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chartsheets/sheet1.xml" ContentType="application/vnd.openxmlformats-officedocument.spreadsheetml.chartsheet+xml"/>
  <Override PartName="/xl/chartsheets/sheet2.xml" ContentType="application/vnd.openxmlformats-officedocument.spreadsheetml.chartsheet+xml"/>
  <Override PartName="/xl/chartsheets/sheet3.xml" ContentType="application/vnd.openxmlformats-officedocument.spreadsheetml.chartsheet+xml"/>
  <Override PartName="/xl/chartsheets/sheet4.xml" ContentType="application/vnd.openxmlformats-officedocument.spreadsheetml.chartsheet+xml"/>
  <Override PartName="/xl/chartsheets/sheet5.xml" ContentType="application/vnd.openxmlformats-officedocument.spreadsheetml.chartsheet+xml"/>
  <Override PartName="/xl/chartsheets/sheet6.xml" ContentType="application/vnd.openxmlformats-officedocument.spreadsheetml.chartsheet+xml"/>
  <Override PartName="/xl/chartsheets/sheet7.xml" ContentType="application/vnd.openxmlformats-officedocument.spreadsheetml.chartsheet+xml"/>
  <Override PartName="/xl/chartsheets/sheet8.xml" ContentType="application/vnd.openxmlformats-officedocument.spreadsheetml.chartsheet+xml"/>
  <Override PartName="/xl/chartsheets/sheet9.xml" ContentType="application/vnd.openxmlformats-officedocument.spreadsheetml.chartsheet+xml"/>
  <Override PartName="/xl/chartsheets/sheet10.xml" ContentType="application/vnd.openxmlformats-officedocument.spreadsheetml.chartsheet+xml"/>
  <Override PartName="/xl/chartsheets/sheet11.xml" ContentType="application/vnd.openxmlformats-officedocument.spreadsheetml.chartsheet+xml"/>
  <Override PartName="/xl/chartsheets/sheet12.xml" ContentType="application/vnd.openxmlformats-officedocument.spreadsheetml.chartsheet+xml"/>
  <Override PartName="/xl/chartsheets/sheet13.xml" ContentType="application/vnd.openxmlformats-officedocument.spreadsheetml.chartsheet+xml"/>
  <Override PartName="/xl/chartsheets/sheet14.xml" ContentType="application/vnd.openxmlformats-officedocument.spreadsheetml.chartsheet+xml"/>
  <Override PartName="/xl/chartsheets/sheet15.xml" ContentType="application/vnd.openxmlformats-officedocument.spreadsheetml.chartsheet+xml"/>
  <Override PartName="/xl/chartsheets/sheet16.xml" ContentType="application/vnd.openxmlformats-officedocument.spreadsheetml.chartsheet+xml"/>
  <Override PartName="/xl/chartsheets/sheet17.xml" ContentType="application/vnd.openxmlformats-officedocument.spreadsheetml.chartsheet+xml"/>
  <Override PartName="/xl/chartsheets/sheet18.xml" ContentType="application/vnd.openxmlformats-officedocument.spreadsheetml.chartsheet+xml"/>
  <Override PartName="/xl/chartsheets/sheet19.xml" ContentType="application/vnd.openxmlformats-officedocument.spreadsheetml.chartsheet+xml"/>
  <Override PartName="/xl/chartsheets/sheet20.xml" ContentType="application/vnd.openxmlformats-officedocument.spreadsheetml.chartsheet+xml"/>
  <Override PartName="/xl/chartsheets/sheet21.xml" ContentType="application/vnd.openxmlformats-officedocument.spreadsheetml.chartsheet+xml"/>
  <Override PartName="/xl/chartsheets/sheet22.xml" ContentType="application/vnd.openxmlformats-officedocument.spreadsheetml.chartsheet+xml"/>
  <Override PartName="/xl/chartsheets/sheet23.xml" ContentType="application/vnd.openxmlformats-officedocument.spreadsheetml.chartsheet+xml"/>
  <Override PartName="/xl/chartsheets/sheet24.xml" ContentType="application/vnd.openxmlformats-officedocument.spreadsheetml.chartsheet+xml"/>
  <Override PartName="/xl/chartsheets/sheet25.xml" ContentType="application/vnd.openxmlformats-officedocument.spreadsheetml.chartsheet+xml"/>
  <Override PartName="/xl/chartsheets/sheet26.xml" ContentType="application/vnd.openxmlformats-officedocument.spreadsheetml.chartsheet+xml"/>
  <Override PartName="/xl/chartsheets/sheet27.xml" ContentType="application/vnd.openxmlformats-officedocument.spreadsheetml.chartsheet+xml"/>
  <Override PartName="/xl/chartsheets/sheet28.xml" ContentType="application/vnd.openxmlformats-officedocument.spreadsheetml.chartsheet+xml"/>
  <Override PartName="/xl/chartsheets/sheet29.xml" ContentType="application/vnd.openxmlformats-officedocument.spreadsheetml.chartsheet+xml"/>
  <Override PartName="/xl/chartsheets/sheet30.xml" ContentType="application/vnd.openxmlformats-officedocument.spreadsheetml.chartsheet+xml"/>
  <Override PartName="/xl/chartsheets/sheet31.xml" ContentType="application/vnd.openxmlformats-officedocument.spreadsheetml.chartsheet+xml"/>
  <Override PartName="/xl/chartsheets/sheet32.xml" ContentType="application/vnd.openxmlformats-officedocument.spreadsheetml.chartsheet+xml"/>
  <Override PartName="/xl/chartsheets/sheet33.xml" ContentType="application/vnd.openxmlformats-officedocument.spreadsheetml.chartsheet+xml"/>
  <Override PartName="/xl/chartsheets/sheet34.xml" ContentType="application/vnd.openxmlformats-officedocument.spreadsheetml.chartsheet+xml"/>
  <Override PartName="/xl/chartsheets/sheet35.xml" ContentType="application/vnd.openxmlformats-officedocument.spreadsheetml.chartsheet+xml"/>
  <Override PartName="/xl/chartsheets/sheet36.xml" ContentType="application/vnd.openxmlformats-officedocument.spreadsheetml.chartsheet+xml"/>
  <Override PartName="/xl/chartsheets/sheet37.xml" ContentType="application/vnd.openxmlformats-officedocument.spreadsheetml.chartsheet+xml"/>
  <Override PartName="/xl/chartsheets/sheet38.xml" ContentType="application/vnd.openxmlformats-officedocument.spreadsheetml.chartsheet+xml"/>
  <Override PartName="/xl/chartsheets/sheet39.xml" ContentType="application/vnd.openxmlformats-officedocument.spreadsheetml.chartsheet+xml"/>
  <Override PartName="/xl/chartsheets/sheet40.xml" ContentType="application/vnd.openxmlformats-officedocument.spreadsheetml.chartsheet+xml"/>
  <Override PartName="/xl/chartsheets/sheet41.xml" ContentType="application/vnd.openxmlformats-officedocument.spreadsheetml.chartsheet+xml"/>
  <Override PartName="/xl/chartsheets/sheet42.xml" ContentType="application/vnd.openxmlformats-officedocument.spreadsheetml.chartsheet+xml"/>
  <Override PartName="/xl/chartsheets/sheet43.xml" ContentType="application/vnd.openxmlformats-officedocument.spreadsheetml.chartsheet+xml"/>
  <Override PartName="/xl/chartsheets/sheet44.xml" ContentType="application/vnd.openxmlformats-officedocument.spreadsheetml.chart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ml.chartshapes+xml"/>
  <Override PartName="/xl/drawings/drawing3.xml" ContentType="application/vnd.openxmlformats-officedocument.drawing+xml"/>
  <Override PartName="/xl/charts/chart2.xml" ContentType="application/vnd.openxmlformats-officedocument.drawingml.chart+xml"/>
  <Override PartName="/xl/drawings/drawing4.xml" ContentType="application/vnd.openxmlformats-officedocument.drawingml.chartshapes+xml"/>
  <Override PartName="/xl/drawings/drawing5.xml" ContentType="application/vnd.openxmlformats-officedocument.drawing+xml"/>
  <Override PartName="/xl/charts/chart3.xml" ContentType="application/vnd.openxmlformats-officedocument.drawingml.chart+xml"/>
  <Override PartName="/xl/drawings/drawing6.xml" ContentType="application/vnd.openxmlformats-officedocument.drawingml.chartshapes+xml"/>
  <Override PartName="/xl/drawings/drawing7.xml" ContentType="application/vnd.openxmlformats-officedocument.drawing+xml"/>
  <Override PartName="/xl/charts/chart4.xml" ContentType="application/vnd.openxmlformats-officedocument.drawingml.chart+xml"/>
  <Override PartName="/xl/drawings/drawing8.xml" ContentType="application/vnd.openxmlformats-officedocument.drawingml.chartshapes+xml"/>
  <Override PartName="/xl/drawings/drawing9.xml" ContentType="application/vnd.openxmlformats-officedocument.drawing+xml"/>
  <Override PartName="/xl/charts/chart5.xml" ContentType="application/vnd.openxmlformats-officedocument.drawingml.chart+xml"/>
  <Override PartName="/xl/drawings/drawing10.xml" ContentType="application/vnd.openxmlformats-officedocument.drawingml.chartshapes+xml"/>
  <Override PartName="/xl/drawings/drawing11.xml" ContentType="application/vnd.openxmlformats-officedocument.drawing+xml"/>
  <Override PartName="/xl/charts/chart6.xml" ContentType="application/vnd.openxmlformats-officedocument.drawingml.chart+xml"/>
  <Override PartName="/xl/drawings/drawing12.xml" ContentType="application/vnd.openxmlformats-officedocument.drawingml.chartshapes+xml"/>
  <Override PartName="/xl/drawings/drawing13.xml" ContentType="application/vnd.openxmlformats-officedocument.drawing+xml"/>
  <Override PartName="/xl/charts/chart7.xml" ContentType="application/vnd.openxmlformats-officedocument.drawingml.chart+xml"/>
  <Override PartName="/xl/drawings/drawing14.xml" ContentType="application/vnd.openxmlformats-officedocument.drawingml.chartshapes+xml"/>
  <Override PartName="/xl/drawings/drawing15.xml" ContentType="application/vnd.openxmlformats-officedocument.drawing+xml"/>
  <Override PartName="/xl/charts/chart8.xml" ContentType="application/vnd.openxmlformats-officedocument.drawingml.chart+xml"/>
  <Override PartName="/xl/drawings/drawing16.xml" ContentType="application/vnd.openxmlformats-officedocument.drawingml.chartshapes+xml"/>
  <Override PartName="/xl/drawings/drawing17.xml" ContentType="application/vnd.openxmlformats-officedocument.drawing+xml"/>
  <Override PartName="/xl/charts/chart9.xml" ContentType="application/vnd.openxmlformats-officedocument.drawingml.chart+xml"/>
  <Override PartName="/xl/drawings/drawing18.xml" ContentType="application/vnd.openxmlformats-officedocument.drawingml.chartshapes+xml"/>
  <Override PartName="/xl/drawings/drawing19.xml" ContentType="application/vnd.openxmlformats-officedocument.drawing+xml"/>
  <Override PartName="/xl/charts/chart10.xml" ContentType="application/vnd.openxmlformats-officedocument.drawingml.chart+xml"/>
  <Override PartName="/xl/drawings/drawing20.xml" ContentType="application/vnd.openxmlformats-officedocument.drawingml.chartshapes+xml"/>
  <Override PartName="/xl/drawings/drawing21.xml" ContentType="application/vnd.openxmlformats-officedocument.drawing+xml"/>
  <Override PartName="/xl/charts/chart11.xml" ContentType="application/vnd.openxmlformats-officedocument.drawingml.chart+xml"/>
  <Override PartName="/xl/drawings/drawing22.xml" ContentType="application/vnd.openxmlformats-officedocument.drawingml.chartshapes+xml"/>
  <Override PartName="/xl/drawings/drawing23.xml" ContentType="application/vnd.openxmlformats-officedocument.drawing+xml"/>
  <Override PartName="/xl/charts/chart12.xml" ContentType="application/vnd.openxmlformats-officedocument.drawingml.chart+xml"/>
  <Override PartName="/xl/drawings/drawing24.xml" ContentType="application/vnd.openxmlformats-officedocument.drawingml.chartshapes+xml"/>
  <Override PartName="/xl/drawings/drawing25.xml" ContentType="application/vnd.openxmlformats-officedocument.drawing+xml"/>
  <Override PartName="/xl/charts/chart13.xml" ContentType="application/vnd.openxmlformats-officedocument.drawingml.chart+xml"/>
  <Override PartName="/xl/drawings/drawing26.xml" ContentType="application/vnd.openxmlformats-officedocument.drawingml.chartshapes+xml"/>
  <Override PartName="/xl/drawings/drawing27.xml" ContentType="application/vnd.openxmlformats-officedocument.drawing+xml"/>
  <Override PartName="/xl/charts/chart14.xml" ContentType="application/vnd.openxmlformats-officedocument.drawingml.chart+xml"/>
  <Override PartName="/xl/drawings/drawing28.xml" ContentType="application/vnd.openxmlformats-officedocument.drawingml.chartshapes+xml"/>
  <Override PartName="/xl/drawings/drawing29.xml" ContentType="application/vnd.openxmlformats-officedocument.drawing+xml"/>
  <Override PartName="/xl/charts/chart15.xml" ContentType="application/vnd.openxmlformats-officedocument.drawingml.chart+xml"/>
  <Override PartName="/xl/drawings/drawing30.xml" ContentType="application/vnd.openxmlformats-officedocument.drawingml.chartshapes+xml"/>
  <Override PartName="/xl/drawings/drawing31.xml" ContentType="application/vnd.openxmlformats-officedocument.drawing+xml"/>
  <Override PartName="/xl/charts/chart16.xml" ContentType="application/vnd.openxmlformats-officedocument.drawingml.chart+xml"/>
  <Override PartName="/xl/drawings/drawing32.xml" ContentType="application/vnd.openxmlformats-officedocument.drawingml.chartshapes+xml"/>
  <Override PartName="/xl/drawings/drawing33.xml" ContentType="application/vnd.openxmlformats-officedocument.drawing+xml"/>
  <Override PartName="/xl/charts/chart17.xml" ContentType="application/vnd.openxmlformats-officedocument.drawingml.chart+xml"/>
  <Override PartName="/xl/drawings/drawing34.xml" ContentType="application/vnd.openxmlformats-officedocument.drawingml.chartshapes+xml"/>
  <Override PartName="/xl/drawings/drawing35.xml" ContentType="application/vnd.openxmlformats-officedocument.drawing+xml"/>
  <Override PartName="/xl/charts/chart18.xml" ContentType="application/vnd.openxmlformats-officedocument.drawingml.chart+xml"/>
  <Override PartName="/xl/drawings/drawing36.xml" ContentType="application/vnd.openxmlformats-officedocument.drawingml.chartshapes+xml"/>
  <Override PartName="/xl/drawings/drawing37.xml" ContentType="application/vnd.openxmlformats-officedocument.drawing+xml"/>
  <Override PartName="/xl/charts/chart19.xml" ContentType="application/vnd.openxmlformats-officedocument.drawingml.chart+xml"/>
  <Override PartName="/xl/drawings/drawing38.xml" ContentType="application/vnd.openxmlformats-officedocument.drawingml.chartshapes+xml"/>
  <Override PartName="/xl/drawings/drawing39.xml" ContentType="application/vnd.openxmlformats-officedocument.drawing+xml"/>
  <Override PartName="/xl/charts/chart20.xml" ContentType="application/vnd.openxmlformats-officedocument.drawingml.chart+xml"/>
  <Override PartName="/xl/drawings/drawing40.xml" ContentType="application/vnd.openxmlformats-officedocument.drawingml.chartshapes+xml"/>
  <Override PartName="/xl/drawings/drawing41.xml" ContentType="application/vnd.openxmlformats-officedocument.drawing+xml"/>
  <Override PartName="/xl/charts/chart21.xml" ContentType="application/vnd.openxmlformats-officedocument.drawingml.chart+xml"/>
  <Override PartName="/xl/drawings/drawing42.xml" ContentType="application/vnd.openxmlformats-officedocument.drawingml.chartshapes+xml"/>
  <Override PartName="/xl/drawings/drawing43.xml" ContentType="application/vnd.openxmlformats-officedocument.drawing+xml"/>
  <Override PartName="/xl/charts/chart22.xml" ContentType="application/vnd.openxmlformats-officedocument.drawingml.chart+xml"/>
  <Override PartName="/xl/drawings/drawing44.xml" ContentType="application/vnd.openxmlformats-officedocument.drawingml.chartshapes+xml"/>
  <Override PartName="/xl/drawings/drawing45.xml" ContentType="application/vnd.openxmlformats-officedocument.drawing+xml"/>
  <Override PartName="/xl/charts/chart23.xml" ContentType="application/vnd.openxmlformats-officedocument.drawingml.chart+xml"/>
  <Override PartName="/xl/drawings/drawing46.xml" ContentType="application/vnd.openxmlformats-officedocument.drawingml.chartshapes+xml"/>
  <Override PartName="/xl/drawings/drawing47.xml" ContentType="application/vnd.openxmlformats-officedocument.drawing+xml"/>
  <Override PartName="/xl/charts/chart24.xml" ContentType="application/vnd.openxmlformats-officedocument.drawingml.chart+xml"/>
  <Override PartName="/xl/drawings/drawing48.xml" ContentType="application/vnd.openxmlformats-officedocument.drawingml.chartshapes+xml"/>
  <Override PartName="/xl/drawings/drawing49.xml" ContentType="application/vnd.openxmlformats-officedocument.drawing+xml"/>
  <Override PartName="/xl/charts/chart25.xml" ContentType="application/vnd.openxmlformats-officedocument.drawingml.chart+xml"/>
  <Override PartName="/xl/drawings/drawing50.xml" ContentType="application/vnd.openxmlformats-officedocument.drawingml.chartshapes+xml"/>
  <Override PartName="/xl/drawings/drawing51.xml" ContentType="application/vnd.openxmlformats-officedocument.drawing+xml"/>
  <Override PartName="/xl/charts/chart26.xml" ContentType="application/vnd.openxmlformats-officedocument.drawingml.chart+xml"/>
  <Override PartName="/xl/drawings/drawing52.xml" ContentType="application/vnd.openxmlformats-officedocument.drawingml.chartshapes+xml"/>
  <Override PartName="/xl/drawings/drawing53.xml" ContentType="application/vnd.openxmlformats-officedocument.drawing+xml"/>
  <Override PartName="/xl/charts/chart27.xml" ContentType="application/vnd.openxmlformats-officedocument.drawingml.chart+xml"/>
  <Override PartName="/xl/drawings/drawing54.xml" ContentType="application/vnd.openxmlformats-officedocument.drawingml.chartshapes+xml"/>
  <Override PartName="/xl/drawings/drawing55.xml" ContentType="application/vnd.openxmlformats-officedocument.drawing+xml"/>
  <Override PartName="/xl/charts/chart28.xml" ContentType="application/vnd.openxmlformats-officedocument.drawingml.chart+xml"/>
  <Override PartName="/xl/drawings/drawing56.xml" ContentType="application/vnd.openxmlformats-officedocument.drawing+xml"/>
  <Override PartName="/xl/charts/chart29.xml" ContentType="application/vnd.openxmlformats-officedocument.drawingml.chart+xml"/>
  <Override PartName="/xl/drawings/drawing57.xml" ContentType="application/vnd.openxmlformats-officedocument.drawing+xml"/>
  <Override PartName="/xl/charts/chart30.xml" ContentType="application/vnd.openxmlformats-officedocument.drawingml.chart+xml"/>
  <Override PartName="/xl/drawings/drawing58.xml" ContentType="application/vnd.openxmlformats-officedocument.drawing+xml"/>
  <Override PartName="/xl/charts/chart31.xml" ContentType="application/vnd.openxmlformats-officedocument.drawingml.chart+xml"/>
  <Override PartName="/xl/drawings/drawing59.xml" ContentType="application/vnd.openxmlformats-officedocument.drawing+xml"/>
  <Override PartName="/xl/charts/chart32.xml" ContentType="application/vnd.openxmlformats-officedocument.drawingml.chart+xml"/>
  <Override PartName="/xl/drawings/drawing60.xml" ContentType="application/vnd.openxmlformats-officedocument.drawing+xml"/>
  <Override PartName="/xl/charts/chart33.xml" ContentType="application/vnd.openxmlformats-officedocument.drawingml.chart+xml"/>
  <Override PartName="/xl/drawings/drawing61.xml" ContentType="application/vnd.openxmlformats-officedocument.drawing+xml"/>
  <Override PartName="/xl/charts/chart34.xml" ContentType="application/vnd.openxmlformats-officedocument.drawingml.chart+xml"/>
  <Override PartName="/xl/drawings/drawing62.xml" ContentType="application/vnd.openxmlformats-officedocument.drawing+xml"/>
  <Override PartName="/xl/charts/chart35.xml" ContentType="application/vnd.openxmlformats-officedocument.drawingml.chart+xml"/>
  <Override PartName="/xl/drawings/drawing63.xml" ContentType="application/vnd.openxmlformats-officedocument.drawing+xml"/>
  <Override PartName="/xl/charts/chart36.xml" ContentType="application/vnd.openxmlformats-officedocument.drawingml.chart+xml"/>
  <Override PartName="/xl/drawings/drawing64.xml" ContentType="application/vnd.openxmlformats-officedocument.drawing+xml"/>
  <Override PartName="/xl/charts/chart37.xml" ContentType="application/vnd.openxmlformats-officedocument.drawingml.chart+xml"/>
  <Override PartName="/xl/drawings/drawing65.xml" ContentType="application/vnd.openxmlformats-officedocument.drawing+xml"/>
  <Override PartName="/xl/charts/chart38.xml" ContentType="application/vnd.openxmlformats-officedocument.drawingml.chart+xml"/>
  <Override PartName="/xl/drawings/drawing66.xml" ContentType="application/vnd.openxmlformats-officedocument.drawing+xml"/>
  <Override PartName="/xl/charts/chart39.xml" ContentType="application/vnd.openxmlformats-officedocument.drawingml.chart+xml"/>
  <Override PartName="/xl/drawings/drawing67.xml" ContentType="application/vnd.openxmlformats-officedocument.drawing+xml"/>
  <Override PartName="/xl/charts/chart40.xml" ContentType="application/vnd.openxmlformats-officedocument.drawingml.chart+xml"/>
  <Override PartName="/xl/drawings/drawing68.xml" ContentType="application/vnd.openxmlformats-officedocument.drawing+xml"/>
  <Override PartName="/xl/charts/chart41.xml" ContentType="application/vnd.openxmlformats-officedocument.drawingml.chart+xml"/>
  <Override PartName="/xl/drawings/drawing69.xml" ContentType="application/vnd.openxmlformats-officedocument.drawing+xml"/>
  <Override PartName="/xl/charts/chart42.xml" ContentType="application/vnd.openxmlformats-officedocument.drawingml.chart+xml"/>
  <Override PartName="/xl/drawings/drawing70.xml" ContentType="application/vnd.openxmlformats-officedocument.drawing+xml"/>
  <Override PartName="/xl/charts/chart43.xml" ContentType="application/vnd.openxmlformats-officedocument.drawingml.chart+xml"/>
  <Override PartName="/xl/drawings/drawing71.xml" ContentType="application/vnd.openxmlformats-officedocument.drawing+xml"/>
  <Override PartName="/xl/charts/chart44.xml" ContentType="application/vnd.openxmlformats-officedocument.drawingml.chart+xml"/>
  <Override PartName="/xl/drawings/drawing72.xml" ContentType="application/vnd.openxmlformats-officedocument.drawingml.chartshap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autoCompressPictures="0" defaultThemeVersion="124226"/>
  <bookViews>
    <workbookView xWindow="-15" yWindow="45" windowWidth="12720" windowHeight="12345"/>
  </bookViews>
  <sheets>
    <sheet name="Index" sheetId="13" r:id="rId1"/>
    <sheet name="TB1" sheetId="85" r:id="rId2"/>
    <sheet name="TB2" sheetId="19" r:id="rId3"/>
    <sheet name="TB3" sheetId="87" r:id="rId4"/>
    <sheet name="TB4" sheetId="88" r:id="rId5"/>
    <sheet name="TB5" sheetId="34" r:id="rId6"/>
    <sheet name="TB6" sheetId="78" r:id="rId7"/>
    <sheet name="TB7" sheetId="18" r:id="rId8"/>
    <sheet name="TB8" sheetId="89" r:id="rId9"/>
    <sheet name="TB9" sheetId="105" r:id="rId10"/>
    <sheet name="TB11" sheetId="108" r:id="rId11"/>
    <sheet name="TB12" sheetId="126" r:id="rId12"/>
    <sheet name="TB13" sheetId="127" r:id="rId13"/>
    <sheet name="FB1" sheetId="92" r:id="rId14"/>
    <sheet name="FB2" sheetId="96" r:id="rId15"/>
    <sheet name="FB3" sheetId="97" r:id="rId16"/>
    <sheet name="FB4" sheetId="98" r:id="rId17"/>
    <sheet name="FB5" sheetId="41" r:id="rId18"/>
    <sheet name="FB6" sheetId="102" r:id="rId19"/>
    <sheet name="FB7" sheetId="91" r:id="rId20"/>
    <sheet name="FB8" sheetId="103" r:id="rId21"/>
    <sheet name="FB9" sheetId="104" r:id="rId22"/>
    <sheet name="FB10" sheetId="106" r:id="rId23"/>
    <sheet name="FB11" sheetId="107" r:id="rId24"/>
    <sheet name="FB12" sheetId="109" r:id="rId25"/>
    <sheet name="FB13" sheetId="110" r:id="rId26"/>
    <sheet name="FB21" sheetId="120" r:id="rId27"/>
    <sheet name="FB21b" sheetId="119" r:id="rId28"/>
    <sheet name="FB22" sheetId="116" r:id="rId29"/>
    <sheet name="FB23" sheetId="117" r:id="rId30"/>
    <sheet name="FB24" sheetId="118" r:id="rId31"/>
    <sheet name="FB25" sheetId="121" r:id="rId32"/>
    <sheet name="FB26" sheetId="124" r:id="rId33"/>
    <sheet name="FB27" sheetId="122" r:id="rId34"/>
    <sheet name="FB28" sheetId="128" r:id="rId35"/>
    <sheet name="FB28b" sheetId="130" r:id="rId36"/>
    <sheet name="FB29" sheetId="129" r:id="rId37"/>
    <sheet name="FB29b" sheetId="131" r:id="rId38"/>
    <sheet name="FB37" sheetId="112" r:id="rId39"/>
    <sheet name="FB38" sheetId="113" r:id="rId40"/>
    <sheet name="FB40" sheetId="58" r:id="rId41"/>
    <sheet name="FB41" sheetId="76" r:id="rId42"/>
    <sheet name="FB42" sheetId="59" r:id="rId43"/>
    <sheet name="FB43" sheetId="60" r:id="rId44"/>
    <sheet name="FB44" sheetId="64" r:id="rId45"/>
    <sheet name="FB45" sheetId="69" r:id="rId46"/>
    <sheet name="FB46" sheetId="70" r:id="rId47"/>
    <sheet name="FB47" sheetId="71" r:id="rId48"/>
    <sheet name="FB48" sheetId="72" r:id="rId49"/>
    <sheet name="FB49" sheetId="73" r:id="rId50"/>
    <sheet name="FB50" sheetId="74" r:id="rId51"/>
    <sheet name="FB51" sheetId="75" r:id="rId52"/>
    <sheet name="FB52" sheetId="28" r:id="rId53"/>
    <sheet name="FB53" sheetId="65" r:id="rId54"/>
    <sheet name="FB54" sheetId="68" r:id="rId55"/>
    <sheet name="FB55" sheetId="67" r:id="rId56"/>
    <sheet name="FB56" sheetId="57" r:id="rId57"/>
    <sheet name="DataFigures" sheetId="90" r:id="rId58"/>
  </sheets>
  <definedNames>
    <definedName name="HTML_CodePage" hidden="1">1252</definedName>
    <definedName name="HTML_Control" localSheetId="57" hidden="1">{"'swa xoffs'!$A$4:$Q$37"}</definedName>
    <definedName name="HTML_Control" localSheetId="1" hidden="1">{"'swa xoffs'!$A$4:$Q$37"}</definedName>
    <definedName name="HTML_Control" localSheetId="10" hidden="1">{"'swa xoffs'!$A$4:$Q$37"}</definedName>
    <definedName name="HTML_Control" localSheetId="11" hidden="1">{"'swa xoffs'!$A$4:$Q$37"}</definedName>
    <definedName name="HTML_Control" localSheetId="12" hidden="1">{"'swa xoffs'!$A$4:$Q$37"}</definedName>
    <definedName name="HTML_Control" localSheetId="3" hidden="1">{"'swa xoffs'!$A$4:$Q$37"}</definedName>
    <definedName name="HTML_Control" localSheetId="5" hidden="1">{"'swa xoffs'!$A$4:$Q$37"}</definedName>
    <definedName name="HTML_Control" localSheetId="7" hidden="1">{"'swa xoffs'!$A$4:$Q$37"}</definedName>
    <definedName name="HTML_Control" localSheetId="9" hidden="1">{"'swa xoffs'!$A$4:$Q$37"}</definedName>
    <definedName name="HTML_Control" hidden="1">{"'swa xoffs'!$A$4:$Q$37"}</definedName>
    <definedName name="HTML_Description" hidden="1">""</definedName>
    <definedName name="HTML_Email" hidden="1">""</definedName>
    <definedName name="HTML_Header" hidden="1">"Sheet1"</definedName>
    <definedName name="HTML_LastUpdate" hidden="1">"9/24/98"</definedName>
    <definedName name="HTML_LineAfter" hidden="1">FALSE</definedName>
    <definedName name="HTML_LineBefore" hidden="1">FALSE</definedName>
    <definedName name="HTML_Name" hidden="1">"Dweb"</definedName>
    <definedName name="HTML_OBDlg2" hidden="1">TRUE</definedName>
    <definedName name="HTML_OBDlg4" hidden="1">TRUE</definedName>
    <definedName name="HTML_OS" hidden="1">0</definedName>
    <definedName name="HTML_PathFile" hidden="1">"U:\data zone\datazone98\TEST\datazone\swaxoffs.html"</definedName>
    <definedName name="HTML_Title" hidden="1">"Book2"</definedName>
  </definedNames>
  <calcPr calcId="145621"/>
</workbook>
</file>

<file path=xl/calcChain.xml><?xml version="1.0" encoding="utf-8"?>
<calcChain xmlns="http://schemas.openxmlformats.org/spreadsheetml/2006/main">
  <c r="GA96" i="90" l="1"/>
  <c r="FF96" i="90" l="1"/>
  <c r="E119" i="90"/>
  <c r="F119" i="90"/>
  <c r="G119" i="90"/>
  <c r="H119" i="90"/>
  <c r="I119" i="90"/>
  <c r="DY119" i="90"/>
  <c r="DZ119" i="90"/>
  <c r="DZ120" i="90"/>
  <c r="H118" i="90"/>
  <c r="DZ118" i="90"/>
  <c r="G118" i="90"/>
  <c r="DY118" i="90"/>
  <c r="H117" i="90"/>
  <c r="DZ117" i="90"/>
  <c r="G117" i="90"/>
  <c r="DY117" i="90"/>
  <c r="H116" i="90"/>
  <c r="DZ116" i="90"/>
  <c r="G116" i="90"/>
  <c r="DY116" i="90"/>
  <c r="H115" i="90"/>
  <c r="DZ115" i="90"/>
  <c r="G115" i="90"/>
  <c r="DY115" i="90"/>
  <c r="H114" i="90"/>
  <c r="DZ114" i="90"/>
  <c r="G114" i="90"/>
  <c r="DY114" i="90"/>
  <c r="H113" i="90"/>
  <c r="DZ113" i="90"/>
  <c r="G113" i="90"/>
  <c r="DY113" i="90"/>
  <c r="H112" i="90"/>
  <c r="DZ112" i="90"/>
  <c r="G112" i="90"/>
  <c r="DY112" i="90"/>
  <c r="H111" i="90"/>
  <c r="DZ111" i="90"/>
  <c r="G111" i="90"/>
  <c r="DY111" i="90"/>
  <c r="DZ110" i="90"/>
  <c r="G110" i="90"/>
  <c r="DY110" i="90"/>
  <c r="H109" i="90"/>
  <c r="DZ109" i="90"/>
  <c r="G109" i="90"/>
  <c r="DY109" i="90"/>
  <c r="H108" i="90"/>
  <c r="DZ108" i="90"/>
  <c r="G108" i="90"/>
  <c r="DY108" i="90"/>
  <c r="H107" i="90"/>
  <c r="DZ107" i="90"/>
  <c r="G107" i="90"/>
  <c r="DY107" i="90"/>
  <c r="H106" i="90"/>
  <c r="DZ106" i="90"/>
  <c r="G106" i="90"/>
  <c r="DY106" i="90"/>
  <c r="H105" i="90"/>
  <c r="DZ105" i="90"/>
  <c r="G105" i="90"/>
  <c r="DY105" i="90"/>
  <c r="H104" i="90"/>
  <c r="DZ104" i="90"/>
  <c r="G104" i="90"/>
  <c r="DY104" i="90"/>
  <c r="H103" i="90"/>
  <c r="DZ103" i="90"/>
  <c r="G103" i="90"/>
  <c r="DY103" i="90"/>
  <c r="H102" i="90"/>
  <c r="DZ102" i="90"/>
  <c r="G102" i="90"/>
  <c r="DY102" i="90"/>
  <c r="H101" i="90"/>
  <c r="DZ101" i="90"/>
  <c r="G101" i="90"/>
  <c r="DY101" i="90"/>
  <c r="H100" i="90"/>
  <c r="DZ100" i="90"/>
  <c r="G100" i="90"/>
  <c r="DY100" i="90"/>
  <c r="H99" i="90"/>
  <c r="DZ99" i="90"/>
  <c r="G99" i="90"/>
  <c r="DY99" i="90"/>
  <c r="H98" i="90"/>
  <c r="DZ98" i="90"/>
  <c r="G98" i="90"/>
  <c r="DY98" i="90"/>
  <c r="H97" i="90"/>
  <c r="DZ97" i="90"/>
  <c r="G97" i="90"/>
  <c r="DY97" i="90"/>
  <c r="H96" i="90"/>
  <c r="DZ96" i="90"/>
  <c r="G96" i="90"/>
  <c r="DY96" i="90"/>
  <c r="H95" i="90"/>
  <c r="DZ95" i="90"/>
  <c r="G95" i="90"/>
  <c r="DY95" i="90"/>
  <c r="H94" i="90"/>
  <c r="DZ94" i="90"/>
  <c r="G94" i="90"/>
  <c r="DY94" i="90"/>
  <c r="H93" i="90"/>
  <c r="DZ93" i="90"/>
  <c r="G93" i="90"/>
  <c r="DY93" i="90"/>
  <c r="H92" i="90"/>
  <c r="DZ92" i="90"/>
  <c r="G92" i="90"/>
  <c r="DY92" i="90"/>
  <c r="H91" i="90"/>
  <c r="DZ91" i="90"/>
  <c r="G91" i="90"/>
  <c r="DY91" i="90"/>
  <c r="H90" i="90"/>
  <c r="DZ90" i="90"/>
  <c r="G90" i="90"/>
  <c r="DY90" i="90"/>
  <c r="H89" i="90"/>
  <c r="DZ89" i="90"/>
  <c r="G89" i="90"/>
  <c r="DY89" i="90"/>
  <c r="H88" i="90"/>
  <c r="DZ88" i="90"/>
  <c r="G88" i="90"/>
  <c r="DY88" i="90"/>
  <c r="H87" i="90"/>
  <c r="DZ87" i="90"/>
  <c r="G87" i="90"/>
  <c r="DY87" i="90"/>
  <c r="H86" i="90"/>
  <c r="DZ86" i="90"/>
  <c r="G86" i="90"/>
  <c r="DY86" i="90"/>
  <c r="H85" i="90"/>
  <c r="DZ85" i="90"/>
  <c r="G85" i="90"/>
  <c r="DY85" i="90"/>
  <c r="H84" i="90"/>
  <c r="DZ84" i="90"/>
  <c r="G84" i="90"/>
  <c r="DY84" i="90"/>
  <c r="H83" i="90"/>
  <c r="DZ83" i="90"/>
  <c r="G83" i="90"/>
  <c r="DY83" i="90"/>
  <c r="H82" i="90"/>
  <c r="DZ82" i="90"/>
  <c r="G82" i="90"/>
  <c r="DY82" i="90"/>
  <c r="H81" i="90"/>
  <c r="DZ81" i="90"/>
  <c r="G81" i="90"/>
  <c r="DY81" i="90"/>
  <c r="H80" i="90"/>
  <c r="DZ80" i="90"/>
  <c r="G80" i="90"/>
  <c r="DY80" i="90"/>
  <c r="H79" i="90"/>
  <c r="DZ79" i="90"/>
  <c r="G79" i="90"/>
  <c r="DY79" i="90"/>
  <c r="H78" i="90"/>
  <c r="DZ78" i="90"/>
  <c r="G78" i="90"/>
  <c r="DY78" i="90"/>
  <c r="H77" i="90"/>
  <c r="DZ77" i="90"/>
  <c r="G77" i="90"/>
  <c r="DY77" i="90"/>
  <c r="H76" i="90"/>
  <c r="DZ76" i="90"/>
  <c r="G76" i="90"/>
  <c r="DY76" i="90"/>
  <c r="H75" i="90"/>
  <c r="DZ75" i="90"/>
  <c r="G75" i="90"/>
  <c r="DY75" i="90"/>
  <c r="H74" i="90"/>
  <c r="DZ74" i="90"/>
  <c r="G74" i="90"/>
  <c r="DY74" i="90"/>
  <c r="H73" i="90"/>
  <c r="G73" i="90"/>
  <c r="DY73" i="90"/>
  <c r="H72" i="90"/>
  <c r="DZ72" i="90"/>
  <c r="G72" i="90"/>
  <c r="DY72" i="90"/>
  <c r="H71" i="90"/>
  <c r="DZ71" i="90"/>
  <c r="G71" i="90"/>
  <c r="DY71" i="90"/>
  <c r="H70" i="90"/>
  <c r="DZ70" i="90"/>
  <c r="G70" i="90"/>
  <c r="DY70" i="90"/>
  <c r="H69" i="90"/>
  <c r="G69" i="90"/>
  <c r="H68" i="90"/>
  <c r="DZ68" i="90"/>
  <c r="G68" i="90"/>
  <c r="DY68" i="90"/>
  <c r="H67" i="90"/>
  <c r="G67" i="90"/>
  <c r="H66" i="90"/>
  <c r="DZ66" i="90"/>
  <c r="G66" i="90"/>
  <c r="DY66" i="90"/>
  <c r="H65" i="90"/>
  <c r="DZ65" i="90"/>
  <c r="G65" i="90"/>
  <c r="DY65" i="90"/>
  <c r="H64" i="90"/>
  <c r="DZ64" i="90"/>
  <c r="G64" i="90"/>
  <c r="DY64" i="90"/>
  <c r="H63" i="90"/>
  <c r="DZ63" i="90"/>
  <c r="G63" i="90"/>
  <c r="DY63" i="90"/>
  <c r="H62" i="90"/>
  <c r="DZ62" i="90"/>
  <c r="G62" i="90"/>
  <c r="DY62" i="90"/>
  <c r="H61" i="90"/>
  <c r="DZ61" i="90"/>
  <c r="G61" i="90"/>
  <c r="DY61" i="90"/>
  <c r="H60" i="90"/>
  <c r="DZ60" i="90"/>
  <c r="G60" i="90"/>
  <c r="DY60" i="90"/>
  <c r="H59" i="90"/>
  <c r="DZ59" i="90"/>
  <c r="G59" i="90"/>
  <c r="DY59" i="90"/>
  <c r="H58" i="90"/>
  <c r="DZ58" i="90"/>
  <c r="G58" i="90"/>
  <c r="DY58" i="90"/>
  <c r="H57" i="90"/>
  <c r="DZ57" i="90"/>
  <c r="G57" i="90"/>
  <c r="DY57" i="90"/>
  <c r="H56" i="90"/>
  <c r="DZ56" i="90"/>
  <c r="G56" i="90"/>
  <c r="DY56" i="90"/>
  <c r="H55" i="90"/>
  <c r="DZ55" i="90"/>
  <c r="G55" i="90"/>
  <c r="DY55" i="90"/>
  <c r="H54" i="90"/>
  <c r="DZ54" i="90"/>
  <c r="G54" i="90"/>
  <c r="DY54" i="90"/>
  <c r="H53" i="90"/>
  <c r="DZ53" i="90"/>
  <c r="G53" i="90"/>
  <c r="DY53" i="90"/>
  <c r="G52" i="90"/>
  <c r="G44" i="90"/>
  <c r="H44" i="90"/>
  <c r="DZ52" i="90"/>
  <c r="DY52" i="90"/>
  <c r="G51" i="90"/>
  <c r="H51" i="90"/>
  <c r="DY51" i="90"/>
  <c r="G50" i="90"/>
  <c r="H50" i="90"/>
  <c r="DZ50" i="90"/>
  <c r="DY50" i="90"/>
  <c r="G49" i="90"/>
  <c r="H49" i="90"/>
  <c r="DZ49" i="90"/>
  <c r="DY49" i="90"/>
  <c r="G48" i="90"/>
  <c r="DZ48" i="90"/>
  <c r="DY48" i="90"/>
  <c r="G47" i="90"/>
  <c r="H47" i="90"/>
  <c r="DZ47" i="90"/>
  <c r="DY47" i="90"/>
  <c r="G46" i="90"/>
  <c r="H46" i="90"/>
  <c r="DZ46" i="90"/>
  <c r="DY46" i="90"/>
  <c r="G45" i="90"/>
  <c r="H45" i="90"/>
  <c r="DZ45" i="90"/>
  <c r="DY45" i="90"/>
  <c r="DZ44" i="90"/>
  <c r="DY44" i="90"/>
  <c r="H43" i="90"/>
  <c r="DZ43" i="90"/>
  <c r="G43" i="90"/>
  <c r="DY43" i="90"/>
  <c r="H42" i="90"/>
  <c r="DZ42" i="90"/>
  <c r="G42" i="90"/>
  <c r="DY42" i="90"/>
  <c r="H41" i="90"/>
  <c r="G41" i="90"/>
  <c r="DY41" i="90"/>
  <c r="H40" i="90"/>
  <c r="G40" i="90"/>
  <c r="H39" i="90"/>
  <c r="DZ39" i="90"/>
  <c r="G39" i="90"/>
  <c r="DY39" i="90"/>
  <c r="H38" i="90"/>
  <c r="DZ38" i="90"/>
  <c r="G38" i="90"/>
  <c r="DY38" i="90"/>
  <c r="H37" i="90"/>
  <c r="G37" i="90"/>
  <c r="DY37" i="90"/>
  <c r="H36" i="90"/>
  <c r="DZ36" i="90"/>
  <c r="G36" i="90"/>
  <c r="DY36" i="90"/>
  <c r="H35" i="90"/>
  <c r="DZ35" i="90"/>
  <c r="G35" i="90"/>
  <c r="DY35" i="90"/>
  <c r="H34" i="90"/>
  <c r="G34" i="90"/>
  <c r="H33" i="90"/>
  <c r="DZ33" i="90"/>
  <c r="G33" i="90"/>
  <c r="DY33" i="90"/>
  <c r="H32" i="90"/>
  <c r="G32" i="90"/>
  <c r="DY32" i="90"/>
  <c r="H31" i="90"/>
  <c r="DZ31" i="90"/>
  <c r="G31" i="90"/>
  <c r="DY31" i="90"/>
  <c r="H30" i="90"/>
  <c r="DZ30" i="90"/>
  <c r="G30" i="90"/>
  <c r="DY30" i="90"/>
  <c r="H29" i="90"/>
  <c r="DZ29" i="90"/>
  <c r="G29" i="90"/>
  <c r="DY29" i="90"/>
  <c r="H28" i="90"/>
  <c r="G28" i="90"/>
  <c r="DY28" i="90"/>
  <c r="H27" i="90"/>
  <c r="DZ27" i="90"/>
  <c r="G27" i="90"/>
  <c r="DY27" i="90"/>
  <c r="H26" i="90"/>
  <c r="DZ26" i="90"/>
  <c r="G26" i="90"/>
  <c r="DY26" i="90"/>
  <c r="H25" i="90"/>
  <c r="DZ25" i="90"/>
  <c r="G25" i="90"/>
  <c r="DY25" i="90"/>
  <c r="G24" i="90"/>
  <c r="H24" i="90"/>
  <c r="DZ24" i="90"/>
  <c r="DY24" i="90"/>
  <c r="G23" i="90"/>
  <c r="H23" i="90"/>
  <c r="DY23" i="90"/>
  <c r="G22" i="90"/>
  <c r="H22" i="90"/>
  <c r="DY22" i="90"/>
  <c r="G21" i="90"/>
  <c r="H21" i="90"/>
  <c r="DZ21" i="90"/>
  <c r="DY21" i="90"/>
  <c r="G16" i="90"/>
  <c r="H16" i="90"/>
  <c r="DZ16" i="90"/>
  <c r="DY16" i="90"/>
  <c r="G6" i="90"/>
  <c r="H6" i="90"/>
  <c r="DZ6" i="90"/>
  <c r="DY6" i="90"/>
  <c r="I118" i="90"/>
  <c r="F118" i="90"/>
  <c r="E118" i="90"/>
  <c r="I117" i="90"/>
  <c r="F117" i="90"/>
  <c r="E117" i="90"/>
  <c r="I116" i="90"/>
  <c r="F116" i="90"/>
  <c r="E116" i="90"/>
  <c r="I115" i="90"/>
  <c r="F115" i="90"/>
  <c r="E115" i="90"/>
  <c r="I114" i="90"/>
  <c r="F114" i="90"/>
  <c r="E114" i="90"/>
  <c r="I113" i="90"/>
  <c r="F113" i="90"/>
  <c r="E113" i="90"/>
  <c r="I112" i="90"/>
  <c r="F112" i="90"/>
  <c r="E112" i="90"/>
  <c r="I111" i="90"/>
  <c r="F111" i="90"/>
  <c r="E111" i="90"/>
  <c r="I110" i="90"/>
  <c r="F110" i="90"/>
  <c r="E110" i="90"/>
  <c r="I109" i="90"/>
  <c r="F109" i="90"/>
  <c r="E109" i="90"/>
  <c r="I108" i="90"/>
  <c r="F108" i="90"/>
  <c r="E108" i="90"/>
  <c r="I107" i="90"/>
  <c r="F107" i="90"/>
  <c r="E107" i="90"/>
  <c r="I106" i="90"/>
  <c r="F106" i="90"/>
  <c r="E106" i="90"/>
  <c r="I105" i="90"/>
  <c r="F105" i="90"/>
  <c r="E105" i="90"/>
  <c r="I104" i="90"/>
  <c r="F104" i="90"/>
  <c r="E104" i="90"/>
  <c r="I103" i="90"/>
  <c r="F103" i="90"/>
  <c r="E103" i="90"/>
  <c r="I102" i="90"/>
  <c r="F102" i="90"/>
  <c r="E102" i="90"/>
  <c r="I101" i="90"/>
  <c r="F101" i="90"/>
  <c r="E101" i="90"/>
  <c r="I100" i="90"/>
  <c r="F100" i="90"/>
  <c r="E100" i="90"/>
  <c r="I99" i="90"/>
  <c r="F99" i="90"/>
  <c r="E99" i="90"/>
  <c r="I98" i="90"/>
  <c r="F98" i="90"/>
  <c r="E98" i="90"/>
  <c r="I97" i="90"/>
  <c r="F97" i="90"/>
  <c r="E97" i="90"/>
  <c r="I96" i="90"/>
  <c r="F96" i="90"/>
  <c r="E96" i="90"/>
  <c r="I95" i="90"/>
  <c r="F95" i="90"/>
  <c r="E95" i="90"/>
  <c r="I94" i="90"/>
  <c r="F94" i="90"/>
  <c r="E94" i="90"/>
  <c r="F93" i="90"/>
  <c r="E93" i="90"/>
  <c r="I92" i="90"/>
  <c r="F92" i="90"/>
  <c r="E92" i="90"/>
  <c r="I91" i="90"/>
  <c r="F91" i="90"/>
  <c r="E91" i="90"/>
  <c r="I90" i="90"/>
  <c r="F90" i="90"/>
  <c r="E90" i="90"/>
  <c r="I89" i="90"/>
  <c r="F89" i="90"/>
  <c r="E89" i="90"/>
  <c r="I88" i="90"/>
  <c r="F88" i="90"/>
  <c r="E88" i="90"/>
  <c r="I87" i="90"/>
  <c r="F87" i="90"/>
  <c r="E87" i="90"/>
  <c r="I86" i="90"/>
  <c r="F86" i="90"/>
  <c r="E86" i="90"/>
  <c r="I85" i="90"/>
  <c r="F85" i="90"/>
  <c r="E85" i="90"/>
  <c r="I84" i="90"/>
  <c r="F84" i="90"/>
  <c r="E84" i="90"/>
  <c r="I83" i="90"/>
  <c r="F83" i="90"/>
  <c r="E83" i="90"/>
  <c r="I82" i="90"/>
  <c r="F82" i="90"/>
  <c r="E82" i="90"/>
  <c r="I81" i="90"/>
  <c r="F81" i="90"/>
  <c r="E81" i="90"/>
  <c r="I80" i="90"/>
  <c r="F80" i="90"/>
  <c r="E80" i="90"/>
  <c r="I79" i="90"/>
  <c r="F79" i="90"/>
  <c r="E79" i="90"/>
  <c r="I78" i="90"/>
  <c r="F78" i="90"/>
  <c r="E78" i="90"/>
  <c r="I77" i="90"/>
  <c r="F77" i="90"/>
  <c r="E77" i="90"/>
  <c r="I76" i="90"/>
  <c r="F76" i="90"/>
  <c r="E76" i="90"/>
  <c r="I75" i="90"/>
  <c r="F75" i="90"/>
  <c r="E75" i="90"/>
  <c r="I74" i="90"/>
  <c r="F74" i="90"/>
  <c r="E74" i="90"/>
  <c r="I73" i="90"/>
  <c r="F73" i="90"/>
  <c r="E73" i="90"/>
  <c r="I72" i="90"/>
  <c r="F72" i="90"/>
  <c r="E72" i="90"/>
  <c r="I71" i="90"/>
  <c r="F71" i="90"/>
  <c r="E71" i="90"/>
  <c r="I70" i="90"/>
  <c r="F70" i="90"/>
  <c r="E70" i="90"/>
  <c r="I69" i="90"/>
  <c r="F69" i="90"/>
  <c r="E69" i="90"/>
  <c r="I68" i="90"/>
  <c r="F68" i="90"/>
  <c r="E68" i="90"/>
  <c r="I67" i="90"/>
  <c r="F67" i="90"/>
  <c r="E67" i="90"/>
  <c r="I66" i="90"/>
  <c r="F66" i="90"/>
  <c r="E66" i="90"/>
  <c r="I65" i="90"/>
  <c r="F65" i="90"/>
  <c r="E65" i="90"/>
  <c r="I64" i="90"/>
  <c r="F64" i="90"/>
  <c r="E64" i="90"/>
  <c r="I63" i="90"/>
  <c r="F63" i="90"/>
  <c r="E63" i="90"/>
  <c r="I62" i="90"/>
  <c r="F62" i="90"/>
  <c r="E62" i="90"/>
  <c r="I61" i="90"/>
  <c r="F61" i="90"/>
  <c r="E61" i="90"/>
  <c r="I60" i="90"/>
  <c r="F60" i="90"/>
  <c r="E60" i="90"/>
  <c r="I59" i="90"/>
  <c r="F59" i="90"/>
  <c r="E59" i="90"/>
  <c r="I58" i="90"/>
  <c r="F58" i="90"/>
  <c r="E58" i="90"/>
  <c r="I57" i="90"/>
  <c r="F57" i="90"/>
  <c r="E57" i="90"/>
  <c r="I56" i="90"/>
  <c r="F56" i="90"/>
  <c r="E56" i="90"/>
  <c r="I55" i="90"/>
  <c r="F55" i="90"/>
  <c r="E55" i="90"/>
  <c r="I54" i="90"/>
  <c r="F54" i="90"/>
  <c r="E54" i="90"/>
  <c r="I53" i="90"/>
  <c r="F53" i="90"/>
  <c r="E53" i="90"/>
  <c r="I52" i="90"/>
  <c r="F52" i="90"/>
  <c r="E52" i="90"/>
  <c r="I51" i="90"/>
  <c r="F51" i="90"/>
  <c r="E51" i="90"/>
  <c r="I50" i="90"/>
  <c r="F50" i="90"/>
  <c r="E50" i="90"/>
  <c r="I49" i="90"/>
  <c r="F49" i="90"/>
  <c r="E49" i="90"/>
  <c r="I48" i="90"/>
  <c r="F48" i="90"/>
  <c r="E48" i="90"/>
  <c r="I47" i="90"/>
  <c r="F47" i="90"/>
  <c r="E47" i="90"/>
  <c r="I46" i="90"/>
  <c r="F46" i="90"/>
  <c r="E46" i="90"/>
  <c r="I45" i="90"/>
  <c r="F45" i="90"/>
  <c r="E45" i="90"/>
  <c r="I44" i="90"/>
  <c r="F44" i="90"/>
  <c r="E44" i="90"/>
  <c r="I43" i="90"/>
  <c r="F43" i="90"/>
  <c r="E43" i="90"/>
  <c r="I42" i="90"/>
  <c r="F42" i="90"/>
  <c r="E42" i="90"/>
  <c r="I41" i="90"/>
  <c r="F41" i="90"/>
  <c r="E41" i="90"/>
  <c r="I40" i="90"/>
  <c r="F40" i="90"/>
  <c r="E40" i="90"/>
  <c r="I39" i="90"/>
  <c r="F39" i="90"/>
  <c r="E39" i="90"/>
  <c r="I38" i="90"/>
  <c r="F38" i="90"/>
  <c r="E38" i="90"/>
  <c r="I37" i="90"/>
  <c r="F37" i="90"/>
  <c r="E37" i="90"/>
  <c r="I36" i="90"/>
  <c r="F36" i="90"/>
  <c r="E36" i="90"/>
  <c r="I35" i="90"/>
  <c r="F35" i="90"/>
  <c r="E35" i="90"/>
  <c r="I34" i="90"/>
  <c r="F34" i="90"/>
  <c r="E34" i="90"/>
  <c r="I33" i="90"/>
  <c r="F33" i="90"/>
  <c r="E33" i="90"/>
  <c r="I32" i="90"/>
  <c r="F32" i="90"/>
  <c r="E32" i="90"/>
  <c r="I31" i="90"/>
  <c r="F31" i="90"/>
  <c r="E31" i="90"/>
  <c r="I30" i="90"/>
  <c r="F30" i="90"/>
  <c r="E30" i="90"/>
  <c r="I29" i="90"/>
  <c r="F29" i="90"/>
  <c r="E29" i="90"/>
  <c r="I28" i="90"/>
  <c r="F28" i="90"/>
  <c r="E28" i="90"/>
  <c r="I27" i="90"/>
  <c r="F27" i="90"/>
  <c r="E27" i="90"/>
  <c r="I26" i="90"/>
  <c r="F26" i="90"/>
  <c r="E26" i="90"/>
  <c r="I25" i="90"/>
  <c r="F25" i="90"/>
  <c r="E25" i="90"/>
  <c r="I24" i="90"/>
  <c r="F24" i="90"/>
  <c r="E24" i="90"/>
  <c r="I23" i="90"/>
  <c r="F23" i="90"/>
  <c r="E23" i="90"/>
  <c r="I22" i="90"/>
  <c r="F22" i="90"/>
  <c r="E22" i="90"/>
  <c r="I21" i="90"/>
  <c r="F21" i="90"/>
  <c r="E21" i="90"/>
  <c r="I16" i="90"/>
  <c r="F16" i="90"/>
  <c r="E16" i="90"/>
  <c r="I6" i="90"/>
  <c r="F6" i="90"/>
  <c r="E6" i="90"/>
  <c r="CY119" i="90"/>
  <c r="DH119" i="90"/>
  <c r="CY120" i="90"/>
  <c r="DH120" i="90"/>
  <c r="BZ16" i="90"/>
  <c r="CA16" i="90"/>
  <c r="CB16" i="90"/>
  <c r="CC16" i="90"/>
  <c r="CD16" i="90"/>
  <c r="CE16" i="90"/>
  <c r="CF16" i="90"/>
  <c r="CH16" i="90"/>
  <c r="CJ16" i="90"/>
  <c r="CK16" i="90"/>
  <c r="CM16" i="90"/>
  <c r="CN16" i="90"/>
  <c r="CQ16" i="90"/>
  <c r="CR16" i="90"/>
  <c r="CS16" i="90"/>
  <c r="CT16" i="90"/>
  <c r="CU16" i="90"/>
  <c r="CV16" i="90"/>
  <c r="BZ21" i="90"/>
  <c r="CA21" i="90"/>
  <c r="CB21" i="90"/>
  <c r="CC21" i="90"/>
  <c r="CD21" i="90"/>
  <c r="CE21" i="90"/>
  <c r="CF21" i="90"/>
  <c r="CJ21" i="90"/>
  <c r="CK21" i="90"/>
  <c r="CN21" i="90"/>
  <c r="CO21" i="90"/>
  <c r="CP21" i="90"/>
  <c r="CQ21" i="90"/>
  <c r="CR21" i="90"/>
  <c r="CS21" i="90"/>
  <c r="CU21" i="90"/>
  <c r="CV21" i="90"/>
  <c r="CW21" i="90"/>
  <c r="BZ22" i="90"/>
  <c r="CA22" i="90"/>
  <c r="CB22" i="90"/>
  <c r="CC22" i="90"/>
  <c r="CD22" i="90"/>
  <c r="CF22" i="90"/>
  <c r="CG22" i="90"/>
  <c r="CH22" i="90"/>
  <c r="CJ22" i="90"/>
  <c r="CK22" i="90"/>
  <c r="CL22" i="90"/>
  <c r="CM22" i="90"/>
  <c r="CN22" i="90"/>
  <c r="CO22" i="90"/>
  <c r="CP22" i="90"/>
  <c r="CQ22" i="90"/>
  <c r="CR22" i="90"/>
  <c r="CS22" i="90"/>
  <c r="CT22" i="90"/>
  <c r="CU22" i="90"/>
  <c r="CW22" i="90"/>
  <c r="BZ23" i="90"/>
  <c r="CA23" i="90"/>
  <c r="CC23" i="90"/>
  <c r="CD23" i="90"/>
  <c r="CE23" i="90"/>
  <c r="CF23" i="90"/>
  <c r="CG23" i="90"/>
  <c r="CH23" i="90"/>
  <c r="CJ23" i="90"/>
  <c r="CL23" i="90"/>
  <c r="CM23" i="90"/>
  <c r="CN23" i="90"/>
  <c r="CO23" i="90"/>
  <c r="CP23" i="90"/>
  <c r="CQ23" i="90"/>
  <c r="CR23" i="90"/>
  <c r="CS23" i="90"/>
  <c r="CT23" i="90"/>
  <c r="CU23" i="90"/>
  <c r="CV23" i="90"/>
  <c r="CW23" i="90"/>
  <c r="BZ24" i="90"/>
  <c r="CA24" i="90"/>
  <c r="CB24" i="90"/>
  <c r="CE24" i="90"/>
  <c r="CF24" i="90"/>
  <c r="CG24" i="90"/>
  <c r="CH24" i="90"/>
  <c r="CJ24" i="90"/>
  <c r="CK24" i="90"/>
  <c r="CL24" i="90"/>
  <c r="CM24" i="90"/>
  <c r="CN24" i="90"/>
  <c r="CO24" i="90"/>
  <c r="CQ24" i="90"/>
  <c r="CR24" i="90"/>
  <c r="CS24" i="90"/>
  <c r="CT24" i="90"/>
  <c r="CU24" i="90"/>
  <c r="CV24" i="90"/>
  <c r="CW24" i="90"/>
  <c r="CA25" i="90"/>
  <c r="CB25" i="90"/>
  <c r="CC25" i="90"/>
  <c r="CD25" i="90"/>
  <c r="CE25" i="90"/>
  <c r="CF25" i="90"/>
  <c r="CG25" i="90"/>
  <c r="CJ25" i="90"/>
  <c r="CK25" i="90"/>
  <c r="CM25" i="90"/>
  <c r="CN25" i="90"/>
  <c r="CO25" i="90"/>
  <c r="CQ25" i="90"/>
  <c r="CR25" i="90"/>
  <c r="CS25" i="90"/>
  <c r="CU25" i="90"/>
  <c r="CV25" i="90"/>
  <c r="CW25" i="90"/>
  <c r="BZ26" i="90"/>
  <c r="CA26" i="90"/>
  <c r="CB26" i="90"/>
  <c r="CC26" i="90"/>
  <c r="CF26" i="90"/>
  <c r="CG26" i="90"/>
  <c r="CJ26" i="90"/>
  <c r="CL26" i="90"/>
  <c r="CN26" i="90"/>
  <c r="CP26" i="90"/>
  <c r="CQ26" i="90"/>
  <c r="CR26" i="90"/>
  <c r="CT26" i="90"/>
  <c r="BZ27" i="90"/>
  <c r="CB27" i="90"/>
  <c r="CD27" i="90"/>
  <c r="CE27" i="90"/>
  <c r="CH27" i="90"/>
  <c r="CJ27" i="90"/>
  <c r="CM27" i="90"/>
  <c r="CN27" i="90"/>
  <c r="CO27" i="90"/>
  <c r="CP27" i="90"/>
  <c r="CQ27" i="90"/>
  <c r="CR27" i="90"/>
  <c r="CS27" i="90"/>
  <c r="CT27" i="90"/>
  <c r="CU27" i="90"/>
  <c r="CV27" i="90"/>
  <c r="BZ28" i="90"/>
  <c r="CA28" i="90"/>
  <c r="CB28" i="90"/>
  <c r="CC28" i="90"/>
  <c r="CD28" i="90"/>
  <c r="CE28" i="90"/>
  <c r="CF28" i="90"/>
  <c r="CG28" i="90"/>
  <c r="CH28" i="90"/>
  <c r="CJ28" i="90"/>
  <c r="CK28" i="90"/>
  <c r="CL28" i="90"/>
  <c r="CM28" i="90"/>
  <c r="CN28" i="90"/>
  <c r="CO28" i="90"/>
  <c r="CP28" i="90"/>
  <c r="CQ28" i="90"/>
  <c r="CR28" i="90"/>
  <c r="CS28" i="90"/>
  <c r="CU28" i="90"/>
  <c r="CV28" i="90"/>
  <c r="CW28" i="90"/>
  <c r="CA29" i="90"/>
  <c r="CB29" i="90"/>
  <c r="CC29" i="90"/>
  <c r="CD29" i="90"/>
  <c r="CE29" i="90"/>
  <c r="CF29" i="90"/>
  <c r="CG29" i="90"/>
  <c r="CH29" i="90"/>
  <c r="CJ29" i="90"/>
  <c r="CK29" i="90"/>
  <c r="CL29" i="90"/>
  <c r="CN29" i="90"/>
  <c r="CO29" i="90"/>
  <c r="CP29" i="90"/>
  <c r="CQ29" i="90"/>
  <c r="CR29" i="90"/>
  <c r="CS29" i="90"/>
  <c r="CU29" i="90"/>
  <c r="CV29" i="90"/>
  <c r="CW29" i="90"/>
  <c r="BZ30" i="90"/>
  <c r="CA30" i="90"/>
  <c r="CB30" i="90"/>
  <c r="CC30" i="90"/>
  <c r="CF30" i="90"/>
  <c r="CG30" i="90"/>
  <c r="CH30" i="90"/>
  <c r="CJ30" i="90"/>
  <c r="CK30" i="90"/>
  <c r="CL30" i="90"/>
  <c r="CO30" i="90"/>
  <c r="CP30" i="90"/>
  <c r="CR30" i="90"/>
  <c r="CS30" i="90"/>
  <c r="CT30" i="90"/>
  <c r="CV30" i="90"/>
  <c r="CW30" i="90"/>
  <c r="BZ31" i="90"/>
  <c r="CB31" i="90"/>
  <c r="CC31" i="90"/>
  <c r="CD31" i="90"/>
  <c r="CG31" i="90"/>
  <c r="CH31" i="90"/>
  <c r="CJ31" i="90"/>
  <c r="CK31" i="90"/>
  <c r="CL31" i="90"/>
  <c r="CM31" i="90"/>
  <c r="CN31" i="90"/>
  <c r="CO31" i="90"/>
  <c r="CP31" i="90"/>
  <c r="CQ31" i="90"/>
  <c r="CT31" i="90"/>
  <c r="CU31" i="90"/>
  <c r="CV31" i="90"/>
  <c r="CW31" i="90"/>
  <c r="BZ32" i="90"/>
  <c r="CA32" i="90"/>
  <c r="CB32" i="90"/>
  <c r="CD32" i="90"/>
  <c r="CE32" i="90"/>
  <c r="CF32" i="90"/>
  <c r="CG32" i="90"/>
  <c r="CH32" i="90"/>
  <c r="CJ32" i="90"/>
  <c r="CK32" i="90"/>
  <c r="CM32" i="90"/>
  <c r="CN32" i="90"/>
  <c r="CO32" i="90"/>
  <c r="CQ32" i="90"/>
  <c r="CR32" i="90"/>
  <c r="CS32" i="90"/>
  <c r="CT32" i="90"/>
  <c r="CU32" i="90"/>
  <c r="CV32" i="90"/>
  <c r="CW32" i="90"/>
  <c r="BZ33" i="90"/>
  <c r="CA33" i="90"/>
  <c r="CB33" i="90"/>
  <c r="CC33" i="90"/>
  <c r="CE33" i="90"/>
  <c r="CF33" i="90"/>
  <c r="CG33" i="90"/>
  <c r="CH33" i="90"/>
  <c r="CJ33" i="90"/>
  <c r="CK33" i="90"/>
  <c r="CN33" i="90"/>
  <c r="CO33" i="90"/>
  <c r="CP33" i="90"/>
  <c r="CQ33" i="90"/>
  <c r="CR33" i="90"/>
  <c r="CS33" i="90"/>
  <c r="CU33" i="90"/>
  <c r="CV33" i="90"/>
  <c r="CW33" i="90"/>
  <c r="BZ34" i="90"/>
  <c r="CA34" i="90"/>
  <c r="CB34" i="90"/>
  <c r="CC34" i="90"/>
  <c r="CF34" i="90"/>
  <c r="CG34" i="90"/>
  <c r="CH34" i="90"/>
  <c r="CJ34" i="90"/>
  <c r="CK34" i="90"/>
  <c r="CL34" i="90"/>
  <c r="CO34" i="90"/>
  <c r="CP34" i="90"/>
  <c r="CR34" i="90"/>
  <c r="CS34" i="90"/>
  <c r="CT34" i="90"/>
  <c r="CW34" i="90"/>
  <c r="BZ35" i="90"/>
  <c r="CB35" i="90"/>
  <c r="CC35" i="90"/>
  <c r="CD35" i="90"/>
  <c r="CF35" i="90"/>
  <c r="CG35" i="90"/>
  <c r="CH35" i="90"/>
  <c r="CL35" i="90"/>
  <c r="CM35" i="90"/>
  <c r="CN35" i="90"/>
  <c r="CO35" i="90"/>
  <c r="CP35" i="90"/>
  <c r="CQ35" i="90"/>
  <c r="CS35" i="90"/>
  <c r="CT35" i="90"/>
  <c r="CU35" i="90"/>
  <c r="BZ36" i="90"/>
  <c r="CA36" i="90"/>
  <c r="CC36" i="90"/>
  <c r="CD36" i="90"/>
  <c r="CE36" i="90"/>
  <c r="CH36" i="90"/>
  <c r="CJ36" i="90"/>
  <c r="CK36" i="90"/>
  <c r="CL36" i="90"/>
  <c r="CM36" i="90"/>
  <c r="CN36" i="90"/>
  <c r="CO36" i="90"/>
  <c r="CP36" i="90"/>
  <c r="CQ36" i="90"/>
  <c r="CR36" i="90"/>
  <c r="CS36" i="90"/>
  <c r="CU36" i="90"/>
  <c r="CV36" i="90"/>
  <c r="CW36" i="90"/>
  <c r="BZ37" i="90"/>
  <c r="CA37" i="90"/>
  <c r="CB37" i="90"/>
  <c r="CC37" i="90"/>
  <c r="CE37" i="90"/>
  <c r="CF37" i="90"/>
  <c r="CG37" i="90"/>
  <c r="CH37" i="90"/>
  <c r="CJ37" i="90"/>
  <c r="CK37" i="90"/>
  <c r="CL37" i="90"/>
  <c r="CM37" i="90"/>
  <c r="CN37" i="90"/>
  <c r="CO37" i="90"/>
  <c r="CQ37" i="90"/>
  <c r="CR37" i="90"/>
  <c r="CS37" i="90"/>
  <c r="CT37" i="90"/>
  <c r="CV37" i="90"/>
  <c r="CW37" i="90"/>
  <c r="CA38" i="90"/>
  <c r="CB38" i="90"/>
  <c r="CC38" i="90"/>
  <c r="CD38" i="90"/>
  <c r="CE38" i="90"/>
  <c r="CF38" i="90"/>
  <c r="CG38" i="90"/>
  <c r="CJ38" i="90"/>
  <c r="CK38" i="90"/>
  <c r="CL38" i="90"/>
  <c r="CM38" i="90"/>
  <c r="CO38" i="90"/>
  <c r="CP38" i="90"/>
  <c r="CS38" i="90"/>
  <c r="CT38" i="90"/>
  <c r="CU38" i="90"/>
  <c r="CV38" i="90"/>
  <c r="CW38" i="90"/>
  <c r="BZ39" i="90"/>
  <c r="CC39" i="90"/>
  <c r="CD39" i="90"/>
  <c r="CE39" i="90"/>
  <c r="CF39" i="90"/>
  <c r="CG39" i="90"/>
  <c r="CH39" i="90"/>
  <c r="CL39" i="90"/>
  <c r="CM39" i="90"/>
  <c r="CO39" i="90"/>
  <c r="CP39" i="90"/>
  <c r="CQ39" i="90"/>
  <c r="CT39" i="90"/>
  <c r="CU39" i="90"/>
  <c r="CV39" i="90"/>
  <c r="CW39" i="90"/>
  <c r="BZ40" i="90"/>
  <c r="CA40" i="90"/>
  <c r="CC40" i="90"/>
  <c r="CD40" i="90"/>
  <c r="CE40" i="90"/>
  <c r="CG40" i="90"/>
  <c r="CH40" i="90"/>
  <c r="CJ40" i="90"/>
  <c r="CK40" i="90"/>
  <c r="CM40" i="90"/>
  <c r="CN40" i="90"/>
  <c r="CO40" i="90"/>
  <c r="CP40" i="90"/>
  <c r="CQ40" i="90"/>
  <c r="CR40" i="90"/>
  <c r="CS40" i="90"/>
  <c r="CT40" i="90"/>
  <c r="CU40" i="90"/>
  <c r="CV40" i="90"/>
  <c r="CW40" i="90"/>
  <c r="CA41" i="90"/>
  <c r="CB41" i="90"/>
  <c r="CC41" i="90"/>
  <c r="CE41" i="90"/>
  <c r="CF41" i="90"/>
  <c r="CG41" i="90"/>
  <c r="CH41" i="90"/>
  <c r="CJ41" i="90"/>
  <c r="CK41" i="90"/>
  <c r="CN41" i="90"/>
  <c r="CO41" i="90"/>
  <c r="CQ41" i="90"/>
  <c r="CR41" i="90"/>
  <c r="CS41" i="90"/>
  <c r="CV41" i="90"/>
  <c r="CW41" i="90"/>
  <c r="BZ42" i="90"/>
  <c r="CA42" i="90"/>
  <c r="CB42" i="90"/>
  <c r="CC42" i="90"/>
  <c r="CE42" i="90"/>
  <c r="CF42" i="90"/>
  <c r="CG42" i="90"/>
  <c r="CK42" i="90"/>
  <c r="CL42" i="90"/>
  <c r="CM42" i="90"/>
  <c r="CN42" i="90"/>
  <c r="CO42" i="90"/>
  <c r="CP42" i="90"/>
  <c r="CR42" i="90"/>
  <c r="CS42" i="90"/>
  <c r="CT42" i="90"/>
  <c r="CU42" i="90"/>
  <c r="CW42" i="90"/>
  <c r="BZ43" i="90"/>
  <c r="CB43" i="90"/>
  <c r="CC43" i="90"/>
  <c r="CD43" i="90"/>
  <c r="CE43" i="90"/>
  <c r="CF43" i="90"/>
  <c r="CG43" i="90"/>
  <c r="CH43" i="90"/>
  <c r="CJ43" i="90"/>
  <c r="CL43" i="90"/>
  <c r="CM43" i="90"/>
  <c r="CO43" i="90"/>
  <c r="CP43" i="90"/>
  <c r="CQ43" i="90"/>
  <c r="CR43" i="90"/>
  <c r="CS43" i="90"/>
  <c r="CT43" i="90"/>
  <c r="CU43" i="90"/>
  <c r="BZ44" i="90"/>
  <c r="CA44" i="90"/>
  <c r="CB44" i="90"/>
  <c r="CD44" i="90"/>
  <c r="CE44" i="90"/>
  <c r="CH44" i="90"/>
  <c r="CJ44" i="90"/>
  <c r="CK44" i="90"/>
  <c r="CM44" i="90"/>
  <c r="CN44" i="90"/>
  <c r="CQ44" i="90"/>
  <c r="CR44" i="90"/>
  <c r="CS44" i="90"/>
  <c r="CU44" i="90"/>
  <c r="CV44" i="90"/>
  <c r="BZ45" i="90"/>
  <c r="CA45" i="90"/>
  <c r="CB45" i="90"/>
  <c r="CC45" i="90"/>
  <c r="CD45" i="90"/>
  <c r="CE45" i="90"/>
  <c r="CF45" i="90"/>
  <c r="CJ45" i="90"/>
  <c r="CK45" i="90"/>
  <c r="CM45" i="90"/>
  <c r="CN45" i="90"/>
  <c r="CO45" i="90"/>
  <c r="CP45" i="90"/>
  <c r="CQ45" i="90"/>
  <c r="CR45" i="90"/>
  <c r="CS45" i="90"/>
  <c r="CV45" i="90"/>
  <c r="CW45" i="90"/>
  <c r="CA46" i="90"/>
  <c r="CB46" i="90"/>
  <c r="CC46" i="90"/>
  <c r="CD46" i="90"/>
  <c r="CE46" i="90"/>
  <c r="CF46" i="90"/>
  <c r="CG46" i="90"/>
  <c r="CJ46" i="90"/>
  <c r="CK46" i="90"/>
  <c r="CL46" i="90"/>
  <c r="CN46" i="90"/>
  <c r="CO46" i="90"/>
  <c r="CP46" i="90"/>
  <c r="CQ46" i="90"/>
  <c r="CR46" i="90"/>
  <c r="CS46" i="90"/>
  <c r="CT46" i="90"/>
  <c r="CV46" i="90"/>
  <c r="CW46" i="90"/>
  <c r="BZ47" i="90"/>
  <c r="CA47" i="90"/>
  <c r="CC47" i="90"/>
  <c r="CD47" i="90"/>
  <c r="CF47" i="90"/>
  <c r="CG47" i="90"/>
  <c r="CH47" i="90"/>
  <c r="CK47" i="90"/>
  <c r="CL47" i="90"/>
  <c r="CM47" i="90"/>
  <c r="CO47" i="90"/>
  <c r="CP47" i="90"/>
  <c r="CQ47" i="90"/>
  <c r="CR47" i="90"/>
  <c r="CS47" i="90"/>
  <c r="CT47" i="90"/>
  <c r="CU47" i="90"/>
  <c r="BZ48" i="90"/>
  <c r="CA48" i="90"/>
  <c r="CC48" i="90"/>
  <c r="CD48" i="90"/>
  <c r="CE48" i="90"/>
  <c r="CF48" i="90"/>
  <c r="CG48" i="90"/>
  <c r="CH48" i="90"/>
  <c r="CJ48" i="90"/>
  <c r="CM48" i="90"/>
  <c r="CN48" i="90"/>
  <c r="CO48" i="90"/>
  <c r="CP48" i="90"/>
  <c r="CQ48" i="90"/>
  <c r="CR48" i="90"/>
  <c r="CT48" i="90"/>
  <c r="CU48" i="90"/>
  <c r="CV48" i="90"/>
  <c r="CW48" i="90"/>
  <c r="CA49" i="90"/>
  <c r="CB49" i="90"/>
  <c r="CC49" i="90"/>
  <c r="CE49" i="90"/>
  <c r="CF49" i="90"/>
  <c r="CG49" i="90"/>
  <c r="CH49" i="90"/>
  <c r="CJ49" i="90"/>
  <c r="CK49" i="90"/>
  <c r="CN49" i="90"/>
  <c r="CO49" i="90"/>
  <c r="CQ49" i="90"/>
  <c r="CR49" i="90"/>
  <c r="CS49" i="90"/>
  <c r="CV49" i="90"/>
  <c r="CW49" i="90"/>
  <c r="CA50" i="90"/>
  <c r="CB50" i="90"/>
  <c r="CC50" i="90"/>
  <c r="CF50" i="90"/>
  <c r="CG50" i="90"/>
  <c r="CJ50" i="90"/>
  <c r="CK50" i="90"/>
  <c r="CL50" i="90"/>
  <c r="CM50" i="90"/>
  <c r="CO50" i="90"/>
  <c r="CP50" i="90"/>
  <c r="CS50" i="90"/>
  <c r="CT50" i="90"/>
  <c r="CU50" i="90"/>
  <c r="CV50" i="90"/>
  <c r="CW50" i="90"/>
  <c r="BZ51" i="90"/>
  <c r="CA51" i="90"/>
  <c r="CB51" i="90"/>
  <c r="CC51" i="90"/>
  <c r="CD51" i="90"/>
  <c r="CE51" i="90"/>
  <c r="CF51" i="90"/>
  <c r="CG51" i="90"/>
  <c r="CH51" i="90"/>
  <c r="CK51" i="90"/>
  <c r="CL51" i="90"/>
  <c r="CM51" i="90"/>
  <c r="CN51" i="90"/>
  <c r="CO51" i="90"/>
  <c r="CP51" i="90"/>
  <c r="CQ51" i="90"/>
  <c r="CS51" i="90"/>
  <c r="CT51" i="90"/>
  <c r="CU51" i="90"/>
  <c r="BZ52" i="90"/>
  <c r="CA52" i="90"/>
  <c r="CB52" i="90"/>
  <c r="CC52" i="90"/>
  <c r="CD52" i="90"/>
  <c r="CE52" i="90"/>
  <c r="CH52" i="90"/>
  <c r="CJ52" i="90"/>
  <c r="CL52" i="90"/>
  <c r="CM52" i="90"/>
  <c r="CN52" i="90"/>
  <c r="CQ52" i="90"/>
  <c r="CR52" i="90"/>
  <c r="CS52" i="90"/>
  <c r="CT52" i="90"/>
  <c r="CU52" i="90"/>
  <c r="CV52" i="90"/>
  <c r="BZ53" i="90"/>
  <c r="CA53" i="90"/>
  <c r="CB53" i="90"/>
  <c r="CD53" i="90"/>
  <c r="CE53" i="90"/>
  <c r="CF53" i="90"/>
  <c r="CG53" i="90"/>
  <c r="CJ53" i="90"/>
  <c r="CK53" i="90"/>
  <c r="CN53" i="90"/>
  <c r="CO53" i="90"/>
  <c r="CP53" i="90"/>
  <c r="CR53" i="90"/>
  <c r="CS53" i="90"/>
  <c r="CU53" i="90"/>
  <c r="CV53" i="90"/>
  <c r="CW53" i="90"/>
  <c r="BZ54" i="90"/>
  <c r="CA54" i="90"/>
  <c r="CB54" i="90"/>
  <c r="CC54" i="90"/>
  <c r="CD54" i="90"/>
  <c r="CE54" i="90"/>
  <c r="CF54" i="90"/>
  <c r="CG54" i="90"/>
  <c r="CH54" i="90"/>
  <c r="CK54" i="90"/>
  <c r="CL54" i="90"/>
  <c r="CM54" i="90"/>
  <c r="CN54" i="90"/>
  <c r="CO54" i="90"/>
  <c r="CP54" i="90"/>
  <c r="CR54" i="90"/>
  <c r="CS54" i="90"/>
  <c r="CT54" i="90"/>
  <c r="CU54" i="90"/>
  <c r="CW54" i="90"/>
  <c r="BZ55" i="90"/>
  <c r="CC55" i="90"/>
  <c r="CD55" i="90"/>
  <c r="CE55" i="90"/>
  <c r="CF55" i="90"/>
  <c r="CG55" i="90"/>
  <c r="CH55" i="90"/>
  <c r="CL55" i="90"/>
  <c r="CM55" i="90"/>
  <c r="CN55" i="90"/>
  <c r="CO55" i="90"/>
  <c r="CP55" i="90"/>
  <c r="CQ55" i="90"/>
  <c r="CS55" i="90"/>
  <c r="CT55" i="90"/>
  <c r="CU55" i="90"/>
  <c r="CV55" i="90"/>
  <c r="BZ56" i="90"/>
  <c r="CA56" i="90"/>
  <c r="CC56" i="90"/>
  <c r="CD56" i="90"/>
  <c r="CE56" i="90"/>
  <c r="CF56" i="90"/>
  <c r="CG56" i="90"/>
  <c r="CH56" i="90"/>
  <c r="CJ56" i="90"/>
  <c r="CK56" i="90"/>
  <c r="CL56" i="90"/>
  <c r="CM56" i="90"/>
  <c r="CN56" i="90"/>
  <c r="CQ56" i="90"/>
  <c r="CR56" i="90"/>
  <c r="CT56" i="90"/>
  <c r="CU56" i="90"/>
  <c r="CV56" i="90"/>
  <c r="CW56" i="90"/>
  <c r="BZ57" i="90"/>
  <c r="CA57" i="90"/>
  <c r="CB57" i="90"/>
  <c r="CD57" i="90"/>
  <c r="CE57" i="90"/>
  <c r="CF57" i="90"/>
  <c r="CJ57" i="90"/>
  <c r="CK57" i="90"/>
  <c r="CL57" i="90"/>
  <c r="CM57" i="90"/>
  <c r="CN57" i="90"/>
  <c r="CO57" i="90"/>
  <c r="CR57" i="90"/>
  <c r="CS57" i="90"/>
  <c r="CT57" i="90"/>
  <c r="CV57" i="90"/>
  <c r="CW57" i="90"/>
  <c r="CB58" i="90"/>
  <c r="CC58" i="90"/>
  <c r="CD58" i="90"/>
  <c r="CF58" i="90"/>
  <c r="CG58" i="90"/>
  <c r="CH58" i="90"/>
  <c r="CJ58" i="90"/>
  <c r="CK58" i="90"/>
  <c r="CL58" i="90"/>
  <c r="CO58" i="90"/>
  <c r="CP58" i="90"/>
  <c r="CR58" i="90"/>
  <c r="CS58" i="90"/>
  <c r="CT58" i="90"/>
  <c r="CV58" i="90"/>
  <c r="CW58" i="90"/>
  <c r="BZ59" i="90"/>
  <c r="CB59" i="90"/>
  <c r="CC59" i="90"/>
  <c r="CD59" i="90"/>
  <c r="CG59" i="90"/>
  <c r="CH59" i="90"/>
  <c r="CJ59" i="90"/>
  <c r="CK59" i="90"/>
  <c r="CL59" i="90"/>
  <c r="CM59" i="90"/>
  <c r="CP59" i="90"/>
  <c r="CQ59" i="90"/>
  <c r="CR59" i="90"/>
  <c r="CS59" i="90"/>
  <c r="CT59" i="90"/>
  <c r="CU59" i="90"/>
  <c r="CW59" i="90"/>
  <c r="BZ60" i="90"/>
  <c r="CA60" i="90"/>
  <c r="CB60" i="90"/>
  <c r="CC60" i="90"/>
  <c r="CD60" i="90"/>
  <c r="CE60" i="90"/>
  <c r="CF60" i="90"/>
  <c r="CH60" i="90"/>
  <c r="CJ60" i="90"/>
  <c r="CL60" i="90"/>
  <c r="CM60" i="90"/>
  <c r="CN60" i="90"/>
  <c r="CO60" i="90"/>
  <c r="CP60" i="90"/>
  <c r="CQ60" i="90"/>
  <c r="CR60" i="90"/>
  <c r="CT60" i="90"/>
  <c r="CU60" i="90"/>
  <c r="CV60" i="90"/>
  <c r="BZ61" i="90"/>
  <c r="CA61" i="90"/>
  <c r="CB61" i="90"/>
  <c r="CD61" i="90"/>
  <c r="CE61" i="90"/>
  <c r="CF61" i="90"/>
  <c r="CK61" i="90"/>
  <c r="CO61" i="90"/>
  <c r="CQ61" i="90"/>
  <c r="CS61" i="90"/>
  <c r="CT61" i="90"/>
  <c r="CU61" i="90"/>
  <c r="CW61" i="90"/>
  <c r="CA62" i="90"/>
  <c r="CC62" i="90"/>
  <c r="CG62" i="90"/>
  <c r="CH62" i="90"/>
  <c r="CJ62" i="90"/>
  <c r="CK62" i="90"/>
  <c r="CL62" i="90"/>
  <c r="CN62" i="90"/>
  <c r="CO62" i="90"/>
  <c r="CP62" i="90"/>
  <c r="CQ62" i="90"/>
  <c r="CS62" i="90"/>
  <c r="CT62" i="90"/>
  <c r="CV62" i="90"/>
  <c r="CW62" i="90"/>
  <c r="BZ63" i="90"/>
  <c r="CA63" i="90"/>
  <c r="CB63" i="90"/>
  <c r="CC63" i="90"/>
  <c r="CD63" i="90"/>
  <c r="CG63" i="90"/>
  <c r="CH63" i="90"/>
  <c r="CM63" i="90"/>
  <c r="CN63" i="90"/>
  <c r="CQ63" i="90"/>
  <c r="CU63" i="90"/>
  <c r="CA64" i="90"/>
  <c r="CC64" i="90"/>
  <c r="CE64" i="90"/>
  <c r="CF64" i="90"/>
  <c r="CJ64" i="90"/>
  <c r="CK64" i="90"/>
  <c r="CL64" i="90"/>
  <c r="CM64" i="90"/>
  <c r="CN64" i="90"/>
  <c r="CQ64" i="90"/>
  <c r="CR64" i="90"/>
  <c r="CS64" i="90"/>
  <c r="CT64" i="90"/>
  <c r="CU64" i="90"/>
  <c r="CV64" i="90"/>
  <c r="BZ65" i="90"/>
  <c r="CA65" i="90"/>
  <c r="CB65" i="90"/>
  <c r="CC65" i="90"/>
  <c r="CE65" i="90"/>
  <c r="CF65" i="90"/>
  <c r="CG65" i="90"/>
  <c r="CH65" i="90"/>
  <c r="CJ65" i="90"/>
  <c r="CK65" i="90"/>
  <c r="CM65" i="90"/>
  <c r="CN65" i="90"/>
  <c r="CO65" i="90"/>
  <c r="CP65" i="90"/>
  <c r="CR65" i="90"/>
  <c r="CS65" i="90"/>
  <c r="CU65" i="90"/>
  <c r="CV65" i="90"/>
  <c r="CW65" i="90"/>
  <c r="CA66" i="90"/>
  <c r="CB66" i="90"/>
  <c r="CC66" i="90"/>
  <c r="CE66" i="90"/>
  <c r="CF66" i="90"/>
  <c r="CG66" i="90"/>
  <c r="CJ66" i="90"/>
  <c r="CK66" i="90"/>
  <c r="CL66" i="90"/>
  <c r="CO66" i="90"/>
  <c r="CP66" i="90"/>
  <c r="CQ66" i="90"/>
  <c r="CS66" i="90"/>
  <c r="CT66" i="90"/>
  <c r="CU66" i="90"/>
  <c r="CV66" i="90"/>
  <c r="CW66" i="90"/>
  <c r="BZ67" i="90"/>
  <c r="CA67" i="90"/>
  <c r="CB67" i="90"/>
  <c r="CC67" i="90"/>
  <c r="CD67" i="90"/>
  <c r="CG67" i="90"/>
  <c r="CH67" i="90"/>
  <c r="CK67" i="90"/>
  <c r="CL67" i="90"/>
  <c r="CM67" i="90"/>
  <c r="CO67" i="90"/>
  <c r="CP67" i="90"/>
  <c r="CQ67" i="90"/>
  <c r="CR67" i="90"/>
  <c r="CT67" i="90"/>
  <c r="CU67" i="90"/>
  <c r="CW67" i="90"/>
  <c r="BZ68" i="90"/>
  <c r="CA68" i="90"/>
  <c r="CD68" i="90"/>
  <c r="CE68" i="90"/>
  <c r="CG68" i="90"/>
  <c r="CH68" i="90"/>
  <c r="CJ68" i="90"/>
  <c r="CM68" i="90"/>
  <c r="CN68" i="90"/>
  <c r="CO68" i="90"/>
  <c r="CP68" i="90"/>
  <c r="CQ68" i="90"/>
  <c r="CR68" i="90"/>
  <c r="CT68" i="90"/>
  <c r="CU68" i="90"/>
  <c r="CV68" i="90"/>
  <c r="CW68" i="90"/>
  <c r="CA69" i="90"/>
  <c r="CB69" i="90"/>
  <c r="CC69" i="90"/>
  <c r="CD69" i="90"/>
  <c r="CE69" i="90"/>
  <c r="CF69" i="90"/>
  <c r="CG69" i="90"/>
  <c r="CJ69" i="90"/>
  <c r="CK69" i="90"/>
  <c r="CL69" i="90"/>
  <c r="CN69" i="90"/>
  <c r="CO69" i="90"/>
  <c r="CR69" i="90"/>
  <c r="CS69" i="90"/>
  <c r="CT69" i="90"/>
  <c r="CU69" i="90"/>
  <c r="CV69" i="90"/>
  <c r="CW69" i="90"/>
  <c r="CB70" i="90"/>
  <c r="CC70" i="90"/>
  <c r="CD70" i="90"/>
  <c r="CE70" i="90"/>
  <c r="CF70" i="90"/>
  <c r="CG70" i="90"/>
  <c r="CJ70" i="90"/>
  <c r="CK70" i="90"/>
  <c r="CL70" i="90"/>
  <c r="CM70" i="90"/>
  <c r="CO70" i="90"/>
  <c r="CP70" i="90"/>
  <c r="CR70" i="90"/>
  <c r="CS70" i="90"/>
  <c r="CT70" i="90"/>
  <c r="CU70" i="90"/>
  <c r="CV70" i="90"/>
  <c r="CW70" i="90"/>
  <c r="BZ71" i="90"/>
  <c r="CC71" i="90"/>
  <c r="CD71" i="90"/>
  <c r="CE71" i="90"/>
  <c r="CG71" i="90"/>
  <c r="CH71" i="90"/>
  <c r="CL71" i="90"/>
  <c r="CM71" i="90"/>
  <c r="CO71" i="90"/>
  <c r="CP71" i="90"/>
  <c r="CQ71" i="90"/>
  <c r="CT71" i="90"/>
  <c r="CU71" i="90"/>
  <c r="CV71" i="90"/>
  <c r="BZ72" i="90"/>
  <c r="CA72" i="90"/>
  <c r="CC72" i="90"/>
  <c r="CD72" i="90"/>
  <c r="CE72" i="90"/>
  <c r="CF72" i="90"/>
  <c r="CG72" i="90"/>
  <c r="CH72" i="90"/>
  <c r="CJ72" i="90"/>
  <c r="CL72" i="90"/>
  <c r="CM72" i="90"/>
  <c r="CN72" i="90"/>
  <c r="CO72" i="90"/>
  <c r="CQ72" i="90"/>
  <c r="CR72" i="90"/>
  <c r="CU72" i="90"/>
  <c r="CV72" i="90"/>
  <c r="CW72" i="90"/>
  <c r="BZ73" i="90"/>
  <c r="CA73" i="90"/>
  <c r="CB73" i="90"/>
  <c r="CE73" i="90"/>
  <c r="CF73" i="90"/>
  <c r="CG73" i="90"/>
  <c r="CH73" i="90"/>
  <c r="CJ73" i="90"/>
  <c r="CK73" i="90"/>
  <c r="CL73" i="90"/>
  <c r="CN73" i="90"/>
  <c r="CO73" i="90"/>
  <c r="CP73" i="90"/>
  <c r="CR73" i="90"/>
  <c r="CS73" i="90"/>
  <c r="CT73" i="90"/>
  <c r="CU73" i="90"/>
  <c r="CV73" i="90"/>
  <c r="CW73" i="90"/>
  <c r="CB74" i="90"/>
  <c r="CC74" i="90"/>
  <c r="CD74" i="90"/>
  <c r="CF74" i="90"/>
  <c r="CG74" i="90"/>
  <c r="CK74" i="90"/>
  <c r="CL74" i="90"/>
  <c r="CN74" i="90"/>
  <c r="CO74" i="90"/>
  <c r="CP74" i="90"/>
  <c r="CS74" i="90"/>
  <c r="CT74" i="90"/>
  <c r="CV74" i="90"/>
  <c r="CW74" i="90"/>
  <c r="BZ75" i="90"/>
  <c r="CA75" i="90"/>
  <c r="CB75" i="90"/>
  <c r="CC75" i="90"/>
  <c r="CD75" i="90"/>
  <c r="CE75" i="90"/>
  <c r="CG75" i="90"/>
  <c r="CH75" i="90"/>
  <c r="CK75" i="90"/>
  <c r="CL75" i="90"/>
  <c r="CM75" i="90"/>
  <c r="CP75" i="90"/>
  <c r="CQ75" i="90"/>
  <c r="CS75" i="90"/>
  <c r="CT75" i="90"/>
  <c r="CU75" i="90"/>
  <c r="CW75" i="90"/>
  <c r="BZ76" i="90"/>
  <c r="CA76" i="90"/>
  <c r="CC76" i="90"/>
  <c r="CD76" i="90"/>
  <c r="CE76" i="90"/>
  <c r="CH76" i="90"/>
  <c r="CJ76" i="90"/>
  <c r="CK76" i="90"/>
  <c r="CL76" i="90"/>
  <c r="CM76" i="90"/>
  <c r="CN76" i="90"/>
  <c r="CO76" i="90"/>
  <c r="CQ76" i="90"/>
  <c r="CR76" i="90"/>
  <c r="CU76" i="90"/>
  <c r="CV76" i="90"/>
  <c r="CW76" i="90"/>
  <c r="BZ77" i="90"/>
  <c r="CA77" i="90"/>
  <c r="CB77" i="90"/>
  <c r="CE77" i="90"/>
  <c r="CF77" i="90"/>
  <c r="CG77" i="90"/>
  <c r="CK77" i="90"/>
  <c r="CL77" i="90"/>
  <c r="CO77" i="90"/>
  <c r="CQ77" i="90"/>
  <c r="CS77" i="90"/>
  <c r="CT77" i="90"/>
  <c r="CW77" i="90"/>
  <c r="CC78" i="90"/>
  <c r="CD78" i="90"/>
  <c r="CE78" i="90"/>
  <c r="CG78" i="90"/>
  <c r="CH78" i="90"/>
  <c r="CK78" i="90"/>
  <c r="CL78" i="90"/>
  <c r="CO78" i="90"/>
  <c r="CP78" i="90"/>
  <c r="CQ78" i="90"/>
  <c r="CR78" i="90"/>
  <c r="CS78" i="90"/>
  <c r="CT78" i="90"/>
  <c r="CV78" i="90"/>
  <c r="CW78" i="90"/>
  <c r="BZ79" i="90"/>
  <c r="CA79" i="90"/>
  <c r="CC79" i="90"/>
  <c r="CD79" i="90"/>
  <c r="CF79" i="90"/>
  <c r="CG79" i="90"/>
  <c r="CH79" i="90"/>
  <c r="CJ79" i="90"/>
  <c r="CM79" i="90"/>
  <c r="CN79" i="90"/>
  <c r="CO79" i="90"/>
  <c r="CQ79" i="90"/>
  <c r="CU79" i="90"/>
  <c r="CV79" i="90"/>
  <c r="CW79" i="90"/>
  <c r="CA80" i="90"/>
  <c r="CE80" i="90"/>
  <c r="CF80" i="90"/>
  <c r="CG80" i="90"/>
  <c r="CJ80" i="90"/>
  <c r="CL80" i="90"/>
  <c r="CM80" i="90"/>
  <c r="CN80" i="90"/>
  <c r="CQ80" i="90"/>
  <c r="CR80" i="90"/>
  <c r="CT80" i="90"/>
  <c r="CU80" i="90"/>
  <c r="CV80" i="90"/>
  <c r="BZ81" i="90"/>
  <c r="CA81" i="90"/>
  <c r="CB81" i="90"/>
  <c r="CD81" i="90"/>
  <c r="CE81" i="90"/>
  <c r="CF81" i="90"/>
  <c r="CJ81" i="90"/>
  <c r="CK81" i="90"/>
  <c r="CN81" i="90"/>
  <c r="CO81" i="90"/>
  <c r="CP81" i="90"/>
  <c r="CR81" i="90"/>
  <c r="CS81" i="90"/>
  <c r="CU81" i="90"/>
  <c r="CV81" i="90"/>
  <c r="CW81" i="90"/>
  <c r="BZ82" i="90"/>
  <c r="CB82" i="90"/>
  <c r="CC82" i="90"/>
  <c r="CE82" i="90"/>
  <c r="CF82" i="90"/>
  <c r="CG82" i="90"/>
  <c r="CH82" i="90"/>
  <c r="CJ82" i="90"/>
  <c r="CK82" i="90"/>
  <c r="CL82" i="90"/>
  <c r="CN82" i="90"/>
  <c r="CO82" i="90"/>
  <c r="CP82" i="90"/>
  <c r="CS82" i="90"/>
  <c r="CT82" i="90"/>
  <c r="CV82" i="90"/>
  <c r="CW82" i="90"/>
  <c r="BZ83" i="90"/>
  <c r="CC83" i="90"/>
  <c r="CD83" i="90"/>
  <c r="CF83" i="90"/>
  <c r="CG83" i="90"/>
  <c r="CH83" i="90"/>
  <c r="CL83" i="90"/>
  <c r="CM83" i="90"/>
  <c r="CN83" i="90"/>
  <c r="CP83" i="90"/>
  <c r="CQ83" i="90"/>
  <c r="CS83" i="90"/>
  <c r="CT83" i="90"/>
  <c r="CU83" i="90"/>
  <c r="CV83" i="90"/>
  <c r="BZ84" i="90"/>
  <c r="CA84" i="90"/>
  <c r="CC84" i="90"/>
  <c r="CD84" i="90"/>
  <c r="CE84" i="90"/>
  <c r="CF84" i="90"/>
  <c r="CH84" i="90"/>
  <c r="CJ84" i="90"/>
  <c r="CL84" i="90"/>
  <c r="CM84" i="90"/>
  <c r="CN84" i="90"/>
  <c r="CQ84" i="90"/>
  <c r="CR84" i="90"/>
  <c r="CT84" i="90"/>
  <c r="CU84" i="90"/>
  <c r="CV84" i="90"/>
  <c r="CA85" i="90"/>
  <c r="CB85" i="90"/>
  <c r="CD85" i="90"/>
  <c r="CE85" i="90"/>
  <c r="CF85" i="90"/>
  <c r="CJ85" i="90"/>
  <c r="CK85" i="90"/>
  <c r="CL85" i="90"/>
  <c r="CM85" i="90"/>
  <c r="CN85" i="90"/>
  <c r="CO85" i="90"/>
  <c r="CQ85" i="90"/>
  <c r="CR85" i="90"/>
  <c r="CS85" i="90"/>
  <c r="CT85" i="90"/>
  <c r="CV85" i="90"/>
  <c r="CW85" i="90"/>
  <c r="CB86" i="90"/>
  <c r="CC86" i="90"/>
  <c r="CD86" i="90"/>
  <c r="CE86" i="90"/>
  <c r="CF86" i="90"/>
  <c r="CG86" i="90"/>
  <c r="CK86" i="90"/>
  <c r="CL86" i="90"/>
  <c r="CO86" i="90"/>
  <c r="CP86" i="90"/>
  <c r="CS86" i="90"/>
  <c r="CT86" i="90"/>
  <c r="CW86" i="90"/>
  <c r="BZ87" i="90"/>
  <c r="CC87" i="90"/>
  <c r="CD87" i="90"/>
  <c r="CF87" i="90"/>
  <c r="CG87" i="90"/>
  <c r="CH87" i="90"/>
  <c r="CK87" i="90"/>
  <c r="CL87" i="90"/>
  <c r="CM87" i="90"/>
  <c r="CP87" i="90"/>
  <c r="CQ87" i="90"/>
  <c r="CS87" i="90"/>
  <c r="CT87" i="90"/>
  <c r="CU87" i="90"/>
  <c r="BZ88" i="90"/>
  <c r="CA88" i="90"/>
  <c r="CC88" i="90"/>
  <c r="CD88" i="90"/>
  <c r="CE88" i="90"/>
  <c r="CH88" i="90"/>
  <c r="CJ88" i="90"/>
  <c r="CL88" i="90"/>
  <c r="CM88" i="90"/>
  <c r="CN88" i="90"/>
  <c r="CO88" i="90"/>
  <c r="CQ88" i="90"/>
  <c r="CR88" i="90"/>
  <c r="CU88" i="90"/>
  <c r="CV88" i="90"/>
  <c r="CW88" i="90"/>
  <c r="BZ89" i="90"/>
  <c r="CA89" i="90"/>
  <c r="CB89" i="90"/>
  <c r="CE89" i="90"/>
  <c r="CF89" i="90"/>
  <c r="CG89" i="90"/>
  <c r="CJ89" i="90"/>
  <c r="CK89" i="90"/>
  <c r="CN89" i="90"/>
  <c r="CO89" i="90"/>
  <c r="CQ89" i="90"/>
  <c r="CR89" i="90"/>
  <c r="CS89" i="90"/>
  <c r="CU89" i="90"/>
  <c r="CV89" i="90"/>
  <c r="CW89" i="90"/>
  <c r="CA90" i="90"/>
  <c r="CB90" i="90"/>
  <c r="CC90" i="90"/>
  <c r="CF90" i="90"/>
  <c r="CG90" i="90"/>
  <c r="CK90" i="90"/>
  <c r="CL90" i="90"/>
  <c r="CO90" i="90"/>
  <c r="CP90" i="90"/>
  <c r="CQ90" i="90"/>
  <c r="CS90" i="90"/>
  <c r="CT90" i="90"/>
  <c r="CV90" i="90"/>
  <c r="CW90" i="90"/>
  <c r="BZ91" i="90"/>
  <c r="CA91" i="90"/>
  <c r="CC91" i="90"/>
  <c r="CD91" i="90"/>
  <c r="CG91" i="90"/>
  <c r="CH91" i="90"/>
  <c r="CL91" i="90"/>
  <c r="CM91" i="90"/>
  <c r="CO91" i="90"/>
  <c r="CP91" i="90"/>
  <c r="CQ91" i="90"/>
  <c r="CT91" i="90"/>
  <c r="CU91" i="90"/>
  <c r="CV91" i="90"/>
  <c r="CW91" i="90"/>
  <c r="BZ92" i="90"/>
  <c r="CA92" i="90"/>
  <c r="CC92" i="90"/>
  <c r="CD92" i="90"/>
  <c r="CE92" i="90"/>
  <c r="CF92" i="90"/>
  <c r="CH92" i="90"/>
  <c r="CJ92" i="90"/>
  <c r="CL92" i="90"/>
  <c r="CM92" i="90"/>
  <c r="CN92" i="90"/>
  <c r="CP92" i="90"/>
  <c r="CQ92" i="90"/>
  <c r="CR92" i="90"/>
  <c r="CU92" i="90"/>
  <c r="CV92" i="90"/>
  <c r="BZ93" i="90"/>
  <c r="CA93" i="90"/>
  <c r="CB93" i="90"/>
  <c r="CE93" i="90"/>
  <c r="CF93" i="90"/>
  <c r="CH93" i="90"/>
  <c r="CK93" i="90"/>
  <c r="CM93" i="90"/>
  <c r="CO93" i="90"/>
  <c r="CP93" i="90"/>
  <c r="CQ93" i="90"/>
  <c r="CS93" i="90"/>
  <c r="CW93" i="90"/>
  <c r="CA94" i="90"/>
  <c r="CC94" i="90"/>
  <c r="CE94" i="90"/>
  <c r="CG94" i="90"/>
  <c r="CH94" i="90"/>
  <c r="CK94" i="90"/>
  <c r="CL94" i="90"/>
  <c r="CN94" i="90"/>
  <c r="CO94" i="90"/>
  <c r="CP94" i="90"/>
  <c r="CS94" i="90"/>
  <c r="CT94" i="90"/>
  <c r="CV94" i="90"/>
  <c r="CW94" i="90"/>
  <c r="BZ95" i="90"/>
  <c r="CC95" i="90"/>
  <c r="CD95" i="90"/>
  <c r="CE95" i="90"/>
  <c r="CF95" i="90"/>
  <c r="CG95" i="90"/>
  <c r="CH95" i="90"/>
  <c r="CM95" i="90"/>
  <c r="CO95" i="90"/>
  <c r="CQ95" i="90"/>
  <c r="CU95" i="90"/>
  <c r="CV95" i="90"/>
  <c r="CA96" i="90"/>
  <c r="CC96" i="90"/>
  <c r="CE96" i="90"/>
  <c r="CJ96" i="90"/>
  <c r="CM96" i="90"/>
  <c r="CN96" i="90"/>
  <c r="CO96" i="90"/>
  <c r="CP96" i="90"/>
  <c r="CQ96" i="90"/>
  <c r="CR96" i="90"/>
  <c r="CT96" i="90"/>
  <c r="CU96" i="90"/>
  <c r="CV96" i="90"/>
  <c r="CW96" i="90"/>
  <c r="CA97" i="90"/>
  <c r="CB97" i="90"/>
  <c r="CD97" i="90"/>
  <c r="CE97" i="90"/>
  <c r="CF97" i="90"/>
  <c r="CG97" i="90"/>
  <c r="CH97" i="90"/>
  <c r="CJ97" i="90"/>
  <c r="CK97" i="90"/>
  <c r="CN97" i="90"/>
  <c r="CO97" i="90"/>
  <c r="CR97" i="90"/>
  <c r="CS97" i="90"/>
  <c r="CV97" i="90"/>
  <c r="CW97" i="90"/>
  <c r="CB98" i="90"/>
  <c r="CC98" i="90"/>
  <c r="CF98" i="90"/>
  <c r="CG98" i="90"/>
  <c r="CK98" i="90"/>
  <c r="CL98" i="90"/>
  <c r="CO98" i="90"/>
  <c r="CP98" i="90"/>
  <c r="CQ98" i="90"/>
  <c r="CS98" i="90"/>
  <c r="CT98" i="90"/>
  <c r="CW98" i="90"/>
  <c r="BZ99" i="90"/>
  <c r="CA99" i="90"/>
  <c r="CC99" i="90"/>
  <c r="CD99" i="90"/>
  <c r="CF99" i="90"/>
  <c r="CG99" i="90"/>
  <c r="CH99" i="90"/>
  <c r="CL99" i="90"/>
  <c r="CM99" i="90"/>
  <c r="CO99" i="90"/>
  <c r="CP99" i="90"/>
  <c r="CQ99" i="90"/>
  <c r="CT99" i="90"/>
  <c r="CU99" i="90"/>
  <c r="CW99" i="90"/>
  <c r="BZ100" i="90"/>
  <c r="CA100" i="90"/>
  <c r="CD100" i="90"/>
  <c r="CE100" i="90"/>
  <c r="CG100" i="90"/>
  <c r="CH100" i="90"/>
  <c r="CJ100" i="90"/>
  <c r="CL100" i="90"/>
  <c r="CM100" i="90"/>
  <c r="CN100" i="90"/>
  <c r="CO100" i="90"/>
  <c r="CQ100" i="90"/>
  <c r="CR100" i="90"/>
  <c r="CU100" i="90"/>
  <c r="CV100" i="90"/>
  <c r="CW100" i="90"/>
  <c r="BZ101" i="90"/>
  <c r="CA101" i="90"/>
  <c r="CB101" i="90"/>
  <c r="CE101" i="90"/>
  <c r="CF101" i="90"/>
  <c r="CG101" i="90"/>
  <c r="CJ101" i="90"/>
  <c r="CK101" i="90"/>
  <c r="CN101" i="90"/>
  <c r="CO101" i="90"/>
  <c r="CQ101" i="90"/>
  <c r="CR101" i="90"/>
  <c r="CS101" i="90"/>
  <c r="CV101" i="90"/>
  <c r="CW101" i="90"/>
  <c r="CA102" i="90"/>
  <c r="CB102" i="90"/>
  <c r="CC102" i="90"/>
  <c r="CF102" i="90"/>
  <c r="CG102" i="90"/>
  <c r="CK102" i="90"/>
  <c r="CL102" i="90"/>
  <c r="CM102" i="90"/>
  <c r="CO102" i="90"/>
  <c r="CP102" i="90"/>
  <c r="CR102" i="90"/>
  <c r="CS102" i="90"/>
  <c r="CT102" i="90"/>
  <c r="CU102" i="90"/>
  <c r="CW102" i="90"/>
  <c r="BZ103" i="90"/>
  <c r="CC103" i="90"/>
  <c r="CD103" i="90"/>
  <c r="CE103" i="90"/>
  <c r="CF103" i="90"/>
  <c r="CG103" i="90"/>
  <c r="CH103" i="90"/>
  <c r="CL103" i="90"/>
  <c r="CM103" i="90"/>
  <c r="CP103" i="90"/>
  <c r="CQ103" i="90"/>
  <c r="CT103" i="90"/>
  <c r="CU103" i="90"/>
  <c r="BZ104" i="90"/>
  <c r="CA104" i="90"/>
  <c r="CD104" i="90"/>
  <c r="CE104" i="90"/>
  <c r="CH104" i="90"/>
  <c r="CJ104" i="90"/>
  <c r="CK104" i="90"/>
  <c r="CM104" i="90"/>
  <c r="CN104" i="90"/>
  <c r="CQ104" i="90"/>
  <c r="CR104" i="90"/>
  <c r="CS104" i="90"/>
  <c r="CU104" i="90"/>
  <c r="CV104" i="90"/>
  <c r="BZ105" i="90"/>
  <c r="CA105" i="90"/>
  <c r="CB105" i="90"/>
  <c r="CC105" i="90"/>
  <c r="CE105" i="90"/>
  <c r="CF105" i="90"/>
  <c r="CJ105" i="90"/>
  <c r="CK105" i="90"/>
  <c r="CN105" i="90"/>
  <c r="CO105" i="90"/>
  <c r="CQ105" i="90"/>
  <c r="CR105" i="90"/>
  <c r="CS105" i="90"/>
  <c r="CV105" i="90"/>
  <c r="CW105" i="90"/>
  <c r="CA106" i="90"/>
  <c r="CB106" i="90"/>
  <c r="CC106" i="90"/>
  <c r="CF106" i="90"/>
  <c r="CG106" i="90"/>
  <c r="CK106" i="90"/>
  <c r="CL106" i="90"/>
  <c r="CO106" i="90"/>
  <c r="CP106" i="90"/>
  <c r="CQ106" i="90"/>
  <c r="CR106" i="90"/>
  <c r="CS106" i="90"/>
  <c r="CT106" i="90"/>
  <c r="CW106" i="90"/>
  <c r="BZ107" i="90"/>
  <c r="CA107" i="90"/>
  <c r="CC107" i="90"/>
  <c r="CD107" i="90"/>
  <c r="CG107" i="90"/>
  <c r="CH107" i="90"/>
  <c r="CK107" i="90"/>
  <c r="CL107" i="90"/>
  <c r="CM107" i="90"/>
  <c r="CP107" i="90"/>
  <c r="CQ107" i="90"/>
  <c r="CS107" i="90"/>
  <c r="CT107" i="90"/>
  <c r="CU107" i="90"/>
  <c r="BZ108" i="90"/>
  <c r="CA108" i="90"/>
  <c r="CC108" i="90"/>
  <c r="CD108" i="90"/>
  <c r="CE108" i="90"/>
  <c r="CH108" i="90"/>
  <c r="CJ108" i="90"/>
  <c r="CM108" i="90"/>
  <c r="CN108" i="90"/>
  <c r="CO108" i="90"/>
  <c r="CQ108" i="90"/>
  <c r="CR108" i="90"/>
  <c r="CT108" i="90"/>
  <c r="CU108" i="90"/>
  <c r="CV108" i="90"/>
  <c r="CW108" i="90"/>
  <c r="CA109" i="90"/>
  <c r="CB109" i="90"/>
  <c r="CE109" i="90"/>
  <c r="CF109" i="90"/>
  <c r="CG109" i="90"/>
  <c r="CH109" i="90"/>
  <c r="CK109" i="90"/>
  <c r="CL109" i="90"/>
  <c r="CO109" i="90"/>
  <c r="CS109" i="90"/>
  <c r="CW109" i="90"/>
  <c r="CB110" i="90"/>
  <c r="CC110" i="90"/>
  <c r="CF110" i="90"/>
  <c r="CG110" i="90"/>
  <c r="CL110" i="90"/>
  <c r="CO110" i="90"/>
  <c r="CP110" i="90"/>
  <c r="CS110" i="90"/>
  <c r="CT110" i="90"/>
  <c r="CW110" i="90"/>
  <c r="BZ111" i="90"/>
  <c r="CC111" i="90"/>
  <c r="CD111" i="90"/>
  <c r="CG111" i="90"/>
  <c r="CH111" i="90"/>
  <c r="CM111" i="90"/>
  <c r="CQ111" i="90"/>
  <c r="CU111" i="90"/>
  <c r="CA112" i="90"/>
  <c r="CE112" i="90"/>
  <c r="CJ112" i="90"/>
  <c r="CM112" i="90"/>
  <c r="CN112" i="90"/>
  <c r="CQ112" i="90"/>
  <c r="CR112" i="90"/>
  <c r="CU112" i="90"/>
  <c r="CV112" i="90"/>
  <c r="CA113" i="90"/>
  <c r="CB113" i="90"/>
  <c r="CE113" i="90"/>
  <c r="CF113" i="90"/>
  <c r="CJ113" i="90"/>
  <c r="CK113" i="90"/>
  <c r="CN113" i="90"/>
  <c r="CO113" i="90"/>
  <c r="CR113" i="90"/>
  <c r="CS113" i="90"/>
  <c r="CV113" i="90"/>
  <c r="CW113" i="90"/>
  <c r="CB114" i="90"/>
  <c r="CC114" i="90"/>
  <c r="CF114" i="90"/>
  <c r="CG114" i="90"/>
  <c r="CK114" i="90"/>
  <c r="CL114" i="90"/>
  <c r="CO114" i="90"/>
  <c r="CP114" i="90"/>
  <c r="CS114" i="90"/>
  <c r="CT114" i="90"/>
  <c r="CW114" i="90"/>
  <c r="BZ115" i="90"/>
  <c r="CC115" i="90"/>
  <c r="CD115" i="90"/>
  <c r="CG115" i="90"/>
  <c r="CH115" i="90"/>
  <c r="CM115" i="90"/>
  <c r="CQ115" i="90"/>
  <c r="CU115" i="90"/>
  <c r="CA116" i="90"/>
  <c r="CE116" i="90"/>
  <c r="CJ116" i="90"/>
  <c r="CM116" i="90"/>
  <c r="CN116" i="90"/>
  <c r="CQ116" i="90"/>
  <c r="CR116" i="90"/>
  <c r="CU116" i="90"/>
  <c r="CA117" i="90"/>
  <c r="CB117" i="90"/>
  <c r="CE117" i="90"/>
  <c r="CF117" i="90"/>
  <c r="CJ117" i="90"/>
  <c r="CK117" i="90"/>
  <c r="CN117" i="90"/>
  <c r="CO117" i="90"/>
  <c r="CR117" i="90"/>
  <c r="CS117" i="90"/>
  <c r="CV117" i="90"/>
  <c r="CW117" i="90"/>
  <c r="CB118" i="90"/>
  <c r="CC118" i="90"/>
  <c r="CF118" i="90"/>
  <c r="CG118" i="90"/>
  <c r="CK118" i="90"/>
  <c r="CL118" i="90"/>
  <c r="CO118" i="90"/>
  <c r="CS118" i="90"/>
  <c r="CT118" i="90"/>
  <c r="CW118" i="90"/>
  <c r="BZ119" i="90"/>
  <c r="CC119" i="90"/>
  <c r="CD119" i="90"/>
  <c r="CG119" i="90"/>
  <c r="CH119" i="90"/>
  <c r="CL119" i="90"/>
  <c r="CM119" i="90"/>
  <c r="CP119" i="90"/>
  <c r="CQ119" i="90"/>
  <c r="CT119" i="90"/>
  <c r="CU119" i="90"/>
  <c r="BZ120" i="90"/>
  <c r="CA120" i="90"/>
  <c r="CD120" i="90"/>
  <c r="CE120" i="90"/>
  <c r="CG120" i="90"/>
  <c r="CH120" i="90"/>
  <c r="CJ120" i="90"/>
  <c r="CK120" i="90"/>
  <c r="CL120" i="90"/>
  <c r="CM120" i="90"/>
  <c r="CN120" i="90"/>
  <c r="CO120" i="90"/>
  <c r="CQ120" i="90"/>
  <c r="CR120" i="90"/>
  <c r="CS120" i="90"/>
  <c r="CT120" i="90"/>
  <c r="CU120" i="90"/>
  <c r="CV120" i="90"/>
  <c r="CW120" i="90"/>
  <c r="CB6" i="90"/>
  <c r="CC6" i="90"/>
  <c r="CD6" i="90"/>
  <c r="CE6" i="90"/>
  <c r="CF6" i="90"/>
  <c r="CG6" i="90"/>
  <c r="CH6" i="90"/>
  <c r="CK6" i="90"/>
  <c r="CL6" i="90"/>
  <c r="CN6" i="90"/>
  <c r="CO6" i="90"/>
  <c r="CP6" i="90"/>
  <c r="CR6" i="90"/>
  <c r="CS6" i="90"/>
  <c r="CT6" i="90"/>
  <c r="CV6" i="90"/>
  <c r="CW6" i="90"/>
  <c r="BZ6" i="90"/>
  <c r="BD6" i="90"/>
  <c r="BE6" i="90"/>
  <c r="BH6" i="90"/>
  <c r="BI6" i="90"/>
  <c r="BM6" i="90"/>
  <c r="BN6" i="90"/>
  <c r="BQ6" i="90"/>
  <c r="BR6" i="90"/>
  <c r="BU6" i="90"/>
  <c r="BV6" i="90"/>
  <c r="BB16" i="90"/>
  <c r="BC16" i="90"/>
  <c r="BF16" i="90"/>
  <c r="BG16" i="90"/>
  <c r="BK16" i="90"/>
  <c r="BL16" i="90"/>
  <c r="BO16" i="90"/>
  <c r="BP16" i="90"/>
  <c r="BS16" i="90"/>
  <c r="BT16" i="90"/>
  <c r="BW16" i="90"/>
  <c r="BX16" i="90"/>
  <c r="BD21" i="90"/>
  <c r="BE21" i="90"/>
  <c r="BH21" i="90"/>
  <c r="BI21" i="90"/>
  <c r="BM21" i="90"/>
  <c r="BN21" i="90"/>
  <c r="BQ21" i="90"/>
  <c r="BR21" i="90"/>
  <c r="BU21" i="90"/>
  <c r="BV21" i="90"/>
  <c r="BB22" i="90"/>
  <c r="BC22" i="90"/>
  <c r="BF22" i="90"/>
  <c r="BG22" i="90"/>
  <c r="BK22" i="90"/>
  <c r="BL22" i="90"/>
  <c r="BO22" i="90"/>
  <c r="BP22" i="90"/>
  <c r="BS22" i="90"/>
  <c r="BT22" i="90"/>
  <c r="BW22" i="90"/>
  <c r="BX22" i="90"/>
  <c r="BE23" i="90"/>
  <c r="BI23" i="90"/>
  <c r="BN23" i="90"/>
  <c r="BR23" i="90"/>
  <c r="BV23" i="90"/>
  <c r="BB24" i="90"/>
  <c r="BC24" i="90"/>
  <c r="BF24" i="90"/>
  <c r="BG24" i="90"/>
  <c r="BK24" i="90"/>
  <c r="BO24" i="90"/>
  <c r="BP24" i="90"/>
  <c r="BS24" i="90"/>
  <c r="BT24" i="90"/>
  <c r="BW24" i="90"/>
  <c r="BX24" i="90"/>
  <c r="BD25" i="90"/>
  <c r="BE25" i="90"/>
  <c r="BH25" i="90"/>
  <c r="BI25" i="90"/>
  <c r="BM25" i="90"/>
  <c r="BN25" i="90"/>
  <c r="BQ25" i="90"/>
  <c r="BR25" i="90"/>
  <c r="BU25" i="90"/>
  <c r="BV25" i="90"/>
  <c r="BB26" i="90"/>
  <c r="BC26" i="90"/>
  <c r="BF26" i="90"/>
  <c r="BG26" i="90"/>
  <c r="BK26" i="90"/>
  <c r="BL26" i="90"/>
  <c r="BO26" i="90"/>
  <c r="BP26" i="90"/>
  <c r="BS26" i="90"/>
  <c r="BT26" i="90"/>
  <c r="BW26" i="90"/>
  <c r="BX26" i="90"/>
  <c r="BD27" i="90"/>
  <c r="BE27" i="90"/>
  <c r="BH27" i="90"/>
  <c r="BI27" i="90"/>
  <c r="BM27" i="90"/>
  <c r="BN27" i="90"/>
  <c r="BQ27" i="90"/>
  <c r="BR27" i="90"/>
  <c r="BU27" i="90"/>
  <c r="BV27" i="90"/>
  <c r="BB28" i="90"/>
  <c r="BC28" i="90"/>
  <c r="BF28" i="90"/>
  <c r="BG28" i="90"/>
  <c r="BK28" i="90"/>
  <c r="BL28" i="90"/>
  <c r="BO28" i="90"/>
  <c r="BS28" i="90"/>
  <c r="BT28" i="90"/>
  <c r="BW28" i="90"/>
  <c r="BX28" i="90"/>
  <c r="BD29" i="90"/>
  <c r="BE29" i="90"/>
  <c r="BH29" i="90"/>
  <c r="BI29" i="90"/>
  <c r="BM29" i="90"/>
  <c r="BQ29" i="90"/>
  <c r="BR29" i="90"/>
  <c r="BU29" i="90"/>
  <c r="BV29" i="90"/>
  <c r="BB30" i="90"/>
  <c r="BC30" i="90"/>
  <c r="BF30" i="90"/>
  <c r="BG30" i="90"/>
  <c r="BK30" i="90"/>
  <c r="BL30" i="90"/>
  <c r="BO30" i="90"/>
  <c r="BP30" i="90"/>
  <c r="BS30" i="90"/>
  <c r="BT30" i="90"/>
  <c r="BW30" i="90"/>
  <c r="BX30" i="90"/>
  <c r="BD31" i="90"/>
  <c r="BH31" i="90"/>
  <c r="BI31" i="90"/>
  <c r="BM31" i="90"/>
  <c r="BN31" i="90"/>
  <c r="BQ31" i="90"/>
  <c r="BR31" i="90"/>
  <c r="BU31" i="90"/>
  <c r="BV31" i="90"/>
  <c r="BB32" i="90"/>
  <c r="BC32" i="90"/>
  <c r="BF32" i="90"/>
  <c r="BG32" i="90"/>
  <c r="BK32" i="90"/>
  <c r="BL32" i="90"/>
  <c r="BO32" i="90"/>
  <c r="BP32" i="90"/>
  <c r="BS32" i="90"/>
  <c r="BT32" i="90"/>
  <c r="BW32" i="90"/>
  <c r="BX32" i="90"/>
  <c r="BD33" i="90"/>
  <c r="BE33" i="90"/>
  <c r="BH33" i="90"/>
  <c r="BI33" i="90"/>
  <c r="BM33" i="90"/>
  <c r="BN33" i="90"/>
  <c r="BQ33" i="90"/>
  <c r="BR33" i="90"/>
  <c r="BU33" i="90"/>
  <c r="BV33" i="90"/>
  <c r="BB34" i="90"/>
  <c r="BC34" i="90"/>
  <c r="BF34" i="90"/>
  <c r="BG34" i="90"/>
  <c r="BK34" i="90"/>
  <c r="BL34" i="90"/>
  <c r="BO34" i="90"/>
  <c r="BP34" i="90"/>
  <c r="BS34" i="90"/>
  <c r="BT34" i="90"/>
  <c r="BW34" i="90"/>
  <c r="BD35" i="90"/>
  <c r="BE35" i="90"/>
  <c r="BH35" i="90"/>
  <c r="BI35" i="90"/>
  <c r="BM35" i="90"/>
  <c r="BN35" i="90"/>
  <c r="BQ35" i="90"/>
  <c r="BR35" i="90"/>
  <c r="BU35" i="90"/>
  <c r="BV35" i="90"/>
  <c r="BB36" i="90"/>
  <c r="BC36" i="90"/>
  <c r="BF36" i="90"/>
  <c r="BG36" i="90"/>
  <c r="BK36" i="90"/>
  <c r="BL36" i="90"/>
  <c r="BO36" i="90"/>
  <c r="BP36" i="90"/>
  <c r="BS36" i="90"/>
  <c r="BT36" i="90"/>
  <c r="BW36" i="90"/>
  <c r="BX36" i="90"/>
  <c r="BD37" i="90"/>
  <c r="BE37" i="90"/>
  <c r="BH37" i="90"/>
  <c r="BI37" i="90"/>
  <c r="BM37" i="90"/>
  <c r="BN37" i="90"/>
  <c r="BQ37" i="90"/>
  <c r="BR37" i="90"/>
  <c r="BU37" i="90"/>
  <c r="BV37" i="90"/>
  <c r="BB38" i="90"/>
  <c r="BC38" i="90"/>
  <c r="BF38" i="90"/>
  <c r="BG38" i="90"/>
  <c r="BK38" i="90"/>
  <c r="BL38" i="90"/>
  <c r="BO38" i="90"/>
  <c r="BP38" i="90"/>
  <c r="BS38" i="90"/>
  <c r="BT38" i="90"/>
  <c r="BW38" i="90"/>
  <c r="BX38" i="90"/>
  <c r="BD39" i="90"/>
  <c r="BE39" i="90"/>
  <c r="BH39" i="90"/>
  <c r="BI39" i="90"/>
  <c r="BM39" i="90"/>
  <c r="BN39" i="90"/>
  <c r="BQ39" i="90"/>
  <c r="BR39" i="90"/>
  <c r="BU39" i="90"/>
  <c r="BV39" i="90"/>
  <c r="BB40" i="90"/>
  <c r="BC40" i="90"/>
  <c r="BF40" i="90"/>
  <c r="BG40" i="90"/>
  <c r="BK40" i="90"/>
  <c r="BL40" i="90"/>
  <c r="BO40" i="90"/>
  <c r="BP40" i="90"/>
  <c r="BS40" i="90"/>
  <c r="BT40" i="90"/>
  <c r="BW40" i="90"/>
  <c r="BX40" i="90"/>
  <c r="BD41" i="90"/>
  <c r="BE41" i="90"/>
  <c r="BH41" i="90"/>
  <c r="BI41" i="90"/>
  <c r="BM41" i="90"/>
  <c r="BN41" i="90"/>
  <c r="BQ41" i="90"/>
  <c r="BR41" i="90"/>
  <c r="BU41" i="90"/>
  <c r="BV41" i="90"/>
  <c r="BB42" i="90"/>
  <c r="BC42" i="90"/>
  <c r="BF42" i="90"/>
  <c r="BG42" i="90"/>
  <c r="BK42" i="90"/>
  <c r="BL42" i="90"/>
  <c r="BO42" i="90"/>
  <c r="BS42" i="90"/>
  <c r="BT42" i="90"/>
  <c r="BW42" i="90"/>
  <c r="BX42" i="90"/>
  <c r="BD43" i="90"/>
  <c r="BE43" i="90"/>
  <c r="BH43" i="90"/>
  <c r="BI43" i="90"/>
  <c r="BM43" i="90"/>
  <c r="BN43" i="90"/>
  <c r="BQ43" i="90"/>
  <c r="BR43" i="90"/>
  <c r="BU43" i="90"/>
  <c r="BV43" i="90"/>
  <c r="BD45" i="90"/>
  <c r="BH45" i="90"/>
  <c r="BI45" i="90"/>
  <c r="BM45" i="90"/>
  <c r="BN45" i="90"/>
  <c r="BQ45" i="90"/>
  <c r="BR45" i="90"/>
  <c r="BU45" i="90"/>
  <c r="BV45" i="90"/>
  <c r="BC46" i="90"/>
  <c r="BG46" i="90"/>
  <c r="BL46" i="90"/>
  <c r="BP46" i="90"/>
  <c r="BT46" i="90"/>
  <c r="BX46" i="90"/>
  <c r="BD47" i="90"/>
  <c r="BE47" i="90"/>
  <c r="BH47" i="90"/>
  <c r="BI47" i="90"/>
  <c r="BM47" i="90"/>
  <c r="BN47" i="90"/>
  <c r="BQ47" i="90"/>
  <c r="BR47" i="90"/>
  <c r="BU47" i="90"/>
  <c r="BV47" i="90"/>
  <c r="BB48" i="90"/>
  <c r="BC48" i="90"/>
  <c r="BF48" i="90"/>
  <c r="BG48" i="90"/>
  <c r="BK48" i="90"/>
  <c r="BL48" i="90"/>
  <c r="BO48" i="90"/>
  <c r="BP48" i="90"/>
  <c r="BS48" i="90"/>
  <c r="BT48" i="90"/>
  <c r="BW48" i="90"/>
  <c r="BX48" i="90"/>
  <c r="BD49" i="90"/>
  <c r="BE49" i="90"/>
  <c r="BH49" i="90"/>
  <c r="BI49" i="90"/>
  <c r="BM49" i="90"/>
  <c r="BN49" i="90"/>
  <c r="BQ49" i="90"/>
  <c r="BR49" i="90"/>
  <c r="BU49" i="90"/>
  <c r="BV49" i="90"/>
  <c r="BB50" i="90"/>
  <c r="BC50" i="90"/>
  <c r="BF50" i="90"/>
  <c r="BG50" i="90"/>
  <c r="BK50" i="90"/>
  <c r="BL50" i="90"/>
  <c r="BO50" i="90"/>
  <c r="BP50" i="90"/>
  <c r="BS50" i="90"/>
  <c r="BT50" i="90"/>
  <c r="BW50" i="90"/>
  <c r="BD51" i="90"/>
  <c r="BE51" i="90"/>
  <c r="BH51" i="90"/>
  <c r="BI51" i="90"/>
  <c r="BM51" i="90"/>
  <c r="BN51" i="90"/>
  <c r="BQ51" i="90"/>
  <c r="BR51" i="90"/>
  <c r="BU51" i="90"/>
  <c r="BV51" i="90"/>
  <c r="BB52" i="90"/>
  <c r="BC52" i="90"/>
  <c r="BF52" i="90"/>
  <c r="BG52" i="90"/>
  <c r="BK52" i="90"/>
  <c r="BL52" i="90"/>
  <c r="BO52" i="90"/>
  <c r="BP52" i="90"/>
  <c r="BS52" i="90"/>
  <c r="BW52" i="90"/>
  <c r="BX52" i="90"/>
  <c r="BD53" i="90"/>
  <c r="BE53" i="90"/>
  <c r="BH53" i="90"/>
  <c r="BI53" i="90"/>
  <c r="BM53" i="90"/>
  <c r="BN53" i="90"/>
  <c r="BQ53" i="90"/>
  <c r="BU53" i="90"/>
  <c r="BV53" i="90"/>
  <c r="BB54" i="90"/>
  <c r="BC54" i="90"/>
  <c r="BF54" i="90"/>
  <c r="BG54" i="90"/>
  <c r="BK54" i="90"/>
  <c r="BL54" i="90"/>
  <c r="BO54" i="90"/>
  <c r="BP54" i="90"/>
  <c r="BS54" i="90"/>
  <c r="BT54" i="90"/>
  <c r="BW54" i="90"/>
  <c r="BX54" i="90"/>
  <c r="BD55" i="90"/>
  <c r="BE55" i="90"/>
  <c r="BH55" i="90"/>
  <c r="BI55" i="90"/>
  <c r="BM55" i="90"/>
  <c r="BN55" i="90"/>
  <c r="BQ55" i="90"/>
  <c r="BR55" i="90"/>
  <c r="BU55" i="90"/>
  <c r="BV55" i="90"/>
  <c r="BB56" i="90"/>
  <c r="BC56" i="90"/>
  <c r="BF56" i="90"/>
  <c r="BG56" i="90"/>
  <c r="BK56" i="90"/>
  <c r="BL56" i="90"/>
  <c r="BO56" i="90"/>
  <c r="BP56" i="90"/>
  <c r="BS56" i="90"/>
  <c r="BT56" i="90"/>
  <c r="BW56" i="90"/>
  <c r="BX56" i="90"/>
  <c r="BD57" i="90"/>
  <c r="BE57" i="90"/>
  <c r="BH57" i="90"/>
  <c r="BI57" i="90"/>
  <c r="BM57" i="90"/>
  <c r="BN57" i="90"/>
  <c r="BQ57" i="90"/>
  <c r="BR57" i="90"/>
  <c r="BU57" i="90"/>
  <c r="BV57" i="90"/>
  <c r="BB58" i="90"/>
  <c r="BC58" i="90"/>
  <c r="BF58" i="90"/>
  <c r="BG58" i="90"/>
  <c r="BK58" i="90"/>
  <c r="BL58" i="90"/>
  <c r="BO58" i="90"/>
  <c r="BP58" i="90"/>
  <c r="BS58" i="90"/>
  <c r="BT58" i="90"/>
  <c r="BW58" i="90"/>
  <c r="BX58" i="90"/>
  <c r="BD59" i="90"/>
  <c r="BE59" i="90"/>
  <c r="BH59" i="90"/>
  <c r="BI59" i="90"/>
  <c r="BM59" i="90"/>
  <c r="BN59" i="90"/>
  <c r="BQ59" i="90"/>
  <c r="BR59" i="90"/>
  <c r="BU59" i="90"/>
  <c r="BV59" i="90"/>
  <c r="BB60" i="90"/>
  <c r="BC60" i="90"/>
  <c r="BF60" i="90"/>
  <c r="BG60" i="90"/>
  <c r="BK60" i="90"/>
  <c r="BL60" i="90"/>
  <c r="BO60" i="90"/>
  <c r="BS60" i="90"/>
  <c r="BT60" i="90"/>
  <c r="BW60" i="90"/>
  <c r="BX60" i="90"/>
  <c r="BD61" i="90"/>
  <c r="BE61" i="90"/>
  <c r="BH61" i="90"/>
  <c r="BI61" i="90"/>
  <c r="BM61" i="90"/>
  <c r="BN61" i="90"/>
  <c r="BQ61" i="90"/>
  <c r="BR61" i="90"/>
  <c r="BU61" i="90"/>
  <c r="BV61" i="90"/>
  <c r="BB62" i="90"/>
  <c r="BC62" i="90"/>
  <c r="BF62" i="90"/>
  <c r="BG62" i="90"/>
  <c r="BK62" i="90"/>
  <c r="BL62" i="90"/>
  <c r="BO62" i="90"/>
  <c r="BP62" i="90"/>
  <c r="BS62" i="90"/>
  <c r="BT62" i="90"/>
  <c r="BW62" i="90"/>
  <c r="BX62" i="90"/>
  <c r="BD63" i="90"/>
  <c r="BE63" i="90"/>
  <c r="BH63" i="90"/>
  <c r="BI63" i="90"/>
  <c r="BM63" i="90"/>
  <c r="BN63" i="90"/>
  <c r="BQ63" i="90"/>
  <c r="BR63" i="90"/>
  <c r="BU63" i="90"/>
  <c r="BV63" i="90"/>
  <c r="BC64" i="90"/>
  <c r="BG64" i="90"/>
  <c r="BL64" i="90"/>
  <c r="BP64" i="90"/>
  <c r="BT64" i="90"/>
  <c r="BX64" i="90"/>
  <c r="BD65" i="90"/>
  <c r="BE65" i="90"/>
  <c r="BH65" i="90"/>
  <c r="BI65" i="90"/>
  <c r="BM65" i="90"/>
  <c r="BN65" i="90"/>
  <c r="BQ65" i="90"/>
  <c r="BR65" i="90"/>
  <c r="BU65" i="90"/>
  <c r="BV65" i="90"/>
  <c r="BC66" i="90"/>
  <c r="BG66" i="90"/>
  <c r="BL66" i="90"/>
  <c r="BP66" i="90"/>
  <c r="BT66" i="90"/>
  <c r="BX66" i="90"/>
  <c r="BD67" i="90"/>
  <c r="BE67" i="90"/>
  <c r="BH67" i="90"/>
  <c r="BI67" i="90"/>
  <c r="BM67" i="90"/>
  <c r="BN67" i="90"/>
  <c r="BQ67" i="90"/>
  <c r="BR67" i="90"/>
  <c r="BU67" i="90"/>
  <c r="BV67" i="90"/>
  <c r="BB68" i="90"/>
  <c r="BC68" i="90"/>
  <c r="BF68" i="90"/>
  <c r="BG68" i="90"/>
  <c r="BK68" i="90"/>
  <c r="BL68" i="90"/>
  <c r="BO68" i="90"/>
  <c r="BP68" i="90"/>
  <c r="BS68" i="90"/>
  <c r="BT68" i="90"/>
  <c r="BW68" i="90"/>
  <c r="BX68" i="90"/>
  <c r="BD69" i="90"/>
  <c r="BE69" i="90"/>
  <c r="BH69" i="90"/>
  <c r="BI69" i="90"/>
  <c r="BM69" i="90"/>
  <c r="BN69" i="90"/>
  <c r="BQ69" i="90"/>
  <c r="BR69" i="90"/>
  <c r="BU69" i="90"/>
  <c r="BV69" i="90"/>
  <c r="BB70" i="90"/>
  <c r="BC70" i="90"/>
  <c r="BF70" i="90"/>
  <c r="BG70" i="90"/>
  <c r="BK70" i="90"/>
  <c r="BL70" i="90"/>
  <c r="BO70" i="90"/>
  <c r="BP70" i="90"/>
  <c r="BS70" i="90"/>
  <c r="BT70" i="90"/>
  <c r="BW70" i="90"/>
  <c r="BX70" i="90"/>
  <c r="BD71" i="90"/>
  <c r="BE71" i="90"/>
  <c r="BH71" i="90"/>
  <c r="BI71" i="90"/>
  <c r="BM71" i="90"/>
  <c r="BN71" i="90"/>
  <c r="BQ71" i="90"/>
  <c r="BR71" i="90"/>
  <c r="BU71" i="90"/>
  <c r="BV71" i="90"/>
  <c r="BB72" i="90"/>
  <c r="BC72" i="90"/>
  <c r="BF72" i="90"/>
  <c r="BG72" i="90"/>
  <c r="BK72" i="90"/>
  <c r="BL72" i="90"/>
  <c r="BO72" i="90"/>
  <c r="BP72" i="90"/>
  <c r="BS72" i="90"/>
  <c r="BT72" i="90"/>
  <c r="BW72" i="90"/>
  <c r="BX72" i="90"/>
  <c r="BD73" i="90"/>
  <c r="BE73" i="90"/>
  <c r="BH73" i="90"/>
  <c r="BI73" i="90"/>
  <c r="BM73" i="90"/>
  <c r="BN73" i="90"/>
  <c r="BQ73" i="90"/>
  <c r="BR73" i="90"/>
  <c r="BU73" i="90"/>
  <c r="BV73" i="90"/>
  <c r="BB74" i="90"/>
  <c r="BC74" i="90"/>
  <c r="BF74" i="90"/>
  <c r="BG74" i="90"/>
  <c r="BK74" i="90"/>
  <c r="BL74" i="90"/>
  <c r="BO74" i="90"/>
  <c r="BS74" i="90"/>
  <c r="BT74" i="90"/>
  <c r="BW74" i="90"/>
  <c r="BX74" i="90"/>
  <c r="BD75" i="90"/>
  <c r="BE75" i="90"/>
  <c r="BH75" i="90"/>
  <c r="BI75" i="90"/>
  <c r="BM75" i="90"/>
  <c r="BN75" i="90"/>
  <c r="BQ75" i="90"/>
  <c r="BR75" i="90"/>
  <c r="BU75" i="90"/>
  <c r="BV75" i="90"/>
  <c r="BB76" i="90"/>
  <c r="BC76" i="90"/>
  <c r="BF76" i="90"/>
  <c r="BG76" i="90"/>
  <c r="BK76" i="90"/>
  <c r="BL76" i="90"/>
  <c r="BO76" i="90"/>
  <c r="BP76" i="90"/>
  <c r="BS76" i="90"/>
  <c r="BT76" i="90"/>
  <c r="BW76" i="90"/>
  <c r="BX76" i="90"/>
  <c r="BD77" i="90"/>
  <c r="BE77" i="90"/>
  <c r="BH77" i="90"/>
  <c r="BI77" i="90"/>
  <c r="BM77" i="90"/>
  <c r="BQ77" i="90"/>
  <c r="BR77" i="90"/>
  <c r="BU77" i="90"/>
  <c r="BV77" i="90"/>
  <c r="BB78" i="90"/>
  <c r="BC78" i="90"/>
  <c r="BF78" i="90"/>
  <c r="BG78" i="90"/>
  <c r="BK78" i="90"/>
  <c r="BL78" i="90"/>
  <c r="BO78" i="90"/>
  <c r="BP78" i="90"/>
  <c r="BS78" i="90"/>
  <c r="BT78" i="90"/>
  <c r="BW78" i="90"/>
  <c r="BX78" i="90"/>
  <c r="BD79" i="90"/>
  <c r="BE79" i="90"/>
  <c r="BH79" i="90"/>
  <c r="BI79" i="90"/>
  <c r="BM79" i="90"/>
  <c r="BN79" i="90"/>
  <c r="BQ79" i="90"/>
  <c r="BR79" i="90"/>
  <c r="BU79" i="90"/>
  <c r="BB80" i="90"/>
  <c r="BF80" i="90"/>
  <c r="BG80" i="90"/>
  <c r="BK80" i="90"/>
  <c r="BL80" i="90"/>
  <c r="BO80" i="90"/>
  <c r="BP80" i="90"/>
  <c r="BS80" i="90"/>
  <c r="BT80" i="90"/>
  <c r="BW80" i="90"/>
  <c r="BX80" i="90"/>
  <c r="BD81" i="90"/>
  <c r="BE81" i="90"/>
  <c r="BH81" i="90"/>
  <c r="BI81" i="90"/>
  <c r="BM81" i="90"/>
  <c r="BN81" i="90"/>
  <c r="BQ81" i="90"/>
  <c r="BR81" i="90"/>
  <c r="BU81" i="90"/>
  <c r="BV81" i="90"/>
  <c r="BB82" i="90"/>
  <c r="BC82" i="90"/>
  <c r="BF82" i="90"/>
  <c r="BG82" i="90"/>
  <c r="BK82" i="90"/>
  <c r="BL82" i="90"/>
  <c r="BO82" i="90"/>
  <c r="BP82" i="90"/>
  <c r="BS82" i="90"/>
  <c r="BT82" i="90"/>
  <c r="BW82" i="90"/>
  <c r="BX82" i="90"/>
  <c r="BD83" i="90"/>
  <c r="BE83" i="90"/>
  <c r="BH83" i="90"/>
  <c r="BI83" i="90"/>
  <c r="BM83" i="90"/>
  <c r="BN83" i="90"/>
  <c r="BQ83" i="90"/>
  <c r="BR83" i="90"/>
  <c r="BU83" i="90"/>
  <c r="BV83" i="90"/>
  <c r="BB84" i="90"/>
  <c r="BC84" i="90"/>
  <c r="BF84" i="90"/>
  <c r="BG84" i="90"/>
  <c r="BK84" i="90"/>
  <c r="BL84" i="90"/>
  <c r="BO84" i="90"/>
  <c r="BP84" i="90"/>
  <c r="BS84" i="90"/>
  <c r="BT84" i="90"/>
  <c r="BW84" i="90"/>
  <c r="BX84" i="90"/>
  <c r="BD85" i="90"/>
  <c r="BE85" i="90"/>
  <c r="BH85" i="90"/>
  <c r="BI85" i="90"/>
  <c r="BM85" i="90"/>
  <c r="BN85" i="90"/>
  <c r="BQ85" i="90"/>
  <c r="BR85" i="90"/>
  <c r="BU85" i="90"/>
  <c r="BV85" i="90"/>
  <c r="BB86" i="90"/>
  <c r="BC86" i="90"/>
  <c r="BF86" i="90"/>
  <c r="BG86" i="90"/>
  <c r="BK86" i="90"/>
  <c r="BL86" i="90"/>
  <c r="BO86" i="90"/>
  <c r="BP86" i="90"/>
  <c r="BS86" i="90"/>
  <c r="BT86" i="90"/>
  <c r="BW86" i="90"/>
  <c r="BX86" i="90"/>
  <c r="BE87" i="90"/>
  <c r="BI87" i="90"/>
  <c r="BN87" i="90"/>
  <c r="BR87" i="90"/>
  <c r="BV87" i="90"/>
  <c r="BB88" i="90"/>
  <c r="BC88" i="90"/>
  <c r="BF88" i="90"/>
  <c r="BG88" i="90"/>
  <c r="BK88" i="90"/>
  <c r="BL88" i="90"/>
  <c r="BO88" i="90"/>
  <c r="BS88" i="90"/>
  <c r="BT88" i="90"/>
  <c r="BW88" i="90"/>
  <c r="BX88" i="90"/>
  <c r="BD89" i="90"/>
  <c r="BE89" i="90"/>
  <c r="BH89" i="90"/>
  <c r="BI89" i="90"/>
  <c r="BM89" i="90"/>
  <c r="BN89" i="90"/>
  <c r="BQ89" i="90"/>
  <c r="BR89" i="90"/>
  <c r="BU89" i="90"/>
  <c r="BV89" i="90"/>
  <c r="BB90" i="90"/>
  <c r="BC90" i="90"/>
  <c r="BF90" i="90"/>
  <c r="BG90" i="90"/>
  <c r="BK90" i="90"/>
  <c r="BL90" i="90"/>
  <c r="BO90" i="90"/>
  <c r="BP90" i="90"/>
  <c r="BS90" i="90"/>
  <c r="BT90" i="90"/>
  <c r="BW90" i="90"/>
  <c r="BX90" i="90"/>
  <c r="BD91" i="90"/>
  <c r="BE91" i="90"/>
  <c r="BH91" i="90"/>
  <c r="BI91" i="90"/>
  <c r="BM91" i="90"/>
  <c r="BN91" i="90"/>
  <c r="BQ91" i="90"/>
  <c r="BR91" i="90"/>
  <c r="BU91" i="90"/>
  <c r="BV91" i="90"/>
  <c r="BB92" i="90"/>
  <c r="BC92" i="90"/>
  <c r="BF92" i="90"/>
  <c r="BG92" i="90"/>
  <c r="BK92" i="90"/>
  <c r="BL92" i="90"/>
  <c r="BO92" i="90"/>
  <c r="BP92" i="90"/>
  <c r="BS92" i="90"/>
  <c r="BT92" i="90"/>
  <c r="BW92" i="90"/>
  <c r="BX92" i="90"/>
  <c r="BD93" i="90"/>
  <c r="BE93" i="90"/>
  <c r="BH93" i="90"/>
  <c r="BI93" i="90"/>
  <c r="BM93" i="90"/>
  <c r="BN93" i="90"/>
  <c r="BQ93" i="90"/>
  <c r="BR93" i="90"/>
  <c r="BU93" i="90"/>
  <c r="BV93" i="90"/>
  <c r="BB94" i="90"/>
  <c r="BC94" i="90"/>
  <c r="BF94" i="90"/>
  <c r="BG94" i="90"/>
  <c r="BK94" i="90"/>
  <c r="BL94" i="90"/>
  <c r="BO94" i="90"/>
  <c r="BP94" i="90"/>
  <c r="BS94" i="90"/>
  <c r="BT94" i="90"/>
  <c r="BW94" i="90"/>
  <c r="BX94" i="90"/>
  <c r="BD95" i="90"/>
  <c r="BE95" i="90"/>
  <c r="BH95" i="90"/>
  <c r="BI95" i="90"/>
  <c r="BM95" i="90"/>
  <c r="BN95" i="90"/>
  <c r="BQ95" i="90"/>
  <c r="BR95" i="90"/>
  <c r="BU95" i="90"/>
  <c r="BV95" i="90"/>
  <c r="BB96" i="90"/>
  <c r="BC96" i="90"/>
  <c r="BF96" i="90"/>
  <c r="BG96" i="90"/>
  <c r="BK96" i="90"/>
  <c r="BL96" i="90"/>
  <c r="BO96" i="90"/>
  <c r="BP96" i="90"/>
  <c r="BS96" i="90"/>
  <c r="BT96" i="90"/>
  <c r="BW96" i="90"/>
  <c r="BX96" i="90"/>
  <c r="BD97" i="90"/>
  <c r="BE97" i="90"/>
  <c r="BH97" i="90"/>
  <c r="BI97" i="90"/>
  <c r="BM97" i="90"/>
  <c r="BN97" i="90"/>
  <c r="BQ97" i="90"/>
  <c r="BR97" i="90"/>
  <c r="BU97" i="90"/>
  <c r="BV97" i="90"/>
  <c r="BB98" i="90"/>
  <c r="BC98" i="90"/>
  <c r="BF98" i="90"/>
  <c r="BG98" i="90"/>
  <c r="BK98" i="90"/>
  <c r="BL98" i="90"/>
  <c r="BO98" i="90"/>
  <c r="BP98" i="90"/>
  <c r="BS98" i="90"/>
  <c r="BT98" i="90"/>
  <c r="BW98" i="90"/>
  <c r="BX98" i="90"/>
  <c r="BD99" i="90"/>
  <c r="BE99" i="90"/>
  <c r="BH99" i="90"/>
  <c r="BI99" i="90"/>
  <c r="BM99" i="90"/>
  <c r="BN99" i="90"/>
  <c r="BQ99" i="90"/>
  <c r="BR99" i="90"/>
  <c r="BU99" i="90"/>
  <c r="BV99" i="90"/>
  <c r="BB100" i="90"/>
  <c r="BC100" i="90"/>
  <c r="BF100" i="90"/>
  <c r="BG100" i="90"/>
  <c r="BK100" i="90"/>
  <c r="BL100" i="90"/>
  <c r="BO100" i="90"/>
  <c r="BP100" i="90"/>
  <c r="BS100" i="90"/>
  <c r="BT100" i="90"/>
  <c r="BW100" i="90"/>
  <c r="BX100" i="90"/>
  <c r="BD101" i="90"/>
  <c r="BE101" i="90"/>
  <c r="BH101" i="90"/>
  <c r="BI101" i="90"/>
  <c r="BM101" i="90"/>
  <c r="BN101" i="90"/>
  <c r="BQ101" i="90"/>
  <c r="BR101" i="90"/>
  <c r="BU101" i="90"/>
  <c r="BV101" i="90"/>
  <c r="BB102" i="90"/>
  <c r="BC102" i="90"/>
  <c r="BF102" i="90"/>
  <c r="BG102" i="90"/>
  <c r="BK102" i="90"/>
  <c r="BL102" i="90"/>
  <c r="BO102" i="90"/>
  <c r="BP102" i="90"/>
  <c r="BS102" i="90"/>
  <c r="BT102" i="90"/>
  <c r="BW102" i="90"/>
  <c r="BX102" i="90"/>
  <c r="BD103" i="90"/>
  <c r="BE103" i="90"/>
  <c r="BH103" i="90"/>
  <c r="BI103" i="90"/>
  <c r="BM103" i="90"/>
  <c r="BN103" i="90"/>
  <c r="BQ103" i="90"/>
  <c r="BR103" i="90"/>
  <c r="BU103" i="90"/>
  <c r="BV103" i="90"/>
  <c r="BB104" i="90"/>
  <c r="BC104" i="90"/>
  <c r="BF104" i="90"/>
  <c r="BG104" i="90"/>
  <c r="BK104" i="90"/>
  <c r="BL104" i="90"/>
  <c r="BO104" i="90"/>
  <c r="BP104" i="90"/>
  <c r="BS104" i="90"/>
  <c r="BT104" i="90"/>
  <c r="BW104" i="90"/>
  <c r="BX104" i="90"/>
  <c r="BD105" i="90"/>
  <c r="BE105" i="90"/>
  <c r="BH105" i="90"/>
  <c r="BI105" i="90"/>
  <c r="BM105" i="90"/>
  <c r="BN105" i="90"/>
  <c r="BQ105" i="90"/>
  <c r="BR105" i="90"/>
  <c r="BU105" i="90"/>
  <c r="BV105" i="90"/>
  <c r="BB106" i="90"/>
  <c r="BC106" i="90"/>
  <c r="BF106" i="90"/>
  <c r="BG106" i="90"/>
  <c r="BK106" i="90"/>
  <c r="BL106" i="90"/>
  <c r="BO106" i="90"/>
  <c r="BP106" i="90"/>
  <c r="BS106" i="90"/>
  <c r="BT106" i="90"/>
  <c r="BW106" i="90"/>
  <c r="BX106" i="90"/>
  <c r="BD107" i="90"/>
  <c r="BE107" i="90"/>
  <c r="BH107" i="90"/>
  <c r="BI107" i="90"/>
  <c r="BM107" i="90"/>
  <c r="BN107" i="90"/>
  <c r="BQ107" i="90"/>
  <c r="BR107" i="90"/>
  <c r="BU107" i="90"/>
  <c r="BV107" i="90"/>
  <c r="BD109" i="90"/>
  <c r="BH109" i="90"/>
  <c r="BI109" i="90"/>
  <c r="BM109" i="90"/>
  <c r="BN109" i="90"/>
  <c r="BQ109" i="90"/>
  <c r="BR109" i="90"/>
  <c r="BU109" i="90"/>
  <c r="BV109" i="90"/>
  <c r="BC110" i="90"/>
  <c r="BG110" i="90"/>
  <c r="BL110" i="90"/>
  <c r="BP110" i="90"/>
  <c r="BT110" i="90"/>
  <c r="BX110" i="90"/>
  <c r="BD111" i="90"/>
  <c r="BE111" i="90"/>
  <c r="BH111" i="90"/>
  <c r="BI111" i="90"/>
  <c r="BM111" i="90"/>
  <c r="BN111" i="90"/>
  <c r="BQ111" i="90"/>
  <c r="BR111" i="90"/>
  <c r="BU111" i="90"/>
  <c r="BV111" i="90"/>
  <c r="BB112" i="90"/>
  <c r="BC112" i="90"/>
  <c r="BF112" i="90"/>
  <c r="BG112" i="90"/>
  <c r="BK112" i="90"/>
  <c r="BL112" i="90"/>
  <c r="BO112" i="90"/>
  <c r="BP112" i="90"/>
  <c r="BS112" i="90"/>
  <c r="BT112" i="90"/>
  <c r="BW112" i="90"/>
  <c r="BX112" i="90"/>
  <c r="BD113" i="90"/>
  <c r="BE113" i="90"/>
  <c r="BH113" i="90"/>
  <c r="BI113" i="90"/>
  <c r="BM113" i="90"/>
  <c r="BN113" i="90"/>
  <c r="BQ113" i="90"/>
  <c r="BR113" i="90"/>
  <c r="BU113" i="90"/>
  <c r="BV113" i="90"/>
  <c r="BB114" i="90"/>
  <c r="BC114" i="90"/>
  <c r="BE114" i="90"/>
  <c r="BF114" i="90"/>
  <c r="BG114" i="90"/>
  <c r="BK114" i="90"/>
  <c r="BL114" i="90"/>
  <c r="BN114" i="90"/>
  <c r="BO114" i="90"/>
  <c r="BP114" i="90"/>
  <c r="BS114" i="90"/>
  <c r="BT114" i="90"/>
  <c r="BV114" i="90"/>
  <c r="BW114" i="90"/>
  <c r="BX114" i="90"/>
  <c r="BD115" i="90"/>
  <c r="BE115" i="90"/>
  <c r="BG115" i="90"/>
  <c r="BH115" i="90"/>
  <c r="BI115" i="90"/>
  <c r="BM115" i="90"/>
  <c r="BN115" i="90"/>
  <c r="BP115" i="90"/>
  <c r="BQ115" i="90"/>
  <c r="BR115" i="90"/>
  <c r="BU115" i="90"/>
  <c r="BV115" i="90"/>
  <c r="BX115" i="90"/>
  <c r="BB116" i="90"/>
  <c r="BC116" i="90"/>
  <c r="BF116" i="90"/>
  <c r="BG116" i="90"/>
  <c r="BK116" i="90"/>
  <c r="BL116" i="90"/>
  <c r="BN116" i="90"/>
  <c r="BO116" i="90"/>
  <c r="BP116" i="90"/>
  <c r="BS116" i="90"/>
  <c r="BT116" i="90"/>
  <c r="BV116" i="90"/>
  <c r="BW116" i="90"/>
  <c r="BX116" i="90"/>
  <c r="BD117" i="90"/>
  <c r="BE117" i="90"/>
  <c r="BH117" i="90"/>
  <c r="BI117" i="90"/>
  <c r="BM117" i="90"/>
  <c r="BN117" i="90"/>
  <c r="BQ117" i="90"/>
  <c r="BR117" i="90"/>
  <c r="BU117" i="90"/>
  <c r="BV117" i="90"/>
  <c r="BB118" i="90"/>
  <c r="BC118" i="90"/>
  <c r="BE118" i="90"/>
  <c r="BF118" i="90"/>
  <c r="BG118" i="90"/>
  <c r="BK118" i="90"/>
  <c r="BL118" i="90"/>
  <c r="BN118" i="90"/>
  <c r="BO118" i="90"/>
  <c r="BP118" i="90"/>
  <c r="BS118" i="90"/>
  <c r="BT118" i="90"/>
  <c r="BV118" i="90"/>
  <c r="BW118" i="90"/>
  <c r="BX118" i="90"/>
  <c r="BD119" i="90"/>
  <c r="BE119" i="90"/>
  <c r="BH119" i="90"/>
  <c r="BI119" i="90"/>
  <c r="BM119" i="90"/>
  <c r="BN119" i="90"/>
  <c r="BQ119" i="90"/>
  <c r="BR119" i="90"/>
  <c r="BU119" i="90"/>
  <c r="BV119" i="90"/>
  <c r="BB120" i="90"/>
  <c r="BC120" i="90"/>
  <c r="BF120" i="90"/>
  <c r="BG120" i="90"/>
  <c r="BI120" i="90"/>
  <c r="BK120" i="90"/>
  <c r="BL120" i="90"/>
  <c r="BN120" i="90"/>
  <c r="BO120" i="90"/>
  <c r="BP120" i="90"/>
  <c r="BR120" i="90"/>
  <c r="BS120" i="90"/>
  <c r="BT120" i="90"/>
  <c r="BV120" i="90"/>
  <c r="BW120" i="90"/>
  <c r="BX120" i="90"/>
  <c r="BA22" i="90"/>
  <c r="BA23" i="90"/>
  <c r="BA26" i="90"/>
  <c r="BA27" i="90"/>
  <c r="BA30" i="90"/>
  <c r="BA31" i="90"/>
  <c r="BA34" i="90"/>
  <c r="BA35" i="90"/>
  <c r="BA38" i="90"/>
  <c r="BA39" i="90"/>
  <c r="BA42" i="90"/>
  <c r="BA43" i="90"/>
  <c r="BA46" i="90"/>
  <c r="BA47" i="90"/>
  <c r="BA50" i="90"/>
  <c r="BA51" i="90"/>
  <c r="BA54" i="90"/>
  <c r="BA55" i="90"/>
  <c r="BA58" i="90"/>
  <c r="BA62" i="90"/>
  <c r="BA63" i="90"/>
  <c r="BA66" i="90"/>
  <c r="BA67" i="90"/>
  <c r="BA70" i="90"/>
  <c r="BA71" i="90"/>
  <c r="BA74" i="90"/>
  <c r="BA75" i="90"/>
  <c r="BA78" i="90"/>
  <c r="BA79" i="90"/>
  <c r="BA82" i="90"/>
  <c r="BA83" i="90"/>
  <c r="BA86" i="90"/>
  <c r="BA87" i="90"/>
  <c r="BA90" i="90"/>
  <c r="BA91" i="90"/>
  <c r="BA94" i="90"/>
  <c r="BA95" i="90"/>
  <c r="BA98" i="90"/>
  <c r="BA99" i="90"/>
  <c r="BA102" i="90"/>
  <c r="BA103" i="90"/>
  <c r="BA105" i="90"/>
  <c r="BA106" i="90"/>
  <c r="BA107" i="90"/>
  <c r="BA110" i="90"/>
  <c r="BA111" i="90"/>
  <c r="BA114" i="90"/>
  <c r="BA115" i="90"/>
  <c r="BA118" i="90"/>
  <c r="BA119" i="90"/>
  <c r="BA120" i="90"/>
  <c r="AC16" i="90"/>
  <c r="AF16" i="90"/>
  <c r="AG16" i="90"/>
  <c r="AI16" i="90"/>
  <c r="AJ16" i="90"/>
  <c r="AL16" i="90"/>
  <c r="AO16" i="90"/>
  <c r="AP16" i="90"/>
  <c r="AS16" i="90"/>
  <c r="AT16" i="90"/>
  <c r="AW16" i="90"/>
  <c r="AX16" i="90"/>
  <c r="AC21" i="90"/>
  <c r="AD21" i="90"/>
  <c r="AF21" i="90"/>
  <c r="AG21" i="90"/>
  <c r="AH21" i="90"/>
  <c r="AL21" i="90"/>
  <c r="AM21" i="90"/>
  <c r="AP21" i="90"/>
  <c r="AQ21" i="90"/>
  <c r="AT21" i="90"/>
  <c r="AU21" i="90"/>
  <c r="AX21" i="90"/>
  <c r="AY21" i="90"/>
  <c r="AD22" i="90"/>
  <c r="AE22" i="90"/>
  <c r="AH22" i="90"/>
  <c r="AI22" i="90"/>
  <c r="AL22" i="90"/>
  <c r="AM22" i="90"/>
  <c r="AN22" i="90"/>
  <c r="AQ22" i="90"/>
  <c r="AR22" i="90"/>
  <c r="AU22" i="90"/>
  <c r="AV22" i="90"/>
  <c r="AY22" i="90"/>
  <c r="AE23" i="90"/>
  <c r="AF23" i="90"/>
  <c r="AI23" i="90"/>
  <c r="AJ23" i="90"/>
  <c r="AN23" i="90"/>
  <c r="AO23" i="90"/>
  <c r="AQ23" i="90"/>
  <c r="AR23" i="90"/>
  <c r="AS23" i="90"/>
  <c r="AV23" i="90"/>
  <c r="AW23" i="90"/>
  <c r="AY23" i="90"/>
  <c r="AC24" i="90"/>
  <c r="AF24" i="90"/>
  <c r="AG24" i="90"/>
  <c r="AJ24" i="90"/>
  <c r="AL24" i="90"/>
  <c r="AO24" i="90"/>
  <c r="AP24" i="90"/>
  <c r="AS24" i="90"/>
  <c r="AT24" i="90"/>
  <c r="AW24" i="90"/>
  <c r="AX24" i="90"/>
  <c r="AC25" i="90"/>
  <c r="AD25" i="90"/>
  <c r="AG25" i="90"/>
  <c r="AH25" i="90"/>
  <c r="AL25" i="90"/>
  <c r="AM25" i="90"/>
  <c r="AP25" i="90"/>
  <c r="AQ25" i="90"/>
  <c r="AS25" i="90"/>
  <c r="AT25" i="90"/>
  <c r="AU25" i="90"/>
  <c r="AX25" i="90"/>
  <c r="AY25" i="90"/>
  <c r="AC26" i="90"/>
  <c r="AD26" i="90"/>
  <c r="AE26" i="90"/>
  <c r="AH26" i="90"/>
  <c r="AI26" i="90"/>
  <c r="AM26" i="90"/>
  <c r="AN26" i="90"/>
  <c r="AQ26" i="90"/>
  <c r="AR26" i="90"/>
  <c r="AU26" i="90"/>
  <c r="AV26" i="90"/>
  <c r="AY26" i="90"/>
  <c r="AE27" i="90"/>
  <c r="AF27" i="90"/>
  <c r="AI27" i="90"/>
  <c r="AJ27" i="90"/>
  <c r="AN27" i="90"/>
  <c r="AO27" i="90"/>
  <c r="AQ27" i="90"/>
  <c r="AR27" i="90"/>
  <c r="AS27" i="90"/>
  <c r="AV27" i="90"/>
  <c r="AW27" i="90"/>
  <c r="AY27" i="90"/>
  <c r="AC28" i="90"/>
  <c r="AF28" i="90"/>
  <c r="AG28" i="90"/>
  <c r="AI28" i="90"/>
  <c r="AJ28" i="90"/>
  <c r="AL28" i="90"/>
  <c r="AO28" i="90"/>
  <c r="AP28" i="90"/>
  <c r="AS28" i="90"/>
  <c r="AT28" i="90"/>
  <c r="AW28" i="90"/>
  <c r="AX28" i="90"/>
  <c r="AC29" i="90"/>
  <c r="AD29" i="90"/>
  <c r="AG29" i="90"/>
  <c r="AH29" i="90"/>
  <c r="AL29" i="90"/>
  <c r="AM29" i="90"/>
  <c r="AO29" i="90"/>
  <c r="AP29" i="90"/>
  <c r="AQ29" i="90"/>
  <c r="AT29" i="90"/>
  <c r="AU29" i="90"/>
  <c r="AW29" i="90"/>
  <c r="AX29" i="90"/>
  <c r="AY29" i="90"/>
  <c r="AD30" i="90"/>
  <c r="AE30" i="90"/>
  <c r="AG30" i="90"/>
  <c r="AH30" i="90"/>
  <c r="AI30" i="90"/>
  <c r="AM30" i="90"/>
  <c r="AN30" i="90"/>
  <c r="AQ30" i="90"/>
  <c r="AR30" i="90"/>
  <c r="AU30" i="90"/>
  <c r="AV30" i="90"/>
  <c r="AY30" i="90"/>
  <c r="AE31" i="90"/>
  <c r="AF31" i="90"/>
  <c r="AI31" i="90"/>
  <c r="AJ31" i="90"/>
  <c r="AM31" i="90"/>
  <c r="AN31" i="90"/>
  <c r="AO31" i="90"/>
  <c r="AR31" i="90"/>
  <c r="AS31" i="90"/>
  <c r="AU31" i="90"/>
  <c r="AV31" i="90"/>
  <c r="AW31" i="90"/>
  <c r="AC32" i="90"/>
  <c r="AE32" i="90"/>
  <c r="AF32" i="90"/>
  <c r="AG32" i="90"/>
  <c r="AJ32" i="90"/>
  <c r="AL32" i="90"/>
  <c r="AO32" i="90"/>
  <c r="AP32" i="90"/>
  <c r="AS32" i="90"/>
  <c r="AT32" i="90"/>
  <c r="AW32" i="90"/>
  <c r="AX32" i="90"/>
  <c r="AC33" i="90"/>
  <c r="AD33" i="90"/>
  <c r="AG33" i="90"/>
  <c r="AH33" i="90"/>
  <c r="AJ33" i="90"/>
  <c r="AL33" i="90"/>
  <c r="AM33" i="90"/>
  <c r="AP33" i="90"/>
  <c r="AQ33" i="90"/>
  <c r="AT33" i="90"/>
  <c r="AU33" i="90"/>
  <c r="AX33" i="90"/>
  <c r="AY33" i="90"/>
  <c r="AD34" i="90"/>
  <c r="AE34" i="90"/>
  <c r="AH34" i="90"/>
  <c r="AI34" i="90"/>
  <c r="AM34" i="90"/>
  <c r="AN34" i="90"/>
  <c r="AP34" i="90"/>
  <c r="AQ34" i="90"/>
  <c r="AR34" i="90"/>
  <c r="AU34" i="90"/>
  <c r="AV34" i="90"/>
  <c r="AX34" i="90"/>
  <c r="AY34" i="90"/>
  <c r="AE35" i="90"/>
  <c r="AF35" i="90"/>
  <c r="AH35" i="90"/>
  <c r="AI35" i="90"/>
  <c r="AJ35" i="90"/>
  <c r="AN35" i="90"/>
  <c r="AO35" i="90"/>
  <c r="AR35" i="90"/>
  <c r="AS35" i="90"/>
  <c r="AV35" i="90"/>
  <c r="AW35" i="90"/>
  <c r="AC36" i="90"/>
  <c r="AF36" i="90"/>
  <c r="AG36" i="90"/>
  <c r="AJ36" i="90"/>
  <c r="AL36" i="90"/>
  <c r="AN36" i="90"/>
  <c r="AO36" i="90"/>
  <c r="AP36" i="90"/>
  <c r="AS36" i="90"/>
  <c r="AT36" i="90"/>
  <c r="AW36" i="90"/>
  <c r="AX36" i="90"/>
  <c r="AC37" i="90"/>
  <c r="AD37" i="90"/>
  <c r="AG37" i="90"/>
  <c r="AH37" i="90"/>
  <c r="AM37" i="90"/>
  <c r="AQ37" i="90"/>
  <c r="AU37" i="90"/>
  <c r="AY37" i="90"/>
  <c r="AC38" i="90"/>
  <c r="AE38" i="90"/>
  <c r="AI38" i="90"/>
  <c r="AM38" i="90"/>
  <c r="AN38" i="90"/>
  <c r="AQ38" i="90"/>
  <c r="AR38" i="90"/>
  <c r="AU38" i="90"/>
  <c r="AV38" i="90"/>
  <c r="AY38" i="90"/>
  <c r="AE39" i="90"/>
  <c r="AF39" i="90"/>
  <c r="AI39" i="90"/>
  <c r="AJ39" i="90"/>
  <c r="AM39" i="90"/>
  <c r="AO39" i="90"/>
  <c r="AS39" i="90"/>
  <c r="AW39" i="90"/>
  <c r="AC40" i="90"/>
  <c r="AE40" i="90"/>
  <c r="AG40" i="90"/>
  <c r="AL40" i="90"/>
  <c r="AO40" i="90"/>
  <c r="AP40" i="90"/>
  <c r="AS40" i="90"/>
  <c r="AT40" i="90"/>
  <c r="AW40" i="90"/>
  <c r="AX40" i="90"/>
  <c r="AC41" i="90"/>
  <c r="AD41" i="90"/>
  <c r="AG41" i="90"/>
  <c r="AH41" i="90"/>
  <c r="AL41" i="90"/>
  <c r="AM41" i="90"/>
  <c r="AO41" i="90"/>
  <c r="AP41" i="90"/>
  <c r="AQ41" i="90"/>
  <c r="AT41" i="90"/>
  <c r="AU41" i="90"/>
  <c r="AW41" i="90"/>
  <c r="AX41" i="90"/>
  <c r="AY41" i="90"/>
  <c r="AD42" i="90"/>
  <c r="AE42" i="90"/>
  <c r="AG42" i="90"/>
  <c r="AH42" i="90"/>
  <c r="AI42" i="90"/>
  <c r="AM42" i="90"/>
  <c r="AN42" i="90"/>
  <c r="AQ42" i="90"/>
  <c r="AR42" i="90"/>
  <c r="AU42" i="90"/>
  <c r="AV42" i="90"/>
  <c r="AY42" i="90"/>
  <c r="AE43" i="90"/>
  <c r="AF43" i="90"/>
  <c r="AI43" i="90"/>
  <c r="AJ43" i="90"/>
  <c r="AM43" i="90"/>
  <c r="AN43" i="90"/>
  <c r="AO43" i="90"/>
  <c r="AR43" i="90"/>
  <c r="AS43" i="90"/>
  <c r="AU43" i="90"/>
  <c r="AV43" i="90"/>
  <c r="AW43" i="90"/>
  <c r="AC44" i="90"/>
  <c r="AE44" i="90"/>
  <c r="AF44" i="90"/>
  <c r="AG44" i="90"/>
  <c r="AJ44" i="90"/>
  <c r="AL44" i="90"/>
  <c r="AO44" i="90"/>
  <c r="AP44" i="90"/>
  <c r="AS44" i="90"/>
  <c r="AT44" i="90"/>
  <c r="AW44" i="90"/>
  <c r="AX44" i="90"/>
  <c r="AC45" i="90"/>
  <c r="AD45" i="90"/>
  <c r="AG45" i="90"/>
  <c r="AH45" i="90"/>
  <c r="AL45" i="90"/>
  <c r="AM45" i="90"/>
  <c r="AP45" i="90"/>
  <c r="AQ45" i="90"/>
  <c r="AS45" i="90"/>
  <c r="AT45" i="90"/>
  <c r="AU45" i="90"/>
  <c r="AX45" i="90"/>
  <c r="AY45" i="90"/>
  <c r="AC46" i="90"/>
  <c r="AD46" i="90"/>
  <c r="AE46" i="90"/>
  <c r="AH46" i="90"/>
  <c r="AI46" i="90"/>
  <c r="AM46" i="90"/>
  <c r="AN46" i="90"/>
  <c r="AQ46" i="90"/>
  <c r="AR46" i="90"/>
  <c r="AU46" i="90"/>
  <c r="AV46" i="90"/>
  <c r="AY46" i="90"/>
  <c r="AE47" i="90"/>
  <c r="AF47" i="90"/>
  <c r="AI47" i="90"/>
  <c r="AJ47" i="90"/>
  <c r="AN47" i="90"/>
  <c r="AO47" i="90"/>
  <c r="AQ47" i="90"/>
  <c r="AR47" i="90"/>
  <c r="AS47" i="90"/>
  <c r="AV47" i="90"/>
  <c r="AW47" i="90"/>
  <c r="AY47" i="90"/>
  <c r="AC48" i="90"/>
  <c r="AF48" i="90"/>
  <c r="AG48" i="90"/>
  <c r="AI48" i="90"/>
  <c r="AJ48" i="90"/>
  <c r="AL48" i="90"/>
  <c r="AO48" i="90"/>
  <c r="AP48" i="90"/>
  <c r="AS48" i="90"/>
  <c r="AT48" i="90"/>
  <c r="AW48" i="90"/>
  <c r="AX48" i="90"/>
  <c r="AC49" i="90"/>
  <c r="AD49" i="90"/>
  <c r="AG49" i="90"/>
  <c r="AH49" i="90"/>
  <c r="AL49" i="90"/>
  <c r="AM49" i="90"/>
  <c r="AO49" i="90"/>
  <c r="AP49" i="90"/>
  <c r="AQ49" i="90"/>
  <c r="AT49" i="90"/>
  <c r="AU49" i="90"/>
  <c r="AW49" i="90"/>
  <c r="AX49" i="90"/>
  <c r="AY49" i="90"/>
  <c r="AD50" i="90"/>
  <c r="AE50" i="90"/>
  <c r="AG50" i="90"/>
  <c r="AH50" i="90"/>
  <c r="AI50" i="90"/>
  <c r="AM50" i="90"/>
  <c r="AN50" i="90"/>
  <c r="AQ50" i="90"/>
  <c r="AR50" i="90"/>
  <c r="AU50" i="90"/>
  <c r="AV50" i="90"/>
  <c r="AY50" i="90"/>
  <c r="AE51" i="90"/>
  <c r="AF51" i="90"/>
  <c r="AI51" i="90"/>
  <c r="AJ51" i="90"/>
  <c r="AM51" i="90"/>
  <c r="AN51" i="90"/>
  <c r="AO51" i="90"/>
  <c r="AR51" i="90"/>
  <c r="AS51" i="90"/>
  <c r="AU51" i="90"/>
  <c r="AV51" i="90"/>
  <c r="AW51" i="90"/>
  <c r="AC52" i="90"/>
  <c r="AE52" i="90"/>
  <c r="AF52" i="90"/>
  <c r="AG52" i="90"/>
  <c r="AJ52" i="90"/>
  <c r="AL52" i="90"/>
  <c r="AO52" i="90"/>
  <c r="AP52" i="90"/>
  <c r="AS52" i="90"/>
  <c r="AT52" i="90"/>
  <c r="AW52" i="90"/>
  <c r="AX52" i="90"/>
  <c r="AC53" i="90"/>
  <c r="AD53" i="90"/>
  <c r="AG53" i="90"/>
  <c r="AH53" i="90"/>
  <c r="AL53" i="90"/>
  <c r="AM53" i="90"/>
  <c r="AP53" i="90"/>
  <c r="AQ53" i="90"/>
  <c r="AS53" i="90"/>
  <c r="AT53" i="90"/>
  <c r="AU53" i="90"/>
  <c r="AX53" i="90"/>
  <c r="AY53" i="90"/>
  <c r="AC54" i="90"/>
  <c r="AD54" i="90"/>
  <c r="AE54" i="90"/>
  <c r="AH54" i="90"/>
  <c r="AI54" i="90"/>
  <c r="AM54" i="90"/>
  <c r="AN54" i="90"/>
  <c r="AQ54" i="90"/>
  <c r="AR54" i="90"/>
  <c r="AU54" i="90"/>
  <c r="AV54" i="90"/>
  <c r="AY54" i="90"/>
  <c r="AE55" i="90"/>
  <c r="AF55" i="90"/>
  <c r="AI55" i="90"/>
  <c r="AJ55" i="90"/>
  <c r="AN55" i="90"/>
  <c r="AO55" i="90"/>
  <c r="AP55" i="90"/>
  <c r="AR55" i="90"/>
  <c r="AS55" i="90"/>
  <c r="AV55" i="90"/>
  <c r="AW55" i="90"/>
  <c r="AX55" i="90"/>
  <c r="AC56" i="90"/>
  <c r="AE56" i="90"/>
  <c r="AF56" i="90"/>
  <c r="AG56" i="90"/>
  <c r="AH56" i="90"/>
  <c r="AJ56" i="90"/>
  <c r="AL56" i="90"/>
  <c r="AN56" i="90"/>
  <c r="AO56" i="90"/>
  <c r="AP56" i="90"/>
  <c r="AS56" i="90"/>
  <c r="AT56" i="90"/>
  <c r="AV56" i="90"/>
  <c r="AW56" i="90"/>
  <c r="AX56" i="90"/>
  <c r="AC57" i="90"/>
  <c r="AD57" i="90"/>
  <c r="AF57" i="90"/>
  <c r="AG57" i="90"/>
  <c r="AH57" i="90"/>
  <c r="AL57" i="90"/>
  <c r="AM57" i="90"/>
  <c r="AN57" i="90"/>
  <c r="AO57" i="90"/>
  <c r="AP57" i="90"/>
  <c r="AQ57" i="90"/>
  <c r="AT57" i="90"/>
  <c r="AU57" i="90"/>
  <c r="AV57" i="90"/>
  <c r="AX57" i="90"/>
  <c r="AY57" i="90"/>
  <c r="AD58" i="90"/>
  <c r="AE58" i="90"/>
  <c r="AF58" i="90"/>
  <c r="AH58" i="90"/>
  <c r="AI58" i="90"/>
  <c r="AN58" i="90"/>
  <c r="AP58" i="90"/>
  <c r="AR58" i="90"/>
  <c r="AV58" i="90"/>
  <c r="AW58" i="90"/>
  <c r="AD59" i="90"/>
  <c r="AF59" i="90"/>
  <c r="AJ59" i="90"/>
  <c r="AN59" i="90"/>
  <c r="AO59" i="90"/>
  <c r="AP59" i="90"/>
  <c r="AQ59" i="90"/>
  <c r="AR59" i="90"/>
  <c r="AS59" i="90"/>
  <c r="AV59" i="90"/>
  <c r="AW59" i="90"/>
  <c r="AX59" i="90"/>
  <c r="AC60" i="90"/>
  <c r="AF60" i="90"/>
  <c r="AG60" i="90"/>
  <c r="AH60" i="90"/>
  <c r="AJ60" i="90"/>
  <c r="AL60" i="90"/>
  <c r="AO60" i="90"/>
  <c r="AP60" i="90"/>
  <c r="AS60" i="90"/>
  <c r="AT60" i="90"/>
  <c r="AW60" i="90"/>
  <c r="AX60" i="90"/>
  <c r="AC61" i="90"/>
  <c r="AD61" i="90"/>
  <c r="AG61" i="90"/>
  <c r="AH61" i="90"/>
  <c r="AM61" i="90"/>
  <c r="AQ61" i="90"/>
  <c r="AR61" i="90"/>
  <c r="AU61" i="90"/>
  <c r="AW61" i="90"/>
  <c r="AY61" i="90"/>
  <c r="AE62" i="90"/>
  <c r="AI62" i="90"/>
  <c r="AJ62" i="90"/>
  <c r="AM62" i="90"/>
  <c r="AN62" i="90"/>
  <c r="AQ62" i="90"/>
  <c r="AR62" i="90"/>
  <c r="AU62" i="90"/>
  <c r="AV62" i="90"/>
  <c r="AY62" i="90"/>
  <c r="AE63" i="90"/>
  <c r="AF63" i="90"/>
  <c r="AI63" i="90"/>
  <c r="AJ63" i="90"/>
  <c r="AN63" i="90"/>
  <c r="AO63" i="90"/>
  <c r="AP63" i="90"/>
  <c r="AR63" i="90"/>
  <c r="AS63" i="90"/>
  <c r="AV63" i="90"/>
  <c r="AW63" i="90"/>
  <c r="AX63" i="90"/>
  <c r="AC64" i="90"/>
  <c r="AE64" i="90"/>
  <c r="AF64" i="90"/>
  <c r="AG64" i="90"/>
  <c r="AH64" i="90"/>
  <c r="AJ64" i="90"/>
  <c r="AL64" i="90"/>
  <c r="AN64" i="90"/>
  <c r="AO64" i="90"/>
  <c r="AP64" i="90"/>
  <c r="AS64" i="90"/>
  <c r="AT64" i="90"/>
  <c r="AV64" i="90"/>
  <c r="AW64" i="90"/>
  <c r="AX64" i="90"/>
  <c r="AC65" i="90"/>
  <c r="AD65" i="90"/>
  <c r="AF65" i="90"/>
  <c r="AG65" i="90"/>
  <c r="AH65" i="90"/>
  <c r="AL65" i="90"/>
  <c r="AM65" i="90"/>
  <c r="AN65" i="90"/>
  <c r="AO65" i="90"/>
  <c r="AP65" i="90"/>
  <c r="AQ65" i="90"/>
  <c r="AT65" i="90"/>
  <c r="AU65" i="90"/>
  <c r="AV65" i="90"/>
  <c r="AX65" i="90"/>
  <c r="AY65" i="90"/>
  <c r="AD66" i="90"/>
  <c r="AE66" i="90"/>
  <c r="AF66" i="90"/>
  <c r="AH66" i="90"/>
  <c r="AI66" i="90"/>
  <c r="AM66" i="90"/>
  <c r="AN66" i="90"/>
  <c r="AQ66" i="90"/>
  <c r="AR66" i="90"/>
  <c r="AU66" i="90"/>
  <c r="AV66" i="90"/>
  <c r="AY66" i="90"/>
  <c r="AE67" i="90"/>
  <c r="AF67" i="90"/>
  <c r="AI67" i="90"/>
  <c r="AJ67" i="90"/>
  <c r="AL67" i="90"/>
  <c r="AN67" i="90"/>
  <c r="AO67" i="90"/>
  <c r="AR67" i="90"/>
  <c r="AS67" i="90"/>
  <c r="AT67" i="90"/>
  <c r="AU67" i="90"/>
  <c r="AV67" i="90"/>
  <c r="AW67" i="90"/>
  <c r="AC68" i="90"/>
  <c r="AD68" i="90"/>
  <c r="AF68" i="90"/>
  <c r="AG68" i="90"/>
  <c r="AJ68" i="90"/>
  <c r="AL68" i="90"/>
  <c r="AM68" i="90"/>
  <c r="AO68" i="90"/>
  <c r="AP68" i="90"/>
  <c r="AQ68" i="90"/>
  <c r="AR68" i="90"/>
  <c r="AS68" i="90"/>
  <c r="AT68" i="90"/>
  <c r="AU68" i="90"/>
  <c r="AW68" i="90"/>
  <c r="AX68" i="90"/>
  <c r="AY68" i="90"/>
  <c r="AC69" i="90"/>
  <c r="AD69" i="90"/>
  <c r="AE69" i="90"/>
  <c r="AG69" i="90"/>
  <c r="AH69" i="90"/>
  <c r="AI69" i="90"/>
  <c r="AJ69" i="90"/>
  <c r="AL69" i="90"/>
  <c r="AM69" i="90"/>
  <c r="AP69" i="90"/>
  <c r="AQ69" i="90"/>
  <c r="AT69" i="90"/>
  <c r="AU69" i="90"/>
  <c r="AX69" i="90"/>
  <c r="AY69" i="90"/>
  <c r="AD70" i="90"/>
  <c r="AE70" i="90"/>
  <c r="AH70" i="90"/>
  <c r="AI70" i="90"/>
  <c r="AM70" i="90"/>
  <c r="AN70" i="90"/>
  <c r="AP70" i="90"/>
  <c r="AQ70" i="90"/>
  <c r="AR70" i="90"/>
  <c r="AS70" i="90"/>
  <c r="AU70" i="90"/>
  <c r="AV70" i="90"/>
  <c r="AY70" i="90"/>
  <c r="AC71" i="90"/>
  <c r="AD71" i="90"/>
  <c r="AE71" i="90"/>
  <c r="AF71" i="90"/>
  <c r="AI71" i="90"/>
  <c r="AJ71" i="90"/>
  <c r="AN71" i="90"/>
  <c r="AO71" i="90"/>
  <c r="AR71" i="90"/>
  <c r="AS71" i="90"/>
  <c r="AV71" i="90"/>
  <c r="AW71" i="90"/>
  <c r="AC72" i="90"/>
  <c r="AF72" i="90"/>
  <c r="AG72" i="90"/>
  <c r="AJ72" i="90"/>
  <c r="AL72" i="90"/>
  <c r="AM72" i="90"/>
  <c r="AO72" i="90"/>
  <c r="AP72" i="90"/>
  <c r="AQ72" i="90"/>
  <c r="AS72" i="90"/>
  <c r="AT72" i="90"/>
  <c r="AU72" i="90"/>
  <c r="AW72" i="90"/>
  <c r="AX72" i="90"/>
  <c r="AY72" i="90"/>
  <c r="AC73" i="90"/>
  <c r="AD73" i="90"/>
  <c r="AE73" i="90"/>
  <c r="AG73" i="90"/>
  <c r="AH73" i="90"/>
  <c r="AI73" i="90"/>
  <c r="AL73" i="90"/>
  <c r="AM73" i="90"/>
  <c r="AP73" i="90"/>
  <c r="AQ73" i="90"/>
  <c r="AT73" i="90"/>
  <c r="AU73" i="90"/>
  <c r="AX73" i="90"/>
  <c r="AY73" i="90"/>
  <c r="AD74" i="90"/>
  <c r="AE74" i="90"/>
  <c r="AH74" i="90"/>
  <c r="AI74" i="90"/>
  <c r="AL74" i="90"/>
  <c r="AM74" i="90"/>
  <c r="AN74" i="90"/>
  <c r="AQ74" i="90"/>
  <c r="AR74" i="90"/>
  <c r="AS74" i="90"/>
  <c r="AU74" i="90"/>
  <c r="AV74" i="90"/>
  <c r="AY74" i="90"/>
  <c r="AC75" i="90"/>
  <c r="AE75" i="90"/>
  <c r="AF75" i="90"/>
  <c r="AH75" i="90"/>
  <c r="AI75" i="90"/>
  <c r="AJ75" i="90"/>
  <c r="AN75" i="90"/>
  <c r="AO75" i="90"/>
  <c r="AR75" i="90"/>
  <c r="AS75" i="90"/>
  <c r="AV75" i="90"/>
  <c r="AW75" i="90"/>
  <c r="AC76" i="90"/>
  <c r="AF76" i="90"/>
  <c r="AG76" i="90"/>
  <c r="AJ76" i="90"/>
  <c r="AL76" i="90"/>
  <c r="AM76" i="90"/>
  <c r="AO76" i="90"/>
  <c r="AP76" i="90"/>
  <c r="AQ76" i="90"/>
  <c r="AR76" i="90"/>
  <c r="AS76" i="90"/>
  <c r="AT76" i="90"/>
  <c r="AU76" i="90"/>
  <c r="AW76" i="90"/>
  <c r="AX76" i="90"/>
  <c r="AY76" i="90"/>
  <c r="AC77" i="90"/>
  <c r="AD77" i="90"/>
  <c r="AE77" i="90"/>
  <c r="AG77" i="90"/>
  <c r="AH77" i="90"/>
  <c r="AI77" i="90"/>
  <c r="AJ77" i="90"/>
  <c r="AL77" i="90"/>
  <c r="AM77" i="90"/>
  <c r="AP77" i="90"/>
  <c r="AQ77" i="90"/>
  <c r="AT77" i="90"/>
  <c r="AU77" i="90"/>
  <c r="AX77" i="90"/>
  <c r="AY77" i="90"/>
  <c r="AD78" i="90"/>
  <c r="AE78" i="90"/>
  <c r="AH78" i="90"/>
  <c r="AI78" i="90"/>
  <c r="AM78" i="90"/>
  <c r="AN78" i="90"/>
  <c r="AP78" i="90"/>
  <c r="AQ78" i="90"/>
  <c r="AR78" i="90"/>
  <c r="AS78" i="90"/>
  <c r="AU78" i="90"/>
  <c r="AV78" i="90"/>
  <c r="AY78" i="90"/>
  <c r="AC79" i="90"/>
  <c r="AD79" i="90"/>
  <c r="AE79" i="90"/>
  <c r="AF79" i="90"/>
  <c r="AI79" i="90"/>
  <c r="AJ79" i="90"/>
  <c r="AN79" i="90"/>
  <c r="AO79" i="90"/>
  <c r="AR79" i="90"/>
  <c r="AS79" i="90"/>
  <c r="AV79" i="90"/>
  <c r="AW79" i="90"/>
  <c r="AC80" i="90"/>
  <c r="AF80" i="90"/>
  <c r="AG80" i="90"/>
  <c r="AJ80" i="90"/>
  <c r="AL80" i="90"/>
  <c r="AM80" i="90"/>
  <c r="AO80" i="90"/>
  <c r="AP80" i="90"/>
  <c r="AQ80" i="90"/>
  <c r="AS80" i="90"/>
  <c r="AT80" i="90"/>
  <c r="AU80" i="90"/>
  <c r="AW80" i="90"/>
  <c r="AX80" i="90"/>
  <c r="AY80" i="90"/>
  <c r="AC81" i="90"/>
  <c r="AD81" i="90"/>
  <c r="AE81" i="90"/>
  <c r="AG81" i="90"/>
  <c r="AH81" i="90"/>
  <c r="AI81" i="90"/>
  <c r="AL81" i="90"/>
  <c r="AM81" i="90"/>
  <c r="AP81" i="90"/>
  <c r="AQ81" i="90"/>
  <c r="AT81" i="90"/>
  <c r="AU81" i="90"/>
  <c r="AX81" i="90"/>
  <c r="AY81" i="90"/>
  <c r="AD82" i="90"/>
  <c r="AE82" i="90"/>
  <c r="AH82" i="90"/>
  <c r="AI82" i="90"/>
  <c r="AL82" i="90"/>
  <c r="AM82" i="90"/>
  <c r="AN82" i="90"/>
  <c r="AQ82" i="90"/>
  <c r="AR82" i="90"/>
  <c r="AS82" i="90"/>
  <c r="AU82" i="90"/>
  <c r="AV82" i="90"/>
  <c r="AY82" i="90"/>
  <c r="AC83" i="90"/>
  <c r="AE83" i="90"/>
  <c r="AF83" i="90"/>
  <c r="AH83" i="90"/>
  <c r="AI83" i="90"/>
  <c r="AJ83" i="90"/>
  <c r="AN83" i="90"/>
  <c r="AO83" i="90"/>
  <c r="AR83" i="90"/>
  <c r="AS83" i="90"/>
  <c r="AV83" i="90"/>
  <c r="AW83" i="90"/>
  <c r="AC84" i="90"/>
  <c r="AF84" i="90"/>
  <c r="AG84" i="90"/>
  <c r="AJ84" i="90"/>
  <c r="AL84" i="90"/>
  <c r="AM84" i="90"/>
  <c r="AO84" i="90"/>
  <c r="AP84" i="90"/>
  <c r="AQ84" i="90"/>
  <c r="AR84" i="90"/>
  <c r="AS84" i="90"/>
  <c r="AT84" i="90"/>
  <c r="AU84" i="90"/>
  <c r="AW84" i="90"/>
  <c r="AX84" i="90"/>
  <c r="AY84" i="90"/>
  <c r="AC85" i="90"/>
  <c r="AD85" i="90"/>
  <c r="AE85" i="90"/>
  <c r="AG85" i="90"/>
  <c r="AH85" i="90"/>
  <c r="AI85" i="90"/>
  <c r="AJ85" i="90"/>
  <c r="AL85" i="90"/>
  <c r="AM85" i="90"/>
  <c r="AP85" i="90"/>
  <c r="AQ85" i="90"/>
  <c r="AT85" i="90"/>
  <c r="AU85" i="90"/>
  <c r="AX85" i="90"/>
  <c r="AY85" i="90"/>
  <c r="AD86" i="90"/>
  <c r="AE86" i="90"/>
  <c r="AH86" i="90"/>
  <c r="AI86" i="90"/>
  <c r="AM86" i="90"/>
  <c r="AN86" i="90"/>
  <c r="AP86" i="90"/>
  <c r="AQ86" i="90"/>
  <c r="AR86" i="90"/>
  <c r="AS86" i="90"/>
  <c r="AU86" i="90"/>
  <c r="AV86" i="90"/>
  <c r="AY86" i="90"/>
  <c r="AC87" i="90"/>
  <c r="AD87" i="90"/>
  <c r="AE87" i="90"/>
  <c r="AF87" i="90"/>
  <c r="AI87" i="90"/>
  <c r="AJ87" i="90"/>
  <c r="AN87" i="90"/>
  <c r="AO87" i="90"/>
  <c r="AR87" i="90"/>
  <c r="AS87" i="90"/>
  <c r="AV87" i="90"/>
  <c r="AW87" i="90"/>
  <c r="AC88" i="90"/>
  <c r="AF88" i="90"/>
  <c r="AG88" i="90"/>
  <c r="AJ88" i="90"/>
  <c r="AL88" i="90"/>
  <c r="AM88" i="90"/>
  <c r="AO88" i="90"/>
  <c r="AP88" i="90"/>
  <c r="AQ88" i="90"/>
  <c r="AS88" i="90"/>
  <c r="AT88" i="90"/>
  <c r="AU88" i="90"/>
  <c r="AW88" i="90"/>
  <c r="AX88" i="90"/>
  <c r="AY88" i="90"/>
  <c r="AC89" i="90"/>
  <c r="AD89" i="90"/>
  <c r="AE89" i="90"/>
  <c r="AG89" i="90"/>
  <c r="AH89" i="90"/>
  <c r="AI89" i="90"/>
  <c r="AL89" i="90"/>
  <c r="AM89" i="90"/>
  <c r="AP89" i="90"/>
  <c r="AQ89" i="90"/>
  <c r="AT89" i="90"/>
  <c r="AU89" i="90"/>
  <c r="AX89" i="90"/>
  <c r="AY89" i="90"/>
  <c r="AD90" i="90"/>
  <c r="AE90" i="90"/>
  <c r="AH90" i="90"/>
  <c r="AI90" i="90"/>
  <c r="AL90" i="90"/>
  <c r="AM90" i="90"/>
  <c r="AN90" i="90"/>
  <c r="AQ90" i="90"/>
  <c r="AR90" i="90"/>
  <c r="AS90" i="90"/>
  <c r="AU90" i="90"/>
  <c r="AV90" i="90"/>
  <c r="AY90" i="90"/>
  <c r="AC91" i="90"/>
  <c r="AE91" i="90"/>
  <c r="AF91" i="90"/>
  <c r="AH91" i="90"/>
  <c r="AI91" i="90"/>
  <c r="AJ91" i="90"/>
  <c r="AN91" i="90"/>
  <c r="AO91" i="90"/>
  <c r="AR91" i="90"/>
  <c r="AS91" i="90"/>
  <c r="AV91" i="90"/>
  <c r="AW91" i="90"/>
  <c r="AC92" i="90"/>
  <c r="AF92" i="90"/>
  <c r="AG92" i="90"/>
  <c r="AJ92" i="90"/>
  <c r="AL92" i="90"/>
  <c r="AM92" i="90"/>
  <c r="AO92" i="90"/>
  <c r="AP92" i="90"/>
  <c r="AQ92" i="90"/>
  <c r="AR92" i="90"/>
  <c r="AS92" i="90"/>
  <c r="AT92" i="90"/>
  <c r="AU92" i="90"/>
  <c r="AW92" i="90"/>
  <c r="AX92" i="90"/>
  <c r="AY92" i="90"/>
  <c r="AC93" i="90"/>
  <c r="AD93" i="90"/>
  <c r="AE93" i="90"/>
  <c r="AG93" i="90"/>
  <c r="AH93" i="90"/>
  <c r="AI93" i="90"/>
  <c r="AJ93" i="90"/>
  <c r="AL93" i="90"/>
  <c r="AM93" i="90"/>
  <c r="AP93" i="90"/>
  <c r="AQ93" i="90"/>
  <c r="AT93" i="90"/>
  <c r="AU93" i="90"/>
  <c r="AX93" i="90"/>
  <c r="AY93" i="90"/>
  <c r="AD94" i="90"/>
  <c r="AE94" i="90"/>
  <c r="AH94" i="90"/>
  <c r="AI94" i="90"/>
  <c r="AM94" i="90"/>
  <c r="AN94" i="90"/>
  <c r="AP94" i="90"/>
  <c r="AQ94" i="90"/>
  <c r="AR94" i="90"/>
  <c r="AS94" i="90"/>
  <c r="AU94" i="90"/>
  <c r="AV94" i="90"/>
  <c r="AY94" i="90"/>
  <c r="AC95" i="90"/>
  <c r="AD95" i="90"/>
  <c r="AE95" i="90"/>
  <c r="AF95" i="90"/>
  <c r="AI95" i="90"/>
  <c r="AJ95" i="90"/>
  <c r="AN95" i="90"/>
  <c r="AO95" i="90"/>
  <c r="AR95" i="90"/>
  <c r="AS95" i="90"/>
  <c r="AV95" i="90"/>
  <c r="AW95" i="90"/>
  <c r="AC96" i="90"/>
  <c r="AF96" i="90"/>
  <c r="AG96" i="90"/>
  <c r="AJ96" i="90"/>
  <c r="AL96" i="90"/>
  <c r="AM96" i="90"/>
  <c r="AO96" i="90"/>
  <c r="AP96" i="90"/>
  <c r="AQ96" i="90"/>
  <c r="AS96" i="90"/>
  <c r="AT96" i="90"/>
  <c r="AU96" i="90"/>
  <c r="AW96" i="90"/>
  <c r="AX96" i="90"/>
  <c r="AY96" i="90"/>
  <c r="AC97" i="90"/>
  <c r="AD97" i="90"/>
  <c r="AE97" i="90"/>
  <c r="AG97" i="90"/>
  <c r="AH97" i="90"/>
  <c r="AI97" i="90"/>
  <c r="AL97" i="90"/>
  <c r="AM97" i="90"/>
  <c r="AP97" i="90"/>
  <c r="AQ97" i="90"/>
  <c r="AT97" i="90"/>
  <c r="AU97" i="90"/>
  <c r="AX97" i="90"/>
  <c r="AY97" i="90"/>
  <c r="AD98" i="90"/>
  <c r="AE98" i="90"/>
  <c r="AH98" i="90"/>
  <c r="AI98" i="90"/>
  <c r="AL98" i="90"/>
  <c r="AM98" i="90"/>
  <c r="AN98" i="90"/>
  <c r="AQ98" i="90"/>
  <c r="AR98" i="90"/>
  <c r="AS98" i="90"/>
  <c r="AU98" i="90"/>
  <c r="AV98" i="90"/>
  <c r="AY98" i="90"/>
  <c r="AC99" i="90"/>
  <c r="AE99" i="90"/>
  <c r="AF99" i="90"/>
  <c r="AH99" i="90"/>
  <c r="AI99" i="90"/>
  <c r="AJ99" i="90"/>
  <c r="AN99" i="90"/>
  <c r="AO99" i="90"/>
  <c r="AR99" i="90"/>
  <c r="AS99" i="90"/>
  <c r="AV99" i="90"/>
  <c r="AW99" i="90"/>
  <c r="AC100" i="90"/>
  <c r="AF100" i="90"/>
  <c r="AG100" i="90"/>
  <c r="AJ100" i="90"/>
  <c r="AL100" i="90"/>
  <c r="AM100" i="90"/>
  <c r="AO100" i="90"/>
  <c r="AP100" i="90"/>
  <c r="AQ100" i="90"/>
  <c r="AR100" i="90"/>
  <c r="AS100" i="90"/>
  <c r="AT100" i="90"/>
  <c r="AU100" i="90"/>
  <c r="AW100" i="90"/>
  <c r="AX100" i="90"/>
  <c r="AY100" i="90"/>
  <c r="AC101" i="90"/>
  <c r="AD101" i="90"/>
  <c r="AE101" i="90"/>
  <c r="AG101" i="90"/>
  <c r="AH101" i="90"/>
  <c r="AI101" i="90"/>
  <c r="AJ101" i="90"/>
  <c r="AL101" i="90"/>
  <c r="AM101" i="90"/>
  <c r="AP101" i="90"/>
  <c r="AQ101" i="90"/>
  <c r="AT101" i="90"/>
  <c r="AU101" i="90"/>
  <c r="AX101" i="90"/>
  <c r="AY101" i="90"/>
  <c r="AD102" i="90"/>
  <c r="AE102" i="90"/>
  <c r="AH102" i="90"/>
  <c r="AI102" i="90"/>
  <c r="AM102" i="90"/>
  <c r="AN102" i="90"/>
  <c r="AP102" i="90"/>
  <c r="AQ102" i="90"/>
  <c r="AR102" i="90"/>
  <c r="AS102" i="90"/>
  <c r="AU102" i="90"/>
  <c r="AV102" i="90"/>
  <c r="AY102" i="90"/>
  <c r="AC103" i="90"/>
  <c r="AD103" i="90"/>
  <c r="AE103" i="90"/>
  <c r="AF103" i="90"/>
  <c r="AI103" i="90"/>
  <c r="AJ103" i="90"/>
  <c r="AN103" i="90"/>
  <c r="AO103" i="90"/>
  <c r="AR103" i="90"/>
  <c r="AS103" i="90"/>
  <c r="AV103" i="90"/>
  <c r="AW103" i="90"/>
  <c r="AC104" i="90"/>
  <c r="AF104" i="90"/>
  <c r="AG104" i="90"/>
  <c r="AJ104" i="90"/>
  <c r="AL104" i="90"/>
  <c r="AM104" i="90"/>
  <c r="AO104" i="90"/>
  <c r="AP104" i="90"/>
  <c r="AQ104" i="90"/>
  <c r="AS104" i="90"/>
  <c r="AT104" i="90"/>
  <c r="AU104" i="90"/>
  <c r="AW104" i="90"/>
  <c r="AX104" i="90"/>
  <c r="AY104" i="90"/>
  <c r="AC105" i="90"/>
  <c r="AD105" i="90"/>
  <c r="AE105" i="90"/>
  <c r="AG105" i="90"/>
  <c r="AH105" i="90"/>
  <c r="AI105" i="90"/>
  <c r="AL105" i="90"/>
  <c r="AM105" i="90"/>
  <c r="AP105" i="90"/>
  <c r="AQ105" i="90"/>
  <c r="AT105" i="90"/>
  <c r="AU105" i="90"/>
  <c r="AX105" i="90"/>
  <c r="AY105" i="90"/>
  <c r="AD106" i="90"/>
  <c r="AE106" i="90"/>
  <c r="AH106" i="90"/>
  <c r="AI106" i="90"/>
  <c r="AL106" i="90"/>
  <c r="AM106" i="90"/>
  <c r="AN106" i="90"/>
  <c r="AQ106" i="90"/>
  <c r="AR106" i="90"/>
  <c r="AS106" i="90"/>
  <c r="AU106" i="90"/>
  <c r="AV106" i="90"/>
  <c r="AY106" i="90"/>
  <c r="AC107" i="90"/>
  <c r="AE107" i="90"/>
  <c r="AF107" i="90"/>
  <c r="AH107" i="90"/>
  <c r="AI107" i="90"/>
  <c r="AJ107" i="90"/>
  <c r="AN107" i="90"/>
  <c r="AO107" i="90"/>
  <c r="AR107" i="90"/>
  <c r="AS107" i="90"/>
  <c r="AV107" i="90"/>
  <c r="AW107" i="90"/>
  <c r="AC108" i="90"/>
  <c r="AF108" i="90"/>
  <c r="AG108" i="90"/>
  <c r="AJ108" i="90"/>
  <c r="AL108" i="90"/>
  <c r="AM108" i="90"/>
  <c r="AO108" i="90"/>
  <c r="AP108" i="90"/>
  <c r="AQ108" i="90"/>
  <c r="AR108" i="90"/>
  <c r="AS108" i="90"/>
  <c r="AT108" i="90"/>
  <c r="AU108" i="90"/>
  <c r="AW108" i="90"/>
  <c r="AX108" i="90"/>
  <c r="AY108" i="90"/>
  <c r="AC109" i="90"/>
  <c r="AD109" i="90"/>
  <c r="AE109" i="90"/>
  <c r="AG109" i="90"/>
  <c r="AH109" i="90"/>
  <c r="AI109" i="90"/>
  <c r="AJ109" i="90"/>
  <c r="AL109" i="90"/>
  <c r="AM109" i="90"/>
  <c r="AP109" i="90"/>
  <c r="AQ109" i="90"/>
  <c r="AT109" i="90"/>
  <c r="AU109" i="90"/>
  <c r="AX109" i="90"/>
  <c r="AY109" i="90"/>
  <c r="AD110" i="90"/>
  <c r="AE110" i="90"/>
  <c r="AH110" i="90"/>
  <c r="AI110" i="90"/>
  <c r="AM110" i="90"/>
  <c r="AN110" i="90"/>
  <c r="AP110" i="90"/>
  <c r="AQ110" i="90"/>
  <c r="AR110" i="90"/>
  <c r="AS110" i="90"/>
  <c r="AU110" i="90"/>
  <c r="AV110" i="90"/>
  <c r="AY110" i="90"/>
  <c r="AC111" i="90"/>
  <c r="AD111" i="90"/>
  <c r="AE111" i="90"/>
  <c r="AF111" i="90"/>
  <c r="AI111" i="90"/>
  <c r="AJ111" i="90"/>
  <c r="AN111" i="90"/>
  <c r="AO111" i="90"/>
  <c r="AR111" i="90"/>
  <c r="AS111" i="90"/>
  <c r="AV111" i="90"/>
  <c r="AW111" i="90"/>
  <c r="AC112" i="90"/>
  <c r="AF112" i="90"/>
  <c r="AG112" i="90"/>
  <c r="AJ112" i="90"/>
  <c r="AL112" i="90"/>
  <c r="AM112" i="90"/>
  <c r="AO112" i="90"/>
  <c r="AP112" i="90"/>
  <c r="AQ112" i="90"/>
  <c r="AS112" i="90"/>
  <c r="AT112" i="90"/>
  <c r="AU112" i="90"/>
  <c r="AW112" i="90"/>
  <c r="AX112" i="90"/>
  <c r="AY112" i="90"/>
  <c r="AC113" i="90"/>
  <c r="AD113" i="90"/>
  <c r="AE113" i="90"/>
  <c r="AG113" i="90"/>
  <c r="AH113" i="90"/>
  <c r="AI113" i="90"/>
  <c r="AL113" i="90"/>
  <c r="AM113" i="90"/>
  <c r="AN113" i="90"/>
  <c r="AP113" i="90"/>
  <c r="AQ113" i="90"/>
  <c r="AT113" i="90"/>
  <c r="AU113" i="90"/>
  <c r="AV113" i="90"/>
  <c r="AX113" i="90"/>
  <c r="AY113" i="90"/>
  <c r="AD114" i="90"/>
  <c r="AE114" i="90"/>
  <c r="AF114" i="90"/>
  <c r="AH114" i="90"/>
  <c r="AI114" i="90"/>
  <c r="AL114" i="90"/>
  <c r="AM114" i="90"/>
  <c r="AN114" i="90"/>
  <c r="AO114" i="90"/>
  <c r="AQ114" i="90"/>
  <c r="AR114" i="90"/>
  <c r="AS114" i="90"/>
  <c r="AU114" i="90"/>
  <c r="AV114" i="90"/>
  <c r="AY114" i="90"/>
  <c r="AC115" i="90"/>
  <c r="AE115" i="90"/>
  <c r="AF115" i="90"/>
  <c r="AH115" i="90"/>
  <c r="AI115" i="90"/>
  <c r="AJ115" i="90"/>
  <c r="AL115" i="90"/>
  <c r="AN115" i="90"/>
  <c r="AO115" i="90"/>
  <c r="AR115" i="90"/>
  <c r="AS115" i="90"/>
  <c r="AT115" i="90"/>
  <c r="AV115" i="90"/>
  <c r="AW115" i="90"/>
  <c r="AX115" i="90"/>
  <c r="AC116" i="90"/>
  <c r="AD116" i="90"/>
  <c r="AF116" i="90"/>
  <c r="AG116" i="90"/>
  <c r="AH116" i="90"/>
  <c r="AI116" i="90"/>
  <c r="AJ116" i="90"/>
  <c r="AL116" i="90"/>
  <c r="AM116" i="90"/>
  <c r="AO116" i="90"/>
  <c r="AP116" i="90"/>
  <c r="AQ116" i="90"/>
  <c r="AS116" i="90"/>
  <c r="AT116" i="90"/>
  <c r="AU116" i="90"/>
  <c r="AV116" i="90"/>
  <c r="AW116" i="90"/>
  <c r="AX116" i="90"/>
  <c r="AY116" i="90"/>
  <c r="AC117" i="90"/>
  <c r="AD117" i="90"/>
  <c r="AE117" i="90"/>
  <c r="AG117" i="90"/>
  <c r="AH117" i="90"/>
  <c r="AI117" i="90"/>
  <c r="AL117" i="90"/>
  <c r="AM117" i="90"/>
  <c r="AP117" i="90"/>
  <c r="AQ117" i="90"/>
  <c r="AR117" i="90"/>
  <c r="AT117" i="90"/>
  <c r="AU117" i="90"/>
  <c r="AV117" i="90"/>
  <c r="AX117" i="90"/>
  <c r="AY117" i="90"/>
  <c r="AD118" i="90"/>
  <c r="AE118" i="90"/>
  <c r="AG118" i="90"/>
  <c r="AH118" i="90"/>
  <c r="AI118" i="90"/>
  <c r="AJ118" i="90"/>
  <c r="AM118" i="90"/>
  <c r="AN118" i="90"/>
  <c r="AP118" i="90"/>
  <c r="AQ118" i="90"/>
  <c r="AR118" i="90"/>
  <c r="AU118" i="90"/>
  <c r="AV118" i="90"/>
  <c r="AX118" i="90"/>
  <c r="AY118" i="90"/>
  <c r="AE119" i="90"/>
  <c r="AF119" i="90"/>
  <c r="AG119" i="90"/>
  <c r="AH119" i="90"/>
  <c r="AI119" i="90"/>
  <c r="AJ119" i="90"/>
  <c r="AN119" i="90"/>
  <c r="AO119" i="90"/>
  <c r="AP119" i="90"/>
  <c r="AQ119" i="90"/>
  <c r="AR119" i="90"/>
  <c r="AS119" i="90"/>
  <c r="AT119" i="90"/>
  <c r="AV119" i="90"/>
  <c r="AW119" i="90"/>
  <c r="AX119" i="90"/>
  <c r="AC120" i="90"/>
  <c r="AD120" i="90"/>
  <c r="AE120" i="90"/>
  <c r="AF120" i="90"/>
  <c r="AG120" i="90"/>
  <c r="AH120" i="90"/>
  <c r="AI120" i="90"/>
  <c r="AJ120" i="90"/>
  <c r="AL120" i="90"/>
  <c r="AM120" i="90"/>
  <c r="AN120" i="90"/>
  <c r="AO120" i="90"/>
  <c r="AP120" i="90"/>
  <c r="AQ120" i="90"/>
  <c r="AR120" i="90"/>
  <c r="AS120" i="90"/>
  <c r="AT120" i="90"/>
  <c r="AU120" i="90"/>
  <c r="AW120" i="90"/>
  <c r="AX120" i="90"/>
  <c r="AY120" i="90"/>
  <c r="AD6" i="90"/>
  <c r="AE6" i="90"/>
  <c r="AH6" i="90"/>
  <c r="AI6" i="90"/>
  <c r="AM6" i="90"/>
  <c r="AN6" i="90"/>
  <c r="AO6" i="90"/>
  <c r="AQ6" i="90"/>
  <c r="AR6" i="90"/>
  <c r="AU6" i="90"/>
  <c r="AV6" i="90"/>
  <c r="AW6" i="90"/>
  <c r="AY6" i="90"/>
  <c r="D16" i="90"/>
  <c r="J16" i="90"/>
  <c r="K16" i="90"/>
  <c r="M16" i="90"/>
  <c r="N16" i="90"/>
  <c r="O16" i="90"/>
  <c r="P16" i="90"/>
  <c r="Q16" i="90"/>
  <c r="R16" i="90"/>
  <c r="S16" i="90"/>
  <c r="T16" i="90"/>
  <c r="U16" i="90"/>
  <c r="V16" i="90"/>
  <c r="W16" i="90"/>
  <c r="X16" i="90"/>
  <c r="Y16" i="90"/>
  <c r="Z16" i="90"/>
  <c r="D21" i="90"/>
  <c r="J21" i="90"/>
  <c r="K21" i="90"/>
  <c r="M21" i="90"/>
  <c r="N21" i="90"/>
  <c r="O21" i="90"/>
  <c r="P21" i="90"/>
  <c r="Q21" i="90"/>
  <c r="R21" i="90"/>
  <c r="S21" i="90"/>
  <c r="T21" i="90"/>
  <c r="U21" i="90"/>
  <c r="V21" i="90"/>
  <c r="W21" i="90"/>
  <c r="X21" i="90"/>
  <c r="Y21" i="90"/>
  <c r="Z21" i="90"/>
  <c r="D22" i="90"/>
  <c r="J22" i="90"/>
  <c r="K22" i="90"/>
  <c r="M22" i="90"/>
  <c r="N22" i="90"/>
  <c r="O22" i="90"/>
  <c r="P22" i="90"/>
  <c r="Q22" i="90"/>
  <c r="R22" i="90"/>
  <c r="S22" i="90"/>
  <c r="T22" i="90"/>
  <c r="U22" i="90"/>
  <c r="V22" i="90"/>
  <c r="W22" i="90"/>
  <c r="X22" i="90"/>
  <c r="Y22" i="90"/>
  <c r="Z22" i="90"/>
  <c r="D23" i="90"/>
  <c r="J23" i="90"/>
  <c r="K23" i="90"/>
  <c r="M23" i="90"/>
  <c r="N23" i="90"/>
  <c r="O23" i="90"/>
  <c r="P23" i="90"/>
  <c r="Q23" i="90"/>
  <c r="R23" i="90"/>
  <c r="S23" i="90"/>
  <c r="T23" i="90"/>
  <c r="U23" i="90"/>
  <c r="V23" i="90"/>
  <c r="W23" i="90"/>
  <c r="X23" i="90"/>
  <c r="Y23" i="90"/>
  <c r="Z23" i="90"/>
  <c r="D24" i="90"/>
  <c r="J24" i="90"/>
  <c r="K24" i="90"/>
  <c r="M24" i="90"/>
  <c r="N24" i="90"/>
  <c r="O24" i="90"/>
  <c r="P24" i="90"/>
  <c r="Q24" i="90"/>
  <c r="R24" i="90"/>
  <c r="S24" i="90"/>
  <c r="T24" i="90"/>
  <c r="U24" i="90"/>
  <c r="V24" i="90"/>
  <c r="W24" i="90"/>
  <c r="X24" i="90"/>
  <c r="Y24" i="90"/>
  <c r="Z24" i="90"/>
  <c r="D25" i="90"/>
  <c r="J25" i="90"/>
  <c r="K25" i="90"/>
  <c r="M25" i="90"/>
  <c r="N25" i="90"/>
  <c r="O25" i="90"/>
  <c r="P25" i="90"/>
  <c r="Q25" i="90"/>
  <c r="R25" i="90"/>
  <c r="S25" i="90"/>
  <c r="T25" i="90"/>
  <c r="U25" i="90"/>
  <c r="V25" i="90"/>
  <c r="W25" i="90"/>
  <c r="X25" i="90"/>
  <c r="Y25" i="90"/>
  <c r="Z25" i="90"/>
  <c r="D26" i="90"/>
  <c r="J26" i="90"/>
  <c r="K26" i="90"/>
  <c r="M26" i="90"/>
  <c r="N26" i="90"/>
  <c r="O26" i="90"/>
  <c r="P26" i="90"/>
  <c r="Q26" i="90"/>
  <c r="R26" i="90"/>
  <c r="S26" i="90"/>
  <c r="T26" i="90"/>
  <c r="U26" i="90"/>
  <c r="V26" i="90"/>
  <c r="W26" i="90"/>
  <c r="X26" i="90"/>
  <c r="Y26" i="90"/>
  <c r="Z26" i="90"/>
  <c r="D27" i="90"/>
  <c r="J27" i="90"/>
  <c r="K27" i="90"/>
  <c r="M27" i="90"/>
  <c r="N27" i="90"/>
  <c r="O27" i="90"/>
  <c r="P27" i="90"/>
  <c r="Q27" i="90"/>
  <c r="R27" i="90"/>
  <c r="S27" i="90"/>
  <c r="T27" i="90"/>
  <c r="U27" i="90"/>
  <c r="V27" i="90"/>
  <c r="W27" i="90"/>
  <c r="X27" i="90"/>
  <c r="Y27" i="90"/>
  <c r="Z27" i="90"/>
  <c r="D28" i="90"/>
  <c r="J28" i="90"/>
  <c r="K28" i="90"/>
  <c r="M28" i="90"/>
  <c r="N28" i="90"/>
  <c r="O28" i="90"/>
  <c r="P28" i="90"/>
  <c r="Q28" i="90"/>
  <c r="R28" i="90"/>
  <c r="S28" i="90"/>
  <c r="T28" i="90"/>
  <c r="U28" i="90"/>
  <c r="V28" i="90"/>
  <c r="W28" i="90"/>
  <c r="X28" i="90"/>
  <c r="Y28" i="90"/>
  <c r="Z28" i="90"/>
  <c r="D29" i="90"/>
  <c r="J29" i="90"/>
  <c r="K29" i="90"/>
  <c r="M29" i="90"/>
  <c r="N29" i="90"/>
  <c r="O29" i="90"/>
  <c r="P29" i="90"/>
  <c r="Q29" i="90"/>
  <c r="R29" i="90"/>
  <c r="S29" i="90"/>
  <c r="T29" i="90"/>
  <c r="U29" i="90"/>
  <c r="V29" i="90"/>
  <c r="W29" i="90"/>
  <c r="X29" i="90"/>
  <c r="Y29" i="90"/>
  <c r="Z29" i="90"/>
  <c r="D30" i="90"/>
  <c r="J30" i="90"/>
  <c r="K30" i="90"/>
  <c r="M30" i="90"/>
  <c r="N30" i="90"/>
  <c r="O30" i="90"/>
  <c r="P30" i="90"/>
  <c r="Q30" i="90"/>
  <c r="R30" i="90"/>
  <c r="S30" i="90"/>
  <c r="T30" i="90"/>
  <c r="U30" i="90"/>
  <c r="V30" i="90"/>
  <c r="W30" i="90"/>
  <c r="X30" i="90"/>
  <c r="Y30" i="90"/>
  <c r="Z30" i="90"/>
  <c r="D31" i="90"/>
  <c r="J31" i="90"/>
  <c r="K31" i="90"/>
  <c r="M31" i="90"/>
  <c r="N31" i="90"/>
  <c r="O31" i="90"/>
  <c r="P31" i="90"/>
  <c r="Q31" i="90"/>
  <c r="R31" i="90"/>
  <c r="S31" i="90"/>
  <c r="T31" i="90"/>
  <c r="U31" i="90"/>
  <c r="V31" i="90"/>
  <c r="W31" i="90"/>
  <c r="X31" i="90"/>
  <c r="Y31" i="90"/>
  <c r="Z31" i="90"/>
  <c r="D32" i="90"/>
  <c r="J32" i="90"/>
  <c r="K32" i="90"/>
  <c r="M32" i="90"/>
  <c r="N32" i="90"/>
  <c r="O32" i="90"/>
  <c r="P32" i="90"/>
  <c r="Q32" i="90"/>
  <c r="R32" i="90"/>
  <c r="S32" i="90"/>
  <c r="T32" i="90"/>
  <c r="U32" i="90"/>
  <c r="V32" i="90"/>
  <c r="W32" i="90"/>
  <c r="X32" i="90"/>
  <c r="Y32" i="90"/>
  <c r="Z32" i="90"/>
  <c r="D33" i="90"/>
  <c r="J33" i="90"/>
  <c r="K33" i="90"/>
  <c r="M33" i="90"/>
  <c r="N33" i="90"/>
  <c r="O33" i="90"/>
  <c r="P33" i="90"/>
  <c r="Q33" i="90"/>
  <c r="R33" i="90"/>
  <c r="S33" i="90"/>
  <c r="T33" i="90"/>
  <c r="U33" i="90"/>
  <c r="V33" i="90"/>
  <c r="W33" i="90"/>
  <c r="X33" i="90"/>
  <c r="Y33" i="90"/>
  <c r="Z33" i="90"/>
  <c r="D34" i="90"/>
  <c r="J34" i="90"/>
  <c r="K34" i="90"/>
  <c r="M34" i="90"/>
  <c r="N34" i="90"/>
  <c r="O34" i="90"/>
  <c r="P34" i="90"/>
  <c r="Q34" i="90"/>
  <c r="R34" i="90"/>
  <c r="S34" i="90"/>
  <c r="T34" i="90"/>
  <c r="U34" i="90"/>
  <c r="V34" i="90"/>
  <c r="W34" i="90"/>
  <c r="X34" i="90"/>
  <c r="Y34" i="90"/>
  <c r="Z34" i="90"/>
  <c r="D35" i="90"/>
  <c r="J35" i="90"/>
  <c r="K35" i="90"/>
  <c r="M35" i="90"/>
  <c r="N35" i="90"/>
  <c r="O35" i="90"/>
  <c r="P35" i="90"/>
  <c r="Q35" i="90"/>
  <c r="R35" i="90"/>
  <c r="S35" i="90"/>
  <c r="T35" i="90"/>
  <c r="U35" i="90"/>
  <c r="V35" i="90"/>
  <c r="W35" i="90"/>
  <c r="X35" i="90"/>
  <c r="Y35" i="90"/>
  <c r="Z35" i="90"/>
  <c r="D36" i="90"/>
  <c r="J36" i="90"/>
  <c r="K36" i="90"/>
  <c r="M36" i="90"/>
  <c r="N36" i="90"/>
  <c r="O36" i="90"/>
  <c r="P36" i="90"/>
  <c r="Q36" i="90"/>
  <c r="R36" i="90"/>
  <c r="S36" i="90"/>
  <c r="T36" i="90"/>
  <c r="U36" i="90"/>
  <c r="V36" i="90"/>
  <c r="W36" i="90"/>
  <c r="X36" i="90"/>
  <c r="Y36" i="90"/>
  <c r="Z36" i="90"/>
  <c r="D37" i="90"/>
  <c r="J37" i="90"/>
  <c r="K37" i="90"/>
  <c r="M37" i="90"/>
  <c r="N37" i="90"/>
  <c r="O37" i="90"/>
  <c r="P37" i="90"/>
  <c r="Q37" i="90"/>
  <c r="R37" i="90"/>
  <c r="S37" i="90"/>
  <c r="T37" i="90"/>
  <c r="U37" i="90"/>
  <c r="V37" i="90"/>
  <c r="W37" i="90"/>
  <c r="X37" i="90"/>
  <c r="Y37" i="90"/>
  <c r="Z37" i="90"/>
  <c r="D38" i="90"/>
  <c r="J38" i="90"/>
  <c r="K38" i="90"/>
  <c r="M38" i="90"/>
  <c r="N38" i="90"/>
  <c r="O38" i="90"/>
  <c r="P38" i="90"/>
  <c r="Q38" i="90"/>
  <c r="R38" i="90"/>
  <c r="S38" i="90"/>
  <c r="T38" i="90"/>
  <c r="U38" i="90"/>
  <c r="V38" i="90"/>
  <c r="W38" i="90"/>
  <c r="X38" i="90"/>
  <c r="Y38" i="90"/>
  <c r="Z38" i="90"/>
  <c r="D39" i="90"/>
  <c r="J39" i="90"/>
  <c r="K39" i="90"/>
  <c r="M39" i="90"/>
  <c r="N39" i="90"/>
  <c r="O39" i="90"/>
  <c r="P39" i="90"/>
  <c r="Q39" i="90"/>
  <c r="R39" i="90"/>
  <c r="S39" i="90"/>
  <c r="T39" i="90"/>
  <c r="U39" i="90"/>
  <c r="V39" i="90"/>
  <c r="W39" i="90"/>
  <c r="X39" i="90"/>
  <c r="Y39" i="90"/>
  <c r="Z39" i="90"/>
  <c r="D40" i="90"/>
  <c r="J40" i="90"/>
  <c r="K40" i="90"/>
  <c r="M40" i="90"/>
  <c r="N40" i="90"/>
  <c r="O40" i="90"/>
  <c r="P40" i="90"/>
  <c r="Q40" i="90"/>
  <c r="R40" i="90"/>
  <c r="S40" i="90"/>
  <c r="T40" i="90"/>
  <c r="U40" i="90"/>
  <c r="V40" i="90"/>
  <c r="W40" i="90"/>
  <c r="X40" i="90"/>
  <c r="Y40" i="90"/>
  <c r="Z40" i="90"/>
  <c r="D41" i="90"/>
  <c r="J41" i="90"/>
  <c r="K41" i="90"/>
  <c r="M41" i="90"/>
  <c r="N41" i="90"/>
  <c r="O41" i="90"/>
  <c r="P41" i="90"/>
  <c r="Q41" i="90"/>
  <c r="R41" i="90"/>
  <c r="S41" i="90"/>
  <c r="T41" i="90"/>
  <c r="U41" i="90"/>
  <c r="V41" i="90"/>
  <c r="W41" i="90"/>
  <c r="X41" i="90"/>
  <c r="Y41" i="90"/>
  <c r="Z41" i="90"/>
  <c r="D42" i="90"/>
  <c r="J42" i="90"/>
  <c r="K42" i="90"/>
  <c r="M42" i="90"/>
  <c r="N42" i="90"/>
  <c r="O42" i="90"/>
  <c r="P42" i="90"/>
  <c r="Q42" i="90"/>
  <c r="R42" i="90"/>
  <c r="S42" i="90"/>
  <c r="T42" i="90"/>
  <c r="U42" i="90"/>
  <c r="V42" i="90"/>
  <c r="W42" i="90"/>
  <c r="X42" i="90"/>
  <c r="Y42" i="90"/>
  <c r="Z42" i="90"/>
  <c r="D43" i="90"/>
  <c r="J43" i="90"/>
  <c r="K43" i="90"/>
  <c r="M43" i="90"/>
  <c r="N43" i="90"/>
  <c r="O43" i="90"/>
  <c r="P43" i="90"/>
  <c r="Q43" i="90"/>
  <c r="R43" i="90"/>
  <c r="S43" i="90"/>
  <c r="T43" i="90"/>
  <c r="U43" i="90"/>
  <c r="V43" i="90"/>
  <c r="W43" i="90"/>
  <c r="X43" i="90"/>
  <c r="Y43" i="90"/>
  <c r="Z43" i="90"/>
  <c r="D44" i="90"/>
  <c r="J44" i="90"/>
  <c r="K44" i="90"/>
  <c r="M44" i="90"/>
  <c r="N44" i="90"/>
  <c r="O44" i="90"/>
  <c r="P44" i="90"/>
  <c r="Q44" i="90"/>
  <c r="R44" i="90"/>
  <c r="S44" i="90"/>
  <c r="T44" i="90"/>
  <c r="U44" i="90"/>
  <c r="V44" i="90"/>
  <c r="W44" i="90"/>
  <c r="X44" i="90"/>
  <c r="Y44" i="90"/>
  <c r="Z44" i="90"/>
  <c r="D45" i="90"/>
  <c r="J45" i="90"/>
  <c r="K45" i="90"/>
  <c r="M45" i="90"/>
  <c r="N45" i="90"/>
  <c r="O45" i="90"/>
  <c r="P45" i="90"/>
  <c r="Q45" i="90"/>
  <c r="R45" i="90"/>
  <c r="S45" i="90"/>
  <c r="T45" i="90"/>
  <c r="U45" i="90"/>
  <c r="V45" i="90"/>
  <c r="W45" i="90"/>
  <c r="X45" i="90"/>
  <c r="Y45" i="90"/>
  <c r="Z45" i="90"/>
  <c r="D46" i="90"/>
  <c r="J46" i="90"/>
  <c r="K46" i="90"/>
  <c r="M46" i="90"/>
  <c r="N46" i="90"/>
  <c r="O46" i="90"/>
  <c r="P46" i="90"/>
  <c r="Q46" i="90"/>
  <c r="R46" i="90"/>
  <c r="S46" i="90"/>
  <c r="T46" i="90"/>
  <c r="U46" i="90"/>
  <c r="V46" i="90"/>
  <c r="W46" i="90"/>
  <c r="X46" i="90"/>
  <c r="Y46" i="90"/>
  <c r="Z46" i="90"/>
  <c r="D47" i="90"/>
  <c r="J47" i="90"/>
  <c r="K47" i="90"/>
  <c r="M47" i="90"/>
  <c r="N47" i="90"/>
  <c r="O47" i="90"/>
  <c r="P47" i="90"/>
  <c r="Q47" i="90"/>
  <c r="R47" i="90"/>
  <c r="S47" i="90"/>
  <c r="T47" i="90"/>
  <c r="U47" i="90"/>
  <c r="V47" i="90"/>
  <c r="W47" i="90"/>
  <c r="X47" i="90"/>
  <c r="Y47" i="90"/>
  <c r="Z47" i="90"/>
  <c r="D48" i="90"/>
  <c r="J48" i="90"/>
  <c r="K48" i="90"/>
  <c r="M48" i="90"/>
  <c r="N48" i="90"/>
  <c r="O48" i="90"/>
  <c r="P48" i="90"/>
  <c r="Q48" i="90"/>
  <c r="R48" i="90"/>
  <c r="S48" i="90"/>
  <c r="T48" i="90"/>
  <c r="U48" i="90"/>
  <c r="V48" i="90"/>
  <c r="W48" i="90"/>
  <c r="X48" i="90"/>
  <c r="Y48" i="90"/>
  <c r="Z48" i="90"/>
  <c r="D49" i="90"/>
  <c r="J49" i="90"/>
  <c r="K49" i="90"/>
  <c r="M49" i="90"/>
  <c r="N49" i="90"/>
  <c r="O49" i="90"/>
  <c r="P49" i="90"/>
  <c r="Q49" i="90"/>
  <c r="R49" i="90"/>
  <c r="S49" i="90"/>
  <c r="T49" i="90"/>
  <c r="U49" i="90"/>
  <c r="V49" i="90"/>
  <c r="W49" i="90"/>
  <c r="X49" i="90"/>
  <c r="Y49" i="90"/>
  <c r="Z49" i="90"/>
  <c r="D50" i="90"/>
  <c r="J50" i="90"/>
  <c r="K50" i="90"/>
  <c r="M50" i="90"/>
  <c r="N50" i="90"/>
  <c r="O50" i="90"/>
  <c r="P50" i="90"/>
  <c r="Q50" i="90"/>
  <c r="R50" i="90"/>
  <c r="S50" i="90"/>
  <c r="T50" i="90"/>
  <c r="U50" i="90"/>
  <c r="V50" i="90"/>
  <c r="W50" i="90"/>
  <c r="X50" i="90"/>
  <c r="Y50" i="90"/>
  <c r="Z50" i="90"/>
  <c r="D51" i="90"/>
  <c r="J51" i="90"/>
  <c r="K51" i="90"/>
  <c r="M51" i="90"/>
  <c r="N51" i="90"/>
  <c r="O51" i="90"/>
  <c r="P51" i="90"/>
  <c r="Q51" i="90"/>
  <c r="R51" i="90"/>
  <c r="S51" i="90"/>
  <c r="T51" i="90"/>
  <c r="U51" i="90"/>
  <c r="V51" i="90"/>
  <c r="W51" i="90"/>
  <c r="X51" i="90"/>
  <c r="Y51" i="90"/>
  <c r="Z51" i="90"/>
  <c r="D52" i="90"/>
  <c r="J52" i="90"/>
  <c r="K52" i="90"/>
  <c r="M52" i="90"/>
  <c r="N52" i="90"/>
  <c r="O52" i="90"/>
  <c r="P52" i="90"/>
  <c r="Q52" i="90"/>
  <c r="R52" i="90"/>
  <c r="S52" i="90"/>
  <c r="T52" i="90"/>
  <c r="U52" i="90"/>
  <c r="V52" i="90"/>
  <c r="W52" i="90"/>
  <c r="X52" i="90"/>
  <c r="Y52" i="90"/>
  <c r="Z52" i="90"/>
  <c r="D53" i="90"/>
  <c r="J53" i="90"/>
  <c r="K53" i="90"/>
  <c r="M53" i="90"/>
  <c r="N53" i="90"/>
  <c r="O53" i="90"/>
  <c r="P53" i="90"/>
  <c r="Q53" i="90"/>
  <c r="R53" i="90"/>
  <c r="S53" i="90"/>
  <c r="T53" i="90"/>
  <c r="U53" i="90"/>
  <c r="V53" i="90"/>
  <c r="W53" i="90"/>
  <c r="X53" i="90"/>
  <c r="Y53" i="90"/>
  <c r="Z53" i="90"/>
  <c r="D54" i="90"/>
  <c r="J54" i="90"/>
  <c r="K54" i="90"/>
  <c r="M54" i="90"/>
  <c r="N54" i="90"/>
  <c r="O54" i="90"/>
  <c r="P54" i="90"/>
  <c r="Q54" i="90"/>
  <c r="R54" i="90"/>
  <c r="S54" i="90"/>
  <c r="T54" i="90"/>
  <c r="U54" i="90"/>
  <c r="V54" i="90"/>
  <c r="W54" i="90"/>
  <c r="X54" i="90"/>
  <c r="Y54" i="90"/>
  <c r="Z54" i="90"/>
  <c r="D55" i="90"/>
  <c r="J55" i="90"/>
  <c r="K55" i="90"/>
  <c r="M55" i="90"/>
  <c r="N55" i="90"/>
  <c r="O55" i="90"/>
  <c r="P55" i="90"/>
  <c r="Q55" i="90"/>
  <c r="R55" i="90"/>
  <c r="S55" i="90"/>
  <c r="T55" i="90"/>
  <c r="U55" i="90"/>
  <c r="V55" i="90"/>
  <c r="W55" i="90"/>
  <c r="X55" i="90"/>
  <c r="Y55" i="90"/>
  <c r="Z55" i="90"/>
  <c r="D56" i="90"/>
  <c r="J56" i="90"/>
  <c r="K56" i="90"/>
  <c r="M56" i="90"/>
  <c r="N56" i="90"/>
  <c r="O56" i="90"/>
  <c r="P56" i="90"/>
  <c r="Q56" i="90"/>
  <c r="R56" i="90"/>
  <c r="S56" i="90"/>
  <c r="T56" i="90"/>
  <c r="U56" i="90"/>
  <c r="V56" i="90"/>
  <c r="W56" i="90"/>
  <c r="X56" i="90"/>
  <c r="Y56" i="90"/>
  <c r="Z56" i="90"/>
  <c r="D57" i="90"/>
  <c r="J57" i="90"/>
  <c r="K57" i="90"/>
  <c r="M57" i="90"/>
  <c r="N57" i="90"/>
  <c r="O57" i="90"/>
  <c r="P57" i="90"/>
  <c r="Q57" i="90"/>
  <c r="R57" i="90"/>
  <c r="S57" i="90"/>
  <c r="T57" i="90"/>
  <c r="U57" i="90"/>
  <c r="V57" i="90"/>
  <c r="W57" i="90"/>
  <c r="X57" i="90"/>
  <c r="Y57" i="90"/>
  <c r="Z57" i="90"/>
  <c r="D58" i="90"/>
  <c r="J58" i="90"/>
  <c r="K58" i="90"/>
  <c r="M58" i="90"/>
  <c r="N58" i="90"/>
  <c r="O58" i="90"/>
  <c r="P58" i="90"/>
  <c r="Q58" i="90"/>
  <c r="R58" i="90"/>
  <c r="S58" i="90"/>
  <c r="T58" i="90"/>
  <c r="U58" i="90"/>
  <c r="V58" i="90"/>
  <c r="W58" i="90"/>
  <c r="X58" i="90"/>
  <c r="Y58" i="90"/>
  <c r="Z58" i="90"/>
  <c r="D59" i="90"/>
  <c r="J59" i="90"/>
  <c r="K59" i="90"/>
  <c r="M59" i="90"/>
  <c r="N59" i="90"/>
  <c r="O59" i="90"/>
  <c r="P59" i="90"/>
  <c r="Q59" i="90"/>
  <c r="R59" i="90"/>
  <c r="S59" i="90"/>
  <c r="T59" i="90"/>
  <c r="U59" i="90"/>
  <c r="V59" i="90"/>
  <c r="W59" i="90"/>
  <c r="X59" i="90"/>
  <c r="Y59" i="90"/>
  <c r="Z59" i="90"/>
  <c r="D60" i="90"/>
  <c r="J60" i="90"/>
  <c r="K60" i="90"/>
  <c r="M60" i="90"/>
  <c r="N60" i="90"/>
  <c r="O60" i="90"/>
  <c r="P60" i="90"/>
  <c r="Q60" i="90"/>
  <c r="R60" i="90"/>
  <c r="S60" i="90"/>
  <c r="T60" i="90"/>
  <c r="U60" i="90"/>
  <c r="V60" i="90"/>
  <c r="W60" i="90"/>
  <c r="X60" i="90"/>
  <c r="Y60" i="90"/>
  <c r="Z60" i="90"/>
  <c r="D61" i="90"/>
  <c r="J61" i="90"/>
  <c r="K61" i="90"/>
  <c r="M61" i="90"/>
  <c r="N61" i="90"/>
  <c r="O61" i="90"/>
  <c r="P61" i="90"/>
  <c r="Q61" i="90"/>
  <c r="R61" i="90"/>
  <c r="S61" i="90"/>
  <c r="T61" i="90"/>
  <c r="U61" i="90"/>
  <c r="V61" i="90"/>
  <c r="W61" i="90"/>
  <c r="X61" i="90"/>
  <c r="Y61" i="90"/>
  <c r="Z61" i="90"/>
  <c r="D62" i="90"/>
  <c r="J62" i="90"/>
  <c r="K62" i="90"/>
  <c r="M62" i="90"/>
  <c r="N62" i="90"/>
  <c r="O62" i="90"/>
  <c r="P62" i="90"/>
  <c r="Q62" i="90"/>
  <c r="R62" i="90"/>
  <c r="S62" i="90"/>
  <c r="T62" i="90"/>
  <c r="U62" i="90"/>
  <c r="V62" i="90"/>
  <c r="W62" i="90"/>
  <c r="X62" i="90"/>
  <c r="Y62" i="90"/>
  <c r="Z62" i="90"/>
  <c r="D63" i="90"/>
  <c r="J63" i="90"/>
  <c r="K63" i="90"/>
  <c r="M63" i="90"/>
  <c r="N63" i="90"/>
  <c r="O63" i="90"/>
  <c r="P63" i="90"/>
  <c r="Q63" i="90"/>
  <c r="R63" i="90"/>
  <c r="S63" i="90"/>
  <c r="T63" i="90"/>
  <c r="U63" i="90"/>
  <c r="V63" i="90"/>
  <c r="W63" i="90"/>
  <c r="X63" i="90"/>
  <c r="Y63" i="90"/>
  <c r="Z63" i="90"/>
  <c r="D64" i="90"/>
  <c r="J64" i="90"/>
  <c r="K64" i="90"/>
  <c r="M64" i="90"/>
  <c r="N64" i="90"/>
  <c r="O64" i="90"/>
  <c r="P64" i="90"/>
  <c r="Q64" i="90"/>
  <c r="R64" i="90"/>
  <c r="S64" i="90"/>
  <c r="T64" i="90"/>
  <c r="U64" i="90"/>
  <c r="V64" i="90"/>
  <c r="W64" i="90"/>
  <c r="X64" i="90"/>
  <c r="Y64" i="90"/>
  <c r="Z64" i="90"/>
  <c r="D65" i="90"/>
  <c r="J65" i="90"/>
  <c r="K65" i="90"/>
  <c r="M65" i="90"/>
  <c r="N65" i="90"/>
  <c r="O65" i="90"/>
  <c r="P65" i="90"/>
  <c r="Q65" i="90"/>
  <c r="R65" i="90"/>
  <c r="S65" i="90"/>
  <c r="T65" i="90"/>
  <c r="U65" i="90"/>
  <c r="V65" i="90"/>
  <c r="W65" i="90"/>
  <c r="X65" i="90"/>
  <c r="Y65" i="90"/>
  <c r="Z65" i="90"/>
  <c r="D66" i="90"/>
  <c r="J66" i="90"/>
  <c r="K66" i="90"/>
  <c r="M66" i="90"/>
  <c r="N66" i="90"/>
  <c r="O66" i="90"/>
  <c r="P66" i="90"/>
  <c r="Q66" i="90"/>
  <c r="R66" i="90"/>
  <c r="S66" i="90"/>
  <c r="T66" i="90"/>
  <c r="U66" i="90"/>
  <c r="V66" i="90"/>
  <c r="W66" i="90"/>
  <c r="X66" i="90"/>
  <c r="Y66" i="90"/>
  <c r="Z66" i="90"/>
  <c r="D67" i="90"/>
  <c r="J67" i="90"/>
  <c r="K67" i="90"/>
  <c r="M67" i="90"/>
  <c r="N67" i="90"/>
  <c r="O67" i="90"/>
  <c r="P67" i="90"/>
  <c r="Q67" i="90"/>
  <c r="R67" i="90"/>
  <c r="S67" i="90"/>
  <c r="T67" i="90"/>
  <c r="U67" i="90"/>
  <c r="V67" i="90"/>
  <c r="W67" i="90"/>
  <c r="X67" i="90"/>
  <c r="Y67" i="90"/>
  <c r="Z67" i="90"/>
  <c r="D68" i="90"/>
  <c r="J68" i="90"/>
  <c r="K68" i="90"/>
  <c r="M68" i="90"/>
  <c r="N68" i="90"/>
  <c r="O68" i="90"/>
  <c r="P68" i="90"/>
  <c r="Q68" i="90"/>
  <c r="R68" i="90"/>
  <c r="S68" i="90"/>
  <c r="T68" i="90"/>
  <c r="U68" i="90"/>
  <c r="V68" i="90"/>
  <c r="W68" i="90"/>
  <c r="X68" i="90"/>
  <c r="Y68" i="90"/>
  <c r="Z68" i="90"/>
  <c r="D69" i="90"/>
  <c r="J69" i="90"/>
  <c r="K69" i="90"/>
  <c r="M69" i="90"/>
  <c r="N69" i="90"/>
  <c r="O69" i="90"/>
  <c r="P69" i="90"/>
  <c r="Q69" i="90"/>
  <c r="R69" i="90"/>
  <c r="S69" i="90"/>
  <c r="T69" i="90"/>
  <c r="U69" i="90"/>
  <c r="V69" i="90"/>
  <c r="W69" i="90"/>
  <c r="X69" i="90"/>
  <c r="Y69" i="90"/>
  <c r="Z69" i="90"/>
  <c r="D70" i="90"/>
  <c r="J70" i="90"/>
  <c r="K70" i="90"/>
  <c r="M70" i="90"/>
  <c r="N70" i="90"/>
  <c r="O70" i="90"/>
  <c r="P70" i="90"/>
  <c r="Q70" i="90"/>
  <c r="R70" i="90"/>
  <c r="S70" i="90"/>
  <c r="T70" i="90"/>
  <c r="U70" i="90"/>
  <c r="V70" i="90"/>
  <c r="W70" i="90"/>
  <c r="X70" i="90"/>
  <c r="Y70" i="90"/>
  <c r="Z70" i="90"/>
  <c r="D71" i="90"/>
  <c r="J71" i="90"/>
  <c r="K71" i="90"/>
  <c r="M71" i="90"/>
  <c r="N71" i="90"/>
  <c r="O71" i="90"/>
  <c r="P71" i="90"/>
  <c r="Q71" i="90"/>
  <c r="R71" i="90"/>
  <c r="S71" i="90"/>
  <c r="T71" i="90"/>
  <c r="U71" i="90"/>
  <c r="V71" i="90"/>
  <c r="W71" i="90"/>
  <c r="X71" i="90"/>
  <c r="Y71" i="90"/>
  <c r="Z71" i="90"/>
  <c r="D72" i="90"/>
  <c r="J72" i="90"/>
  <c r="K72" i="90"/>
  <c r="M72" i="90"/>
  <c r="N72" i="90"/>
  <c r="O72" i="90"/>
  <c r="P72" i="90"/>
  <c r="Q72" i="90"/>
  <c r="R72" i="90"/>
  <c r="S72" i="90"/>
  <c r="T72" i="90"/>
  <c r="U72" i="90"/>
  <c r="V72" i="90"/>
  <c r="W72" i="90"/>
  <c r="X72" i="90"/>
  <c r="Y72" i="90"/>
  <c r="Z72" i="90"/>
  <c r="D73" i="90"/>
  <c r="J73" i="90"/>
  <c r="K73" i="90"/>
  <c r="M73" i="90"/>
  <c r="N73" i="90"/>
  <c r="O73" i="90"/>
  <c r="P73" i="90"/>
  <c r="Q73" i="90"/>
  <c r="R73" i="90"/>
  <c r="S73" i="90"/>
  <c r="T73" i="90"/>
  <c r="U73" i="90"/>
  <c r="V73" i="90"/>
  <c r="W73" i="90"/>
  <c r="X73" i="90"/>
  <c r="Y73" i="90"/>
  <c r="Z73" i="90"/>
  <c r="D74" i="90"/>
  <c r="J74" i="90"/>
  <c r="K74" i="90"/>
  <c r="M74" i="90"/>
  <c r="N74" i="90"/>
  <c r="O74" i="90"/>
  <c r="P74" i="90"/>
  <c r="Q74" i="90"/>
  <c r="R74" i="90"/>
  <c r="S74" i="90"/>
  <c r="T74" i="90"/>
  <c r="U74" i="90"/>
  <c r="V74" i="90"/>
  <c r="W74" i="90"/>
  <c r="X74" i="90"/>
  <c r="Y74" i="90"/>
  <c r="Z74" i="90"/>
  <c r="D75" i="90"/>
  <c r="J75" i="90"/>
  <c r="K75" i="90"/>
  <c r="M75" i="90"/>
  <c r="N75" i="90"/>
  <c r="O75" i="90"/>
  <c r="P75" i="90"/>
  <c r="Q75" i="90"/>
  <c r="R75" i="90"/>
  <c r="S75" i="90"/>
  <c r="T75" i="90"/>
  <c r="U75" i="90"/>
  <c r="V75" i="90"/>
  <c r="W75" i="90"/>
  <c r="X75" i="90"/>
  <c r="Y75" i="90"/>
  <c r="Z75" i="90"/>
  <c r="D76" i="90"/>
  <c r="J76" i="90"/>
  <c r="K76" i="90"/>
  <c r="M76" i="90"/>
  <c r="N76" i="90"/>
  <c r="O76" i="90"/>
  <c r="P76" i="90"/>
  <c r="Q76" i="90"/>
  <c r="R76" i="90"/>
  <c r="S76" i="90"/>
  <c r="T76" i="90"/>
  <c r="U76" i="90"/>
  <c r="V76" i="90"/>
  <c r="W76" i="90"/>
  <c r="X76" i="90"/>
  <c r="Y76" i="90"/>
  <c r="Z76" i="90"/>
  <c r="D77" i="90"/>
  <c r="J77" i="90"/>
  <c r="K77" i="90"/>
  <c r="M77" i="90"/>
  <c r="N77" i="90"/>
  <c r="O77" i="90"/>
  <c r="P77" i="90"/>
  <c r="Q77" i="90"/>
  <c r="R77" i="90"/>
  <c r="S77" i="90"/>
  <c r="T77" i="90"/>
  <c r="U77" i="90"/>
  <c r="V77" i="90"/>
  <c r="W77" i="90"/>
  <c r="X77" i="90"/>
  <c r="Y77" i="90"/>
  <c r="Z77" i="90"/>
  <c r="D78" i="90"/>
  <c r="J78" i="90"/>
  <c r="K78" i="90"/>
  <c r="M78" i="90"/>
  <c r="N78" i="90"/>
  <c r="O78" i="90"/>
  <c r="P78" i="90"/>
  <c r="Q78" i="90"/>
  <c r="R78" i="90"/>
  <c r="S78" i="90"/>
  <c r="T78" i="90"/>
  <c r="U78" i="90"/>
  <c r="V78" i="90"/>
  <c r="W78" i="90"/>
  <c r="X78" i="90"/>
  <c r="Y78" i="90"/>
  <c r="Z78" i="90"/>
  <c r="D79" i="90"/>
  <c r="J79" i="90"/>
  <c r="K79" i="90"/>
  <c r="M79" i="90"/>
  <c r="N79" i="90"/>
  <c r="O79" i="90"/>
  <c r="P79" i="90"/>
  <c r="Q79" i="90"/>
  <c r="R79" i="90"/>
  <c r="S79" i="90"/>
  <c r="T79" i="90"/>
  <c r="U79" i="90"/>
  <c r="V79" i="90"/>
  <c r="W79" i="90"/>
  <c r="X79" i="90"/>
  <c r="Y79" i="90"/>
  <c r="Z79" i="90"/>
  <c r="D80" i="90"/>
  <c r="J80" i="90"/>
  <c r="K80" i="90"/>
  <c r="M80" i="90"/>
  <c r="N80" i="90"/>
  <c r="O80" i="90"/>
  <c r="P80" i="90"/>
  <c r="Q80" i="90"/>
  <c r="R80" i="90"/>
  <c r="S80" i="90"/>
  <c r="T80" i="90"/>
  <c r="U80" i="90"/>
  <c r="V80" i="90"/>
  <c r="W80" i="90"/>
  <c r="X80" i="90"/>
  <c r="Y80" i="90"/>
  <c r="Z80" i="90"/>
  <c r="D81" i="90"/>
  <c r="J81" i="90"/>
  <c r="K81" i="90"/>
  <c r="M81" i="90"/>
  <c r="N81" i="90"/>
  <c r="O81" i="90"/>
  <c r="P81" i="90"/>
  <c r="Q81" i="90"/>
  <c r="R81" i="90"/>
  <c r="S81" i="90"/>
  <c r="T81" i="90"/>
  <c r="U81" i="90"/>
  <c r="V81" i="90"/>
  <c r="W81" i="90"/>
  <c r="X81" i="90"/>
  <c r="Y81" i="90"/>
  <c r="Z81" i="90"/>
  <c r="D82" i="90"/>
  <c r="J82" i="90"/>
  <c r="K82" i="90"/>
  <c r="M82" i="90"/>
  <c r="N82" i="90"/>
  <c r="O82" i="90"/>
  <c r="P82" i="90"/>
  <c r="Q82" i="90"/>
  <c r="R82" i="90"/>
  <c r="S82" i="90"/>
  <c r="T82" i="90"/>
  <c r="U82" i="90"/>
  <c r="V82" i="90"/>
  <c r="W82" i="90"/>
  <c r="X82" i="90"/>
  <c r="Y82" i="90"/>
  <c r="Z82" i="90"/>
  <c r="D83" i="90"/>
  <c r="J83" i="90"/>
  <c r="K83" i="90"/>
  <c r="M83" i="90"/>
  <c r="N83" i="90"/>
  <c r="O83" i="90"/>
  <c r="P83" i="90"/>
  <c r="Q83" i="90"/>
  <c r="R83" i="90"/>
  <c r="S83" i="90"/>
  <c r="T83" i="90"/>
  <c r="U83" i="90"/>
  <c r="V83" i="90"/>
  <c r="W83" i="90"/>
  <c r="X83" i="90"/>
  <c r="Y83" i="90"/>
  <c r="Z83" i="90"/>
  <c r="D84" i="90"/>
  <c r="J84" i="90"/>
  <c r="K84" i="90"/>
  <c r="M84" i="90"/>
  <c r="N84" i="90"/>
  <c r="O84" i="90"/>
  <c r="P84" i="90"/>
  <c r="Q84" i="90"/>
  <c r="R84" i="90"/>
  <c r="S84" i="90"/>
  <c r="T84" i="90"/>
  <c r="U84" i="90"/>
  <c r="V84" i="90"/>
  <c r="W84" i="90"/>
  <c r="X84" i="90"/>
  <c r="Y84" i="90"/>
  <c r="Z84" i="90"/>
  <c r="D85" i="90"/>
  <c r="J85" i="90"/>
  <c r="K85" i="90"/>
  <c r="M85" i="90"/>
  <c r="N85" i="90"/>
  <c r="O85" i="90"/>
  <c r="P85" i="90"/>
  <c r="Q85" i="90"/>
  <c r="R85" i="90"/>
  <c r="S85" i="90"/>
  <c r="T85" i="90"/>
  <c r="U85" i="90"/>
  <c r="V85" i="90"/>
  <c r="W85" i="90"/>
  <c r="X85" i="90"/>
  <c r="Y85" i="90"/>
  <c r="Z85" i="90"/>
  <c r="D86" i="90"/>
  <c r="J86" i="90"/>
  <c r="K86" i="90"/>
  <c r="M86" i="90"/>
  <c r="N86" i="90"/>
  <c r="O86" i="90"/>
  <c r="P86" i="90"/>
  <c r="Q86" i="90"/>
  <c r="R86" i="90"/>
  <c r="S86" i="90"/>
  <c r="T86" i="90"/>
  <c r="U86" i="90"/>
  <c r="V86" i="90"/>
  <c r="W86" i="90"/>
  <c r="X86" i="90"/>
  <c r="Y86" i="90"/>
  <c r="Z86" i="90"/>
  <c r="D87" i="90"/>
  <c r="J87" i="90"/>
  <c r="K87" i="90"/>
  <c r="M87" i="90"/>
  <c r="N87" i="90"/>
  <c r="O87" i="90"/>
  <c r="P87" i="90"/>
  <c r="Q87" i="90"/>
  <c r="R87" i="90"/>
  <c r="S87" i="90"/>
  <c r="T87" i="90"/>
  <c r="U87" i="90"/>
  <c r="V87" i="90"/>
  <c r="W87" i="90"/>
  <c r="X87" i="90"/>
  <c r="Y87" i="90"/>
  <c r="Z87" i="90"/>
  <c r="D88" i="90"/>
  <c r="J88" i="90"/>
  <c r="K88" i="90"/>
  <c r="M88" i="90"/>
  <c r="N88" i="90"/>
  <c r="O88" i="90"/>
  <c r="P88" i="90"/>
  <c r="Q88" i="90"/>
  <c r="R88" i="90"/>
  <c r="S88" i="90"/>
  <c r="T88" i="90"/>
  <c r="U88" i="90"/>
  <c r="V88" i="90"/>
  <c r="W88" i="90"/>
  <c r="X88" i="90"/>
  <c r="Y88" i="90"/>
  <c r="Z88" i="90"/>
  <c r="D89" i="90"/>
  <c r="M89" i="90"/>
  <c r="N89" i="90"/>
  <c r="O89" i="90"/>
  <c r="P89" i="90"/>
  <c r="Q89" i="90"/>
  <c r="R89" i="90"/>
  <c r="S89" i="90"/>
  <c r="T89" i="90"/>
  <c r="U89" i="90"/>
  <c r="V89" i="90"/>
  <c r="W89" i="90"/>
  <c r="X89" i="90"/>
  <c r="Y89" i="90"/>
  <c r="Z89" i="90"/>
  <c r="D90" i="90"/>
  <c r="EG90" i="90"/>
  <c r="M90" i="90"/>
  <c r="N90" i="90"/>
  <c r="O90" i="90"/>
  <c r="P90" i="90"/>
  <c r="Q90" i="90"/>
  <c r="R90" i="90"/>
  <c r="S90" i="90"/>
  <c r="T90" i="90"/>
  <c r="U90" i="90"/>
  <c r="V90" i="90"/>
  <c r="W90" i="90"/>
  <c r="X90" i="90"/>
  <c r="Y90" i="90"/>
  <c r="Z90" i="90"/>
  <c r="D91" i="90"/>
  <c r="J91" i="90"/>
  <c r="EH91" i="90"/>
  <c r="M91" i="90"/>
  <c r="N91" i="90"/>
  <c r="O91" i="90"/>
  <c r="P91" i="90"/>
  <c r="Q91" i="90"/>
  <c r="R91" i="90"/>
  <c r="S91" i="90"/>
  <c r="T91" i="90"/>
  <c r="U91" i="90"/>
  <c r="V91" i="90"/>
  <c r="W91" i="90"/>
  <c r="X91" i="90"/>
  <c r="Y91" i="90"/>
  <c r="Z91" i="90"/>
  <c r="D92" i="90"/>
  <c r="J92" i="90"/>
  <c r="EH92" i="90"/>
  <c r="M92" i="90"/>
  <c r="N92" i="90"/>
  <c r="O92" i="90"/>
  <c r="P92" i="90"/>
  <c r="Q92" i="90"/>
  <c r="R92" i="90"/>
  <c r="S92" i="90"/>
  <c r="T92" i="90"/>
  <c r="U92" i="90"/>
  <c r="V92" i="90"/>
  <c r="W92" i="90"/>
  <c r="X92" i="90"/>
  <c r="Y92" i="90"/>
  <c r="Z92" i="90"/>
  <c r="D93" i="90"/>
  <c r="K93" i="90"/>
  <c r="M93" i="90"/>
  <c r="N93" i="90"/>
  <c r="O93" i="90"/>
  <c r="P93" i="90"/>
  <c r="Q93" i="90"/>
  <c r="R93" i="90"/>
  <c r="S93" i="90"/>
  <c r="T93" i="90"/>
  <c r="U93" i="90"/>
  <c r="V93" i="90"/>
  <c r="W93" i="90"/>
  <c r="X93" i="90"/>
  <c r="Y93" i="90"/>
  <c r="Z93" i="90"/>
  <c r="D94" i="90"/>
  <c r="EG94" i="90"/>
  <c r="M94" i="90"/>
  <c r="N94" i="90"/>
  <c r="O94" i="90"/>
  <c r="P94" i="90"/>
  <c r="Q94" i="90"/>
  <c r="R94" i="90"/>
  <c r="S94" i="90"/>
  <c r="T94" i="90"/>
  <c r="U94" i="90"/>
  <c r="V94" i="90"/>
  <c r="W94" i="90"/>
  <c r="X94" i="90"/>
  <c r="Y94" i="90"/>
  <c r="Z94" i="90"/>
  <c r="D95" i="90"/>
  <c r="J95" i="90"/>
  <c r="EH95" i="90"/>
  <c r="M95" i="90"/>
  <c r="N95" i="90"/>
  <c r="O95" i="90"/>
  <c r="P95" i="90"/>
  <c r="Q95" i="90"/>
  <c r="R95" i="90"/>
  <c r="S95" i="90"/>
  <c r="T95" i="90"/>
  <c r="U95" i="90"/>
  <c r="V95" i="90"/>
  <c r="W95" i="90"/>
  <c r="X95" i="90"/>
  <c r="Y95" i="90"/>
  <c r="Z95" i="90"/>
  <c r="D96" i="90"/>
  <c r="J96" i="90"/>
  <c r="K96" i="90"/>
  <c r="M96" i="90"/>
  <c r="N96" i="90"/>
  <c r="O96" i="90"/>
  <c r="P96" i="90"/>
  <c r="Q96" i="90"/>
  <c r="R96" i="90"/>
  <c r="S96" i="90"/>
  <c r="T96" i="90"/>
  <c r="U96" i="90"/>
  <c r="V96" i="90"/>
  <c r="W96" i="90"/>
  <c r="X96" i="90"/>
  <c r="Y96" i="90"/>
  <c r="Z96" i="90"/>
  <c r="D97" i="90"/>
  <c r="J97" i="90"/>
  <c r="K97" i="90"/>
  <c r="M97" i="90"/>
  <c r="N97" i="90"/>
  <c r="O97" i="90"/>
  <c r="P97" i="90"/>
  <c r="Q97" i="90"/>
  <c r="R97" i="90"/>
  <c r="S97" i="90"/>
  <c r="T97" i="90"/>
  <c r="U97" i="90"/>
  <c r="V97" i="90"/>
  <c r="W97" i="90"/>
  <c r="X97" i="90"/>
  <c r="Y97" i="90"/>
  <c r="Z97" i="90"/>
  <c r="D98" i="90"/>
  <c r="M98" i="90"/>
  <c r="N98" i="90"/>
  <c r="O98" i="90"/>
  <c r="P98" i="90"/>
  <c r="Q98" i="90"/>
  <c r="R98" i="90"/>
  <c r="S98" i="90"/>
  <c r="T98" i="90"/>
  <c r="U98" i="90"/>
  <c r="V98" i="90"/>
  <c r="W98" i="90"/>
  <c r="X98" i="90"/>
  <c r="Y98" i="90"/>
  <c r="Z98" i="90"/>
  <c r="D99" i="90"/>
  <c r="J99" i="90"/>
  <c r="EH99" i="90"/>
  <c r="M99" i="90"/>
  <c r="N99" i="90"/>
  <c r="O99" i="90"/>
  <c r="P99" i="90"/>
  <c r="Q99" i="90"/>
  <c r="R99" i="90"/>
  <c r="S99" i="90"/>
  <c r="T99" i="90"/>
  <c r="U99" i="90"/>
  <c r="V99" i="90"/>
  <c r="W99" i="90"/>
  <c r="X99" i="90"/>
  <c r="Y99" i="90"/>
  <c r="Z99" i="90"/>
  <c r="D100" i="90"/>
  <c r="J100" i="90"/>
  <c r="M100" i="90"/>
  <c r="N100" i="90"/>
  <c r="O100" i="90"/>
  <c r="P100" i="90"/>
  <c r="Q100" i="90"/>
  <c r="R100" i="90"/>
  <c r="S100" i="90"/>
  <c r="T100" i="90"/>
  <c r="U100" i="90"/>
  <c r="V100" i="90"/>
  <c r="W100" i="90"/>
  <c r="X100" i="90"/>
  <c r="Y100" i="90"/>
  <c r="Z100" i="90"/>
  <c r="D101" i="90"/>
  <c r="EG101" i="90"/>
  <c r="EH101" i="90"/>
  <c r="M101" i="90"/>
  <c r="N101" i="90"/>
  <c r="O101" i="90"/>
  <c r="P101" i="90"/>
  <c r="Q101" i="90"/>
  <c r="R101" i="90"/>
  <c r="S101" i="90"/>
  <c r="T101" i="90"/>
  <c r="U101" i="90"/>
  <c r="V101" i="90"/>
  <c r="W101" i="90"/>
  <c r="X101" i="90"/>
  <c r="Y101" i="90"/>
  <c r="Z101" i="90"/>
  <c r="D102" i="90"/>
  <c r="J102" i="90"/>
  <c r="K102" i="90"/>
  <c r="M102" i="90"/>
  <c r="N102" i="90"/>
  <c r="O102" i="90"/>
  <c r="P102" i="90"/>
  <c r="Q102" i="90"/>
  <c r="R102" i="90"/>
  <c r="S102" i="90"/>
  <c r="T102" i="90"/>
  <c r="U102" i="90"/>
  <c r="V102" i="90"/>
  <c r="W102" i="90"/>
  <c r="X102" i="90"/>
  <c r="Y102" i="90"/>
  <c r="Z102" i="90"/>
  <c r="D103" i="90"/>
  <c r="J103" i="90"/>
  <c r="K103" i="90"/>
  <c r="M103" i="90"/>
  <c r="N103" i="90"/>
  <c r="O103" i="90"/>
  <c r="P103" i="90"/>
  <c r="Q103" i="90"/>
  <c r="R103" i="90"/>
  <c r="S103" i="90"/>
  <c r="T103" i="90"/>
  <c r="U103" i="90"/>
  <c r="V103" i="90"/>
  <c r="W103" i="90"/>
  <c r="X103" i="90"/>
  <c r="Y103" i="90"/>
  <c r="Z103" i="90"/>
  <c r="D104" i="90"/>
  <c r="J104" i="90"/>
  <c r="M104" i="90"/>
  <c r="N104" i="90"/>
  <c r="O104" i="90"/>
  <c r="P104" i="90"/>
  <c r="Q104" i="90"/>
  <c r="R104" i="90"/>
  <c r="S104" i="90"/>
  <c r="T104" i="90"/>
  <c r="U104" i="90"/>
  <c r="V104" i="90"/>
  <c r="W104" i="90"/>
  <c r="X104" i="90"/>
  <c r="Y104" i="90"/>
  <c r="Z104" i="90"/>
  <c r="D105" i="90"/>
  <c r="J105" i="90"/>
  <c r="K105" i="90"/>
  <c r="M105" i="90"/>
  <c r="N105" i="90"/>
  <c r="O105" i="90"/>
  <c r="P105" i="90"/>
  <c r="Q105" i="90"/>
  <c r="R105" i="90"/>
  <c r="S105" i="90"/>
  <c r="T105" i="90"/>
  <c r="U105" i="90"/>
  <c r="V105" i="90"/>
  <c r="W105" i="90"/>
  <c r="X105" i="90"/>
  <c r="Y105" i="90"/>
  <c r="Z105" i="90"/>
  <c r="D106" i="90"/>
  <c r="M106" i="90"/>
  <c r="N106" i="90"/>
  <c r="O106" i="90"/>
  <c r="P106" i="90"/>
  <c r="Q106" i="90"/>
  <c r="R106" i="90"/>
  <c r="S106" i="90"/>
  <c r="T106" i="90"/>
  <c r="U106" i="90"/>
  <c r="V106" i="90"/>
  <c r="W106" i="90"/>
  <c r="X106" i="90"/>
  <c r="Y106" i="90"/>
  <c r="Z106" i="90"/>
  <c r="D107" i="90"/>
  <c r="J107" i="90"/>
  <c r="EH107" i="90"/>
  <c r="M107" i="90"/>
  <c r="N107" i="90"/>
  <c r="O107" i="90"/>
  <c r="P107" i="90"/>
  <c r="Q107" i="90"/>
  <c r="R107" i="90"/>
  <c r="S107" i="90"/>
  <c r="T107" i="90"/>
  <c r="U107" i="90"/>
  <c r="V107" i="90"/>
  <c r="W107" i="90"/>
  <c r="X107" i="90"/>
  <c r="Y107" i="90"/>
  <c r="Z107" i="90"/>
  <c r="D108" i="90"/>
  <c r="J108" i="90"/>
  <c r="M108" i="90"/>
  <c r="N108" i="90"/>
  <c r="O108" i="90"/>
  <c r="P108" i="90"/>
  <c r="Q108" i="90"/>
  <c r="R108" i="90"/>
  <c r="S108" i="90"/>
  <c r="T108" i="90"/>
  <c r="U108" i="90"/>
  <c r="V108" i="90"/>
  <c r="W108" i="90"/>
  <c r="X108" i="90"/>
  <c r="Y108" i="90"/>
  <c r="Z108" i="90"/>
  <c r="D109" i="90"/>
  <c r="J109" i="90"/>
  <c r="K109" i="90"/>
  <c r="M109" i="90"/>
  <c r="N109" i="90"/>
  <c r="O109" i="90"/>
  <c r="P109" i="90"/>
  <c r="Q109" i="90"/>
  <c r="R109" i="90"/>
  <c r="S109" i="90"/>
  <c r="T109" i="90"/>
  <c r="U109" i="90"/>
  <c r="V109" i="90"/>
  <c r="W109" i="90"/>
  <c r="X109" i="90"/>
  <c r="Y109" i="90"/>
  <c r="Z109" i="90"/>
  <c r="D110" i="90"/>
  <c r="J110" i="90"/>
  <c r="K110" i="90"/>
  <c r="M110" i="90"/>
  <c r="N110" i="90"/>
  <c r="O110" i="90"/>
  <c r="P110" i="90"/>
  <c r="Q110" i="90"/>
  <c r="R110" i="90"/>
  <c r="S110" i="90"/>
  <c r="T110" i="90"/>
  <c r="U110" i="90"/>
  <c r="V110" i="90"/>
  <c r="W110" i="90"/>
  <c r="X110" i="90"/>
  <c r="Y110" i="90"/>
  <c r="Z110" i="90"/>
  <c r="D111" i="90"/>
  <c r="J111" i="90"/>
  <c r="K111" i="90"/>
  <c r="M111" i="90"/>
  <c r="N111" i="90"/>
  <c r="O111" i="90"/>
  <c r="P111" i="90"/>
  <c r="Q111" i="90"/>
  <c r="R111" i="90"/>
  <c r="S111" i="90"/>
  <c r="T111" i="90"/>
  <c r="U111" i="90"/>
  <c r="V111" i="90"/>
  <c r="W111" i="90"/>
  <c r="X111" i="90"/>
  <c r="Y111" i="90"/>
  <c r="Z111" i="90"/>
  <c r="D112" i="90"/>
  <c r="EG112" i="90"/>
  <c r="M112" i="90"/>
  <c r="N112" i="90"/>
  <c r="O112" i="90"/>
  <c r="P112" i="90"/>
  <c r="Q112" i="90"/>
  <c r="R112" i="90"/>
  <c r="S112" i="90"/>
  <c r="T112" i="90"/>
  <c r="U112" i="90"/>
  <c r="V112" i="90"/>
  <c r="W112" i="90"/>
  <c r="X112" i="90"/>
  <c r="Y112" i="90"/>
  <c r="Z112" i="90"/>
  <c r="D113" i="90"/>
  <c r="J113" i="90"/>
  <c r="M113" i="90"/>
  <c r="N113" i="90"/>
  <c r="O113" i="90"/>
  <c r="P113" i="90"/>
  <c r="Q113" i="90"/>
  <c r="R113" i="90"/>
  <c r="S113" i="90"/>
  <c r="T113" i="90"/>
  <c r="U113" i="90"/>
  <c r="V113" i="90"/>
  <c r="W113" i="90"/>
  <c r="X113" i="90"/>
  <c r="Y113" i="90"/>
  <c r="Z113" i="90"/>
  <c r="D114" i="90"/>
  <c r="J114" i="90"/>
  <c r="K114" i="90"/>
  <c r="M114" i="90"/>
  <c r="N114" i="90"/>
  <c r="O114" i="90"/>
  <c r="P114" i="90"/>
  <c r="Q114" i="90"/>
  <c r="R114" i="90"/>
  <c r="S114" i="90"/>
  <c r="T114" i="90"/>
  <c r="U114" i="90"/>
  <c r="V114" i="90"/>
  <c r="W114" i="90"/>
  <c r="X114" i="90"/>
  <c r="Y114" i="90"/>
  <c r="Z114" i="90"/>
  <c r="D115" i="90"/>
  <c r="J115" i="90"/>
  <c r="K115" i="90"/>
  <c r="M115" i="90"/>
  <c r="N115" i="90"/>
  <c r="O115" i="90"/>
  <c r="P115" i="90"/>
  <c r="Q115" i="90"/>
  <c r="R115" i="90"/>
  <c r="S115" i="90"/>
  <c r="T115" i="90"/>
  <c r="U115" i="90"/>
  <c r="V115" i="90"/>
  <c r="W115" i="90"/>
  <c r="X115" i="90"/>
  <c r="Y115" i="90"/>
  <c r="Z115" i="90"/>
  <c r="D116" i="90"/>
  <c r="J116" i="90"/>
  <c r="M116" i="90"/>
  <c r="N116" i="90"/>
  <c r="O116" i="90"/>
  <c r="P116" i="90"/>
  <c r="Q116" i="90"/>
  <c r="R116" i="90"/>
  <c r="S116" i="90"/>
  <c r="T116" i="90"/>
  <c r="U116" i="90"/>
  <c r="V116" i="90"/>
  <c r="W116" i="90"/>
  <c r="X116" i="90"/>
  <c r="Y116" i="90"/>
  <c r="Z116" i="90"/>
  <c r="D117" i="90"/>
  <c r="K117" i="90"/>
  <c r="M117" i="90"/>
  <c r="N117" i="90"/>
  <c r="O117" i="90"/>
  <c r="P117" i="90"/>
  <c r="Q117" i="90"/>
  <c r="R117" i="90"/>
  <c r="S117" i="90"/>
  <c r="T117" i="90"/>
  <c r="U117" i="90"/>
  <c r="V117" i="90"/>
  <c r="W117" i="90"/>
  <c r="X117" i="90"/>
  <c r="Y117" i="90"/>
  <c r="Z117" i="90"/>
  <c r="D118" i="90"/>
  <c r="EH118" i="90"/>
  <c r="M118" i="90"/>
  <c r="N118" i="90"/>
  <c r="O118" i="90"/>
  <c r="P118" i="90"/>
  <c r="Q118" i="90"/>
  <c r="R118" i="90"/>
  <c r="S118" i="90"/>
  <c r="T118" i="90"/>
  <c r="U118" i="90"/>
  <c r="V118" i="90"/>
  <c r="W118" i="90"/>
  <c r="X118" i="90"/>
  <c r="Y118" i="90"/>
  <c r="Z118" i="90"/>
  <c r="D119" i="90"/>
  <c r="J119" i="90"/>
  <c r="EH119" i="90"/>
  <c r="M119" i="90"/>
  <c r="N119" i="90"/>
  <c r="U119" i="90"/>
  <c r="V119" i="90"/>
  <c r="W119" i="90"/>
  <c r="X119" i="90"/>
  <c r="Y119" i="90"/>
  <c r="Z119" i="90"/>
  <c r="D120" i="90"/>
  <c r="M120" i="90"/>
  <c r="N120" i="90"/>
  <c r="O120" i="90"/>
  <c r="P120" i="90"/>
  <c r="Q120" i="90"/>
  <c r="R120" i="90"/>
  <c r="S120" i="90"/>
  <c r="T120" i="90"/>
  <c r="U120" i="90"/>
  <c r="V120" i="90"/>
  <c r="W120" i="90"/>
  <c r="X120" i="90"/>
  <c r="Y120" i="90"/>
  <c r="Z120" i="90"/>
  <c r="J6" i="90"/>
  <c r="K6" i="90"/>
  <c r="M6" i="90"/>
  <c r="N6" i="90"/>
  <c r="O6" i="90"/>
  <c r="P6" i="90"/>
  <c r="Q6" i="90"/>
  <c r="R6" i="90"/>
  <c r="S6" i="90"/>
  <c r="T6" i="90"/>
  <c r="U6" i="90"/>
  <c r="V6" i="90"/>
  <c r="W6" i="90"/>
  <c r="X6" i="90"/>
  <c r="Y6" i="90"/>
  <c r="Z6" i="90"/>
  <c r="D6" i="90"/>
  <c r="C120" i="90"/>
  <c r="CB120" i="90"/>
  <c r="CC120" i="90"/>
  <c r="CF120" i="90"/>
  <c r="CI120" i="90"/>
  <c r="CP120" i="90"/>
  <c r="BD120" i="90"/>
  <c r="BE120" i="90"/>
  <c r="BH120" i="90"/>
  <c r="BM120" i="90"/>
  <c r="BQ120" i="90"/>
  <c r="BU120" i="90"/>
  <c r="AK120" i="90"/>
  <c r="AV120" i="90"/>
  <c r="J120" i="90"/>
  <c r="K120" i="90"/>
  <c r="EX120" i="90"/>
  <c r="EX119" i="90"/>
  <c r="EY117" i="90"/>
  <c r="EX115" i="90"/>
  <c r="EY114" i="90"/>
  <c r="EY112" i="90"/>
  <c r="EX111" i="90"/>
  <c r="EX109" i="90"/>
  <c r="EY108" i="90"/>
  <c r="EX107" i="90"/>
  <c r="EX104" i="90"/>
  <c r="EX103" i="90"/>
  <c r="EX99" i="90"/>
  <c r="EX95" i="90"/>
  <c r="EY94" i="90"/>
  <c r="EX91" i="90"/>
  <c r="EX90" i="90"/>
  <c r="EX89" i="90"/>
  <c r="EX87" i="90"/>
  <c r="EX81" i="90"/>
  <c r="EX80" i="90"/>
  <c r="EX79" i="90"/>
  <c r="EX75" i="90"/>
  <c r="EX74" i="90"/>
  <c r="EY72" i="90"/>
  <c r="EX71" i="90"/>
  <c r="EX67" i="90"/>
  <c r="EX64" i="90"/>
  <c r="EX63" i="90"/>
  <c r="EY61" i="90"/>
  <c r="EX59" i="90"/>
  <c r="EX58" i="90"/>
  <c r="EX55" i="90"/>
  <c r="EX49" i="90"/>
  <c r="EX48" i="90"/>
  <c r="EX47" i="90"/>
  <c r="EY43" i="90"/>
  <c r="EX43" i="90"/>
  <c r="EX42" i="90"/>
  <c r="EX40" i="90"/>
  <c r="EX39" i="90"/>
  <c r="EY38" i="90"/>
  <c r="EX35" i="90"/>
  <c r="EX32" i="90"/>
  <c r="EX31" i="90"/>
  <c r="EX27" i="90"/>
  <c r="EX23" i="90"/>
  <c r="EX21" i="90"/>
  <c r="DH114" i="90"/>
  <c r="DH106" i="90"/>
  <c r="DV95" i="90"/>
  <c r="DU95" i="90"/>
  <c r="DO95" i="90"/>
  <c r="DN95" i="90"/>
  <c r="DG95" i="90"/>
  <c r="DF95" i="90"/>
  <c r="DV93" i="90"/>
  <c r="DU93" i="90"/>
  <c r="DO93" i="90"/>
  <c r="DN93" i="90"/>
  <c r="DG93" i="90"/>
  <c r="DF93" i="90"/>
  <c r="DV92" i="90"/>
  <c r="DU92" i="90"/>
  <c r="DO92" i="90"/>
  <c r="DN92" i="90"/>
  <c r="DG92" i="90"/>
  <c r="DF92" i="90"/>
  <c r="DV91" i="90"/>
  <c r="DU91" i="90"/>
  <c r="DO91" i="90"/>
  <c r="DN91" i="90"/>
  <c r="DG91" i="90"/>
  <c r="DF91" i="90"/>
  <c r="DV89" i="90"/>
  <c r="DU89" i="90"/>
  <c r="DO89" i="90"/>
  <c r="DN89" i="90"/>
  <c r="DG89" i="90"/>
  <c r="DF89" i="90"/>
  <c r="DV88" i="90"/>
  <c r="DU88" i="90"/>
  <c r="DO88" i="90"/>
  <c r="DN88" i="90"/>
  <c r="DH88" i="90"/>
  <c r="DG88" i="90"/>
  <c r="DF88" i="90"/>
  <c r="DV87" i="90"/>
  <c r="DU87" i="90"/>
  <c r="DO87" i="90"/>
  <c r="DN87" i="90"/>
  <c r="DG87" i="90"/>
  <c r="DF87" i="90"/>
  <c r="DV86" i="90"/>
  <c r="DU86" i="90"/>
  <c r="DO86" i="90"/>
  <c r="DN86" i="90"/>
  <c r="DH86" i="90"/>
  <c r="DG86" i="90"/>
  <c r="DF86" i="90"/>
  <c r="DV84" i="90"/>
  <c r="DU84" i="90"/>
  <c r="DO84" i="90"/>
  <c r="DN84" i="90"/>
  <c r="DH84" i="90"/>
  <c r="DG84" i="90"/>
  <c r="DF84" i="90"/>
  <c r="DV83" i="90"/>
  <c r="DU83" i="90"/>
  <c r="DO83" i="90"/>
  <c r="DN83" i="90"/>
  <c r="DG83" i="90"/>
  <c r="DF83" i="90"/>
  <c r="DV82" i="90"/>
  <c r="DU82" i="90"/>
  <c r="DO82" i="90"/>
  <c r="DN82" i="90"/>
  <c r="DH82" i="90"/>
  <c r="DG82" i="90"/>
  <c r="DF82" i="90"/>
  <c r="DV80" i="90"/>
  <c r="DU80" i="90"/>
  <c r="DO80" i="90"/>
  <c r="DN80" i="90"/>
  <c r="DH80" i="90"/>
  <c r="DG80" i="90"/>
  <c r="DF80" i="90"/>
  <c r="DV79" i="90"/>
  <c r="DU79" i="90"/>
  <c r="DO79" i="90"/>
  <c r="DN79" i="90"/>
  <c r="DG79" i="90"/>
  <c r="DF79" i="90"/>
  <c r="DV78" i="90"/>
  <c r="DU78" i="90"/>
  <c r="DO78" i="90"/>
  <c r="DN78" i="90"/>
  <c r="DH78" i="90"/>
  <c r="DG78" i="90"/>
  <c r="DF78" i="90"/>
  <c r="DV77" i="90"/>
  <c r="DU77" i="90"/>
  <c r="DO77" i="90"/>
  <c r="DN77" i="90"/>
  <c r="DG77" i="90"/>
  <c r="DF77" i="90"/>
  <c r="DH76" i="90"/>
  <c r="EX20" i="90"/>
  <c r="EY20" i="90" s="1"/>
  <c r="EX22" i="90"/>
  <c r="EX24" i="90"/>
  <c r="EY24" i="90" s="1"/>
  <c r="EX25" i="90"/>
  <c r="EX26" i="90"/>
  <c r="EX28" i="90"/>
  <c r="EX29" i="90"/>
  <c r="EX30" i="90"/>
  <c r="EX33" i="90"/>
  <c r="EX34" i="90"/>
  <c r="EX36" i="90"/>
  <c r="EY36" i="90" s="1"/>
  <c r="EX37" i="90"/>
  <c r="EX38" i="90"/>
  <c r="EX41" i="90"/>
  <c r="EX44" i="90"/>
  <c r="EX45" i="90"/>
  <c r="EX46" i="90"/>
  <c r="EX50" i="90"/>
  <c r="EX51" i="90"/>
  <c r="EX52" i="90"/>
  <c r="EX53" i="90"/>
  <c r="EX54" i="90"/>
  <c r="EX56" i="90"/>
  <c r="EX57" i="90"/>
  <c r="EY57" i="90" s="1"/>
  <c r="EX60" i="90"/>
  <c r="EX61" i="90"/>
  <c r="EX62" i="90"/>
  <c r="EX65" i="90"/>
  <c r="EX66" i="90"/>
  <c r="EX68" i="90"/>
  <c r="EX69" i="90"/>
  <c r="EX70" i="90"/>
  <c r="EX72" i="90"/>
  <c r="EX73" i="90"/>
  <c r="EY73" i="90" s="1"/>
  <c r="EX76" i="90"/>
  <c r="EX77" i="90"/>
  <c r="EY77" i="90" s="1"/>
  <c r="EX78" i="90"/>
  <c r="EX82" i="90"/>
  <c r="EX83" i="90"/>
  <c r="EX84" i="90"/>
  <c r="EX85" i="90"/>
  <c r="EX86" i="90"/>
  <c r="EX88" i="90"/>
  <c r="EX92" i="90"/>
  <c r="EY92" i="90" s="1"/>
  <c r="EX93" i="90"/>
  <c r="EY93" i="90" s="1"/>
  <c r="EX94" i="90"/>
  <c r="EX96" i="90"/>
  <c r="EX97" i="90"/>
  <c r="EY97" i="90" s="1"/>
  <c r="EX98" i="90"/>
  <c r="EX100" i="90"/>
  <c r="EX101" i="90"/>
  <c r="EX102" i="90"/>
  <c r="EY102" i="90" s="1"/>
  <c r="EX105" i="90"/>
  <c r="EX106" i="90"/>
  <c r="EY106" i="90" s="1"/>
  <c r="EX108" i="90"/>
  <c r="EX110" i="90"/>
  <c r="EY110" i="90" s="1"/>
  <c r="EX112" i="90"/>
  <c r="EX113" i="90"/>
  <c r="EX114" i="90"/>
  <c r="EX116" i="90"/>
  <c r="EX117" i="90"/>
  <c r="EX118" i="90"/>
  <c r="EX19" i="90"/>
  <c r="FC9" i="90"/>
  <c r="FA23" i="90"/>
  <c r="FC8" i="90"/>
  <c r="FC10" i="90"/>
  <c r="FC6" i="90"/>
  <c r="EF115" i="90"/>
  <c r="EF113" i="90"/>
  <c r="EF111" i="90"/>
  <c r="EF109" i="90"/>
  <c r="EF108" i="90"/>
  <c r="EF106" i="90"/>
  <c r="EF105" i="90"/>
  <c r="EE104" i="90"/>
  <c r="EE102" i="90"/>
  <c r="EF99" i="90"/>
  <c r="EC118" i="90"/>
  <c r="ED117" i="90"/>
  <c r="EC115" i="90"/>
  <c r="EC114" i="90"/>
  <c r="EC111" i="90"/>
  <c r="EC109" i="90"/>
  <c r="EC106" i="90"/>
  <c r="EC102" i="90"/>
  <c r="EC94" i="90"/>
  <c r="EC92" i="90"/>
  <c r="EH89" i="90"/>
  <c r="EC89" i="90"/>
  <c r="A10" i="108"/>
  <c r="A11" i="108" s="1"/>
  <c r="A12" i="108"/>
  <c r="A13" i="108" s="1"/>
  <c r="A14" i="108" s="1"/>
  <c r="A15" i="108" s="1"/>
  <c r="A16" i="108" s="1"/>
  <c r="A17" i="108" s="1"/>
  <c r="A18" i="108" s="1"/>
  <c r="A19" i="108" s="1"/>
  <c r="A20" i="108" s="1"/>
  <c r="A21" i="108" s="1"/>
  <c r="A22" i="108" s="1"/>
  <c r="A23" i="108" s="1"/>
  <c r="A24" i="108" s="1"/>
  <c r="A25" i="108" s="1"/>
  <c r="A26" i="108" s="1"/>
  <c r="A27" i="108" s="1"/>
  <c r="A28" i="108" s="1"/>
  <c r="A29" i="108" s="1"/>
  <c r="A30" i="108" s="1"/>
  <c r="A31" i="108" s="1"/>
  <c r="A32" i="108" s="1"/>
  <c r="A33" i="108" s="1"/>
  <c r="A34" i="108" s="1"/>
  <c r="A35" i="108" s="1"/>
  <c r="A36" i="108" s="1"/>
  <c r="A37" i="108" s="1"/>
  <c r="A38" i="108" s="1"/>
  <c r="A39" i="108" s="1"/>
  <c r="A40" i="108" s="1"/>
  <c r="A41" i="108" s="1"/>
  <c r="A42" i="108" s="1"/>
  <c r="A43" i="108" s="1"/>
  <c r="A44" i="108" s="1"/>
  <c r="A45" i="108" s="1"/>
  <c r="A46" i="108" s="1"/>
  <c r="A47" i="108" s="1"/>
  <c r="A48" i="108" s="1"/>
  <c r="A49" i="108" s="1"/>
  <c r="A50" i="108" s="1"/>
  <c r="A51" i="108" s="1"/>
  <c r="A52" i="108" s="1"/>
  <c r="A53" i="108" s="1"/>
  <c r="A54" i="108" s="1"/>
  <c r="A55" i="108" s="1"/>
  <c r="A56" i="108" s="1"/>
  <c r="A57" i="108" s="1"/>
  <c r="A58" i="108" s="1"/>
  <c r="A59" i="108" s="1"/>
  <c r="A60" i="108" s="1"/>
  <c r="A61" i="108" s="1"/>
  <c r="A62" i="108" s="1"/>
  <c r="A63" i="108" s="1"/>
  <c r="A64" i="108" s="1"/>
  <c r="A65" i="108" s="1"/>
  <c r="A66" i="108" s="1"/>
  <c r="A67" i="108" s="1"/>
  <c r="A68" i="108" s="1"/>
  <c r="A69" i="108" s="1"/>
  <c r="A70" i="108" s="1"/>
  <c r="A71" i="108" s="1"/>
  <c r="A72" i="108" s="1"/>
  <c r="A73" i="108" s="1"/>
  <c r="A74" i="108" s="1"/>
  <c r="A75" i="108" s="1"/>
  <c r="A76" i="108" s="1"/>
  <c r="A77" i="108" s="1"/>
  <c r="A78" i="108" s="1"/>
  <c r="A79" i="108" s="1"/>
  <c r="A80" i="108" s="1"/>
  <c r="A81" i="108" s="1"/>
  <c r="A82" i="108" s="1"/>
  <c r="A83" i="108" s="1"/>
  <c r="A84" i="108" s="1"/>
  <c r="A85" i="108" s="1"/>
  <c r="A86" i="108" s="1"/>
  <c r="A87" i="108" s="1"/>
  <c r="A88" i="108" s="1"/>
  <c r="A89" i="108" s="1"/>
  <c r="A90" i="108" s="1"/>
  <c r="A91" i="108" s="1"/>
  <c r="A92" i="108" s="1"/>
  <c r="A93" i="108" s="1"/>
  <c r="A94" i="108" s="1"/>
  <c r="A95" i="108" s="1"/>
  <c r="A96" i="108" s="1"/>
  <c r="A97" i="108" s="1"/>
  <c r="A98" i="108" s="1"/>
  <c r="A99" i="108" s="1"/>
  <c r="A100" i="108" s="1"/>
  <c r="A101" i="108" s="1"/>
  <c r="A102" i="108" s="1"/>
  <c r="A103" i="108" s="1"/>
  <c r="A104" i="108" s="1"/>
  <c r="A105" i="108" s="1"/>
  <c r="A106" i="108" s="1"/>
  <c r="A107" i="108" s="1"/>
  <c r="A108" i="108" s="1"/>
  <c r="A109" i="108" s="1"/>
  <c r="CX22" i="90"/>
  <c r="CX23" i="90" s="1"/>
  <c r="CX24" i="90" s="1"/>
  <c r="CX25" i="90" s="1"/>
  <c r="CX26" i="90" s="1"/>
  <c r="CX27" i="90" s="1"/>
  <c r="CX28" i="90" s="1"/>
  <c r="CX29" i="90" s="1"/>
  <c r="CX30" i="90" s="1"/>
  <c r="CX31" i="90" s="1"/>
  <c r="CX32" i="90" s="1"/>
  <c r="CX33" i="90" s="1"/>
  <c r="CX34" i="90" s="1"/>
  <c r="CX35" i="90" s="1"/>
  <c r="CX36" i="90" s="1"/>
  <c r="CX37" i="90" s="1"/>
  <c r="CX38" i="90" s="1"/>
  <c r="CX39" i="90" s="1"/>
  <c r="CX40" i="90" s="1"/>
  <c r="CX41" i="90" s="1"/>
  <c r="CX42" i="90" s="1"/>
  <c r="CX43" i="90" s="1"/>
  <c r="CX44" i="90" s="1"/>
  <c r="CX45" i="90" s="1"/>
  <c r="CX46" i="90" s="1"/>
  <c r="CX47" i="90" s="1"/>
  <c r="CX48" i="90" s="1"/>
  <c r="CX49" i="90" s="1"/>
  <c r="CX50" i="90" s="1"/>
  <c r="CX51" i="90" s="1"/>
  <c r="CX52" i="90" s="1"/>
  <c r="CX53" i="90" s="1"/>
  <c r="CX54" i="90" s="1"/>
  <c r="CX55" i="90" s="1"/>
  <c r="CX56" i="90" s="1"/>
  <c r="CX57" i="90" s="1"/>
  <c r="CX58" i="90" s="1"/>
  <c r="CX59" i="90" s="1"/>
  <c r="CX60" i="90" s="1"/>
  <c r="CX61" i="90" s="1"/>
  <c r="CX62" i="90" s="1"/>
  <c r="CX63" i="90" s="1"/>
  <c r="CX64" i="90" s="1"/>
  <c r="CX65" i="90" s="1"/>
  <c r="CX66" i="90" s="1"/>
  <c r="CX67" i="90" s="1"/>
  <c r="CX68" i="90" s="1"/>
  <c r="CX69" i="90" s="1"/>
  <c r="CX70" i="90" s="1"/>
  <c r="CX71" i="90" s="1"/>
  <c r="CX72" i="90" s="1"/>
  <c r="CX73" i="90" s="1"/>
  <c r="CX74" i="90" s="1"/>
  <c r="CX75" i="90" s="1"/>
  <c r="CX76" i="90" s="1"/>
  <c r="CX77" i="90" s="1"/>
  <c r="CX78" i="90" s="1"/>
  <c r="CX79" i="90" s="1"/>
  <c r="CX80" i="90" s="1"/>
  <c r="CX81" i="90" s="1"/>
  <c r="CX82" i="90" s="1"/>
  <c r="CX83" i="90" s="1"/>
  <c r="CX84" i="90" s="1"/>
  <c r="CX85" i="90" s="1"/>
  <c r="CX86" i="90" s="1"/>
  <c r="CX87" i="90" s="1"/>
  <c r="CX88" i="90" s="1"/>
  <c r="CX89" i="90" s="1"/>
  <c r="CX90" i="90" s="1"/>
  <c r="CX91" i="90" s="1"/>
  <c r="CX92" i="90" s="1"/>
  <c r="CX93" i="90" s="1"/>
  <c r="CX94" i="90" s="1"/>
  <c r="CX95" i="90" s="1"/>
  <c r="CX96" i="90" s="1"/>
  <c r="CX97" i="90" s="1"/>
  <c r="CX98" i="90" s="1"/>
  <c r="CX99" i="90" s="1"/>
  <c r="CX100" i="90" s="1"/>
  <c r="CX101" i="90" s="1"/>
  <c r="CX102" i="90" s="1"/>
  <c r="CX103" i="90" s="1"/>
  <c r="CX104" i="90" s="1"/>
  <c r="CX105" i="90" s="1"/>
  <c r="CX106" i="90" s="1"/>
  <c r="CX107" i="90" s="1"/>
  <c r="CX108" i="90" s="1"/>
  <c r="CX109" i="90" s="1"/>
  <c r="CX110" i="90" s="1"/>
  <c r="CX111" i="90" s="1"/>
  <c r="CX112" i="90" s="1"/>
  <c r="CX113" i="90" s="1"/>
  <c r="CX114" i="90" s="1"/>
  <c r="CX115" i="90" s="1"/>
  <c r="CX116" i="90" s="1"/>
  <c r="CX117" i="90" s="1"/>
  <c r="CX118" i="90" s="1"/>
  <c r="CX119" i="90" s="1"/>
  <c r="CX120" i="90" s="1"/>
  <c r="CX121" i="90" s="1"/>
  <c r="DH77" i="90"/>
  <c r="DH79" i="90"/>
  <c r="DH81" i="90"/>
  <c r="DH83" i="90"/>
  <c r="DH85" i="90"/>
  <c r="DH87" i="90"/>
  <c r="DH89" i="90"/>
  <c r="DH90" i="90"/>
  <c r="DH91" i="90"/>
  <c r="DH92" i="90"/>
  <c r="DH93" i="90"/>
  <c r="DH94" i="90"/>
  <c r="DH95" i="90"/>
  <c r="DH96" i="90"/>
  <c r="DH97" i="90"/>
  <c r="DH98" i="90"/>
  <c r="DH99" i="90"/>
  <c r="DH100" i="90"/>
  <c r="DH101" i="90"/>
  <c r="DH102" i="90"/>
  <c r="DH103" i="90"/>
  <c r="DH104" i="90"/>
  <c r="DH105" i="90"/>
  <c r="DH107" i="90"/>
  <c r="DH108" i="90"/>
  <c r="DH109" i="90"/>
  <c r="DH110" i="90"/>
  <c r="DH111" i="90"/>
  <c r="DH112" i="90"/>
  <c r="DH113" i="90"/>
  <c r="DH115" i="90"/>
  <c r="DH116" i="90"/>
  <c r="DH117" i="90"/>
  <c r="DH118" i="90"/>
  <c r="CA6" i="90"/>
  <c r="CI6" i="90"/>
  <c r="CJ6" i="90"/>
  <c r="CM6" i="90"/>
  <c r="CQ6" i="90"/>
  <c r="CU6" i="90"/>
  <c r="CG16" i="90"/>
  <c r="CI16" i="90"/>
  <c r="CL16" i="90"/>
  <c r="CO16" i="90"/>
  <c r="CP16" i="90"/>
  <c r="CW16" i="90"/>
  <c r="CG21" i="90"/>
  <c r="CH21" i="90"/>
  <c r="CI21" i="90"/>
  <c r="CL21" i="90"/>
  <c r="CM21" i="90"/>
  <c r="CT21" i="90"/>
  <c r="BY22" i="90"/>
  <c r="CE22" i="90"/>
  <c r="CI22" i="90"/>
  <c r="CV22" i="90"/>
  <c r="BY23" i="90"/>
  <c r="BY24" i="90" s="1"/>
  <c r="BY25" i="90" s="1"/>
  <c r="BY26" i="90" s="1"/>
  <c r="BY27" i="90"/>
  <c r="BY28" i="90" s="1"/>
  <c r="BY29" i="90" s="1"/>
  <c r="BY30" i="90" s="1"/>
  <c r="BY31" i="90" s="1"/>
  <c r="BY32" i="90" s="1"/>
  <c r="BY33" i="90" s="1"/>
  <c r="BY34" i="90" s="1"/>
  <c r="BY35" i="90" s="1"/>
  <c r="BY36" i="90" s="1"/>
  <c r="BY37" i="90" s="1"/>
  <c r="BY38" i="90" s="1"/>
  <c r="BY39" i="90" s="1"/>
  <c r="BY40" i="90" s="1"/>
  <c r="BY41" i="90" s="1"/>
  <c r="BY42" i="90" s="1"/>
  <c r="BY43" i="90" s="1"/>
  <c r="BY44" i="90" s="1"/>
  <c r="BY45" i="90" s="1"/>
  <c r="BY46" i="90" s="1"/>
  <c r="BY47" i="90" s="1"/>
  <c r="BY48" i="90" s="1"/>
  <c r="BY49" i="90" s="1"/>
  <c r="BY50" i="90" s="1"/>
  <c r="BY51" i="90" s="1"/>
  <c r="BY52" i="90" s="1"/>
  <c r="BY53" i="90" s="1"/>
  <c r="BY54" i="90" s="1"/>
  <c r="BY55" i="90" s="1"/>
  <c r="BY56" i="90" s="1"/>
  <c r="BY57" i="90" s="1"/>
  <c r="BY58" i="90" s="1"/>
  <c r="BY59" i="90" s="1"/>
  <c r="BY60" i="90" s="1"/>
  <c r="BY61" i="90" s="1"/>
  <c r="BY62" i="90" s="1"/>
  <c r="BY63" i="90" s="1"/>
  <c r="BY64" i="90" s="1"/>
  <c r="BY65" i="90" s="1"/>
  <c r="BY66" i="90" s="1"/>
  <c r="BY67" i="90" s="1"/>
  <c r="BY68" i="90" s="1"/>
  <c r="BY69" i="90" s="1"/>
  <c r="BY70" i="90" s="1"/>
  <c r="BY71" i="90" s="1"/>
  <c r="BY72" i="90" s="1"/>
  <c r="BY73" i="90" s="1"/>
  <c r="BY74" i="90" s="1"/>
  <c r="BY75" i="90" s="1"/>
  <c r="BY76" i="90" s="1"/>
  <c r="BY77" i="90" s="1"/>
  <c r="BY78" i="90" s="1"/>
  <c r="BY79" i="90" s="1"/>
  <c r="BY80" i="90" s="1"/>
  <c r="BY81" i="90" s="1"/>
  <c r="BY82" i="90" s="1"/>
  <c r="BY83" i="90" s="1"/>
  <c r="BY84" i="90" s="1"/>
  <c r="BY85" i="90" s="1"/>
  <c r="BY86" i="90" s="1"/>
  <c r="BY87" i="90" s="1"/>
  <c r="BY88" i="90" s="1"/>
  <c r="BY89" i="90" s="1"/>
  <c r="BY90" i="90" s="1"/>
  <c r="BY91" i="90" s="1"/>
  <c r="BY92" i="90" s="1"/>
  <c r="BY93" i="90" s="1"/>
  <c r="BY94" i="90" s="1"/>
  <c r="BY95" i="90" s="1"/>
  <c r="BY96" i="90" s="1"/>
  <c r="BY97" i="90" s="1"/>
  <c r="BY98" i="90" s="1"/>
  <c r="BY99" i="90" s="1"/>
  <c r="BY100" i="90" s="1"/>
  <c r="BY101" i="90" s="1"/>
  <c r="BY102" i="90" s="1"/>
  <c r="BY103" i="90" s="1"/>
  <c r="BY104" i="90" s="1"/>
  <c r="BY105" i="90" s="1"/>
  <c r="BY106" i="90" s="1"/>
  <c r="BY107" i="90" s="1"/>
  <c r="BY108" i="90" s="1"/>
  <c r="BY109" i="90" s="1"/>
  <c r="BY110" i="90" s="1"/>
  <c r="BY111" i="90" s="1"/>
  <c r="BY112" i="90" s="1"/>
  <c r="BY113" i="90" s="1"/>
  <c r="BY114" i="90" s="1"/>
  <c r="BY115" i="90" s="1"/>
  <c r="BY116" i="90" s="1"/>
  <c r="BY117" i="90" s="1"/>
  <c r="BY118" i="90" s="1"/>
  <c r="BY119" i="90" s="1"/>
  <c r="BY120" i="90" s="1"/>
  <c r="BY121" i="90" s="1"/>
  <c r="CB23" i="90"/>
  <c r="CI23" i="90"/>
  <c r="CK23" i="90"/>
  <c r="CC24" i="90"/>
  <c r="CD24" i="90"/>
  <c r="CI24" i="90"/>
  <c r="CP24" i="90"/>
  <c r="BZ25" i="90"/>
  <c r="CH25" i="90"/>
  <c r="CI25" i="90"/>
  <c r="CL25" i="90"/>
  <c r="CP25" i="90"/>
  <c r="CT25" i="90"/>
  <c r="CD26" i="90"/>
  <c r="CE26" i="90"/>
  <c r="CH26" i="90"/>
  <c r="CI26" i="90"/>
  <c r="CK26" i="90"/>
  <c r="CM26" i="90"/>
  <c r="CO26" i="90"/>
  <c r="CS26" i="90"/>
  <c r="CU26" i="90"/>
  <c r="CV26" i="90"/>
  <c r="CW26" i="90"/>
  <c r="CA27" i="90"/>
  <c r="CC27" i="90"/>
  <c r="CF27" i="90"/>
  <c r="CG27" i="90"/>
  <c r="CI27" i="90"/>
  <c r="CK27" i="90"/>
  <c r="CL27" i="90"/>
  <c r="CW27" i="90"/>
  <c r="CI28" i="90"/>
  <c r="CT28" i="90"/>
  <c r="BZ29" i="90"/>
  <c r="CI29" i="90"/>
  <c r="CM29" i="90"/>
  <c r="CT29" i="90"/>
  <c r="CD30" i="90"/>
  <c r="CE30" i="90"/>
  <c r="CI30" i="90"/>
  <c r="CM30" i="90"/>
  <c r="CN30" i="90"/>
  <c r="CQ30" i="90"/>
  <c r="CU30" i="90"/>
  <c r="CA31" i="90"/>
  <c r="CE31" i="90"/>
  <c r="CF31" i="90"/>
  <c r="CI31" i="90"/>
  <c r="CR31" i="90"/>
  <c r="CS31" i="90"/>
  <c r="CC32" i="90"/>
  <c r="CI32" i="90"/>
  <c r="CL32" i="90"/>
  <c r="CP32" i="90"/>
  <c r="CD33" i="90"/>
  <c r="CI33" i="90"/>
  <c r="CL33" i="90"/>
  <c r="CM33" i="90"/>
  <c r="CT33" i="90"/>
  <c r="CD34" i="90"/>
  <c r="CE34" i="90"/>
  <c r="CI34" i="90"/>
  <c r="CM34" i="90"/>
  <c r="CN34" i="90"/>
  <c r="CQ34" i="90"/>
  <c r="CU34" i="90"/>
  <c r="CV34" i="90"/>
  <c r="CA35" i="90"/>
  <c r="CE35" i="90"/>
  <c r="CI35" i="90"/>
  <c r="CJ35" i="90"/>
  <c r="CK35" i="90"/>
  <c r="CR35" i="90"/>
  <c r="CV35" i="90"/>
  <c r="CW35" i="90"/>
  <c r="CB36" i="90"/>
  <c r="CF36" i="90"/>
  <c r="CG36" i="90"/>
  <c r="CI36" i="90"/>
  <c r="CT36" i="90"/>
  <c r="CD37" i="90"/>
  <c r="CI37" i="90"/>
  <c r="CP37" i="90"/>
  <c r="CU37" i="90"/>
  <c r="BZ38" i="90"/>
  <c r="CH38" i="90"/>
  <c r="CI38" i="90"/>
  <c r="CN38" i="90"/>
  <c r="CQ38" i="90"/>
  <c r="CR38" i="90"/>
  <c r="CA39" i="90"/>
  <c r="CB39" i="90"/>
  <c r="CI39" i="90"/>
  <c r="CJ39" i="90"/>
  <c r="CK39" i="90"/>
  <c r="CN39" i="90"/>
  <c r="CR39" i="90"/>
  <c r="CS39" i="90"/>
  <c r="CB40" i="90"/>
  <c r="CF40" i="90"/>
  <c r="CI40" i="90"/>
  <c r="CL40" i="90"/>
  <c r="BZ41" i="90"/>
  <c r="CD41" i="90"/>
  <c r="CI41" i="90"/>
  <c r="CL41" i="90"/>
  <c r="CM41" i="90"/>
  <c r="CP41" i="90"/>
  <c r="CT41" i="90"/>
  <c r="CU41" i="90"/>
  <c r="CD42" i="90"/>
  <c r="CH42" i="90"/>
  <c r="CI42" i="90"/>
  <c r="CJ42" i="90"/>
  <c r="CQ42" i="90"/>
  <c r="CV42" i="90"/>
  <c r="CA43" i="90"/>
  <c r="CI43" i="90"/>
  <c r="CK43" i="90"/>
  <c r="CN43" i="90"/>
  <c r="CV43" i="90"/>
  <c r="CW43" i="90"/>
  <c r="CC44" i="90"/>
  <c r="CF44" i="90"/>
  <c r="CG44" i="90"/>
  <c r="CI44" i="90"/>
  <c r="CL44" i="90"/>
  <c r="CO44" i="90"/>
  <c r="CP44" i="90"/>
  <c r="CT44" i="90"/>
  <c r="CW44" i="90"/>
  <c r="CG45" i="90"/>
  <c r="CH45" i="90"/>
  <c r="CI45" i="90"/>
  <c r="CL45" i="90"/>
  <c r="CT45" i="90"/>
  <c r="CU45" i="90"/>
  <c r="BZ46" i="90"/>
  <c r="CH46" i="90"/>
  <c r="CI46" i="90"/>
  <c r="CM46" i="90"/>
  <c r="CU46" i="90"/>
  <c r="CB47" i="90"/>
  <c r="CE47" i="90"/>
  <c r="CI47" i="90"/>
  <c r="CJ47" i="90"/>
  <c r="CN47" i="90"/>
  <c r="CV47" i="90"/>
  <c r="CW47" i="90"/>
  <c r="CB48" i="90"/>
  <c r="CI48" i="90"/>
  <c r="CK48" i="90"/>
  <c r="CL48" i="90"/>
  <c r="CS48" i="90"/>
  <c r="BZ49" i="90"/>
  <c r="CD49" i="90"/>
  <c r="CI49" i="90"/>
  <c r="CL49" i="90"/>
  <c r="CM49" i="90"/>
  <c r="CP49" i="90"/>
  <c r="CT49" i="90"/>
  <c r="CU49" i="90"/>
  <c r="BZ50" i="90"/>
  <c r="CD50" i="90"/>
  <c r="CE50" i="90"/>
  <c r="CH50" i="90"/>
  <c r="CI50" i="90"/>
  <c r="CN50" i="90"/>
  <c r="CQ50" i="90"/>
  <c r="CR50" i="90"/>
  <c r="CI51" i="90"/>
  <c r="CJ51" i="90"/>
  <c r="CR51" i="90"/>
  <c r="CV51" i="90"/>
  <c r="CW51" i="90"/>
  <c r="CF52" i="90"/>
  <c r="CG52" i="90"/>
  <c r="CI52" i="90"/>
  <c r="CK52" i="90"/>
  <c r="CO52" i="90"/>
  <c r="CP52" i="90"/>
  <c r="CW52" i="90"/>
  <c r="CC53" i="90"/>
  <c r="CH53" i="90"/>
  <c r="CI53" i="90"/>
  <c r="CL53" i="90"/>
  <c r="CM53" i="90"/>
  <c r="CQ53" i="90"/>
  <c r="CT53" i="90"/>
  <c r="CI54" i="90"/>
  <c r="CJ54" i="90"/>
  <c r="CQ54" i="90"/>
  <c r="CV54" i="90"/>
  <c r="CA55" i="90"/>
  <c r="CB55" i="90"/>
  <c r="CI55" i="90"/>
  <c r="CJ55" i="90"/>
  <c r="CK55" i="90"/>
  <c r="CR55" i="90"/>
  <c r="CW55" i="90"/>
  <c r="CB56" i="90"/>
  <c r="CI56" i="90"/>
  <c r="CO56" i="90"/>
  <c r="CP56" i="90"/>
  <c r="CS56" i="90"/>
  <c r="CC57" i="90"/>
  <c r="CG57" i="90"/>
  <c r="CH57" i="90"/>
  <c r="CI57" i="90"/>
  <c r="CP57" i="90"/>
  <c r="CQ57" i="90"/>
  <c r="CU57" i="90"/>
  <c r="BZ58" i="90"/>
  <c r="CA58" i="90"/>
  <c r="CE58" i="90"/>
  <c r="CI58" i="90"/>
  <c r="CM58" i="90"/>
  <c r="CN58" i="90"/>
  <c r="CQ58" i="90"/>
  <c r="CU58" i="90"/>
  <c r="CA59" i="90"/>
  <c r="CE59" i="90"/>
  <c r="CF59" i="90"/>
  <c r="CI59" i="90"/>
  <c r="CN59" i="90"/>
  <c r="CO59" i="90"/>
  <c r="CV59" i="90"/>
  <c r="CG60" i="90"/>
  <c r="CI60" i="90"/>
  <c r="CK60" i="90"/>
  <c r="CS60" i="90"/>
  <c r="CW60" i="90"/>
  <c r="CC61" i="90"/>
  <c r="CG61" i="90"/>
  <c r="CH61" i="90"/>
  <c r="CI61" i="90"/>
  <c r="CJ61" i="90"/>
  <c r="CL61" i="90"/>
  <c r="CM61" i="90"/>
  <c r="CN61" i="90"/>
  <c r="CP61" i="90"/>
  <c r="CR61" i="90"/>
  <c r="CV61" i="90"/>
  <c r="BZ62" i="90"/>
  <c r="CB62" i="90"/>
  <c r="CD62" i="90"/>
  <c r="CE62" i="90"/>
  <c r="CF62" i="90"/>
  <c r="CI62" i="90"/>
  <c r="CM62" i="90"/>
  <c r="CR62" i="90"/>
  <c r="CU62" i="90"/>
  <c r="CE63" i="90"/>
  <c r="CF63" i="90"/>
  <c r="CI63" i="90"/>
  <c r="CJ63" i="90"/>
  <c r="CK63" i="90"/>
  <c r="CL63" i="90"/>
  <c r="CO63" i="90"/>
  <c r="CP63" i="90"/>
  <c r="CR63" i="90"/>
  <c r="CS63" i="90"/>
  <c r="CT63" i="90"/>
  <c r="CV63" i="90"/>
  <c r="CW63" i="90"/>
  <c r="BZ64" i="90"/>
  <c r="CB64" i="90"/>
  <c r="CD64" i="90"/>
  <c r="CG64" i="90"/>
  <c r="CH64" i="90"/>
  <c r="CI64" i="90"/>
  <c r="CO64" i="90"/>
  <c r="CP64" i="90"/>
  <c r="CW64" i="90"/>
  <c r="CD65" i="90"/>
  <c r="CI65" i="90"/>
  <c r="CL65" i="90"/>
  <c r="CQ65" i="90"/>
  <c r="CT65" i="90"/>
  <c r="BZ66" i="90"/>
  <c r="CD66" i="90"/>
  <c r="CH66" i="90"/>
  <c r="CI66" i="90"/>
  <c r="CM66" i="90"/>
  <c r="CN66" i="90"/>
  <c r="CR66" i="90"/>
  <c r="CE67" i="90"/>
  <c r="CF67" i="90"/>
  <c r="CI67" i="90"/>
  <c r="CJ67" i="90"/>
  <c r="CN67" i="90"/>
  <c r="CS67" i="90"/>
  <c r="CV67" i="90"/>
  <c r="CB68" i="90"/>
  <c r="CC68" i="90"/>
  <c r="CF68" i="90"/>
  <c r="CI68" i="90"/>
  <c r="CK68" i="90"/>
  <c r="CL68" i="90"/>
  <c r="CS68" i="90"/>
  <c r="BZ69" i="90"/>
  <c r="CH69" i="90"/>
  <c r="CI69" i="90"/>
  <c r="CM69" i="90"/>
  <c r="CP69" i="90"/>
  <c r="CQ69" i="90"/>
  <c r="BZ70" i="90"/>
  <c r="CA70" i="90"/>
  <c r="CH70" i="90"/>
  <c r="CI70" i="90"/>
  <c r="CN70" i="90"/>
  <c r="CQ70" i="90"/>
  <c r="CA71" i="90"/>
  <c r="CB71" i="90"/>
  <c r="CF71" i="90"/>
  <c r="CI71" i="90"/>
  <c r="CJ71" i="90"/>
  <c r="CK71" i="90"/>
  <c r="CN71" i="90"/>
  <c r="CR71" i="90"/>
  <c r="CS71" i="90"/>
  <c r="CW71" i="90"/>
  <c r="CB72" i="90"/>
  <c r="CI72" i="90"/>
  <c r="CK72" i="90"/>
  <c r="CP72" i="90"/>
  <c r="CS72" i="90"/>
  <c r="CT72" i="90"/>
  <c r="CC73" i="90"/>
  <c r="CD73" i="90"/>
  <c r="CI73" i="90"/>
  <c r="CM73" i="90"/>
  <c r="CQ73" i="90"/>
  <c r="BZ74" i="90"/>
  <c r="CA74" i="90"/>
  <c r="CE74" i="90"/>
  <c r="CH74" i="90"/>
  <c r="CI74" i="90"/>
  <c r="CJ74" i="90"/>
  <c r="CM74" i="90"/>
  <c r="CQ74" i="90"/>
  <c r="CR74" i="90"/>
  <c r="CU74" i="90"/>
  <c r="CF75" i="90"/>
  <c r="CI75" i="90"/>
  <c r="CJ75" i="90"/>
  <c r="CN75" i="90"/>
  <c r="CO75" i="90"/>
  <c r="CR75" i="90"/>
  <c r="CV75" i="90"/>
  <c r="CB76" i="90"/>
  <c r="CF76" i="90"/>
  <c r="CG76" i="90"/>
  <c r="CI76" i="90"/>
  <c r="CP76" i="90"/>
  <c r="CS76" i="90"/>
  <c r="CT76" i="90"/>
  <c r="CC77" i="90"/>
  <c r="CD77" i="90"/>
  <c r="CH77" i="90"/>
  <c r="CI77" i="90"/>
  <c r="CJ77" i="90"/>
  <c r="CM77" i="90"/>
  <c r="CN77" i="90"/>
  <c r="CP77" i="90"/>
  <c r="CR77" i="90"/>
  <c r="CU77" i="90"/>
  <c r="CV77" i="90"/>
  <c r="BZ78" i="90"/>
  <c r="CA78" i="90"/>
  <c r="CB78" i="90"/>
  <c r="CF78" i="90"/>
  <c r="CI78" i="90"/>
  <c r="CJ78" i="90"/>
  <c r="CM78" i="90"/>
  <c r="CN78" i="90"/>
  <c r="CU78" i="90"/>
  <c r="CB79" i="90"/>
  <c r="CE79" i="90"/>
  <c r="CI79" i="90"/>
  <c r="CK79" i="90"/>
  <c r="CL79" i="90"/>
  <c r="CP79" i="90"/>
  <c r="CR79" i="90"/>
  <c r="CS79" i="90"/>
  <c r="CT79" i="90"/>
  <c r="BZ80" i="90"/>
  <c r="CB80" i="90"/>
  <c r="CC80" i="90"/>
  <c r="CD80" i="90"/>
  <c r="CH80" i="90"/>
  <c r="CI80" i="90"/>
  <c r="CK80" i="90"/>
  <c r="CO80" i="90"/>
  <c r="CP80" i="90"/>
  <c r="CS80" i="90"/>
  <c r="CW80" i="90"/>
  <c r="CC81" i="90"/>
  <c r="CG81" i="90"/>
  <c r="CH81" i="90"/>
  <c r="CI81" i="90"/>
  <c r="CL81" i="90"/>
  <c r="CM81" i="90"/>
  <c r="CQ81" i="90"/>
  <c r="CT81" i="90"/>
  <c r="CA82" i="90"/>
  <c r="CD82" i="90"/>
  <c r="CI82" i="90"/>
  <c r="CM82" i="90"/>
  <c r="CQ82" i="90"/>
  <c r="CR82" i="90"/>
  <c r="CU82" i="90"/>
  <c r="CA83" i="90"/>
  <c r="CB83" i="90"/>
  <c r="CE83" i="90"/>
  <c r="CI83" i="90"/>
  <c r="CJ83" i="90"/>
  <c r="CK83" i="90"/>
  <c r="CO83" i="90"/>
  <c r="CR83" i="90"/>
  <c r="CW83" i="90"/>
  <c r="CB84" i="90"/>
  <c r="CG84" i="90"/>
  <c r="CI84" i="90"/>
  <c r="CK84" i="90"/>
  <c r="CO84" i="90"/>
  <c r="CP84" i="90"/>
  <c r="CS84" i="90"/>
  <c r="CW84" i="90"/>
  <c r="BZ85" i="90"/>
  <c r="CC85" i="90"/>
  <c r="CG85" i="90"/>
  <c r="CH85" i="90"/>
  <c r="CI85" i="90"/>
  <c r="CP85" i="90"/>
  <c r="CU85" i="90"/>
  <c r="BZ86" i="90"/>
  <c r="CA86" i="90"/>
  <c r="CH86" i="90"/>
  <c r="CI86" i="90"/>
  <c r="CJ86" i="90"/>
  <c r="CM86" i="90"/>
  <c r="CN86" i="90"/>
  <c r="CQ86" i="90"/>
  <c r="CR86" i="90"/>
  <c r="CU86" i="90"/>
  <c r="CV86" i="90"/>
  <c r="CA87" i="90"/>
  <c r="CB87" i="90"/>
  <c r="CE87" i="90"/>
  <c r="CI87" i="90"/>
  <c r="CJ87" i="90"/>
  <c r="CN87" i="90"/>
  <c r="CO87" i="90"/>
  <c r="CR87" i="90"/>
  <c r="CV87" i="90"/>
  <c r="CW87" i="90"/>
  <c r="CB88" i="90"/>
  <c r="CF88" i="90"/>
  <c r="CG88" i="90"/>
  <c r="CI88" i="90"/>
  <c r="CK88" i="90"/>
  <c r="CP88" i="90"/>
  <c r="CS88" i="90"/>
  <c r="CT88" i="90"/>
  <c r="CC89" i="90"/>
  <c r="CD89" i="90"/>
  <c r="CH89" i="90"/>
  <c r="CI89" i="90"/>
  <c r="CL89" i="90"/>
  <c r="CM89" i="90"/>
  <c r="CP89" i="90"/>
  <c r="CT89" i="90"/>
  <c r="BZ90" i="90"/>
  <c r="CD90" i="90"/>
  <c r="CE90" i="90"/>
  <c r="CH90" i="90"/>
  <c r="CI90" i="90"/>
  <c r="CJ90" i="90"/>
  <c r="CM90" i="90"/>
  <c r="CN90" i="90"/>
  <c r="CR90" i="90"/>
  <c r="CU90" i="90"/>
  <c r="CB91" i="90"/>
  <c r="CE91" i="90"/>
  <c r="CF91" i="90"/>
  <c r="CI91" i="90"/>
  <c r="CJ91" i="90"/>
  <c r="CK91" i="90"/>
  <c r="CN91" i="90"/>
  <c r="CR91" i="90"/>
  <c r="CS91" i="90"/>
  <c r="CB92" i="90"/>
  <c r="CG92" i="90"/>
  <c r="CI92" i="90"/>
  <c r="CK92" i="90"/>
  <c r="CO92" i="90"/>
  <c r="CS92" i="90"/>
  <c r="CT92" i="90"/>
  <c r="CW92" i="90"/>
  <c r="CC93" i="90"/>
  <c r="CD93" i="90"/>
  <c r="CG93" i="90"/>
  <c r="CI93" i="90"/>
  <c r="CJ93" i="90"/>
  <c r="CL93" i="90"/>
  <c r="CN93" i="90"/>
  <c r="CR93" i="90"/>
  <c r="CT93" i="90"/>
  <c r="CU93" i="90"/>
  <c r="CV93" i="90"/>
  <c r="BZ94" i="90"/>
  <c r="CB94" i="90"/>
  <c r="CD94" i="90"/>
  <c r="CF94" i="90"/>
  <c r="CI94" i="90"/>
  <c r="CJ94" i="90"/>
  <c r="CM94" i="90"/>
  <c r="CQ94" i="90"/>
  <c r="CR94" i="90"/>
  <c r="CU94" i="90"/>
  <c r="CA95" i="90"/>
  <c r="CB95" i="90"/>
  <c r="CI95" i="90"/>
  <c r="CJ95" i="90"/>
  <c r="CK95" i="90"/>
  <c r="CL95" i="90"/>
  <c r="CN95" i="90"/>
  <c r="CP95" i="90"/>
  <c r="CR95" i="90"/>
  <c r="CS95" i="90"/>
  <c r="CT95" i="90"/>
  <c r="CW95" i="90"/>
  <c r="BZ96" i="90"/>
  <c r="CB96" i="90"/>
  <c r="CD96" i="90"/>
  <c r="CF96" i="90"/>
  <c r="CG96" i="90"/>
  <c r="CH96" i="90"/>
  <c r="CI96" i="90"/>
  <c r="CK96" i="90"/>
  <c r="CL96" i="90"/>
  <c r="CS96" i="90"/>
  <c r="BZ97" i="90"/>
  <c r="CC97" i="90"/>
  <c r="CI97" i="90"/>
  <c r="CL97" i="90"/>
  <c r="CM97" i="90"/>
  <c r="CP97" i="90"/>
  <c r="CQ97" i="90"/>
  <c r="CT97" i="90"/>
  <c r="CU97" i="90"/>
  <c r="BZ98" i="90"/>
  <c r="CA98" i="90"/>
  <c r="CD98" i="90"/>
  <c r="CE98" i="90"/>
  <c r="CH98" i="90"/>
  <c r="CI98" i="90"/>
  <c r="CJ98" i="90"/>
  <c r="CM98" i="90"/>
  <c r="CN98" i="90"/>
  <c r="CR98" i="90"/>
  <c r="CU98" i="90"/>
  <c r="CV98" i="90"/>
  <c r="CB99" i="90"/>
  <c r="CE99" i="90"/>
  <c r="CI99" i="90"/>
  <c r="CJ99" i="90"/>
  <c r="CK99" i="90"/>
  <c r="CN99" i="90"/>
  <c r="CR99" i="90"/>
  <c r="CS99" i="90"/>
  <c r="CV99" i="90"/>
  <c r="CB100" i="90"/>
  <c r="CC100" i="90"/>
  <c r="CF100" i="90"/>
  <c r="CI100" i="90"/>
  <c r="CK100" i="90"/>
  <c r="CP100" i="90"/>
  <c r="CS100" i="90"/>
  <c r="CT100" i="90"/>
  <c r="CC101" i="90"/>
  <c r="CD101" i="90"/>
  <c r="CH101" i="90"/>
  <c r="CI101" i="90"/>
  <c r="CL101" i="90"/>
  <c r="CM101" i="90"/>
  <c r="CP101" i="90"/>
  <c r="CT101" i="90"/>
  <c r="CU101" i="90"/>
  <c r="BZ102" i="90"/>
  <c r="CD102" i="90"/>
  <c r="CE102" i="90"/>
  <c r="CH102" i="90"/>
  <c r="CI102" i="90"/>
  <c r="CJ102" i="90"/>
  <c r="CN102" i="90"/>
  <c r="CQ102" i="90"/>
  <c r="CV102" i="90"/>
  <c r="CA103" i="90"/>
  <c r="CB103" i="90"/>
  <c r="CI103" i="90"/>
  <c r="CJ103" i="90"/>
  <c r="CK103" i="90"/>
  <c r="CN103" i="90"/>
  <c r="CO103" i="90"/>
  <c r="CR103" i="90"/>
  <c r="CS103" i="90"/>
  <c r="CV103" i="90"/>
  <c r="CW103" i="90"/>
  <c r="CB104" i="90"/>
  <c r="CC104" i="90"/>
  <c r="CF104" i="90"/>
  <c r="CG104" i="90"/>
  <c r="CI104" i="90"/>
  <c r="CL104" i="90"/>
  <c r="CO104" i="90"/>
  <c r="CP104" i="90"/>
  <c r="CT104" i="90"/>
  <c r="CW104" i="90"/>
  <c r="CD105" i="90"/>
  <c r="CG105" i="90"/>
  <c r="CH105" i="90"/>
  <c r="CI105" i="90"/>
  <c r="CL105" i="90"/>
  <c r="CM105" i="90"/>
  <c r="CP105" i="90"/>
  <c r="CT105" i="90"/>
  <c r="CU105" i="90"/>
  <c r="BZ106" i="90"/>
  <c r="CD106" i="90"/>
  <c r="CE106" i="90"/>
  <c r="CH106" i="90"/>
  <c r="CI106" i="90"/>
  <c r="CJ106" i="90"/>
  <c r="CM106" i="90"/>
  <c r="CN106" i="90"/>
  <c r="CU106" i="90"/>
  <c r="CV106" i="90"/>
  <c r="CB107" i="90"/>
  <c r="CE107" i="90"/>
  <c r="CF107" i="90"/>
  <c r="CI107" i="90"/>
  <c r="CJ107" i="90"/>
  <c r="CN107" i="90"/>
  <c r="CO107" i="90"/>
  <c r="CR107" i="90"/>
  <c r="CV107" i="90"/>
  <c r="CW107" i="90"/>
  <c r="CB108" i="90"/>
  <c r="CF108" i="90"/>
  <c r="CG108" i="90"/>
  <c r="CI108" i="90"/>
  <c r="CK108" i="90"/>
  <c r="CL108" i="90"/>
  <c r="CP108" i="90"/>
  <c r="CS108" i="90"/>
  <c r="BZ109" i="90"/>
  <c r="CC109" i="90"/>
  <c r="CD109" i="90"/>
  <c r="CI109" i="90"/>
  <c r="CJ109" i="90"/>
  <c r="CM109" i="90"/>
  <c r="CN109" i="90"/>
  <c r="CP109" i="90"/>
  <c r="CQ109" i="90"/>
  <c r="CR109" i="90"/>
  <c r="CT109" i="90"/>
  <c r="CU109" i="90"/>
  <c r="CV109" i="90"/>
  <c r="A10" i="105"/>
  <c r="A11" i="105"/>
  <c r="A12" i="105" s="1"/>
  <c r="A13" i="105" s="1"/>
  <c r="A14" i="105" s="1"/>
  <c r="A15" i="105" s="1"/>
  <c r="A16" i="105" s="1"/>
  <c r="A17" i="105" s="1"/>
  <c r="A18" i="105" s="1"/>
  <c r="A19" i="105" s="1"/>
  <c r="A20" i="105" s="1"/>
  <c r="A21" i="105" s="1"/>
  <c r="A22" i="105" s="1"/>
  <c r="A23" i="105" s="1"/>
  <c r="A24" i="105" s="1"/>
  <c r="A25" i="105" s="1"/>
  <c r="A26" i="105" s="1"/>
  <c r="A27" i="105" s="1"/>
  <c r="A28" i="105" s="1"/>
  <c r="A29" i="105" s="1"/>
  <c r="A30" i="105" s="1"/>
  <c r="A31" i="105" s="1"/>
  <c r="A32" i="105" s="1"/>
  <c r="A33" i="105" s="1"/>
  <c r="A34" i="105" s="1"/>
  <c r="A35" i="105" s="1"/>
  <c r="A36" i="105" s="1"/>
  <c r="A37" i="105" s="1"/>
  <c r="A38" i="105" s="1"/>
  <c r="A39" i="105" s="1"/>
  <c r="A40" i="105" s="1"/>
  <c r="A41" i="105" s="1"/>
  <c r="A42" i="105" s="1"/>
  <c r="A43" i="105" s="1"/>
  <c r="A44" i="105" s="1"/>
  <c r="A45" i="105" s="1"/>
  <c r="A46" i="105" s="1"/>
  <c r="A47" i="105" s="1"/>
  <c r="A48" i="105" s="1"/>
  <c r="A49" i="105" s="1"/>
  <c r="A50" i="105" s="1"/>
  <c r="A51" i="105" s="1"/>
  <c r="A52" i="105" s="1"/>
  <c r="A53" i="105" s="1"/>
  <c r="A54" i="105" s="1"/>
  <c r="A55" i="105" s="1"/>
  <c r="A56" i="105" s="1"/>
  <c r="A57" i="105" s="1"/>
  <c r="A58" i="105" s="1"/>
  <c r="A59" i="105" s="1"/>
  <c r="A60" i="105" s="1"/>
  <c r="A61" i="105" s="1"/>
  <c r="A62" i="105" s="1"/>
  <c r="A63" i="105" s="1"/>
  <c r="A64" i="105" s="1"/>
  <c r="A65" i="105" s="1"/>
  <c r="A66" i="105" s="1"/>
  <c r="A67" i="105" s="1"/>
  <c r="A68" i="105" s="1"/>
  <c r="A69" i="105" s="1"/>
  <c r="A70" i="105" s="1"/>
  <c r="A71" i="105" s="1"/>
  <c r="A72" i="105" s="1"/>
  <c r="A73" i="105" s="1"/>
  <c r="A74" i="105" s="1"/>
  <c r="A75" i="105" s="1"/>
  <c r="A76" i="105" s="1"/>
  <c r="A77" i="105" s="1"/>
  <c r="A78" i="105" s="1"/>
  <c r="A79" i="105" s="1"/>
  <c r="A80" i="105" s="1"/>
  <c r="A81" i="105" s="1"/>
  <c r="A82" i="105" s="1"/>
  <c r="A83" i="105" s="1"/>
  <c r="A84" i="105" s="1"/>
  <c r="A85" i="105" s="1"/>
  <c r="A86" i="105" s="1"/>
  <c r="A87" i="105" s="1"/>
  <c r="A88" i="105" s="1"/>
  <c r="A89" i="105" s="1"/>
  <c r="A90" i="105" s="1"/>
  <c r="A91" i="105" s="1"/>
  <c r="A92" i="105" s="1"/>
  <c r="A93" i="105" s="1"/>
  <c r="A94" i="105" s="1"/>
  <c r="A95" i="105" s="1"/>
  <c r="A96" i="105" s="1"/>
  <c r="A97" i="105" s="1"/>
  <c r="A98" i="105" s="1"/>
  <c r="A99" i="105" s="1"/>
  <c r="A100" i="105" s="1"/>
  <c r="A101" i="105" s="1"/>
  <c r="A102" i="105" s="1"/>
  <c r="A103" i="105" s="1"/>
  <c r="A104" i="105" s="1"/>
  <c r="A105" i="105" s="1"/>
  <c r="A106" i="105" s="1"/>
  <c r="A107" i="105" s="1"/>
  <c r="A108" i="105" s="1"/>
  <c r="A109" i="105" s="1"/>
  <c r="AY119" i="90"/>
  <c r="AU119" i="90"/>
  <c r="AM119" i="90"/>
  <c r="AL119" i="90"/>
  <c r="AK119" i="90"/>
  <c r="AD119" i="90"/>
  <c r="AC119" i="90"/>
  <c r="AW118" i="90"/>
  <c r="AT118" i="90"/>
  <c r="AS118" i="90"/>
  <c r="AO118" i="90"/>
  <c r="AL118" i="90"/>
  <c r="AK118" i="90"/>
  <c r="AF118" i="90"/>
  <c r="AC118" i="90"/>
  <c r="AW117" i="90"/>
  <c r="AS117" i="90"/>
  <c r="AO117" i="90"/>
  <c r="AN117" i="90"/>
  <c r="AK117" i="90"/>
  <c r="AJ117" i="90"/>
  <c r="AF117" i="90"/>
  <c r="AB117" i="90"/>
  <c r="AR116" i="90"/>
  <c r="AN116" i="90"/>
  <c r="AK116" i="90"/>
  <c r="AE116" i="90"/>
  <c r="AY115" i="90"/>
  <c r="AU115" i="90"/>
  <c r="AQ115" i="90"/>
  <c r="AP115" i="90"/>
  <c r="AM115" i="90"/>
  <c r="AK115" i="90"/>
  <c r="AG115" i="90"/>
  <c r="AD115" i="90"/>
  <c r="AX114" i="90"/>
  <c r="AW114" i="90"/>
  <c r="AT114" i="90"/>
  <c r="AP114" i="90"/>
  <c r="AK114" i="90"/>
  <c r="AJ114" i="90"/>
  <c r="AG114" i="90"/>
  <c r="AC114" i="90"/>
  <c r="AB114" i="90"/>
  <c r="AW113" i="90"/>
  <c r="AS113" i="90"/>
  <c r="AR113" i="90"/>
  <c r="AO113" i="90"/>
  <c r="AK113" i="90"/>
  <c r="AJ113" i="90"/>
  <c r="AF113" i="90"/>
  <c r="AV112" i="90"/>
  <c r="AR112" i="90"/>
  <c r="AN112" i="90"/>
  <c r="AK112" i="90"/>
  <c r="AI112" i="90"/>
  <c r="AH112" i="90"/>
  <c r="AE112" i="90"/>
  <c r="AD112" i="90"/>
  <c r="AY111" i="90"/>
  <c r="AX111" i="90"/>
  <c r="AU111" i="90"/>
  <c r="AT111" i="90"/>
  <c r="AQ111" i="90"/>
  <c r="AP111" i="90"/>
  <c r="AM111" i="90"/>
  <c r="AL111" i="90"/>
  <c r="AK111" i="90"/>
  <c r="AH111" i="90"/>
  <c r="AG111" i="90"/>
  <c r="AX110" i="90"/>
  <c r="AW110" i="90"/>
  <c r="AT110" i="90"/>
  <c r="AO110" i="90"/>
  <c r="AL110" i="90"/>
  <c r="AK110" i="90"/>
  <c r="AJ110" i="90"/>
  <c r="AG110" i="90"/>
  <c r="AF110" i="90"/>
  <c r="AC110" i="90"/>
  <c r="AB110" i="90"/>
  <c r="AW109" i="90"/>
  <c r="AV109" i="90"/>
  <c r="AS109" i="90"/>
  <c r="AR109" i="90"/>
  <c r="AO109" i="90"/>
  <c r="AN109" i="90"/>
  <c r="AK109" i="90"/>
  <c r="AF109" i="90"/>
  <c r="AB109" i="90"/>
  <c r="AV108" i="90"/>
  <c r="AN108" i="90"/>
  <c r="AK108" i="90"/>
  <c r="AI108" i="90"/>
  <c r="AH108" i="90"/>
  <c r="AE108" i="90"/>
  <c r="AD108" i="90"/>
  <c r="AY107" i="90"/>
  <c r="AX107" i="90"/>
  <c r="AU107" i="90"/>
  <c r="AT107" i="90"/>
  <c r="AQ107" i="90"/>
  <c r="AP107" i="90"/>
  <c r="AM107" i="90"/>
  <c r="AL107" i="90"/>
  <c r="AK107" i="90"/>
  <c r="AG107" i="90"/>
  <c r="AD107" i="90"/>
  <c r="AX106" i="90"/>
  <c r="AW106" i="90"/>
  <c r="AT106" i="90"/>
  <c r="AP106" i="90"/>
  <c r="AO106" i="90"/>
  <c r="AK106" i="90"/>
  <c r="AJ106" i="90"/>
  <c r="AG106" i="90"/>
  <c r="AF106" i="90"/>
  <c r="AC106" i="90"/>
  <c r="AB106" i="90"/>
  <c r="AW105" i="90"/>
  <c r="AV105" i="90"/>
  <c r="AS105" i="90"/>
  <c r="AR105" i="90"/>
  <c r="AO105" i="90"/>
  <c r="AN105" i="90"/>
  <c r="AK105" i="90"/>
  <c r="AJ105" i="90"/>
  <c r="AF105" i="90"/>
  <c r="AV104" i="90"/>
  <c r="AR104" i="90"/>
  <c r="AN104" i="90"/>
  <c r="AK104" i="90"/>
  <c r="AI104" i="90"/>
  <c r="AH104" i="90"/>
  <c r="AE104" i="90"/>
  <c r="AD104" i="90"/>
  <c r="AY103" i="90"/>
  <c r="AX103" i="90"/>
  <c r="AU103" i="90"/>
  <c r="AT103" i="90"/>
  <c r="AQ103" i="90"/>
  <c r="AP103" i="90"/>
  <c r="AM103" i="90"/>
  <c r="AL103" i="90"/>
  <c r="AK103" i="90"/>
  <c r="AH103" i="90"/>
  <c r="AG103" i="90"/>
  <c r="AX102" i="90"/>
  <c r="AW102" i="90"/>
  <c r="AT102" i="90"/>
  <c r="AO102" i="90"/>
  <c r="AL102" i="90"/>
  <c r="AK102" i="90"/>
  <c r="AJ102" i="90"/>
  <c r="AG102" i="90"/>
  <c r="AF102" i="90"/>
  <c r="AC102" i="90"/>
  <c r="AB102" i="90"/>
  <c r="AW101" i="90"/>
  <c r="AV101" i="90"/>
  <c r="AS101" i="90"/>
  <c r="AR101" i="90"/>
  <c r="AO101" i="90"/>
  <c r="AN101" i="90"/>
  <c r="AK101" i="90"/>
  <c r="AF101" i="90"/>
  <c r="AB101" i="90"/>
  <c r="AV100" i="90"/>
  <c r="AN100" i="90"/>
  <c r="AK100" i="90"/>
  <c r="AI100" i="90"/>
  <c r="AH100" i="90"/>
  <c r="AE100" i="90"/>
  <c r="AD100" i="90"/>
  <c r="AY99" i="90"/>
  <c r="AX99" i="90"/>
  <c r="AU99" i="90"/>
  <c r="AT99" i="90"/>
  <c r="AQ99" i="90"/>
  <c r="AP99" i="90"/>
  <c r="AM99" i="90"/>
  <c r="AL99" i="90"/>
  <c r="AK99" i="90"/>
  <c r="AG99" i="90"/>
  <c r="AD99" i="90"/>
  <c r="AX98" i="90"/>
  <c r="AW98" i="90"/>
  <c r="AT98" i="90"/>
  <c r="AP98" i="90"/>
  <c r="AO98" i="90"/>
  <c r="AK98" i="90"/>
  <c r="AJ98" i="90"/>
  <c r="AG98" i="90"/>
  <c r="AF98" i="90"/>
  <c r="AC98" i="90"/>
  <c r="AB98" i="90"/>
  <c r="AW97" i="90"/>
  <c r="AV97" i="90"/>
  <c r="AS97" i="90"/>
  <c r="AR97" i="90"/>
  <c r="AO97" i="90"/>
  <c r="AN97" i="90"/>
  <c r="AK97" i="90"/>
  <c r="AJ97" i="90"/>
  <c r="AF97" i="90"/>
  <c r="AV96" i="90"/>
  <c r="AR96" i="90"/>
  <c r="AN96" i="90"/>
  <c r="AK96" i="90"/>
  <c r="AI96" i="90"/>
  <c r="AH96" i="90"/>
  <c r="AE96" i="90"/>
  <c r="AD96" i="90"/>
  <c r="AY95" i="90"/>
  <c r="AX95" i="90"/>
  <c r="AU95" i="90"/>
  <c r="AT95" i="90"/>
  <c r="AQ95" i="90"/>
  <c r="AP95" i="90"/>
  <c r="AM95" i="90"/>
  <c r="AL95" i="90"/>
  <c r="AK95" i="90"/>
  <c r="AH95" i="90"/>
  <c r="AG95" i="90"/>
  <c r="AX94" i="90"/>
  <c r="AW94" i="90"/>
  <c r="AT94" i="90"/>
  <c r="AO94" i="90"/>
  <c r="AL94" i="90"/>
  <c r="AK94" i="90"/>
  <c r="AJ94" i="90"/>
  <c r="AG94" i="90"/>
  <c r="AF94" i="90"/>
  <c r="AC94" i="90"/>
  <c r="AB94" i="90"/>
  <c r="AW93" i="90"/>
  <c r="AV93" i="90"/>
  <c r="AS93" i="90"/>
  <c r="AR93" i="90"/>
  <c r="AO93" i="90"/>
  <c r="AN93" i="90"/>
  <c r="AK93" i="90"/>
  <c r="AF93" i="90"/>
  <c r="AB93" i="90"/>
  <c r="AV92" i="90"/>
  <c r="AN92" i="90"/>
  <c r="AK92" i="90"/>
  <c r="AI92" i="90"/>
  <c r="AH92" i="90"/>
  <c r="AE92" i="90"/>
  <c r="AD92" i="90"/>
  <c r="AY91" i="90"/>
  <c r="AX91" i="90"/>
  <c r="AU91" i="90"/>
  <c r="AT91" i="90"/>
  <c r="AQ91" i="90"/>
  <c r="AP91" i="90"/>
  <c r="AM91" i="90"/>
  <c r="AL91" i="90"/>
  <c r="AK91" i="90"/>
  <c r="AG91" i="90"/>
  <c r="AD91" i="90"/>
  <c r="AX90" i="90"/>
  <c r="AW90" i="90"/>
  <c r="AT90" i="90"/>
  <c r="AP90" i="90"/>
  <c r="AO90" i="90"/>
  <c r="AK90" i="90"/>
  <c r="AJ90" i="90"/>
  <c r="AG90" i="90"/>
  <c r="AF90" i="90"/>
  <c r="AC90" i="90"/>
  <c r="AB90" i="90"/>
  <c r="AW89" i="90"/>
  <c r="AV89" i="90"/>
  <c r="AS89" i="90"/>
  <c r="AR89" i="90"/>
  <c r="AO89" i="90"/>
  <c r="AN89" i="90"/>
  <c r="AK89" i="90"/>
  <c r="AJ89" i="90"/>
  <c r="AF89" i="90"/>
  <c r="AV88" i="90"/>
  <c r="AR88" i="90"/>
  <c r="AN88" i="90"/>
  <c r="AK88" i="90"/>
  <c r="AI88" i="90"/>
  <c r="AH88" i="90"/>
  <c r="AE88" i="90"/>
  <c r="AD88" i="90"/>
  <c r="AY87" i="90"/>
  <c r="AX87" i="90"/>
  <c r="AU87" i="90"/>
  <c r="AT87" i="90"/>
  <c r="AQ87" i="90"/>
  <c r="AP87" i="90"/>
  <c r="AM87" i="90"/>
  <c r="AL87" i="90"/>
  <c r="AK87" i="90"/>
  <c r="AH87" i="90"/>
  <c r="AG87" i="90"/>
  <c r="AX86" i="90"/>
  <c r="AW86" i="90"/>
  <c r="AT86" i="90"/>
  <c r="AO86" i="90"/>
  <c r="AL86" i="90"/>
  <c r="AK86" i="90"/>
  <c r="AJ86" i="90"/>
  <c r="AG86" i="90"/>
  <c r="AF86" i="90"/>
  <c r="AC86" i="90"/>
  <c r="AB86" i="90"/>
  <c r="AW85" i="90"/>
  <c r="AV85" i="90"/>
  <c r="AS85" i="90"/>
  <c r="AR85" i="90"/>
  <c r="AO85" i="90"/>
  <c r="AN85" i="90"/>
  <c r="AK85" i="90"/>
  <c r="AF85" i="90"/>
  <c r="AB85" i="90"/>
  <c r="AV84" i="90"/>
  <c r="AN84" i="90"/>
  <c r="AK84" i="90"/>
  <c r="AI84" i="90"/>
  <c r="AH84" i="90"/>
  <c r="AE84" i="90"/>
  <c r="AD84" i="90"/>
  <c r="AY83" i="90"/>
  <c r="AX83" i="90"/>
  <c r="AU83" i="90"/>
  <c r="AT83" i="90"/>
  <c r="AQ83" i="90"/>
  <c r="AP83" i="90"/>
  <c r="AM83" i="90"/>
  <c r="AL83" i="90"/>
  <c r="AK83" i="90"/>
  <c r="AG83" i="90"/>
  <c r="AD83" i="90"/>
  <c r="AX82" i="90"/>
  <c r="AW82" i="90"/>
  <c r="AT82" i="90"/>
  <c r="AP82" i="90"/>
  <c r="AO82" i="90"/>
  <c r="AK82" i="90"/>
  <c r="AJ82" i="90"/>
  <c r="AG82" i="90"/>
  <c r="AF82" i="90"/>
  <c r="AC82" i="90"/>
  <c r="AB82" i="90"/>
  <c r="AW81" i="90"/>
  <c r="AV81" i="90"/>
  <c r="AS81" i="90"/>
  <c r="AR81" i="90"/>
  <c r="AO81" i="90"/>
  <c r="AN81" i="90"/>
  <c r="AK81" i="90"/>
  <c r="AJ81" i="90"/>
  <c r="AF81" i="90"/>
  <c r="AV80" i="90"/>
  <c r="AR80" i="90"/>
  <c r="AN80" i="90"/>
  <c r="AK80" i="90"/>
  <c r="AI80" i="90"/>
  <c r="AH80" i="90"/>
  <c r="AE80" i="90"/>
  <c r="AD80" i="90"/>
  <c r="AY79" i="90"/>
  <c r="AX79" i="90"/>
  <c r="AU79" i="90"/>
  <c r="AT79" i="90"/>
  <c r="AQ79" i="90"/>
  <c r="AP79" i="90"/>
  <c r="AM79" i="90"/>
  <c r="AL79" i="90"/>
  <c r="AK79" i="90"/>
  <c r="AH79" i="90"/>
  <c r="AG79" i="90"/>
  <c r="AX78" i="90"/>
  <c r="AW78" i="90"/>
  <c r="AT78" i="90"/>
  <c r="AO78" i="90"/>
  <c r="AL78" i="90"/>
  <c r="AK78" i="90"/>
  <c r="AJ78" i="90"/>
  <c r="AG78" i="90"/>
  <c r="AF78" i="90"/>
  <c r="AC78" i="90"/>
  <c r="AB78" i="90"/>
  <c r="AW77" i="90"/>
  <c r="AV77" i="90"/>
  <c r="AS77" i="90"/>
  <c r="AR77" i="90"/>
  <c r="AO77" i="90"/>
  <c r="AN77" i="90"/>
  <c r="AK77" i="90"/>
  <c r="AF77" i="90"/>
  <c r="AB77" i="90"/>
  <c r="AV76" i="90"/>
  <c r="AN76" i="90"/>
  <c r="AK76" i="90"/>
  <c r="AI76" i="90"/>
  <c r="AH76" i="90"/>
  <c r="AE76" i="90"/>
  <c r="AD76" i="90"/>
  <c r="AY75" i="90"/>
  <c r="AX75" i="90"/>
  <c r="AU75" i="90"/>
  <c r="AT75" i="90"/>
  <c r="AQ75" i="90"/>
  <c r="AP75" i="90"/>
  <c r="AM75" i="90"/>
  <c r="AL75" i="90"/>
  <c r="AK75" i="90"/>
  <c r="AG75" i="90"/>
  <c r="AD75" i="90"/>
  <c r="AX74" i="90"/>
  <c r="AW74" i="90"/>
  <c r="AT74" i="90"/>
  <c r="AP74" i="90"/>
  <c r="AO74" i="90"/>
  <c r="AK74" i="90"/>
  <c r="AJ74" i="90"/>
  <c r="AG74" i="90"/>
  <c r="AF74" i="90"/>
  <c r="AC74" i="90"/>
  <c r="AB74" i="90"/>
  <c r="AW73" i="90"/>
  <c r="AV73" i="90"/>
  <c r="AS73" i="90"/>
  <c r="AR73" i="90"/>
  <c r="AO73" i="90"/>
  <c r="AN73" i="90"/>
  <c r="AK73" i="90"/>
  <c r="AJ73" i="90"/>
  <c r="AF73" i="90"/>
  <c r="AV72" i="90"/>
  <c r="AR72" i="90"/>
  <c r="AN72" i="90"/>
  <c r="AK72" i="90"/>
  <c r="AI72" i="90"/>
  <c r="AH72" i="90"/>
  <c r="AE72" i="90"/>
  <c r="AD72" i="90"/>
  <c r="AY71" i="90"/>
  <c r="AX71" i="90"/>
  <c r="AU71" i="90"/>
  <c r="AT71" i="90"/>
  <c r="AQ71" i="90"/>
  <c r="AP71" i="90"/>
  <c r="AM71" i="90"/>
  <c r="AL71" i="90"/>
  <c r="AK71" i="90"/>
  <c r="AH71" i="90"/>
  <c r="AG71" i="90"/>
  <c r="AX70" i="90"/>
  <c r="AW70" i="90"/>
  <c r="AT70" i="90"/>
  <c r="AO70" i="90"/>
  <c r="AL70" i="90"/>
  <c r="AK70" i="90"/>
  <c r="AJ70" i="90"/>
  <c r="AG70" i="90"/>
  <c r="AF70" i="90"/>
  <c r="AC70" i="90"/>
  <c r="AB70" i="90"/>
  <c r="AW69" i="90"/>
  <c r="AV69" i="90"/>
  <c r="AS69" i="90"/>
  <c r="AR69" i="90"/>
  <c r="AO69" i="90"/>
  <c r="AN69" i="90"/>
  <c r="AK69" i="90"/>
  <c r="AF69" i="90"/>
  <c r="AB69" i="90"/>
  <c r="AV68" i="90"/>
  <c r="AN68" i="90"/>
  <c r="AK68" i="90"/>
  <c r="AI68" i="90"/>
  <c r="AH68" i="90"/>
  <c r="AE68" i="90"/>
  <c r="AY67" i="90"/>
  <c r="AX67" i="90"/>
  <c r="AQ67" i="90"/>
  <c r="AP67" i="90"/>
  <c r="AM67" i="90"/>
  <c r="AK67" i="90"/>
  <c r="AH67" i="90"/>
  <c r="AG67" i="90"/>
  <c r="AD67" i="90"/>
  <c r="AC67" i="90"/>
  <c r="AX66" i="90"/>
  <c r="AW66" i="90"/>
  <c r="AT66" i="90"/>
  <c r="AS66" i="90"/>
  <c r="AP66" i="90"/>
  <c r="AO66" i="90"/>
  <c r="AL66" i="90"/>
  <c r="AK66" i="90"/>
  <c r="AJ66" i="90"/>
  <c r="AG66" i="90"/>
  <c r="AC66" i="90"/>
  <c r="AB66" i="90"/>
  <c r="AW65" i="90"/>
  <c r="AS65" i="90"/>
  <c r="AR65" i="90"/>
  <c r="AK65" i="90"/>
  <c r="AJ65" i="90"/>
  <c r="AI65" i="90"/>
  <c r="AE65" i="90"/>
  <c r="AB65" i="90"/>
  <c r="AY64" i="90"/>
  <c r="AU64" i="90"/>
  <c r="AR64" i="90"/>
  <c r="AQ64" i="90"/>
  <c r="AM64" i="90"/>
  <c r="AK64" i="90"/>
  <c r="AI64" i="90"/>
  <c r="AD64" i="90"/>
  <c r="AY63" i="90"/>
  <c r="AU63" i="90"/>
  <c r="AT63" i="90"/>
  <c r="AQ63" i="90"/>
  <c r="AM63" i="90"/>
  <c r="AL63" i="90"/>
  <c r="AK63" i="90"/>
  <c r="AH63" i="90"/>
  <c r="AG63" i="90"/>
  <c r="AD63" i="90"/>
  <c r="AC63" i="90"/>
  <c r="AX62" i="90"/>
  <c r="AW62" i="90"/>
  <c r="AT62" i="90"/>
  <c r="AS62" i="90"/>
  <c r="AP62" i="90"/>
  <c r="AO62" i="90"/>
  <c r="AL62" i="90"/>
  <c r="AK62" i="90"/>
  <c r="AH62" i="90"/>
  <c r="AG62" i="90"/>
  <c r="AF62" i="90"/>
  <c r="AD62" i="90"/>
  <c r="AC62" i="90"/>
  <c r="AB62" i="90"/>
  <c r="AX61" i="90"/>
  <c r="AV61" i="90"/>
  <c r="AT61" i="90"/>
  <c r="AS61" i="90"/>
  <c r="AP61" i="90"/>
  <c r="AO61" i="90"/>
  <c r="AN61" i="90"/>
  <c r="AL61" i="90"/>
  <c r="AK61" i="90"/>
  <c r="AJ61" i="90"/>
  <c r="AI61" i="90"/>
  <c r="AF61" i="90"/>
  <c r="AE61" i="90"/>
  <c r="AB61" i="90"/>
  <c r="AY60" i="90"/>
  <c r="AV60" i="90"/>
  <c r="AU60" i="90"/>
  <c r="AR60" i="90"/>
  <c r="AQ60" i="90"/>
  <c r="AN60" i="90"/>
  <c r="AM60" i="90"/>
  <c r="AK60" i="90"/>
  <c r="AI60" i="90"/>
  <c r="AE60" i="90"/>
  <c r="AD60" i="90"/>
  <c r="AY59" i="90"/>
  <c r="AU59" i="90"/>
  <c r="AT59" i="90"/>
  <c r="AM59" i="90"/>
  <c r="AL59" i="90"/>
  <c r="AK59" i="90"/>
  <c r="AI59" i="90"/>
  <c r="AH59" i="90"/>
  <c r="AG59" i="90"/>
  <c r="AE59" i="90"/>
  <c r="AC59" i="90"/>
  <c r="AY58" i="90"/>
  <c r="AX58" i="90"/>
  <c r="AU58" i="90"/>
  <c r="AT58" i="90"/>
  <c r="AS58" i="90"/>
  <c r="AQ58" i="90"/>
  <c r="AO58" i="90"/>
  <c r="AM58" i="90"/>
  <c r="AL58" i="90"/>
  <c r="AK58" i="90"/>
  <c r="AJ58" i="90"/>
  <c r="AG58" i="90"/>
  <c r="AC58" i="90"/>
  <c r="AB58" i="90"/>
  <c r="AW57" i="90"/>
  <c r="AS57" i="90"/>
  <c r="AR57" i="90"/>
  <c r="AK57" i="90"/>
  <c r="AJ57" i="90"/>
  <c r="AI57" i="90"/>
  <c r="AE57" i="90"/>
  <c r="AB57" i="90"/>
  <c r="AY56" i="90"/>
  <c r="AU56" i="90"/>
  <c r="AR56" i="90"/>
  <c r="AQ56" i="90"/>
  <c r="AM56" i="90"/>
  <c r="AK56" i="90"/>
  <c r="AI56" i="90"/>
  <c r="AD56" i="90"/>
  <c r="AY55" i="90"/>
  <c r="AU55" i="90"/>
  <c r="AT55" i="90"/>
  <c r="AQ55" i="90"/>
  <c r="AM55" i="90"/>
  <c r="AL55" i="90"/>
  <c r="AK55" i="90"/>
  <c r="AH55" i="90"/>
  <c r="AG55" i="90"/>
  <c r="AD55" i="90"/>
  <c r="AC55" i="90"/>
  <c r="AX54" i="90"/>
  <c r="AW54" i="90"/>
  <c r="AT54" i="90"/>
  <c r="AS54" i="90"/>
  <c r="AP54" i="90"/>
  <c r="AO54" i="90"/>
  <c r="AL54" i="90"/>
  <c r="AK54" i="90"/>
  <c r="AJ54" i="90"/>
  <c r="AG54" i="90"/>
  <c r="AF54" i="90"/>
  <c r="AB54" i="90"/>
  <c r="AW53" i="90"/>
  <c r="AV53" i="90"/>
  <c r="AR53" i="90"/>
  <c r="AO53" i="90"/>
  <c r="AN53" i="90"/>
  <c r="AK53" i="90"/>
  <c r="AJ53" i="90"/>
  <c r="AI53" i="90"/>
  <c r="AF53" i="90"/>
  <c r="AE53" i="90"/>
  <c r="AB53" i="90"/>
  <c r="AY52" i="90"/>
  <c r="AV52" i="90"/>
  <c r="AU52" i="90"/>
  <c r="AR52" i="90"/>
  <c r="AQ52" i="90"/>
  <c r="AN52" i="90"/>
  <c r="AM52" i="90"/>
  <c r="AK52" i="90"/>
  <c r="AI52" i="90"/>
  <c r="AH52" i="90"/>
  <c r="AD52" i="90"/>
  <c r="AY51" i="90"/>
  <c r="AX51" i="90"/>
  <c r="AT51" i="90"/>
  <c r="AQ51" i="90"/>
  <c r="AP51" i="90"/>
  <c r="AL51" i="90"/>
  <c r="AK51" i="90"/>
  <c r="AH51" i="90"/>
  <c r="AG51" i="90"/>
  <c r="AD51" i="90"/>
  <c r="AC51" i="90"/>
  <c r="AX50" i="90"/>
  <c r="AW50" i="90"/>
  <c r="AT50" i="90"/>
  <c r="AS50" i="90"/>
  <c r="AP50" i="90"/>
  <c r="AO50" i="90"/>
  <c r="AL50" i="90"/>
  <c r="AK50" i="90"/>
  <c r="AJ50" i="90"/>
  <c r="AF50" i="90"/>
  <c r="AC50" i="90"/>
  <c r="AB50" i="90"/>
  <c r="AV49" i="90"/>
  <c r="AS49" i="90"/>
  <c r="AR49" i="90"/>
  <c r="AN49" i="90"/>
  <c r="AK49" i="90"/>
  <c r="AJ49" i="90"/>
  <c r="AI49" i="90"/>
  <c r="AF49" i="90"/>
  <c r="AE49" i="90"/>
  <c r="AB49" i="90"/>
  <c r="AY48" i="90"/>
  <c r="AV48" i="90"/>
  <c r="AU48" i="90"/>
  <c r="AR48" i="90"/>
  <c r="AQ48" i="90"/>
  <c r="AN48" i="90"/>
  <c r="AM48" i="90"/>
  <c r="AK48" i="90"/>
  <c r="AH48" i="90"/>
  <c r="AE48" i="90"/>
  <c r="AD48" i="90"/>
  <c r="AX47" i="90"/>
  <c r="AU47" i="90"/>
  <c r="AT47" i="90"/>
  <c r="AP47" i="90"/>
  <c r="AM47" i="90"/>
  <c r="AL47" i="90"/>
  <c r="AK47" i="90"/>
  <c r="AH47" i="90"/>
  <c r="AG47" i="90"/>
  <c r="AD47" i="90"/>
  <c r="AC47" i="90"/>
  <c r="AX46" i="90"/>
  <c r="AW46" i="90"/>
  <c r="AT46" i="90"/>
  <c r="AS46" i="90"/>
  <c r="AP46" i="90"/>
  <c r="AO46" i="90"/>
  <c r="AL46" i="90"/>
  <c r="AK46" i="90"/>
  <c r="AJ46" i="90"/>
  <c r="AG46" i="90"/>
  <c r="AF46" i="90"/>
  <c r="AB46" i="90"/>
  <c r="AW45" i="90"/>
  <c r="AV45" i="90"/>
  <c r="AR45" i="90"/>
  <c r="AO45" i="90"/>
  <c r="AN45" i="90"/>
  <c r="AK45" i="90"/>
  <c r="AJ45" i="90"/>
  <c r="AI45" i="90"/>
  <c r="AF45" i="90"/>
  <c r="AE45" i="90"/>
  <c r="AB45" i="90"/>
  <c r="AY44" i="90"/>
  <c r="AV44" i="90"/>
  <c r="AU44" i="90"/>
  <c r="AR44" i="90"/>
  <c r="AQ44" i="90"/>
  <c r="AN44" i="90"/>
  <c r="AM44" i="90"/>
  <c r="AK44" i="90"/>
  <c r="AI44" i="90"/>
  <c r="AH44" i="90"/>
  <c r="AD44" i="90"/>
  <c r="AY43" i="90"/>
  <c r="AX43" i="90"/>
  <c r="AT43" i="90"/>
  <c r="AQ43" i="90"/>
  <c r="AP43" i="90"/>
  <c r="AL43" i="90"/>
  <c r="AK43" i="90"/>
  <c r="AH43" i="90"/>
  <c r="AG43" i="90"/>
  <c r="AD43" i="90"/>
  <c r="AC43" i="90"/>
  <c r="AX42" i="90"/>
  <c r="AW42" i="90"/>
  <c r="AT42" i="90"/>
  <c r="AS42" i="90"/>
  <c r="AP42" i="90"/>
  <c r="AO42" i="90"/>
  <c r="AL42" i="90"/>
  <c r="AK42" i="90"/>
  <c r="AJ42" i="90"/>
  <c r="AF42" i="90"/>
  <c r="AC42" i="90"/>
  <c r="AB42" i="90"/>
  <c r="AV41" i="90"/>
  <c r="AS41" i="90"/>
  <c r="AR41" i="90"/>
  <c r="AN41" i="90"/>
  <c r="AK41" i="90"/>
  <c r="AJ41" i="90"/>
  <c r="AI41" i="90"/>
  <c r="AF41" i="90"/>
  <c r="AE41" i="90"/>
  <c r="AB41" i="90"/>
  <c r="AY40" i="90"/>
  <c r="AV40" i="90"/>
  <c r="AU40" i="90"/>
  <c r="AR40" i="90"/>
  <c r="AQ40" i="90"/>
  <c r="AN40" i="90"/>
  <c r="AM40" i="90"/>
  <c r="AK40" i="90"/>
  <c r="AJ40" i="90"/>
  <c r="AI40" i="90"/>
  <c r="AH40" i="90"/>
  <c r="AF40" i="90"/>
  <c r="AD40" i="90"/>
  <c r="AB40" i="90"/>
  <c r="AY39" i="90"/>
  <c r="AX39" i="90"/>
  <c r="AV39" i="90"/>
  <c r="AU39" i="90"/>
  <c r="AT39" i="90"/>
  <c r="AR39" i="90"/>
  <c r="AQ39" i="90"/>
  <c r="AP39" i="90"/>
  <c r="AN39" i="90"/>
  <c r="AL39" i="90"/>
  <c r="AK39" i="90"/>
  <c r="AH39" i="90"/>
  <c r="AG39" i="90"/>
  <c r="AD39" i="90"/>
  <c r="AC39" i="90"/>
  <c r="AX38" i="90"/>
  <c r="AW38" i="90"/>
  <c r="AT38" i="90"/>
  <c r="AS38" i="90"/>
  <c r="AP38" i="90"/>
  <c r="AO38" i="90"/>
  <c r="AL38" i="90"/>
  <c r="AK38" i="90"/>
  <c r="AJ38" i="90"/>
  <c r="AH38" i="90"/>
  <c r="AG38" i="90"/>
  <c r="AF38" i="90"/>
  <c r="AD38" i="90"/>
  <c r="AB38" i="90"/>
  <c r="AX37" i="90"/>
  <c r="AW37" i="90"/>
  <c r="AV37" i="90"/>
  <c r="AT37" i="90"/>
  <c r="AS37" i="90"/>
  <c r="AR37" i="90"/>
  <c r="AP37" i="90"/>
  <c r="AO37" i="90"/>
  <c r="AN37" i="90"/>
  <c r="AL37" i="90"/>
  <c r="AK37" i="90"/>
  <c r="AJ37" i="90"/>
  <c r="AI37" i="90"/>
  <c r="AF37" i="90"/>
  <c r="AE37" i="90"/>
  <c r="AB37" i="90"/>
  <c r="AY36" i="90"/>
  <c r="AV36" i="90"/>
  <c r="AU36" i="90"/>
  <c r="AR36" i="90"/>
  <c r="AQ36" i="90"/>
  <c r="AM36" i="90"/>
  <c r="AK36" i="90"/>
  <c r="AI36" i="90"/>
  <c r="AH36" i="90"/>
  <c r="AE36" i="90"/>
  <c r="AD36" i="90"/>
  <c r="AY35" i="90"/>
  <c r="AX35" i="90"/>
  <c r="AU35" i="90"/>
  <c r="AT35" i="90"/>
  <c r="AQ35" i="90"/>
  <c r="AP35" i="90"/>
  <c r="AM35" i="90"/>
  <c r="AL35" i="90"/>
  <c r="AK35" i="90"/>
  <c r="AG35" i="90"/>
  <c r="AD35" i="90"/>
  <c r="AC35" i="90"/>
  <c r="AW34" i="90"/>
  <c r="AT34" i="90"/>
  <c r="AS34" i="90"/>
  <c r="AO34" i="90"/>
  <c r="AL34" i="90"/>
  <c r="AK34" i="90"/>
  <c r="AJ34" i="90"/>
  <c r="AG34" i="90"/>
  <c r="AF34" i="90"/>
  <c r="AC34" i="90"/>
  <c r="AB34" i="90"/>
  <c r="AW33" i="90"/>
  <c r="AV33" i="90"/>
  <c r="AS33" i="90"/>
  <c r="AR33" i="90"/>
  <c r="AO33" i="90"/>
  <c r="AN33" i="90"/>
  <c r="AK33" i="90"/>
  <c r="AI33" i="90"/>
  <c r="AF33" i="90"/>
  <c r="AE33" i="90"/>
  <c r="AB33" i="90"/>
  <c r="AY32" i="90"/>
  <c r="AV32" i="90"/>
  <c r="AU32" i="90"/>
  <c r="AR32" i="90"/>
  <c r="AQ32" i="90"/>
  <c r="AN32" i="90"/>
  <c r="AM32" i="90"/>
  <c r="AK32" i="90"/>
  <c r="AI32" i="90"/>
  <c r="AH32" i="90"/>
  <c r="AD32" i="90"/>
  <c r="AY31" i="90"/>
  <c r="AX31" i="90"/>
  <c r="AT31" i="90"/>
  <c r="AQ31" i="90"/>
  <c r="AP31" i="90"/>
  <c r="AL31" i="90"/>
  <c r="AK31" i="90"/>
  <c r="AH31" i="90"/>
  <c r="AG31" i="90"/>
  <c r="AD31" i="90"/>
  <c r="AC31" i="90"/>
  <c r="AX30" i="90"/>
  <c r="AW30" i="90"/>
  <c r="AT30" i="90"/>
  <c r="AS30" i="90"/>
  <c r="AP30" i="90"/>
  <c r="AO30" i="90"/>
  <c r="AL30" i="90"/>
  <c r="AK30" i="90"/>
  <c r="AJ30" i="90"/>
  <c r="AF30" i="90"/>
  <c r="AC30" i="90"/>
  <c r="AB30" i="90"/>
  <c r="AV29" i="90"/>
  <c r="AS29" i="90"/>
  <c r="AR29" i="90"/>
  <c r="AN29" i="90"/>
  <c r="AK29" i="90"/>
  <c r="AJ29" i="90"/>
  <c r="AI29" i="90"/>
  <c r="AF29" i="90"/>
  <c r="AE29" i="90"/>
  <c r="AB29" i="90"/>
  <c r="AY28" i="90"/>
  <c r="AV28" i="90"/>
  <c r="AU28" i="90"/>
  <c r="AR28" i="90"/>
  <c r="AQ28" i="90"/>
  <c r="AN28" i="90"/>
  <c r="AM28" i="90"/>
  <c r="AK28" i="90"/>
  <c r="AH28" i="90"/>
  <c r="AE28" i="90"/>
  <c r="AD28" i="90"/>
  <c r="AX27" i="90"/>
  <c r="AU27" i="90"/>
  <c r="AT27" i="90"/>
  <c r="AP27" i="90"/>
  <c r="AM27" i="90"/>
  <c r="AL27" i="90"/>
  <c r="AK27" i="90"/>
  <c r="AH27" i="90"/>
  <c r="AG27" i="90"/>
  <c r="AD27" i="90"/>
  <c r="AC27" i="90"/>
  <c r="AX26" i="90"/>
  <c r="AW26" i="90"/>
  <c r="AT26" i="90"/>
  <c r="AS26" i="90"/>
  <c r="AP26" i="90"/>
  <c r="AO26" i="90"/>
  <c r="AL26" i="90"/>
  <c r="AK26" i="90"/>
  <c r="AJ26" i="90"/>
  <c r="AG26" i="90"/>
  <c r="AF26" i="90"/>
  <c r="AB26" i="90"/>
  <c r="AW25" i="90"/>
  <c r="AV25" i="90"/>
  <c r="AR25" i="90"/>
  <c r="AO25" i="90"/>
  <c r="AN25" i="90"/>
  <c r="AK25" i="90"/>
  <c r="AJ25" i="90"/>
  <c r="AI25" i="90"/>
  <c r="AF25" i="90"/>
  <c r="AE25" i="90"/>
  <c r="AB25" i="90"/>
  <c r="AY24" i="90"/>
  <c r="AV24" i="90"/>
  <c r="AU24" i="90"/>
  <c r="AR24" i="90"/>
  <c r="AQ24" i="90"/>
  <c r="AN24" i="90"/>
  <c r="AM24" i="90"/>
  <c r="AK24" i="90"/>
  <c r="AI24" i="90"/>
  <c r="AH24" i="90"/>
  <c r="AE24" i="90"/>
  <c r="AD24" i="90"/>
  <c r="AX23" i="90"/>
  <c r="AU23" i="90"/>
  <c r="AT23" i="90"/>
  <c r="AP23" i="90"/>
  <c r="AM23" i="90"/>
  <c r="AL23" i="90"/>
  <c r="AK23" i="90"/>
  <c r="AH23" i="90"/>
  <c r="AG23" i="90"/>
  <c r="AD23" i="90"/>
  <c r="AC23" i="90"/>
  <c r="AX22" i="90"/>
  <c r="AW22" i="90"/>
  <c r="AT22" i="90"/>
  <c r="AS22" i="90"/>
  <c r="AP22" i="90"/>
  <c r="AO22" i="90"/>
  <c r="AK22" i="90"/>
  <c r="AJ22" i="90"/>
  <c r="AG22" i="90"/>
  <c r="AF22" i="90"/>
  <c r="AC22" i="90"/>
  <c r="AB22" i="90"/>
  <c r="AW21" i="90"/>
  <c r="AV21" i="90"/>
  <c r="AS21" i="90"/>
  <c r="AR21" i="90"/>
  <c r="AO21" i="90"/>
  <c r="AN21" i="90"/>
  <c r="AK21" i="90"/>
  <c r="AJ21" i="90"/>
  <c r="AI21" i="90"/>
  <c r="AE21" i="90"/>
  <c r="AB21" i="90"/>
  <c r="AY16" i="90"/>
  <c r="AV16" i="90"/>
  <c r="AU16" i="90"/>
  <c r="AR16" i="90"/>
  <c r="AQ16" i="90"/>
  <c r="AN16" i="90"/>
  <c r="AM16" i="90"/>
  <c r="AK16" i="90"/>
  <c r="AH16" i="90"/>
  <c r="AE16" i="90"/>
  <c r="AD16" i="90"/>
  <c r="AX6" i="90"/>
  <c r="AT6" i="90"/>
  <c r="AS6" i="90"/>
  <c r="AP6" i="90"/>
  <c r="AL6" i="90"/>
  <c r="AK6" i="90"/>
  <c r="AJ6" i="90"/>
  <c r="AG6" i="90"/>
  <c r="AF6" i="90"/>
  <c r="AC6" i="90"/>
  <c r="AA22" i="90"/>
  <c r="A17" i="90"/>
  <c r="A18" i="90" s="1"/>
  <c r="A19" i="90" s="1"/>
  <c r="A20" i="90" s="1"/>
  <c r="A7" i="90"/>
  <c r="A8" i="90"/>
  <c r="A9" i="90" s="1"/>
  <c r="A10" i="90" s="1"/>
  <c r="A11" i="90" s="1"/>
  <c r="A12" i="90" s="1"/>
  <c r="A13" i="90" s="1"/>
  <c r="A14" i="90" s="1"/>
  <c r="A15" i="90" s="1"/>
  <c r="CW119" i="90"/>
  <c r="CV119" i="90"/>
  <c r="CS119" i="90"/>
  <c r="CR119" i="90"/>
  <c r="CO119" i="90"/>
  <c r="CN119" i="90"/>
  <c r="CK119" i="90"/>
  <c r="CJ119" i="90"/>
  <c r="CI119" i="90"/>
  <c r="CF119" i="90"/>
  <c r="CE119" i="90"/>
  <c r="CB119" i="90"/>
  <c r="CA119" i="90"/>
  <c r="CV118" i="90"/>
  <c r="CU118" i="90"/>
  <c r="CR118" i="90"/>
  <c r="CQ118" i="90"/>
  <c r="CP118" i="90"/>
  <c r="CN118" i="90"/>
  <c r="CM118" i="90"/>
  <c r="CJ118" i="90"/>
  <c r="CI118" i="90"/>
  <c r="CH118" i="90"/>
  <c r="CE118" i="90"/>
  <c r="CD118" i="90"/>
  <c r="CA118" i="90"/>
  <c r="BZ118" i="90"/>
  <c r="CU117" i="90"/>
  <c r="CT117" i="90"/>
  <c r="CQ117" i="90"/>
  <c r="CP117" i="90"/>
  <c r="CM117" i="90"/>
  <c r="CL117" i="90"/>
  <c r="CI117" i="90"/>
  <c r="CH117" i="90"/>
  <c r="CG117" i="90"/>
  <c r="CD117" i="90"/>
  <c r="CC117" i="90"/>
  <c r="BZ117" i="90"/>
  <c r="CW116" i="90"/>
  <c r="CV116" i="90"/>
  <c r="CT116" i="90"/>
  <c r="CS116" i="90"/>
  <c r="CP116" i="90"/>
  <c r="CO116" i="90"/>
  <c r="CL116" i="90"/>
  <c r="CK116" i="90"/>
  <c r="CI116" i="90"/>
  <c r="CH116" i="90"/>
  <c r="CG116" i="90"/>
  <c r="CF116" i="90"/>
  <c r="CD116" i="90"/>
  <c r="CC116" i="90"/>
  <c r="CB116" i="90"/>
  <c r="BZ116" i="90"/>
  <c r="CW115" i="90"/>
  <c r="CV115" i="90"/>
  <c r="CT115" i="90"/>
  <c r="CS115" i="90"/>
  <c r="CR115" i="90"/>
  <c r="CP115" i="90"/>
  <c r="CO115" i="90"/>
  <c r="CN115" i="90"/>
  <c r="CL115" i="90"/>
  <c r="CK115" i="90"/>
  <c r="CJ115" i="90"/>
  <c r="CI115" i="90"/>
  <c r="CF115" i="90"/>
  <c r="CE115" i="90"/>
  <c r="CB115" i="90"/>
  <c r="CA115" i="90"/>
  <c r="CV114" i="90"/>
  <c r="CU114" i="90"/>
  <c r="CR114" i="90"/>
  <c r="CQ114" i="90"/>
  <c r="CN114" i="90"/>
  <c r="CM114" i="90"/>
  <c r="CJ114" i="90"/>
  <c r="CI114" i="90"/>
  <c r="CH114" i="90"/>
  <c r="CE114" i="90"/>
  <c r="CD114" i="90"/>
  <c r="CA114" i="90"/>
  <c r="BZ114" i="90"/>
  <c r="CU113" i="90"/>
  <c r="CT113" i="90"/>
  <c r="CQ113" i="90"/>
  <c r="CP113" i="90"/>
  <c r="CM113" i="90"/>
  <c r="CL113" i="90"/>
  <c r="CI113" i="90"/>
  <c r="CH113" i="90"/>
  <c r="CG113" i="90"/>
  <c r="CD113" i="90"/>
  <c r="CC113" i="90"/>
  <c r="BZ113" i="90"/>
  <c r="CW112" i="90"/>
  <c r="CT112" i="90"/>
  <c r="CS112" i="90"/>
  <c r="CP112" i="90"/>
  <c r="CO112" i="90"/>
  <c r="CL112" i="90"/>
  <c r="CK112" i="90"/>
  <c r="CI112" i="90"/>
  <c r="CH112" i="90"/>
  <c r="CG112" i="90"/>
  <c r="CF112" i="90"/>
  <c r="CD112" i="90"/>
  <c r="CC112" i="90"/>
  <c r="CB112" i="90"/>
  <c r="BZ112" i="90"/>
  <c r="CW111" i="90"/>
  <c r="CV111" i="90"/>
  <c r="CT111" i="90"/>
  <c r="CS111" i="90"/>
  <c r="CR111" i="90"/>
  <c r="CP111" i="90"/>
  <c r="CO111" i="90"/>
  <c r="CN111" i="90"/>
  <c r="CL111" i="90"/>
  <c r="CK111" i="90"/>
  <c r="CJ111" i="90"/>
  <c r="CI111" i="90"/>
  <c r="CF111" i="90"/>
  <c r="CE111" i="90"/>
  <c r="CB111" i="90"/>
  <c r="CA111" i="90"/>
  <c r="CV110" i="90"/>
  <c r="CU110" i="90"/>
  <c r="CR110" i="90"/>
  <c r="CQ110" i="90"/>
  <c r="CN110" i="90"/>
  <c r="CM110" i="90"/>
  <c r="CK110" i="90"/>
  <c r="CJ110" i="90"/>
  <c r="CI110" i="90"/>
  <c r="CH110" i="90"/>
  <c r="CE110" i="90"/>
  <c r="CD110" i="90"/>
  <c r="CA110" i="90"/>
  <c r="BZ110" i="90"/>
  <c r="BX119" i="90"/>
  <c r="BW119" i="90"/>
  <c r="BT119" i="90"/>
  <c r="BS119" i="90"/>
  <c r="BP119" i="90"/>
  <c r="BO119" i="90"/>
  <c r="BL119" i="90"/>
  <c r="BK119" i="90"/>
  <c r="BG119" i="90"/>
  <c r="BF119" i="90"/>
  <c r="BC119" i="90"/>
  <c r="BB119" i="90"/>
  <c r="BU118" i="90"/>
  <c r="BR118" i="90"/>
  <c r="BQ118" i="90"/>
  <c r="BM118" i="90"/>
  <c r="BI118" i="90"/>
  <c r="BH118" i="90"/>
  <c r="BD118" i="90"/>
  <c r="BX117" i="90"/>
  <c r="BW117" i="90"/>
  <c r="BT117" i="90"/>
  <c r="BS117" i="90"/>
  <c r="BP117" i="90"/>
  <c r="BO117" i="90"/>
  <c r="BL117" i="90"/>
  <c r="BK117" i="90"/>
  <c r="BG117" i="90"/>
  <c r="BF117" i="90"/>
  <c r="BC117" i="90"/>
  <c r="BB117" i="90"/>
  <c r="BA117" i="90"/>
  <c r="BU116" i="90"/>
  <c r="BR116" i="90"/>
  <c r="BQ116" i="90"/>
  <c r="BM116" i="90"/>
  <c r="BI116" i="90"/>
  <c r="BH116" i="90"/>
  <c r="BE116" i="90"/>
  <c r="BD116" i="90"/>
  <c r="BA116" i="90"/>
  <c r="BW115" i="90"/>
  <c r="BT115" i="90"/>
  <c r="BS115" i="90"/>
  <c r="BO115" i="90"/>
  <c r="BL115" i="90"/>
  <c r="BK115" i="90"/>
  <c r="BF115" i="90"/>
  <c r="BC115" i="90"/>
  <c r="BB115" i="90"/>
  <c r="BU114" i="90"/>
  <c r="BR114" i="90"/>
  <c r="BQ114" i="90"/>
  <c r="BM114" i="90"/>
  <c r="BI114" i="90"/>
  <c r="BH114" i="90"/>
  <c r="BD114" i="90"/>
  <c r="BX113" i="90"/>
  <c r="BW113" i="90"/>
  <c r="BT113" i="90"/>
  <c r="BS113" i="90"/>
  <c r="BP113" i="90"/>
  <c r="BO113" i="90"/>
  <c r="BL113" i="90"/>
  <c r="BK113" i="90"/>
  <c r="BG113" i="90"/>
  <c r="BF113" i="90"/>
  <c r="BC113" i="90"/>
  <c r="BB113" i="90"/>
  <c r="BA113" i="90"/>
  <c r="BV112" i="90"/>
  <c r="BU112" i="90"/>
  <c r="BR112" i="90"/>
  <c r="BQ112" i="90"/>
  <c r="BN112" i="90"/>
  <c r="BM112" i="90"/>
  <c r="BI112" i="90"/>
  <c r="BH112" i="90"/>
  <c r="BE112" i="90"/>
  <c r="BD112" i="90"/>
  <c r="BA112" i="90"/>
  <c r="BX111" i="90"/>
  <c r="BW111" i="90"/>
  <c r="BT111" i="90"/>
  <c r="BS111" i="90"/>
  <c r="BP111" i="90"/>
  <c r="BO111" i="90"/>
  <c r="BL111" i="90"/>
  <c r="BK111" i="90"/>
  <c r="BG111" i="90"/>
  <c r="BF111" i="90"/>
  <c r="BC111" i="90"/>
  <c r="BB111" i="90"/>
  <c r="BW110" i="90"/>
  <c r="BV110" i="90"/>
  <c r="BU110" i="90"/>
  <c r="BS110" i="90"/>
  <c r="BR110" i="90"/>
  <c r="BQ110" i="90"/>
  <c r="BO110" i="90"/>
  <c r="BN110" i="90"/>
  <c r="BM110" i="90"/>
  <c r="BK110" i="90"/>
  <c r="BI110" i="90"/>
  <c r="BH110" i="90"/>
  <c r="BF110" i="90"/>
  <c r="BE110" i="90"/>
  <c r="BD110" i="90"/>
  <c r="BB110" i="90"/>
  <c r="BX109" i="90"/>
  <c r="BW109" i="90"/>
  <c r="BT109" i="90"/>
  <c r="BS109" i="90"/>
  <c r="BP109" i="90"/>
  <c r="BO109" i="90"/>
  <c r="BL109" i="90"/>
  <c r="BK109" i="90"/>
  <c r="BG109" i="90"/>
  <c r="BF109" i="90"/>
  <c r="BE109" i="90"/>
  <c r="BC109" i="90"/>
  <c r="BB109" i="90"/>
  <c r="BA109" i="90"/>
  <c r="BX108" i="90"/>
  <c r="BW108" i="90"/>
  <c r="BV108" i="90"/>
  <c r="BU108" i="90"/>
  <c r="BT108" i="90"/>
  <c r="BS108" i="90"/>
  <c r="BR108" i="90"/>
  <c r="BQ108" i="90"/>
  <c r="BP108" i="90"/>
  <c r="BO108" i="90"/>
  <c r="BN108" i="90"/>
  <c r="BM108" i="90"/>
  <c r="BL108" i="90"/>
  <c r="BK108" i="90"/>
  <c r="BI108" i="90"/>
  <c r="BH108" i="90"/>
  <c r="BG108" i="90"/>
  <c r="BF108" i="90"/>
  <c r="BE108" i="90"/>
  <c r="BD108" i="90"/>
  <c r="BC108" i="90"/>
  <c r="BB108" i="90"/>
  <c r="BA108" i="90"/>
  <c r="BX107" i="90"/>
  <c r="BW107" i="90"/>
  <c r="BT107" i="90"/>
  <c r="BS107" i="90"/>
  <c r="BP107" i="90"/>
  <c r="BO107" i="90"/>
  <c r="BL107" i="90"/>
  <c r="BK107" i="90"/>
  <c r="BG107" i="90"/>
  <c r="BF107" i="90"/>
  <c r="BC107" i="90"/>
  <c r="BB107" i="90"/>
  <c r="BV106" i="90"/>
  <c r="BU106" i="90"/>
  <c r="BR106" i="90"/>
  <c r="BQ106" i="90"/>
  <c r="BN106" i="90"/>
  <c r="BM106" i="90"/>
  <c r="BI106" i="90"/>
  <c r="BH106" i="90"/>
  <c r="BE106" i="90"/>
  <c r="BD106" i="90"/>
  <c r="BX105" i="90"/>
  <c r="BW105" i="90"/>
  <c r="BT105" i="90"/>
  <c r="BS105" i="90"/>
  <c r="BP105" i="90"/>
  <c r="BO105" i="90"/>
  <c r="BL105" i="90"/>
  <c r="BK105" i="90"/>
  <c r="BG105" i="90"/>
  <c r="BF105" i="90"/>
  <c r="BC105" i="90"/>
  <c r="BB105" i="90"/>
  <c r="BV104" i="90"/>
  <c r="BU104" i="90"/>
  <c r="BR104" i="90"/>
  <c r="BQ104" i="90"/>
  <c r="BN104" i="90"/>
  <c r="BM104" i="90"/>
  <c r="BI104" i="90"/>
  <c r="BH104" i="90"/>
  <c r="BE104" i="90"/>
  <c r="BD104" i="90"/>
  <c r="BA104" i="90"/>
  <c r="BX103" i="90"/>
  <c r="BW103" i="90"/>
  <c r="BT103" i="90"/>
  <c r="BS103" i="90"/>
  <c r="BP103" i="90"/>
  <c r="BO103" i="90"/>
  <c r="BL103" i="90"/>
  <c r="BK103" i="90"/>
  <c r="BG103" i="90"/>
  <c r="BF103" i="90"/>
  <c r="BC103" i="90"/>
  <c r="BB103" i="90"/>
  <c r="BV102" i="90"/>
  <c r="BU102" i="90"/>
  <c r="BR102" i="90"/>
  <c r="BQ102" i="90"/>
  <c r="BN102" i="90"/>
  <c r="BM102" i="90"/>
  <c r="BI102" i="90"/>
  <c r="BH102" i="90"/>
  <c r="BE102" i="90"/>
  <c r="BD102" i="90"/>
  <c r="BX101" i="90"/>
  <c r="BW101" i="90"/>
  <c r="BT101" i="90"/>
  <c r="BS101" i="90"/>
  <c r="BP101" i="90"/>
  <c r="BO101" i="90"/>
  <c r="BL101" i="90"/>
  <c r="BK101" i="90"/>
  <c r="BG101" i="90"/>
  <c r="BF101" i="90"/>
  <c r="BC101" i="90"/>
  <c r="BB101" i="90"/>
  <c r="BA101" i="90"/>
  <c r="BV100" i="90"/>
  <c r="BU100" i="90"/>
  <c r="BR100" i="90"/>
  <c r="BQ100" i="90"/>
  <c r="BN100" i="90"/>
  <c r="BM100" i="90"/>
  <c r="BI100" i="90"/>
  <c r="BH100" i="90"/>
  <c r="BE100" i="90"/>
  <c r="BD100" i="90"/>
  <c r="BA100" i="90"/>
  <c r="BX99" i="90"/>
  <c r="BW99" i="90"/>
  <c r="BT99" i="90"/>
  <c r="BS99" i="90"/>
  <c r="BP99" i="90"/>
  <c r="BO99" i="90"/>
  <c r="BL99" i="90"/>
  <c r="BK99" i="90"/>
  <c r="BG99" i="90"/>
  <c r="BF99" i="90"/>
  <c r="BC99" i="90"/>
  <c r="BB99" i="90"/>
  <c r="BV98" i="90"/>
  <c r="BU98" i="90"/>
  <c r="BR98" i="90"/>
  <c r="BQ98" i="90"/>
  <c r="BN98" i="90"/>
  <c r="BM98" i="90"/>
  <c r="BI98" i="90"/>
  <c r="BH98" i="90"/>
  <c r="BE98" i="90"/>
  <c r="BD98" i="90"/>
  <c r="BX97" i="90"/>
  <c r="BW97" i="90"/>
  <c r="BT97" i="90"/>
  <c r="BS97" i="90"/>
  <c r="BP97" i="90"/>
  <c r="BO97" i="90"/>
  <c r="BL97" i="90"/>
  <c r="BK97" i="90"/>
  <c r="BG97" i="90"/>
  <c r="BF97" i="90"/>
  <c r="BC97" i="90"/>
  <c r="BB97" i="90"/>
  <c r="BA97" i="90"/>
  <c r="BV96" i="90"/>
  <c r="BU96" i="90"/>
  <c r="BR96" i="90"/>
  <c r="BQ96" i="90"/>
  <c r="BN96" i="90"/>
  <c r="BM96" i="90"/>
  <c r="BI96" i="90"/>
  <c r="BH96" i="90"/>
  <c r="BE96" i="90"/>
  <c r="BD96" i="90"/>
  <c r="BA96" i="90"/>
  <c r="BX95" i="90"/>
  <c r="BW95" i="90"/>
  <c r="BT95" i="90"/>
  <c r="BS95" i="90"/>
  <c r="BP95" i="90"/>
  <c r="BO95" i="90"/>
  <c r="BL95" i="90"/>
  <c r="BK95" i="90"/>
  <c r="BG95" i="90"/>
  <c r="BF95" i="90"/>
  <c r="BC95" i="90"/>
  <c r="BB95" i="90"/>
  <c r="BV94" i="90"/>
  <c r="BU94" i="90"/>
  <c r="BR94" i="90"/>
  <c r="BQ94" i="90"/>
  <c r="BN94" i="90"/>
  <c r="BM94" i="90"/>
  <c r="BI94" i="90"/>
  <c r="BH94" i="90"/>
  <c r="BE94" i="90"/>
  <c r="BD94" i="90"/>
  <c r="BX93" i="90"/>
  <c r="BW93" i="90"/>
  <c r="BT93" i="90"/>
  <c r="BS93" i="90"/>
  <c r="BP93" i="90"/>
  <c r="BO93" i="90"/>
  <c r="BL93" i="90"/>
  <c r="BK93" i="90"/>
  <c r="BG93" i="90"/>
  <c r="BF93" i="90"/>
  <c r="BC93" i="90"/>
  <c r="BB93" i="90"/>
  <c r="BA93" i="90"/>
  <c r="BV92" i="90"/>
  <c r="BU92" i="90"/>
  <c r="BR92" i="90"/>
  <c r="BQ92" i="90"/>
  <c r="BN92" i="90"/>
  <c r="BM92" i="90"/>
  <c r="BI92" i="90"/>
  <c r="BH92" i="90"/>
  <c r="BE92" i="90"/>
  <c r="BD92" i="90"/>
  <c r="BA92" i="90"/>
  <c r="BX91" i="90"/>
  <c r="BW91" i="90"/>
  <c r="BT91" i="90"/>
  <c r="BS91" i="90"/>
  <c r="BP91" i="90"/>
  <c r="BO91" i="90"/>
  <c r="BL91" i="90"/>
  <c r="BK91" i="90"/>
  <c r="BG91" i="90"/>
  <c r="BF91" i="90"/>
  <c r="BC91" i="90"/>
  <c r="BB91" i="90"/>
  <c r="BV90" i="90"/>
  <c r="BU90" i="90"/>
  <c r="BR90" i="90"/>
  <c r="BQ90" i="90"/>
  <c r="BN90" i="90"/>
  <c r="BM90" i="90"/>
  <c r="BI90" i="90"/>
  <c r="BH90" i="90"/>
  <c r="BE90" i="90"/>
  <c r="BD90" i="90"/>
  <c r="BX89" i="90"/>
  <c r="BW89" i="90"/>
  <c r="BT89" i="90"/>
  <c r="BS89" i="90"/>
  <c r="BP89" i="90"/>
  <c r="BO89" i="90"/>
  <c r="BL89" i="90"/>
  <c r="BK89" i="90"/>
  <c r="BG89" i="90"/>
  <c r="BF89" i="90"/>
  <c r="BC89" i="90"/>
  <c r="BB89" i="90"/>
  <c r="BA89" i="90"/>
  <c r="BV88" i="90"/>
  <c r="BU88" i="90"/>
  <c r="BR88" i="90"/>
  <c r="BQ88" i="90"/>
  <c r="BP88" i="90"/>
  <c r="BN88" i="90"/>
  <c r="BM88" i="90"/>
  <c r="BI88" i="90"/>
  <c r="BH88" i="90"/>
  <c r="BE88" i="90"/>
  <c r="BD88" i="90"/>
  <c r="BA88" i="90"/>
  <c r="BX87" i="90"/>
  <c r="BW87" i="90"/>
  <c r="BU87" i="90"/>
  <c r="BT87" i="90"/>
  <c r="BS87" i="90"/>
  <c r="BQ87" i="90"/>
  <c r="BP87" i="90"/>
  <c r="BO87" i="90"/>
  <c r="BM87" i="90"/>
  <c r="BL87" i="90"/>
  <c r="BK87" i="90"/>
  <c r="BH87" i="90"/>
  <c r="BG87" i="90"/>
  <c r="BF87" i="90"/>
  <c r="BD87" i="90"/>
  <c r="BC87" i="90"/>
  <c r="BB87" i="90"/>
  <c r="BV86" i="90"/>
  <c r="BU86" i="90"/>
  <c r="BR86" i="90"/>
  <c r="BQ86" i="90"/>
  <c r="BN86" i="90"/>
  <c r="BM86" i="90"/>
  <c r="BI86" i="90"/>
  <c r="BH86" i="90"/>
  <c r="BE86" i="90"/>
  <c r="BD86" i="90"/>
  <c r="BX85" i="90"/>
  <c r="BW85" i="90"/>
  <c r="BT85" i="90"/>
  <c r="BS85" i="90"/>
  <c r="BP85" i="90"/>
  <c r="BO85" i="90"/>
  <c r="BL85" i="90"/>
  <c r="BK85" i="90"/>
  <c r="BG85" i="90"/>
  <c r="BF85" i="90"/>
  <c r="BC85" i="90"/>
  <c r="BB85" i="90"/>
  <c r="BA85" i="90"/>
  <c r="BV84" i="90"/>
  <c r="BU84" i="90"/>
  <c r="BR84" i="90"/>
  <c r="BQ84" i="90"/>
  <c r="BN84" i="90"/>
  <c r="BM84" i="90"/>
  <c r="BI84" i="90"/>
  <c r="BH84" i="90"/>
  <c r="BE84" i="90"/>
  <c r="BD84" i="90"/>
  <c r="BA84" i="90"/>
  <c r="BX83" i="90"/>
  <c r="BW83" i="90"/>
  <c r="BT83" i="90"/>
  <c r="BS83" i="90"/>
  <c r="BP83" i="90"/>
  <c r="BO83" i="90"/>
  <c r="BL83" i="90"/>
  <c r="BK83" i="90"/>
  <c r="BG83" i="90"/>
  <c r="BF83" i="90"/>
  <c r="BC83" i="90"/>
  <c r="BB83" i="90"/>
  <c r="BV82" i="90"/>
  <c r="BU82" i="90"/>
  <c r="BR82" i="90"/>
  <c r="BQ82" i="90"/>
  <c r="BN82" i="90"/>
  <c r="BM82" i="90"/>
  <c r="BI82" i="90"/>
  <c r="BH82" i="90"/>
  <c r="BE82" i="90"/>
  <c r="BD82" i="90"/>
  <c r="BX81" i="90"/>
  <c r="BW81" i="90"/>
  <c r="BT81" i="90"/>
  <c r="BS81" i="90"/>
  <c r="BP81" i="90"/>
  <c r="BO81" i="90"/>
  <c r="BL81" i="90"/>
  <c r="BK81" i="90"/>
  <c r="BG81" i="90"/>
  <c r="BF81" i="90"/>
  <c r="BC81" i="90"/>
  <c r="BB81" i="90"/>
  <c r="BA81" i="90"/>
  <c r="BV80" i="90"/>
  <c r="BU80" i="90"/>
  <c r="BR80" i="90"/>
  <c r="BQ80" i="90"/>
  <c r="BN80" i="90"/>
  <c r="BM80" i="90"/>
  <c r="BI80" i="90"/>
  <c r="BH80" i="90"/>
  <c r="BE80" i="90"/>
  <c r="BD80" i="90"/>
  <c r="BC80" i="90"/>
  <c r="BA80" i="90"/>
  <c r="BX79" i="90"/>
  <c r="BW79" i="90"/>
  <c r="BV79" i="90"/>
  <c r="BT79" i="90"/>
  <c r="BS79" i="90"/>
  <c r="BP79" i="90"/>
  <c r="BO79" i="90"/>
  <c r="BL79" i="90"/>
  <c r="BK79" i="90"/>
  <c r="BG79" i="90"/>
  <c r="BF79" i="90"/>
  <c r="BC79" i="90"/>
  <c r="BB79" i="90"/>
  <c r="BV78" i="90"/>
  <c r="BU78" i="90"/>
  <c r="BR78" i="90"/>
  <c r="BQ78" i="90"/>
  <c r="BN78" i="90"/>
  <c r="BM78" i="90"/>
  <c r="BI78" i="90"/>
  <c r="BH78" i="90"/>
  <c r="BE78" i="90"/>
  <c r="BD78" i="90"/>
  <c r="BX77" i="90"/>
  <c r="BW77" i="90"/>
  <c r="BT77" i="90"/>
  <c r="BS77" i="90"/>
  <c r="BP77" i="90"/>
  <c r="BO77" i="90"/>
  <c r="BN77" i="90"/>
  <c r="BL77" i="90"/>
  <c r="BK77" i="90"/>
  <c r="BG77" i="90"/>
  <c r="BF77" i="90"/>
  <c r="BC77" i="90"/>
  <c r="BB77" i="90"/>
  <c r="BA77" i="90"/>
  <c r="BV76" i="90"/>
  <c r="BU76" i="90"/>
  <c r="BR76" i="90"/>
  <c r="BQ76" i="90"/>
  <c r="BN76" i="90"/>
  <c r="BM76" i="90"/>
  <c r="BI76" i="90"/>
  <c r="BH76" i="90"/>
  <c r="BE76" i="90"/>
  <c r="BD76" i="90"/>
  <c r="BA76" i="90"/>
  <c r="BX75" i="90"/>
  <c r="BW75" i="90"/>
  <c r="BT75" i="90"/>
  <c r="BS75" i="90"/>
  <c r="BP75" i="90"/>
  <c r="BO75" i="90"/>
  <c r="BL75" i="90"/>
  <c r="BK75" i="90"/>
  <c r="BG75" i="90"/>
  <c r="BF75" i="90"/>
  <c r="BC75" i="90"/>
  <c r="BB75" i="90"/>
  <c r="BV74" i="90"/>
  <c r="BU74" i="90"/>
  <c r="BR74" i="90"/>
  <c r="BQ74" i="90"/>
  <c r="BP74" i="90"/>
  <c r="BN74" i="90"/>
  <c r="BM74" i="90"/>
  <c r="BI74" i="90"/>
  <c r="BH74" i="90"/>
  <c r="BE74" i="90"/>
  <c r="BD74" i="90"/>
  <c r="BX73" i="90"/>
  <c r="BW73" i="90"/>
  <c r="BT73" i="90"/>
  <c r="BS73" i="90"/>
  <c r="BP73" i="90"/>
  <c r="BO73" i="90"/>
  <c r="BL73" i="90"/>
  <c r="BK73" i="90"/>
  <c r="BG73" i="90"/>
  <c r="BF73" i="90"/>
  <c r="BC73" i="90"/>
  <c r="BB73" i="90"/>
  <c r="BA73" i="90"/>
  <c r="BV72" i="90"/>
  <c r="BU72" i="90"/>
  <c r="BR72" i="90"/>
  <c r="BQ72" i="90"/>
  <c r="BN72" i="90"/>
  <c r="BM72" i="90"/>
  <c r="BI72" i="90"/>
  <c r="BH72" i="90"/>
  <c r="BE72" i="90"/>
  <c r="BD72" i="90"/>
  <c r="BA72" i="90"/>
  <c r="BX71" i="90"/>
  <c r="BW71" i="90"/>
  <c r="BT71" i="90"/>
  <c r="BS71" i="90"/>
  <c r="BP71" i="90"/>
  <c r="BO71" i="90"/>
  <c r="BL71" i="90"/>
  <c r="BK71" i="90"/>
  <c r="BG71" i="90"/>
  <c r="BF71" i="90"/>
  <c r="BC71" i="90"/>
  <c r="BB71" i="90"/>
  <c r="BV70" i="90"/>
  <c r="BU70" i="90"/>
  <c r="BR70" i="90"/>
  <c r="BQ70" i="90"/>
  <c r="BN70" i="90"/>
  <c r="BM70" i="90"/>
  <c r="BI70" i="90"/>
  <c r="BH70" i="90"/>
  <c r="BE70" i="90"/>
  <c r="BD70" i="90"/>
  <c r="BX69" i="90"/>
  <c r="BW69" i="90"/>
  <c r="BT69" i="90"/>
  <c r="BS69" i="90"/>
  <c r="BP69" i="90"/>
  <c r="BO69" i="90"/>
  <c r="BL69" i="90"/>
  <c r="BK69" i="90"/>
  <c r="BG69" i="90"/>
  <c r="BF69" i="90"/>
  <c r="BC69" i="90"/>
  <c r="BB69" i="90"/>
  <c r="BA69" i="90"/>
  <c r="BV68" i="90"/>
  <c r="BU68" i="90"/>
  <c r="BR68" i="90"/>
  <c r="BQ68" i="90"/>
  <c r="BN68" i="90"/>
  <c r="BM68" i="90"/>
  <c r="BI68" i="90"/>
  <c r="BH68" i="90"/>
  <c r="BE68" i="90"/>
  <c r="BD68" i="90"/>
  <c r="BA68" i="90"/>
  <c r="BX67" i="90"/>
  <c r="BW67" i="90"/>
  <c r="BT67" i="90"/>
  <c r="BS67" i="90"/>
  <c r="BP67" i="90"/>
  <c r="BO67" i="90"/>
  <c r="BL67" i="90"/>
  <c r="BK67" i="90"/>
  <c r="BG67" i="90"/>
  <c r="BF67" i="90"/>
  <c r="BC67" i="90"/>
  <c r="BB67" i="90"/>
  <c r="BW66" i="90"/>
  <c r="BV66" i="90"/>
  <c r="BU66" i="90"/>
  <c r="BS66" i="90"/>
  <c r="BR66" i="90"/>
  <c r="BQ66" i="90"/>
  <c r="BO66" i="90"/>
  <c r="BN66" i="90"/>
  <c r="BM66" i="90"/>
  <c r="BK66" i="90"/>
  <c r="BI66" i="90"/>
  <c r="BH66" i="90"/>
  <c r="BF66" i="90"/>
  <c r="BE66" i="90"/>
  <c r="BD66" i="90"/>
  <c r="BB66" i="90"/>
  <c r="BX65" i="90"/>
  <c r="BW65" i="90"/>
  <c r="BT65" i="90"/>
  <c r="BS65" i="90"/>
  <c r="BP65" i="90"/>
  <c r="BO65" i="90"/>
  <c r="BL65" i="90"/>
  <c r="BK65" i="90"/>
  <c r="BG65" i="90"/>
  <c r="BF65" i="90"/>
  <c r="BC65" i="90"/>
  <c r="BB65" i="90"/>
  <c r="BA65" i="90"/>
  <c r="BW64" i="90"/>
  <c r="BV64" i="90"/>
  <c r="BU64" i="90"/>
  <c r="BS64" i="90"/>
  <c r="BR64" i="90"/>
  <c r="BQ64" i="90"/>
  <c r="BO64" i="90"/>
  <c r="BN64" i="90"/>
  <c r="BM64" i="90"/>
  <c r="BK64" i="90"/>
  <c r="BI64" i="90"/>
  <c r="BH64" i="90"/>
  <c r="BF64" i="90"/>
  <c r="BE64" i="90"/>
  <c r="BD64" i="90"/>
  <c r="BB64" i="90"/>
  <c r="BA64" i="90"/>
  <c r="BX63" i="90"/>
  <c r="BW63" i="90"/>
  <c r="BT63" i="90"/>
  <c r="BS63" i="90"/>
  <c r="BP63" i="90"/>
  <c r="BO63" i="90"/>
  <c r="BL63" i="90"/>
  <c r="BK63" i="90"/>
  <c r="BG63" i="90"/>
  <c r="BF63" i="90"/>
  <c r="BC63" i="90"/>
  <c r="BB63" i="90"/>
  <c r="BV62" i="90"/>
  <c r="BU62" i="90"/>
  <c r="BR62" i="90"/>
  <c r="BQ62" i="90"/>
  <c r="BN62" i="90"/>
  <c r="BM62" i="90"/>
  <c r="BI62" i="90"/>
  <c r="BH62" i="90"/>
  <c r="BE62" i="90"/>
  <c r="BD62" i="90"/>
  <c r="BX61" i="90"/>
  <c r="BW61" i="90"/>
  <c r="BT61" i="90"/>
  <c r="BS61" i="90"/>
  <c r="BP61" i="90"/>
  <c r="BO61" i="90"/>
  <c r="BL61" i="90"/>
  <c r="BK61" i="90"/>
  <c r="BG61" i="90"/>
  <c r="BF61" i="90"/>
  <c r="BC61" i="90"/>
  <c r="BB61" i="90"/>
  <c r="BA61" i="90"/>
  <c r="BV60" i="90"/>
  <c r="BU60" i="90"/>
  <c r="BR60" i="90"/>
  <c r="BQ60" i="90"/>
  <c r="BP60" i="90"/>
  <c r="BN60" i="90"/>
  <c r="BM60" i="90"/>
  <c r="BI60" i="90"/>
  <c r="BH60" i="90"/>
  <c r="BE60" i="90"/>
  <c r="BD60" i="90"/>
  <c r="BA60" i="90"/>
  <c r="BX59" i="90"/>
  <c r="BW59" i="90"/>
  <c r="BT59" i="90"/>
  <c r="BS59" i="90"/>
  <c r="BP59" i="90"/>
  <c r="BO59" i="90"/>
  <c r="BL59" i="90"/>
  <c r="BK59" i="90"/>
  <c r="BG59" i="90"/>
  <c r="BF59" i="90"/>
  <c r="BC59" i="90"/>
  <c r="BB59" i="90"/>
  <c r="BA59" i="90"/>
  <c r="BV58" i="90"/>
  <c r="BU58" i="90"/>
  <c r="BR58" i="90"/>
  <c r="BQ58" i="90"/>
  <c r="BN58" i="90"/>
  <c r="BM58" i="90"/>
  <c r="BI58" i="90"/>
  <c r="BH58" i="90"/>
  <c r="BE58" i="90"/>
  <c r="BD58" i="90"/>
  <c r="BX57" i="90"/>
  <c r="BW57" i="90"/>
  <c r="BT57" i="90"/>
  <c r="BS57" i="90"/>
  <c r="BP57" i="90"/>
  <c r="BO57" i="90"/>
  <c r="BL57" i="90"/>
  <c r="BK57" i="90"/>
  <c r="BG57" i="90"/>
  <c r="BF57" i="90"/>
  <c r="BC57" i="90"/>
  <c r="BB57" i="90"/>
  <c r="BA57" i="90"/>
  <c r="BV56" i="90"/>
  <c r="BU56" i="90"/>
  <c r="BR56" i="90"/>
  <c r="BQ56" i="90"/>
  <c r="BN56" i="90"/>
  <c r="BM56" i="90"/>
  <c r="BI56" i="90"/>
  <c r="BH56" i="90"/>
  <c r="BE56" i="90"/>
  <c r="BD56" i="90"/>
  <c r="BA56" i="90"/>
  <c r="BX55" i="90"/>
  <c r="BW55" i="90"/>
  <c r="BT55" i="90"/>
  <c r="BS55" i="90"/>
  <c r="BP55" i="90"/>
  <c r="BO55" i="90"/>
  <c r="BL55" i="90"/>
  <c r="BK55" i="90"/>
  <c r="BG55" i="90"/>
  <c r="BF55" i="90"/>
  <c r="BC55" i="90"/>
  <c r="BB55" i="90"/>
  <c r="BV54" i="90"/>
  <c r="BU54" i="90"/>
  <c r="BR54" i="90"/>
  <c r="BQ54" i="90"/>
  <c r="BN54" i="90"/>
  <c r="BM54" i="90"/>
  <c r="BI54" i="90"/>
  <c r="BH54" i="90"/>
  <c r="BE54" i="90"/>
  <c r="BD54" i="90"/>
  <c r="BX53" i="90"/>
  <c r="BW53" i="90"/>
  <c r="BT53" i="90"/>
  <c r="BS53" i="90"/>
  <c r="BR53" i="90"/>
  <c r="BP53" i="90"/>
  <c r="BO53" i="90"/>
  <c r="BL53" i="90"/>
  <c r="BK53" i="90"/>
  <c r="BG53" i="90"/>
  <c r="BF53" i="90"/>
  <c r="BC53" i="90"/>
  <c r="BB53" i="90"/>
  <c r="BA53" i="90"/>
  <c r="BV52" i="90"/>
  <c r="BU52" i="90"/>
  <c r="BT52" i="90"/>
  <c r="BR52" i="90"/>
  <c r="BQ52" i="90"/>
  <c r="BN52" i="90"/>
  <c r="BM52" i="90"/>
  <c r="BI52" i="90"/>
  <c r="BH52" i="90"/>
  <c r="BE52" i="90"/>
  <c r="BD52" i="90"/>
  <c r="BA52" i="90"/>
  <c r="BX51" i="90"/>
  <c r="BW51" i="90"/>
  <c r="BT51" i="90"/>
  <c r="BS51" i="90"/>
  <c r="BP51" i="90"/>
  <c r="BO51" i="90"/>
  <c r="BL51" i="90"/>
  <c r="BK51" i="90"/>
  <c r="BG51" i="90"/>
  <c r="BF51" i="90"/>
  <c r="BC51" i="90"/>
  <c r="BB51" i="90"/>
  <c r="BX50" i="90"/>
  <c r="BV50" i="90"/>
  <c r="BU50" i="90"/>
  <c r="BR50" i="90"/>
  <c r="BQ50" i="90"/>
  <c r="BN50" i="90"/>
  <c r="BM50" i="90"/>
  <c r="BI50" i="90"/>
  <c r="BH50" i="90"/>
  <c r="BE50" i="90"/>
  <c r="BD50" i="90"/>
  <c r="BX49" i="90"/>
  <c r="BW49" i="90"/>
  <c r="BT49" i="90"/>
  <c r="BS49" i="90"/>
  <c r="BP49" i="90"/>
  <c r="BO49" i="90"/>
  <c r="BL49" i="90"/>
  <c r="BK49" i="90"/>
  <c r="BG49" i="90"/>
  <c r="BF49" i="90"/>
  <c r="BC49" i="90"/>
  <c r="BB49" i="90"/>
  <c r="BA49" i="90"/>
  <c r="BV48" i="90"/>
  <c r="BU48" i="90"/>
  <c r="BR48" i="90"/>
  <c r="BQ48" i="90"/>
  <c r="BN48" i="90"/>
  <c r="BM48" i="90"/>
  <c r="BI48" i="90"/>
  <c r="BH48" i="90"/>
  <c r="BE48" i="90"/>
  <c r="BD48" i="90"/>
  <c r="BA48" i="90"/>
  <c r="BX47" i="90"/>
  <c r="BW47" i="90"/>
  <c r="BT47" i="90"/>
  <c r="BS47" i="90"/>
  <c r="BP47" i="90"/>
  <c r="BO47" i="90"/>
  <c r="BL47" i="90"/>
  <c r="BK47" i="90"/>
  <c r="BG47" i="90"/>
  <c r="BF47" i="90"/>
  <c r="BC47" i="90"/>
  <c r="BB47" i="90"/>
  <c r="BW46" i="90"/>
  <c r="BV46" i="90"/>
  <c r="BU46" i="90"/>
  <c r="BS46" i="90"/>
  <c r="BR46" i="90"/>
  <c r="BQ46" i="90"/>
  <c r="BO46" i="90"/>
  <c r="BN46" i="90"/>
  <c r="BM46" i="90"/>
  <c r="BK46" i="90"/>
  <c r="BI46" i="90"/>
  <c r="BH46" i="90"/>
  <c r="BF46" i="90"/>
  <c r="BE46" i="90"/>
  <c r="BD46" i="90"/>
  <c r="BB46" i="90"/>
  <c r="BX45" i="90"/>
  <c r="BW45" i="90"/>
  <c r="BT45" i="90"/>
  <c r="BS45" i="90"/>
  <c r="BP45" i="90"/>
  <c r="BO45" i="90"/>
  <c r="BL45" i="90"/>
  <c r="BK45" i="90"/>
  <c r="BG45" i="90"/>
  <c r="BF45" i="90"/>
  <c r="BE45" i="90"/>
  <c r="BC45" i="90"/>
  <c r="BB45" i="90"/>
  <c r="BA45" i="90"/>
  <c r="BX44" i="90"/>
  <c r="BW44" i="90"/>
  <c r="BV44" i="90"/>
  <c r="BU44" i="90"/>
  <c r="BT44" i="90"/>
  <c r="BS44" i="90"/>
  <c r="BR44" i="90"/>
  <c r="BQ44" i="90"/>
  <c r="BP44" i="90"/>
  <c r="BO44" i="90"/>
  <c r="BN44" i="90"/>
  <c r="BM44" i="90"/>
  <c r="BL44" i="90"/>
  <c r="BK44" i="90"/>
  <c r="BI44" i="90"/>
  <c r="BH44" i="90"/>
  <c r="BG44" i="90"/>
  <c r="BF44" i="90"/>
  <c r="BE44" i="90"/>
  <c r="BD44" i="90"/>
  <c r="BC44" i="90"/>
  <c r="BB44" i="90"/>
  <c r="BA44" i="90"/>
  <c r="BX43" i="90"/>
  <c r="BW43" i="90"/>
  <c r="BT43" i="90"/>
  <c r="BS43" i="90"/>
  <c r="BP43" i="90"/>
  <c r="BO43" i="90"/>
  <c r="BL43" i="90"/>
  <c r="BK43" i="90"/>
  <c r="BG43" i="90"/>
  <c r="BF43" i="90"/>
  <c r="BC43" i="90"/>
  <c r="BB43" i="90"/>
  <c r="BV42" i="90"/>
  <c r="BU42" i="90"/>
  <c r="BR42" i="90"/>
  <c r="BQ42" i="90"/>
  <c r="BP42" i="90"/>
  <c r="BN42" i="90"/>
  <c r="BM42" i="90"/>
  <c r="BI42" i="90"/>
  <c r="BH42" i="90"/>
  <c r="BE42" i="90"/>
  <c r="BD42" i="90"/>
  <c r="BX41" i="90"/>
  <c r="BW41" i="90"/>
  <c r="BT41" i="90"/>
  <c r="BS41" i="90"/>
  <c r="BP41" i="90"/>
  <c r="BO41" i="90"/>
  <c r="BL41" i="90"/>
  <c r="BK41" i="90"/>
  <c r="BG41" i="90"/>
  <c r="BF41" i="90"/>
  <c r="BC41" i="90"/>
  <c r="BB41" i="90"/>
  <c r="BA41" i="90"/>
  <c r="BV40" i="90"/>
  <c r="BU40" i="90"/>
  <c r="BR40" i="90"/>
  <c r="BQ40" i="90"/>
  <c r="BN40" i="90"/>
  <c r="BM40" i="90"/>
  <c r="BI40" i="90"/>
  <c r="BH40" i="90"/>
  <c r="BE40" i="90"/>
  <c r="BD40" i="90"/>
  <c r="BA40" i="90"/>
  <c r="BX39" i="90"/>
  <c r="BW39" i="90"/>
  <c r="BT39" i="90"/>
  <c r="BS39" i="90"/>
  <c r="BP39" i="90"/>
  <c r="BO39" i="90"/>
  <c r="BL39" i="90"/>
  <c r="BK39" i="90"/>
  <c r="BG39" i="90"/>
  <c r="BF39" i="90"/>
  <c r="BC39" i="90"/>
  <c r="BB39" i="90"/>
  <c r="BV38" i="90"/>
  <c r="BU38" i="90"/>
  <c r="BR38" i="90"/>
  <c r="BQ38" i="90"/>
  <c r="BN38" i="90"/>
  <c r="BM38" i="90"/>
  <c r="BI38" i="90"/>
  <c r="BH38" i="90"/>
  <c r="BE38" i="90"/>
  <c r="BD38" i="90"/>
  <c r="BX37" i="90"/>
  <c r="BW37" i="90"/>
  <c r="BT37" i="90"/>
  <c r="BS37" i="90"/>
  <c r="BP37" i="90"/>
  <c r="BO37" i="90"/>
  <c r="BL37" i="90"/>
  <c r="BK37" i="90"/>
  <c r="BG37" i="90"/>
  <c r="BF37" i="90"/>
  <c r="BC37" i="90"/>
  <c r="BB37" i="90"/>
  <c r="BA37" i="90"/>
  <c r="BV36" i="90"/>
  <c r="BU36" i="90"/>
  <c r="BR36" i="90"/>
  <c r="BQ36" i="90"/>
  <c r="BN36" i="90"/>
  <c r="BM36" i="90"/>
  <c r="BI36" i="90"/>
  <c r="BH36" i="90"/>
  <c r="BE36" i="90"/>
  <c r="BD36" i="90"/>
  <c r="BA36" i="90"/>
  <c r="BX35" i="90"/>
  <c r="BW35" i="90"/>
  <c r="BT35" i="90"/>
  <c r="BS35" i="90"/>
  <c r="BP35" i="90"/>
  <c r="BO35" i="90"/>
  <c r="BL35" i="90"/>
  <c r="BK35" i="90"/>
  <c r="BG35" i="90"/>
  <c r="BF35" i="90"/>
  <c r="BC35" i="90"/>
  <c r="BB35" i="90"/>
  <c r="BX34" i="90"/>
  <c r="BV34" i="90"/>
  <c r="BU34" i="90"/>
  <c r="BR34" i="90"/>
  <c r="BQ34" i="90"/>
  <c r="BN34" i="90"/>
  <c r="BM34" i="90"/>
  <c r="BI34" i="90"/>
  <c r="BH34" i="90"/>
  <c r="BE34" i="90"/>
  <c r="BD34" i="90"/>
  <c r="BX33" i="90"/>
  <c r="BW33" i="90"/>
  <c r="BT33" i="90"/>
  <c r="BS33" i="90"/>
  <c r="BP33" i="90"/>
  <c r="BO33" i="90"/>
  <c r="BL33" i="90"/>
  <c r="BK33" i="90"/>
  <c r="BG33" i="90"/>
  <c r="BF33" i="90"/>
  <c r="BC33" i="90"/>
  <c r="BB33" i="90"/>
  <c r="BA33" i="90"/>
  <c r="BV32" i="90"/>
  <c r="BU32" i="90"/>
  <c r="BR32" i="90"/>
  <c r="BQ32" i="90"/>
  <c r="BN32" i="90"/>
  <c r="BM32" i="90"/>
  <c r="BI32" i="90"/>
  <c r="BH32" i="90"/>
  <c r="BE32" i="90"/>
  <c r="BD32" i="90"/>
  <c r="BA32" i="90"/>
  <c r="BX31" i="90"/>
  <c r="BW31" i="90"/>
  <c r="BT31" i="90"/>
  <c r="BS31" i="90"/>
  <c r="BP31" i="90"/>
  <c r="BO31" i="90"/>
  <c r="BL31" i="90"/>
  <c r="BK31" i="90"/>
  <c r="BG31" i="90"/>
  <c r="BF31" i="90"/>
  <c r="BE31" i="90"/>
  <c r="BC31" i="90"/>
  <c r="BB31" i="90"/>
  <c r="BV30" i="90"/>
  <c r="BU30" i="90"/>
  <c r="BR30" i="90"/>
  <c r="BQ30" i="90"/>
  <c r="BN30" i="90"/>
  <c r="BM30" i="90"/>
  <c r="BI30" i="90"/>
  <c r="BH30" i="90"/>
  <c r="BE30" i="90"/>
  <c r="BD30" i="90"/>
  <c r="BX29" i="90"/>
  <c r="BW29" i="90"/>
  <c r="BT29" i="90"/>
  <c r="BS29" i="90"/>
  <c r="BP29" i="90"/>
  <c r="BO29" i="90"/>
  <c r="BN29" i="90"/>
  <c r="BL29" i="90"/>
  <c r="BK29" i="90"/>
  <c r="BG29" i="90"/>
  <c r="BF29" i="90"/>
  <c r="BC29" i="90"/>
  <c r="BB29" i="90"/>
  <c r="BA29" i="90"/>
  <c r="BV28" i="90"/>
  <c r="BU28" i="90"/>
  <c r="BR28" i="90"/>
  <c r="BQ28" i="90"/>
  <c r="BP28" i="90"/>
  <c r="BN28" i="90"/>
  <c r="BM28" i="90"/>
  <c r="BI28" i="90"/>
  <c r="BH28" i="90"/>
  <c r="BE28" i="90"/>
  <c r="BD28" i="90"/>
  <c r="BA28" i="90"/>
  <c r="BX27" i="90"/>
  <c r="BW27" i="90"/>
  <c r="BT27" i="90"/>
  <c r="BS27" i="90"/>
  <c r="BP27" i="90"/>
  <c r="BO27" i="90"/>
  <c r="BL27" i="90"/>
  <c r="BK27" i="90"/>
  <c r="BG27" i="90"/>
  <c r="BF27" i="90"/>
  <c r="BC27" i="90"/>
  <c r="BB27" i="90"/>
  <c r="BV26" i="90"/>
  <c r="BU26" i="90"/>
  <c r="BR26" i="90"/>
  <c r="BQ26" i="90"/>
  <c r="BN26" i="90"/>
  <c r="BM26" i="90"/>
  <c r="BI26" i="90"/>
  <c r="BH26" i="90"/>
  <c r="BE26" i="90"/>
  <c r="BD26" i="90"/>
  <c r="BX25" i="90"/>
  <c r="BW25" i="90"/>
  <c r="BT25" i="90"/>
  <c r="BS25" i="90"/>
  <c r="BP25" i="90"/>
  <c r="BO25" i="90"/>
  <c r="BL25" i="90"/>
  <c r="BK25" i="90"/>
  <c r="BG25" i="90"/>
  <c r="BF25" i="90"/>
  <c r="BC25" i="90"/>
  <c r="BB25" i="90"/>
  <c r="BA25" i="90"/>
  <c r="BV24" i="90"/>
  <c r="BU24" i="90"/>
  <c r="BR24" i="90"/>
  <c r="BQ24" i="90"/>
  <c r="BN24" i="90"/>
  <c r="BM24" i="90"/>
  <c r="BL24" i="90"/>
  <c r="BI24" i="90"/>
  <c r="BH24" i="90"/>
  <c r="BE24" i="90"/>
  <c r="BD24" i="90"/>
  <c r="BA24" i="90"/>
  <c r="BX23" i="90"/>
  <c r="BW23" i="90"/>
  <c r="BU23" i="90"/>
  <c r="BT23" i="90"/>
  <c r="BS23" i="90"/>
  <c r="BQ23" i="90"/>
  <c r="BP23" i="90"/>
  <c r="BO23" i="90"/>
  <c r="BM23" i="90"/>
  <c r="BL23" i="90"/>
  <c r="BK23" i="90"/>
  <c r="BH23" i="90"/>
  <c r="BG23" i="90"/>
  <c r="BF23" i="90"/>
  <c r="BD23" i="90"/>
  <c r="BC23" i="90"/>
  <c r="BB23" i="90"/>
  <c r="BV22" i="90"/>
  <c r="BU22" i="90"/>
  <c r="BR22" i="90"/>
  <c r="BQ22" i="90"/>
  <c r="BN22" i="90"/>
  <c r="BM22" i="90"/>
  <c r="BI22" i="90"/>
  <c r="BH22" i="90"/>
  <c r="BE22" i="90"/>
  <c r="BD22" i="90"/>
  <c r="BX21" i="90"/>
  <c r="BW21" i="90"/>
  <c r="BT21" i="90"/>
  <c r="BS21" i="90"/>
  <c r="BP21" i="90"/>
  <c r="BO21" i="90"/>
  <c r="BL21" i="90"/>
  <c r="BK21" i="90"/>
  <c r="BG21" i="90"/>
  <c r="BF21" i="90"/>
  <c r="BC21" i="90"/>
  <c r="BB21" i="90"/>
  <c r="BA21" i="90"/>
  <c r="BV16" i="90"/>
  <c r="BU16" i="90"/>
  <c r="BR16" i="90"/>
  <c r="BQ16" i="90"/>
  <c r="BN16" i="90"/>
  <c r="BM16" i="90"/>
  <c r="BI16" i="90"/>
  <c r="BH16" i="90"/>
  <c r="BE16" i="90"/>
  <c r="BD16" i="90"/>
  <c r="BA16" i="90"/>
  <c r="BX6" i="90"/>
  <c r="BW6" i="90"/>
  <c r="BT6" i="90"/>
  <c r="BS6" i="90"/>
  <c r="BP6" i="90"/>
  <c r="BO6" i="90"/>
  <c r="BL6" i="90"/>
  <c r="BK6" i="90"/>
  <c r="BG6" i="90"/>
  <c r="BF6" i="90"/>
  <c r="BC6" i="90"/>
  <c r="BB6" i="90"/>
  <c r="BA6" i="90"/>
  <c r="AZ22" i="90"/>
  <c r="AZ23" i="90"/>
  <c r="AZ24" i="90" s="1"/>
  <c r="AZ25" i="90" s="1"/>
  <c r="AZ26" i="90" s="1"/>
  <c r="AZ27" i="90" s="1"/>
  <c r="AZ28" i="90" s="1"/>
  <c r="AZ29" i="90" s="1"/>
  <c r="AZ30" i="90" s="1"/>
  <c r="AZ31" i="90" s="1"/>
  <c r="AZ32" i="90" s="1"/>
  <c r="AZ33" i="90" s="1"/>
  <c r="AZ34" i="90" s="1"/>
  <c r="AZ35" i="90" s="1"/>
  <c r="AZ36" i="90" s="1"/>
  <c r="AZ37" i="90" s="1"/>
  <c r="AZ38" i="90" s="1"/>
  <c r="AZ39" i="90" s="1"/>
  <c r="AZ40" i="90" s="1"/>
  <c r="AZ41" i="90" s="1"/>
  <c r="AZ42" i="90" s="1"/>
  <c r="AZ43" i="90" s="1"/>
  <c r="AZ44" i="90" s="1"/>
  <c r="AZ45" i="90" s="1"/>
  <c r="AZ46" i="90" s="1"/>
  <c r="AZ47" i="90" s="1"/>
  <c r="AZ48" i="90" s="1"/>
  <c r="AZ49" i="90" s="1"/>
  <c r="AZ50" i="90" s="1"/>
  <c r="AZ51" i="90" s="1"/>
  <c r="AZ52" i="90" s="1"/>
  <c r="AZ53" i="90" s="1"/>
  <c r="AZ54" i="90" s="1"/>
  <c r="AZ55" i="90" s="1"/>
  <c r="AZ56" i="90" s="1"/>
  <c r="AZ57" i="90" s="1"/>
  <c r="AZ58" i="90" s="1"/>
  <c r="AZ59" i="90" s="1"/>
  <c r="AZ60" i="90" s="1"/>
  <c r="AZ61" i="90" s="1"/>
  <c r="AZ62" i="90" s="1"/>
  <c r="AZ63" i="90" s="1"/>
  <c r="AZ64" i="90" s="1"/>
  <c r="AZ65" i="90" s="1"/>
  <c r="AZ66" i="90" s="1"/>
  <c r="AZ67" i="90" s="1"/>
  <c r="AZ68" i="90" s="1"/>
  <c r="AZ69" i="90" s="1"/>
  <c r="AZ70" i="90" s="1"/>
  <c r="AZ71" i="90" s="1"/>
  <c r="AZ72" i="90" s="1"/>
  <c r="AZ73" i="90" s="1"/>
  <c r="AZ74" i="90" s="1"/>
  <c r="AZ75" i="90" s="1"/>
  <c r="AZ76" i="90" s="1"/>
  <c r="AZ77" i="90" s="1"/>
  <c r="AZ78" i="90" s="1"/>
  <c r="AZ79" i="90" s="1"/>
  <c r="AZ80" i="90" s="1"/>
  <c r="AZ81" i="90" s="1"/>
  <c r="AZ82" i="90" s="1"/>
  <c r="AZ83" i="90" s="1"/>
  <c r="AZ84" i="90" s="1"/>
  <c r="AZ85" i="90" s="1"/>
  <c r="AZ86" i="90" s="1"/>
  <c r="AZ87" i="90" s="1"/>
  <c r="AZ88" i="90" s="1"/>
  <c r="AZ89" i="90" s="1"/>
  <c r="AZ90" i="90" s="1"/>
  <c r="AZ91" i="90" s="1"/>
  <c r="AZ92" i="90" s="1"/>
  <c r="AZ93" i="90" s="1"/>
  <c r="AZ94" i="90" s="1"/>
  <c r="AZ95" i="90" s="1"/>
  <c r="AZ96" i="90" s="1"/>
  <c r="AZ97" i="90" s="1"/>
  <c r="AZ98" i="90" s="1"/>
  <c r="AZ99" i="90" s="1"/>
  <c r="AZ100" i="90" s="1"/>
  <c r="AZ101" i="90" s="1"/>
  <c r="AZ102" i="90" s="1"/>
  <c r="AZ103" i="90" s="1"/>
  <c r="AZ104" i="90" s="1"/>
  <c r="AZ105" i="90" s="1"/>
  <c r="AZ106" i="90" s="1"/>
  <c r="AZ107" i="90" s="1"/>
  <c r="AZ108" i="90" s="1"/>
  <c r="AZ109" i="90" s="1"/>
  <c r="AZ110" i="90" s="1"/>
  <c r="AZ111" i="90" s="1"/>
  <c r="AZ112" i="90" s="1"/>
  <c r="AZ113" i="90" s="1"/>
  <c r="AZ114" i="90" s="1"/>
  <c r="AZ115" i="90" s="1"/>
  <c r="AZ116" i="90" s="1"/>
  <c r="AZ117" i="90" s="1"/>
  <c r="AZ118" i="90" s="1"/>
  <c r="AZ119" i="90" s="1"/>
  <c r="AZ120" i="90" s="1"/>
  <c r="AZ121" i="90" s="1"/>
  <c r="AA23" i="90"/>
  <c r="AA24" i="90"/>
  <c r="AA25" i="90" s="1"/>
  <c r="AA26" i="90" s="1"/>
  <c r="AA27" i="90" s="1"/>
  <c r="AA28" i="90" s="1"/>
  <c r="AA29" i="90" s="1"/>
  <c r="AA30" i="90" s="1"/>
  <c r="AA31" i="90" s="1"/>
  <c r="AA32" i="90" s="1"/>
  <c r="AA33" i="90" s="1"/>
  <c r="AA34" i="90" s="1"/>
  <c r="AA35" i="90" s="1"/>
  <c r="AA36" i="90" s="1"/>
  <c r="AA37" i="90" s="1"/>
  <c r="AA38" i="90" s="1"/>
  <c r="AA39" i="90" s="1"/>
  <c r="AA40" i="90" s="1"/>
  <c r="AA41" i="90" s="1"/>
  <c r="AA42" i="90" s="1"/>
  <c r="AA43" i="90" s="1"/>
  <c r="AA44" i="90" s="1"/>
  <c r="AA45" i="90" s="1"/>
  <c r="AA46" i="90" s="1"/>
  <c r="AA47" i="90" s="1"/>
  <c r="AA48" i="90" s="1"/>
  <c r="AA49" i="90" s="1"/>
  <c r="AA50" i="90" s="1"/>
  <c r="AA51" i="90" s="1"/>
  <c r="AA52" i="90" s="1"/>
  <c r="AA53" i="90" s="1"/>
  <c r="AA54" i="90" s="1"/>
  <c r="AA55" i="90" s="1"/>
  <c r="AA56" i="90" s="1"/>
  <c r="AA57" i="90" s="1"/>
  <c r="AA58" i="90" s="1"/>
  <c r="AA59" i="90" s="1"/>
  <c r="AA60" i="90" s="1"/>
  <c r="AA61" i="90" s="1"/>
  <c r="AA62" i="90" s="1"/>
  <c r="AA63" i="90" s="1"/>
  <c r="AA64" i="90" s="1"/>
  <c r="AA65" i="90" s="1"/>
  <c r="AA66" i="90" s="1"/>
  <c r="AA67" i="90" s="1"/>
  <c r="AA68" i="90" s="1"/>
  <c r="AA69" i="90" s="1"/>
  <c r="AA70" i="90" s="1"/>
  <c r="AA71" i="90" s="1"/>
  <c r="AA72" i="90" s="1"/>
  <c r="AA73" i="90" s="1"/>
  <c r="AA74" i="90" s="1"/>
  <c r="AA75" i="90" s="1"/>
  <c r="AA76" i="90" s="1"/>
  <c r="AA77" i="90" s="1"/>
  <c r="AA78" i="90" s="1"/>
  <c r="AA79" i="90" s="1"/>
  <c r="AA80" i="90" s="1"/>
  <c r="AA81" i="90" s="1"/>
  <c r="AA82" i="90" s="1"/>
  <c r="AA83" i="90" s="1"/>
  <c r="AA84" i="90" s="1"/>
  <c r="AA85" i="90" s="1"/>
  <c r="AA86" i="90" s="1"/>
  <c r="AA87" i="90" s="1"/>
  <c r="AA88" i="90" s="1"/>
  <c r="AA89" i="90" s="1"/>
  <c r="AA90" i="90" s="1"/>
  <c r="AA91" i="90" s="1"/>
  <c r="AA92" i="90" s="1"/>
  <c r="AA93" i="90" s="1"/>
  <c r="AA94" i="90" s="1"/>
  <c r="AA95" i="90" s="1"/>
  <c r="AA96" i="90" s="1"/>
  <c r="AA97" i="90" s="1"/>
  <c r="AA98" i="90" s="1"/>
  <c r="AA99" i="90" s="1"/>
  <c r="AA100" i="90" s="1"/>
  <c r="AA101" i="90" s="1"/>
  <c r="AA102" i="90" s="1"/>
  <c r="AA103" i="90" s="1"/>
  <c r="AA104" i="90" s="1"/>
  <c r="AA105" i="90" s="1"/>
  <c r="AA106" i="90" s="1"/>
  <c r="AA107" i="90" s="1"/>
  <c r="AA108" i="90" s="1"/>
  <c r="AA109" i="90" s="1"/>
  <c r="AA110" i="90" s="1"/>
  <c r="AA111" i="90" s="1"/>
  <c r="AA112" i="90" s="1"/>
  <c r="AA113" i="90" s="1"/>
  <c r="AA114" i="90" s="1"/>
  <c r="AA115" i="90" s="1"/>
  <c r="AA116" i="90" s="1"/>
  <c r="AA117" i="90" s="1"/>
  <c r="AA118" i="90" s="1"/>
  <c r="AA119" i="90" s="1"/>
  <c r="AA120" i="90" s="1"/>
  <c r="AA121" i="90" s="1"/>
  <c r="AA122" i="90" s="1"/>
  <c r="T119" i="90"/>
  <c r="S119" i="90"/>
  <c r="R119" i="90"/>
  <c r="Q119" i="90"/>
  <c r="P119" i="90"/>
  <c r="O119" i="90"/>
  <c r="C119" i="90"/>
  <c r="C116" i="90"/>
  <c r="C115" i="90"/>
  <c r="C111" i="90"/>
  <c r="C108" i="90"/>
  <c r="C107" i="90"/>
  <c r="C104" i="90"/>
  <c r="C103" i="90"/>
  <c r="C100" i="90"/>
  <c r="C99" i="90"/>
  <c r="C96" i="90"/>
  <c r="C95" i="90"/>
  <c r="C92" i="90"/>
  <c r="C91" i="90"/>
  <c r="K89" i="90"/>
  <c r="J89" i="90"/>
  <c r="C89" i="90"/>
  <c r="C88" i="90"/>
  <c r="C87" i="90"/>
  <c r="C84" i="90"/>
  <c r="C83" i="90"/>
  <c r="C80" i="90"/>
  <c r="C79" i="90"/>
  <c r="C76" i="90"/>
  <c r="C75" i="90"/>
  <c r="C72" i="90"/>
  <c r="C71" i="90"/>
  <c r="C68" i="90"/>
  <c r="C67" i="90"/>
  <c r="C64" i="90"/>
  <c r="C63" i="90"/>
  <c r="C62" i="90"/>
  <c r="C61" i="90"/>
  <c r="C60" i="90"/>
  <c r="C59" i="90"/>
  <c r="C56" i="90"/>
  <c r="C55" i="90"/>
  <c r="C52" i="90"/>
  <c r="C51" i="90"/>
  <c r="C47" i="90"/>
  <c r="C43" i="90"/>
  <c r="C39" i="90"/>
  <c r="C35" i="90"/>
  <c r="C31" i="90"/>
  <c r="C27" i="90"/>
  <c r="C23" i="90"/>
  <c r="C21" i="90"/>
  <c r="C6" i="90"/>
  <c r="A22" i="90"/>
  <c r="A23" i="90" s="1"/>
  <c r="A24" i="90"/>
  <c r="A25" i="90" s="1"/>
  <c r="A26" i="90" s="1"/>
  <c r="A27" i="90" s="1"/>
  <c r="A28" i="90" s="1"/>
  <c r="A29" i="90" s="1"/>
  <c r="A30" i="90" s="1"/>
  <c r="A31" i="90" s="1"/>
  <c r="A32" i="90" s="1"/>
  <c r="A33" i="90" s="1"/>
  <c r="A34" i="90" s="1"/>
  <c r="A35" i="90" s="1"/>
  <c r="A36" i="90" s="1"/>
  <c r="A37" i="90" s="1"/>
  <c r="A38" i="90" s="1"/>
  <c r="A39" i="90" s="1"/>
  <c r="A40" i="90" s="1"/>
  <c r="A41" i="90" s="1"/>
  <c r="A42" i="90" s="1"/>
  <c r="A43" i="90" s="1"/>
  <c r="A44" i="90" s="1"/>
  <c r="A45" i="90" s="1"/>
  <c r="A46" i="90" s="1"/>
  <c r="A47" i="90" s="1"/>
  <c r="A48" i="90" s="1"/>
  <c r="A49" i="90" s="1"/>
  <c r="A50" i="90" s="1"/>
  <c r="A51" i="90" s="1"/>
  <c r="A52" i="90" s="1"/>
  <c r="A53" i="90" s="1"/>
  <c r="A54" i="90" s="1"/>
  <c r="A55" i="90" s="1"/>
  <c r="A56" i="90" s="1"/>
  <c r="A57" i="90" s="1"/>
  <c r="A58" i="90" s="1"/>
  <c r="A59" i="90" s="1"/>
  <c r="A60" i="90" s="1"/>
  <c r="A61" i="90" s="1"/>
  <c r="A62" i="90" s="1"/>
  <c r="A63" i="90" s="1"/>
  <c r="A64" i="90" s="1"/>
  <c r="A65" i="90" s="1"/>
  <c r="A66" i="90" s="1"/>
  <c r="A67" i="90" s="1"/>
  <c r="A68" i="90" s="1"/>
  <c r="A69" i="90" s="1"/>
  <c r="A70" i="90" s="1"/>
  <c r="A71" i="90" s="1"/>
  <c r="A72" i="90" s="1"/>
  <c r="A73" i="90" s="1"/>
  <c r="A74" i="90" s="1"/>
  <c r="A75" i="90" s="1"/>
  <c r="A76" i="90" s="1"/>
  <c r="A77" i="90" s="1"/>
  <c r="A78" i="90" s="1"/>
  <c r="A79" i="90" s="1"/>
  <c r="A80" i="90" s="1"/>
  <c r="A81" i="90" s="1"/>
  <c r="A82" i="90" s="1"/>
  <c r="A83" i="90" s="1"/>
  <c r="A84" i="90" s="1"/>
  <c r="A85" i="90" s="1"/>
  <c r="A86" i="90" s="1"/>
  <c r="A87" i="90" s="1"/>
  <c r="A88" i="90" s="1"/>
  <c r="A89" i="90" s="1"/>
  <c r="A90" i="90" s="1"/>
  <c r="A91" i="90" s="1"/>
  <c r="A92" i="90" s="1"/>
  <c r="A93" i="90" s="1"/>
  <c r="A94" i="90" s="1"/>
  <c r="A95" i="90" s="1"/>
  <c r="A96" i="90" s="1"/>
  <c r="A97" i="90" s="1"/>
  <c r="A98" i="90" s="1"/>
  <c r="A99" i="90" s="1"/>
  <c r="A100" i="90" s="1"/>
  <c r="A101" i="90" s="1"/>
  <c r="A102" i="90" s="1"/>
  <c r="A103" i="90" s="1"/>
  <c r="A104" i="90" s="1"/>
  <c r="A105" i="90" s="1"/>
  <c r="A106" i="90" s="1"/>
  <c r="A107" i="90" s="1"/>
  <c r="A108" i="90" s="1"/>
  <c r="A109" i="90" s="1"/>
  <c r="A110" i="90" s="1"/>
  <c r="A111" i="90" s="1"/>
  <c r="A112" i="90" s="1"/>
  <c r="A113" i="90" s="1"/>
  <c r="A114" i="90" s="1"/>
  <c r="A115" i="90" s="1"/>
  <c r="A116" i="90" s="1"/>
  <c r="A117" i="90" s="1"/>
  <c r="A118" i="90" s="1"/>
  <c r="A119" i="90" s="1"/>
  <c r="A120" i="90" s="1"/>
  <c r="A121" i="90" s="1"/>
  <c r="LI95" i="89"/>
  <c r="LI67" i="89"/>
  <c r="LI59" i="89"/>
  <c r="LI55" i="89"/>
  <c r="LI51" i="89"/>
  <c r="LI47" i="89"/>
  <c r="LI43" i="89"/>
  <c r="LI39" i="89"/>
  <c r="LI35" i="89"/>
  <c r="LI31" i="89"/>
  <c r="LI27" i="89"/>
  <c r="LI23" i="89"/>
  <c r="LH19" i="78"/>
  <c r="LK14" i="78"/>
  <c r="LI111" i="88"/>
  <c r="LI104" i="88"/>
  <c r="LI103" i="88"/>
  <c r="LH100" i="88"/>
  <c r="LK95" i="88"/>
  <c r="LJ94" i="88"/>
  <c r="LI90" i="88"/>
  <c r="LI86" i="88"/>
  <c r="LK85" i="88"/>
  <c r="LI83" i="88"/>
  <c r="LI79" i="88"/>
  <c r="LJ75" i="88"/>
  <c r="LI70" i="88"/>
  <c r="LK66" i="88"/>
  <c r="LJ65" i="88"/>
  <c r="LI59" i="88"/>
  <c r="LI58" i="88"/>
  <c r="LI50" i="88"/>
  <c r="LK46" i="88"/>
  <c r="LK41" i="88"/>
  <c r="LI39" i="88"/>
  <c r="LI31" i="88"/>
  <c r="LH31" i="88"/>
  <c r="LI30" i="88"/>
  <c r="LI29" i="88"/>
  <c r="LK28" i="88"/>
  <c r="LI28" i="88"/>
  <c r="LH27" i="88"/>
  <c r="LI25" i="88"/>
  <c r="LK23" i="88"/>
  <c r="LH23" i="88"/>
  <c r="LI20" i="88"/>
  <c r="LI19" i="88"/>
  <c r="LK16" i="88"/>
  <c r="LI14" i="88"/>
  <c r="LI140" i="89"/>
  <c r="LH140" i="89"/>
  <c r="LI139" i="89"/>
  <c r="LI138" i="89"/>
  <c r="LK137" i="89"/>
  <c r="LI137" i="89"/>
  <c r="LI136" i="89"/>
  <c r="LH136" i="89"/>
  <c r="LI135" i="89"/>
  <c r="LI134" i="89"/>
  <c r="LK133" i="89"/>
  <c r="LI133" i="89"/>
  <c r="LI132" i="89"/>
  <c r="LH132" i="89"/>
  <c r="LI131" i="89"/>
  <c r="LI130" i="89"/>
  <c r="LK129" i="89"/>
  <c r="LI129" i="89"/>
  <c r="LI128" i="89"/>
  <c r="LH128" i="89"/>
  <c r="LI127" i="89"/>
  <c r="LI126" i="89"/>
  <c r="LK125" i="89"/>
  <c r="LI125" i="89"/>
  <c r="LI124" i="89"/>
  <c r="LH124" i="89"/>
  <c r="LI123" i="89"/>
  <c r="LI122" i="89"/>
  <c r="LK121" i="89"/>
  <c r="LI121" i="89"/>
  <c r="LI120" i="89"/>
  <c r="LH120" i="89"/>
  <c r="LI119" i="89"/>
  <c r="LI118" i="89"/>
  <c r="LK117" i="89"/>
  <c r="LI117" i="89"/>
  <c r="LI116" i="89"/>
  <c r="LH116" i="89"/>
  <c r="LI115" i="89"/>
  <c r="LI114" i="89"/>
  <c r="LI113" i="89"/>
  <c r="LI112" i="89"/>
  <c r="LH112" i="89"/>
  <c r="LI110" i="89"/>
  <c r="LK109" i="89"/>
  <c r="LI109" i="89"/>
  <c r="LI108" i="89"/>
  <c r="LH108" i="89"/>
  <c r="LI107" i="89"/>
  <c r="LI106" i="89"/>
  <c r="LI105" i="89"/>
  <c r="LI104" i="89"/>
  <c r="LH104" i="89"/>
  <c r="LI102" i="89"/>
  <c r="LK101" i="89"/>
  <c r="LI101" i="89"/>
  <c r="LI100" i="89"/>
  <c r="LH100" i="89"/>
  <c r="LI99" i="89"/>
  <c r="LI98" i="89"/>
  <c r="LI97" i="89"/>
  <c r="LI96" i="89"/>
  <c r="LH96" i="89"/>
  <c r="LI94" i="89"/>
  <c r="LK93" i="89"/>
  <c r="LI93" i="89"/>
  <c r="LI92" i="89"/>
  <c r="LH92" i="89"/>
  <c r="LI91" i="89"/>
  <c r="LI90" i="89"/>
  <c r="LK89" i="89"/>
  <c r="LI89" i="89"/>
  <c r="LI88" i="89"/>
  <c r="LH88" i="89"/>
  <c r="LI87" i="89"/>
  <c r="LI86" i="89"/>
  <c r="LK85" i="89"/>
  <c r="LI85" i="89"/>
  <c r="LI84" i="89"/>
  <c r="LH84" i="89"/>
  <c r="LI83" i="89"/>
  <c r="LI82" i="89"/>
  <c r="LK81" i="89"/>
  <c r="LI81" i="89"/>
  <c r="LI80" i="89"/>
  <c r="LH80" i="89"/>
  <c r="LI79" i="89"/>
  <c r="LI78" i="89"/>
  <c r="LK77" i="89"/>
  <c r="LI77" i="89"/>
  <c r="LI76" i="89"/>
  <c r="LH76" i="89"/>
  <c r="LI75" i="89"/>
  <c r="LI74" i="89"/>
  <c r="LK73" i="89"/>
  <c r="LI73" i="89"/>
  <c r="LI72" i="89"/>
  <c r="LH72" i="89"/>
  <c r="LI71" i="89"/>
  <c r="LI70" i="89"/>
  <c r="LI69" i="89"/>
  <c r="LI68" i="89"/>
  <c r="LH68" i="89"/>
  <c r="LI66" i="89"/>
  <c r="LK65" i="89"/>
  <c r="LI65" i="89"/>
  <c r="LI64" i="89"/>
  <c r="LH64" i="89"/>
  <c r="LI63" i="89"/>
  <c r="LI62" i="89"/>
  <c r="LI61" i="89"/>
  <c r="LI60" i="89"/>
  <c r="LH60" i="89"/>
  <c r="LI58" i="89"/>
  <c r="LI57" i="89"/>
  <c r="LI56" i="89"/>
  <c r="LH56" i="89"/>
  <c r="LI54" i="89"/>
  <c r="LI53" i="89"/>
  <c r="LI52" i="89"/>
  <c r="LH52" i="89"/>
  <c r="LI50" i="89"/>
  <c r="LI49" i="89"/>
  <c r="LI48" i="89"/>
  <c r="LH48" i="89"/>
  <c r="LI46" i="89"/>
  <c r="LI45" i="89"/>
  <c r="LI44" i="89"/>
  <c r="LH44" i="89"/>
  <c r="LI42" i="89"/>
  <c r="LI41" i="89"/>
  <c r="LI40" i="89"/>
  <c r="LH40" i="89"/>
  <c r="LI38" i="89"/>
  <c r="LI37" i="89"/>
  <c r="LI36" i="89"/>
  <c r="LH36" i="89"/>
  <c r="LI34" i="89"/>
  <c r="LI33" i="89"/>
  <c r="LI32" i="89"/>
  <c r="LH32" i="89"/>
  <c r="LI30" i="89"/>
  <c r="LI29" i="89"/>
  <c r="LI28" i="89"/>
  <c r="LH28" i="89"/>
  <c r="LI26" i="89"/>
  <c r="LI25" i="89"/>
  <c r="LI24" i="89"/>
  <c r="LH24" i="89"/>
  <c r="LI22" i="89"/>
  <c r="LI21" i="89"/>
  <c r="LI20" i="89"/>
  <c r="LH20" i="89"/>
  <c r="LI17" i="89"/>
  <c r="LI139" i="88"/>
  <c r="LI134" i="88"/>
  <c r="LI131" i="88"/>
  <c r="LI126" i="88"/>
  <c r="LI123" i="88"/>
  <c r="LI118" i="88"/>
  <c r="LI115" i="88"/>
  <c r="LI112" i="88"/>
  <c r="LJ111" i="88"/>
  <c r="LI110" i="88"/>
  <c r="LK109" i="88"/>
  <c r="LI107" i="88"/>
  <c r="LI106" i="88"/>
  <c r="LK105" i="88"/>
  <c r="LJ105" i="88"/>
  <c r="LI102" i="88"/>
  <c r="LK101" i="88"/>
  <c r="LH99" i="88"/>
  <c r="LJ97" i="88"/>
  <c r="LI97" i="88"/>
  <c r="LI93" i="88"/>
  <c r="LJ91" i="88"/>
  <c r="LK88" i="88"/>
  <c r="LJ84" i="88"/>
  <c r="LJ81" i="88"/>
  <c r="LI81" i="88"/>
  <c r="LI77" i="88"/>
  <c r="LI74" i="88"/>
  <c r="LK72" i="88"/>
  <c r="LI69" i="88"/>
  <c r="LJ68" i="88"/>
  <c r="LI65" i="88"/>
  <c r="LI45" i="88"/>
  <c r="LI42" i="88"/>
  <c r="A10" i="87"/>
  <c r="A11" i="87" s="1"/>
  <c r="A12" i="87" s="1"/>
  <c r="A13" i="87" s="1"/>
  <c r="A14" i="87" s="1"/>
  <c r="A15" i="87" s="1"/>
  <c r="A16" i="87" s="1"/>
  <c r="A17" i="87" s="1"/>
  <c r="A18" i="87" s="1"/>
  <c r="A19" i="87" s="1"/>
  <c r="A20" i="87" s="1"/>
  <c r="A21" i="87" s="1"/>
  <c r="A22" i="87" s="1"/>
  <c r="A23" i="87" s="1"/>
  <c r="A24" i="87" s="1"/>
  <c r="A25" i="87" s="1"/>
  <c r="A26" i="87" s="1"/>
  <c r="A27" i="87" s="1"/>
  <c r="A28" i="87" s="1"/>
  <c r="A29" i="87" s="1"/>
  <c r="A30" i="87" s="1"/>
  <c r="A31" i="87" s="1"/>
  <c r="A32" i="87" s="1"/>
  <c r="A33" i="87" s="1"/>
  <c r="A34" i="87" s="1"/>
  <c r="A35" i="87" s="1"/>
  <c r="A36" i="87" s="1"/>
  <c r="A37" i="87" s="1"/>
  <c r="A38" i="87" s="1"/>
  <c r="A39" i="87" s="1"/>
  <c r="A40" i="87" s="1"/>
  <c r="A41" i="87" s="1"/>
  <c r="A42" i="87" s="1"/>
  <c r="A43" i="87" s="1"/>
  <c r="A44" i="87" s="1"/>
  <c r="A45" i="87" s="1"/>
  <c r="A46" i="87" s="1"/>
  <c r="A47" i="87" s="1"/>
  <c r="A48" i="87" s="1"/>
  <c r="A49" i="87" s="1"/>
  <c r="A50" i="87" s="1"/>
  <c r="A51" i="87" s="1"/>
  <c r="A52" i="87" s="1"/>
  <c r="A53" i="87" s="1"/>
  <c r="A54" i="87" s="1"/>
  <c r="A55" i="87" s="1"/>
  <c r="A56" i="87" s="1"/>
  <c r="A57" i="87" s="1"/>
  <c r="A58" i="87" s="1"/>
  <c r="A59" i="87" s="1"/>
  <c r="A60" i="87" s="1"/>
  <c r="A61" i="87" s="1"/>
  <c r="A62" i="87" s="1"/>
  <c r="A63" i="87" s="1"/>
  <c r="A64" i="87" s="1"/>
  <c r="A65" i="87" s="1"/>
  <c r="A66" i="87" s="1"/>
  <c r="A67" i="87" s="1"/>
  <c r="A68" i="87" s="1"/>
  <c r="A69" i="87" s="1"/>
  <c r="A70" i="87" s="1"/>
  <c r="A71" i="87" s="1"/>
  <c r="A72" i="87" s="1"/>
  <c r="A73" i="87" s="1"/>
  <c r="A74" i="87" s="1"/>
  <c r="A75" i="87" s="1"/>
  <c r="A76" i="87" s="1"/>
  <c r="A77" i="87" s="1"/>
  <c r="A78" i="87" s="1"/>
  <c r="A79" i="87" s="1"/>
  <c r="A80" i="87" s="1"/>
  <c r="A81" i="87" s="1"/>
  <c r="A82" i="87" s="1"/>
  <c r="A83" i="87" s="1"/>
  <c r="A84" i="87" s="1"/>
  <c r="A85" i="87" s="1"/>
  <c r="A86" i="87" s="1"/>
  <c r="A87" i="87" s="1"/>
  <c r="A88" i="87" s="1"/>
  <c r="A89" i="87" s="1"/>
  <c r="A90" i="87" s="1"/>
  <c r="A91" i="87" s="1"/>
  <c r="A92" i="87" s="1"/>
  <c r="A93" i="87" s="1"/>
  <c r="A94" i="87" s="1"/>
  <c r="A95" i="87" s="1"/>
  <c r="A96" i="87" s="1"/>
  <c r="A97" i="87" s="1"/>
  <c r="A98" i="87" s="1"/>
  <c r="A99" i="87" s="1"/>
  <c r="A100" i="87" s="1"/>
  <c r="A101" i="87" s="1"/>
  <c r="A102" i="87" s="1"/>
  <c r="A103" i="87" s="1"/>
  <c r="A104" i="87" s="1"/>
  <c r="A105" i="87" s="1"/>
  <c r="A106" i="87" s="1"/>
  <c r="A107" i="87" s="1"/>
  <c r="A108" i="87" s="1"/>
  <c r="A109" i="87" s="1"/>
  <c r="A10" i="85"/>
  <c r="A11" i="85" s="1"/>
  <c r="A12" i="85" s="1"/>
  <c r="A13" i="85" s="1"/>
  <c r="A14" i="85" s="1"/>
  <c r="A15" i="85" s="1"/>
  <c r="A16" i="85" s="1"/>
  <c r="A17" i="85" s="1"/>
  <c r="A18" i="85" s="1"/>
  <c r="A19" i="85" s="1"/>
  <c r="A20" i="85" s="1"/>
  <c r="A21" i="85" s="1"/>
  <c r="A22" i="85" s="1"/>
  <c r="A23" i="85" s="1"/>
  <c r="A24" i="85" s="1"/>
  <c r="A25" i="85" s="1"/>
  <c r="A26" i="85" s="1"/>
  <c r="A27" i="85" s="1"/>
  <c r="A28" i="85" s="1"/>
  <c r="A29" i="85" s="1"/>
  <c r="A30" i="85" s="1"/>
  <c r="A31" i="85" s="1"/>
  <c r="A32" i="85" s="1"/>
  <c r="A33" i="85" s="1"/>
  <c r="A34" i="85" s="1"/>
  <c r="A35" i="85" s="1"/>
  <c r="A36" i="85" s="1"/>
  <c r="A37" i="85" s="1"/>
  <c r="A38" i="85" s="1"/>
  <c r="A39" i="85" s="1"/>
  <c r="A40" i="85" s="1"/>
  <c r="A41" i="85" s="1"/>
  <c r="A42" i="85" s="1"/>
  <c r="A43" i="85" s="1"/>
  <c r="A44" i="85" s="1"/>
  <c r="A45" i="85" s="1"/>
  <c r="A46" i="85" s="1"/>
  <c r="A47" i="85" s="1"/>
  <c r="A48" i="85" s="1"/>
  <c r="A49" i="85" s="1"/>
  <c r="A50" i="85" s="1"/>
  <c r="A51" i="85" s="1"/>
  <c r="A52" i="85" s="1"/>
  <c r="A53" i="85" s="1"/>
  <c r="A54" i="85" s="1"/>
  <c r="A55" i="85" s="1"/>
  <c r="A56" i="85" s="1"/>
  <c r="A57" i="85" s="1"/>
  <c r="A58" i="85" s="1"/>
  <c r="A59" i="85" s="1"/>
  <c r="A60" i="85" s="1"/>
  <c r="A61" i="85" s="1"/>
  <c r="A62" i="85" s="1"/>
  <c r="A63" i="85" s="1"/>
  <c r="A64" i="85" s="1"/>
  <c r="A65" i="85" s="1"/>
  <c r="A66" i="85" s="1"/>
  <c r="A67" i="85" s="1"/>
  <c r="A68" i="85" s="1"/>
  <c r="A69" i="85" s="1"/>
  <c r="A70" i="85" s="1"/>
  <c r="A71" i="85" s="1"/>
  <c r="A72" i="85" s="1"/>
  <c r="A73" i="85" s="1"/>
  <c r="A74" i="85" s="1"/>
  <c r="A75" i="85" s="1"/>
  <c r="A76" i="85" s="1"/>
  <c r="A77" i="85" s="1"/>
  <c r="A78" i="85" s="1"/>
  <c r="A79" i="85" s="1"/>
  <c r="A80" i="85" s="1"/>
  <c r="A81" i="85" s="1"/>
  <c r="A82" i="85" s="1"/>
  <c r="A83" i="85" s="1"/>
  <c r="A84" i="85" s="1"/>
  <c r="A85" i="85" s="1"/>
  <c r="A86" i="85" s="1"/>
  <c r="A87" i="85" s="1"/>
  <c r="A88" i="85" s="1"/>
  <c r="A89" i="85" s="1"/>
  <c r="A90" i="85" s="1"/>
  <c r="A91" i="85" s="1"/>
  <c r="A92" i="85" s="1"/>
  <c r="A93" i="85" s="1"/>
  <c r="A94" i="85" s="1"/>
  <c r="A95" i="85" s="1"/>
  <c r="A96" i="85" s="1"/>
  <c r="A97" i="85" s="1"/>
  <c r="A98" i="85" s="1"/>
  <c r="A99" i="85" s="1"/>
  <c r="A100" i="85" s="1"/>
  <c r="A101" i="85" s="1"/>
  <c r="A102" i="85" s="1"/>
  <c r="A103" i="85" s="1"/>
  <c r="A104" i="85" s="1"/>
  <c r="A105" i="85" s="1"/>
  <c r="A106" i="85" s="1"/>
  <c r="A107" i="85" s="1"/>
  <c r="A108" i="85" s="1"/>
  <c r="A109" i="85" s="1"/>
  <c r="LK139" i="78"/>
  <c r="LK138" i="78"/>
  <c r="LJ138" i="78"/>
  <c r="LJ137" i="78"/>
  <c r="LH137" i="78"/>
  <c r="LJ136" i="78"/>
  <c r="LH135" i="78"/>
  <c r="LK134" i="78"/>
  <c r="LH134" i="78"/>
  <c r="LH133" i="78"/>
  <c r="LK131" i="78"/>
  <c r="LK130" i="78"/>
  <c r="LJ130" i="78"/>
  <c r="LJ129" i="78"/>
  <c r="LH129" i="78"/>
  <c r="LH128" i="78"/>
  <c r="LK126" i="78"/>
  <c r="LI126" i="78"/>
  <c r="LH125" i="78"/>
  <c r="LH123" i="78"/>
  <c r="LK122" i="78"/>
  <c r="LK121" i="78"/>
  <c r="LH121" i="78"/>
  <c r="LH120" i="78"/>
  <c r="LK118" i="78"/>
  <c r="LI118" i="78"/>
  <c r="LH117" i="78"/>
  <c r="LH115" i="78"/>
  <c r="LK114" i="78"/>
  <c r="LK113" i="78"/>
  <c r="LH113" i="78"/>
  <c r="LH112" i="78"/>
  <c r="LK110" i="78"/>
  <c r="LI110" i="78"/>
  <c r="LH109" i="78"/>
  <c r="LH107" i="78"/>
  <c r="LK106" i="78"/>
  <c r="LK105" i="78"/>
  <c r="LH105" i="78"/>
  <c r="LH104" i="78"/>
  <c r="LK102" i="78"/>
  <c r="LI102" i="78"/>
  <c r="LH101" i="78"/>
  <c r="LH99" i="78"/>
  <c r="LK98" i="78"/>
  <c r="LK97" i="78"/>
  <c r="LH97" i="78"/>
  <c r="LH96" i="78"/>
  <c r="LK94" i="78"/>
  <c r="LI94" i="78"/>
  <c r="LH93" i="78"/>
  <c r="LH91" i="78"/>
  <c r="LK90" i="78"/>
  <c r="LK89" i="78"/>
  <c r="LH89" i="78"/>
  <c r="LH88" i="78"/>
  <c r="LK86" i="78"/>
  <c r="LI86" i="78"/>
  <c r="LH85" i="78"/>
  <c r="LH83" i="78"/>
  <c r="LK82" i="78"/>
  <c r="LK81" i="78"/>
  <c r="LH81" i="78"/>
  <c r="LH80" i="78"/>
  <c r="LK78" i="78"/>
  <c r="LI78" i="78"/>
  <c r="LH77" i="78"/>
  <c r="LH76" i="78"/>
  <c r="LH75" i="78"/>
  <c r="LK74" i="78"/>
  <c r="LK73" i="78"/>
  <c r="LH73" i="78"/>
  <c r="LH72" i="78"/>
  <c r="LK70" i="78"/>
  <c r="LI70" i="78"/>
  <c r="LK69" i="78"/>
  <c r="LH69" i="78"/>
  <c r="LH68" i="78"/>
  <c r="LH67" i="78"/>
  <c r="LK66" i="78"/>
  <c r="LK65" i="78"/>
  <c r="LH65" i="78"/>
  <c r="LH64" i="78"/>
  <c r="LK62" i="78"/>
  <c r="LI62" i="78"/>
  <c r="LK61" i="78"/>
  <c r="LH61" i="78"/>
  <c r="LH60" i="78"/>
  <c r="LH59" i="78"/>
  <c r="LK58" i="78"/>
  <c r="LK57" i="78"/>
  <c r="LH57" i="78"/>
  <c r="LH56" i="78"/>
  <c r="LK54" i="78"/>
  <c r="LI54" i="78"/>
  <c r="LK53" i="78"/>
  <c r="LH53" i="78"/>
  <c r="LH52" i="78"/>
  <c r="LH51" i="78"/>
  <c r="LK50" i="78"/>
  <c r="LK49" i="78"/>
  <c r="LH49" i="78"/>
  <c r="LH48" i="78"/>
  <c r="LK46" i="78"/>
  <c r="LI46" i="78"/>
  <c r="LK45" i="78"/>
  <c r="LH45" i="78"/>
  <c r="LH44" i="78"/>
  <c r="LH43" i="78"/>
  <c r="LK42" i="78"/>
  <c r="LK41" i="78"/>
  <c r="LH41" i="78"/>
  <c r="LH40" i="78"/>
  <c r="LK38" i="78"/>
  <c r="LI38" i="78"/>
  <c r="LK37" i="78"/>
  <c r="LH37" i="78"/>
  <c r="LH36" i="78"/>
  <c r="LH35" i="78"/>
  <c r="LK34" i="78"/>
  <c r="LK33" i="78"/>
  <c r="LH33" i="78"/>
  <c r="LH32" i="78"/>
  <c r="LK30" i="78"/>
  <c r="LI30" i="78"/>
  <c r="LK29" i="78"/>
  <c r="LH29" i="78"/>
  <c r="LH28" i="78"/>
  <c r="LH27" i="78"/>
  <c r="LK26" i="78"/>
  <c r="LK25" i="78"/>
  <c r="LH25" i="78"/>
  <c r="LH24" i="78"/>
  <c r="LK22" i="78"/>
  <c r="LI22" i="78"/>
  <c r="LK21" i="78"/>
  <c r="LH21" i="78"/>
  <c r="LH20" i="78"/>
  <c r="LK18" i="78"/>
  <c r="LH17" i="78"/>
  <c r="LH16" i="78"/>
  <c r="A10" i="34"/>
  <c r="A11" i="34" s="1"/>
  <c r="A12" i="34" s="1"/>
  <c r="A13" i="34" s="1"/>
  <c r="A14" i="34" s="1"/>
  <c r="A15" i="34" s="1"/>
  <c r="A16" i="34" s="1"/>
  <c r="A17" i="34" s="1"/>
  <c r="A18" i="34" s="1"/>
  <c r="A19" i="34" s="1"/>
  <c r="A20" i="34" s="1"/>
  <c r="A21" i="34" s="1"/>
  <c r="A22" i="34" s="1"/>
  <c r="A23" i="34" s="1"/>
  <c r="A24" i="34" s="1"/>
  <c r="A25" i="34" s="1"/>
  <c r="A26" i="34" s="1"/>
  <c r="A27" i="34" s="1"/>
  <c r="A28" i="34" s="1"/>
  <c r="A29" i="34" s="1"/>
  <c r="A30" i="34" s="1"/>
  <c r="A31" i="34" s="1"/>
  <c r="A32" i="34" s="1"/>
  <c r="A33" i="34" s="1"/>
  <c r="A34" i="34" s="1"/>
  <c r="A35" i="34" s="1"/>
  <c r="A36" i="34" s="1"/>
  <c r="A37" i="34" s="1"/>
  <c r="A38" i="34" s="1"/>
  <c r="A39" i="34" s="1"/>
  <c r="A40" i="34" s="1"/>
  <c r="A41" i="34" s="1"/>
  <c r="A42" i="34" s="1"/>
  <c r="A43" i="34" s="1"/>
  <c r="A44" i="34" s="1"/>
  <c r="A45" i="34" s="1"/>
  <c r="A46" i="34" s="1"/>
  <c r="A47" i="34" s="1"/>
  <c r="A48" i="34" s="1"/>
  <c r="A49" i="34" s="1"/>
  <c r="A50" i="34" s="1"/>
  <c r="A51" i="34" s="1"/>
  <c r="A52" i="34" s="1"/>
  <c r="A53" i="34" s="1"/>
  <c r="A54" i="34" s="1"/>
  <c r="A55" i="34" s="1"/>
  <c r="A56" i="34" s="1"/>
  <c r="A57" i="34" s="1"/>
  <c r="A58" i="34" s="1"/>
  <c r="A59" i="34" s="1"/>
  <c r="A60" i="34" s="1"/>
  <c r="A61" i="34" s="1"/>
  <c r="A62" i="34" s="1"/>
  <c r="A63" i="34" s="1"/>
  <c r="A64" i="34" s="1"/>
  <c r="A65" i="34" s="1"/>
  <c r="A66" i="34" s="1"/>
  <c r="A67" i="34" s="1"/>
  <c r="A68" i="34" s="1"/>
  <c r="A69" i="34" s="1"/>
  <c r="A70" i="34" s="1"/>
  <c r="A71" i="34" s="1"/>
  <c r="A72" i="34" s="1"/>
  <c r="A73" i="34" s="1"/>
  <c r="A74" i="34" s="1"/>
  <c r="A75" i="34" s="1"/>
  <c r="A76" i="34" s="1"/>
  <c r="A77" i="34" s="1"/>
  <c r="A78" i="34" s="1"/>
  <c r="A79" i="34" s="1"/>
  <c r="A80" i="34" s="1"/>
  <c r="A81" i="34" s="1"/>
  <c r="A82" i="34" s="1"/>
  <c r="A83" i="34" s="1"/>
  <c r="A84" i="34" s="1"/>
  <c r="A85" i="34" s="1"/>
  <c r="A86" i="34" s="1"/>
  <c r="A87" i="34" s="1"/>
  <c r="A88" i="34" s="1"/>
  <c r="A89" i="34" s="1"/>
  <c r="A90" i="34" s="1"/>
  <c r="A91" i="34" s="1"/>
  <c r="A92" i="34" s="1"/>
  <c r="A93" i="34" s="1"/>
  <c r="A94" i="34" s="1"/>
  <c r="A95" i="34" s="1"/>
  <c r="A96" i="34" s="1"/>
  <c r="A97" i="34" s="1"/>
  <c r="A98" i="34" s="1"/>
  <c r="A99" i="34" s="1"/>
  <c r="A100" i="34" s="1"/>
  <c r="A101" i="34" s="1"/>
  <c r="A102" i="34" s="1"/>
  <c r="A103" i="34" s="1"/>
  <c r="A104" i="34" s="1"/>
  <c r="A105" i="34" s="1"/>
  <c r="A106" i="34" s="1"/>
  <c r="A107" i="34" s="1"/>
  <c r="A108" i="34" s="1"/>
  <c r="A109" i="34" s="1"/>
  <c r="A10" i="18"/>
  <c r="A11" i="18"/>
  <c r="A12" i="18" s="1"/>
  <c r="A13" i="18" s="1"/>
  <c r="A14" i="18" s="1"/>
  <c r="A15" i="18" s="1"/>
  <c r="A16" i="18" s="1"/>
  <c r="A17" i="18" s="1"/>
  <c r="A18" i="18" s="1"/>
  <c r="A19" i="18" s="1"/>
  <c r="A20" i="18" s="1"/>
  <c r="A21" i="18" s="1"/>
  <c r="A22" i="18" s="1"/>
  <c r="A23" i="18" s="1"/>
  <c r="A24" i="18" s="1"/>
  <c r="A25" i="18" s="1"/>
  <c r="A26" i="18" s="1"/>
  <c r="A27" i="18" s="1"/>
  <c r="A28" i="18" s="1"/>
  <c r="A29" i="18" s="1"/>
  <c r="A30" i="18" s="1"/>
  <c r="A31" i="18" s="1"/>
  <c r="A32" i="18" s="1"/>
  <c r="A33" i="18" s="1"/>
  <c r="A34" i="18" s="1"/>
  <c r="A35" i="18" s="1"/>
  <c r="A36" i="18" s="1"/>
  <c r="A37" i="18" s="1"/>
  <c r="A38" i="18" s="1"/>
  <c r="A39" i="18" s="1"/>
  <c r="A40" i="18" s="1"/>
  <c r="A41" i="18" s="1"/>
  <c r="A42" i="18" s="1"/>
  <c r="A43" i="18" s="1"/>
  <c r="A44" i="18" s="1"/>
  <c r="A45" i="18" s="1"/>
  <c r="A46" i="18" s="1"/>
  <c r="A47" i="18" s="1"/>
  <c r="A48" i="18" s="1"/>
  <c r="A49" i="18" s="1"/>
  <c r="A50" i="18" s="1"/>
  <c r="A51" i="18" s="1"/>
  <c r="A52" i="18" s="1"/>
  <c r="A53" i="18" s="1"/>
  <c r="A54" i="18" s="1"/>
  <c r="A55" i="18" s="1"/>
  <c r="A56" i="18" s="1"/>
  <c r="A57" i="18" s="1"/>
  <c r="A58" i="18" s="1"/>
  <c r="A59" i="18" s="1"/>
  <c r="A60" i="18" s="1"/>
  <c r="A61" i="18" s="1"/>
  <c r="A62" i="18" s="1"/>
  <c r="A63" i="18" s="1"/>
  <c r="A64" i="18" s="1"/>
  <c r="A65" i="18" s="1"/>
  <c r="A66" i="18" s="1"/>
  <c r="A67" i="18" s="1"/>
  <c r="A68" i="18" s="1"/>
  <c r="A69" i="18" s="1"/>
  <c r="A70" i="18" s="1"/>
  <c r="A71" i="18" s="1"/>
  <c r="A72" i="18" s="1"/>
  <c r="A73" i="18" s="1"/>
  <c r="A74" i="18" s="1"/>
  <c r="A75" i="18" s="1"/>
  <c r="A76" i="18" s="1"/>
  <c r="A77" i="18" s="1"/>
  <c r="A78" i="18" s="1"/>
  <c r="A79" i="18" s="1"/>
  <c r="A80" i="18" s="1"/>
  <c r="A81" i="18" s="1"/>
  <c r="A82" i="18" s="1"/>
  <c r="A83" i="18" s="1"/>
  <c r="A84" i="18" s="1"/>
  <c r="A85" i="18" s="1"/>
  <c r="A86" i="18" s="1"/>
  <c r="A87" i="18" s="1"/>
  <c r="A88" i="18" s="1"/>
  <c r="A89" i="18" s="1"/>
  <c r="A90" i="18" s="1"/>
  <c r="A91" i="18" s="1"/>
  <c r="A92" i="18" s="1"/>
  <c r="A93" i="18" s="1"/>
  <c r="A94" i="18" s="1"/>
  <c r="A95" i="18" s="1"/>
  <c r="A96" i="18" s="1"/>
  <c r="A97" i="18" s="1"/>
  <c r="A98" i="18" s="1"/>
  <c r="A99" i="18" s="1"/>
  <c r="A100" i="18" s="1"/>
  <c r="A101" i="18" s="1"/>
  <c r="A102" i="18" s="1"/>
  <c r="A103" i="18" s="1"/>
  <c r="A104" i="18" s="1"/>
  <c r="A105" i="18" s="1"/>
  <c r="A106" i="18" s="1"/>
  <c r="A107" i="18" s="1"/>
  <c r="A108" i="18" s="1"/>
  <c r="A109" i="18" s="1"/>
  <c r="LI16" i="88"/>
  <c r="ED115" i="90"/>
  <c r="EE119" i="90"/>
  <c r="EF112" i="90"/>
  <c r="ED89" i="90"/>
  <c r="EC90" i="90"/>
  <c r="EH111" i="90"/>
  <c r="ED113" i="90"/>
  <c r="EF90" i="90"/>
  <c r="EE91" i="90"/>
  <c r="EE114" i="90"/>
  <c r="EE116" i="90"/>
  <c r="ED96" i="90"/>
  <c r="EC103" i="90"/>
  <c r="ED103" i="90"/>
  <c r="ED110" i="90"/>
  <c r="EC110" i="90"/>
  <c r="ED94" i="90"/>
  <c r="ED97" i="90"/>
  <c r="EC97" i="90"/>
  <c r="EG89" i="90"/>
  <c r="ED105" i="90"/>
  <c r="EC105" i="90"/>
  <c r="EC91" i="90"/>
  <c r="ED91" i="90"/>
  <c r="ED93" i="90"/>
  <c r="EC100" i="90"/>
  <c r="ED101" i="90"/>
  <c r="ED102" i="90"/>
  <c r="ED106" i="90"/>
  <c r="ED108" i="90"/>
  <c r="ED118" i="90"/>
  <c r="EF89" i="90"/>
  <c r="EE90" i="90"/>
  <c r="EF91" i="90"/>
  <c r="EE92" i="90"/>
  <c r="EE94" i="90"/>
  <c r="EF95" i="90"/>
  <c r="EE96" i="90"/>
  <c r="EF97" i="90"/>
  <c r="EF98" i="90"/>
  <c r="EF103" i="90"/>
  <c r="EE106" i="90"/>
  <c r="EE117" i="90"/>
  <c r="ED99" i="90"/>
  <c r="ED100" i="90"/>
  <c r="EC107" i="90"/>
  <c r="EE100" i="90"/>
  <c r="EF101" i="90"/>
  <c r="EF102" i="90"/>
  <c r="EF107" i="90"/>
  <c r="EF110" i="90"/>
  <c r="EE113" i="90"/>
  <c r="EE115" i="90"/>
  <c r="EF119" i="90"/>
  <c r="EF100" i="90"/>
  <c r="EE101" i="90"/>
  <c r="EE109" i="90"/>
  <c r="EE111" i="90"/>
  <c r="EF116" i="90"/>
  <c r="EF94" i="90"/>
  <c r="EE95" i="90"/>
  <c r="EF96" i="90"/>
  <c r="EE97" i="90"/>
  <c r="EE105" i="90"/>
  <c r="C16" i="90"/>
  <c r="C24" i="90"/>
  <c r="C28" i="90"/>
  <c r="C32" i="90"/>
  <c r="C33" i="90"/>
  <c r="C36" i="90"/>
  <c r="C40" i="90"/>
  <c r="C44" i="90"/>
  <c r="C48" i="90"/>
  <c r="C69" i="90"/>
  <c r="ED95" i="90"/>
  <c r="EC95" i="90"/>
  <c r="ED112" i="90"/>
  <c r="EC112" i="90"/>
  <c r="ED116" i="90"/>
  <c r="EC116" i="90"/>
  <c r="ED104" i="90"/>
  <c r="EC104" i="90"/>
  <c r="EC99" i="90"/>
  <c r="ED107" i="90"/>
  <c r="ED119" i="90"/>
  <c r="EC119" i="90"/>
  <c r="EC108" i="90"/>
  <c r="EC113" i="90"/>
  <c r="EC117" i="90"/>
  <c r="EF118" i="90"/>
  <c r="EF117" i="90"/>
  <c r="FC4" i="90"/>
  <c r="FC7" i="90"/>
  <c r="LK14" i="88"/>
  <c r="LH16" i="88"/>
  <c r="LI62" i="88"/>
  <c r="LI24" i="88"/>
  <c r="LI32" i="88"/>
  <c r="LI78" i="88"/>
  <c r="LK35" i="88"/>
  <c r="LI44" i="88"/>
  <c r="LJ46" i="88"/>
  <c r="LK47" i="88"/>
  <c r="LI48" i="88"/>
  <c r="LI49" i="88"/>
  <c r="LI52" i="88"/>
  <c r="LI53" i="88"/>
  <c r="LK54" i="88"/>
  <c r="LI57" i="88"/>
  <c r="LK62" i="88"/>
  <c r="LK63" i="88"/>
  <c r="LK67" i="88"/>
  <c r="LK71" i="88"/>
  <c r="LK74" i="88"/>
  <c r="LK78" i="88"/>
  <c r="LK82" i="88"/>
  <c r="LH93" i="88"/>
  <c r="LI96" i="88"/>
  <c r="LH114" i="88"/>
  <c r="LK115" i="88"/>
  <c r="LI116" i="88"/>
  <c r="LI117" i="88"/>
  <c r="LH118" i="88"/>
  <c r="LK119" i="88"/>
  <c r="LI120" i="88"/>
  <c r="LI121" i="88"/>
  <c r="LH122" i="88"/>
  <c r="LK123" i="88"/>
  <c r="LI124" i="88"/>
  <c r="LI125" i="88"/>
  <c r="LH126" i="88"/>
  <c r="LK127" i="88"/>
  <c r="LI128" i="88"/>
  <c r="LI129" i="88"/>
  <c r="LH130" i="88"/>
  <c r="LK131" i="88"/>
  <c r="LI132" i="88"/>
  <c r="LI133" i="88"/>
  <c r="LH134" i="88"/>
  <c r="LK135" i="88"/>
  <c r="LI136" i="88"/>
  <c r="LI137" i="88"/>
  <c r="LH138" i="88"/>
  <c r="LK139" i="88"/>
  <c r="LI140" i="88"/>
  <c r="LH14" i="78"/>
  <c r="LI14" i="78"/>
  <c r="LH15" i="78"/>
  <c r="LK15" i="78"/>
  <c r="LK16" i="78"/>
  <c r="LI17" i="78"/>
  <c r="LK17" i="78"/>
  <c r="LH18" i="78"/>
  <c r="LI18" i="78"/>
  <c r="LK19" i="78"/>
  <c r="LK20" i="78"/>
  <c r="LI21" i="78"/>
  <c r="LH22" i="78"/>
  <c r="LH23" i="78"/>
  <c r="LK23" i="78"/>
  <c r="LK24" i="78"/>
  <c r="LI25" i="78"/>
  <c r="LH26" i="78"/>
  <c r="LI26" i="78"/>
  <c r="LK27" i="78"/>
  <c r="LK28" i="78"/>
  <c r="LI29" i="78"/>
  <c r="LH30" i="78"/>
  <c r="LH31" i="78"/>
  <c r="LK31" i="78"/>
  <c r="LK32" i="78"/>
  <c r="LI33" i="78"/>
  <c r="LH34" i="78"/>
  <c r="LI34" i="78"/>
  <c r="LK35" i="78"/>
  <c r="LK36" i="78"/>
  <c r="LI37" i="78"/>
  <c r="LH38" i="78"/>
  <c r="LH39" i="78"/>
  <c r="LK39" i="78"/>
  <c r="LK40" i="78"/>
  <c r="LI41" i="78"/>
  <c r="LH42" i="78"/>
  <c r="LI42" i="78"/>
  <c r="LK43" i="78"/>
  <c r="LK44" i="78"/>
  <c r="LI45" i="78"/>
  <c r="LH46" i="78"/>
  <c r="LH47" i="78"/>
  <c r="LK47" i="78"/>
  <c r="LK48" i="78"/>
  <c r="LI49" i="78"/>
  <c r="LH50" i="78"/>
  <c r="LI50" i="78"/>
  <c r="LK51" i="78"/>
  <c r="LK52" i="78"/>
  <c r="LI53" i="78"/>
  <c r="LH54" i="78"/>
  <c r="LH55" i="78"/>
  <c r="LK55" i="78"/>
  <c r="LK56" i="78"/>
  <c r="LI57" i="78"/>
  <c r="LH58" i="78"/>
  <c r="LI58" i="78"/>
  <c r="LK59" i="78"/>
  <c r="LK60" i="78"/>
  <c r="LI61" i="78"/>
  <c r="LH62" i="78"/>
  <c r="LH63" i="78"/>
  <c r="LK63" i="78"/>
  <c r="LK64" i="78"/>
  <c r="LI65" i="78"/>
  <c r="LH66" i="78"/>
  <c r="LI66" i="78"/>
  <c r="LK67" i="78"/>
  <c r="LK68" i="78"/>
  <c r="LI69" i="78"/>
  <c r="LH70" i="78"/>
  <c r="LH71" i="78"/>
  <c r="LK71" i="78"/>
  <c r="LK72" i="78"/>
  <c r="LI73" i="78"/>
  <c r="LH74" i="78"/>
  <c r="LI74" i="78"/>
  <c r="LK75" i="78"/>
  <c r="LK76" i="78"/>
  <c r="LI77" i="78"/>
  <c r="LK77" i="78"/>
  <c r="LH78" i="78"/>
  <c r="LH79" i="78"/>
  <c r="LK79" i="78"/>
  <c r="LH102" i="78"/>
  <c r="LH106" i="78"/>
  <c r="LK107" i="78"/>
  <c r="LI109" i="78"/>
  <c r="LH110" i="78"/>
  <c r="LK111" i="78"/>
  <c r="LI113" i="78"/>
  <c r="LH114" i="78"/>
  <c r="LK115" i="78"/>
  <c r="LI117" i="78"/>
  <c r="LH118" i="78"/>
  <c r="LK119" i="78"/>
  <c r="LI121" i="78"/>
  <c r="LH122" i="78"/>
  <c r="LK123" i="78"/>
  <c r="LI125" i="78"/>
  <c r="LH126" i="78"/>
  <c r="LK127" i="78"/>
  <c r="LI129" i="78"/>
  <c r="LH130" i="78"/>
  <c r="LI133" i="78"/>
  <c r="LK135" i="78"/>
  <c r="LI137" i="78"/>
  <c r="LH138" i="78"/>
  <c r="LI14" i="89"/>
  <c r="LI18" i="89"/>
  <c r="LK21" i="89"/>
  <c r="LK25" i="89"/>
  <c r="LK29" i="89"/>
  <c r="LK33" i="89"/>
  <c r="LK37" i="89"/>
  <c r="LK41" i="89"/>
  <c r="LK45" i="89"/>
  <c r="LK49" i="89"/>
  <c r="LK53" i="89"/>
  <c r="LK57" i="89"/>
  <c r="LK61" i="89"/>
  <c r="LK69" i="89"/>
  <c r="LJ18" i="88"/>
  <c r="LH19" i="88"/>
  <c r="LJ23" i="88"/>
  <c r="LH61" i="88"/>
  <c r="LH69" i="88"/>
  <c r="LK70" i="88"/>
  <c r="LI72" i="88"/>
  <c r="LI76" i="88"/>
  <c r="LJ83" i="88"/>
  <c r="LK83" i="88"/>
  <c r="LI21" i="88"/>
  <c r="LH48" i="88"/>
  <c r="LJ48" i="88"/>
  <c r="LK48" i="88"/>
  <c r="LJ49" i="88"/>
  <c r="LH51" i="88"/>
  <c r="LJ52" i="88"/>
  <c r="LK53" i="88"/>
  <c r="LH55" i="88"/>
  <c r="LH56" i="88"/>
  <c r="LJ56" i="88"/>
  <c r="LK56" i="88"/>
  <c r="LJ57" i="88"/>
  <c r="LK57" i="88"/>
  <c r="LH59" i="88"/>
  <c r="LI71" i="88"/>
  <c r="LK94" i="88"/>
  <c r="LJ96" i="88"/>
  <c r="LK96" i="88"/>
  <c r="LK97" i="88"/>
  <c r="LI98" i="88"/>
  <c r="LI18" i="88"/>
  <c r="LJ19" i="88"/>
  <c r="LK20" i="88"/>
  <c r="LJ33" i="88"/>
  <c r="LK15" i="88"/>
  <c r="LI17" i="88"/>
  <c r="LJ17" i="88"/>
  <c r="LH25" i="88"/>
  <c r="LK26" i="88"/>
  <c r="LI27" i="88"/>
  <c r="LJ27" i="88"/>
  <c r="LH28" i="88"/>
  <c r="LJ28" i="88"/>
  <c r="LH29" i="88"/>
  <c r="LJ29" i="88"/>
  <c r="LK29" i="88"/>
  <c r="LJ30" i="88"/>
  <c r="LK30" i="88"/>
  <c r="LJ31" i="88"/>
  <c r="LK31" i="88"/>
  <c r="LI33" i="88"/>
  <c r="LI37" i="88"/>
  <c r="LK40" i="88"/>
  <c r="LJ43" i="88"/>
  <c r="LJ60" i="88"/>
  <c r="LK60" i="88"/>
  <c r="LI61" i="88"/>
  <c r="LJ61" i="88"/>
  <c r="LK61" i="88"/>
  <c r="LJ62" i="88"/>
  <c r="LH63" i="88"/>
  <c r="LI73" i="88"/>
  <c r="LH75" i="88"/>
  <c r="LK76" i="88"/>
  <c r="LH79" i="88"/>
  <c r="LK112" i="88"/>
  <c r="LI113" i="88"/>
  <c r="LK80" i="78"/>
  <c r="LI81" i="78"/>
  <c r="LH82" i="78"/>
  <c r="LI82" i="78"/>
  <c r="LK83" i="78"/>
  <c r="LH84" i="78"/>
  <c r="LK84" i="78"/>
  <c r="LI85" i="78"/>
  <c r="LK85" i="78"/>
  <c r="LH86" i="78"/>
  <c r="LH87" i="78"/>
  <c r="LK87" i="78"/>
  <c r="LK88" i="78"/>
  <c r="LI89" i="78"/>
  <c r="LH90" i="78"/>
  <c r="LI90" i="78"/>
  <c r="LK91" i="78"/>
  <c r="LH92" i="78"/>
  <c r="LK92" i="78"/>
  <c r="LI93" i="78"/>
  <c r="LK93" i="78"/>
  <c r="LH94" i="78"/>
  <c r="LH95" i="78"/>
  <c r="LK95" i="78"/>
  <c r="LK96" i="78"/>
  <c r="LI97" i="78"/>
  <c r="LH98" i="78"/>
  <c r="LI98" i="78"/>
  <c r="LK99" i="78"/>
  <c r="LH100" i="78"/>
  <c r="LK100" i="78"/>
  <c r="LI101" i="78"/>
  <c r="LK101" i="78"/>
  <c r="LH103" i="78"/>
  <c r="LK103" i="78"/>
  <c r="LK104" i="78"/>
  <c r="LI105" i="78"/>
  <c r="LI106" i="78"/>
  <c r="LH108" i="78"/>
  <c r="LK108" i="78"/>
  <c r="LK109" i="78"/>
  <c r="LH111" i="78"/>
  <c r="LK112" i="78"/>
  <c r="LI114" i="78"/>
  <c r="LH116" i="78"/>
  <c r="LK116" i="78"/>
  <c r="LK117" i="78"/>
  <c r="LH119" i="78"/>
  <c r="LK120" i="78"/>
  <c r="LI122" i="78"/>
  <c r="LH124" i="78"/>
  <c r="LK124" i="78"/>
  <c r="LK125" i="78"/>
  <c r="LH127" i="78"/>
  <c r="LK128" i="78"/>
  <c r="LK129" i="78"/>
  <c r="LI130" i="78"/>
  <c r="LH131" i="78"/>
  <c r="LJ131" i="78"/>
  <c r="LH132" i="78"/>
  <c r="LJ132" i="78"/>
  <c r="LK132" i="78"/>
  <c r="LJ133" i="78"/>
  <c r="LK133" i="78"/>
  <c r="LI134" i="78"/>
  <c r="LJ134" i="78"/>
  <c r="LJ135" i="78"/>
  <c r="LH136" i="78"/>
  <c r="LK136" i="78"/>
  <c r="LK137" i="78"/>
  <c r="LI138" i="78"/>
  <c r="LH139" i="78"/>
  <c r="LJ139" i="78"/>
  <c r="LH140" i="78"/>
  <c r="LJ140" i="78"/>
  <c r="LK140" i="78"/>
  <c r="LI15" i="89"/>
  <c r="LH16" i="89"/>
  <c r="LK17" i="89"/>
  <c r="LI19" i="89"/>
  <c r="LK97" i="89"/>
  <c r="LI103" i="89"/>
  <c r="LK105" i="89"/>
  <c r="LI111" i="89"/>
  <c r="LK113" i="89"/>
  <c r="LI114" i="88"/>
  <c r="LH116" i="88"/>
  <c r="LK117" i="88"/>
  <c r="LI119" i="88"/>
  <c r="LH120" i="88"/>
  <c r="LK121" i="88"/>
  <c r="LI122" i="88"/>
  <c r="LH124" i="88"/>
  <c r="LK125" i="88"/>
  <c r="LI127" i="88"/>
  <c r="LH128" i="88"/>
  <c r="LK129" i="88"/>
  <c r="LI130" i="88"/>
  <c r="LH132" i="88"/>
  <c r="LK133" i="88"/>
  <c r="LI135" i="88"/>
  <c r="LH136" i="88"/>
  <c r="LK137" i="88"/>
  <c r="LI138" i="88"/>
  <c r="LI104" i="78"/>
  <c r="LI108" i="78"/>
  <c r="LI112" i="78"/>
  <c r="LI116" i="78"/>
  <c r="LI120" i="78"/>
  <c r="LI124" i="78"/>
  <c r="LI128" i="78"/>
  <c r="LI132" i="78"/>
  <c r="LI136" i="78"/>
  <c r="LI140" i="78"/>
  <c r="LH21" i="88"/>
  <c r="LK17" i="88"/>
  <c r="LJ39" i="88"/>
  <c r="LK39" i="88"/>
  <c r="LJ40" i="88"/>
  <c r="LK52" i="88"/>
  <c r="LJ53" i="88"/>
  <c r="LJ69" i="88"/>
  <c r="LJ70" i="88"/>
  <c r="LJ71" i="88"/>
  <c r="LJ72" i="88"/>
  <c r="LJ73" i="88"/>
  <c r="LK73" i="88"/>
  <c r="LJ74" i="88"/>
  <c r="LK75" i="88"/>
  <c r="LJ76" i="88"/>
  <c r="LJ77" i="88"/>
  <c r="LK77" i="88"/>
  <c r="LJ79" i="88"/>
  <c r="LI15" i="88"/>
  <c r="LH18" i="88"/>
  <c r="LK19" i="88"/>
  <c r="LJ20" i="88"/>
  <c r="LK21" i="88"/>
  <c r="LH22" i="88"/>
  <c r="LI22" i="88"/>
  <c r="LH24" i="88"/>
  <c r="LK24" i="88"/>
  <c r="LJ25" i="88"/>
  <c r="LI26" i="88"/>
  <c r="LI36" i="88"/>
  <c r="LH38" i="88"/>
  <c r="LH41" i="88"/>
  <c r="LI41" i="88"/>
  <c r="LJ41" i="88"/>
  <c r="LH42" i="88"/>
  <c r="LJ42" i="88"/>
  <c r="LK42" i="88"/>
  <c r="LH43" i="88"/>
  <c r="LK43" i="88"/>
  <c r="LJ44" i="88"/>
  <c r="LK44" i="88"/>
  <c r="LJ45" i="88"/>
  <c r="LK45" i="88"/>
  <c r="LI46" i="88"/>
  <c r="LH47" i="88"/>
  <c r="LJ47" i="88"/>
  <c r="LJ14" i="88"/>
  <c r="LH15" i="88"/>
  <c r="LH20" i="88"/>
  <c r="LK22" i="88"/>
  <c r="LH26" i="88"/>
  <c r="LH54" i="88"/>
  <c r="LI54" i="88"/>
  <c r="LJ54" i="88"/>
  <c r="LJ55" i="88"/>
  <c r="LK55" i="88"/>
  <c r="LI63" i="88"/>
  <c r="LJ63" i="88"/>
  <c r="LJ64" i="88"/>
  <c r="LK64" i="88"/>
  <c r="LK65" i="88"/>
  <c r="LI66" i="88"/>
  <c r="LJ66" i="88"/>
  <c r="LH67" i="88"/>
  <c r="LJ67" i="88"/>
  <c r="LK68" i="88"/>
  <c r="LH73" i="88"/>
  <c r="LI80" i="88"/>
  <c r="LH82" i="88"/>
  <c r="LI84" i="88"/>
  <c r="LK84" i="88"/>
  <c r="LI85" i="88"/>
  <c r="LJ85" i="88"/>
  <c r="LJ86" i="88"/>
  <c r="LK86" i="88"/>
  <c r="LJ87" i="88"/>
  <c r="LK87" i="88"/>
  <c r="LJ88" i="88"/>
  <c r="LH89" i="88"/>
  <c r="LI89" i="88"/>
  <c r="LJ89" i="88"/>
  <c r="LH90" i="88"/>
  <c r="LJ90" i="88"/>
  <c r="LK90" i="88"/>
  <c r="LH91" i="88"/>
  <c r="LK91" i="88"/>
  <c r="LI92" i="88"/>
  <c r="LJ92" i="88"/>
  <c r="LK92" i="88"/>
  <c r="LJ93" i="88"/>
  <c r="LK93" i="88"/>
  <c r="LH94" i="88"/>
  <c r="LI94" i="88"/>
  <c r="LH95" i="88"/>
  <c r="LJ95" i="88"/>
  <c r="LH112" i="88"/>
  <c r="LJ112" i="88"/>
  <c r="LJ113" i="88"/>
  <c r="LK113" i="88"/>
  <c r="LJ114" i="88"/>
  <c r="LK114" i="88"/>
  <c r="LH115" i="88"/>
  <c r="LJ115" i="88"/>
  <c r="LJ116" i="88"/>
  <c r="LK116" i="88"/>
  <c r="LH117" i="88"/>
  <c r="LJ117" i="88"/>
  <c r="LJ118" i="88"/>
  <c r="LK118" i="88"/>
  <c r="LH119" i="88"/>
  <c r="LJ119" i="88"/>
  <c r="LJ120" i="88"/>
  <c r="LK120" i="88"/>
  <c r="LH121" i="88"/>
  <c r="LJ121" i="88"/>
  <c r="LJ122" i="88"/>
  <c r="LK122" i="88"/>
  <c r="LH123" i="88"/>
  <c r="LJ123" i="88"/>
  <c r="LJ124" i="88"/>
  <c r="LK124" i="88"/>
  <c r="LH125" i="88"/>
  <c r="LJ125" i="88"/>
  <c r="LJ126" i="88"/>
  <c r="LK126" i="88"/>
  <c r="LH127" i="88"/>
  <c r="LJ127" i="88"/>
  <c r="LJ128" i="88"/>
  <c r="LK128" i="88"/>
  <c r="LH129" i="88"/>
  <c r="LJ129" i="88"/>
  <c r="LJ130" i="88"/>
  <c r="LK130" i="88"/>
  <c r="LH131" i="88"/>
  <c r="LJ131" i="88"/>
  <c r="LJ132" i="88"/>
  <c r="LK132" i="88"/>
  <c r="LH133" i="88"/>
  <c r="LJ133" i="88"/>
  <c r="LJ134" i="88"/>
  <c r="LK134" i="88"/>
  <c r="LH135" i="88"/>
  <c r="LJ135" i="88"/>
  <c r="LJ136" i="88"/>
  <c r="LK136" i="88"/>
  <c r="LH137" i="88"/>
  <c r="LJ137" i="88"/>
  <c r="LJ138" i="88"/>
  <c r="LH14" i="88"/>
  <c r="LH32" i="88"/>
  <c r="LJ32" i="88"/>
  <c r="LK32" i="88"/>
  <c r="LK33" i="88"/>
  <c r="LI34" i="88"/>
  <c r="LJ34" i="88"/>
  <c r="LK34" i="88"/>
  <c r="LH35" i="88"/>
  <c r="LJ35" i="88"/>
  <c r="LJ36" i="88"/>
  <c r="LK36" i="88"/>
  <c r="LJ37" i="88"/>
  <c r="LK37" i="88"/>
  <c r="LI38" i="88"/>
  <c r="LJ38" i="88"/>
  <c r="LK38" i="88"/>
  <c r="LH39" i="88"/>
  <c r="LI43" i="88"/>
  <c r="LI47" i="88"/>
  <c r="LH49" i="88"/>
  <c r="LK49" i="88"/>
  <c r="LJ50" i="88"/>
  <c r="LK50" i="88"/>
  <c r="LJ51" i="88"/>
  <c r="LK51" i="88"/>
  <c r="LH52" i="88"/>
  <c r="LI55" i="88"/>
  <c r="LJ58" i="88"/>
  <c r="LK58" i="88"/>
  <c r="LK59" i="88"/>
  <c r="LI68" i="88"/>
  <c r="LH80" i="88"/>
  <c r="LJ80" i="88"/>
  <c r="LK80" i="88"/>
  <c r="LH81" i="88"/>
  <c r="LK81" i="88"/>
  <c r="LI82" i="88"/>
  <c r="LJ82" i="88"/>
  <c r="LH83" i="88"/>
  <c r="LH92" i="88"/>
  <c r="LJ98" i="88"/>
  <c r="LI99" i="88"/>
  <c r="LJ99" i="88"/>
  <c r="LK99" i="88"/>
  <c r="LI100" i="88"/>
  <c r="LJ100" i="88"/>
  <c r="LK100" i="88"/>
  <c r="LH101" i="88"/>
  <c r="LI101" i="88"/>
  <c r="LJ101" i="88"/>
  <c r="LH102" i="88"/>
  <c r="LJ102" i="88"/>
  <c r="LK102" i="88"/>
  <c r="LH103" i="88"/>
  <c r="LJ103" i="88"/>
  <c r="LK103" i="88"/>
  <c r="LJ104" i="88"/>
  <c r="LK104" i="88"/>
  <c r="LH105" i="88"/>
  <c r="LI105" i="88"/>
  <c r="LJ106" i="88"/>
  <c r="LH107" i="88"/>
  <c r="LJ107" i="88"/>
  <c r="LK107" i="88"/>
  <c r="LI108" i="88"/>
  <c r="LJ108" i="88"/>
  <c r="LK108" i="88"/>
  <c r="LI109" i="88"/>
  <c r="LJ109" i="88"/>
  <c r="LH110" i="88"/>
  <c r="LJ110" i="88"/>
  <c r="LK110" i="88"/>
  <c r="LH111" i="88"/>
  <c r="LK111" i="88"/>
  <c r="LH113" i="88"/>
  <c r="LK138" i="88"/>
  <c r="LH139" i="88"/>
  <c r="LJ139" i="88"/>
  <c r="LH140" i="88"/>
  <c r="LJ140" i="88"/>
  <c r="LK140" i="88"/>
  <c r="LJ14" i="78"/>
  <c r="LI15" i="78"/>
  <c r="LJ15" i="78"/>
  <c r="LI16" i="78"/>
  <c r="LJ16" i="78"/>
  <c r="LJ17" i="78"/>
  <c r="LJ18" i="78"/>
  <c r="LI19" i="78"/>
  <c r="LJ19" i="78"/>
  <c r="LI20" i="78"/>
  <c r="LJ20" i="78"/>
  <c r="LJ21" i="78"/>
  <c r="LJ22" i="78"/>
  <c r="LI23" i="78"/>
  <c r="LJ23" i="78"/>
  <c r="LI24" i="78"/>
  <c r="LJ24" i="78"/>
  <c r="LJ25" i="78"/>
  <c r="LJ26" i="78"/>
  <c r="LI27" i="78"/>
  <c r="LJ27" i="78"/>
  <c r="LI28" i="78"/>
  <c r="LJ28" i="78"/>
  <c r="LJ29" i="78"/>
  <c r="LJ30" i="78"/>
  <c r="LI31" i="78"/>
  <c r="LJ31" i="78"/>
  <c r="LI32" i="78"/>
  <c r="LJ32" i="78"/>
  <c r="LJ33" i="78"/>
  <c r="LJ34" i="78"/>
  <c r="LI35" i="78"/>
  <c r="LJ35" i="78"/>
  <c r="LI36" i="78"/>
  <c r="LJ36" i="78"/>
  <c r="LJ37" i="78"/>
  <c r="LJ38" i="78"/>
  <c r="LI39" i="78"/>
  <c r="LJ39" i="78"/>
  <c r="LI40" i="78"/>
  <c r="LJ40" i="78"/>
  <c r="LJ41" i="78"/>
  <c r="LJ42" i="78"/>
  <c r="LI43" i="78"/>
  <c r="LJ43" i="78"/>
  <c r="LI44" i="78"/>
  <c r="LJ44" i="78"/>
  <c r="LJ45" i="78"/>
  <c r="LJ46" i="78"/>
  <c r="LI47" i="78"/>
  <c r="LJ47" i="78"/>
  <c r="LI48" i="78"/>
  <c r="LJ48" i="78"/>
  <c r="LJ49" i="78"/>
  <c r="LJ50" i="78"/>
  <c r="LI51" i="78"/>
  <c r="LJ51" i="78"/>
  <c r="LI52" i="78"/>
  <c r="LJ52" i="78"/>
  <c r="LJ53" i="78"/>
  <c r="LJ54" i="78"/>
  <c r="LI55" i="78"/>
  <c r="LJ55" i="78"/>
  <c r="LI56" i="78"/>
  <c r="LJ56" i="78"/>
  <c r="LJ57" i="78"/>
  <c r="LJ58" i="78"/>
  <c r="LI59" i="78"/>
  <c r="LJ59" i="78"/>
  <c r="LI60" i="78"/>
  <c r="LJ60" i="78"/>
  <c r="LJ61" i="78"/>
  <c r="LJ62" i="78"/>
  <c r="LI63" i="78"/>
  <c r="LJ63" i="78"/>
  <c r="LI64" i="78"/>
  <c r="LJ64" i="78"/>
  <c r="LJ65" i="78"/>
  <c r="LJ66" i="78"/>
  <c r="LI67" i="78"/>
  <c r="LJ67" i="78"/>
  <c r="LI68" i="78"/>
  <c r="LJ68" i="78"/>
  <c r="LJ69" i="78"/>
  <c r="LJ70" i="78"/>
  <c r="LI71" i="78"/>
  <c r="LJ71" i="78"/>
  <c r="LI72" i="78"/>
  <c r="LJ72" i="78"/>
  <c r="LJ73" i="78"/>
  <c r="LJ74" i="78"/>
  <c r="LI75" i="78"/>
  <c r="LJ75" i="78"/>
  <c r="LI76" i="78"/>
  <c r="LJ76" i="78"/>
  <c r="LJ77" i="78"/>
  <c r="LJ78" i="78"/>
  <c r="LI79" i="78"/>
  <c r="LJ79" i="78"/>
  <c r="LI80" i="78"/>
  <c r="LJ80" i="78"/>
  <c r="LJ81" i="78"/>
  <c r="LJ82" i="78"/>
  <c r="LI83" i="78"/>
  <c r="LJ83" i="78"/>
  <c r="LI84" i="78"/>
  <c r="LJ84" i="78"/>
  <c r="LJ85" i="78"/>
  <c r="LJ86" i="78"/>
  <c r="LI87" i="78"/>
  <c r="LJ87" i="78"/>
  <c r="LI88" i="78"/>
  <c r="LJ88" i="78"/>
  <c r="LJ89" i="78"/>
  <c r="LJ90" i="78"/>
  <c r="LI91" i="78"/>
  <c r="LJ91" i="78"/>
  <c r="LI92" i="78"/>
  <c r="LJ92" i="78"/>
  <c r="LJ93" i="78"/>
  <c r="LJ94" i="78"/>
  <c r="LI95" i="78"/>
  <c r="LJ95" i="78"/>
  <c r="LI96" i="78"/>
  <c r="LJ96" i="78"/>
  <c r="LJ97" i="78"/>
  <c r="LJ98" i="78"/>
  <c r="LI99" i="78"/>
  <c r="LJ99" i="78"/>
  <c r="LI100" i="78"/>
  <c r="LJ100" i="78"/>
  <c r="LJ101" i="78"/>
  <c r="LJ102" i="78"/>
  <c r="LI103" i="78"/>
  <c r="LJ103" i="78"/>
  <c r="LJ104" i="78"/>
  <c r="LJ105" i="78"/>
  <c r="LJ106" i="78"/>
  <c r="LI107" i="78"/>
  <c r="LJ107" i="78"/>
  <c r="LJ108" i="78"/>
  <c r="LJ109" i="78"/>
  <c r="LJ110" i="78"/>
  <c r="LI111" i="78"/>
  <c r="LJ111" i="78"/>
  <c r="LJ112" i="78"/>
  <c r="LJ113" i="78"/>
  <c r="LJ114" i="78"/>
  <c r="LI115" i="78"/>
  <c r="LJ115" i="78"/>
  <c r="LJ116" i="78"/>
  <c r="LJ117" i="78"/>
  <c r="LJ118" i="78"/>
  <c r="LI119" i="78"/>
  <c r="LJ119" i="78"/>
  <c r="LJ120" i="78"/>
  <c r="LJ121" i="78"/>
  <c r="LJ122" i="78"/>
  <c r="LI123" i="78"/>
  <c r="LJ123" i="78"/>
  <c r="LJ124" i="78"/>
  <c r="LJ125" i="78"/>
  <c r="LJ126" i="78"/>
  <c r="LI127" i="78"/>
  <c r="LJ127" i="78"/>
  <c r="LJ128" i="78"/>
  <c r="LI131" i="78"/>
  <c r="LI135" i="78"/>
  <c r="LI139" i="78"/>
  <c r="LH14" i="89"/>
  <c r="LJ14" i="89"/>
  <c r="LK14" i="89"/>
  <c r="LH15" i="89"/>
  <c r="LJ15" i="89"/>
  <c r="LK15" i="89"/>
  <c r="LI16" i="89"/>
  <c r="LJ16" i="89"/>
  <c r="LK16" i="89"/>
  <c r="LH17" i="89"/>
  <c r="LJ17" i="89"/>
  <c r="LH18" i="89"/>
  <c r="LJ18" i="89"/>
  <c r="LK18" i="89"/>
  <c r="LH19" i="89"/>
  <c r="LJ19" i="89"/>
  <c r="LK19" i="89"/>
  <c r="LJ20" i="89"/>
  <c r="LK20" i="89"/>
  <c r="LH21" i="89"/>
  <c r="LJ21" i="89"/>
  <c r="LH22" i="89"/>
  <c r="LJ22" i="89"/>
  <c r="LK22" i="89"/>
  <c r="LH23" i="89"/>
  <c r="LJ23" i="89"/>
  <c r="LK23" i="89"/>
  <c r="LJ24" i="89"/>
  <c r="LK24" i="89"/>
  <c r="LH25" i="89"/>
  <c r="LJ25" i="89"/>
  <c r="LH26" i="89"/>
  <c r="LJ26" i="89"/>
  <c r="LK26" i="89"/>
  <c r="LH27" i="89"/>
  <c r="LJ27" i="89"/>
  <c r="LK27" i="89"/>
  <c r="LJ28" i="89"/>
  <c r="LK28" i="89"/>
  <c r="LH29" i="89"/>
  <c r="LJ29" i="89"/>
  <c r="LH30" i="89"/>
  <c r="LJ30" i="89"/>
  <c r="LK30" i="89"/>
  <c r="LH31" i="89"/>
  <c r="LJ31" i="89"/>
  <c r="LK31" i="89"/>
  <c r="LJ32" i="89"/>
  <c r="LK32" i="89"/>
  <c r="LH33" i="89"/>
  <c r="LJ33" i="89"/>
  <c r="LH34" i="89"/>
  <c r="LJ34" i="89"/>
  <c r="LK34" i="89"/>
  <c r="LH35" i="89"/>
  <c r="LJ35" i="89"/>
  <c r="LK35" i="89"/>
  <c r="LJ36" i="89"/>
  <c r="LK36" i="89"/>
  <c r="LH37" i="89"/>
  <c r="LJ37" i="89"/>
  <c r="LH38" i="89"/>
  <c r="LJ38" i="89"/>
  <c r="LK38" i="89"/>
  <c r="LH39" i="89"/>
  <c r="LJ39" i="89"/>
  <c r="LK39" i="89"/>
  <c r="LJ40" i="89"/>
  <c r="LK40" i="89"/>
  <c r="LH41" i="89"/>
  <c r="LJ41" i="89"/>
  <c r="LH42" i="89"/>
  <c r="LJ42" i="89"/>
  <c r="LK42" i="89"/>
  <c r="LH43" i="89"/>
  <c r="LJ43" i="89"/>
  <c r="LK43" i="89"/>
  <c r="LJ44" i="89"/>
  <c r="LK44" i="89"/>
  <c r="LH45" i="89"/>
  <c r="LJ45" i="89"/>
  <c r="LH46" i="89"/>
  <c r="LJ46" i="89"/>
  <c r="LK46" i="89"/>
  <c r="LH47" i="89"/>
  <c r="LJ47" i="89"/>
  <c r="LK47" i="89"/>
  <c r="LJ48" i="89"/>
  <c r="LK48" i="89"/>
  <c r="LH49" i="89"/>
  <c r="LJ49" i="89"/>
  <c r="LH50" i="89"/>
  <c r="LJ50" i="89"/>
  <c r="LK50" i="89"/>
  <c r="LH51" i="89"/>
  <c r="LJ51" i="89"/>
  <c r="LK51" i="89"/>
  <c r="LJ52" i="89"/>
  <c r="LK52" i="89"/>
  <c r="LH53" i="89"/>
  <c r="LJ53" i="89"/>
  <c r="LH54" i="89"/>
  <c r="LJ54" i="89"/>
  <c r="LK54" i="89"/>
  <c r="LH55" i="89"/>
  <c r="LJ55" i="89"/>
  <c r="LK55" i="89"/>
  <c r="LJ56" i="89"/>
  <c r="LK56" i="89"/>
  <c r="LH57" i="89"/>
  <c r="LJ57" i="89"/>
  <c r="LH58" i="89"/>
  <c r="LJ58" i="89"/>
  <c r="LK58" i="89"/>
  <c r="LH59" i="89"/>
  <c r="LJ59" i="89"/>
  <c r="LK59" i="89"/>
  <c r="LJ60" i="89"/>
  <c r="LK60" i="89"/>
  <c r="LH61" i="89"/>
  <c r="LJ61" i="89"/>
  <c r="LH62" i="89"/>
  <c r="LJ62" i="89"/>
  <c r="LK62" i="89"/>
  <c r="LH63" i="89"/>
  <c r="LJ63" i="89"/>
  <c r="LK63" i="89"/>
  <c r="LJ64" i="89"/>
  <c r="LK64" i="89"/>
  <c r="LH65" i="89"/>
  <c r="LJ65" i="89"/>
  <c r="LH66" i="89"/>
  <c r="LJ66" i="89"/>
  <c r="LK66" i="89"/>
  <c r="LH67" i="89"/>
  <c r="LJ67" i="89"/>
  <c r="LK67" i="89"/>
  <c r="LJ68" i="89"/>
  <c r="LK68" i="89"/>
  <c r="LH69" i="89"/>
  <c r="LJ69" i="89"/>
  <c r="LH70" i="89"/>
  <c r="LJ70" i="89"/>
  <c r="LK70" i="89"/>
  <c r="LH71" i="89"/>
  <c r="LJ71" i="89"/>
  <c r="LK71" i="89"/>
  <c r="LJ72" i="89"/>
  <c r="LK72" i="89"/>
  <c r="LH73" i="89"/>
  <c r="LJ73" i="89"/>
  <c r="LH74" i="89"/>
  <c r="LJ74" i="89"/>
  <c r="LK74" i="89"/>
  <c r="LH75" i="89"/>
  <c r="LJ75" i="89"/>
  <c r="LK75" i="89"/>
  <c r="LJ76" i="89"/>
  <c r="LK76" i="89"/>
  <c r="LH77" i="89"/>
  <c r="LJ77" i="89"/>
  <c r="LH78" i="89"/>
  <c r="LJ78" i="89"/>
  <c r="LK78" i="89"/>
  <c r="LH79" i="89"/>
  <c r="LJ79" i="89"/>
  <c r="LK79" i="89"/>
  <c r="LJ80" i="89"/>
  <c r="LK80" i="89"/>
  <c r="LH81" i="89"/>
  <c r="LJ81" i="89"/>
  <c r="LH82" i="89"/>
  <c r="LJ82" i="89"/>
  <c r="LK82" i="89"/>
  <c r="LH83" i="89"/>
  <c r="LJ83" i="89"/>
  <c r="LK83" i="89"/>
  <c r="LJ84" i="89"/>
  <c r="LK84" i="89"/>
  <c r="LH85" i="89"/>
  <c r="LJ85" i="89"/>
  <c r="LH86" i="89"/>
  <c r="LJ86" i="89"/>
  <c r="LK86" i="89"/>
  <c r="LH87" i="89"/>
  <c r="LJ87" i="89"/>
  <c r="LK87" i="89"/>
  <c r="LJ88" i="89"/>
  <c r="LK88" i="89"/>
  <c r="LH89" i="89"/>
  <c r="LJ89" i="89"/>
  <c r="LH90" i="89"/>
  <c r="LJ90" i="89"/>
  <c r="LK90" i="89"/>
  <c r="LH91" i="89"/>
  <c r="LJ91" i="89"/>
  <c r="LK91" i="89"/>
  <c r="LJ92" i="89"/>
  <c r="LK92" i="89"/>
  <c r="LH93" i="89"/>
  <c r="LJ93" i="89"/>
  <c r="LH94" i="89"/>
  <c r="LJ94" i="89"/>
  <c r="LK94" i="89"/>
  <c r="LH95" i="89"/>
  <c r="LJ95" i="89"/>
  <c r="LK95" i="89"/>
  <c r="LJ96" i="89"/>
  <c r="LK96" i="89"/>
  <c r="LH97" i="89"/>
  <c r="LJ97" i="89"/>
  <c r="LH98" i="89"/>
  <c r="LJ98" i="89"/>
  <c r="LK98" i="89"/>
  <c r="LH99" i="89"/>
  <c r="LJ99" i="89"/>
  <c r="LK99" i="89"/>
  <c r="LJ100" i="89"/>
  <c r="LK100" i="89"/>
  <c r="LH101" i="89"/>
  <c r="LJ101" i="89"/>
  <c r="LH102" i="89"/>
  <c r="LJ102" i="89"/>
  <c r="LK102" i="89"/>
  <c r="LH103" i="89"/>
  <c r="LJ103" i="89"/>
  <c r="LK103" i="89"/>
  <c r="LJ104" i="89"/>
  <c r="LK104" i="89"/>
  <c r="LH105" i="89"/>
  <c r="LJ105" i="89"/>
  <c r="LH106" i="89"/>
  <c r="LJ106" i="89"/>
  <c r="LK106" i="89"/>
  <c r="LH107" i="89"/>
  <c r="LJ107" i="89"/>
  <c r="LK107" i="89"/>
  <c r="LJ108" i="89"/>
  <c r="LK108" i="89"/>
  <c r="LH109" i="89"/>
  <c r="LJ109" i="89"/>
  <c r="LH110" i="89"/>
  <c r="LJ110" i="89"/>
  <c r="LK110" i="89"/>
  <c r="LH111" i="89"/>
  <c r="LJ111" i="89"/>
  <c r="LK111" i="89"/>
  <c r="LJ112" i="89"/>
  <c r="LK112" i="89"/>
  <c r="LH113" i="89"/>
  <c r="LJ113" i="89"/>
  <c r="LH114" i="89"/>
  <c r="LJ114" i="89"/>
  <c r="LK114" i="89"/>
  <c r="LH115" i="89"/>
  <c r="LJ115" i="89"/>
  <c r="LK115" i="89"/>
  <c r="LJ116" i="89"/>
  <c r="LK116" i="89"/>
  <c r="LH117" i="89"/>
  <c r="LJ117" i="89"/>
  <c r="LH118" i="89"/>
  <c r="LJ118" i="89"/>
  <c r="LK118" i="89"/>
  <c r="LH119" i="89"/>
  <c r="LJ119" i="89"/>
  <c r="LK119" i="89"/>
  <c r="LJ120" i="89"/>
  <c r="LK120" i="89"/>
  <c r="LH121" i="89"/>
  <c r="LJ121" i="89"/>
  <c r="LH122" i="89"/>
  <c r="LJ122" i="89"/>
  <c r="LK122" i="89"/>
  <c r="LH123" i="89"/>
  <c r="LJ123" i="89"/>
  <c r="LK123" i="89"/>
  <c r="LJ124" i="89"/>
  <c r="LK124" i="89"/>
  <c r="LH125" i="89"/>
  <c r="LJ125" i="89"/>
  <c r="LH126" i="89"/>
  <c r="LJ126" i="89"/>
  <c r="LK126" i="89"/>
  <c r="LH127" i="89"/>
  <c r="LJ127" i="89"/>
  <c r="LK127" i="89"/>
  <c r="LJ128" i="89"/>
  <c r="LK128" i="89"/>
  <c r="LH129" i="89"/>
  <c r="LJ129" i="89"/>
  <c r="LH130" i="89"/>
  <c r="LJ130" i="89"/>
  <c r="LK130" i="89"/>
  <c r="LH131" i="89"/>
  <c r="LJ131" i="89"/>
  <c r="LK131" i="89"/>
  <c r="LJ132" i="89"/>
  <c r="LK132" i="89"/>
  <c r="LH133" i="89"/>
  <c r="LJ133" i="89"/>
  <c r="LH134" i="89"/>
  <c r="LJ134" i="89"/>
  <c r="LK134" i="89"/>
  <c r="LH135" i="89"/>
  <c r="LJ135" i="89"/>
  <c r="LK135" i="89"/>
  <c r="LJ136" i="89"/>
  <c r="LK136" i="89"/>
  <c r="LH137" i="89"/>
  <c r="LJ137" i="89"/>
  <c r="LH138" i="89"/>
  <c r="LJ138" i="89"/>
  <c r="LK138" i="89"/>
  <c r="LH139" i="89"/>
  <c r="LJ139" i="89"/>
  <c r="LK139" i="89"/>
  <c r="LJ140" i="89"/>
  <c r="LK140" i="89"/>
  <c r="EF104" i="90"/>
  <c r="EE112" i="90"/>
  <c r="EF114" i="90"/>
  <c r="ED111" i="90"/>
  <c r="EG96" i="90"/>
  <c r="EC96" i="90"/>
  <c r="K101" i="90"/>
  <c r="EC98" i="90"/>
  <c r="EE107" i="90"/>
  <c r="ED98" i="90"/>
  <c r="EF92" i="90"/>
  <c r="LH60" i="88"/>
  <c r="LH58" i="88"/>
  <c r="LH98" i="88"/>
  <c r="LK18" i="88"/>
  <c r="LH36" i="88"/>
  <c r="LH40" i="88"/>
  <c r="LH44" i="88"/>
  <c r="LH45" i="88"/>
  <c r="LI51" i="88"/>
  <c r="LH53" i="88"/>
  <c r="LI60" i="88"/>
  <c r="LH62" i="88"/>
  <c r="LH68" i="88"/>
  <c r="LH74" i="88"/>
  <c r="LH77" i="88"/>
  <c r="LH78" i="88"/>
  <c r="LH84" i="88"/>
  <c r="LH85" i="88"/>
  <c r="LI87" i="88"/>
  <c r="LH88" i="88"/>
  <c r="LI88" i="88"/>
  <c r="LI91" i="88"/>
  <c r="LH106" i="88"/>
  <c r="LH108" i="88"/>
  <c r="LJ21" i="88"/>
  <c r="LJ24" i="88"/>
  <c r="LH33" i="88"/>
  <c r="LH37" i="88"/>
  <c r="LH46" i="88"/>
  <c r="LH57" i="88"/>
  <c r="LH65" i="88"/>
  <c r="LH72" i="88"/>
  <c r="LH76" i="88"/>
  <c r="LH96" i="88"/>
  <c r="LH97" i="88"/>
  <c r="LH109" i="88"/>
  <c r="LJ15" i="88"/>
  <c r="LJ16" i="88"/>
  <c r="LH17" i="88"/>
  <c r="LJ22" i="88"/>
  <c r="LI23" i="88"/>
  <c r="LK25" i="88"/>
  <c r="LJ26" i="88"/>
  <c r="LK27" i="88"/>
  <c r="LH30" i="88"/>
  <c r="LH34" i="88"/>
  <c r="LI35" i="88"/>
  <c r="LI40" i="88"/>
  <c r="LH50" i="88"/>
  <c r="LI56" i="88"/>
  <c r="LH64" i="88"/>
  <c r="LI64" i="88"/>
  <c r="LH66" i="88"/>
  <c r="LI67" i="88"/>
  <c r="LH70" i="88"/>
  <c r="LI75" i="88"/>
  <c r="LH86" i="88"/>
  <c r="LI95" i="88"/>
  <c r="LH104" i="88"/>
  <c r="EC101" i="90"/>
  <c r="ED90" i="90"/>
  <c r="EE99" i="90"/>
  <c r="EE103" i="90"/>
  <c r="EE98" i="90"/>
  <c r="ED114" i="90"/>
  <c r="EE108" i="90"/>
  <c r="EE118" i="90"/>
  <c r="EE89" i="90"/>
  <c r="EE93" i="90"/>
  <c r="EC93" i="90"/>
  <c r="ED92" i="90"/>
  <c r="ED109" i="90"/>
  <c r="CY118" i="90"/>
  <c r="CY117" i="90"/>
  <c r="CY116" i="90"/>
  <c r="CY115" i="90"/>
  <c r="CY114" i="90"/>
  <c r="CY113" i="90"/>
  <c r="CY112" i="90"/>
  <c r="CY111" i="90"/>
  <c r="CY110" i="90"/>
  <c r="CY109" i="90"/>
  <c r="CY108" i="90"/>
  <c r="CY107" i="90"/>
  <c r="CY106" i="90"/>
  <c r="CY105" i="90"/>
  <c r="CY104" i="90"/>
  <c r="CY103" i="90"/>
  <c r="CY102" i="90"/>
  <c r="CY101" i="90"/>
  <c r="CY100" i="90"/>
  <c r="CY99" i="90"/>
  <c r="CY98" i="90"/>
  <c r="CY97" i="90"/>
  <c r="CY96" i="90"/>
  <c r="CY95" i="90"/>
  <c r="CY94" i="90"/>
  <c r="CY93" i="90"/>
  <c r="CY92" i="90"/>
  <c r="CY91" i="90"/>
  <c r="CY90" i="90"/>
  <c r="CY89" i="90"/>
  <c r="CY88" i="90"/>
  <c r="CY87" i="90"/>
  <c r="CY86" i="90"/>
  <c r="CY85" i="90"/>
  <c r="CY84" i="90"/>
  <c r="CY83" i="90"/>
  <c r="CY82" i="90"/>
  <c r="CY81" i="90"/>
  <c r="CY80" i="90"/>
  <c r="CY79" i="90"/>
  <c r="CY78" i="90"/>
  <c r="CY77" i="90"/>
  <c r="CY76" i="90"/>
  <c r="AB6" i="90" l="1"/>
  <c r="AB119" i="90"/>
  <c r="AB113" i="90"/>
  <c r="AB111" i="90"/>
  <c r="AB107" i="90"/>
  <c r="AB105" i="90"/>
  <c r="AB103" i="90"/>
  <c r="AB99" i="90"/>
  <c r="AB97" i="90"/>
  <c r="AB91" i="90"/>
  <c r="AB89" i="90"/>
  <c r="AB87" i="90"/>
  <c r="AB83" i="90"/>
  <c r="AB81" i="90"/>
  <c r="AB79" i="90"/>
  <c r="AB75" i="90"/>
  <c r="AB73" i="90"/>
  <c r="AB71" i="90"/>
  <c r="AB67" i="90"/>
  <c r="AB59" i="90"/>
  <c r="AB55" i="90"/>
  <c r="AB51" i="90"/>
  <c r="AB47" i="90"/>
  <c r="AB43" i="90"/>
  <c r="AB39" i="90"/>
  <c r="AB31" i="90"/>
  <c r="AB23" i="90"/>
  <c r="AB120" i="90"/>
  <c r="AB118" i="90"/>
  <c r="C42" i="90"/>
  <c r="C94" i="90"/>
  <c r="EG104" i="90"/>
  <c r="EH93" i="90"/>
  <c r="EG102" i="90"/>
  <c r="J112" i="90"/>
  <c r="EY68" i="90"/>
  <c r="EG114" i="90"/>
  <c r="EY95" i="90"/>
  <c r="C112" i="90"/>
  <c r="K107" i="90"/>
  <c r="EH97" i="90"/>
  <c r="EY65" i="90"/>
  <c r="EY25" i="90"/>
  <c r="EG108" i="90"/>
  <c r="LI135" i="19"/>
  <c r="LI134" i="19"/>
  <c r="LI129" i="19"/>
  <c r="LI126" i="19"/>
  <c r="LI124" i="19"/>
  <c r="LI119" i="19"/>
  <c r="LI114" i="19"/>
  <c r="LI113" i="19"/>
  <c r="LI110" i="19"/>
  <c r="LI104" i="19"/>
  <c r="LI102" i="19"/>
  <c r="LI94" i="19"/>
  <c r="LI93" i="19"/>
  <c r="LI90" i="19"/>
  <c r="LI85" i="19"/>
  <c r="LI83" i="19"/>
  <c r="LI82" i="19"/>
  <c r="LI74" i="19"/>
  <c r="LI71" i="19"/>
  <c r="LI66" i="19"/>
  <c r="LI65" i="19"/>
  <c r="LI61" i="19"/>
  <c r="LI58" i="19"/>
  <c r="LI52" i="19"/>
  <c r="LI51" i="19"/>
  <c r="LI45" i="19"/>
  <c r="LI41" i="19"/>
  <c r="LI38" i="19"/>
  <c r="LI35" i="19"/>
  <c r="LI33" i="19"/>
  <c r="LI30" i="19"/>
  <c r="LI27" i="19"/>
  <c r="LI26" i="19"/>
  <c r="LI20" i="19"/>
  <c r="LI18" i="19"/>
  <c r="EY34" i="90"/>
  <c r="LH30" i="19"/>
  <c r="K95" i="90"/>
  <c r="C98" i="90"/>
  <c r="EG111" i="90"/>
  <c r="EH114" i="90"/>
  <c r="EY70" i="90"/>
  <c r="EY45" i="90"/>
  <c r="EY28" i="90"/>
  <c r="EY58" i="90"/>
  <c r="F131" i="90"/>
  <c r="EY30" i="90"/>
  <c r="F130" i="90"/>
  <c r="LJ101" i="19"/>
  <c r="LK106" i="88"/>
  <c r="LK98" i="88"/>
  <c r="LK89" i="88"/>
  <c r="LH87" i="88"/>
  <c r="LK79" i="88"/>
  <c r="LJ78" i="88"/>
  <c r="LH71" i="88"/>
  <c r="LK69" i="88"/>
  <c r="LJ59" i="88"/>
  <c r="EH117" i="90"/>
  <c r="J94" i="90"/>
  <c r="J90" i="90"/>
  <c r="EG118" i="90"/>
  <c r="J118" i="90"/>
  <c r="J106" i="90"/>
  <c r="EG106" i="90"/>
  <c r="EG98" i="90"/>
  <c r="J98" i="90"/>
  <c r="C74" i="90"/>
  <c r="C30" i="90"/>
  <c r="AB115" i="90"/>
  <c r="AB95" i="90"/>
  <c r="AB63" i="90"/>
  <c r="AB35" i="90"/>
  <c r="AB27" i="90"/>
  <c r="EY91" i="90"/>
  <c r="EY100" i="90"/>
  <c r="EY109" i="90"/>
  <c r="C131" i="90"/>
  <c r="EY33" i="90"/>
  <c r="EY51" i="90"/>
  <c r="EY71" i="90"/>
  <c r="EY74" i="90"/>
  <c r="EY75" i="90"/>
  <c r="EY89" i="90"/>
  <c r="EY119" i="90"/>
  <c r="EY48" i="90"/>
  <c r="EY80" i="90"/>
  <c r="EY19" i="90"/>
  <c r="EY22" i="90"/>
  <c r="EY29" i="90"/>
  <c r="EY40" i="90"/>
  <c r="EY50" i="90"/>
  <c r="EY84" i="90"/>
  <c r="EY86" i="90"/>
  <c r="EY87" i="90"/>
  <c r="C22" i="90"/>
  <c r="C26" i="90"/>
  <c r="C34" i="90"/>
  <c r="C38" i="90"/>
  <c r="C46" i="90"/>
  <c r="C66" i="90"/>
  <c r="C70" i="90"/>
  <c r="C82" i="90"/>
  <c r="C102" i="90"/>
  <c r="C106" i="90"/>
  <c r="C114" i="90"/>
  <c r="C50" i="90"/>
  <c r="C54" i="90"/>
  <c r="C58" i="90"/>
  <c r="C78" i="90"/>
  <c r="C86" i="90"/>
  <c r="C90" i="90"/>
  <c r="C110" i="90"/>
  <c r="C118" i="90"/>
  <c r="G130" i="90"/>
  <c r="LI140" i="19"/>
  <c r="LI139" i="19"/>
  <c r="LI138" i="19"/>
  <c r="LI137" i="19"/>
  <c r="LI136" i="19"/>
  <c r="LI133" i="19"/>
  <c r="LI132" i="19"/>
  <c r="LI131" i="19"/>
  <c r="LI130" i="19"/>
  <c r="LI128" i="19"/>
  <c r="LI127" i="19"/>
  <c r="LI125" i="19"/>
  <c r="LI123" i="19"/>
  <c r="LI122" i="19"/>
  <c r="LI121" i="19"/>
  <c r="LI120" i="19"/>
  <c r="LI118" i="19"/>
  <c r="LI117" i="19"/>
  <c r="LI116" i="19"/>
  <c r="LI115" i="19"/>
  <c r="LI112" i="19"/>
  <c r="LI111" i="19"/>
  <c r="LI109" i="19"/>
  <c r="LI108" i="19"/>
  <c r="LI107" i="19"/>
  <c r="LI106" i="19"/>
  <c r="LI105" i="19"/>
  <c r="LI103" i="19"/>
  <c r="LI101" i="19"/>
  <c r="LI100" i="19"/>
  <c r="LI99" i="19"/>
  <c r="LI98" i="19"/>
  <c r="LI97" i="19"/>
  <c r="LI96" i="19"/>
  <c r="LI95" i="19"/>
  <c r="LI92" i="19"/>
  <c r="LI91" i="19"/>
  <c r="LI89" i="19"/>
  <c r="LI88" i="19"/>
  <c r="LI87" i="19"/>
  <c r="LI86" i="19"/>
  <c r="LI84" i="19"/>
  <c r="LI81" i="19"/>
  <c r="LI80" i="19"/>
  <c r="LI79" i="19"/>
  <c r="LI78" i="19"/>
  <c r="LI77" i="19"/>
  <c r="LI76" i="19"/>
  <c r="LI75" i="19"/>
  <c r="LI73" i="19"/>
  <c r="LI72" i="19"/>
  <c r="LI70" i="19"/>
  <c r="LI69" i="19"/>
  <c r="LI68" i="19"/>
  <c r="LI67" i="19"/>
  <c r="LI64" i="19"/>
  <c r="LI63" i="19"/>
  <c r="LI62" i="19"/>
  <c r="LI60" i="19"/>
  <c r="LI59" i="19"/>
  <c r="LI57" i="19"/>
  <c r="LI56" i="19"/>
  <c r="LI55" i="19"/>
  <c r="LI54" i="19"/>
  <c r="LI53" i="19"/>
  <c r="LI50" i="19"/>
  <c r="LI49" i="19"/>
  <c r="LI48" i="19"/>
  <c r="LI47" i="19"/>
  <c r="LI46" i="19"/>
  <c r="LI44" i="19"/>
  <c r="LI43" i="19"/>
  <c r="LI42" i="19"/>
  <c r="LI40" i="19"/>
  <c r="LI39" i="19"/>
  <c r="LI37" i="19"/>
  <c r="LI36" i="19"/>
  <c r="LI34" i="19"/>
  <c r="LI32" i="19"/>
  <c r="LI31" i="19"/>
  <c r="LI29" i="19"/>
  <c r="LI28" i="19"/>
  <c r="LI25" i="19"/>
  <c r="LI24" i="19"/>
  <c r="LI23" i="19"/>
  <c r="LI22" i="19"/>
  <c r="LI21" i="19"/>
  <c r="LI19" i="19"/>
  <c r="LI17" i="19"/>
  <c r="LI16" i="19"/>
  <c r="LI15" i="19"/>
  <c r="LI14" i="19"/>
  <c r="B131" i="90"/>
  <c r="E131" i="90"/>
  <c r="K108" i="90"/>
  <c r="EH108" i="90"/>
  <c r="B125" i="90"/>
  <c r="EG116" i="90"/>
  <c r="EG92" i="90"/>
  <c r="EY115" i="90"/>
  <c r="LK140" i="19"/>
  <c r="LK138" i="19"/>
  <c r="LJ138" i="19"/>
  <c r="LH138" i="19"/>
  <c r="LK136" i="19"/>
  <c r="LJ135" i="19"/>
  <c r="LH135" i="19"/>
  <c r="LJ134" i="19"/>
  <c r="LK132" i="19"/>
  <c r="LK129" i="19"/>
  <c r="LK128" i="19"/>
  <c r="LJ126" i="19"/>
  <c r="LH126" i="19"/>
  <c r="LK124" i="19"/>
  <c r="LK121" i="19"/>
  <c r="LH120" i="19"/>
  <c r="LJ119" i="19"/>
  <c r="LK118" i="19"/>
  <c r="LK115" i="19"/>
  <c r="LJ115" i="19"/>
  <c r="LJ114" i="19"/>
  <c r="LJ112" i="19"/>
  <c r="LH111" i="19"/>
  <c r="LK110" i="19"/>
  <c r="LH110" i="19"/>
  <c r="LK108" i="19"/>
  <c r="LJ107" i="19"/>
  <c r="LK105" i="19"/>
  <c r="LK104" i="19"/>
  <c r="LJ104" i="19"/>
  <c r="LK100" i="19"/>
  <c r="LK99" i="19"/>
  <c r="LH99" i="19"/>
  <c r="LK97" i="19"/>
  <c r="LH97" i="19"/>
  <c r="LK95" i="19"/>
  <c r="LK93" i="19"/>
  <c r="LK92" i="19"/>
  <c r="LK90" i="19"/>
  <c r="LK89" i="19"/>
  <c r="LK87" i="19"/>
  <c r="LK86" i="19"/>
  <c r="LK85" i="19"/>
  <c r="LH84" i="19"/>
  <c r="LK83" i="19"/>
  <c r="LK82" i="19"/>
  <c r="LK80" i="19"/>
  <c r="LJ80" i="19"/>
  <c r="LJ79" i="19"/>
  <c r="LK76" i="19"/>
  <c r="LJ76" i="19"/>
  <c r="LH76" i="19"/>
  <c r="LH75" i="19"/>
  <c r="LK74" i="19"/>
  <c r="LK73" i="19"/>
  <c r="LH73" i="19"/>
  <c r="LJ72" i="19"/>
  <c r="LH72" i="19"/>
  <c r="LK71" i="19"/>
  <c r="LK69" i="19"/>
  <c r="LJ69" i="19"/>
  <c r="LK67" i="19"/>
  <c r="LK66" i="19"/>
  <c r="LH66" i="19"/>
  <c r="LK65" i="19"/>
  <c r="LH65" i="19"/>
  <c r="LK64" i="19"/>
  <c r="LK62" i="19"/>
  <c r="LJ62" i="19"/>
  <c r="LK60" i="19"/>
  <c r="LH59" i="19"/>
  <c r="LJ58" i="19"/>
  <c r="LH57" i="19"/>
  <c r="LK56" i="19"/>
  <c r="LK54" i="19"/>
  <c r="LJ53" i="19"/>
  <c r="LK52" i="19"/>
  <c r="LK51" i="19"/>
  <c r="LK49" i="19"/>
  <c r="LJ49" i="19"/>
  <c r="LH49" i="19"/>
  <c r="LH48" i="19"/>
  <c r="LK47" i="19"/>
  <c r="LK45" i="19"/>
  <c r="LJ45" i="19"/>
  <c r="LK43" i="19"/>
  <c r="LJ43" i="19"/>
  <c r="LJ42" i="19"/>
  <c r="LK41" i="19"/>
  <c r="LH41" i="19"/>
  <c r="LK39" i="19"/>
  <c r="LJ39" i="19"/>
  <c r="LK37" i="19"/>
  <c r="LH37" i="19"/>
  <c r="LJ36" i="19"/>
  <c r="LK35" i="19"/>
  <c r="LK33" i="19"/>
  <c r="LJ32" i="19"/>
  <c r="LK31" i="19"/>
  <c r="LH31" i="19"/>
  <c r="LK29" i="19"/>
  <c r="LJ29" i="19"/>
  <c r="LH28" i="19"/>
  <c r="LK27" i="19"/>
  <c r="LJ27" i="19"/>
  <c r="LJ26" i="19"/>
  <c r="LH26" i="19"/>
  <c r="LK25" i="19"/>
  <c r="LK23" i="19"/>
  <c r="LJ23" i="19"/>
  <c r="LK21" i="19"/>
  <c r="LH21" i="19"/>
  <c r="LJ20" i="19"/>
  <c r="LH20" i="19"/>
  <c r="LK19" i="19"/>
  <c r="LJ19" i="19"/>
  <c r="LK18" i="19"/>
  <c r="LK16" i="19"/>
  <c r="LJ15" i="19"/>
  <c r="LK14" i="19"/>
  <c r="EH116" i="90"/>
  <c r="K116" i="90"/>
  <c r="C109" i="90"/>
  <c r="C105" i="90"/>
  <c r="C97" i="90"/>
  <c r="C93" i="90"/>
  <c r="C85" i="90"/>
  <c r="C77" i="90"/>
  <c r="C73" i="90"/>
  <c r="C53" i="90"/>
  <c r="AB116" i="90"/>
  <c r="AB112" i="90"/>
  <c r="AB108" i="90"/>
  <c r="AB104" i="90"/>
  <c r="AB100" i="90"/>
  <c r="AB96" i="90"/>
  <c r="AB88" i="90"/>
  <c r="AB84" i="90"/>
  <c r="AB80" i="90"/>
  <c r="AB76" i="90"/>
  <c r="AB72" i="90"/>
  <c r="AB68" i="90"/>
  <c r="AB64" i="90"/>
  <c r="AB60" i="90"/>
  <c r="AB56" i="90"/>
  <c r="AB52" i="90"/>
  <c r="AB48" i="90"/>
  <c r="AB44" i="90"/>
  <c r="AB36" i="90"/>
  <c r="AB32" i="90"/>
  <c r="AB28" i="90"/>
  <c r="AB24" i="90"/>
  <c r="AB16" i="90"/>
  <c r="EG117" i="90"/>
  <c r="J117" i="90"/>
  <c r="C113" i="90"/>
  <c r="C101" i="90"/>
  <c r="C81" i="90"/>
  <c r="C65" i="90"/>
  <c r="C57" i="90"/>
  <c r="C49" i="90"/>
  <c r="C45" i="90"/>
  <c r="C37" i="90"/>
  <c r="C29" i="90"/>
  <c r="C25" i="90"/>
  <c r="EG109" i="90"/>
  <c r="C41" i="90"/>
  <c r="C117" i="90"/>
  <c r="AB92" i="90"/>
  <c r="EH104" i="90"/>
  <c r="K104" i="90"/>
  <c r="J93" i="90"/>
  <c r="EG93" i="90"/>
  <c r="EG105" i="90"/>
  <c r="EG97" i="90"/>
  <c r="EG113" i="90"/>
  <c r="EH96" i="90"/>
  <c r="K92" i="90"/>
  <c r="J101" i="90"/>
  <c r="EY69" i="90"/>
  <c r="DY120" i="90"/>
  <c r="EY49" i="90"/>
  <c r="EY90" i="90"/>
  <c r="EY120" i="90"/>
  <c r="I93" i="90"/>
  <c r="EF93" i="90"/>
  <c r="H110" i="90"/>
  <c r="EE110" i="90"/>
  <c r="EH113" i="90"/>
  <c r="EH109" i="90"/>
  <c r="EH105" i="90"/>
  <c r="EY63" i="90"/>
  <c r="K112" i="90"/>
  <c r="EH112" i="90"/>
  <c r="EY23" i="90"/>
  <c r="EY55" i="90"/>
  <c r="EY88" i="90"/>
  <c r="EY107" i="90"/>
  <c r="EY56" i="90"/>
  <c r="EY32" i="90"/>
  <c r="EY35" i="90"/>
  <c r="EY46" i="90"/>
  <c r="EY54" i="90"/>
  <c r="EY62" i="90"/>
  <c r="EY103" i="90"/>
  <c r="D131" i="90"/>
  <c r="G131" i="90"/>
  <c r="LK139" i="19"/>
  <c r="LK137" i="19"/>
  <c r="LK135" i="19"/>
  <c r="LK133" i="19"/>
  <c r="LK131" i="19"/>
  <c r="LK127" i="19"/>
  <c r="LK125" i="19"/>
  <c r="LK123" i="19"/>
  <c r="LK119" i="19"/>
  <c r="LK117" i="19"/>
  <c r="LK113" i="19"/>
  <c r="LK111" i="19"/>
  <c r="LK109" i="19"/>
  <c r="LK107" i="19"/>
  <c r="LK103" i="19"/>
  <c r="LK101" i="19"/>
  <c r="LK91" i="19"/>
  <c r="LK81" i="19"/>
  <c r="LK79" i="19"/>
  <c r="LK77" i="19"/>
  <c r="LK75" i="19"/>
  <c r="LK63" i="19"/>
  <c r="LK61" i="19"/>
  <c r="LK59" i="19"/>
  <c r="LK57" i="19"/>
  <c r="LK55" i="19"/>
  <c r="LK53" i="19"/>
  <c r="LK17" i="19"/>
  <c r="LK15" i="19"/>
  <c r="EY21" i="90"/>
  <c r="EY41" i="90"/>
  <c r="EY64" i="90"/>
  <c r="EY67" i="90"/>
  <c r="EY76" i="90"/>
  <c r="EY79" i="90"/>
  <c r="EY111" i="90"/>
  <c r="B126" i="90"/>
  <c r="LH131" i="19"/>
  <c r="LH127" i="19"/>
  <c r="LJ123" i="19"/>
  <c r="LJ121" i="19"/>
  <c r="LH119" i="19"/>
  <c r="LH115" i="19"/>
  <c r="LJ111" i="19"/>
  <c r="LJ109" i="19"/>
  <c r="LJ105" i="19"/>
  <c r="LH103" i="19"/>
  <c r="LH93" i="19"/>
  <c r="LH89" i="19"/>
  <c r="LH87" i="19"/>
  <c r="LH79" i="19"/>
  <c r="LJ77" i="19"/>
  <c r="LH71" i="19"/>
  <c r="LJ67" i="19"/>
  <c r="LJ63" i="19"/>
  <c r="LH63" i="19"/>
  <c r="LJ59" i="19"/>
  <c r="LJ57" i="19"/>
  <c r="LJ55" i="19"/>
  <c r="LH55" i="19"/>
  <c r="LH53" i="19"/>
  <c r="LJ47" i="19"/>
  <c r="LH47" i="19"/>
  <c r="LH43" i="19"/>
  <c r="LJ41" i="19"/>
  <c r="LH39" i="19"/>
  <c r="LJ37" i="19"/>
  <c r="LJ35" i="19"/>
  <c r="LJ33" i="19"/>
  <c r="LH33" i="19"/>
  <c r="LJ31" i="19"/>
  <c r="LH27" i="19"/>
  <c r="LJ25" i="19"/>
  <c r="LH25" i="19"/>
  <c r="LH23" i="19"/>
  <c r="LJ21" i="19"/>
  <c r="LJ17" i="19"/>
  <c r="LH17" i="19"/>
  <c r="LH15" i="19"/>
  <c r="EY27" i="90"/>
  <c r="EY39" i="90"/>
  <c r="EY59" i="90"/>
  <c r="EY81" i="90"/>
  <c r="EY85" i="90"/>
  <c r="EY98" i="90"/>
  <c r="EY101" i="90"/>
  <c r="EY118" i="90"/>
  <c r="EY31" i="90"/>
  <c r="EY37" i="90"/>
  <c r="EY44" i="90"/>
  <c r="EY47" i="90"/>
  <c r="EY52" i="90"/>
  <c r="EY60" i="90"/>
  <c r="EY82" i="90"/>
  <c r="EY104" i="90"/>
  <c r="B124" i="90"/>
  <c r="LK134" i="19"/>
  <c r="LK130" i="19"/>
  <c r="LK126" i="19"/>
  <c r="LK122" i="19"/>
  <c r="LK120" i="19"/>
  <c r="LK116" i="19"/>
  <c r="LK114" i="19"/>
  <c r="LK112" i="19"/>
  <c r="LK106" i="19"/>
  <c r="LK102" i="19"/>
  <c r="LK98" i="19"/>
  <c r="LK96" i="19"/>
  <c r="LK94" i="19"/>
  <c r="LK88" i="19"/>
  <c r="LK84" i="19"/>
  <c r="LK78" i="19"/>
  <c r="LK72" i="19"/>
  <c r="LK70" i="19"/>
  <c r="LK68" i="19"/>
  <c r="LK58" i="19"/>
  <c r="LK50" i="19"/>
  <c r="LK48" i="19"/>
  <c r="LK46" i="19"/>
  <c r="LK44" i="19"/>
  <c r="LK42" i="19"/>
  <c r="LK40" i="19"/>
  <c r="LK38" i="19"/>
  <c r="LK36" i="19"/>
  <c r="LK34" i="19"/>
  <c r="LK32" i="19"/>
  <c r="LK30" i="19"/>
  <c r="LK28" i="19"/>
  <c r="LK26" i="19"/>
  <c r="LK24" i="19"/>
  <c r="LK22" i="19"/>
  <c r="LK20" i="19"/>
  <c r="EY42" i="90"/>
  <c r="EY66" i="90"/>
  <c r="EY78" i="90"/>
  <c r="EY113" i="90"/>
  <c r="LH140" i="19"/>
  <c r="LH136" i="19"/>
  <c r="LJ132" i="19"/>
  <c r="LH132" i="19"/>
  <c r="LJ130" i="19"/>
  <c r="LH130" i="19"/>
  <c r="LJ124" i="19"/>
  <c r="LH124" i="19"/>
  <c r="LH122" i="19"/>
  <c r="LH116" i="19"/>
  <c r="LH114" i="19"/>
  <c r="LH108" i="19"/>
  <c r="LH106" i="19"/>
  <c r="LH104" i="19"/>
  <c r="LJ102" i="19"/>
  <c r="LH100" i="19"/>
  <c r="LH98" i="19"/>
  <c r="LJ94" i="19"/>
  <c r="LH92" i="19"/>
  <c r="LJ90" i="19"/>
  <c r="LH90" i="19"/>
  <c r="LH86" i="19"/>
  <c r="LJ84" i="19"/>
  <c r="LJ82" i="19"/>
  <c r="LH82" i="19"/>
  <c r="LH80" i="19"/>
  <c r="LH74" i="19"/>
  <c r="LJ70" i="19"/>
  <c r="LH70" i="19"/>
  <c r="LH64" i="19"/>
  <c r="LH62" i="19"/>
  <c r="LJ60" i="19"/>
  <c r="LH60" i="19"/>
  <c r="LH58" i="19"/>
  <c r="LJ54" i="19"/>
  <c r="LH52" i="19"/>
  <c r="LJ50" i="19"/>
  <c r="LH50" i="19"/>
  <c r="LJ46" i="19"/>
  <c r="LJ44" i="19"/>
  <c r="LH44" i="19"/>
  <c r="LH42" i="19"/>
  <c r="LJ40" i="19"/>
  <c r="LJ38" i="19"/>
  <c r="LH38" i="19"/>
  <c r="LH36" i="19"/>
  <c r="LJ34" i="19"/>
  <c r="LH34" i="19"/>
  <c r="LH32" i="19"/>
  <c r="LJ30" i="19"/>
  <c r="LJ28" i="19"/>
  <c r="LJ24" i="19"/>
  <c r="LJ22" i="19"/>
  <c r="LJ18" i="19"/>
  <c r="LJ16" i="19"/>
  <c r="LH16" i="19"/>
  <c r="EY26" i="90"/>
  <c r="EY53" i="90"/>
  <c r="EY83" i="90"/>
  <c r="EY96" i="90"/>
  <c r="EY99" i="90"/>
  <c r="EY105" i="90"/>
  <c r="EY116" i="90"/>
  <c r="B127" i="90"/>
  <c r="B130" i="90"/>
  <c r="K119" i="90"/>
  <c r="H131" i="90" s="1"/>
  <c r="EG100" i="90"/>
  <c r="EH103" i="90"/>
  <c r="K91" i="90"/>
  <c r="K99" i="90"/>
  <c r="EH115" i="90"/>
  <c r="LJ140" i="19"/>
  <c r="LJ139" i="19"/>
  <c r="LH139" i="19"/>
  <c r="LJ137" i="19"/>
  <c r="LH137" i="19"/>
  <c r="LJ136" i="19"/>
  <c r="LH134" i="19"/>
  <c r="LJ133" i="19"/>
  <c r="LH133" i="19"/>
  <c r="LJ131" i="19"/>
  <c r="LJ129" i="19"/>
  <c r="LH129" i="19"/>
  <c r="LJ128" i="19"/>
  <c r="LH128" i="19"/>
  <c r="LJ127" i="19"/>
  <c r="LJ125" i="19"/>
  <c r="LH125" i="19"/>
  <c r="LH123" i="19"/>
  <c r="LJ122" i="19"/>
  <c r="LH121" i="19"/>
  <c r="LJ120" i="19"/>
  <c r="LJ118" i="19"/>
  <c r="LH118" i="19"/>
  <c r="LJ117" i="19"/>
  <c r="LH117" i="19"/>
  <c r="LJ116" i="19"/>
  <c r="LJ113" i="19"/>
  <c r="LH113" i="19"/>
  <c r="LH112" i="19"/>
  <c r="LJ110" i="19"/>
  <c r="LH109" i="19"/>
  <c r="LJ108" i="19"/>
  <c r="LH107" i="19"/>
  <c r="LJ106" i="19"/>
  <c r="LH105" i="19"/>
  <c r="LJ103" i="19"/>
  <c r="LH102" i="19"/>
  <c r="LH101" i="19"/>
  <c r="LJ100" i="19"/>
  <c r="LJ99" i="19"/>
  <c r="LJ98" i="19"/>
  <c r="LJ97" i="19"/>
  <c r="LJ96" i="19"/>
  <c r="LH96" i="19"/>
  <c r="LJ95" i="19"/>
  <c r="LH95" i="19"/>
  <c r="LH94" i="19"/>
  <c r="LJ93" i="19"/>
  <c r="LJ92" i="19"/>
  <c r="LJ91" i="19"/>
  <c r="LH91" i="19"/>
  <c r="LJ89" i="19"/>
  <c r="LJ88" i="19"/>
  <c r="LH88" i="19"/>
  <c r="LJ87" i="19"/>
  <c r="LJ86" i="19"/>
  <c r="LJ85" i="19"/>
  <c r="LH85" i="19"/>
  <c r="LJ83" i="19"/>
  <c r="LH83" i="19"/>
  <c r="LJ81" i="19"/>
  <c r="LH81" i="19"/>
  <c r="LJ78" i="19"/>
  <c r="LH78" i="19"/>
  <c r="LH77" i="19"/>
  <c r="LJ75" i="19"/>
  <c r="LJ74" i="19"/>
  <c r="LJ73" i="19"/>
  <c r="LJ71" i="19"/>
  <c r="LH69" i="19"/>
  <c r="LJ68" i="19"/>
  <c r="LH68" i="19"/>
  <c r="LH67" i="19"/>
  <c r="LJ66" i="19"/>
  <c r="LJ65" i="19"/>
  <c r="LJ64" i="19"/>
  <c r="LJ61" i="19"/>
  <c r="LH61" i="19"/>
  <c r="LJ56" i="19"/>
  <c r="LH56" i="19"/>
  <c r="LH54" i="19"/>
  <c r="LJ52" i="19"/>
  <c r="LJ51" i="19"/>
  <c r="LH51" i="19"/>
  <c r="LJ48" i="19"/>
  <c r="EG120" i="90"/>
  <c r="EE120" i="90"/>
  <c r="I120" i="90"/>
  <c r="LH46" i="19"/>
  <c r="LH45" i="19"/>
  <c r="LH40" i="19"/>
  <c r="LH35" i="19"/>
  <c r="LH29" i="19"/>
  <c r="LH24" i="19"/>
  <c r="LH22" i="19"/>
  <c r="LH19" i="19"/>
  <c r="LH18" i="19"/>
  <c r="LJ14" i="19"/>
  <c r="LH14" i="19"/>
  <c r="EF120" i="90"/>
  <c r="EH100" i="90"/>
  <c r="K100" i="90"/>
  <c r="H120" i="90"/>
  <c r="K113" i="90"/>
  <c r="H130" i="90" s="1"/>
  <c r="EH120" i="90"/>
  <c r="F120" i="90"/>
  <c r="G120" i="90"/>
  <c r="E120" i="90"/>
  <c r="C130" i="90"/>
  <c r="D130" i="90"/>
  <c r="E130" i="90"/>
  <c r="B128" i="90"/>
  <c r="DZ22" i="90"/>
  <c r="DZ41" i="90"/>
  <c r="DZ28" i="90"/>
  <c r="DZ51" i="90"/>
  <c r="DZ23" i="90"/>
  <c r="DZ32" i="90"/>
  <c r="DZ37" i="90"/>
  <c r="DZ73" i="90"/>
  <c r="K106" i="90"/>
  <c r="EH106" i="90"/>
  <c r="EH98" i="90"/>
  <c r="K98" i="90"/>
  <c r="K90" i="90"/>
  <c r="EH90" i="90"/>
  <c r="EH94" i="90"/>
  <c r="K94" i="90"/>
  <c r="EG103" i="90"/>
  <c r="EG99" i="90"/>
  <c r="EG95" i="90"/>
  <c r="EH102" i="90"/>
  <c r="EG119" i="90"/>
  <c r="EG107" i="90"/>
  <c r="EH110" i="90"/>
  <c r="K118" i="90"/>
  <c r="EG115" i="90"/>
  <c r="EG91" i="90"/>
  <c r="H48" i="90"/>
  <c r="H52" i="90"/>
  <c r="ED120" i="90"/>
  <c r="EC120" i="90"/>
  <c r="EG110" i="90" l="1"/>
  <c r="ER89" i="90"/>
  <c r="ES90" i="90"/>
  <c r="ET90" i="90"/>
  <c r="ER120" i="90"/>
  <c r="ET120" i="90"/>
  <c r="CZ119" i="90"/>
  <c r="DA119" i="90"/>
  <c r="DB119" i="90"/>
  <c r="DI119" i="90"/>
  <c r="DJ119" i="90"/>
  <c r="DK119" i="90"/>
  <c r="DL119" i="90"/>
  <c r="DM119" i="90"/>
  <c r="DN119" i="90"/>
  <c r="DO119" i="90"/>
  <c r="DP119" i="90"/>
  <c r="DQ119" i="90"/>
  <c r="DR119" i="90"/>
  <c r="DS119" i="90"/>
  <c r="DT119" i="90"/>
  <c r="DU119" i="90"/>
  <c r="DV119" i="90"/>
  <c r="CZ120" i="90"/>
  <c r="DA120" i="90"/>
  <c r="DB120" i="90"/>
  <c r="DI120" i="90"/>
  <c r="DJ120" i="90"/>
  <c r="DK120" i="90"/>
  <c r="DL120" i="90"/>
  <c r="DM120" i="90"/>
  <c r="DN120" i="90"/>
  <c r="DO120" i="90"/>
  <c r="DP120" i="90"/>
  <c r="DQ120" i="90"/>
  <c r="DR120" i="90"/>
  <c r="DS120" i="90"/>
  <c r="DT120" i="90"/>
  <c r="DU120" i="90"/>
  <c r="DV120" i="90"/>
  <c r="DP77" i="90"/>
  <c r="DQ77" i="90"/>
  <c r="DR77" i="90"/>
  <c r="DS77" i="90"/>
  <c r="DT77" i="90"/>
  <c r="DP78" i="90"/>
  <c r="DQ78" i="90"/>
  <c r="DR78" i="90"/>
  <c r="DS78" i="90"/>
  <c r="DT78" i="90"/>
  <c r="DP79" i="90"/>
  <c r="DQ79" i="90"/>
  <c r="DR79" i="90"/>
  <c r="DS79" i="90"/>
  <c r="DT79" i="90"/>
  <c r="DP80" i="90"/>
  <c r="DQ80" i="90"/>
  <c r="DR80" i="90"/>
  <c r="DS80" i="90"/>
  <c r="DT80" i="90"/>
  <c r="DP81" i="90"/>
  <c r="DQ81" i="90"/>
  <c r="DR81" i="90"/>
  <c r="DS81" i="90"/>
  <c r="DT81" i="90"/>
  <c r="DP82" i="90"/>
  <c r="DQ82" i="90"/>
  <c r="DR82" i="90"/>
  <c r="DS82" i="90"/>
  <c r="DT82" i="90"/>
  <c r="DP83" i="90"/>
  <c r="DQ83" i="90"/>
  <c r="DR83" i="90"/>
  <c r="DS83" i="90"/>
  <c r="DT83" i="90"/>
  <c r="DP84" i="90"/>
  <c r="DQ84" i="90"/>
  <c r="DR84" i="90"/>
  <c r="DS84" i="90"/>
  <c r="DT84" i="90"/>
  <c r="DP85" i="90"/>
  <c r="DQ85" i="90"/>
  <c r="DR85" i="90"/>
  <c r="DS85" i="90"/>
  <c r="DT85" i="90"/>
  <c r="DP86" i="90"/>
  <c r="DQ86" i="90"/>
  <c r="DR86" i="90"/>
  <c r="DS86" i="90"/>
  <c r="DT86" i="90"/>
  <c r="DP87" i="90"/>
  <c r="DQ87" i="90"/>
  <c r="DR87" i="90"/>
  <c r="DS87" i="90"/>
  <c r="DT87" i="90"/>
  <c r="DP88" i="90"/>
  <c r="DQ88" i="90"/>
  <c r="DR88" i="90"/>
  <c r="DS88" i="90"/>
  <c r="DT88" i="90"/>
  <c r="DP89" i="90"/>
  <c r="DQ89" i="90"/>
  <c r="DR89" i="90"/>
  <c r="DS89" i="90"/>
  <c r="DT89" i="90"/>
  <c r="DP90" i="90"/>
  <c r="DQ90" i="90"/>
  <c r="DR90" i="90"/>
  <c r="DS90" i="90"/>
  <c r="DT90" i="90"/>
  <c r="DP91" i="90"/>
  <c r="DQ91" i="90"/>
  <c r="DR91" i="90"/>
  <c r="DS91" i="90"/>
  <c r="DT91" i="90"/>
  <c r="DP92" i="90"/>
  <c r="DQ92" i="90"/>
  <c r="DR92" i="90"/>
  <c r="DS92" i="90"/>
  <c r="DT92" i="90"/>
  <c r="DP93" i="90"/>
  <c r="DQ93" i="90"/>
  <c r="DR93" i="90"/>
  <c r="DS93" i="90"/>
  <c r="DT93" i="90"/>
  <c r="DP94" i="90"/>
  <c r="DQ94" i="90"/>
  <c r="DR94" i="90"/>
  <c r="DS94" i="90"/>
  <c r="DT94" i="90"/>
  <c r="DP95" i="90"/>
  <c r="DQ95" i="90"/>
  <c r="DR95" i="90"/>
  <c r="DS95" i="90"/>
  <c r="DT95" i="90"/>
  <c r="DP96" i="90"/>
  <c r="DQ96" i="90"/>
  <c r="DR96" i="90"/>
  <c r="DS96" i="90"/>
  <c r="DT96" i="90"/>
  <c r="DI77" i="90"/>
  <c r="DJ77" i="90"/>
  <c r="DK77" i="90"/>
  <c r="DL77" i="90"/>
  <c r="DM77" i="90"/>
  <c r="DI78" i="90"/>
  <c r="DJ78" i="90"/>
  <c r="DK78" i="90"/>
  <c r="DL78" i="90"/>
  <c r="DM78" i="90"/>
  <c r="DI79" i="90"/>
  <c r="DJ79" i="90"/>
  <c r="DK79" i="90"/>
  <c r="DL79" i="90"/>
  <c r="DM79" i="90"/>
  <c r="DI80" i="90"/>
  <c r="DJ80" i="90"/>
  <c r="DK80" i="90"/>
  <c r="DL80" i="90"/>
  <c r="DM80" i="90"/>
  <c r="DI81" i="90"/>
  <c r="DJ81" i="90"/>
  <c r="DK81" i="90"/>
  <c r="DL81" i="90"/>
  <c r="DM81" i="90"/>
  <c r="DI82" i="90"/>
  <c r="DJ82" i="90"/>
  <c r="DK82" i="90"/>
  <c r="DL82" i="90"/>
  <c r="DM82" i="90"/>
  <c r="DI83" i="90"/>
  <c r="DJ83" i="90"/>
  <c r="DK83" i="90"/>
  <c r="DL83" i="90"/>
  <c r="DM83" i="90"/>
  <c r="DI84" i="90"/>
  <c r="DJ84" i="90"/>
  <c r="DK84" i="90"/>
  <c r="DL84" i="90"/>
  <c r="DM84" i="90"/>
  <c r="DI85" i="90"/>
  <c r="DJ85" i="90"/>
  <c r="DK85" i="90"/>
  <c r="DL85" i="90"/>
  <c r="DM85" i="90"/>
  <c r="DI86" i="90"/>
  <c r="DJ86" i="90"/>
  <c r="DK86" i="90"/>
  <c r="DL86" i="90"/>
  <c r="DM86" i="90"/>
  <c r="DI87" i="90"/>
  <c r="DJ87" i="90"/>
  <c r="DK87" i="90"/>
  <c r="DL87" i="90"/>
  <c r="DM87" i="90"/>
  <c r="DI88" i="90"/>
  <c r="DJ88" i="90"/>
  <c r="DK88" i="90"/>
  <c r="DL88" i="90"/>
  <c r="DM88" i="90"/>
  <c r="DI89" i="90"/>
  <c r="DJ89" i="90"/>
  <c r="DK89" i="90"/>
  <c r="DL89" i="90"/>
  <c r="DM89" i="90"/>
  <c r="DI90" i="90"/>
  <c r="DJ90" i="90"/>
  <c r="DK90" i="90"/>
  <c r="DL90" i="90"/>
  <c r="DM90" i="90"/>
  <c r="DI91" i="90"/>
  <c r="DJ91" i="90"/>
  <c r="DK91" i="90"/>
  <c r="DL91" i="90"/>
  <c r="DM91" i="90"/>
  <c r="DI92" i="90"/>
  <c r="DJ92" i="90"/>
  <c r="DK92" i="90"/>
  <c r="DL92" i="90"/>
  <c r="DM92" i="90"/>
  <c r="DI93" i="90"/>
  <c r="DJ93" i="90"/>
  <c r="DK93" i="90"/>
  <c r="DL93" i="90"/>
  <c r="DM93" i="90"/>
  <c r="DI94" i="90"/>
  <c r="DJ94" i="90"/>
  <c r="DK94" i="90"/>
  <c r="DL94" i="90"/>
  <c r="DM94" i="90"/>
  <c r="DI95" i="90"/>
  <c r="DJ95" i="90"/>
  <c r="DK95" i="90"/>
  <c r="DL95" i="90"/>
  <c r="DM95" i="90"/>
  <c r="DI96" i="90"/>
  <c r="DJ96" i="90"/>
  <c r="DK96" i="90"/>
  <c r="DL96" i="90"/>
  <c r="DM96" i="90"/>
  <c r="DI97" i="90"/>
  <c r="DJ97" i="90"/>
  <c r="DK97" i="90"/>
  <c r="DL97" i="90"/>
  <c r="DM97" i="90"/>
  <c r="DI98" i="90"/>
  <c r="DJ98" i="90"/>
  <c r="DK98" i="90"/>
  <c r="DL98" i="90"/>
  <c r="DM98" i="90"/>
  <c r="DI99" i="90"/>
  <c r="DJ99" i="90"/>
  <c r="DK99" i="90"/>
  <c r="DL99" i="90"/>
  <c r="DM99" i="90"/>
  <c r="DI100" i="90"/>
  <c r="DJ100" i="90"/>
  <c r="DK100" i="90"/>
  <c r="DL100" i="90"/>
  <c r="DM100" i="90"/>
  <c r="DI101" i="90"/>
  <c r="DJ101" i="90"/>
  <c r="DK101" i="90"/>
  <c r="DL101" i="90"/>
  <c r="DM101" i="90"/>
  <c r="DI102" i="90"/>
  <c r="DJ102" i="90"/>
  <c r="DK102" i="90"/>
  <c r="DL102" i="90"/>
  <c r="DM102" i="90"/>
  <c r="DI103" i="90"/>
  <c r="DJ103" i="90"/>
  <c r="DK103" i="90"/>
  <c r="DL103" i="90"/>
  <c r="DM103" i="90"/>
  <c r="DI104" i="90"/>
  <c r="DJ104" i="90"/>
  <c r="DK104" i="90"/>
  <c r="DL104" i="90"/>
  <c r="DM104" i="90"/>
  <c r="DI105" i="90"/>
  <c r="DJ105" i="90"/>
  <c r="DK105" i="90"/>
  <c r="DL105" i="90"/>
  <c r="DM105" i="90"/>
  <c r="DI106" i="90"/>
  <c r="DJ106" i="90"/>
  <c r="DK106" i="90"/>
  <c r="DL106" i="90"/>
  <c r="DM106" i="90"/>
  <c r="DI107" i="90"/>
  <c r="DJ107" i="90"/>
  <c r="DK107" i="90"/>
  <c r="DL107" i="90"/>
  <c r="DM107" i="90"/>
  <c r="DI108" i="90"/>
  <c r="DJ108" i="90"/>
  <c r="DK108" i="90"/>
  <c r="DL108" i="90"/>
  <c r="DM108" i="90"/>
  <c r="DI109" i="90"/>
  <c r="DJ109" i="90"/>
  <c r="DK109" i="90"/>
  <c r="DL109" i="90"/>
  <c r="DM109" i="90"/>
  <c r="DI110" i="90"/>
  <c r="DJ110" i="90"/>
  <c r="DK110" i="90"/>
  <c r="DL110" i="90"/>
  <c r="DM110" i="90"/>
  <c r="DI111" i="90"/>
  <c r="DJ111" i="90"/>
  <c r="DK111" i="90"/>
  <c r="DL111" i="90"/>
  <c r="DM111" i="90"/>
  <c r="DI112" i="90"/>
  <c r="DJ112" i="90"/>
  <c r="DK112" i="90"/>
  <c r="DL112" i="90"/>
  <c r="DM112" i="90"/>
  <c r="DI113" i="90"/>
  <c r="DJ113" i="90"/>
  <c r="DK113" i="90"/>
  <c r="DL113" i="90"/>
  <c r="DM113" i="90"/>
  <c r="DI114" i="90"/>
  <c r="DJ114" i="90"/>
  <c r="DK114" i="90"/>
  <c r="DL114" i="90"/>
  <c r="DM114" i="90"/>
  <c r="DI115" i="90"/>
  <c r="DJ115" i="90"/>
  <c r="DK115" i="90"/>
  <c r="DL115" i="90"/>
  <c r="DM115" i="90"/>
  <c r="DI116" i="90"/>
  <c r="DJ116" i="90"/>
  <c r="DK116" i="90"/>
  <c r="DL116" i="90"/>
  <c r="DM116" i="90"/>
  <c r="DI117" i="90"/>
  <c r="DJ117" i="90"/>
  <c r="DK117" i="90"/>
  <c r="DL117" i="90"/>
  <c r="DM117" i="90"/>
  <c r="DI118" i="90"/>
  <c r="DJ118" i="90"/>
  <c r="DK118" i="90"/>
  <c r="DL118" i="90"/>
  <c r="DM118" i="90"/>
  <c r="ET118" i="90"/>
  <c r="ER118" i="90"/>
  <c r="ET117" i="90"/>
  <c r="ER117" i="90"/>
  <c r="ET116" i="90"/>
  <c r="ER116" i="90"/>
  <c r="ET115" i="90"/>
  <c r="ER115" i="90"/>
  <c r="ET114" i="90"/>
  <c r="ER114" i="90"/>
  <c r="ET113" i="90"/>
  <c r="ER113" i="90"/>
  <c r="ET112" i="90"/>
  <c r="ER112" i="90"/>
  <c r="ET111" i="90"/>
  <c r="ER111" i="90"/>
  <c r="ET110" i="90"/>
  <c r="ER110" i="90"/>
  <c r="ET109" i="90"/>
  <c r="ER109" i="90"/>
  <c r="ET108" i="90"/>
  <c r="ER108" i="90"/>
  <c r="ET107" i="90"/>
  <c r="ER107" i="90"/>
  <c r="ET106" i="90"/>
  <c r="ER106" i="90"/>
  <c r="ET105" i="90"/>
  <c r="ER105" i="90"/>
  <c r="ET104" i="90"/>
  <c r="ER104" i="90"/>
  <c r="ET103" i="90"/>
  <c r="ER103" i="90"/>
  <c r="ET102" i="90"/>
  <c r="ER102" i="90"/>
  <c r="ET101" i="90"/>
  <c r="ER101" i="90"/>
  <c r="ET100" i="90"/>
  <c r="ER100" i="90"/>
  <c r="ET99" i="90"/>
  <c r="ER99" i="90"/>
  <c r="ET98" i="90"/>
  <c r="ER98" i="90"/>
  <c r="ET97" i="90"/>
  <c r="ER97" i="90"/>
  <c r="ET96" i="90"/>
  <c r="ER96" i="90"/>
  <c r="ER95" i="90"/>
  <c r="ES94" i="90"/>
  <c r="DV118" i="90"/>
  <c r="DU118" i="90"/>
  <c r="DT118" i="90"/>
  <c r="DS118" i="90"/>
  <c r="DR118" i="90"/>
  <c r="DQ118" i="90"/>
  <c r="DP118" i="90"/>
  <c r="DO118" i="90"/>
  <c r="DN118" i="90"/>
  <c r="DB118" i="90"/>
  <c r="DA118" i="90"/>
  <c r="CZ118" i="90"/>
  <c r="DV117" i="90"/>
  <c r="DU117" i="90"/>
  <c r="DT117" i="90"/>
  <c r="DS117" i="90"/>
  <c r="DR117" i="90"/>
  <c r="DQ117" i="90"/>
  <c r="DP117" i="90"/>
  <c r="DO117" i="90"/>
  <c r="DN117" i="90"/>
  <c r="DB117" i="90"/>
  <c r="DA117" i="90"/>
  <c r="CZ117" i="90"/>
  <c r="DV116" i="90"/>
  <c r="DU116" i="90"/>
  <c r="DT116" i="90"/>
  <c r="DS116" i="90"/>
  <c r="DR116" i="90"/>
  <c r="DQ116" i="90"/>
  <c r="DP116" i="90"/>
  <c r="DO116" i="90"/>
  <c r="DN116" i="90"/>
  <c r="DB116" i="90"/>
  <c r="DA116" i="90"/>
  <c r="CZ116" i="90"/>
  <c r="DV115" i="90"/>
  <c r="DU115" i="90"/>
  <c r="DT115" i="90"/>
  <c r="DS115" i="90"/>
  <c r="DR115" i="90"/>
  <c r="DQ115" i="90"/>
  <c r="DP115" i="90"/>
  <c r="DO115" i="90"/>
  <c r="DN115" i="90"/>
  <c r="DB115" i="90"/>
  <c r="DA115" i="90"/>
  <c r="CZ115" i="90"/>
  <c r="DV114" i="90"/>
  <c r="DU114" i="90"/>
  <c r="DT114" i="90"/>
  <c r="DS114" i="90"/>
  <c r="DR114" i="90"/>
  <c r="DQ114" i="90"/>
  <c r="DP114" i="90"/>
  <c r="DO114" i="90"/>
  <c r="DN114" i="90"/>
  <c r="DB114" i="90"/>
  <c r="DA114" i="90"/>
  <c r="CZ114" i="90"/>
  <c r="DV113" i="90"/>
  <c r="DU113" i="90"/>
  <c r="DT113" i="90"/>
  <c r="DS113" i="90"/>
  <c r="DR113" i="90"/>
  <c r="DQ113" i="90"/>
  <c r="DP113" i="90"/>
  <c r="DO113" i="90"/>
  <c r="DN113" i="90"/>
  <c r="DB113" i="90"/>
  <c r="DA113" i="90"/>
  <c r="CZ113" i="90"/>
  <c r="DV112" i="90"/>
  <c r="DU112" i="90"/>
  <c r="DT112" i="90"/>
  <c r="DS112" i="90"/>
  <c r="DR112" i="90"/>
  <c r="DQ112" i="90"/>
  <c r="DP112" i="90"/>
  <c r="DO112" i="90"/>
  <c r="DN112" i="90"/>
  <c r="DB112" i="90"/>
  <c r="DA112" i="90"/>
  <c r="CZ112" i="90"/>
  <c r="DV111" i="90"/>
  <c r="DU111" i="90"/>
  <c r="DT111" i="90"/>
  <c r="DS111" i="90"/>
  <c r="DR111" i="90"/>
  <c r="DQ111" i="90"/>
  <c r="DP111" i="90"/>
  <c r="DO111" i="90"/>
  <c r="DN111" i="90"/>
  <c r="DB111" i="90"/>
  <c r="DA111" i="90"/>
  <c r="CZ111" i="90"/>
  <c r="DV110" i="90"/>
  <c r="DU110" i="90"/>
  <c r="DT110" i="90"/>
  <c r="DS110" i="90"/>
  <c r="DR110" i="90"/>
  <c r="DQ110" i="90"/>
  <c r="DP110" i="90"/>
  <c r="DO110" i="90"/>
  <c r="DN110" i="90"/>
  <c r="DB110" i="90"/>
  <c r="DA110" i="90"/>
  <c r="CZ110" i="90"/>
  <c r="DV109" i="90"/>
  <c r="DU109" i="90"/>
  <c r="DT109" i="90"/>
  <c r="DS109" i="90"/>
  <c r="DR109" i="90"/>
  <c r="DQ109" i="90"/>
  <c r="DP109" i="90"/>
  <c r="DO109" i="90"/>
  <c r="DN109" i="90"/>
  <c r="DB109" i="90"/>
  <c r="DA109" i="90"/>
  <c r="CZ109" i="90"/>
  <c r="DV108" i="90"/>
  <c r="DU108" i="90"/>
  <c r="DT108" i="90"/>
  <c r="DS108" i="90"/>
  <c r="DR108" i="90"/>
  <c r="DQ108" i="90"/>
  <c r="DP108" i="90"/>
  <c r="DO108" i="90"/>
  <c r="DN108" i="90"/>
  <c r="DB108" i="90"/>
  <c r="DA108" i="90"/>
  <c r="CZ108" i="90"/>
  <c r="DV107" i="90"/>
  <c r="DU107" i="90"/>
  <c r="DT107" i="90"/>
  <c r="DS107" i="90"/>
  <c r="DR107" i="90"/>
  <c r="DQ107" i="90"/>
  <c r="DP107" i="90"/>
  <c r="DO107" i="90"/>
  <c r="DN107" i="90"/>
  <c r="DB107" i="90"/>
  <c r="DA107" i="90"/>
  <c r="CZ107" i="90"/>
  <c r="DV106" i="90"/>
  <c r="DU106" i="90"/>
  <c r="DT106" i="90"/>
  <c r="DS106" i="90"/>
  <c r="DR106" i="90"/>
  <c r="DQ106" i="90"/>
  <c r="DP106" i="90"/>
  <c r="DO106" i="90"/>
  <c r="DN106" i="90"/>
  <c r="DB106" i="90"/>
  <c r="DA106" i="90"/>
  <c r="CZ106" i="90"/>
  <c r="DV105" i="90"/>
  <c r="DU105" i="90"/>
  <c r="DT105" i="90"/>
  <c r="DS105" i="90"/>
  <c r="DR105" i="90"/>
  <c r="DQ105" i="90"/>
  <c r="DP105" i="90"/>
  <c r="DO105" i="90"/>
  <c r="DN105" i="90"/>
  <c r="DB105" i="90"/>
  <c r="DA105" i="90"/>
  <c r="CZ105" i="90"/>
  <c r="DV104" i="90"/>
  <c r="DU104" i="90"/>
  <c r="DT104" i="90"/>
  <c r="DS104" i="90"/>
  <c r="DR104" i="90"/>
  <c r="DQ104" i="90"/>
  <c r="DP104" i="90"/>
  <c r="DO104" i="90"/>
  <c r="DN104" i="90"/>
  <c r="DB104" i="90"/>
  <c r="DA104" i="90"/>
  <c r="CZ104" i="90"/>
  <c r="DV103" i="90"/>
  <c r="DU103" i="90"/>
  <c r="DT103" i="90"/>
  <c r="DS103" i="90"/>
  <c r="DR103" i="90"/>
  <c r="DQ103" i="90"/>
  <c r="DP103" i="90"/>
  <c r="DO103" i="90"/>
  <c r="DN103" i="90"/>
  <c r="DB103" i="90"/>
  <c r="DA103" i="90"/>
  <c r="CZ103" i="90"/>
  <c r="DV102" i="90"/>
  <c r="DU102" i="90"/>
  <c r="DT102" i="90"/>
  <c r="DS102" i="90"/>
  <c r="DR102" i="90"/>
  <c r="DQ102" i="90"/>
  <c r="DP102" i="90"/>
  <c r="DO102" i="90"/>
  <c r="DN102" i="90"/>
  <c r="DB102" i="90"/>
  <c r="DA102" i="90"/>
  <c r="CZ102" i="90"/>
  <c r="DV101" i="90"/>
  <c r="DU101" i="90"/>
  <c r="DT101" i="90"/>
  <c r="DS101" i="90"/>
  <c r="DR101" i="90"/>
  <c r="DQ101" i="90"/>
  <c r="DP101" i="90"/>
  <c r="DO101" i="90"/>
  <c r="DN101" i="90"/>
  <c r="DB101" i="90"/>
  <c r="DA101" i="90"/>
  <c r="CZ101" i="90"/>
  <c r="DV100" i="90"/>
  <c r="DU100" i="90"/>
  <c r="DT100" i="90"/>
  <c r="DS100" i="90"/>
  <c r="DR100" i="90"/>
  <c r="DQ100" i="90"/>
  <c r="DP100" i="90"/>
  <c r="DO100" i="90"/>
  <c r="DN100" i="90"/>
  <c r="DB100" i="90"/>
  <c r="DA100" i="90"/>
  <c r="CZ100" i="90"/>
  <c r="DV99" i="90"/>
  <c r="DU99" i="90"/>
  <c r="DT99" i="90"/>
  <c r="DS99" i="90"/>
  <c r="DR99" i="90"/>
  <c r="DQ99" i="90"/>
  <c r="DP99" i="90"/>
  <c r="DO99" i="90"/>
  <c r="DN99" i="90"/>
  <c r="DB99" i="90"/>
  <c r="DA99" i="90"/>
  <c r="CZ99" i="90"/>
  <c r="DV98" i="90"/>
  <c r="DU98" i="90"/>
  <c r="DT98" i="90"/>
  <c r="DS98" i="90"/>
  <c r="DR98" i="90"/>
  <c r="DQ98" i="90"/>
  <c r="DP98" i="90"/>
  <c r="DO98" i="90"/>
  <c r="DN98" i="90"/>
  <c r="DB98" i="90"/>
  <c r="DA98" i="90"/>
  <c r="CZ98" i="90"/>
  <c r="DV97" i="90"/>
  <c r="DU97" i="90"/>
  <c r="DT97" i="90"/>
  <c r="DS97" i="90"/>
  <c r="DR97" i="90"/>
  <c r="DQ97" i="90"/>
  <c r="DP97" i="90"/>
  <c r="DO97" i="90"/>
  <c r="DN97" i="90"/>
  <c r="DB97" i="90"/>
  <c r="DA97" i="90"/>
  <c r="CZ97" i="90"/>
  <c r="DV96" i="90"/>
  <c r="DU96" i="90"/>
  <c r="DO96" i="90"/>
  <c r="DN96" i="90"/>
  <c r="DB96" i="90"/>
  <c r="DA96" i="90"/>
  <c r="CZ96" i="90"/>
  <c r="DB95" i="90"/>
  <c r="DA95" i="90"/>
  <c r="CZ95" i="90"/>
  <c r="DV94" i="90"/>
  <c r="DU94" i="90"/>
  <c r="DO94" i="90"/>
  <c r="DN94" i="90"/>
  <c r="DB94" i="90"/>
  <c r="DA94" i="90"/>
  <c r="CZ94" i="90"/>
  <c r="DB93" i="90"/>
  <c r="DA93" i="90"/>
  <c r="CZ93" i="90"/>
  <c r="DB92" i="90"/>
  <c r="DA92" i="90"/>
  <c r="CZ92" i="90"/>
  <c r="DB91" i="90"/>
  <c r="DA91" i="90"/>
  <c r="CZ91" i="90"/>
  <c r="DV90" i="90"/>
  <c r="DU90" i="90"/>
  <c r="DO90" i="90"/>
  <c r="DN90" i="90"/>
  <c r="DB90" i="90"/>
  <c r="DA90" i="90"/>
  <c r="CZ90" i="90"/>
  <c r="DB89" i="90"/>
  <c r="DA89" i="90"/>
  <c r="CZ89" i="90"/>
  <c r="DE88" i="90"/>
  <c r="DB88" i="90"/>
  <c r="DA88" i="90"/>
  <c r="CZ88" i="90"/>
  <c r="DE87" i="90"/>
  <c r="DB87" i="90"/>
  <c r="DA87" i="90"/>
  <c r="CZ87" i="90"/>
  <c r="DE86" i="90"/>
  <c r="DB86" i="90"/>
  <c r="DA86" i="90"/>
  <c r="CZ86" i="90"/>
  <c r="DV85" i="90"/>
  <c r="DU85" i="90"/>
  <c r="DO85" i="90"/>
  <c r="DN85" i="90"/>
  <c r="DG85" i="90"/>
  <c r="DF85" i="90"/>
  <c r="DE85" i="90"/>
  <c r="DB85" i="90"/>
  <c r="DA85" i="90"/>
  <c r="CZ85" i="90"/>
  <c r="DE84" i="90"/>
  <c r="DB84" i="90"/>
  <c r="DA84" i="90"/>
  <c r="CZ84" i="90"/>
  <c r="DE83" i="90"/>
  <c r="DB83" i="90"/>
  <c r="DA83" i="90"/>
  <c r="CZ83" i="90"/>
  <c r="DE82" i="90"/>
  <c r="DB82" i="90"/>
  <c r="DA82" i="90"/>
  <c r="CZ82" i="90"/>
  <c r="DV81" i="90"/>
  <c r="DU81" i="90"/>
  <c r="DO81" i="90"/>
  <c r="DN81" i="90"/>
  <c r="DG81" i="90"/>
  <c r="DF81" i="90"/>
  <c r="DE81" i="90"/>
  <c r="DB81" i="90"/>
  <c r="DA81" i="90"/>
  <c r="CZ81" i="90"/>
  <c r="DE80" i="90"/>
  <c r="DB80" i="90"/>
  <c r="DA80" i="90"/>
  <c r="CZ80" i="90"/>
  <c r="DE79" i="90"/>
  <c r="DB79" i="90"/>
  <c r="DA79" i="90"/>
  <c r="CZ79" i="90"/>
  <c r="DE78" i="90"/>
  <c r="DB78" i="90"/>
  <c r="DA78" i="90"/>
  <c r="CZ78" i="90"/>
  <c r="DE77" i="90"/>
  <c r="DB77" i="90"/>
  <c r="DA77" i="90"/>
  <c r="CZ77" i="90"/>
  <c r="DV76" i="90"/>
  <c r="DU76" i="90"/>
  <c r="DT76" i="90"/>
  <c r="DS76" i="90"/>
  <c r="DR76" i="90"/>
  <c r="DQ76" i="90"/>
  <c r="DP76" i="90"/>
  <c r="DO76" i="90"/>
  <c r="DN76" i="90"/>
  <c r="DM76" i="90"/>
  <c r="DL76" i="90"/>
  <c r="DK76" i="90"/>
  <c r="DJ76" i="90"/>
  <c r="DI76" i="90"/>
  <c r="DG76" i="90"/>
  <c r="DF76" i="90"/>
  <c r="DE76" i="90"/>
  <c r="DB76" i="90"/>
  <c r="DA76" i="90"/>
  <c r="CZ76" i="90"/>
  <c r="EL90" i="90" l="1"/>
  <c r="DE90" i="90"/>
  <c r="DE91" i="90"/>
  <c r="EL91" i="90"/>
  <c r="DE92" i="90"/>
  <c r="EL92" i="90"/>
  <c r="EL93" i="90"/>
  <c r="DE93" i="90"/>
  <c r="DE94" i="90"/>
  <c r="EL94" i="90"/>
  <c r="DG94" i="90"/>
  <c r="EN94" i="90"/>
  <c r="EL95" i="90"/>
  <c r="DE95" i="90"/>
  <c r="EL96" i="90"/>
  <c r="DE96" i="90"/>
  <c r="EN96" i="90"/>
  <c r="DG96" i="90"/>
  <c r="EL97" i="90"/>
  <c r="DE97" i="90"/>
  <c r="EN97" i="90"/>
  <c r="DG97" i="90"/>
  <c r="EM98" i="90"/>
  <c r="DF98" i="90"/>
  <c r="DE99" i="90"/>
  <c r="EL99" i="90"/>
  <c r="DG99" i="90"/>
  <c r="EN99" i="90"/>
  <c r="EM100" i="90"/>
  <c r="DF100" i="90"/>
  <c r="EL101" i="90"/>
  <c r="DE101" i="90"/>
  <c r="DG101" i="90"/>
  <c r="EN101" i="90"/>
  <c r="EM102" i="90"/>
  <c r="DF102" i="90"/>
  <c r="EL103" i="90"/>
  <c r="DE103" i="90"/>
  <c r="EN103" i="90"/>
  <c r="DG103" i="90"/>
  <c r="DF104" i="90"/>
  <c r="EM104" i="90"/>
  <c r="EL105" i="90"/>
  <c r="DE105" i="90"/>
  <c r="DG105" i="90"/>
  <c r="EN105" i="90"/>
  <c r="EM106" i="90"/>
  <c r="DF106" i="90"/>
  <c r="EL107" i="90"/>
  <c r="DE107" i="90"/>
  <c r="DG107" i="90"/>
  <c r="EN107" i="90"/>
  <c r="EM108" i="90"/>
  <c r="DF108" i="90"/>
  <c r="DE109" i="90"/>
  <c r="EL109" i="90"/>
  <c r="DG109" i="90"/>
  <c r="EN109" i="90"/>
  <c r="EM110" i="90"/>
  <c r="DF110" i="90"/>
  <c r="DE111" i="90"/>
  <c r="EL111" i="90"/>
  <c r="DG111" i="90"/>
  <c r="EN111" i="90"/>
  <c r="EM112" i="90"/>
  <c r="DF112" i="90"/>
  <c r="DE113" i="90"/>
  <c r="EL113" i="90"/>
  <c r="EN113" i="90"/>
  <c r="DG113" i="90"/>
  <c r="DF114" i="90"/>
  <c r="EM114" i="90"/>
  <c r="DE115" i="90"/>
  <c r="EL115" i="90"/>
  <c r="EN115" i="90"/>
  <c r="DG115" i="90"/>
  <c r="EM116" i="90"/>
  <c r="DF116" i="90"/>
  <c r="EL117" i="90"/>
  <c r="DE117" i="90"/>
  <c r="EN117" i="90"/>
  <c r="DG117" i="90"/>
  <c r="DF118" i="90"/>
  <c r="EM118" i="90"/>
  <c r="DF120" i="90"/>
  <c r="EM120" i="90"/>
  <c r="EN90" i="90"/>
  <c r="DG90" i="90"/>
  <c r="DF90" i="90"/>
  <c r="EM90" i="90"/>
  <c r="DE89" i="90"/>
  <c r="EL89" i="90"/>
  <c r="AA65" i="108"/>
  <c r="AC65" i="108"/>
  <c r="DW77" i="90"/>
  <c r="AC67" i="108"/>
  <c r="DW79" i="90"/>
  <c r="AA67" i="108"/>
  <c r="DW81" i="90"/>
  <c r="AC69" i="108"/>
  <c r="AA69" i="108"/>
  <c r="AA71" i="108"/>
  <c r="AC71" i="108"/>
  <c r="DW83" i="90"/>
  <c r="DW85" i="90"/>
  <c r="AC73" i="108"/>
  <c r="AA73" i="108"/>
  <c r="AA75" i="108"/>
  <c r="AC75" i="108"/>
  <c r="DW87" i="90"/>
  <c r="DW89" i="90"/>
  <c r="EP89" i="90"/>
  <c r="AA77" i="108"/>
  <c r="EO89" i="90"/>
  <c r="AC77" i="108"/>
  <c r="AC79" i="108"/>
  <c r="DW91" i="90"/>
  <c r="EO91" i="90"/>
  <c r="EP91" i="90"/>
  <c r="AA79" i="108"/>
  <c r="EP93" i="90"/>
  <c r="AC81" i="108"/>
  <c r="DW93" i="90"/>
  <c r="EO93" i="90"/>
  <c r="AA81" i="108"/>
  <c r="DW95" i="90"/>
  <c r="AC83" i="108"/>
  <c r="EO95" i="90"/>
  <c r="EP95" i="90"/>
  <c r="AA83" i="108"/>
  <c r="EP97" i="90"/>
  <c r="AC85" i="108"/>
  <c r="EO97" i="90"/>
  <c r="DW97" i="90"/>
  <c r="AA85" i="108"/>
  <c r="DW99" i="90"/>
  <c r="AA87" i="108"/>
  <c r="EP99" i="90"/>
  <c r="EO99" i="90"/>
  <c r="AC87" i="108"/>
  <c r="DW101" i="90"/>
  <c r="EO101" i="90"/>
  <c r="EP101" i="90"/>
  <c r="AC89" i="108"/>
  <c r="AA89" i="108"/>
  <c r="AA91" i="108"/>
  <c r="EO103" i="90"/>
  <c r="AC91" i="108"/>
  <c r="DW103" i="90"/>
  <c r="EP103" i="90"/>
  <c r="DW105" i="90"/>
  <c r="AC93" i="108"/>
  <c r="AA93" i="108"/>
  <c r="EP105" i="90"/>
  <c r="EO105" i="90"/>
  <c r="AA95" i="108"/>
  <c r="EP107" i="90"/>
  <c r="DW107" i="90"/>
  <c r="AC95" i="108"/>
  <c r="EO107" i="90"/>
  <c r="EP109" i="90"/>
  <c r="AA97" i="108"/>
  <c r="EO109" i="90"/>
  <c r="AC97" i="108"/>
  <c r="DW109" i="90"/>
  <c r="EO111" i="90"/>
  <c r="EP111" i="90"/>
  <c r="DW111" i="90"/>
  <c r="AC99" i="108"/>
  <c r="AA99" i="108"/>
  <c r="AC101" i="108"/>
  <c r="AA101" i="108"/>
  <c r="DW113" i="90"/>
  <c r="EO113" i="90"/>
  <c r="EP113" i="90"/>
  <c r="EP115" i="90"/>
  <c r="EO115" i="90"/>
  <c r="DW115" i="90"/>
  <c r="AC103" i="108"/>
  <c r="AA103" i="108"/>
  <c r="EO117" i="90"/>
  <c r="AC105" i="108"/>
  <c r="EP117" i="90"/>
  <c r="DW117" i="90"/>
  <c r="AA105" i="108"/>
  <c r="DC76" i="90"/>
  <c r="AB64" i="105"/>
  <c r="AB63" i="105" s="1"/>
  <c r="DD76" i="90"/>
  <c r="AC64" i="105"/>
  <c r="AC63" i="105" s="1"/>
  <c r="DX77" i="90"/>
  <c r="AD65" i="108"/>
  <c r="AB65" i="108"/>
  <c r="DC78" i="90"/>
  <c r="AB66" i="105"/>
  <c r="DD78" i="90"/>
  <c r="AC66" i="105"/>
  <c r="DX79" i="90"/>
  <c r="AD67" i="108"/>
  <c r="AB67" i="108"/>
  <c r="DC80" i="90"/>
  <c r="AB68" i="105"/>
  <c r="DD80" i="90"/>
  <c r="AC68" i="105"/>
  <c r="DX81" i="90"/>
  <c r="AD69" i="108"/>
  <c r="AB69" i="108"/>
  <c r="DC82" i="90"/>
  <c r="AB70" i="105"/>
  <c r="DD82" i="90"/>
  <c r="AC70" i="105"/>
  <c r="DX83" i="90"/>
  <c r="AD71" i="108"/>
  <c r="AB71" i="108"/>
  <c r="DC84" i="90"/>
  <c r="AB72" i="105"/>
  <c r="DD84" i="90"/>
  <c r="AC72" i="105"/>
  <c r="DX85" i="90"/>
  <c r="AD73" i="108"/>
  <c r="AB73" i="108"/>
  <c r="DC86" i="90"/>
  <c r="AB74" i="105"/>
  <c r="DD86" i="90"/>
  <c r="AC74" i="105"/>
  <c r="DX87" i="90"/>
  <c r="AB75" i="108"/>
  <c r="AD75" i="108"/>
  <c r="DC88" i="90"/>
  <c r="AB76" i="105"/>
  <c r="DD88" i="90"/>
  <c r="AC76" i="105"/>
  <c r="EQ89" i="90"/>
  <c r="AD77" i="108"/>
  <c r="AB77" i="108"/>
  <c r="DX89" i="90"/>
  <c r="DC90" i="90"/>
  <c r="EJ90" i="90"/>
  <c r="AB78" i="105"/>
  <c r="EI90" i="90"/>
  <c r="DD90" i="90"/>
  <c r="EK90" i="90"/>
  <c r="AC78" i="105"/>
  <c r="DX91" i="90"/>
  <c r="AD79" i="108"/>
  <c r="AB79" i="108"/>
  <c r="EQ91" i="90"/>
  <c r="DC92" i="90"/>
  <c r="EI92" i="90"/>
  <c r="EJ92" i="90"/>
  <c r="AB80" i="105"/>
  <c r="DD92" i="90"/>
  <c r="EK92" i="90"/>
  <c r="AC80" i="105"/>
  <c r="DX93" i="90"/>
  <c r="EQ93" i="90"/>
  <c r="AD81" i="108"/>
  <c r="AB81" i="108"/>
  <c r="DC94" i="90"/>
  <c r="EI94" i="90"/>
  <c r="EJ94" i="90"/>
  <c r="AB82" i="105"/>
  <c r="DD94" i="90"/>
  <c r="AC82" i="105"/>
  <c r="EK94" i="90"/>
  <c r="DX95" i="90"/>
  <c r="AD83" i="108"/>
  <c r="EQ95" i="90"/>
  <c r="AB83" i="108"/>
  <c r="DC96" i="90"/>
  <c r="EJ96" i="90"/>
  <c r="AB84" i="105"/>
  <c r="EI96" i="90"/>
  <c r="DD96" i="90"/>
  <c r="EK96" i="90"/>
  <c r="AC84" i="105"/>
  <c r="DX97" i="90"/>
  <c r="EQ97" i="90"/>
  <c r="AB85" i="108"/>
  <c r="AD85" i="108"/>
  <c r="DC98" i="90"/>
  <c r="EJ98" i="90"/>
  <c r="AB86" i="105"/>
  <c r="EI98" i="90"/>
  <c r="DD98" i="90"/>
  <c r="AC86" i="105"/>
  <c r="EK98" i="90"/>
  <c r="DX99" i="90"/>
  <c r="AB87" i="108"/>
  <c r="EQ99" i="90"/>
  <c r="AD87" i="108"/>
  <c r="DC100" i="90"/>
  <c r="EI100" i="90"/>
  <c r="EJ100" i="90"/>
  <c r="AB88" i="105"/>
  <c r="DD100" i="90"/>
  <c r="EK100" i="90"/>
  <c r="AC88" i="105"/>
  <c r="DX101" i="90"/>
  <c r="AD89" i="108"/>
  <c r="AB89" i="108"/>
  <c r="EQ101" i="90"/>
  <c r="DC102" i="90"/>
  <c r="EI102" i="90"/>
  <c r="AB90" i="105"/>
  <c r="EJ102" i="90"/>
  <c r="DD102" i="90"/>
  <c r="EK102" i="90"/>
  <c r="AC90" i="105"/>
  <c r="DX103" i="90"/>
  <c r="EQ103" i="90"/>
  <c r="AB91" i="108"/>
  <c r="AD91" i="108"/>
  <c r="DC104" i="90"/>
  <c r="EI104" i="90"/>
  <c r="EJ104" i="90"/>
  <c r="DD104" i="90"/>
  <c r="EK104" i="90"/>
  <c r="DX105" i="90"/>
  <c r="EQ105" i="90"/>
  <c r="AB93" i="108"/>
  <c r="AD93" i="108"/>
  <c r="DC106" i="90"/>
  <c r="EI106" i="90"/>
  <c r="EJ106" i="90"/>
  <c r="DD106" i="90"/>
  <c r="EK106" i="90"/>
  <c r="DX107" i="90"/>
  <c r="EQ107" i="90"/>
  <c r="AB95" i="108"/>
  <c r="AD95" i="108"/>
  <c r="DC108" i="90"/>
  <c r="EJ108" i="90"/>
  <c r="EI108" i="90"/>
  <c r="DD108" i="90"/>
  <c r="EK108" i="90"/>
  <c r="DX109" i="90"/>
  <c r="AD97" i="108"/>
  <c r="EQ109" i="90"/>
  <c r="AB97" i="108"/>
  <c r="DC110" i="90"/>
  <c r="EJ110" i="90"/>
  <c r="EI110" i="90"/>
  <c r="DD110" i="90"/>
  <c r="EK110" i="90"/>
  <c r="DX111" i="90"/>
  <c r="AB99" i="108"/>
  <c r="EQ111" i="90"/>
  <c r="AD99" i="108"/>
  <c r="DC112" i="90"/>
  <c r="EJ112" i="90"/>
  <c r="EI112" i="90"/>
  <c r="DD112" i="90"/>
  <c r="EK112" i="90"/>
  <c r="DX113" i="90"/>
  <c r="AD101" i="108"/>
  <c r="EQ113" i="90"/>
  <c r="AB101" i="108"/>
  <c r="DC114" i="90"/>
  <c r="EJ114" i="90"/>
  <c r="EI114" i="90"/>
  <c r="DD114" i="90"/>
  <c r="EK114" i="90"/>
  <c r="DX115" i="90"/>
  <c r="EQ115" i="90"/>
  <c r="AD103" i="108"/>
  <c r="AB103" i="108"/>
  <c r="DC116" i="90"/>
  <c r="EJ116" i="90"/>
  <c r="EI116" i="90"/>
  <c r="DD116" i="90"/>
  <c r="EK116" i="90"/>
  <c r="DX117" i="90"/>
  <c r="AB105" i="108"/>
  <c r="AD105" i="108"/>
  <c r="EQ117" i="90"/>
  <c r="DC118" i="90"/>
  <c r="EJ118" i="90"/>
  <c r="EI118" i="90"/>
  <c r="DD118" i="90"/>
  <c r="EK118" i="90"/>
  <c r="DX120" i="90"/>
  <c r="AB108" i="108"/>
  <c r="AD108" i="108"/>
  <c r="EQ120" i="90"/>
  <c r="DW120" i="90"/>
  <c r="EP120" i="90"/>
  <c r="AC108" i="108"/>
  <c r="EO120" i="90"/>
  <c r="AA108" i="108"/>
  <c r="AD107" i="108"/>
  <c r="DX119" i="90"/>
  <c r="EQ119" i="90"/>
  <c r="AB107" i="108"/>
  <c r="AA107" i="108"/>
  <c r="DW119" i="90"/>
  <c r="AC107" i="108"/>
  <c r="EO119" i="90"/>
  <c r="EP119" i="90"/>
  <c r="DF94" i="90"/>
  <c r="EM94" i="90"/>
  <c r="EM96" i="90"/>
  <c r="DF96" i="90"/>
  <c r="DF97" i="90"/>
  <c r="EM97" i="90"/>
  <c r="DE98" i="90"/>
  <c r="EL98" i="90"/>
  <c r="DG98" i="90"/>
  <c r="EN98" i="90"/>
  <c r="EM99" i="90"/>
  <c r="DF99" i="90"/>
  <c r="DE100" i="90"/>
  <c r="EL100" i="90"/>
  <c r="EN100" i="90"/>
  <c r="DG100" i="90"/>
  <c r="EM101" i="90"/>
  <c r="DF101" i="90"/>
  <c r="EL102" i="90"/>
  <c r="DE102" i="90"/>
  <c r="EN102" i="90"/>
  <c r="DG102" i="90"/>
  <c r="EM103" i="90"/>
  <c r="DF103" i="90"/>
  <c r="EL104" i="90"/>
  <c r="DE104" i="90"/>
  <c r="DG104" i="90"/>
  <c r="EN104" i="90"/>
  <c r="EM105" i="90"/>
  <c r="DF105" i="90"/>
  <c r="EL106" i="90"/>
  <c r="DE106" i="90"/>
  <c r="EN106" i="90"/>
  <c r="DG106" i="90"/>
  <c r="EM107" i="90"/>
  <c r="DF107" i="90"/>
  <c r="EL108" i="90"/>
  <c r="DE108" i="90"/>
  <c r="EN108" i="90"/>
  <c r="DG108" i="90"/>
  <c r="DF109" i="90"/>
  <c r="EM109" i="90"/>
  <c r="EL110" i="90"/>
  <c r="DE110" i="90"/>
  <c r="EN110" i="90"/>
  <c r="DG110" i="90"/>
  <c r="EM111" i="90"/>
  <c r="DF111" i="90"/>
  <c r="DE112" i="90"/>
  <c r="EL112" i="90"/>
  <c r="DG112" i="90"/>
  <c r="EN112" i="90"/>
  <c r="EM113" i="90"/>
  <c r="DF113" i="90"/>
  <c r="EL114" i="90"/>
  <c r="DE114" i="90"/>
  <c r="EN114" i="90"/>
  <c r="DG114" i="90"/>
  <c r="EM115" i="90"/>
  <c r="DF115" i="90"/>
  <c r="DE116" i="90"/>
  <c r="EL116" i="90"/>
  <c r="EN116" i="90"/>
  <c r="DG116" i="90"/>
  <c r="DF117" i="90"/>
  <c r="EM117" i="90"/>
  <c r="EL118" i="90"/>
  <c r="DE118" i="90"/>
  <c r="EN118" i="90"/>
  <c r="DG118" i="90"/>
  <c r="ER90" i="90"/>
  <c r="ER91" i="90"/>
  <c r="ER92" i="90"/>
  <c r="ER93" i="90"/>
  <c r="ER94" i="90"/>
  <c r="ET94" i="90"/>
  <c r="ES96" i="90"/>
  <c r="ES97" i="90"/>
  <c r="ES98" i="90"/>
  <c r="ES99" i="90"/>
  <c r="ES100" i="90"/>
  <c r="ES101" i="90"/>
  <c r="ES102" i="90"/>
  <c r="ES103" i="90"/>
  <c r="ES104" i="90"/>
  <c r="ES105" i="90"/>
  <c r="ES106" i="90"/>
  <c r="ES107" i="90"/>
  <c r="ES108" i="90"/>
  <c r="ES109" i="90"/>
  <c r="ES110" i="90"/>
  <c r="ES111" i="90"/>
  <c r="ES112" i="90"/>
  <c r="ES113" i="90"/>
  <c r="ES114" i="90"/>
  <c r="ES115" i="90"/>
  <c r="ES116" i="90"/>
  <c r="ES117" i="90"/>
  <c r="ES118" i="90"/>
  <c r="ES120" i="90"/>
  <c r="EN120" i="90"/>
  <c r="DG120" i="90"/>
  <c r="EL120" i="90"/>
  <c r="DE120" i="90"/>
  <c r="ET119" i="90"/>
  <c r="ES119" i="90"/>
  <c r="ER119" i="90"/>
  <c r="DG119" i="90"/>
  <c r="EN119" i="90"/>
  <c r="DF119" i="90"/>
  <c r="EM119" i="90"/>
  <c r="DE119" i="90"/>
  <c r="EL119" i="90"/>
  <c r="DW76" i="90"/>
  <c r="AA64" i="108"/>
  <c r="AA63" i="108" s="1"/>
  <c r="AA62" i="108" s="1"/>
  <c r="AA61" i="108" s="1"/>
  <c r="AA60" i="108" s="1"/>
  <c r="AA59" i="108" s="1"/>
  <c r="AA58" i="108" s="1"/>
  <c r="AA57" i="108" s="1"/>
  <c r="AA56" i="108" s="1"/>
  <c r="AA55" i="108" s="1"/>
  <c r="AA54" i="108" s="1"/>
  <c r="AA53" i="108" s="1"/>
  <c r="AA52" i="108" s="1"/>
  <c r="AA51" i="108" s="1"/>
  <c r="AA50" i="108" s="1"/>
  <c r="AA49" i="108" s="1"/>
  <c r="AA48" i="108" s="1"/>
  <c r="AA47" i="108" s="1"/>
  <c r="AA46" i="108" s="1"/>
  <c r="AA45" i="108" s="1"/>
  <c r="AA44" i="108" s="1"/>
  <c r="AA43" i="108" s="1"/>
  <c r="AA42" i="108" s="1"/>
  <c r="AA41" i="108" s="1"/>
  <c r="AA40" i="108" s="1"/>
  <c r="AA39" i="108" s="1"/>
  <c r="AA38" i="108" s="1"/>
  <c r="AA37" i="108" s="1"/>
  <c r="AA36" i="108" s="1"/>
  <c r="AA35" i="108" s="1"/>
  <c r="AA34" i="108" s="1"/>
  <c r="AA33" i="108" s="1"/>
  <c r="AA32" i="108" s="1"/>
  <c r="AA31" i="108" s="1"/>
  <c r="AA30" i="108" s="1"/>
  <c r="AA29" i="108" s="1"/>
  <c r="AA28" i="108" s="1"/>
  <c r="AA27" i="108" s="1"/>
  <c r="AA26" i="108" s="1"/>
  <c r="AA25" i="108" s="1"/>
  <c r="AA24" i="108" s="1"/>
  <c r="AA23" i="108" s="1"/>
  <c r="AA22" i="108" s="1"/>
  <c r="AA21" i="108" s="1"/>
  <c r="AA20" i="108" s="1"/>
  <c r="AA19" i="108" s="1"/>
  <c r="AA18" i="108" s="1"/>
  <c r="AA17" i="108" s="1"/>
  <c r="AA16" i="108" s="1"/>
  <c r="AA15" i="108" s="1"/>
  <c r="AA14" i="108" s="1"/>
  <c r="AA13" i="108" s="1"/>
  <c r="AA12" i="108" s="1"/>
  <c r="AA11" i="108" s="1"/>
  <c r="AA10" i="108" s="1"/>
  <c r="AA9" i="108" s="1"/>
  <c r="AA8" i="108" s="1"/>
  <c r="AA7" i="108" s="1"/>
  <c r="AC64" i="108"/>
  <c r="AC63" i="108" s="1"/>
  <c r="AC66" i="108"/>
  <c r="DW78" i="90"/>
  <c r="AA66" i="108"/>
  <c r="AA68" i="108"/>
  <c r="AC68" i="108"/>
  <c r="DW80" i="90"/>
  <c r="DW82" i="90"/>
  <c r="AC70" i="108"/>
  <c r="AA70" i="108"/>
  <c r="AC72" i="108"/>
  <c r="DW84" i="90"/>
  <c r="AA72" i="108"/>
  <c r="AA74" i="108"/>
  <c r="AC74" i="108"/>
  <c r="DW86" i="90"/>
  <c r="AC76" i="108"/>
  <c r="AA76" i="108"/>
  <c r="DW88" i="90"/>
  <c r="DW90" i="90"/>
  <c r="EO90" i="90"/>
  <c r="AC78" i="108"/>
  <c r="AA78" i="108"/>
  <c r="EP90" i="90"/>
  <c r="EP92" i="90"/>
  <c r="DW92" i="90"/>
  <c r="AC80" i="108"/>
  <c r="AA80" i="108"/>
  <c r="EO92" i="90"/>
  <c r="EP94" i="90"/>
  <c r="AA82" i="108"/>
  <c r="AC82" i="108"/>
  <c r="EO94" i="90"/>
  <c r="DW94" i="90"/>
  <c r="AC84" i="108"/>
  <c r="AA84" i="108"/>
  <c r="DW96" i="90"/>
  <c r="EP96" i="90"/>
  <c r="EO96" i="90"/>
  <c r="EO98" i="90"/>
  <c r="AA86" i="108"/>
  <c r="DW98" i="90"/>
  <c r="AC86" i="108"/>
  <c r="EP98" i="90"/>
  <c r="DW100" i="90"/>
  <c r="AA88" i="108"/>
  <c r="EP100" i="90"/>
  <c r="EO100" i="90"/>
  <c r="AC88" i="108"/>
  <c r="EP102" i="90"/>
  <c r="AC90" i="108"/>
  <c r="AA90" i="108"/>
  <c r="DW102" i="90"/>
  <c r="EO102" i="90"/>
  <c r="EO104" i="90"/>
  <c r="EP104" i="90"/>
  <c r="AA92" i="108"/>
  <c r="AC92" i="108"/>
  <c r="DW104" i="90"/>
  <c r="AA94" i="108"/>
  <c r="AC94" i="108"/>
  <c r="EP106" i="90"/>
  <c r="EO106" i="90"/>
  <c r="DW106" i="90"/>
  <c r="DW108" i="90"/>
  <c r="AA96" i="108"/>
  <c r="EO108" i="90"/>
  <c r="EP108" i="90"/>
  <c r="AC96" i="108"/>
  <c r="DW110" i="90"/>
  <c r="EP110" i="90"/>
  <c r="AA98" i="108"/>
  <c r="AC98" i="108"/>
  <c r="EO110" i="90"/>
  <c r="DW112" i="90"/>
  <c r="AA100" i="108"/>
  <c r="EO112" i="90"/>
  <c r="EP112" i="90"/>
  <c r="AC100" i="108"/>
  <c r="EP114" i="90"/>
  <c r="AC102" i="108"/>
  <c r="DW114" i="90"/>
  <c r="AA102" i="108"/>
  <c r="EO114" i="90"/>
  <c r="DW116" i="90"/>
  <c r="AA104" i="108"/>
  <c r="EP116" i="90"/>
  <c r="EO116" i="90"/>
  <c r="AC104" i="108"/>
  <c r="AA106" i="108"/>
  <c r="AC106" i="108"/>
  <c r="DW118" i="90"/>
  <c r="EP118" i="90"/>
  <c r="EO118" i="90"/>
  <c r="DX76" i="90"/>
  <c r="AB64" i="108"/>
  <c r="AB63" i="108" s="1"/>
  <c r="AB62" i="108" s="1"/>
  <c r="AB61" i="108" s="1"/>
  <c r="AB60" i="108" s="1"/>
  <c r="AB59" i="108" s="1"/>
  <c r="AB58" i="108" s="1"/>
  <c r="AB57" i="108" s="1"/>
  <c r="AB56" i="108" s="1"/>
  <c r="AB55" i="108" s="1"/>
  <c r="AB54" i="108" s="1"/>
  <c r="AB53" i="108" s="1"/>
  <c r="AB52" i="108" s="1"/>
  <c r="AB51" i="108" s="1"/>
  <c r="AB50" i="108" s="1"/>
  <c r="AB49" i="108" s="1"/>
  <c r="AB48" i="108" s="1"/>
  <c r="AB47" i="108" s="1"/>
  <c r="AB46" i="108" s="1"/>
  <c r="AB45" i="108" s="1"/>
  <c r="AB44" i="108" s="1"/>
  <c r="AB43" i="108" s="1"/>
  <c r="AB42" i="108" s="1"/>
  <c r="AB41" i="108" s="1"/>
  <c r="AB40" i="108" s="1"/>
  <c r="AB39" i="108" s="1"/>
  <c r="AB38" i="108" s="1"/>
  <c r="AB37" i="108" s="1"/>
  <c r="AB36" i="108" s="1"/>
  <c r="AB35" i="108" s="1"/>
  <c r="AB34" i="108" s="1"/>
  <c r="AB33" i="108" s="1"/>
  <c r="AB32" i="108" s="1"/>
  <c r="AB31" i="108" s="1"/>
  <c r="AB30" i="108" s="1"/>
  <c r="AB29" i="108" s="1"/>
  <c r="AB28" i="108" s="1"/>
  <c r="AB27" i="108" s="1"/>
  <c r="AB26" i="108" s="1"/>
  <c r="AB25" i="108" s="1"/>
  <c r="AB24" i="108" s="1"/>
  <c r="AB23" i="108" s="1"/>
  <c r="AB22" i="108" s="1"/>
  <c r="AB21" i="108" s="1"/>
  <c r="AB20" i="108" s="1"/>
  <c r="AB19" i="108" s="1"/>
  <c r="AB18" i="108" s="1"/>
  <c r="AB17" i="108" s="1"/>
  <c r="AB16" i="108" s="1"/>
  <c r="AB15" i="108" s="1"/>
  <c r="AB14" i="108" s="1"/>
  <c r="AB13" i="108" s="1"/>
  <c r="AB12" i="108" s="1"/>
  <c r="AB11" i="108" s="1"/>
  <c r="AB10" i="108" s="1"/>
  <c r="AB9" i="108" s="1"/>
  <c r="AB8" i="108" s="1"/>
  <c r="AB7" i="108" s="1"/>
  <c r="AD64" i="108"/>
  <c r="AD63" i="108" s="1"/>
  <c r="DC77" i="90"/>
  <c r="AB65" i="105"/>
  <c r="DD77" i="90"/>
  <c r="AC65" i="105"/>
  <c r="DX78" i="90"/>
  <c r="AD66" i="108"/>
  <c r="AB66" i="108"/>
  <c r="DC79" i="90"/>
  <c r="AB67" i="105"/>
  <c r="DD79" i="90"/>
  <c r="AC67" i="105"/>
  <c r="DX80" i="90"/>
  <c r="AB68" i="108"/>
  <c r="AD68" i="108"/>
  <c r="DC81" i="90"/>
  <c r="AB69" i="105"/>
  <c r="DD81" i="90"/>
  <c r="AC69" i="105"/>
  <c r="DX82" i="90"/>
  <c r="AB70" i="108"/>
  <c r="AD70" i="108"/>
  <c r="DC83" i="90"/>
  <c r="AB71" i="105"/>
  <c r="DD83" i="90"/>
  <c r="AC71" i="105"/>
  <c r="DX84" i="90"/>
  <c r="AD72" i="108"/>
  <c r="AB72" i="108"/>
  <c r="DC85" i="90"/>
  <c r="AB73" i="105"/>
  <c r="DD85" i="90"/>
  <c r="AC73" i="105"/>
  <c r="DX86" i="90"/>
  <c r="AD74" i="108"/>
  <c r="AB74" i="108"/>
  <c r="DC87" i="90"/>
  <c r="AB75" i="105"/>
  <c r="DD87" i="90"/>
  <c r="AC75" i="105"/>
  <c r="DX88" i="90"/>
  <c r="AD76" i="108"/>
  <c r="AB76" i="108"/>
  <c r="DC89" i="90"/>
  <c r="AB77" i="105"/>
  <c r="EI89" i="90"/>
  <c r="EJ89" i="90"/>
  <c r="DD89" i="90"/>
  <c r="AC77" i="105"/>
  <c r="EK89" i="90"/>
  <c r="DX90" i="90"/>
  <c r="EQ90" i="90"/>
  <c r="AD78" i="108"/>
  <c r="AB78" i="108"/>
  <c r="DC91" i="90"/>
  <c r="EJ91" i="90"/>
  <c r="AB79" i="105"/>
  <c r="EI91" i="90"/>
  <c r="DD91" i="90"/>
  <c r="AC79" i="105"/>
  <c r="EK91" i="90"/>
  <c r="DX92" i="90"/>
  <c r="EQ92" i="90"/>
  <c r="AB80" i="108"/>
  <c r="AD80" i="108"/>
  <c r="DC93" i="90"/>
  <c r="EJ93" i="90"/>
  <c r="EI93" i="90"/>
  <c r="AB81" i="105"/>
  <c r="DD93" i="90"/>
  <c r="EK93" i="90"/>
  <c r="AC81" i="105"/>
  <c r="DX94" i="90"/>
  <c r="AD82" i="108"/>
  <c r="AB82" i="108"/>
  <c r="EQ94" i="90"/>
  <c r="DC95" i="90"/>
  <c r="AB83" i="105"/>
  <c r="EI95" i="90"/>
  <c r="EJ95" i="90"/>
  <c r="DD95" i="90"/>
  <c r="EK95" i="90"/>
  <c r="AC83" i="105"/>
  <c r="DX96" i="90"/>
  <c r="AD84" i="108"/>
  <c r="EQ96" i="90"/>
  <c r="AB84" i="108"/>
  <c r="DC97" i="90"/>
  <c r="EJ97" i="90"/>
  <c r="EI97" i="90"/>
  <c r="AB85" i="105"/>
  <c r="DD97" i="90"/>
  <c r="EK97" i="90"/>
  <c r="AC85" i="105"/>
  <c r="DX98" i="90"/>
  <c r="AD86" i="108"/>
  <c r="EQ98" i="90"/>
  <c r="AB86" i="108"/>
  <c r="DC99" i="90"/>
  <c r="AB87" i="105"/>
  <c r="EI99" i="90"/>
  <c r="EJ99" i="90"/>
  <c r="DD99" i="90"/>
  <c r="AC87" i="105"/>
  <c r="EK99" i="90"/>
  <c r="DX100" i="90"/>
  <c r="AB88" i="108"/>
  <c r="AD88" i="108"/>
  <c r="EQ100" i="90"/>
  <c r="DC101" i="90"/>
  <c r="EI101" i="90"/>
  <c r="AB89" i="105"/>
  <c r="EJ101" i="90"/>
  <c r="DD101" i="90"/>
  <c r="EK101" i="90"/>
  <c r="AC89" i="105"/>
  <c r="DX102" i="90"/>
  <c r="AD90" i="108"/>
  <c r="AB90" i="108"/>
  <c r="EQ102" i="90"/>
  <c r="DC103" i="90"/>
  <c r="EI103" i="90"/>
  <c r="EJ103" i="90"/>
  <c r="DD103" i="90"/>
  <c r="EK103" i="90"/>
  <c r="DX104" i="90"/>
  <c r="AD92" i="108"/>
  <c r="EQ104" i="90"/>
  <c r="AB92" i="108"/>
  <c r="DC105" i="90"/>
  <c r="EI105" i="90"/>
  <c r="EJ105" i="90"/>
  <c r="DD105" i="90"/>
  <c r="EK105" i="90"/>
  <c r="DX106" i="90"/>
  <c r="EQ106" i="90"/>
  <c r="AD94" i="108"/>
  <c r="AB94" i="108"/>
  <c r="DC107" i="90"/>
  <c r="EJ107" i="90"/>
  <c r="EI107" i="90"/>
  <c r="DD107" i="90"/>
  <c r="EK107" i="90"/>
  <c r="DX108" i="90"/>
  <c r="EQ108" i="90"/>
  <c r="AB96" i="108"/>
  <c r="AD96" i="108"/>
  <c r="DC109" i="90"/>
  <c r="EI109" i="90"/>
  <c r="EJ109" i="90"/>
  <c r="DD109" i="90"/>
  <c r="EK109" i="90"/>
  <c r="DX110" i="90"/>
  <c r="EQ110" i="90"/>
  <c r="AB98" i="108"/>
  <c r="AD98" i="108"/>
  <c r="DC111" i="90"/>
  <c r="EJ111" i="90"/>
  <c r="EI111" i="90"/>
  <c r="DD111" i="90"/>
  <c r="EK111" i="90"/>
  <c r="DX112" i="90"/>
  <c r="AB100" i="108"/>
  <c r="EQ112" i="90"/>
  <c r="AD100" i="108"/>
  <c r="DC113" i="90"/>
  <c r="EJ113" i="90"/>
  <c r="EI113" i="90"/>
  <c r="DD113" i="90"/>
  <c r="EK113" i="90"/>
  <c r="DX114" i="90"/>
  <c r="EQ114" i="90"/>
  <c r="AB102" i="108"/>
  <c r="AD102" i="108"/>
  <c r="DC115" i="90"/>
  <c r="EJ115" i="90"/>
  <c r="EI115" i="90"/>
  <c r="DD115" i="90"/>
  <c r="EK115" i="90"/>
  <c r="DX116" i="90"/>
  <c r="AD104" i="108"/>
  <c r="EQ116" i="90"/>
  <c r="AB104" i="108"/>
  <c r="DC117" i="90"/>
  <c r="EI117" i="90"/>
  <c r="EJ117" i="90"/>
  <c r="DD117" i="90"/>
  <c r="EK117" i="90"/>
  <c r="DX118" i="90"/>
  <c r="AB106" i="108"/>
  <c r="AD106" i="108"/>
  <c r="EQ118" i="90"/>
  <c r="DD120" i="90"/>
  <c r="EK120" i="90"/>
  <c r="DC120" i="90"/>
  <c r="EI120" i="90"/>
  <c r="EJ120" i="90"/>
  <c r="DD119" i="90"/>
  <c r="EK119" i="90"/>
  <c r="DC119" i="90"/>
  <c r="EJ119" i="90"/>
  <c r="EI119" i="90"/>
  <c r="AD62" i="108" l="1"/>
  <c r="G63" i="108"/>
  <c r="DX75" i="90" s="1"/>
  <c r="AC62" i="108"/>
  <c r="F63" i="108"/>
  <c r="AC62" i="105"/>
  <c r="G63" i="105"/>
  <c r="DD75" i="90" s="1"/>
  <c r="AB62" i="105"/>
  <c r="F63" i="105"/>
  <c r="DC75" i="90" s="1"/>
  <c r="DW75" i="90" l="1"/>
  <c r="AB61" i="105"/>
  <c r="F62" i="105"/>
  <c r="DC74" i="90" s="1"/>
  <c r="AC61" i="105"/>
  <c r="G62" i="105"/>
  <c r="DD74" i="90" s="1"/>
  <c r="F62" i="108"/>
  <c r="AC61" i="108"/>
  <c r="G62" i="108"/>
  <c r="DX74" i="90" s="1"/>
  <c r="AD61" i="108"/>
  <c r="DW74" i="90" l="1"/>
  <c r="AC60" i="108"/>
  <c r="F61" i="108"/>
  <c r="AD60" i="108"/>
  <c r="G61" i="108"/>
  <c r="DX73" i="90" s="1"/>
  <c r="AC60" i="105"/>
  <c r="G61" i="105"/>
  <c r="DD73" i="90" s="1"/>
  <c r="AB60" i="105"/>
  <c r="F61" i="105"/>
  <c r="DC73" i="90" s="1"/>
  <c r="DW73" i="90" l="1"/>
  <c r="AB59" i="105"/>
  <c r="F60" i="105"/>
  <c r="DC72" i="90" s="1"/>
  <c r="G60" i="105"/>
  <c r="DD72" i="90" s="1"/>
  <c r="AC59" i="105"/>
  <c r="AD59" i="108"/>
  <c r="G60" i="108"/>
  <c r="DX72" i="90" s="1"/>
  <c r="AC59" i="108"/>
  <c r="F60" i="108"/>
  <c r="DW72" i="90" l="1"/>
  <c r="G59" i="105"/>
  <c r="DD71" i="90" s="1"/>
  <c r="AC58" i="105"/>
  <c r="AC58" i="108"/>
  <c r="F59" i="108"/>
  <c r="AD58" i="108"/>
  <c r="G59" i="108"/>
  <c r="DX71" i="90" s="1"/>
  <c r="F59" i="105"/>
  <c r="DC71" i="90" s="1"/>
  <c r="AB58" i="105"/>
  <c r="DW71" i="90" l="1"/>
  <c r="F58" i="105"/>
  <c r="DC70" i="90" s="1"/>
  <c r="AB57" i="105"/>
  <c r="G58" i="105"/>
  <c r="DD70" i="90" s="1"/>
  <c r="AC57" i="105"/>
  <c r="AD57" i="108"/>
  <c r="AD56" i="108" s="1"/>
  <c r="G58" i="108"/>
  <c r="DX70" i="90" s="1"/>
  <c r="AC57" i="108"/>
  <c r="AC56" i="108" s="1"/>
  <c r="F58" i="108"/>
  <c r="DW70" i="90" l="1"/>
  <c r="AC56" i="105"/>
  <c r="G57" i="105"/>
  <c r="DD69" i="90" s="1"/>
  <c r="AB56" i="105"/>
  <c r="F57" i="105"/>
  <c r="DC69" i="90" s="1"/>
  <c r="F56" i="108"/>
  <c r="AC55" i="108"/>
  <c r="AC54" i="108" s="1"/>
  <c r="G56" i="108"/>
  <c r="DX68" i="90" s="1"/>
  <c r="AD55" i="108"/>
  <c r="AD54" i="108" s="1"/>
  <c r="DW68" i="90" l="1"/>
  <c r="G54" i="108"/>
  <c r="DX66" i="90" s="1"/>
  <c r="AD53" i="108"/>
  <c r="AC53" i="108"/>
  <c r="F54" i="108"/>
  <c r="AB55" i="105"/>
  <c r="F56" i="105"/>
  <c r="DC68" i="90" s="1"/>
  <c r="G56" i="105"/>
  <c r="DD68" i="90" s="1"/>
  <c r="AC55" i="105"/>
  <c r="DW66" i="90" l="1"/>
  <c r="AC54" i="105"/>
  <c r="G55" i="105"/>
  <c r="DD67" i="90" s="1"/>
  <c r="G53" i="108"/>
  <c r="DX65" i="90" s="1"/>
  <c r="AD52" i="108"/>
  <c r="F55" i="105"/>
  <c r="DC67" i="90" s="1"/>
  <c r="AB54" i="105"/>
  <c r="AC52" i="108"/>
  <c r="F53" i="108"/>
  <c r="DW65" i="90" l="1"/>
  <c r="F54" i="105"/>
  <c r="DC66" i="90" s="1"/>
  <c r="AB53" i="105"/>
  <c r="G52" i="108"/>
  <c r="DX64" i="90" s="1"/>
  <c r="AD51" i="108"/>
  <c r="AC51" i="108"/>
  <c r="F52" i="108"/>
  <c r="G54" i="105"/>
  <c r="DD66" i="90" s="1"/>
  <c r="AC53" i="105"/>
  <c r="DW64" i="90" l="1"/>
  <c r="AC52" i="105"/>
  <c r="G53" i="105"/>
  <c r="DD65" i="90" s="1"/>
  <c r="G51" i="108"/>
  <c r="DX63" i="90" s="1"/>
  <c r="AD50" i="108"/>
  <c r="AB52" i="105"/>
  <c r="F53" i="105"/>
  <c r="DC65" i="90" s="1"/>
  <c r="AC50" i="108"/>
  <c r="F51" i="108"/>
  <c r="DW63" i="90" l="1"/>
  <c r="G50" i="108"/>
  <c r="DX62" i="90" s="1"/>
  <c r="AD49" i="108"/>
  <c r="AC49" i="108"/>
  <c r="F50" i="108"/>
  <c r="AB51" i="105"/>
  <c r="F52" i="105"/>
  <c r="DC64" i="90" s="1"/>
  <c r="G52" i="105"/>
  <c r="DD64" i="90" s="1"/>
  <c r="AC51" i="105"/>
  <c r="DW62" i="90" l="1"/>
  <c r="G51" i="105"/>
  <c r="DD63" i="90" s="1"/>
  <c r="AC50" i="105"/>
  <c r="G49" i="108"/>
  <c r="DX61" i="90" s="1"/>
  <c r="AD48" i="108"/>
  <c r="F51" i="105"/>
  <c r="DC63" i="90" s="1"/>
  <c r="AB50" i="105"/>
  <c r="AC48" i="108"/>
  <c r="F49" i="108"/>
  <c r="DW61" i="90" l="1"/>
  <c r="AB49" i="105"/>
  <c r="F50" i="105"/>
  <c r="DC62" i="90" s="1"/>
  <c r="AD47" i="108"/>
  <c r="G48" i="108"/>
  <c r="DX60" i="90" s="1"/>
  <c r="G50" i="105"/>
  <c r="DD62" i="90" s="1"/>
  <c r="AC49" i="105"/>
  <c r="AC47" i="108"/>
  <c r="F48" i="108"/>
  <c r="DW60" i="90" l="1"/>
  <c r="G49" i="105"/>
  <c r="DD61" i="90" s="1"/>
  <c r="AC48" i="105"/>
  <c r="AC46" i="108"/>
  <c r="F47" i="108"/>
  <c r="AD46" i="108"/>
  <c r="G47" i="108"/>
  <c r="DX59" i="90" s="1"/>
  <c r="AB48" i="105"/>
  <c r="F49" i="105"/>
  <c r="DC61" i="90" s="1"/>
  <c r="DW59" i="90" l="1"/>
  <c r="G48" i="105"/>
  <c r="DD60" i="90" s="1"/>
  <c r="AC47" i="105"/>
  <c r="F48" i="105"/>
  <c r="DC60" i="90" s="1"/>
  <c r="AB47" i="105"/>
  <c r="AD45" i="108"/>
  <c r="G46" i="108"/>
  <c r="DX58" i="90" s="1"/>
  <c r="AC45" i="108"/>
  <c r="F46" i="108"/>
  <c r="DW58" i="90" l="1"/>
  <c r="AB46" i="105"/>
  <c r="F47" i="105"/>
  <c r="DC59" i="90" s="1"/>
  <c r="G47" i="105"/>
  <c r="DD59" i="90" s="1"/>
  <c r="AC46" i="105"/>
  <c r="AC44" i="108"/>
  <c r="F45" i="108"/>
  <c r="G45" i="108"/>
  <c r="DX57" i="90" s="1"/>
  <c r="AD44" i="108"/>
  <c r="DW57" i="90" l="1"/>
  <c r="G44" i="108"/>
  <c r="DX56" i="90" s="1"/>
  <c r="AD43" i="108"/>
  <c r="G46" i="105"/>
  <c r="DD58" i="90" s="1"/>
  <c r="AC45" i="105"/>
  <c r="AC43" i="108"/>
  <c r="F44" i="108"/>
  <c r="AB45" i="105"/>
  <c r="F46" i="105"/>
  <c r="DC58" i="90" s="1"/>
  <c r="DW56" i="90" l="1"/>
  <c r="G45" i="105"/>
  <c r="DD57" i="90" s="1"/>
  <c r="AC44" i="105"/>
  <c r="G43" i="108"/>
  <c r="DX55" i="90" s="1"/>
  <c r="AD42" i="108"/>
  <c r="F45" i="105"/>
  <c r="DC57" i="90" s="1"/>
  <c r="AB44" i="105"/>
  <c r="AC42" i="108"/>
  <c r="F43" i="108"/>
  <c r="DW55" i="90" l="1"/>
  <c r="F44" i="105"/>
  <c r="DC56" i="90" s="1"/>
  <c r="AB43" i="105"/>
  <c r="G42" i="108"/>
  <c r="DX54" i="90" s="1"/>
  <c r="AD41" i="108"/>
  <c r="AC43" i="105"/>
  <c r="G44" i="105"/>
  <c r="DD56" i="90" s="1"/>
  <c r="AC41" i="108"/>
  <c r="F42" i="108"/>
  <c r="DW54" i="90" l="1"/>
  <c r="AD40" i="108"/>
  <c r="G41" i="108"/>
  <c r="DX53" i="90" s="1"/>
  <c r="F43" i="105"/>
  <c r="DC55" i="90" s="1"/>
  <c r="AB42" i="105"/>
  <c r="AC40" i="108"/>
  <c r="F41" i="108"/>
  <c r="AC42" i="105"/>
  <c r="G43" i="105"/>
  <c r="DD55" i="90" s="1"/>
  <c r="DW53" i="90" l="1"/>
  <c r="F42" i="105"/>
  <c r="DC54" i="90" s="1"/>
  <c r="AB41" i="105"/>
  <c r="AC41" i="105"/>
  <c r="G42" i="105"/>
  <c r="DD54" i="90" s="1"/>
  <c r="AC39" i="108"/>
  <c r="F40" i="108"/>
  <c r="G40" i="108"/>
  <c r="DX52" i="90" s="1"/>
  <c r="AD39" i="108"/>
  <c r="DW52" i="90" l="1"/>
  <c r="G39" i="108"/>
  <c r="DX51" i="90" s="1"/>
  <c r="AD38" i="108"/>
  <c r="AB40" i="105"/>
  <c r="AB39" i="105" s="1"/>
  <c r="AB38" i="105" s="1"/>
  <c r="AB37" i="105" s="1"/>
  <c r="AB36" i="105" s="1"/>
  <c r="AB35" i="105" s="1"/>
  <c r="AB34" i="105" s="1"/>
  <c r="AB33" i="105" s="1"/>
  <c r="AB32" i="105" s="1"/>
  <c r="F41" i="105"/>
  <c r="DC53" i="90" s="1"/>
  <c r="AC38" i="108"/>
  <c r="F39" i="108"/>
  <c r="AC40" i="105"/>
  <c r="AC39" i="105" s="1"/>
  <c r="AC38" i="105" s="1"/>
  <c r="AC37" i="105" s="1"/>
  <c r="AC36" i="105" s="1"/>
  <c r="AC35" i="105" s="1"/>
  <c r="AC34" i="105" s="1"/>
  <c r="AC33" i="105" s="1"/>
  <c r="AC32" i="105" s="1"/>
  <c r="G41" i="105"/>
  <c r="DD53" i="90" s="1"/>
  <c r="DW51" i="90" l="1"/>
  <c r="G38" i="108"/>
  <c r="DX50" i="90" s="1"/>
  <c r="AD37" i="108"/>
  <c r="AC31" i="105"/>
  <c r="G32" i="105"/>
  <c r="AC37" i="108"/>
  <c r="F38" i="108"/>
  <c r="F32" i="105"/>
  <c r="AB31" i="105"/>
  <c r="DW50" i="90" l="1"/>
  <c r="F31" i="105"/>
  <c r="DC43" i="90" s="1"/>
  <c r="AB30" i="105"/>
  <c r="G35" i="105"/>
  <c r="DD47" i="90" s="1"/>
  <c r="G37" i="105"/>
  <c r="DD49" i="90" s="1"/>
  <c r="G33" i="105"/>
  <c r="DD45" i="90" s="1"/>
  <c r="G36" i="105"/>
  <c r="DD48" i="90" s="1"/>
  <c r="G34" i="105"/>
  <c r="DD46" i="90" s="1"/>
  <c r="G39" i="105"/>
  <c r="DD51" i="90" s="1"/>
  <c r="DD44" i="90"/>
  <c r="G40" i="105"/>
  <c r="DD52" i="90" s="1"/>
  <c r="G38" i="105"/>
  <c r="DD50" i="90" s="1"/>
  <c r="AD36" i="108"/>
  <c r="G37" i="108"/>
  <c r="DX49" i="90" s="1"/>
  <c r="F39" i="105"/>
  <c r="DC51" i="90" s="1"/>
  <c r="F37" i="105"/>
  <c r="DC49" i="90" s="1"/>
  <c r="F36" i="105"/>
  <c r="DC48" i="90" s="1"/>
  <c r="F40" i="105"/>
  <c r="DC52" i="90" s="1"/>
  <c r="F35" i="105"/>
  <c r="DC47" i="90" s="1"/>
  <c r="DC44" i="90"/>
  <c r="F33" i="105"/>
  <c r="DC45" i="90" s="1"/>
  <c r="F34" i="105"/>
  <c r="DC46" i="90" s="1"/>
  <c r="F38" i="105"/>
  <c r="DC50" i="90" s="1"/>
  <c r="AC36" i="108"/>
  <c r="F37" i="108"/>
  <c r="AC30" i="105"/>
  <c r="G31" i="105"/>
  <c r="DD43" i="90" s="1"/>
  <c r="DW49" i="90" l="1"/>
  <c r="G36" i="108"/>
  <c r="DX48" i="90" s="1"/>
  <c r="AD35" i="108"/>
  <c r="F30" i="105"/>
  <c r="DC42" i="90" s="1"/>
  <c r="AB29" i="105"/>
  <c r="AC29" i="105"/>
  <c r="G30" i="105"/>
  <c r="DD42" i="90" s="1"/>
  <c r="AC35" i="108"/>
  <c r="F36" i="108"/>
  <c r="DW48" i="90" l="1"/>
  <c r="AB28" i="105"/>
  <c r="F29" i="105"/>
  <c r="DC41" i="90" s="1"/>
  <c r="G35" i="108"/>
  <c r="DX47" i="90" s="1"/>
  <c r="AD34" i="108"/>
  <c r="F35" i="108"/>
  <c r="AC34" i="108"/>
  <c r="G29" i="105"/>
  <c r="DD41" i="90" s="1"/>
  <c r="AC28" i="105"/>
  <c r="DW47" i="90" l="1"/>
  <c r="G28" i="105"/>
  <c r="DD40" i="90" s="1"/>
  <c r="AC27" i="105"/>
  <c r="AC33" i="108"/>
  <c r="F34" i="108"/>
  <c r="AD33" i="108"/>
  <c r="G34" i="108"/>
  <c r="DX46" i="90" s="1"/>
  <c r="F28" i="105"/>
  <c r="DC40" i="90" s="1"/>
  <c r="AB27" i="105"/>
  <c r="DW46" i="90" l="1"/>
  <c r="AB26" i="105"/>
  <c r="F27" i="105"/>
  <c r="DC39" i="90" s="1"/>
  <c r="G27" i="105"/>
  <c r="DD39" i="90" s="1"/>
  <c r="AC26" i="105"/>
  <c r="AD32" i="108"/>
  <c r="G33" i="108"/>
  <c r="DX45" i="90" s="1"/>
  <c r="AC32" i="108"/>
  <c r="F33" i="108"/>
  <c r="DW45" i="90" l="1"/>
  <c r="G26" i="105"/>
  <c r="DD38" i="90" s="1"/>
  <c r="AC25" i="105"/>
  <c r="AC31" i="108"/>
  <c r="F32" i="108"/>
  <c r="AD31" i="108"/>
  <c r="G32" i="108"/>
  <c r="DX44" i="90" s="1"/>
  <c r="AB25" i="105"/>
  <c r="F26" i="105"/>
  <c r="DC38" i="90" s="1"/>
  <c r="DW44" i="90" l="1"/>
  <c r="G25" i="105"/>
  <c r="DD37" i="90" s="1"/>
  <c r="AC24" i="105"/>
  <c r="AB24" i="105"/>
  <c r="F25" i="105"/>
  <c r="DC37" i="90" s="1"/>
  <c r="G31" i="108"/>
  <c r="DX43" i="90" s="1"/>
  <c r="AD30" i="108"/>
  <c r="AC30" i="108"/>
  <c r="F31" i="108"/>
  <c r="DW43" i="90" l="1"/>
  <c r="G30" i="108"/>
  <c r="DX42" i="90" s="1"/>
  <c r="AD29" i="108"/>
  <c r="G24" i="105"/>
  <c r="DD36" i="90" s="1"/>
  <c r="AC23" i="105"/>
  <c r="AC29" i="108"/>
  <c r="F30" i="108"/>
  <c r="AB23" i="105"/>
  <c r="F24" i="105"/>
  <c r="DC36" i="90" s="1"/>
  <c r="DW42" i="90" l="1"/>
  <c r="G23" i="105"/>
  <c r="DD35" i="90" s="1"/>
  <c r="AC22" i="105"/>
  <c r="G29" i="108"/>
  <c r="DX41" i="90" s="1"/>
  <c r="AD28" i="108"/>
  <c r="AD27" i="108" s="1"/>
  <c r="AB22" i="105"/>
  <c r="F23" i="105"/>
  <c r="DC35" i="90" s="1"/>
  <c r="AC28" i="108"/>
  <c r="AC27" i="108" s="1"/>
  <c r="F29" i="108"/>
  <c r="DW41" i="90" l="1"/>
  <c r="G27" i="108"/>
  <c r="DX39" i="90" s="1"/>
  <c r="AD26" i="108"/>
  <c r="G22" i="105"/>
  <c r="DD34" i="90" s="1"/>
  <c r="AC21" i="105"/>
  <c r="F27" i="108"/>
  <c r="AC26" i="108"/>
  <c r="AB21" i="105"/>
  <c r="F22" i="105"/>
  <c r="DC34" i="90" s="1"/>
  <c r="DW39" i="90" l="1"/>
  <c r="AC25" i="108"/>
  <c r="F26" i="108"/>
  <c r="G21" i="105"/>
  <c r="DD33" i="90" s="1"/>
  <c r="AC20" i="105"/>
  <c r="AD25" i="108"/>
  <c r="G26" i="108"/>
  <c r="DX38" i="90" s="1"/>
  <c r="AB20" i="105"/>
  <c r="F21" i="105"/>
  <c r="DC33" i="90" s="1"/>
  <c r="DW38" i="90" l="1"/>
  <c r="G20" i="105"/>
  <c r="DD32" i="90" s="1"/>
  <c r="AC19" i="105"/>
  <c r="F20" i="105"/>
  <c r="DC32" i="90" s="1"/>
  <c r="AB19" i="105"/>
  <c r="G25" i="108"/>
  <c r="DX37" i="90" s="1"/>
  <c r="AD24" i="108"/>
  <c r="F25" i="108"/>
  <c r="AC24" i="108"/>
  <c r="DW37" i="90" l="1"/>
  <c r="AC23" i="108"/>
  <c r="F24" i="108"/>
  <c r="G24" i="108"/>
  <c r="DX36" i="90" s="1"/>
  <c r="AD23" i="108"/>
  <c r="F19" i="105"/>
  <c r="DC31" i="90" s="1"/>
  <c r="AB18" i="105"/>
  <c r="G19" i="105"/>
  <c r="DD31" i="90" s="1"/>
  <c r="AC18" i="105"/>
  <c r="DW36" i="90" l="1"/>
  <c r="AC17" i="105"/>
  <c r="G18" i="105"/>
  <c r="DD30" i="90" s="1"/>
  <c r="F18" i="105"/>
  <c r="DC30" i="90" s="1"/>
  <c r="AB17" i="105"/>
  <c r="AD22" i="108"/>
  <c r="AD21" i="108" s="1"/>
  <c r="G23" i="108"/>
  <c r="DX35" i="90" s="1"/>
  <c r="F23" i="108"/>
  <c r="AC22" i="108"/>
  <c r="AC21" i="108" s="1"/>
  <c r="DW35" i="90" l="1"/>
  <c r="AC20" i="108"/>
  <c r="F21" i="108"/>
  <c r="F17" i="105"/>
  <c r="DC29" i="90" s="1"/>
  <c r="AB16" i="105"/>
  <c r="AD20" i="108"/>
  <c r="G21" i="108"/>
  <c r="DX33" i="90" s="1"/>
  <c r="AC16" i="105"/>
  <c r="G17" i="105"/>
  <c r="DD29" i="90" s="1"/>
  <c r="DW33" i="90" l="1"/>
  <c r="AB15" i="105"/>
  <c r="F16" i="105"/>
  <c r="DC28" i="90" s="1"/>
  <c r="AC15" i="105"/>
  <c r="G16" i="105"/>
  <c r="DD28" i="90" s="1"/>
  <c r="G20" i="108"/>
  <c r="DX32" i="90" s="1"/>
  <c r="AD19" i="108"/>
  <c r="AC19" i="108"/>
  <c r="F20" i="108"/>
  <c r="DW32" i="90" l="1"/>
  <c r="G19" i="108"/>
  <c r="DX31" i="90" s="1"/>
  <c r="AD18" i="108"/>
  <c r="AC18" i="108"/>
  <c r="F19" i="108"/>
  <c r="AC14" i="105"/>
  <c r="G15" i="105"/>
  <c r="DD27" i="90" s="1"/>
  <c r="AB14" i="105"/>
  <c r="F15" i="105"/>
  <c r="DC27" i="90" s="1"/>
  <c r="DW31" i="90" l="1"/>
  <c r="G18" i="108"/>
  <c r="DX30" i="90" s="1"/>
  <c r="AD17" i="108"/>
  <c r="AB13" i="105"/>
  <c r="F13" i="105" s="1"/>
  <c r="F14" i="105"/>
  <c r="DC26" i="90" s="1"/>
  <c r="G14" i="105"/>
  <c r="DD26" i="90" s="1"/>
  <c r="AC13" i="105"/>
  <c r="G13" i="105" s="1"/>
  <c r="AC17" i="108"/>
  <c r="F18" i="108"/>
  <c r="DW30" i="90" l="1"/>
  <c r="DD25" i="90"/>
  <c r="G12" i="105"/>
  <c r="DD24" i="90" s="1"/>
  <c r="G10" i="105"/>
  <c r="DD22" i="90" s="1"/>
  <c r="G11" i="105"/>
  <c r="DD23" i="90" s="1"/>
  <c r="G9" i="105"/>
  <c r="DD21" i="90" s="1"/>
  <c r="G7" i="105"/>
  <c r="DD6" i="90" s="1"/>
  <c r="G8" i="105"/>
  <c r="DD16" i="90" s="1"/>
  <c r="G17" i="108"/>
  <c r="DX29" i="90" s="1"/>
  <c r="AD16" i="108"/>
  <c r="F17" i="108"/>
  <c r="AC16" i="108"/>
  <c r="F12" i="105"/>
  <c r="DC24" i="90" s="1"/>
  <c r="F9" i="105"/>
  <c r="DC21" i="90" s="1"/>
  <c r="F10" i="105"/>
  <c r="DC22" i="90" s="1"/>
  <c r="DC25" i="90"/>
  <c r="F8" i="105"/>
  <c r="DC16" i="90" s="1"/>
  <c r="F7" i="105"/>
  <c r="DC6" i="90" s="1"/>
  <c r="F11" i="105"/>
  <c r="DC23" i="90" s="1"/>
  <c r="DW29" i="90" l="1"/>
  <c r="AC15" i="108"/>
  <c r="F16" i="108"/>
  <c r="G16" i="108"/>
  <c r="DX28" i="90" s="1"/>
  <c r="AD15" i="108"/>
  <c r="DW28" i="90" l="1"/>
  <c r="G15" i="108"/>
  <c r="DX27" i="90" s="1"/>
  <c r="AD14" i="108"/>
  <c r="AC14" i="108"/>
  <c r="F15" i="108"/>
  <c r="DW27" i="90" l="1"/>
  <c r="AD13" i="108"/>
  <c r="G14" i="108"/>
  <c r="DX26" i="90" s="1"/>
  <c r="F14" i="108"/>
  <c r="AC13" i="108"/>
  <c r="DW26" i="90" l="1"/>
  <c r="F13" i="108"/>
  <c r="AC12" i="108"/>
  <c r="AD12" i="108"/>
  <c r="G13" i="108"/>
  <c r="DX25" i="90" s="1"/>
  <c r="DW25" i="90" l="1"/>
  <c r="AC11" i="108"/>
  <c r="F12" i="108"/>
  <c r="AD11" i="108"/>
  <c r="G12" i="108"/>
  <c r="DX24" i="90" s="1"/>
  <c r="DW24" i="90" l="1"/>
  <c r="G11" i="108"/>
  <c r="DX23" i="90" s="1"/>
  <c r="AD10" i="108"/>
  <c r="F11" i="108"/>
  <c r="AC10" i="108"/>
  <c r="DW23" i="90" l="1"/>
  <c r="AC9" i="108"/>
  <c r="F10" i="108"/>
  <c r="G10" i="108"/>
  <c r="DX22" i="90" s="1"/>
  <c r="AD9" i="108"/>
  <c r="DW22" i="90" l="1"/>
  <c r="AD8" i="108"/>
  <c r="G9" i="108"/>
  <c r="DX21" i="90" s="1"/>
  <c r="AC8" i="108"/>
  <c r="F9" i="108"/>
  <c r="DW21" i="90" l="1"/>
  <c r="AC7" i="108"/>
  <c r="F7" i="108" s="1"/>
  <c r="F8" i="108"/>
  <c r="AD7" i="108"/>
  <c r="G7" i="108" s="1"/>
  <c r="DX6" i="90" s="1"/>
  <c r="G8" i="108"/>
  <c r="DX16" i="90" s="1"/>
  <c r="DW16" i="90" l="1"/>
  <c r="DW6" i="90"/>
</calcChain>
</file>

<file path=xl/sharedStrings.xml><?xml version="1.0" encoding="utf-8"?>
<sst xmlns="http://schemas.openxmlformats.org/spreadsheetml/2006/main" count="3619" uniqueCount="944">
  <si>
    <t>P99-100</t>
  </si>
  <si>
    <t>P90-100</t>
  </si>
  <si>
    <t>P0-50</t>
  </si>
  <si>
    <t>P50-90</t>
  </si>
  <si>
    <t>P99.9-100</t>
  </si>
  <si>
    <t>P99.99-100</t>
  </si>
  <si>
    <t>P99.999-100</t>
  </si>
  <si>
    <t>P10</t>
  </si>
  <si>
    <t>P50</t>
  </si>
  <si>
    <t>P90</t>
  </si>
  <si>
    <t>P99</t>
  </si>
  <si>
    <t>P99.9</t>
  </si>
  <si>
    <t>P99.99</t>
  </si>
  <si>
    <t>P99.999</t>
  </si>
  <si>
    <t>(current francs or euros post-1949)</t>
  </si>
  <si>
    <t>(inverted Pareto coefficient)</t>
  </si>
  <si>
    <t>bottom50</t>
  </si>
  <si>
    <t>middle40</t>
  </si>
  <si>
    <t>top10</t>
  </si>
  <si>
    <t>top1</t>
  </si>
  <si>
    <t>top01</t>
  </si>
  <si>
    <t>top001</t>
  </si>
  <si>
    <t>top0001</t>
  </si>
  <si>
    <t>p10</t>
  </si>
  <si>
    <t>p50</t>
  </si>
  <si>
    <t>p90</t>
  </si>
  <si>
    <t>p99</t>
  </si>
  <si>
    <t>p999</t>
  </si>
  <si>
    <t>p9999</t>
  </si>
  <si>
    <t>p99999</t>
  </si>
  <si>
    <t>b10</t>
  </si>
  <si>
    <t>b50</t>
  </si>
  <si>
    <t>b90</t>
  </si>
  <si>
    <t>b99</t>
  </si>
  <si>
    <t>b999</t>
  </si>
  <si>
    <t>b9999</t>
  </si>
  <si>
    <t>b99999</t>
  </si>
  <si>
    <t>Inverted Pareto coeff. b(p)</t>
  </si>
  <si>
    <t>ytop_1910</t>
  </si>
  <si>
    <t>b_1910</t>
  </si>
  <si>
    <t>ytop_1925</t>
  </si>
  <si>
    <t>b_1925</t>
  </si>
  <si>
    <t>ytop_1926</t>
  </si>
  <si>
    <t>b_1926</t>
  </si>
  <si>
    <t>ytop_1927</t>
  </si>
  <si>
    <t>b_1927</t>
  </si>
  <si>
    <t>ytop_1929</t>
  </si>
  <si>
    <t>b_1929</t>
  </si>
  <si>
    <t>ytop_1930</t>
  </si>
  <si>
    <t>b_1930</t>
  </si>
  <si>
    <t>ytop_1931</t>
  </si>
  <si>
    <t>b_1931</t>
  </si>
  <si>
    <t>ytop_1932</t>
  </si>
  <si>
    <t>b_1932</t>
  </si>
  <si>
    <t>ytop_1933</t>
  </si>
  <si>
    <t>b_1933</t>
  </si>
  <si>
    <t>ytop_1935</t>
  </si>
  <si>
    <t>b_1935</t>
  </si>
  <si>
    <t>ytop_1936</t>
  </si>
  <si>
    <t>b_1936</t>
  </si>
  <si>
    <t>ytop_1937</t>
  </si>
  <si>
    <t>b_1937</t>
  </si>
  <si>
    <t>ytop_1938</t>
  </si>
  <si>
    <t>b_1938</t>
  </si>
  <si>
    <t>ytop_1939</t>
  </si>
  <si>
    <t>b_1939</t>
  </si>
  <si>
    <t>ytop_1940</t>
  </si>
  <si>
    <t>b_1940</t>
  </si>
  <si>
    <t>ytop_1941</t>
  </si>
  <si>
    <t>b_1941</t>
  </si>
  <si>
    <t>ytop_1942</t>
  </si>
  <si>
    <t>b_1942</t>
  </si>
  <si>
    <t>ytop_1943</t>
  </si>
  <si>
    <t>b_1943</t>
  </si>
  <si>
    <t>ytop_1944</t>
  </si>
  <si>
    <t>b_1944</t>
  </si>
  <si>
    <t>ytop_1945</t>
  </si>
  <si>
    <t>b_1945</t>
  </si>
  <si>
    <t>ytop_1946</t>
  </si>
  <si>
    <t>b_1946</t>
  </si>
  <si>
    <t>ytop_1947</t>
  </si>
  <si>
    <t>b_1947</t>
  </si>
  <si>
    <t>ytop_1948</t>
  </si>
  <si>
    <t>b_1948</t>
  </si>
  <si>
    <t>ytop_1949</t>
  </si>
  <si>
    <t>b_1949</t>
  </si>
  <si>
    <t>ytop_1950</t>
  </si>
  <si>
    <t>b_1950</t>
  </si>
  <si>
    <t>ytop_1951</t>
  </si>
  <si>
    <t>b_1951</t>
  </si>
  <si>
    <t>ytop_1952</t>
  </si>
  <si>
    <t>b_1952</t>
  </si>
  <si>
    <t>ytop_1953</t>
  </si>
  <si>
    <t>b_1953</t>
  </si>
  <si>
    <t>ytop_1954</t>
  </si>
  <si>
    <t>b_1954</t>
  </si>
  <si>
    <t>ytop_1955</t>
  </si>
  <si>
    <t>b_1955</t>
  </si>
  <si>
    <t>ytop_1956</t>
  </si>
  <si>
    <t>b_1956</t>
  </si>
  <si>
    <t>ytop_1957</t>
  </si>
  <si>
    <t>b_1957</t>
  </si>
  <si>
    <t>ytop_1958</t>
  </si>
  <si>
    <t>b_1958</t>
  </si>
  <si>
    <t>ytop_1959</t>
  </si>
  <si>
    <t>b_1959</t>
  </si>
  <si>
    <t>ytop_1960</t>
  </si>
  <si>
    <t>b_1960</t>
  </si>
  <si>
    <t>ytop_1962</t>
  </si>
  <si>
    <t>b_1962</t>
  </si>
  <si>
    <t>ytop_1964</t>
  </si>
  <si>
    <t>b_1964</t>
  </si>
  <si>
    <t>Average fiscal income per tax unit</t>
  </si>
  <si>
    <t>(income share)</t>
  </si>
  <si>
    <t>(% average income)</t>
  </si>
  <si>
    <t>ymean</t>
  </si>
  <si>
    <t>ratio average income</t>
  </si>
  <si>
    <t>Income threshold y(p)</t>
  </si>
  <si>
    <t>Average income E(y | y≥y(p))</t>
  </si>
  <si>
    <t>ythr_1900</t>
  </si>
  <si>
    <t>ytop_1900</t>
  </si>
  <si>
    <t>b_1900</t>
  </si>
  <si>
    <t>ythr_1910</t>
  </si>
  <si>
    <t>ythr_1915</t>
  </si>
  <si>
    <t>ytop_1915</t>
  </si>
  <si>
    <t>b_1915</t>
  </si>
  <si>
    <t>ythr_1916</t>
  </si>
  <si>
    <t>ytop_1916</t>
  </si>
  <si>
    <t>b_1916</t>
  </si>
  <si>
    <t>ythr_1917</t>
  </si>
  <si>
    <t>ytop_1917</t>
  </si>
  <si>
    <t>b_1917</t>
  </si>
  <si>
    <t>ythr_1918</t>
  </si>
  <si>
    <t>ytop_1918</t>
  </si>
  <si>
    <t>b_1918</t>
  </si>
  <si>
    <t>ythr_1919</t>
  </si>
  <si>
    <t>ytop_1919</t>
  </si>
  <si>
    <t>b_1919</t>
  </si>
  <si>
    <t>ythr_1920</t>
  </si>
  <si>
    <t>ytop_1920</t>
  </si>
  <si>
    <t>b_1920</t>
  </si>
  <si>
    <t>ythr_1921</t>
  </si>
  <si>
    <t>ytop_1921</t>
  </si>
  <si>
    <t>b_1921</t>
  </si>
  <si>
    <t>ythr_1922</t>
  </si>
  <si>
    <t>ytop_1922</t>
  </si>
  <si>
    <t>b_1922</t>
  </si>
  <si>
    <t>ythr_1923</t>
  </si>
  <si>
    <t>ytop_1923</t>
  </si>
  <si>
    <t>b_1923</t>
  </si>
  <si>
    <t>ythr_1924</t>
  </si>
  <si>
    <t>ytop_1924</t>
  </si>
  <si>
    <t>b_1924</t>
  </si>
  <si>
    <t>ythr_1925</t>
  </si>
  <si>
    <t>ythr_1926</t>
  </si>
  <si>
    <t>ythr_1927</t>
  </si>
  <si>
    <t>ythr_1928</t>
  </si>
  <si>
    <t>ytop_1928</t>
  </si>
  <si>
    <t>b_1928</t>
  </si>
  <si>
    <t>ythr_1929</t>
  </si>
  <si>
    <t>ythr_1930</t>
  </si>
  <si>
    <t>ythr_1931</t>
  </si>
  <si>
    <t>ythr_1932</t>
  </si>
  <si>
    <t>ythr_1933</t>
  </si>
  <si>
    <t>ythr_1934</t>
  </si>
  <si>
    <t>ytop_1934</t>
  </si>
  <si>
    <t>b_1934</t>
  </si>
  <si>
    <t>ythr_1935</t>
  </si>
  <si>
    <t>ythr_1936</t>
  </si>
  <si>
    <t>ythr_1937</t>
  </si>
  <si>
    <t>ythr_1938</t>
  </si>
  <si>
    <t>ythr_1939</t>
  </si>
  <si>
    <t>ythr_1940</t>
  </si>
  <si>
    <t>ythr_1941</t>
  </si>
  <si>
    <t>ythr_1942</t>
  </si>
  <si>
    <t>ythr_1943</t>
  </si>
  <si>
    <t>ythr_1944</t>
  </si>
  <si>
    <t>ythr_1945</t>
  </si>
  <si>
    <t>ythr_1946</t>
  </si>
  <si>
    <t>ythr_1947</t>
  </si>
  <si>
    <t>ythr_1948</t>
  </si>
  <si>
    <t>ythr_1949</t>
  </si>
  <si>
    <t>ythr_1950</t>
  </si>
  <si>
    <t>ythr_1951</t>
  </si>
  <si>
    <t>ythr_1952</t>
  </si>
  <si>
    <t>ythr_1953</t>
  </si>
  <si>
    <t>ythr_1954</t>
  </si>
  <si>
    <t>ythr_1955</t>
  </si>
  <si>
    <t>ythr_1956</t>
  </si>
  <si>
    <t>ythr_1957</t>
  </si>
  <si>
    <t>ythr_1958</t>
  </si>
  <si>
    <t>ythr_1959</t>
  </si>
  <si>
    <t>ythr_1960</t>
  </si>
  <si>
    <t>ythr_1961</t>
  </si>
  <si>
    <t>ytop_1961</t>
  </si>
  <si>
    <t>b_1961</t>
  </si>
  <si>
    <t>ythr_1962</t>
  </si>
  <si>
    <t>ythr_1963</t>
  </si>
  <si>
    <t>ytop_1963</t>
  </si>
  <si>
    <t>b_1963</t>
  </si>
  <si>
    <t>ythr_1964</t>
  </si>
  <si>
    <t>ythr_1965</t>
  </si>
  <si>
    <t>ytop_1965</t>
  </si>
  <si>
    <t>b_1965</t>
  </si>
  <si>
    <t>ythr_1966</t>
  </si>
  <si>
    <t>ytop_1966</t>
  </si>
  <si>
    <t>b_1966</t>
  </si>
  <si>
    <t>ythr_1967</t>
  </si>
  <si>
    <t>ytop_1967</t>
  </si>
  <si>
    <t>b_1967</t>
  </si>
  <si>
    <t>ythr_1968</t>
  </si>
  <si>
    <t>ytop_1968</t>
  </si>
  <si>
    <t>b_1968</t>
  </si>
  <si>
    <t>ythr_1969</t>
  </si>
  <si>
    <t>ytop_1969</t>
  </si>
  <si>
    <t>b_1969</t>
  </si>
  <si>
    <t>ythr_1970</t>
  </si>
  <si>
    <t>ytop_1970</t>
  </si>
  <si>
    <t>b_1970</t>
  </si>
  <si>
    <t>ythr_1971</t>
  </si>
  <si>
    <t>ytop_1971</t>
  </si>
  <si>
    <t>b_1971</t>
  </si>
  <si>
    <t>ythr_1972</t>
  </si>
  <si>
    <t>ytop_1972</t>
  </si>
  <si>
    <t>b_1972</t>
  </si>
  <si>
    <t>ythr_1973</t>
  </si>
  <si>
    <t>ytop_1973</t>
  </si>
  <si>
    <t>b_1973</t>
  </si>
  <si>
    <t>ythr_1974</t>
  </si>
  <si>
    <t>ytop_1974</t>
  </si>
  <si>
    <t>b_1974</t>
  </si>
  <si>
    <t>ythr_1975</t>
  </si>
  <si>
    <t>ytop_1975</t>
  </si>
  <si>
    <t>b_1975</t>
  </si>
  <si>
    <t>ythr_1976</t>
  </si>
  <si>
    <t>ytop_1976</t>
  </si>
  <si>
    <t>b_1976</t>
  </si>
  <si>
    <t>ythr_1977</t>
  </si>
  <si>
    <t>ytop_1977</t>
  </si>
  <si>
    <t>b_1977</t>
  </si>
  <si>
    <t>ythr_1978</t>
  </si>
  <si>
    <t>ytop_1978</t>
  </si>
  <si>
    <t>b_1978</t>
  </si>
  <si>
    <t>ythr_1979</t>
  </si>
  <si>
    <t>ytop_1979</t>
  </si>
  <si>
    <t>b_1979</t>
  </si>
  <si>
    <t>ythr_1980</t>
  </si>
  <si>
    <t>ytop_1980</t>
  </si>
  <si>
    <t>b_1980</t>
  </si>
  <si>
    <t>ythr_1981</t>
  </si>
  <si>
    <t>ytop_1981</t>
  </si>
  <si>
    <t>b_1981</t>
  </si>
  <si>
    <t>ythr_1982</t>
  </si>
  <si>
    <t>ytop_1982</t>
  </si>
  <si>
    <t>b_1982</t>
  </si>
  <si>
    <t>ythr_1983</t>
  </si>
  <si>
    <t>ytop_1983</t>
  </si>
  <si>
    <t>b_1983</t>
  </si>
  <si>
    <t>ythr_1984</t>
  </si>
  <si>
    <t>ytop_1984</t>
  </si>
  <si>
    <t>b_1984</t>
  </si>
  <si>
    <t>ythr_1985</t>
  </si>
  <si>
    <t>ytop_1985</t>
  </si>
  <si>
    <t>b_1985</t>
  </si>
  <si>
    <t>ythr_1986</t>
  </si>
  <si>
    <t>ytop_1986</t>
  </si>
  <si>
    <t>b_1986</t>
  </si>
  <si>
    <t>ythr_1987</t>
  </si>
  <si>
    <t>ytop_1987</t>
  </si>
  <si>
    <t>b_1987</t>
  </si>
  <si>
    <t>ythr_1988</t>
  </si>
  <si>
    <t>ytop_1988</t>
  </si>
  <si>
    <t>b_1988</t>
  </si>
  <si>
    <t>ythr_1989</t>
  </si>
  <si>
    <t>ytop_1989</t>
  </si>
  <si>
    <t>b_1989</t>
  </si>
  <si>
    <t>ythr_1990</t>
  </si>
  <si>
    <t>ytop_1990</t>
  </si>
  <si>
    <t>b_1990</t>
  </si>
  <si>
    <t>ythr_1991</t>
  </si>
  <si>
    <t>ytop_1991</t>
  </si>
  <si>
    <t>b_1991</t>
  </si>
  <si>
    <t>ythr_1992</t>
  </si>
  <si>
    <t>ytop_1992</t>
  </si>
  <si>
    <t>b_1992</t>
  </si>
  <si>
    <t>ythr_1993</t>
  </si>
  <si>
    <t>ytop_1993</t>
  </si>
  <si>
    <t>b_1993</t>
  </si>
  <si>
    <t>ythr_1994</t>
  </si>
  <si>
    <t>ytop_1994</t>
  </si>
  <si>
    <t>b_1994</t>
  </si>
  <si>
    <t>ythr_1995</t>
  </si>
  <si>
    <t>ytop_1995</t>
  </si>
  <si>
    <t>b_1995</t>
  </si>
  <si>
    <t>ythr_1996</t>
  </si>
  <si>
    <t>ytop_1996</t>
  </si>
  <si>
    <t>b_1996</t>
  </si>
  <si>
    <t>ythr_1997</t>
  </si>
  <si>
    <t>ytop_1997</t>
  </si>
  <si>
    <t>b_1997</t>
  </si>
  <si>
    <t>ythr_1998</t>
  </si>
  <si>
    <t>ytop_1998</t>
  </si>
  <si>
    <t>b_1998</t>
  </si>
  <si>
    <t>ythr_1999</t>
  </si>
  <si>
    <t>ytop_1999</t>
  </si>
  <si>
    <t>b_1999</t>
  </si>
  <si>
    <t>ythr_2000</t>
  </si>
  <si>
    <t>ytop_2000</t>
  </si>
  <si>
    <t>b_2000</t>
  </si>
  <si>
    <t>ythr_2001</t>
  </si>
  <si>
    <t>ytop_2001</t>
  </si>
  <si>
    <t>b_2001</t>
  </si>
  <si>
    <t>ythr_2002</t>
  </si>
  <si>
    <t>ytop_2002</t>
  </si>
  <si>
    <t>b_2002</t>
  </si>
  <si>
    <t>ythr_2003</t>
  </si>
  <si>
    <t>ytop_2003</t>
  </si>
  <si>
    <t>b_2003</t>
  </si>
  <si>
    <t>ythr_2004</t>
  </si>
  <si>
    <t>ytop_2004</t>
  </si>
  <si>
    <t>b_2004</t>
  </si>
  <si>
    <t>ythr_2005</t>
  </si>
  <si>
    <t>ytop_2005</t>
  </si>
  <si>
    <t>b_2005</t>
  </si>
  <si>
    <t>ythr_2006</t>
  </si>
  <si>
    <t>ytop_2006</t>
  </si>
  <si>
    <t>b_2006</t>
  </si>
  <si>
    <t>ythr_2007</t>
  </si>
  <si>
    <t>ytop_2007</t>
  </si>
  <si>
    <t>b_2007</t>
  </si>
  <si>
    <t>ythr_2008</t>
  </si>
  <si>
    <t>ytop_2008</t>
  </si>
  <si>
    <t>b_2008</t>
  </si>
  <si>
    <t>ythr_2009</t>
  </si>
  <si>
    <t>ytop_2009</t>
  </si>
  <si>
    <t>b_2009</t>
  </si>
  <si>
    <t>ythr_2010</t>
  </si>
  <si>
    <t>ytop_2010</t>
  </si>
  <si>
    <t>b_2010</t>
  </si>
  <si>
    <t>ythr_2011</t>
  </si>
  <si>
    <t>ytop_2011</t>
  </si>
  <si>
    <t>b_2011</t>
  </si>
  <si>
    <t>ythr_2012</t>
  </si>
  <si>
    <t>ytop_2012</t>
  </si>
  <si>
    <t>b_2012</t>
  </si>
  <si>
    <t>ythr_2013</t>
  </si>
  <si>
    <t>ytop_2013</t>
  </si>
  <si>
    <t>b_2013</t>
  </si>
  <si>
    <t>P0-10</t>
  </si>
  <si>
    <t>% y=0</t>
  </si>
  <si>
    <t>bottom10</t>
  </si>
  <si>
    <t>1900-10</t>
  </si>
  <si>
    <t>1915-19</t>
  </si>
  <si>
    <t>1920-29</t>
  </si>
  <si>
    <t>1930-39</t>
  </si>
  <si>
    <t>1950-59</t>
  </si>
  <si>
    <t>1960-69</t>
  </si>
  <si>
    <t>1970-79</t>
  </si>
  <si>
    <t>1980-89</t>
  </si>
  <si>
    <t>1990-99</t>
  </si>
  <si>
    <t>2000-09</t>
  </si>
  <si>
    <t>1940-49</t>
  </si>
  <si>
    <t>b_1900_10</t>
  </si>
  <si>
    <t>b_1915_19</t>
  </si>
  <si>
    <t>b_1920_29</t>
  </si>
  <si>
    <t>b_1930_39</t>
  </si>
  <si>
    <t>b_1940_49</t>
  </si>
  <si>
    <t>b_1950_59</t>
  </si>
  <si>
    <t>b_1960_69</t>
  </si>
  <si>
    <t>b_1970_79</t>
  </si>
  <si>
    <t>b_1980_89</t>
  </si>
  <si>
    <t>b_1990_99</t>
  </si>
  <si>
    <t>b_2000_09</t>
  </si>
  <si>
    <t>b_2010_13</t>
  </si>
  <si>
    <t>1900-29</t>
  </si>
  <si>
    <t>1930-49</t>
  </si>
  <si>
    <t>1950-89</t>
  </si>
  <si>
    <t xml:space="preserve"> Appendix B Figures</t>
  </si>
  <si>
    <t>Appendix B Tables</t>
  </si>
  <si>
    <t>P0-90 share</t>
  </si>
  <si>
    <t>1945-1980</t>
  </si>
  <si>
    <t>1900-1945</t>
  </si>
  <si>
    <t>1982-2007</t>
  </si>
  <si>
    <t>1900-2014</t>
  </si>
  <si>
    <t>1980-2014</t>
  </si>
  <si>
    <t>Annual growth rates of real average incomes</t>
  </si>
  <si>
    <t>P95-100</t>
  </si>
  <si>
    <t>Top wage shares (Piketty 2001, Tables D7 and D16)</t>
  </si>
  <si>
    <t>Ratio DINA/ Piketty 2001 P90-100</t>
  </si>
  <si>
    <t>Ratio DINA/ Piketty 2001 P99-100</t>
  </si>
  <si>
    <t>Average labor income per adult</t>
  </si>
  <si>
    <t>Average capital income per adult</t>
  </si>
  <si>
    <t>Ratio top capital income/top wealth</t>
  </si>
  <si>
    <t>Top wealth series (GGP 2016 Wealth Table A1)</t>
  </si>
  <si>
    <t>GGP 2016 Wealth Table A1</t>
  </si>
  <si>
    <t>Table B11 (capital income)</t>
  </si>
  <si>
    <t>Diff top capital income/top wealth</t>
  </si>
  <si>
    <t>Computations base 1983 = 100 from Table B1, B9, B11</t>
  </si>
  <si>
    <t>Figure B1. Income shares in France 1900-2013</t>
  </si>
  <si>
    <t>Figure B2. Top 10% income share in France 1900-2013</t>
  </si>
  <si>
    <t>Figure B3. Top 1% income share in France 1900-2013</t>
  </si>
  <si>
    <t>Figure B4. Top 0.1% income share in France 1900-2013</t>
  </si>
  <si>
    <t>Figure B5. Income shares: national income vs fiscal income series</t>
  </si>
  <si>
    <t>Figure B7. Income shares: national income vs fiscal income series</t>
  </si>
  <si>
    <t>Figure B6. Income shares: national income vs fiscal income series</t>
  </si>
  <si>
    <t>Figure B8. Income shares: equal-split-adults vs tax-units series</t>
  </si>
  <si>
    <t>Figure B9. Income shares: equal-split-adults vs tax-units series</t>
  </si>
  <si>
    <t xml:space="preserve">Figure B10. Top 10% share: total income vs labour income </t>
  </si>
  <si>
    <t xml:space="preserve">Figure B11. Top 1% share: total income vs labour income </t>
  </si>
  <si>
    <t xml:space="preserve">Figure B12. Top 10% share: total income vs labour vs capital income </t>
  </si>
  <si>
    <t xml:space="preserve">Figure B13. Top 1% share: total income vs labour vs capital income </t>
  </si>
  <si>
    <t>Pareto curves</t>
  </si>
  <si>
    <t>Back to index</t>
  </si>
  <si>
    <t>This database supports our paper "Inequality Dynamics in France, 1900-2014: Evidence from Distributional National Accounts"</t>
  </si>
  <si>
    <t xml:space="preserve">France </t>
  </si>
  <si>
    <t>US ($)</t>
  </si>
  <si>
    <t>US (PPP euro)</t>
  </si>
  <si>
    <t>All</t>
  </si>
  <si>
    <t>Bottom 50</t>
  </si>
  <si>
    <t>Middle 40</t>
  </si>
  <si>
    <t>Top 10</t>
  </si>
  <si>
    <t>Top 10-1</t>
  </si>
  <si>
    <t>Top 1</t>
  </si>
  <si>
    <t>1$ =</t>
  </si>
  <si>
    <t>en PPP euro 2012</t>
  </si>
  <si>
    <t>en PPP euro 2014</t>
  </si>
  <si>
    <t>Source: OCDE</t>
  </si>
  <si>
    <t>ratio France/US (per adult)</t>
  </si>
  <si>
    <t>France vs US</t>
  </si>
  <si>
    <t>Figure B37. Per adult national income France vs US, 1900-2014 (€ 2014 PPP)</t>
  </si>
  <si>
    <t xml:space="preserve">Figure B38. Per adult national income ratio: France/US, 1900-2014 </t>
  </si>
  <si>
    <t>GARBINTI-GOUPILLE-PIKETTY 2017 DINA APPENDIX DATA</t>
  </si>
  <si>
    <t>Appendix B: Benchmark unified DINA series (1900-2014)</t>
  </si>
  <si>
    <t>Table B5. Summary statistics for the distribution of income 1900-2014 (fiscal income incl.cap.gains  among equal-split individuals)</t>
  </si>
  <si>
    <t>Table B6. Detailed series for distribution of income 1900-2014 (fiscal income incl. cap. gains among equal-split individuals) (current old francs or euros post-1949)</t>
  </si>
  <si>
    <t>Table B7. Summary statistics for the distribution of income 1900-2014 (fiscal income incl.cap.gains  among tax units)</t>
  </si>
  <si>
    <t>Table B8. Detailed series for distribution of income 1900-2014 (fiscal income incl. cap. gains among tax units) (current old francs or euros post-1949)</t>
  </si>
  <si>
    <t>Per adult national income</t>
  </si>
  <si>
    <t>1900-1950</t>
  </si>
  <si>
    <t>Full Population</t>
  </si>
  <si>
    <t>P20</t>
  </si>
  <si>
    <t>P21</t>
  </si>
  <si>
    <t>P22</t>
  </si>
  <si>
    <t>P23</t>
  </si>
  <si>
    <t>P24</t>
  </si>
  <si>
    <t>P25</t>
  </si>
  <si>
    <t>P26</t>
  </si>
  <si>
    <t>P27</t>
  </si>
  <si>
    <t>P28</t>
  </si>
  <si>
    <t>P29</t>
  </si>
  <si>
    <t>P30</t>
  </si>
  <si>
    <t>P31</t>
  </si>
  <si>
    <t>P32</t>
  </si>
  <si>
    <t>P33</t>
  </si>
  <si>
    <t>P34</t>
  </si>
  <si>
    <t>P35</t>
  </si>
  <si>
    <t>P36</t>
  </si>
  <si>
    <t>P37</t>
  </si>
  <si>
    <t>P38</t>
  </si>
  <si>
    <t>P39</t>
  </si>
  <si>
    <t>P40</t>
  </si>
  <si>
    <t>P41</t>
  </si>
  <si>
    <t>P42</t>
  </si>
  <si>
    <t>P43</t>
  </si>
  <si>
    <t>P44</t>
  </si>
  <si>
    <t>P45</t>
  </si>
  <si>
    <t>P46</t>
  </si>
  <si>
    <t>P47</t>
  </si>
  <si>
    <t>P48</t>
  </si>
  <si>
    <t>P49</t>
  </si>
  <si>
    <t>P51</t>
  </si>
  <si>
    <t>P52</t>
  </si>
  <si>
    <t>P53</t>
  </si>
  <si>
    <t>P54</t>
  </si>
  <si>
    <t>P55</t>
  </si>
  <si>
    <t>P56</t>
  </si>
  <si>
    <t>P57</t>
  </si>
  <si>
    <t>P58</t>
  </si>
  <si>
    <t>P59</t>
  </si>
  <si>
    <t>P60</t>
  </si>
  <si>
    <t>P61</t>
  </si>
  <si>
    <t>P62</t>
  </si>
  <si>
    <t>P63</t>
  </si>
  <si>
    <t>P64</t>
  </si>
  <si>
    <t>P65</t>
  </si>
  <si>
    <t>P66</t>
  </si>
  <si>
    <t>P67</t>
  </si>
  <si>
    <t>P68</t>
  </si>
  <si>
    <t>P69</t>
  </si>
  <si>
    <t>P70</t>
  </si>
  <si>
    <t>P71</t>
  </si>
  <si>
    <t>P72</t>
  </si>
  <si>
    <t>P73</t>
  </si>
  <si>
    <t>P74</t>
  </si>
  <si>
    <t>P75</t>
  </si>
  <si>
    <t>P76</t>
  </si>
  <si>
    <t>P77</t>
  </si>
  <si>
    <t>P78</t>
  </si>
  <si>
    <t>P79</t>
  </si>
  <si>
    <t>P80</t>
  </si>
  <si>
    <t>P81</t>
  </si>
  <si>
    <t>P82</t>
  </si>
  <si>
    <t>P83</t>
  </si>
  <si>
    <t>P84</t>
  </si>
  <si>
    <t>P85</t>
  </si>
  <si>
    <t>P86</t>
  </si>
  <si>
    <t>P87</t>
  </si>
  <si>
    <t>P88</t>
  </si>
  <si>
    <t>P89</t>
  </si>
  <si>
    <t>P91</t>
  </si>
  <si>
    <t>P92</t>
  </si>
  <si>
    <t>P93</t>
  </si>
  <si>
    <t>P94</t>
  </si>
  <si>
    <t>P95</t>
  </si>
  <si>
    <t>P96</t>
  </si>
  <si>
    <t>P97</t>
  </si>
  <si>
    <t>P98</t>
  </si>
  <si>
    <t>P99,1</t>
  </si>
  <si>
    <t>P99,2</t>
  </si>
  <si>
    <t>P99,3</t>
  </si>
  <si>
    <t>P99,4</t>
  </si>
  <si>
    <t>P99,5</t>
  </si>
  <si>
    <t>P99,6</t>
  </si>
  <si>
    <t>P99,7</t>
  </si>
  <si>
    <t>P99,8</t>
  </si>
  <si>
    <t>P99,91</t>
  </si>
  <si>
    <t>P99,92</t>
  </si>
  <si>
    <t>P99,93</t>
  </si>
  <si>
    <t>P99,94</t>
  </si>
  <si>
    <t>P99,95</t>
  </si>
  <si>
    <t>P99,96</t>
  </si>
  <si>
    <t>P99,97</t>
  </si>
  <si>
    <t>P99,98</t>
  </si>
  <si>
    <t>P99,99</t>
  </si>
  <si>
    <t>1984-2014</t>
  </si>
  <si>
    <t>Table A0 (per adult national income, euros 2014)</t>
  </si>
  <si>
    <t>Income shares</t>
  </si>
  <si>
    <t>Comparison with alternative series</t>
  </si>
  <si>
    <t>Labor vs Capital vs Total income</t>
  </si>
  <si>
    <t>ythr_2014</t>
  </si>
  <si>
    <t>ytop_2014</t>
  </si>
  <si>
    <t>b_2014</t>
  </si>
  <si>
    <t>1990-2014</t>
  </si>
  <si>
    <t>Year</t>
  </si>
  <si>
    <t>2010-14</t>
  </si>
  <si>
    <t>Percentile p</t>
  </si>
  <si>
    <t>Average fiscal income per adult</t>
  </si>
  <si>
    <t>Note: Pasting wealth series and DINA capital income series 1970-2014</t>
  </si>
  <si>
    <t>Note: Pasting Piketty 2001 top wage series 1919-1996 and DINA series 1970-2014. Could be improved in future research by using tabulations of DADS.</t>
  </si>
  <si>
    <t>Cumulated growth rate</t>
  </si>
  <si>
    <t>Annual growth rate</t>
  </si>
  <si>
    <t>Growth incidence curves</t>
  </si>
  <si>
    <t>Figure B21. Total cumulated growth by time periods in France p20-p99,999</t>
  </si>
  <si>
    <t>Figure B22. Total cumulated growth by time periods in France p20-p99,99</t>
  </si>
  <si>
    <t>Figure B22b. Total cumulated growth in France, 1984-2014</t>
  </si>
  <si>
    <t>Figure B23. Annual growth rate by time periods in France</t>
  </si>
  <si>
    <t>Figure B24. Total cumulated growth over 1900-2014 period in France</t>
  </si>
  <si>
    <t xml:space="preserve">Figure B40. Pareto curves: b(p) as a function of percentile p </t>
  </si>
  <si>
    <t>Figure B41. Pareto curves: b(p) as a function of percentile p</t>
  </si>
  <si>
    <t>Figure B42. Pareto curves: b(p) as a function of percentile p</t>
  </si>
  <si>
    <t>Figure B43. Pareto curves: b(p) as a function of percentile p</t>
  </si>
  <si>
    <t>Figure B44. Pareto curves: b(p) as a function of percentile p</t>
  </si>
  <si>
    <t>Figure B45. Pareto curves: b(p) as a function of percentile p</t>
  </si>
  <si>
    <t>Figure B46. Pareto curves: b(p) as a function of percentile p</t>
  </si>
  <si>
    <t>Figure B47. Pareto curves: b(p) as a function of percentile p</t>
  </si>
  <si>
    <t>Figure B48. Pareto curves: b(p) as a function of percentile p</t>
  </si>
  <si>
    <t>Figure B49. Pareto curves: b(p) as a function of percentile p</t>
  </si>
  <si>
    <t>Figure B50. Pareto curves: b(p) as a function of percentile p</t>
  </si>
  <si>
    <t>Figure B51. Pareto curves: b(p) as a function of percentile p</t>
  </si>
  <si>
    <t>Figure B52. Pareto curves: b(p) as a function of percentile p</t>
  </si>
  <si>
    <t>Figure B53. Pareto curves: b(p) as a function of percentile p</t>
  </si>
  <si>
    <t>Figure B54. Pareto curves: b(p) as a function of percentile p</t>
  </si>
  <si>
    <t>Figure B55. Pareto curves: b(p) as a function of percentile p</t>
  </si>
  <si>
    <t>Figure B56. Inverted Pareto coefficients</t>
  </si>
  <si>
    <t>1984-2012</t>
  </si>
  <si>
    <t>1983-2012</t>
  </si>
  <si>
    <t>1983-2014</t>
  </si>
  <si>
    <t>1950-1983</t>
  </si>
  <si>
    <t>Robustness checks:
Cumulated growth rate</t>
  </si>
  <si>
    <t>Factor Labor income among 25-59 adults</t>
  </si>
  <si>
    <t>Factor Labor income among 25-59 male adults</t>
  </si>
  <si>
    <t>Factor Labor income among 25-59 female adults</t>
  </si>
  <si>
    <t>Table B12 : Income growth and inequality in France by time periods</t>
  </si>
  <si>
    <t xml:space="preserve">Income                          group            </t>
  </si>
  <si>
    <t>Average annual growth rate</t>
  </si>
  <si>
    <t>Total cumulated growth</t>
  </si>
  <si>
    <t>Bottom 50%</t>
  </si>
  <si>
    <t>Middle 40%</t>
  </si>
  <si>
    <t xml:space="preserve">Top 10% </t>
  </si>
  <si>
    <t>incl. Top 1%</t>
  </si>
  <si>
    <t>incl. Top 0.1%</t>
  </si>
  <si>
    <t>incl. Top 0.01%</t>
  </si>
  <si>
    <t>Alternative types of income
 (cumulated growth rate 1983-2014)</t>
  </si>
  <si>
    <t>Total cumulated real income growth in France by detailed percentiles and broad periods</t>
  </si>
  <si>
    <t>incl. Top 10-1%</t>
  </si>
  <si>
    <t>Table B13 : Income growth and inequality in France by time periods</t>
  </si>
  <si>
    <t>1950-2014</t>
  </si>
  <si>
    <t>Share of total cumulated growth</t>
  </si>
  <si>
    <t>Table B1. Summary statistics for the distribution of income 1900-2014 (pre-tax national income among equal-split adults)</t>
  </si>
  <si>
    <t>Table B2. Detailed series for the distribution of income 1900-2014 (pre-tax national income among equal-split adults)</t>
  </si>
  <si>
    <t>Table B3. Summary statistics for the distribution of income 1900-2014 (pre-tax national income among tax units)</t>
  </si>
  <si>
    <t>Table B4. Detailed series for distribution of income 1900-2014 (pre-tax national income among tax units) (current old francs or euros post-1949)</t>
  </si>
  <si>
    <t>Table B9. Summary statistics for the distribution of labor income 1900-2014 (pre-tax labor income among equal-split adults)</t>
  </si>
  <si>
    <t>Table B11. Summary statistics for the distribution of capital income 1900-2014 (pre-tax capital income among equal-split adults)</t>
  </si>
  <si>
    <t>Table B1. Summary statistics for the distribution of income 1900-2014 (pre-tax national income among equal-split individuals)</t>
  </si>
  <si>
    <t>Average pre-tax national income per adult</t>
  </si>
  <si>
    <t>Table B2. Detailed series for distribution of income 1900-2014 (pre-tax national income among equal-split individuals) (current old francs or euros post-1949)</t>
  </si>
  <si>
    <t>Average pre-tax national income per tax unit</t>
  </si>
  <si>
    <t>Notes: This table reports statistics on the distribution of pre-tax national income among equal-split adults in France.  The unit is the adult individual (20-year-old and over; income of married couples is splitted into two). Fractiles are defined relative to the total number of adult individuals in the population. Corrected estimates (combining survey, fiscal, wealth and national accounts data). Source: Appendix B.</t>
  </si>
  <si>
    <t>average pre-tax national income 2012</t>
  </si>
  <si>
    <t>base 1983 = 100 (pre-tax national income)</t>
  </si>
  <si>
    <t>base 1983 = 100 (pre-tax labor income)</t>
  </si>
  <si>
    <t>base 1983 = 100 (pre-tax capital income)</t>
  </si>
  <si>
    <t>pre-tax national income among equal split adult</t>
  </si>
  <si>
    <t>pre-tax labor income among equal split adult</t>
  </si>
  <si>
    <t>pre-tax labor income among individualistic adults</t>
  </si>
  <si>
    <t>pre-tax labor income among male adults</t>
  </si>
  <si>
    <t>pre-tax labor income among  female adults</t>
  </si>
  <si>
    <t>Table B12. Income growth and inequality in France by time periods (1900-1950, 1950-1983, 1983-2014, pre-tax national income among equal-split adults)</t>
  </si>
  <si>
    <t>Table B13 : Income growth and inequality in France by time periods (1900-2014, 1900-1950, 1950-2014, pre-tax national income among equal-split adults)</t>
  </si>
  <si>
    <t>Real income growth in US: 1983-2014</t>
  </si>
  <si>
    <t>Cumulated</t>
  </si>
  <si>
    <t>Annual</t>
  </si>
  <si>
    <t>US: Until P99-100</t>
  </si>
  <si>
    <t>France: Until P99-100</t>
  </si>
  <si>
    <t>ythr1900</t>
  </si>
  <si>
    <t>ytop1900</t>
  </si>
  <si>
    <t>b1900</t>
  </si>
  <si>
    <t>ythr1910</t>
  </si>
  <si>
    <t>ytop1910</t>
  </si>
  <si>
    <t>b1910</t>
  </si>
  <si>
    <t>ythr1915</t>
  </si>
  <si>
    <t>ytop1915</t>
  </si>
  <si>
    <t>b1915</t>
  </si>
  <si>
    <t>ythr1916</t>
  </si>
  <si>
    <t>ytop1916</t>
  </si>
  <si>
    <t>b1916</t>
  </si>
  <si>
    <t>ythr1917</t>
  </si>
  <si>
    <t>ytop1917</t>
  </si>
  <si>
    <t>b1917</t>
  </si>
  <si>
    <t>ythr1918</t>
  </si>
  <si>
    <t>ytop1918</t>
  </si>
  <si>
    <t>b1918</t>
  </si>
  <si>
    <t>ythr1919</t>
  </si>
  <si>
    <t>ytop1919</t>
  </si>
  <si>
    <t>b1919</t>
  </si>
  <si>
    <t>ythr1920</t>
  </si>
  <si>
    <t>ytop1920</t>
  </si>
  <si>
    <t>b1920</t>
  </si>
  <si>
    <t>ythr1921</t>
  </si>
  <si>
    <t>ytop1921</t>
  </si>
  <si>
    <t>b1921</t>
  </si>
  <si>
    <t>ythr1922</t>
  </si>
  <si>
    <t>ytop1922</t>
  </si>
  <si>
    <t>b1922</t>
  </si>
  <si>
    <t>ythr1923</t>
  </si>
  <si>
    <t>ytop1923</t>
  </si>
  <si>
    <t>b1923</t>
  </si>
  <si>
    <t>ythr1924</t>
  </si>
  <si>
    <t>ytop1924</t>
  </si>
  <si>
    <t>b1924</t>
  </si>
  <si>
    <t>ythr1925</t>
  </si>
  <si>
    <t>ytop1925</t>
  </si>
  <si>
    <t>b1925</t>
  </si>
  <si>
    <t>ythr1926</t>
  </si>
  <si>
    <t>ytop1926</t>
  </si>
  <si>
    <t>b1926</t>
  </si>
  <si>
    <t>ythr1927</t>
  </si>
  <si>
    <t>ytop1927</t>
  </si>
  <si>
    <t>b1927</t>
  </si>
  <si>
    <t>ythr1928</t>
  </si>
  <si>
    <t>ytop1928</t>
  </si>
  <si>
    <t>b1928</t>
  </si>
  <si>
    <t>ythr1929</t>
  </si>
  <si>
    <t>ytop1929</t>
  </si>
  <si>
    <t>b1929</t>
  </si>
  <si>
    <t>ythr1930</t>
  </si>
  <si>
    <t>ytop1930</t>
  </si>
  <si>
    <t>b1930</t>
  </si>
  <si>
    <t>ythr1931</t>
  </si>
  <si>
    <t>ytop1931</t>
  </si>
  <si>
    <t>b1931</t>
  </si>
  <si>
    <t>ythr1932</t>
  </si>
  <si>
    <t>ytop1932</t>
  </si>
  <si>
    <t>b1932</t>
  </si>
  <si>
    <t>ythr1933</t>
  </si>
  <si>
    <t>ytop1933</t>
  </si>
  <si>
    <t>b1933</t>
  </si>
  <si>
    <t>ythr1934</t>
  </si>
  <si>
    <t>ytop1934</t>
  </si>
  <si>
    <t>b1934</t>
  </si>
  <si>
    <t>ythr1935</t>
  </si>
  <si>
    <t>ytop1935</t>
  </si>
  <si>
    <t>b1935</t>
  </si>
  <si>
    <t>ythr1936</t>
  </si>
  <si>
    <t>ytop1936</t>
  </si>
  <si>
    <t>b1936</t>
  </si>
  <si>
    <t>ythr1937</t>
  </si>
  <si>
    <t>ytop1937</t>
  </si>
  <si>
    <t>b1937</t>
  </si>
  <si>
    <t>ythr1938</t>
  </si>
  <si>
    <t>ytop1938</t>
  </si>
  <si>
    <t>b1938</t>
  </si>
  <si>
    <t>ythr1939</t>
  </si>
  <si>
    <t>ytop1939</t>
  </si>
  <si>
    <t>b1939</t>
  </si>
  <si>
    <t>ythr1940</t>
  </si>
  <si>
    <t>ytop1940</t>
  </si>
  <si>
    <t>b1940</t>
  </si>
  <si>
    <t>ythr1941</t>
  </si>
  <si>
    <t>ytop1941</t>
  </si>
  <si>
    <t>b1941</t>
  </si>
  <si>
    <t>ythr1942</t>
  </si>
  <si>
    <t>ytop1942</t>
  </si>
  <si>
    <t>b1942</t>
  </si>
  <si>
    <t>ythr1943</t>
  </si>
  <si>
    <t>ytop1943</t>
  </si>
  <si>
    <t>b1943</t>
  </si>
  <si>
    <t>ythr1944</t>
  </si>
  <si>
    <t>ytop1944</t>
  </si>
  <si>
    <t>b1944</t>
  </si>
  <si>
    <t>ythr1945</t>
  </si>
  <si>
    <t>ytop1945</t>
  </si>
  <si>
    <t>b1945</t>
  </si>
  <si>
    <t>ythr1946</t>
  </si>
  <si>
    <t>ytop1946</t>
  </si>
  <si>
    <t>b1946</t>
  </si>
  <si>
    <t>ythr1947</t>
  </si>
  <si>
    <t>ytop1947</t>
  </si>
  <si>
    <t>b1947</t>
  </si>
  <si>
    <t>ythr1948</t>
  </si>
  <si>
    <t>ytop1948</t>
  </si>
  <si>
    <t>b1948</t>
  </si>
  <si>
    <t>ythr1949</t>
  </si>
  <si>
    <t>ytop1949</t>
  </si>
  <si>
    <t>b1949</t>
  </si>
  <si>
    <t>ythr1950</t>
  </si>
  <si>
    <t>ytop1950</t>
  </si>
  <si>
    <t>b1950</t>
  </si>
  <si>
    <t>ythr1951</t>
  </si>
  <si>
    <t>ytop1951</t>
  </si>
  <si>
    <t>b1951</t>
  </si>
  <si>
    <t>ythr1952</t>
  </si>
  <si>
    <t>ytop1952</t>
  </si>
  <si>
    <t>b1952</t>
  </si>
  <si>
    <t>ythr1953</t>
  </si>
  <si>
    <t>ytop1953</t>
  </si>
  <si>
    <t>b1953</t>
  </si>
  <si>
    <t>ythr1954</t>
  </si>
  <si>
    <t>ytop1954</t>
  </si>
  <si>
    <t>b1954</t>
  </si>
  <si>
    <t>ythr1955</t>
  </si>
  <si>
    <t>ytop1955</t>
  </si>
  <si>
    <t>b1955</t>
  </si>
  <si>
    <t>ythr1956</t>
  </si>
  <si>
    <t>ytop1956</t>
  </si>
  <si>
    <t>b1956</t>
  </si>
  <si>
    <t>ythr1957</t>
  </si>
  <si>
    <t>ytop1957</t>
  </si>
  <si>
    <t>b1957</t>
  </si>
  <si>
    <t>ythr1958</t>
  </si>
  <si>
    <t>ytop1958</t>
  </si>
  <si>
    <t>b1958</t>
  </si>
  <si>
    <t>ythr1959</t>
  </si>
  <si>
    <t>ytop1959</t>
  </si>
  <si>
    <t>b1959</t>
  </si>
  <si>
    <t>ythr1960</t>
  </si>
  <si>
    <t>ytop1960</t>
  </si>
  <si>
    <t>b1960</t>
  </si>
  <si>
    <t>ythr1961</t>
  </si>
  <si>
    <t>ytop1961</t>
  </si>
  <si>
    <t>b1961</t>
  </si>
  <si>
    <t>ythr1962</t>
  </si>
  <si>
    <t>ytop1962</t>
  </si>
  <si>
    <t>b1962</t>
  </si>
  <si>
    <t>ythr1963</t>
  </si>
  <si>
    <t>ytop1963</t>
  </si>
  <si>
    <t>b1963</t>
  </si>
  <si>
    <t>ythr1964</t>
  </si>
  <si>
    <t>ytop1964</t>
  </si>
  <si>
    <t>b1964</t>
  </si>
  <si>
    <t>ythr1965</t>
  </si>
  <si>
    <t>ytop1965</t>
  </si>
  <si>
    <t>b1965</t>
  </si>
  <si>
    <t>ythr1966</t>
  </si>
  <si>
    <t>ytop1966</t>
  </si>
  <si>
    <t>b1966</t>
  </si>
  <si>
    <t>ythr1967</t>
  </si>
  <si>
    <t>ytop1967</t>
  </si>
  <si>
    <t>b1967</t>
  </si>
  <si>
    <t>ythr1968</t>
  </si>
  <si>
    <t>ytop1968</t>
  </si>
  <si>
    <t>b1968</t>
  </si>
  <si>
    <t>ythr1969</t>
  </si>
  <si>
    <t>ytop1969</t>
  </si>
  <si>
    <t>b1969</t>
  </si>
  <si>
    <t>ythr1970</t>
  </si>
  <si>
    <t>ytop1970</t>
  </si>
  <si>
    <t>b1970</t>
  </si>
  <si>
    <t>ythr1971</t>
  </si>
  <si>
    <t>ytop1971</t>
  </si>
  <si>
    <t>b1971</t>
  </si>
  <si>
    <t>ythr1972</t>
  </si>
  <si>
    <t>ytop1972</t>
  </si>
  <si>
    <t>b1972</t>
  </si>
  <si>
    <t>ythr1973</t>
  </si>
  <si>
    <t>ytop1973</t>
  </si>
  <si>
    <t>b1973</t>
  </si>
  <si>
    <t>ythr1974</t>
  </si>
  <si>
    <t>ytop1974</t>
  </si>
  <si>
    <t>b1974</t>
  </si>
  <si>
    <t>ythr1975</t>
  </si>
  <si>
    <t>ytop1975</t>
  </si>
  <si>
    <t>b1975</t>
  </si>
  <si>
    <t>ythr1976</t>
  </si>
  <si>
    <t>ytop1976</t>
  </si>
  <si>
    <t>b1976</t>
  </si>
  <si>
    <t>ythr1977</t>
  </si>
  <si>
    <t>ytop1977</t>
  </si>
  <si>
    <t>b1977</t>
  </si>
  <si>
    <t>ythr1978</t>
  </si>
  <si>
    <t>ytop1978</t>
  </si>
  <si>
    <t>b1978</t>
  </si>
  <si>
    <t>ythr1979</t>
  </si>
  <si>
    <t>ytop1979</t>
  </si>
  <si>
    <t>b1979</t>
  </si>
  <si>
    <t>ythr1980</t>
  </si>
  <si>
    <t>ytop1980</t>
  </si>
  <si>
    <t>b1980</t>
  </si>
  <si>
    <t>ythr1981</t>
  </si>
  <si>
    <t>ytop1981</t>
  </si>
  <si>
    <t>b1981</t>
  </si>
  <si>
    <t>ythr1982</t>
  </si>
  <si>
    <t>ytop1982</t>
  </si>
  <si>
    <t>b1982</t>
  </si>
  <si>
    <t>ythr1983</t>
  </si>
  <si>
    <t>ytop1983</t>
  </si>
  <si>
    <t>b1983</t>
  </si>
  <si>
    <t>ythr1984</t>
  </si>
  <si>
    <t>ytop1984</t>
  </si>
  <si>
    <t>b1984</t>
  </si>
  <si>
    <t>ythr1985</t>
  </si>
  <si>
    <t>ytop1985</t>
  </si>
  <si>
    <t>b1985</t>
  </si>
  <si>
    <t>ythr1986</t>
  </si>
  <si>
    <t>ytop1986</t>
  </si>
  <si>
    <t>b1986</t>
  </si>
  <si>
    <t>ythr1987</t>
  </si>
  <si>
    <t>ytop1987</t>
  </si>
  <si>
    <t>b1987</t>
  </si>
  <si>
    <t>ythr1988</t>
  </si>
  <si>
    <t>ytop1988</t>
  </si>
  <si>
    <t>b1988</t>
  </si>
  <si>
    <t>ythr1989</t>
  </si>
  <si>
    <t>ytop1989</t>
  </si>
  <si>
    <t>b1989</t>
  </si>
  <si>
    <t>ythr1990</t>
  </si>
  <si>
    <t>ytop1990</t>
  </si>
  <si>
    <t>b1990</t>
  </si>
  <si>
    <t>ythr1991</t>
  </si>
  <si>
    <t>ytop1991</t>
  </si>
  <si>
    <t>b1991</t>
  </si>
  <si>
    <t>ythr1992</t>
  </si>
  <si>
    <t>ytop1992</t>
  </si>
  <si>
    <t>b1992</t>
  </si>
  <si>
    <t>ythr1993</t>
  </si>
  <si>
    <t>ytop1993</t>
  </si>
  <si>
    <t>b1993</t>
  </si>
  <si>
    <t>ythr1994</t>
  </si>
  <si>
    <t>ytop1994</t>
  </si>
  <si>
    <t>b1994</t>
  </si>
  <si>
    <t>ythr1995</t>
  </si>
  <si>
    <t>ytop1995</t>
  </si>
  <si>
    <t>b1995</t>
  </si>
  <si>
    <t>ythr1996</t>
  </si>
  <si>
    <t>ytop1996</t>
  </si>
  <si>
    <t>b1996</t>
  </si>
  <si>
    <t>ythr1997</t>
  </si>
  <si>
    <t>ytop1997</t>
  </si>
  <si>
    <t>b1997</t>
  </si>
  <si>
    <t>ythr1998</t>
  </si>
  <si>
    <t>ytop1998</t>
  </si>
  <si>
    <t>b1998</t>
  </si>
  <si>
    <t>ythr1999</t>
  </si>
  <si>
    <t>ytop1999</t>
  </si>
  <si>
    <t>b1999</t>
  </si>
  <si>
    <t>ythr2000</t>
  </si>
  <si>
    <t>ytop2000</t>
  </si>
  <si>
    <t>b2000</t>
  </si>
  <si>
    <t>ythr2001</t>
  </si>
  <si>
    <t>ytop2001</t>
  </si>
  <si>
    <t>b2001</t>
  </si>
  <si>
    <t>ythr2002</t>
  </si>
  <si>
    <t>ytop2002</t>
  </si>
  <si>
    <t>b2002</t>
  </si>
  <si>
    <t>ythr2003</t>
  </si>
  <si>
    <t>ytop2003</t>
  </si>
  <si>
    <t>b2003</t>
  </si>
  <si>
    <t>ythr2004</t>
  </si>
  <si>
    <t>ytop2004</t>
  </si>
  <si>
    <t>b2004</t>
  </si>
  <si>
    <t>ythr2005</t>
  </si>
  <si>
    <t>ytop2005</t>
  </si>
  <si>
    <t>b2005</t>
  </si>
  <si>
    <t>ythr2006</t>
  </si>
  <si>
    <t>ytop2006</t>
  </si>
  <si>
    <t>b2006</t>
  </si>
  <si>
    <t>ythr2007</t>
  </si>
  <si>
    <t>ytop2007</t>
  </si>
  <si>
    <t>b2007</t>
  </si>
  <si>
    <t>ythr2008</t>
  </si>
  <si>
    <t>ytop2008</t>
  </si>
  <si>
    <t>b2008</t>
  </si>
  <si>
    <t>ythr2009</t>
  </si>
  <si>
    <t>ytop2009</t>
  </si>
  <si>
    <t>b2009</t>
  </si>
  <si>
    <t>ythr2010</t>
  </si>
  <si>
    <t>ytop2010</t>
  </si>
  <si>
    <t>b2010</t>
  </si>
  <si>
    <t>ythr2011</t>
  </si>
  <si>
    <t>ytop2011</t>
  </si>
  <si>
    <t>b2011</t>
  </si>
  <si>
    <t>ythr2012</t>
  </si>
  <si>
    <t>ytop2012</t>
  </si>
  <si>
    <t>b2012</t>
  </si>
  <si>
    <t>ythr2013</t>
  </si>
  <si>
    <t>ytop2013</t>
  </si>
  <si>
    <t>b2013</t>
  </si>
  <si>
    <t>ythr2014</t>
  </si>
  <si>
    <t>ytop2014</t>
  </si>
  <si>
    <t>b2014</t>
  </si>
  <si>
    <t>b1900_10</t>
  </si>
  <si>
    <t>b1915_19</t>
  </si>
  <si>
    <t>b1920_29</t>
  </si>
  <si>
    <t>b1930_39</t>
  </si>
  <si>
    <t>b1940_49</t>
  </si>
  <si>
    <t>b1950_59</t>
  </si>
  <si>
    <t>b1960_69</t>
  </si>
  <si>
    <t>b1970_79</t>
  </si>
  <si>
    <t>b1980_89</t>
  </si>
  <si>
    <t>b1990_99</t>
  </si>
  <si>
    <t>b2000_09</t>
  </si>
  <si>
    <t>b2010_14</t>
  </si>
  <si>
    <t>Last update: May 12th, 2017</t>
  </si>
</sst>
</file>

<file path=xl/styles.xml><?xml version="1.0" encoding="utf-8"?>
<styleSheet xmlns="http://schemas.openxmlformats.org/spreadsheetml/2006/main" xmlns:mc="http://schemas.openxmlformats.org/markup-compatibility/2006" xmlns:x14ac="http://schemas.microsoft.com/office/spreadsheetml/2009/9/ac" mc:Ignorable="x14ac">
  <numFmts count="16">
    <numFmt numFmtId="43" formatCode="_-* #,##0.00\ _€_-;\-* #,##0.00\ _€_-;_-* &quot;-&quot;??\ _€_-;_-@_-"/>
    <numFmt numFmtId="164" formatCode="_ * #,##0.00_)\ _€_ ;_ * \(#,##0.00\)\ _€_ ;_ * &quot;-&quot;??_)\ _€_ ;_ @_ "/>
    <numFmt numFmtId="165" formatCode="\$#,##0\ ;\(\$#,##0\)"/>
    <numFmt numFmtId="166" formatCode="#,##0.0"/>
    <numFmt numFmtId="167" formatCode="General_)"/>
    <numFmt numFmtId="168" formatCode="#,##0.000"/>
    <numFmt numFmtId="169" formatCode="#,##0.00__;\-#,##0.00__;#,##0.00__;@__"/>
    <numFmt numFmtId="170" formatCode="&quot;$&quot;#,##0_);\(&quot;$&quot;#,##0\)"/>
    <numFmt numFmtId="171" formatCode="_ * #,##0.00_ ;_ * \-#,##0.00_ ;_ * &quot;-&quot;??_ ;_ @_ "/>
    <numFmt numFmtId="172" formatCode="0.0"/>
    <numFmt numFmtId="173" formatCode="0.0000"/>
    <numFmt numFmtId="174" formatCode="0.0%"/>
    <numFmt numFmtId="175" formatCode="_-* #,##0\ _€_-;\-* #,##0\ _€_-;_-* &quot;-&quot;??\ _€_-;_-@_-"/>
    <numFmt numFmtId="176" formatCode="#,##0.0_ ;\-#,##0.0\ "/>
    <numFmt numFmtId="177" formatCode="&quot;$&quot;#,##0"/>
    <numFmt numFmtId="178" formatCode="0.000%"/>
  </numFmts>
  <fonts count="70">
    <font>
      <sz val="11"/>
      <color theme="1"/>
      <name val="Calibri"/>
      <family val="2"/>
      <scheme val="minor"/>
    </font>
    <font>
      <sz val="10"/>
      <name val="Arial"/>
      <family val="2"/>
    </font>
    <font>
      <sz val="12"/>
      <color indexed="24"/>
      <name val="Arial"/>
      <family val="2"/>
    </font>
    <font>
      <b/>
      <sz val="8"/>
      <color indexed="24"/>
      <name val="Times New Roman"/>
      <family val="1"/>
    </font>
    <font>
      <sz val="8"/>
      <color indexed="24"/>
      <name val="Times New Roman"/>
      <family val="1"/>
    </font>
    <font>
      <u/>
      <sz val="10"/>
      <color indexed="12"/>
      <name val="Arial"/>
      <family val="2"/>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u/>
      <sz val="12"/>
      <color indexed="12"/>
      <name val="Calibri"/>
      <family val="2"/>
    </font>
    <font>
      <sz val="11"/>
      <color indexed="52"/>
      <name val="Calibri"/>
      <family val="2"/>
    </font>
    <font>
      <sz val="12"/>
      <color theme="1"/>
      <name val="Arial"/>
      <family val="2"/>
    </font>
    <font>
      <sz val="11"/>
      <color indexed="60"/>
      <name val="Calibri"/>
      <family val="2"/>
    </font>
    <font>
      <sz val="12"/>
      <color indexed="8"/>
      <name val="Calibri"/>
      <family val="2"/>
    </font>
    <font>
      <sz val="10"/>
      <name val="Verdana"/>
      <family val="2"/>
    </font>
    <font>
      <sz val="12"/>
      <color theme="1"/>
      <name val="Calibri"/>
      <family val="2"/>
      <scheme val="minor"/>
    </font>
    <font>
      <b/>
      <sz val="11"/>
      <color indexed="63"/>
      <name val="Calibri"/>
      <family val="2"/>
    </font>
    <font>
      <sz val="11"/>
      <name val="Calibri"/>
      <family val="2"/>
    </font>
    <font>
      <sz val="7"/>
      <name val="Helvetica"/>
      <family val="2"/>
    </font>
    <font>
      <b/>
      <sz val="18"/>
      <color indexed="56"/>
      <name val="Cambria"/>
      <family val="2"/>
    </font>
    <font>
      <sz val="11"/>
      <color indexed="10"/>
      <name val="Calibri"/>
      <family val="2"/>
    </font>
    <font>
      <sz val="10"/>
      <name val="Arial"/>
      <family val="2"/>
    </font>
    <font>
      <sz val="12"/>
      <name val="Arial"/>
      <family val="2"/>
    </font>
    <font>
      <sz val="9"/>
      <color indexed="9"/>
      <name val="Times"/>
      <family val="1"/>
    </font>
    <font>
      <sz val="9"/>
      <color indexed="8"/>
      <name val="Times"/>
      <family val="1"/>
    </font>
    <font>
      <sz val="8"/>
      <name val="Helvetica"/>
      <family val="2"/>
    </font>
    <font>
      <sz val="9"/>
      <name val="Times New Roman"/>
      <family val="1"/>
    </font>
    <font>
      <sz val="10"/>
      <color indexed="8"/>
      <name val="Times"/>
      <family val="1"/>
    </font>
    <font>
      <sz val="9"/>
      <name val="Times"/>
      <family val="1"/>
    </font>
    <font>
      <sz val="12"/>
      <name val="Arial CE"/>
    </font>
    <font>
      <sz val="10"/>
      <name val="Times"/>
      <family val="1"/>
    </font>
    <font>
      <sz val="11"/>
      <name val="Arial"/>
      <family val="2"/>
    </font>
    <font>
      <b/>
      <sz val="20"/>
      <name val="Arial"/>
      <family val="2"/>
    </font>
    <font>
      <b/>
      <sz val="18"/>
      <name val="Arial"/>
      <family val="2"/>
    </font>
    <font>
      <b/>
      <sz val="10"/>
      <name val="Arial"/>
      <family val="2"/>
    </font>
    <font>
      <u/>
      <sz val="11"/>
      <color theme="11"/>
      <name val="Calibri"/>
      <family val="2"/>
      <scheme val="minor"/>
    </font>
    <font>
      <b/>
      <sz val="14"/>
      <name val="Arial"/>
      <family val="2"/>
    </font>
    <font>
      <sz val="6"/>
      <name val="Arial Narrow"/>
      <family val="2"/>
    </font>
    <font>
      <b/>
      <sz val="14"/>
      <color theme="1"/>
      <name val="Arial"/>
      <family val="2"/>
    </font>
    <font>
      <b/>
      <sz val="11"/>
      <color theme="1"/>
      <name val="Arial Narrow"/>
      <family val="2"/>
    </font>
    <font>
      <b/>
      <sz val="11"/>
      <color theme="1"/>
      <name val="Arial"/>
      <family val="2"/>
    </font>
    <font>
      <sz val="11"/>
      <color theme="1"/>
      <name val="Arial Narrow"/>
      <family val="2"/>
    </font>
    <font>
      <sz val="9"/>
      <color theme="1"/>
      <name val="Arial Narrow"/>
      <family val="2"/>
    </font>
    <font>
      <sz val="11"/>
      <color theme="1"/>
      <name val="Arial"/>
      <family val="2"/>
    </font>
    <font>
      <sz val="8"/>
      <color theme="1"/>
      <name val="Arial Narrow"/>
      <family val="2"/>
    </font>
    <font>
      <b/>
      <sz val="24"/>
      <name val="Arial"/>
      <family val="2"/>
    </font>
    <font>
      <sz val="14"/>
      <name val="Arial"/>
      <family val="2"/>
    </font>
    <font>
      <sz val="12"/>
      <name val="Arial"/>
      <family val="2"/>
    </font>
    <font>
      <sz val="12"/>
      <color rgb="FFFF0000"/>
      <name val="Arial"/>
      <family val="2"/>
    </font>
    <font>
      <b/>
      <sz val="12"/>
      <name val="Arial"/>
      <family val="2"/>
    </font>
    <font>
      <u/>
      <sz val="10"/>
      <color theme="10"/>
      <name val="Arial"/>
      <family val="2"/>
    </font>
    <font>
      <u/>
      <sz val="12"/>
      <color indexed="12"/>
      <name val="Arial"/>
      <family val="2"/>
    </font>
    <font>
      <b/>
      <sz val="16"/>
      <name val="Arial"/>
      <family val="2"/>
    </font>
    <font>
      <sz val="10"/>
      <color rgb="FF000000"/>
      <name val="Arial"/>
      <family val="2"/>
    </font>
    <font>
      <sz val="11"/>
      <color theme="1"/>
      <name val="Calibri"/>
      <family val="2"/>
      <scheme val="minor"/>
    </font>
    <font>
      <sz val="16"/>
      <color indexed="24"/>
      <name val="Arial"/>
      <family val="2"/>
    </font>
    <font>
      <sz val="16"/>
      <name val="Arial"/>
      <family val="2"/>
    </font>
    <font>
      <sz val="8"/>
      <name val="Arial"/>
      <family val="2"/>
    </font>
    <font>
      <b/>
      <sz val="16"/>
      <color theme="1"/>
      <name val="Arial"/>
      <family val="2"/>
    </font>
    <font>
      <i/>
      <sz val="14"/>
      <name val="Arial"/>
      <family val="2"/>
    </font>
    <font>
      <i/>
      <sz val="14"/>
      <color theme="1"/>
      <name val="Arial"/>
      <family val="2"/>
    </font>
    <font>
      <sz val="16"/>
      <color theme="1"/>
      <name val="Arial"/>
      <family val="2"/>
    </font>
  </fonts>
  <fills count="27">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indexed="9"/>
        <bgColor indexed="64"/>
      </patternFill>
    </fill>
    <fill>
      <patternFill patternType="solid">
        <fgColor theme="0"/>
        <bgColor indexed="64"/>
      </patternFill>
    </fill>
    <fill>
      <patternFill patternType="solid">
        <fgColor rgb="FFF5F9FC"/>
        <bgColor indexed="64"/>
      </patternFill>
    </fill>
    <fill>
      <patternFill patternType="solid">
        <fgColor theme="3" tint="0.59999389629810485"/>
        <bgColor indexed="64"/>
      </patternFill>
    </fill>
    <fill>
      <patternFill patternType="solid">
        <fgColor theme="6" tint="0.39997558519241921"/>
        <bgColor indexed="64"/>
      </patternFill>
    </fill>
    <fill>
      <patternFill patternType="solid">
        <fgColor theme="9" tint="0.59999389629810485"/>
        <bgColor indexed="64"/>
      </patternFill>
    </fill>
    <fill>
      <patternFill patternType="solid">
        <fgColor theme="7" tint="0.39997558519241921"/>
        <bgColor indexed="64"/>
      </patternFill>
    </fill>
  </fills>
  <borders count="60">
    <border>
      <left/>
      <right/>
      <top/>
      <bottom/>
      <diagonal/>
    </border>
    <border>
      <left style="thick">
        <color auto="1"/>
      </left>
      <right/>
      <top/>
      <bottom/>
      <diagonal/>
    </border>
    <border>
      <left/>
      <right style="thick">
        <color auto="1"/>
      </right>
      <top/>
      <bottom/>
      <diagonal/>
    </border>
    <border>
      <left style="thick">
        <color auto="1"/>
      </left>
      <right/>
      <top/>
      <bottom style="thick">
        <color auto="1"/>
      </bottom>
      <diagonal/>
    </border>
    <border>
      <left/>
      <right/>
      <top/>
      <bottom style="thick">
        <color auto="1"/>
      </bottom>
      <diagonal/>
    </border>
    <border>
      <left/>
      <right style="thick">
        <color auto="1"/>
      </right>
      <top/>
      <bottom style="thick">
        <color auto="1"/>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auto="1"/>
      </left>
      <right/>
      <top/>
      <bottom/>
      <diagonal/>
    </border>
    <border>
      <left style="thin">
        <color auto="1"/>
      </left>
      <right style="thin">
        <color auto="1"/>
      </right>
      <top style="thin">
        <color auto="1"/>
      </top>
      <bottom style="thin">
        <color auto="1"/>
      </bottom>
      <diagonal/>
    </border>
    <border>
      <left style="medium">
        <color auto="1"/>
      </left>
      <right style="medium">
        <color auto="1"/>
      </right>
      <top style="medium">
        <color auto="1"/>
      </top>
      <bottom style="medium">
        <color auto="1"/>
      </bottom>
      <diagonal/>
    </border>
    <border>
      <left style="thick">
        <color auto="1"/>
      </left>
      <right/>
      <top style="thick">
        <color auto="1"/>
      </top>
      <bottom/>
      <diagonal/>
    </border>
    <border>
      <left/>
      <right/>
      <top style="thick">
        <color auto="1"/>
      </top>
      <bottom/>
      <diagonal/>
    </border>
    <border>
      <left/>
      <right style="thick">
        <color auto="1"/>
      </right>
      <top style="thick">
        <color auto="1"/>
      </top>
      <bottom/>
      <diagonal/>
    </border>
    <border>
      <left/>
      <right/>
      <top/>
      <bottom style="double">
        <color auto="1"/>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top style="double">
        <color auto="1"/>
      </top>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right style="thin">
        <color rgb="FF000000"/>
      </right>
      <top/>
      <bottom/>
      <diagonal/>
    </border>
    <border>
      <left style="thin">
        <color rgb="FF000000"/>
      </left>
      <right style="thin">
        <color rgb="FF000000"/>
      </right>
      <top/>
      <bottom/>
      <diagonal/>
    </border>
    <border>
      <left style="thin">
        <color rgb="FF000000"/>
      </left>
      <right style="medium">
        <color indexed="64"/>
      </right>
      <top/>
      <bottom/>
      <diagonal/>
    </border>
    <border>
      <left/>
      <right style="thin">
        <color rgb="FF000000"/>
      </right>
      <top style="thin">
        <color rgb="FF000000"/>
      </top>
      <bottom/>
      <diagonal/>
    </border>
    <border>
      <left style="thin">
        <color rgb="FF000000"/>
      </left>
      <right style="thin">
        <color rgb="FF000000"/>
      </right>
      <top style="thin">
        <color rgb="FF000000"/>
      </top>
      <bottom/>
      <diagonal/>
    </border>
    <border>
      <left style="thin">
        <color rgb="FF000000"/>
      </left>
      <right style="medium">
        <color indexed="64"/>
      </right>
      <top style="thin">
        <color rgb="FF000000"/>
      </top>
      <bottom/>
      <diagonal/>
    </border>
    <border>
      <left/>
      <right style="thin">
        <color rgb="FF000000"/>
      </right>
      <top/>
      <bottom style="medium">
        <color indexed="64"/>
      </bottom>
      <diagonal/>
    </border>
    <border>
      <left style="thin">
        <color rgb="FF000000"/>
      </left>
      <right style="thin">
        <color rgb="FF000000"/>
      </right>
      <top/>
      <bottom style="medium">
        <color indexed="64"/>
      </bottom>
      <diagonal/>
    </border>
    <border>
      <left style="thin">
        <color rgb="FF000000"/>
      </left>
      <right style="medium">
        <color indexed="64"/>
      </right>
      <top/>
      <bottom style="medium">
        <color indexed="64"/>
      </bottom>
      <diagonal/>
    </border>
    <border>
      <left style="medium">
        <color indexed="64"/>
      </left>
      <right style="medium">
        <color indexed="64"/>
      </right>
      <top style="thin">
        <color indexed="64"/>
      </top>
      <bottom/>
      <diagonal/>
    </border>
    <border>
      <left/>
      <right style="thin">
        <color rgb="FF000000"/>
      </right>
      <top style="thin">
        <color indexed="64"/>
      </top>
      <bottom/>
      <diagonal/>
    </border>
    <border>
      <left style="thin">
        <color rgb="FF000000"/>
      </left>
      <right style="thin">
        <color rgb="FF000000"/>
      </right>
      <top style="thin">
        <color indexed="64"/>
      </top>
      <bottom/>
      <diagonal/>
    </border>
    <border>
      <left style="thin">
        <color rgb="FF000000"/>
      </left>
      <right style="medium">
        <color indexed="64"/>
      </right>
      <top style="thin">
        <color indexed="64"/>
      </top>
      <bottom/>
      <diagonal/>
    </border>
    <border>
      <left style="medium">
        <color rgb="FF000000"/>
      </left>
      <right style="thin">
        <color rgb="FF000000"/>
      </right>
      <top/>
      <bottom style="thin">
        <color rgb="FF000000"/>
      </bottom>
      <diagonal/>
    </border>
    <border>
      <left style="thin">
        <color rgb="FF000000"/>
      </left>
      <right style="thin">
        <color rgb="FF000000"/>
      </right>
      <top/>
      <bottom style="thin">
        <color rgb="FF000000"/>
      </bottom>
      <diagonal/>
    </border>
    <border>
      <left style="medium">
        <color rgb="FF000000"/>
      </left>
      <right style="thin">
        <color rgb="FF000000"/>
      </right>
      <top/>
      <bottom/>
      <diagonal/>
    </border>
    <border>
      <left style="medium">
        <color rgb="FF000000"/>
      </left>
      <right style="thin">
        <color rgb="FF000000"/>
      </right>
      <top/>
      <bottom style="medium">
        <color rgb="FF000000"/>
      </bottom>
      <diagonal/>
    </border>
    <border>
      <left style="thin">
        <color rgb="FF000000"/>
      </left>
      <right style="thin">
        <color rgb="FF000000"/>
      </right>
      <top/>
      <bottom style="medium">
        <color rgb="FF000000"/>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rgb="FF000000"/>
      </left>
      <right style="medium">
        <color indexed="64"/>
      </right>
      <top/>
      <bottom style="thin">
        <color rgb="FF000000"/>
      </bottom>
      <diagonal/>
    </border>
    <border>
      <left style="thin">
        <color rgb="FF000000"/>
      </left>
      <right style="medium">
        <color indexed="64"/>
      </right>
      <top/>
      <bottom style="medium">
        <color rgb="FF000000"/>
      </bottom>
      <diagonal/>
    </border>
    <border>
      <left style="medium">
        <color auto="1"/>
      </left>
      <right/>
      <top/>
      <bottom style="double">
        <color auto="1"/>
      </bottom>
      <diagonal/>
    </border>
    <border>
      <left/>
      <right style="medium">
        <color auto="1"/>
      </right>
      <top/>
      <bottom style="double">
        <color auto="1"/>
      </bottom>
      <diagonal/>
    </border>
    <border>
      <left style="medium">
        <color auto="1"/>
      </left>
      <right/>
      <top style="double">
        <color auto="1"/>
      </top>
      <bottom/>
      <diagonal/>
    </border>
    <border>
      <left/>
      <right style="medium">
        <color auto="1"/>
      </right>
      <top style="double">
        <color auto="1"/>
      </top>
      <bottom/>
      <diagonal/>
    </border>
  </borders>
  <cellStyleXfs count="132">
    <xf numFmtId="0" fontId="0" fillId="0" borderId="0"/>
    <xf numFmtId="0" fontId="1" fillId="0" borderId="0"/>
    <xf numFmtId="0" fontId="2" fillId="0" borderId="0" applyFon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3" fontId="2" fillId="0" borderId="0" applyFont="0" applyFill="0" applyBorder="0" applyAlignment="0" applyProtection="0"/>
    <xf numFmtId="165" fontId="2" fillId="0" borderId="0" applyFont="0" applyFill="0" applyBorder="0" applyAlignment="0" applyProtection="0"/>
    <xf numFmtId="2" fontId="2" fillId="0" borderId="0" applyFont="0" applyFill="0" applyBorder="0" applyAlignment="0" applyProtection="0"/>
    <xf numFmtId="0" fontId="5" fillId="0" borderId="0" applyNumberFormat="0" applyFill="0" applyBorder="0" applyAlignment="0" applyProtection="0">
      <alignment vertical="top"/>
      <protection locked="0"/>
    </xf>
    <xf numFmtId="0" fontId="6" fillId="2" borderId="0" applyNumberFormat="0" applyBorder="0" applyAlignment="0" applyProtection="0"/>
    <xf numFmtId="0" fontId="6" fillId="3" borderId="0" applyNumberFormat="0" applyBorder="0" applyAlignment="0" applyProtection="0"/>
    <xf numFmtId="0" fontId="6" fillId="4" borderId="0" applyNumberFormat="0" applyBorder="0" applyAlignment="0" applyProtection="0"/>
    <xf numFmtId="0" fontId="6" fillId="5" borderId="0" applyNumberFormat="0" applyBorder="0" applyAlignment="0" applyProtection="0"/>
    <xf numFmtId="0" fontId="6" fillId="6" borderId="0" applyNumberFormat="0" applyBorder="0" applyAlignment="0" applyProtection="0"/>
    <xf numFmtId="0" fontId="6" fillId="7" borderId="0" applyNumberFormat="0" applyBorder="0" applyAlignment="0" applyProtection="0"/>
    <xf numFmtId="0" fontId="6" fillId="8" borderId="0" applyNumberFormat="0" applyBorder="0" applyAlignment="0" applyProtection="0"/>
    <xf numFmtId="0" fontId="6" fillId="9" borderId="0" applyNumberFormat="0" applyBorder="0" applyAlignment="0" applyProtection="0"/>
    <xf numFmtId="0" fontId="6" fillId="10" borderId="0" applyNumberFormat="0" applyBorder="0" applyAlignment="0" applyProtection="0"/>
    <xf numFmtId="0" fontId="6" fillId="5" borderId="0" applyNumberFormat="0" applyBorder="0" applyAlignment="0" applyProtection="0"/>
    <xf numFmtId="0" fontId="6" fillId="8" borderId="0" applyNumberFormat="0" applyBorder="0" applyAlignment="0" applyProtection="0"/>
    <xf numFmtId="0" fontId="6" fillId="11" borderId="0" applyNumberFormat="0" applyBorder="0" applyAlignment="0" applyProtection="0"/>
    <xf numFmtId="0" fontId="7" fillId="12" borderId="0" applyNumberFormat="0" applyBorder="0" applyAlignment="0" applyProtection="0"/>
    <xf numFmtId="0" fontId="7" fillId="9" borderId="0" applyNumberFormat="0" applyBorder="0" applyAlignment="0" applyProtection="0"/>
    <xf numFmtId="0" fontId="7" fillId="10" borderId="0" applyNumberFormat="0" applyBorder="0" applyAlignment="0" applyProtection="0"/>
    <xf numFmtId="0" fontId="7" fillId="13" borderId="0" applyNumberFormat="0" applyBorder="0" applyAlignment="0" applyProtection="0"/>
    <xf numFmtId="0" fontId="7" fillId="14" borderId="0" applyNumberFormat="0" applyBorder="0" applyAlignment="0" applyProtection="0"/>
    <xf numFmtId="0" fontId="7" fillId="15" borderId="0" applyNumberFormat="0" applyBorder="0" applyAlignment="0" applyProtection="0"/>
    <xf numFmtId="0" fontId="8" fillId="3" borderId="0" applyNumberFormat="0" applyBorder="0" applyAlignment="0" applyProtection="0"/>
    <xf numFmtId="0" fontId="9" fillId="16" borderId="6" applyNumberFormat="0" applyAlignment="0" applyProtection="0"/>
    <xf numFmtId="0" fontId="10" fillId="17" borderId="7" applyNumberFormat="0" applyAlignment="0" applyProtection="0"/>
    <xf numFmtId="43" fontId="1" fillId="0" borderId="0" applyFont="0" applyFill="0" applyBorder="0" applyAlignment="0" applyProtection="0"/>
    <xf numFmtId="0" fontId="11" fillId="0" borderId="0" applyNumberFormat="0" applyFill="0" applyBorder="0" applyAlignment="0" applyProtection="0"/>
    <xf numFmtId="0" fontId="12" fillId="4" borderId="0" applyNumberFormat="0" applyBorder="0" applyAlignment="0" applyProtection="0"/>
    <xf numFmtId="0" fontId="13" fillId="0" borderId="8" applyNumberFormat="0" applyFill="0" applyAlignment="0" applyProtection="0"/>
    <xf numFmtId="0" fontId="14" fillId="0" borderId="9" applyNumberFormat="0" applyFill="0" applyAlignment="0" applyProtection="0"/>
    <xf numFmtId="0" fontId="15" fillId="0" borderId="10" applyNumberFormat="0" applyFill="0" applyAlignment="0" applyProtection="0"/>
    <xf numFmtId="0" fontId="15" fillId="0" borderId="0" applyNumberFormat="0" applyFill="0" applyBorder="0" applyAlignment="0" applyProtection="0"/>
    <xf numFmtId="0" fontId="16" fillId="7" borderId="6" applyNumberFormat="0" applyAlignment="0" applyProtection="0"/>
    <xf numFmtId="0" fontId="17" fillId="0" borderId="0" applyNumberFormat="0" applyFill="0" applyBorder="0" applyAlignment="0" applyProtection="0"/>
    <xf numFmtId="0" fontId="18" fillId="0" borderId="11" applyNumberFormat="0" applyFill="0" applyAlignment="0" applyProtection="0"/>
    <xf numFmtId="164" fontId="19" fillId="0" borderId="0" applyFont="0" applyFill="0" applyBorder="0" applyAlignment="0" applyProtection="0"/>
    <xf numFmtId="0" fontId="1" fillId="0" borderId="0"/>
    <xf numFmtId="0" fontId="20" fillId="18" borderId="0" applyNumberFormat="0" applyBorder="0" applyAlignment="0" applyProtection="0"/>
    <xf numFmtId="0" fontId="19" fillId="0" borderId="0"/>
    <xf numFmtId="0" fontId="19" fillId="0" borderId="0"/>
    <xf numFmtId="0" fontId="2" fillId="0" borderId="0"/>
    <xf numFmtId="0" fontId="2" fillId="0" borderId="0"/>
    <xf numFmtId="0" fontId="1" fillId="0" borderId="0"/>
    <xf numFmtId="0" fontId="19" fillId="0" borderId="0"/>
    <xf numFmtId="0" fontId="19" fillId="0" borderId="0"/>
    <xf numFmtId="0" fontId="1" fillId="0" borderId="0"/>
    <xf numFmtId="0" fontId="21" fillId="0" borderId="0"/>
    <xf numFmtId="0" fontId="22" fillId="0" borderId="0"/>
    <xf numFmtId="0" fontId="1" fillId="0" borderId="0"/>
    <xf numFmtId="0" fontId="23" fillId="0" borderId="0"/>
    <xf numFmtId="0" fontId="23" fillId="0" borderId="0"/>
    <xf numFmtId="0" fontId="1" fillId="0" borderId="0"/>
    <xf numFmtId="0" fontId="23" fillId="0" borderId="0"/>
    <xf numFmtId="0" fontId="19" fillId="0" borderId="0"/>
    <xf numFmtId="0" fontId="19" fillId="0" borderId="0"/>
    <xf numFmtId="0" fontId="19" fillId="0" borderId="0"/>
    <xf numFmtId="0" fontId="1" fillId="19" borderId="12" applyNumberFormat="0" applyFont="0" applyAlignment="0" applyProtection="0"/>
    <xf numFmtId="0" fontId="24" fillId="16" borderId="13" applyNumberFormat="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21" fillId="0" borderId="0" applyFont="0" applyFill="0" applyBorder="0" applyAlignment="0" applyProtection="0"/>
    <xf numFmtId="9" fontId="1" fillId="0" borderId="0" applyFont="0" applyFill="0" applyBorder="0" applyAlignment="0" applyProtection="0"/>
    <xf numFmtId="9" fontId="23" fillId="0" borderId="0" applyFont="0" applyFill="0" applyBorder="0" applyAlignment="0" applyProtection="0"/>
    <xf numFmtId="9" fontId="21"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25"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0" fontId="1" fillId="0" borderId="0"/>
    <xf numFmtId="0" fontId="1" fillId="0" borderId="0"/>
    <xf numFmtId="0" fontId="26" fillId="0" borderId="14">
      <alignment horizontal="center"/>
    </xf>
    <xf numFmtId="0" fontId="27" fillId="0" borderId="0" applyNumberFormat="0" applyFill="0" applyBorder="0" applyAlignment="0" applyProtection="0"/>
    <xf numFmtId="0" fontId="28" fillId="0" borderId="0" applyNumberFormat="0" applyFill="0" applyBorder="0" applyAlignment="0" applyProtection="0"/>
    <xf numFmtId="0" fontId="29" fillId="0" borderId="0"/>
    <xf numFmtId="0" fontId="12" fillId="4" borderId="0" applyNumberFormat="0" applyBorder="0" applyAlignment="0" applyProtection="0"/>
    <xf numFmtId="167" fontId="31" fillId="0" borderId="0">
      <alignment vertical="top"/>
    </xf>
    <xf numFmtId="3" fontId="32" fillId="0" borderId="0" applyFill="0" applyBorder="0">
      <alignment horizontal="right" vertical="top"/>
    </xf>
    <xf numFmtId="168" fontId="32" fillId="0" borderId="0" applyFill="0" applyBorder="0">
      <alignment horizontal="right" vertical="top"/>
    </xf>
    <xf numFmtId="3" fontId="32" fillId="0" borderId="0" applyFill="0" applyBorder="0">
      <alignment horizontal="right" vertical="top"/>
    </xf>
    <xf numFmtId="166" fontId="31" fillId="0" borderId="0" applyFont="0" applyFill="0" applyBorder="0">
      <alignment horizontal="right" vertical="top"/>
    </xf>
    <xf numFmtId="169" fontId="32" fillId="0" borderId="0" applyFont="0" applyFill="0" applyBorder="0" applyAlignment="0" applyProtection="0">
      <alignment horizontal="right" vertical="top"/>
    </xf>
    <xf numFmtId="168" fontId="32" fillId="0" borderId="0">
      <alignment horizontal="right" vertical="top"/>
    </xf>
    <xf numFmtId="3" fontId="1" fillId="0" borderId="0" applyFont="0" applyFill="0" applyBorder="0" applyAlignment="0" applyProtection="0"/>
    <xf numFmtId="170" fontId="1" fillId="0" borderId="0" applyFont="0" applyFill="0" applyBorder="0" applyAlignment="0" applyProtection="0"/>
    <xf numFmtId="171" fontId="33" fillId="0" borderId="0" applyFont="0" applyFill="0" applyBorder="0" applyAlignment="0" applyProtection="0"/>
    <xf numFmtId="2" fontId="1" fillId="0" borderId="0" applyFont="0" applyFill="0" applyBorder="0" applyAlignment="0" applyProtection="0"/>
    <xf numFmtId="0" fontId="1" fillId="0" borderId="0"/>
    <xf numFmtId="0" fontId="34" fillId="0" borderId="15" applyNumberFormat="0" applyFill="0" applyAlignment="0" applyProtection="0"/>
    <xf numFmtId="1" fontId="31" fillId="0" borderId="0">
      <alignment vertical="top" wrapText="1"/>
    </xf>
    <xf numFmtId="1" fontId="35" fillId="0" borderId="0" applyFill="0" applyBorder="0" applyProtection="0"/>
    <xf numFmtId="1" fontId="34" fillId="0" borderId="0" applyFont="0" applyFill="0" applyBorder="0" applyProtection="0">
      <alignment vertical="center"/>
    </xf>
    <xf numFmtId="1" fontId="36" fillId="0" borderId="0">
      <alignment horizontal="right" vertical="top"/>
    </xf>
    <xf numFmtId="0" fontId="37" fillId="0" borderId="0"/>
    <xf numFmtId="1" fontId="32" fillId="0" borderId="0" applyNumberFormat="0" applyFill="0" applyBorder="0">
      <alignment vertical="top"/>
    </xf>
    <xf numFmtId="43" fontId="1" fillId="0" borderId="0" applyFont="0" applyFill="0" applyBorder="0" applyAlignment="0" applyProtection="0"/>
    <xf numFmtId="2" fontId="1" fillId="0" borderId="0" applyFont="0" applyFill="0" applyBorder="0" applyProtection="0">
      <alignment horizontal="right"/>
    </xf>
    <xf numFmtId="2" fontId="1" fillId="0" borderId="0" applyFont="0" applyFill="0" applyBorder="0" applyProtection="0">
      <alignment horizontal="right"/>
    </xf>
    <xf numFmtId="49" fontId="32" fillId="0" borderId="0" applyFill="0" applyBorder="0" applyAlignment="0" applyProtection="0">
      <alignment vertical="top"/>
    </xf>
    <xf numFmtId="0" fontId="13" fillId="0" borderId="8" applyNumberFormat="0" applyFill="0" applyAlignment="0" applyProtection="0"/>
    <xf numFmtId="0" fontId="14" fillId="0" borderId="9" applyNumberFormat="0" applyFill="0" applyAlignment="0" applyProtection="0"/>
    <xf numFmtId="0" fontId="15" fillId="0" borderId="10" applyNumberFormat="0" applyFill="0" applyAlignment="0" applyProtection="0"/>
    <xf numFmtId="0" fontId="15" fillId="0" borderId="0" applyNumberFormat="0" applyFill="0" applyBorder="0" applyAlignment="0" applyProtection="0"/>
    <xf numFmtId="1" fontId="38" fillId="0" borderId="0">
      <alignment vertical="top" wrapText="1"/>
    </xf>
    <xf numFmtId="0" fontId="1" fillId="0" borderId="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58" fillId="0" borderId="0" applyNumberFormat="0" applyFill="0" applyBorder="0" applyAlignment="0" applyProtection="0"/>
    <xf numFmtId="0" fontId="1" fillId="0" borderId="0"/>
    <xf numFmtId="43" fontId="62" fillId="0" borderId="0" applyFont="0" applyFill="0" applyBorder="0" applyAlignment="0" applyProtection="0"/>
    <xf numFmtId="9" fontId="62" fillId="0" borderId="0" applyFont="0" applyFill="0" applyBorder="0" applyAlignment="0" applyProtection="0"/>
    <xf numFmtId="43" fontId="62" fillId="0" borderId="0" applyFont="0" applyFill="0" applyBorder="0" applyAlignment="0" applyProtection="0"/>
  </cellStyleXfs>
  <cellXfs count="308">
    <xf numFmtId="0" fontId="0" fillId="0" borderId="0" xfId="0"/>
    <xf numFmtId="0" fontId="1" fillId="0" borderId="0" xfId="1"/>
    <xf numFmtId="0" fontId="1" fillId="0" borderId="0" xfId="114"/>
    <xf numFmtId="0" fontId="40" fillId="20" borderId="16" xfId="114" applyFont="1" applyFill="1" applyBorder="1" applyAlignment="1">
      <alignment horizontal="center"/>
    </xf>
    <xf numFmtId="0" fontId="19" fillId="0" borderId="0" xfId="114" applyFont="1"/>
    <xf numFmtId="0" fontId="41" fillId="0" borderId="0" xfId="114" applyFont="1" applyBorder="1" applyAlignment="1">
      <alignment horizontal="center"/>
    </xf>
    <xf numFmtId="0" fontId="40" fillId="0" borderId="16" xfId="114" applyFont="1" applyBorder="1" applyAlignment="1">
      <alignment horizontal="center"/>
    </xf>
    <xf numFmtId="0" fontId="42" fillId="0" borderId="0" xfId="114" applyFont="1"/>
    <xf numFmtId="0" fontId="39" fillId="0" borderId="0" xfId="1" applyFont="1"/>
    <xf numFmtId="0" fontId="30" fillId="0" borderId="0" xfId="1" applyFont="1"/>
    <xf numFmtId="0" fontId="30" fillId="0" borderId="1" xfId="1" applyFont="1" applyBorder="1"/>
    <xf numFmtId="0" fontId="30" fillId="0" borderId="17" xfId="1" applyFont="1" applyBorder="1" applyAlignment="1">
      <alignment horizontal="center" wrapText="1"/>
    </xf>
    <xf numFmtId="0" fontId="30" fillId="0" borderId="17" xfId="1" applyFont="1" applyBorder="1" applyAlignment="1">
      <alignment horizontal="center" vertical="center" wrapText="1"/>
    </xf>
    <xf numFmtId="0" fontId="30" fillId="0" borderId="18" xfId="1" applyFont="1" applyBorder="1" applyAlignment="1">
      <alignment horizontal="center" vertical="center" wrapText="1"/>
    </xf>
    <xf numFmtId="0" fontId="30" fillId="0" borderId="19" xfId="1" applyFont="1" applyBorder="1" applyAlignment="1">
      <alignment horizontal="center" vertical="center" wrapText="1"/>
    </xf>
    <xf numFmtId="0" fontId="45" fillId="0" borderId="0" xfId="1" applyFont="1" applyBorder="1" applyAlignment="1">
      <alignment horizontal="center" vertical="center" wrapText="1"/>
    </xf>
    <xf numFmtId="0" fontId="30" fillId="0" borderId="1" xfId="1" applyFont="1" applyBorder="1" applyAlignment="1">
      <alignment horizontal="center" vertical="center" wrapText="1"/>
    </xf>
    <xf numFmtId="3" fontId="30" fillId="0" borderId="0" xfId="1" applyNumberFormat="1" applyFont="1" applyBorder="1" applyAlignment="1">
      <alignment horizontal="center" vertical="center"/>
    </xf>
    <xf numFmtId="9" fontId="30" fillId="0" borderId="1" xfId="1" applyNumberFormat="1" applyFont="1" applyBorder="1" applyAlignment="1">
      <alignment horizontal="center" vertical="center"/>
    </xf>
    <xf numFmtId="9" fontId="30" fillId="0" borderId="0" xfId="1" applyNumberFormat="1" applyFont="1" applyBorder="1" applyAlignment="1">
      <alignment horizontal="center" vertical="center"/>
    </xf>
    <xf numFmtId="9" fontId="30" fillId="0" borderId="2" xfId="1" applyNumberFormat="1" applyFont="1" applyBorder="1" applyAlignment="1">
      <alignment horizontal="center" vertical="center"/>
    </xf>
    <xf numFmtId="3" fontId="30" fillId="0" borderId="2" xfId="1" applyNumberFormat="1" applyFont="1" applyBorder="1" applyAlignment="1">
      <alignment horizontal="center" vertical="center"/>
    </xf>
    <xf numFmtId="172" fontId="30" fillId="0" borderId="1" xfId="1" applyNumberFormat="1" applyFont="1" applyBorder="1" applyAlignment="1">
      <alignment horizontal="center" vertical="center"/>
    </xf>
    <xf numFmtId="172" fontId="30" fillId="0" borderId="0" xfId="1" applyNumberFormat="1" applyFont="1" applyBorder="1" applyAlignment="1">
      <alignment horizontal="center" vertical="center"/>
    </xf>
    <xf numFmtId="172" fontId="30" fillId="0" borderId="2" xfId="1" applyNumberFormat="1" applyFont="1" applyBorder="1" applyAlignment="1">
      <alignment horizontal="center" vertical="center"/>
    </xf>
    <xf numFmtId="3" fontId="19" fillId="0" borderId="0" xfId="0" applyNumberFormat="1" applyFont="1" applyBorder="1" applyAlignment="1">
      <alignment horizontal="center"/>
    </xf>
    <xf numFmtId="9" fontId="19" fillId="0" borderId="1" xfId="0" applyNumberFormat="1" applyFont="1" applyBorder="1" applyAlignment="1">
      <alignment horizontal="center"/>
    </xf>
    <xf numFmtId="9" fontId="19" fillId="0" borderId="0" xfId="0" applyNumberFormat="1" applyFont="1" applyBorder="1" applyAlignment="1">
      <alignment horizontal="center"/>
    </xf>
    <xf numFmtId="9" fontId="19" fillId="0" borderId="2" xfId="0" applyNumberFormat="1" applyFont="1" applyBorder="1" applyAlignment="1">
      <alignment horizontal="center"/>
    </xf>
    <xf numFmtId="3" fontId="19" fillId="0" borderId="2" xfId="0" applyNumberFormat="1" applyFont="1" applyBorder="1" applyAlignment="1">
      <alignment horizontal="center"/>
    </xf>
    <xf numFmtId="172" fontId="19" fillId="0" borderId="1" xfId="0" applyNumberFormat="1" applyFont="1" applyBorder="1" applyAlignment="1">
      <alignment horizontal="center"/>
    </xf>
    <xf numFmtId="172" fontId="19" fillId="0" borderId="0" xfId="0" applyNumberFormat="1" applyFont="1" applyBorder="1" applyAlignment="1">
      <alignment horizontal="center"/>
    </xf>
    <xf numFmtId="172" fontId="19" fillId="0" borderId="2" xfId="0" applyNumberFormat="1" applyFont="1" applyBorder="1" applyAlignment="1">
      <alignment horizontal="center"/>
    </xf>
    <xf numFmtId="0" fontId="30" fillId="0" borderId="4" xfId="1" applyFont="1" applyBorder="1"/>
    <xf numFmtId="0" fontId="30" fillId="0" borderId="3" xfId="1" applyFont="1" applyBorder="1"/>
    <xf numFmtId="0" fontId="30" fillId="0" borderId="5" xfId="1" applyFont="1" applyBorder="1"/>
    <xf numFmtId="0" fontId="51" fillId="0" borderId="0" xfId="0" applyFont="1"/>
    <xf numFmtId="0" fontId="52" fillId="0" borderId="0" xfId="0" applyFont="1" applyAlignment="1">
      <alignment horizontal="center"/>
    </xf>
    <xf numFmtId="9" fontId="30" fillId="0" borderId="3" xfId="1" applyNumberFormat="1" applyFont="1" applyBorder="1"/>
    <xf numFmtId="9" fontId="30" fillId="0" borderId="4" xfId="1" applyNumberFormat="1" applyFont="1" applyBorder="1"/>
    <xf numFmtId="9" fontId="30" fillId="0" borderId="5" xfId="1" applyNumberFormat="1" applyFont="1" applyBorder="1"/>
    <xf numFmtId="1" fontId="30" fillId="0" borderId="0" xfId="1" applyNumberFormat="1" applyFont="1" applyBorder="1" applyAlignment="1">
      <alignment horizontal="center" vertical="center"/>
    </xf>
    <xf numFmtId="1" fontId="30" fillId="0" borderId="2" xfId="1" applyNumberFormat="1" applyFont="1" applyBorder="1" applyAlignment="1">
      <alignment horizontal="center" vertical="center"/>
    </xf>
    <xf numFmtId="173" fontId="30" fillId="0" borderId="0" xfId="1" applyNumberFormat="1" applyFont="1" applyAlignment="1">
      <alignment horizontal="center"/>
    </xf>
    <xf numFmtId="0" fontId="1" fillId="0" borderId="0" xfId="1" applyAlignment="1">
      <alignment horizontal="center" wrapText="1"/>
    </xf>
    <xf numFmtId="0" fontId="45" fillId="0" borderId="1" xfId="1" applyFont="1" applyBorder="1" applyAlignment="1">
      <alignment horizontal="center" vertical="center" wrapText="1"/>
    </xf>
    <xf numFmtId="0" fontId="1" fillId="0" borderId="0" xfId="1" applyFont="1" applyBorder="1" applyAlignment="1">
      <alignment horizontal="center" vertical="center" wrapText="1"/>
    </xf>
    <xf numFmtId="0" fontId="1" fillId="0" borderId="2" xfId="1" applyFont="1" applyBorder="1" applyAlignment="1">
      <alignment horizontal="center" vertical="center" wrapText="1"/>
    </xf>
    <xf numFmtId="0" fontId="1" fillId="0" borderId="1" xfId="1" applyFont="1" applyBorder="1" applyAlignment="1">
      <alignment horizontal="center" vertical="center" wrapText="1"/>
    </xf>
    <xf numFmtId="0" fontId="30" fillId="0" borderId="1" xfId="1" applyFont="1" applyBorder="1" applyAlignment="1">
      <alignment horizontal="center"/>
    </xf>
    <xf numFmtId="0" fontId="53" fillId="22" borderId="0" xfId="47" applyFont="1" applyFill="1" applyBorder="1" applyAlignment="1">
      <alignment horizontal="center"/>
    </xf>
    <xf numFmtId="0" fontId="54" fillId="22" borderId="0" xfId="47" applyFont="1" applyFill="1" applyAlignment="1">
      <alignment horizontal="center"/>
    </xf>
    <xf numFmtId="0" fontId="55" fillId="22" borderId="0" xfId="47" applyFont="1" applyFill="1" applyBorder="1"/>
    <xf numFmtId="1" fontId="30" fillId="0" borderId="0" xfId="1" applyNumberFormat="1" applyFont="1" applyAlignment="1">
      <alignment horizontal="center"/>
    </xf>
    <xf numFmtId="0" fontId="30" fillId="0" borderId="0" xfId="1" applyFont="1" applyBorder="1"/>
    <xf numFmtId="3" fontId="30" fillId="0" borderId="0" xfId="1" applyNumberFormat="1" applyFont="1" applyBorder="1" applyAlignment="1">
      <alignment horizontal="center" vertical="center" wrapText="1"/>
    </xf>
    <xf numFmtId="174" fontId="30" fillId="0" borderId="0" xfId="1" applyNumberFormat="1" applyFont="1" applyAlignment="1">
      <alignment horizontal="center"/>
    </xf>
    <xf numFmtId="0" fontId="30" fillId="0" borderId="0" xfId="1" applyFont="1" applyAlignment="1">
      <alignment horizontal="center" vertical="center"/>
    </xf>
    <xf numFmtId="9" fontId="56" fillId="0" borderId="0" xfId="1" applyNumberFormat="1" applyFont="1" applyBorder="1" applyAlignment="1">
      <alignment horizontal="center" vertical="center"/>
    </xf>
    <xf numFmtId="9" fontId="30" fillId="0" borderId="0" xfId="1" applyNumberFormat="1" applyFont="1" applyAlignment="1">
      <alignment horizontal="center"/>
    </xf>
    <xf numFmtId="0" fontId="44" fillId="0" borderId="0" xfId="1" applyFont="1" applyAlignment="1">
      <alignment horizontal="left" vertical="center"/>
    </xf>
    <xf numFmtId="0" fontId="42" fillId="0" borderId="0" xfId="1" applyFont="1"/>
    <xf numFmtId="0" fontId="42" fillId="0" borderId="17" xfId="1" applyFont="1" applyBorder="1"/>
    <xf numFmtId="0" fontId="42" fillId="0" borderId="18" xfId="1" applyFont="1" applyBorder="1"/>
    <xf numFmtId="0" fontId="42" fillId="0" borderId="19" xfId="1" applyFont="1" applyBorder="1"/>
    <xf numFmtId="0" fontId="42" fillId="0" borderId="3" xfId="1" applyFont="1" applyBorder="1"/>
    <xf numFmtId="0" fontId="42" fillId="0" borderId="4" xfId="1" applyFont="1" applyBorder="1"/>
    <xf numFmtId="0" fontId="42" fillId="0" borderId="5" xfId="1" applyFont="1" applyBorder="1"/>
    <xf numFmtId="0" fontId="57" fillId="0" borderId="4" xfId="1" applyFont="1" applyBorder="1"/>
    <xf numFmtId="0" fontId="57" fillId="0" borderId="5" xfId="1" applyFont="1" applyBorder="1"/>
    <xf numFmtId="0" fontId="5" fillId="0" borderId="0" xfId="8" applyAlignment="1" applyProtection="1"/>
    <xf numFmtId="0" fontId="57" fillId="0" borderId="0" xfId="114" applyFont="1" applyBorder="1" applyAlignment="1">
      <alignment horizontal="left" vertical="center"/>
    </xf>
    <xf numFmtId="0" fontId="5" fillId="0" borderId="0" xfId="8" applyAlignment="1" applyProtection="1">
      <alignment horizontal="left" vertical="center"/>
    </xf>
    <xf numFmtId="0" fontId="30" fillId="0" borderId="0" xfId="1" applyFont="1" applyBorder="1" applyAlignment="1">
      <alignment horizontal="center" vertical="center" wrapText="1"/>
    </xf>
    <xf numFmtId="0" fontId="30" fillId="0" borderId="2" xfId="1" applyFont="1" applyBorder="1" applyAlignment="1">
      <alignment horizontal="center" vertical="center" wrapText="1"/>
    </xf>
    <xf numFmtId="0" fontId="44" fillId="0" borderId="0" xfId="1" applyFont="1" applyBorder="1" applyAlignment="1">
      <alignment horizontal="left" vertical="center" wrapText="1"/>
    </xf>
    <xf numFmtId="0" fontId="42" fillId="0" borderId="0" xfId="1" applyFont="1" applyBorder="1"/>
    <xf numFmtId="0" fontId="57" fillId="0" borderId="0" xfId="1" applyFont="1" applyBorder="1"/>
    <xf numFmtId="1" fontId="1" fillId="0" borderId="0" xfId="1" applyNumberFormat="1" applyAlignment="1">
      <alignment horizontal="center" vertical="center"/>
    </xf>
    <xf numFmtId="0" fontId="1" fillId="0" borderId="0" xfId="1" applyAlignment="1">
      <alignment horizontal="center" vertical="center"/>
    </xf>
    <xf numFmtId="0" fontId="1" fillId="0" borderId="0" xfId="1" applyNumberFormat="1" applyAlignment="1">
      <alignment horizontal="center" vertical="center" wrapText="1"/>
    </xf>
    <xf numFmtId="3" fontId="1" fillId="0" borderId="0" xfId="1" applyNumberFormat="1"/>
    <xf numFmtId="0" fontId="1" fillId="0" borderId="0" xfId="1" applyAlignment="1">
      <alignment horizontal="left" vertical="center"/>
    </xf>
    <xf numFmtId="3" fontId="1" fillId="0" borderId="0" xfId="1" applyNumberFormat="1" applyAlignment="1">
      <alignment horizontal="center" vertical="center"/>
    </xf>
    <xf numFmtId="0" fontId="0" fillId="0" borderId="0" xfId="0" applyAlignment="1">
      <alignment horizontal="center" vertical="center" wrapText="1"/>
    </xf>
    <xf numFmtId="9" fontId="1" fillId="0" borderId="0" xfId="1" applyNumberFormat="1" applyAlignment="1">
      <alignment horizontal="center" vertical="center"/>
    </xf>
    <xf numFmtId="0" fontId="40" fillId="22" borderId="0" xfId="47" applyFont="1" applyFill="1" applyBorder="1" applyAlignment="1">
      <alignment horizontal="center"/>
    </xf>
    <xf numFmtId="0" fontId="59" fillId="0" borderId="0" xfId="127" applyFont="1" applyAlignment="1" applyProtection="1"/>
    <xf numFmtId="0" fontId="44" fillId="0" borderId="0" xfId="114" applyFont="1"/>
    <xf numFmtId="0" fontId="30" fillId="0" borderId="0" xfId="128" applyFont="1" applyBorder="1" applyAlignment="1">
      <alignment horizontal="center" vertical="center" wrapText="1"/>
    </xf>
    <xf numFmtId="0" fontId="30" fillId="0" borderId="0" xfId="114" applyFont="1" applyAlignment="1">
      <alignment vertical="center"/>
    </xf>
    <xf numFmtId="0" fontId="30" fillId="0" borderId="0" xfId="114" applyFont="1" applyAlignment="1">
      <alignment vertical="center" wrapText="1"/>
    </xf>
    <xf numFmtId="0" fontId="1" fillId="23" borderId="0" xfId="114" applyFont="1" applyFill="1" applyAlignment="1">
      <alignment horizontal="left" vertical="center" wrapText="1"/>
    </xf>
    <xf numFmtId="0" fontId="1" fillId="23" borderId="0" xfId="114" applyFont="1" applyFill="1" applyAlignment="1">
      <alignment horizontal="left" vertical="center"/>
    </xf>
    <xf numFmtId="0" fontId="57" fillId="0" borderId="0" xfId="114" applyFont="1" applyAlignment="1">
      <alignment horizontal="left" vertical="center"/>
    </xf>
    <xf numFmtId="0" fontId="1" fillId="24" borderId="0" xfId="114" applyFill="1" applyAlignment="1">
      <alignment horizontal="left" vertical="center"/>
    </xf>
    <xf numFmtId="0" fontId="1" fillId="0" borderId="0" xfId="114" applyAlignment="1">
      <alignment horizontal="left" vertical="center"/>
    </xf>
    <xf numFmtId="0" fontId="1" fillId="0" borderId="0" xfId="1" applyFont="1" applyBorder="1" applyAlignment="1">
      <alignment horizontal="center" vertical="center" wrapText="1"/>
    </xf>
    <xf numFmtId="0" fontId="1" fillId="0" borderId="2" xfId="1" applyFont="1" applyBorder="1" applyAlignment="1">
      <alignment horizontal="center" vertical="center" wrapText="1"/>
    </xf>
    <xf numFmtId="0" fontId="1" fillId="0" borderId="1" xfId="1" applyFont="1" applyBorder="1" applyAlignment="1">
      <alignment horizontal="center" vertical="center" wrapText="1"/>
    </xf>
    <xf numFmtId="0" fontId="30" fillId="0" borderId="0" xfId="1" applyFont="1" applyBorder="1" applyAlignment="1">
      <alignment horizontal="center" wrapText="1"/>
    </xf>
    <xf numFmtId="0" fontId="30" fillId="0" borderId="26" xfId="1" applyFont="1" applyBorder="1"/>
    <xf numFmtId="0" fontId="30" fillId="0" borderId="26" xfId="1" applyFont="1" applyBorder="1" applyAlignment="1">
      <alignment horizontal="center" vertical="center" wrapText="1"/>
    </xf>
    <xf numFmtId="0" fontId="30" fillId="0" borderId="27" xfId="1" applyFont="1" applyBorder="1" applyAlignment="1">
      <alignment horizontal="center" vertical="center" wrapText="1"/>
    </xf>
    <xf numFmtId="175" fontId="30" fillId="0" borderId="1" xfId="129" applyNumberFormat="1" applyFont="1" applyBorder="1" applyAlignment="1">
      <alignment horizontal="center" vertical="center"/>
    </xf>
    <xf numFmtId="175" fontId="19" fillId="0" borderId="1" xfId="129" applyNumberFormat="1" applyFont="1" applyBorder="1" applyAlignment="1">
      <alignment horizontal="center"/>
    </xf>
    <xf numFmtId="0" fontId="44" fillId="0" borderId="0" xfId="1" applyFont="1" applyBorder="1" applyAlignment="1">
      <alignment vertical="center" wrapText="1"/>
    </xf>
    <xf numFmtId="0" fontId="1" fillId="0" borderId="0" xfId="1" applyBorder="1"/>
    <xf numFmtId="0" fontId="47" fillId="21" borderId="26" xfId="54" applyFont="1" applyFill="1" applyBorder="1" applyAlignment="1">
      <alignment horizontal="center" vertical="center" wrapText="1"/>
    </xf>
    <xf numFmtId="3" fontId="23" fillId="0" borderId="28" xfId="54" applyNumberFormat="1" applyBorder="1" applyAlignment="1">
      <alignment horizontal="center" vertical="center"/>
    </xf>
    <xf numFmtId="3" fontId="23" fillId="0" borderId="29" xfId="54" applyNumberFormat="1" applyBorder="1" applyAlignment="1">
      <alignment horizontal="center" vertical="center"/>
    </xf>
    <xf numFmtId="172" fontId="23" fillId="0" borderId="29" xfId="54" applyNumberFormat="1" applyBorder="1" applyAlignment="1">
      <alignment horizontal="center" vertical="center"/>
    </xf>
    <xf numFmtId="3" fontId="62" fillId="0" borderId="29" xfId="30" applyNumberFormat="1" applyFont="1" applyBorder="1" applyAlignment="1">
      <alignment horizontal="center" vertical="center"/>
    </xf>
    <xf numFmtId="172" fontId="23" fillId="0" borderId="30" xfId="54" applyNumberFormat="1" applyBorder="1" applyAlignment="1">
      <alignment horizontal="center" vertical="center"/>
    </xf>
    <xf numFmtId="0" fontId="48" fillId="21" borderId="26" xfId="54" applyFont="1" applyFill="1" applyBorder="1" applyAlignment="1">
      <alignment horizontal="center" vertical="center" wrapText="1"/>
    </xf>
    <xf numFmtId="3" fontId="50" fillId="0" borderId="28" xfId="131" applyNumberFormat="1" applyFont="1" applyBorder="1" applyAlignment="1">
      <alignment horizontal="center" vertical="center" wrapText="1"/>
    </xf>
    <xf numFmtId="3" fontId="50" fillId="0" borderId="29" xfId="131" applyNumberFormat="1" applyFont="1" applyBorder="1" applyAlignment="1">
      <alignment horizontal="center" vertical="center" wrapText="1"/>
    </xf>
    <xf numFmtId="172" fontId="50" fillId="0" borderId="29" xfId="131" applyNumberFormat="1" applyFont="1" applyBorder="1" applyAlignment="1">
      <alignment horizontal="center" vertical="center" wrapText="1"/>
    </xf>
    <xf numFmtId="3" fontId="50" fillId="0" borderId="29" xfId="30" applyNumberFormat="1" applyFont="1" applyBorder="1" applyAlignment="1">
      <alignment horizontal="center" vertical="center" wrapText="1"/>
    </xf>
    <xf numFmtId="172" fontId="50" fillId="0" borderId="30" xfId="131" applyNumberFormat="1" applyFont="1" applyBorder="1" applyAlignment="1">
      <alignment horizontal="center" vertical="center" wrapText="1"/>
    </xf>
    <xf numFmtId="0" fontId="48" fillId="21" borderId="37" xfId="54" applyFont="1" applyFill="1" applyBorder="1" applyAlignment="1">
      <alignment horizontal="center" vertical="center" wrapText="1"/>
    </xf>
    <xf numFmtId="3" fontId="50" fillId="0" borderId="38" xfId="131" applyNumberFormat="1" applyFont="1" applyBorder="1" applyAlignment="1">
      <alignment horizontal="center" vertical="center" wrapText="1"/>
    </xf>
    <xf numFmtId="3" fontId="50" fillId="0" borderId="39" xfId="131" applyNumberFormat="1" applyFont="1" applyBorder="1" applyAlignment="1">
      <alignment horizontal="center" vertical="center" wrapText="1"/>
    </xf>
    <xf numFmtId="172" fontId="50" fillId="0" borderId="39" xfId="131" applyNumberFormat="1" applyFont="1" applyBorder="1" applyAlignment="1">
      <alignment horizontal="center" vertical="center" wrapText="1"/>
    </xf>
    <xf numFmtId="3" fontId="50" fillId="0" borderId="39" xfId="30" applyNumberFormat="1" applyFont="1" applyBorder="1" applyAlignment="1">
      <alignment horizontal="center" vertical="center" wrapText="1"/>
    </xf>
    <xf numFmtId="172" fontId="50" fillId="0" borderId="40" xfId="131" applyNumberFormat="1" applyFont="1" applyBorder="1" applyAlignment="1">
      <alignment horizontal="center" vertical="center" wrapText="1"/>
    </xf>
    <xf numFmtId="0" fontId="48" fillId="21" borderId="27" xfId="54" applyFont="1" applyFill="1" applyBorder="1" applyAlignment="1">
      <alignment horizontal="center" vertical="center" wrapText="1"/>
    </xf>
    <xf numFmtId="3" fontId="50" fillId="0" borderId="34" xfId="131" applyNumberFormat="1" applyFont="1" applyBorder="1" applyAlignment="1">
      <alignment horizontal="center" vertical="center" wrapText="1"/>
    </xf>
    <xf numFmtId="3" fontId="50" fillId="0" borderId="35" xfId="131" applyNumberFormat="1" applyFont="1" applyBorder="1" applyAlignment="1">
      <alignment horizontal="center" vertical="center" wrapText="1"/>
    </xf>
    <xf numFmtId="172" fontId="50" fillId="0" borderId="35" xfId="131" applyNumberFormat="1" applyFont="1" applyBorder="1" applyAlignment="1">
      <alignment horizontal="center" vertical="center" wrapText="1"/>
    </xf>
    <xf numFmtId="3" fontId="50" fillId="0" borderId="35" xfId="30" applyNumberFormat="1" applyFont="1" applyBorder="1" applyAlignment="1">
      <alignment horizontal="center" vertical="center" wrapText="1"/>
    </xf>
    <xf numFmtId="172" fontId="50" fillId="0" borderId="36" xfId="131" applyNumberFormat="1" applyFont="1" applyBorder="1" applyAlignment="1">
      <alignment horizontal="center" vertical="center" wrapText="1"/>
    </xf>
    <xf numFmtId="0" fontId="49" fillId="21" borderId="28" xfId="0" applyFont="1" applyFill="1" applyBorder="1" applyAlignment="1">
      <alignment horizontal="center" vertical="center" wrapText="1"/>
    </xf>
    <xf numFmtId="0" fontId="49" fillId="21" borderId="29" xfId="0" applyFont="1" applyFill="1" applyBorder="1" applyAlignment="1">
      <alignment horizontal="center" vertical="center" wrapText="1"/>
    </xf>
    <xf numFmtId="176" fontId="50" fillId="21" borderId="28" xfId="0" applyNumberFormat="1" applyFont="1" applyFill="1" applyBorder="1" applyAlignment="1">
      <alignment horizontal="center" wrapText="1"/>
    </xf>
    <xf numFmtId="176" fontId="50" fillId="21" borderId="29" xfId="0" applyNumberFormat="1" applyFont="1" applyFill="1" applyBorder="1" applyAlignment="1">
      <alignment horizontal="center" wrapText="1"/>
    </xf>
    <xf numFmtId="174" fontId="30" fillId="0" borderId="0" xfId="130" applyNumberFormat="1" applyFont="1"/>
    <xf numFmtId="10" fontId="30" fillId="0" borderId="0" xfId="130" applyNumberFormat="1" applyFont="1"/>
    <xf numFmtId="0" fontId="1" fillId="0" borderId="0" xfId="1" applyFont="1" applyBorder="1" applyAlignment="1">
      <alignment horizontal="center" vertical="center" wrapText="1"/>
    </xf>
    <xf numFmtId="0" fontId="1" fillId="0" borderId="2" xfId="1" applyFont="1" applyBorder="1" applyAlignment="1">
      <alignment horizontal="center" vertical="center" wrapText="1"/>
    </xf>
    <xf numFmtId="0" fontId="1" fillId="0" borderId="1" xfId="1" applyFont="1" applyBorder="1" applyAlignment="1">
      <alignment horizontal="center" vertical="center" wrapText="1"/>
    </xf>
    <xf numFmtId="0" fontId="30" fillId="0" borderId="26" xfId="1" applyFont="1" applyBorder="1" applyAlignment="1">
      <alignment horizontal="center" vertical="center" wrapText="1"/>
    </xf>
    <xf numFmtId="174" fontId="39" fillId="0" borderId="0" xfId="1" applyNumberFormat="1" applyFont="1"/>
    <xf numFmtId="0" fontId="49" fillId="21" borderId="30" xfId="0" applyFont="1" applyFill="1" applyBorder="1" applyAlignment="1">
      <alignment horizontal="center" vertical="center" wrapText="1"/>
    </xf>
    <xf numFmtId="176" fontId="50" fillId="21" borderId="30" xfId="0" applyNumberFormat="1" applyFont="1" applyFill="1" applyBorder="1" applyAlignment="1">
      <alignment horizontal="center" wrapText="1"/>
    </xf>
    <xf numFmtId="176" fontId="50" fillId="21" borderId="34" xfId="0" applyNumberFormat="1" applyFont="1" applyFill="1" applyBorder="1" applyAlignment="1">
      <alignment horizontal="center" wrapText="1"/>
    </xf>
    <xf numFmtId="176" fontId="50" fillId="21" borderId="35" xfId="0" applyNumberFormat="1" applyFont="1" applyFill="1" applyBorder="1" applyAlignment="1">
      <alignment horizontal="center" wrapText="1"/>
    </xf>
    <xf numFmtId="176" fontId="50" fillId="21" borderId="36" xfId="0" applyNumberFormat="1" applyFont="1" applyFill="1" applyBorder="1" applyAlignment="1">
      <alignment horizontal="center" wrapText="1"/>
    </xf>
    <xf numFmtId="175" fontId="30" fillId="0" borderId="0" xfId="129" applyNumberFormat="1" applyFont="1" applyBorder="1" applyAlignment="1">
      <alignment horizontal="center" vertical="center"/>
    </xf>
    <xf numFmtId="175" fontId="19" fillId="0" borderId="0" xfId="129" applyNumberFormat="1" applyFont="1" applyBorder="1" applyAlignment="1">
      <alignment horizontal="center"/>
    </xf>
    <xf numFmtId="0" fontId="30" fillId="0" borderId="46" xfId="1" applyFont="1" applyBorder="1" applyAlignment="1">
      <alignment horizontal="center" vertical="center"/>
    </xf>
    <xf numFmtId="0" fontId="30" fillId="0" borderId="47" xfId="1" applyFont="1" applyBorder="1" applyAlignment="1">
      <alignment horizontal="center" vertical="center"/>
    </xf>
    <xf numFmtId="0" fontId="30" fillId="0" borderId="47" xfId="1" applyFont="1" applyBorder="1" applyAlignment="1">
      <alignment horizontal="center" wrapText="1"/>
    </xf>
    <xf numFmtId="0" fontId="30" fillId="0" borderId="48" xfId="1" applyFont="1" applyBorder="1" applyAlignment="1">
      <alignment horizontal="center" wrapText="1"/>
    </xf>
    <xf numFmtId="0" fontId="1" fillId="0" borderId="49" xfId="1" applyBorder="1"/>
    <xf numFmtId="0" fontId="1" fillId="0" borderId="50" xfId="1" applyBorder="1"/>
    <xf numFmtId="172" fontId="30" fillId="0" borderId="49" xfId="1" applyNumberFormat="1" applyFont="1" applyBorder="1" applyAlignment="1">
      <alignment horizontal="center"/>
    </xf>
    <xf numFmtId="172" fontId="30" fillId="0" borderId="0" xfId="1" applyNumberFormat="1" applyFont="1" applyBorder="1" applyAlignment="1">
      <alignment horizontal="center"/>
    </xf>
    <xf numFmtId="2" fontId="56" fillId="0" borderId="0" xfId="1" applyNumberFormat="1" applyFont="1" applyBorder="1" applyAlignment="1">
      <alignment horizontal="center"/>
    </xf>
    <xf numFmtId="2" fontId="56" fillId="0" borderId="50" xfId="1" applyNumberFormat="1" applyFont="1" applyBorder="1" applyAlignment="1">
      <alignment horizontal="center"/>
    </xf>
    <xf numFmtId="2" fontId="30" fillId="0" borderId="0" xfId="1" applyNumberFormat="1" applyFont="1" applyBorder="1" applyAlignment="1">
      <alignment horizontal="center"/>
    </xf>
    <xf numFmtId="2" fontId="30" fillId="0" borderId="50" xfId="1" applyNumberFormat="1" applyFont="1" applyBorder="1" applyAlignment="1">
      <alignment horizontal="center"/>
    </xf>
    <xf numFmtId="0" fontId="1" fillId="0" borderId="51" xfId="1" applyBorder="1"/>
    <xf numFmtId="0" fontId="1" fillId="0" borderId="52" xfId="1" applyBorder="1"/>
    <xf numFmtId="0" fontId="1" fillId="0" borderId="53" xfId="1" applyBorder="1"/>
    <xf numFmtId="0" fontId="30" fillId="0" borderId="50" xfId="1" applyFont="1" applyBorder="1"/>
    <xf numFmtId="0" fontId="30" fillId="0" borderId="47" xfId="1" applyFont="1" applyBorder="1" applyAlignment="1">
      <alignment horizontal="center" vertical="center" wrapText="1"/>
    </xf>
    <xf numFmtId="0" fontId="30" fillId="0" borderId="53" xfId="1" applyFont="1" applyBorder="1" applyAlignment="1">
      <alignment horizontal="center" vertical="center" wrapText="1"/>
    </xf>
    <xf numFmtId="9" fontId="30" fillId="0" borderId="50" xfId="130" applyFont="1" applyBorder="1" applyAlignment="1">
      <alignment horizontal="center" vertical="center" wrapText="1"/>
    </xf>
    <xf numFmtId="9" fontId="30" fillId="0" borderId="49" xfId="130" applyFont="1" applyBorder="1" applyAlignment="1">
      <alignment horizontal="center"/>
    </xf>
    <xf numFmtId="9" fontId="30" fillId="0" borderId="0" xfId="130" applyFont="1" applyBorder="1" applyAlignment="1">
      <alignment horizontal="center"/>
    </xf>
    <xf numFmtId="9" fontId="56" fillId="0" borderId="0" xfId="130" applyFont="1" applyBorder="1" applyAlignment="1">
      <alignment horizontal="center"/>
    </xf>
    <xf numFmtId="175" fontId="30" fillId="0" borderId="0" xfId="129" applyNumberFormat="1" applyFont="1"/>
    <xf numFmtId="174" fontId="30" fillId="0" borderId="0" xfId="1" applyNumberFormat="1" applyFont="1" applyBorder="1" applyAlignment="1">
      <alignment horizontal="center" vertical="center"/>
    </xf>
    <xf numFmtId="2" fontId="30" fillId="0" borderId="0" xfId="1" applyNumberFormat="1" applyFont="1" applyBorder="1" applyAlignment="1">
      <alignment horizontal="center" vertical="center"/>
    </xf>
    <xf numFmtId="10" fontId="30" fillId="0" borderId="0" xfId="1" applyNumberFormat="1" applyFont="1" applyBorder="1" applyAlignment="1">
      <alignment horizontal="center" vertical="center"/>
    </xf>
    <xf numFmtId="175" fontId="39" fillId="0" borderId="0" xfId="1" applyNumberFormat="1" applyFont="1"/>
    <xf numFmtId="9" fontId="1" fillId="0" borderId="0" xfId="130" applyFont="1"/>
    <xf numFmtId="174" fontId="1" fillId="0" borderId="0" xfId="130" applyNumberFormat="1" applyFont="1" applyAlignment="1">
      <alignment horizontal="center" vertical="center"/>
    </xf>
    <xf numFmtId="174" fontId="39" fillId="0" borderId="0" xfId="130" applyNumberFormat="1" applyFont="1"/>
    <xf numFmtId="174" fontId="30" fillId="0" borderId="2" xfId="1" applyNumberFormat="1" applyFont="1" applyBorder="1" applyAlignment="1">
      <alignment horizontal="center" vertical="center"/>
    </xf>
    <xf numFmtId="0" fontId="61" fillId="25" borderId="0" xfId="0" applyFont="1" applyFill="1" applyAlignment="1">
      <alignment horizontal="left" vertical="center"/>
    </xf>
    <xf numFmtId="0" fontId="1" fillId="25" borderId="0" xfId="114" applyFont="1" applyFill="1" applyAlignment="1">
      <alignment horizontal="left" vertical="center"/>
    </xf>
    <xf numFmtId="0" fontId="57" fillId="0" borderId="0" xfId="114" applyFont="1" applyFill="1" applyAlignment="1">
      <alignment horizontal="left" vertical="center"/>
    </xf>
    <xf numFmtId="0" fontId="57" fillId="21" borderId="0" xfId="114" applyFont="1" applyFill="1" applyAlignment="1">
      <alignment horizontal="left" vertical="center"/>
    </xf>
    <xf numFmtId="0" fontId="1" fillId="26" borderId="0" xfId="114" applyFont="1" applyFill="1" applyAlignment="1">
      <alignment horizontal="left" vertical="center"/>
    </xf>
    <xf numFmtId="0" fontId="30" fillId="22" borderId="20" xfId="47" applyFont="1" applyFill="1" applyBorder="1" applyAlignment="1">
      <alignment horizontal="center" vertical="center" wrapText="1"/>
    </xf>
    <xf numFmtId="0" fontId="30" fillId="0" borderId="0" xfId="128" applyFont="1" applyFill="1" applyBorder="1" applyAlignment="1">
      <alignment horizontal="center" vertical="center" wrapText="1"/>
    </xf>
    <xf numFmtId="0" fontId="1" fillId="0" borderId="0" xfId="1" applyAlignment="1">
      <alignment horizontal="center" vertical="center"/>
    </xf>
    <xf numFmtId="0" fontId="63" fillId="0" borderId="0" xfId="46" applyFont="1"/>
    <xf numFmtId="0" fontId="64" fillId="0" borderId="0" xfId="46" applyFont="1" applyAlignment="1">
      <alignment horizontal="center"/>
    </xf>
    <xf numFmtId="0" fontId="2" fillId="0" borderId="0" xfId="46"/>
    <xf numFmtId="0" fontId="65" fillId="0" borderId="0" xfId="46" applyFont="1" applyAlignment="1">
      <alignment horizontal="center"/>
    </xf>
    <xf numFmtId="0" fontId="63" fillId="0" borderId="49" xfId="46" applyFont="1" applyBorder="1"/>
    <xf numFmtId="0" fontId="60" fillId="0" borderId="58" xfId="46" applyFont="1" applyBorder="1" applyAlignment="1">
      <alignment horizontal="center" vertical="center" wrapText="1"/>
    </xf>
    <xf numFmtId="0" fontId="64" fillId="0" borderId="58" xfId="46" applyFont="1" applyBorder="1" applyAlignment="1">
      <alignment horizontal="center" vertical="center" wrapText="1"/>
    </xf>
    <xf numFmtId="0" fontId="64" fillId="0" borderId="59" xfId="46" applyFont="1" applyBorder="1" applyAlignment="1">
      <alignment horizontal="center" vertical="center" wrapText="1"/>
    </xf>
    <xf numFmtId="0" fontId="64" fillId="0" borderId="24" xfId="46" applyFont="1" applyBorder="1" applyAlignment="1">
      <alignment horizontal="center" vertical="center" wrapText="1"/>
    </xf>
    <xf numFmtId="0" fontId="2" fillId="0" borderId="0" xfId="46" applyAlignment="1">
      <alignment vertical="center"/>
    </xf>
    <xf numFmtId="0" fontId="64" fillId="0" borderId="49" xfId="46" applyFont="1" applyBorder="1" applyAlignment="1">
      <alignment horizontal="left" wrapText="1"/>
    </xf>
    <xf numFmtId="174" fontId="66" fillId="0" borderId="49" xfId="46" applyNumberFormat="1" applyFont="1" applyBorder="1" applyAlignment="1">
      <alignment horizontal="center"/>
    </xf>
    <xf numFmtId="9" fontId="64" fillId="0" borderId="50" xfId="46" applyNumberFormat="1" applyFont="1" applyBorder="1" applyAlignment="1">
      <alignment horizontal="center"/>
    </xf>
    <xf numFmtId="174" fontId="66" fillId="0" borderId="0" xfId="46" applyNumberFormat="1" applyFont="1" applyBorder="1" applyAlignment="1">
      <alignment horizontal="center"/>
    </xf>
    <xf numFmtId="9" fontId="64" fillId="0" borderId="0" xfId="46" applyNumberFormat="1" applyFont="1" applyBorder="1" applyAlignment="1">
      <alignment horizontal="center"/>
    </xf>
    <xf numFmtId="3" fontId="64" fillId="0" borderId="49" xfId="46" applyNumberFormat="1" applyFont="1" applyBorder="1" applyAlignment="1">
      <alignment horizontal="left"/>
    </xf>
    <xf numFmtId="3" fontId="67" fillId="0" borderId="49" xfId="46" applyNumberFormat="1" applyFont="1" applyBorder="1" applyAlignment="1">
      <alignment horizontal="left"/>
    </xf>
    <xf numFmtId="174" fontId="68" fillId="0" borderId="49" xfId="46" applyNumberFormat="1" applyFont="1" applyBorder="1" applyAlignment="1">
      <alignment horizontal="center"/>
    </xf>
    <xf numFmtId="9" fontId="67" fillId="0" borderId="50" xfId="46" applyNumberFormat="1" applyFont="1" applyBorder="1" applyAlignment="1">
      <alignment horizontal="center"/>
    </xf>
    <xf numFmtId="174" fontId="68" fillId="0" borderId="0" xfId="46" applyNumberFormat="1" applyFont="1" applyBorder="1" applyAlignment="1">
      <alignment horizontal="center"/>
    </xf>
    <xf numFmtId="9" fontId="67" fillId="0" borderId="0" xfId="46" applyNumberFormat="1" applyFont="1" applyBorder="1" applyAlignment="1">
      <alignment horizontal="center"/>
    </xf>
    <xf numFmtId="3" fontId="67" fillId="0" borderId="51" xfId="46" applyNumberFormat="1" applyFont="1" applyBorder="1" applyAlignment="1">
      <alignment horizontal="left"/>
    </xf>
    <xf numFmtId="174" fontId="68" fillId="0" borderId="51" xfId="46" applyNumberFormat="1" applyFont="1" applyBorder="1" applyAlignment="1">
      <alignment horizontal="center"/>
    </xf>
    <xf numFmtId="9" fontId="67" fillId="0" borderId="53" xfId="46" applyNumberFormat="1" applyFont="1" applyBorder="1" applyAlignment="1">
      <alignment horizontal="center"/>
    </xf>
    <xf numFmtId="174" fontId="68" fillId="0" borderId="52" xfId="46" applyNumberFormat="1" applyFont="1" applyBorder="1" applyAlignment="1">
      <alignment horizontal="center"/>
    </xf>
    <xf numFmtId="9" fontId="67" fillId="0" borderId="52" xfId="46" applyNumberFormat="1" applyFont="1" applyBorder="1" applyAlignment="1">
      <alignment horizontal="center"/>
    </xf>
    <xf numFmtId="3" fontId="64" fillId="0" borderId="0" xfId="46" applyNumberFormat="1" applyFont="1" applyBorder="1" applyAlignment="1">
      <alignment horizontal="center"/>
    </xf>
    <xf numFmtId="177" fontId="64" fillId="0" borderId="0" xfId="46" quotePrefix="1" applyNumberFormat="1" applyFont="1" applyBorder="1" applyAlignment="1">
      <alignment horizontal="center"/>
    </xf>
    <xf numFmtId="174" fontId="64" fillId="0" borderId="0" xfId="46" quotePrefix="1" applyNumberFormat="1" applyFont="1" applyBorder="1" applyAlignment="1">
      <alignment horizontal="center" wrapText="1"/>
    </xf>
    <xf numFmtId="3" fontId="1" fillId="0" borderId="0" xfId="46" applyNumberFormat="1" applyFont="1" applyAlignment="1">
      <alignment horizontal="center"/>
    </xf>
    <xf numFmtId="3" fontId="1" fillId="0" borderId="0" xfId="46" quotePrefix="1" applyNumberFormat="1" applyFont="1" applyBorder="1" applyAlignment="1">
      <alignment horizontal="center" wrapText="1"/>
    </xf>
    <xf numFmtId="177" fontId="1" fillId="0" borderId="0" xfId="46" quotePrefix="1" applyNumberFormat="1" applyFont="1" applyAlignment="1">
      <alignment horizontal="center"/>
    </xf>
    <xf numFmtId="3" fontId="1" fillId="0" borderId="0" xfId="46" applyNumberFormat="1" applyFont="1" applyBorder="1" applyAlignment="1">
      <alignment horizontal="center"/>
    </xf>
    <xf numFmtId="177" fontId="1" fillId="0" borderId="0" xfId="46" quotePrefix="1" applyNumberFormat="1" applyFont="1" applyBorder="1" applyAlignment="1">
      <alignment horizontal="center"/>
    </xf>
    <xf numFmtId="9" fontId="1" fillId="0" borderId="0" xfId="130" applyFont="1" applyAlignment="1">
      <alignment horizontal="center" vertical="center"/>
    </xf>
    <xf numFmtId="174" fontId="1" fillId="0" borderId="0" xfId="1" applyNumberFormat="1" applyAlignment="1">
      <alignment horizontal="center" vertical="center"/>
    </xf>
    <xf numFmtId="0" fontId="66" fillId="0" borderId="20" xfId="46" applyFont="1" applyBorder="1" applyAlignment="1">
      <alignment horizontal="center"/>
    </xf>
    <xf numFmtId="0" fontId="30" fillId="0" borderId="0" xfId="46" quotePrefix="1" applyFont="1" applyBorder="1" applyAlignment="1">
      <alignment horizontal="left" vertical="center" wrapText="1"/>
    </xf>
    <xf numFmtId="0" fontId="60" fillId="0" borderId="0" xfId="46" applyFont="1" applyBorder="1" applyAlignment="1">
      <alignment horizontal="center" vertical="center"/>
    </xf>
    <xf numFmtId="0" fontId="66" fillId="0" borderId="0" xfId="46" applyFont="1" applyBorder="1" applyAlignment="1">
      <alignment horizontal="center"/>
    </xf>
    <xf numFmtId="0" fontId="64" fillId="0" borderId="0" xfId="46" applyFont="1" applyBorder="1" applyAlignment="1">
      <alignment horizontal="center" vertical="center" wrapText="1"/>
    </xf>
    <xf numFmtId="174" fontId="69" fillId="0" borderId="0" xfId="46" applyNumberFormat="1" applyFont="1" applyBorder="1" applyAlignment="1">
      <alignment horizontal="center"/>
    </xf>
    <xf numFmtId="0" fontId="1" fillId="0" borderId="0" xfId="1" applyAlignment="1">
      <alignment horizontal="center" vertical="center"/>
    </xf>
    <xf numFmtId="0" fontId="1" fillId="0" borderId="0" xfId="1" applyAlignment="1">
      <alignment horizontal="center" vertical="center"/>
    </xf>
    <xf numFmtId="0" fontId="1" fillId="0" borderId="0" xfId="1" applyAlignment="1">
      <alignment horizontal="center" vertical="center"/>
    </xf>
    <xf numFmtId="178" fontId="30" fillId="0" borderId="0" xfId="1" applyNumberFormat="1" applyFont="1" applyBorder="1" applyAlignment="1">
      <alignment horizontal="center" vertical="center"/>
    </xf>
    <xf numFmtId="0" fontId="1" fillId="0" borderId="0" xfId="1" applyFont="1" applyBorder="1" applyAlignment="1">
      <alignment horizontal="center" vertical="center" wrapText="1"/>
    </xf>
    <xf numFmtId="0" fontId="1" fillId="0" borderId="2" xfId="1" applyFont="1" applyBorder="1" applyAlignment="1">
      <alignment horizontal="center" vertical="center" wrapText="1"/>
    </xf>
    <xf numFmtId="0" fontId="1" fillId="0" borderId="1" xfId="1" applyFont="1" applyBorder="1" applyAlignment="1">
      <alignment horizontal="center" vertical="center" wrapText="1"/>
    </xf>
    <xf numFmtId="0" fontId="44" fillId="0" borderId="21" xfId="1" applyFont="1" applyBorder="1" applyAlignment="1">
      <alignment horizontal="center" vertical="center" wrapText="1"/>
    </xf>
    <xf numFmtId="0" fontId="44" fillId="0" borderId="22" xfId="1" applyFont="1" applyBorder="1" applyAlignment="1">
      <alignment horizontal="center" vertical="center" wrapText="1"/>
    </xf>
    <xf numFmtId="0" fontId="44" fillId="0" borderId="23" xfId="1" applyFont="1" applyBorder="1" applyAlignment="1">
      <alignment horizontal="center" vertical="center" wrapText="1"/>
    </xf>
    <xf numFmtId="0" fontId="30" fillId="0" borderId="25" xfId="1" applyFont="1" applyBorder="1" applyAlignment="1">
      <alignment horizontal="center" vertical="center" wrapText="1"/>
    </xf>
    <xf numFmtId="0" fontId="30" fillId="0" borderId="26" xfId="1" applyFont="1" applyBorder="1" applyAlignment="1">
      <alignment horizontal="center" vertical="center" wrapText="1"/>
    </xf>
    <xf numFmtId="0" fontId="46" fillId="0" borderId="46" xfId="0" applyFont="1" applyBorder="1" applyAlignment="1">
      <alignment horizontal="left" vertical="center" wrapText="1"/>
    </xf>
    <xf numFmtId="0" fontId="46" fillId="0" borderId="47" xfId="0" applyFont="1" applyBorder="1" applyAlignment="1">
      <alignment horizontal="left" vertical="center" wrapText="1"/>
    </xf>
    <xf numFmtId="0" fontId="46" fillId="0" borderId="48" xfId="0" applyFont="1" applyBorder="1" applyAlignment="1">
      <alignment horizontal="left" vertical="center" wrapText="1"/>
    </xf>
    <xf numFmtId="0" fontId="46" fillId="0" borderId="49" xfId="0" applyFont="1" applyBorder="1" applyAlignment="1">
      <alignment horizontal="left" vertical="center" wrapText="1"/>
    </xf>
    <xf numFmtId="0" fontId="46" fillId="0" borderId="0" xfId="0" applyFont="1" applyBorder="1" applyAlignment="1">
      <alignment horizontal="left" vertical="center" wrapText="1"/>
    </xf>
    <xf numFmtId="0" fontId="46" fillId="0" borderId="50" xfId="0" applyFont="1" applyBorder="1" applyAlignment="1">
      <alignment horizontal="left" vertical="center" wrapText="1"/>
    </xf>
    <xf numFmtId="0" fontId="46" fillId="0" borderId="51" xfId="0" applyFont="1" applyBorder="1" applyAlignment="1">
      <alignment horizontal="left" vertical="center" wrapText="1"/>
    </xf>
    <xf numFmtId="0" fontId="46" fillId="0" borderId="52" xfId="0" applyFont="1" applyBorder="1" applyAlignment="1">
      <alignment horizontal="left" vertical="center" wrapText="1"/>
    </xf>
    <xf numFmtId="0" fontId="46" fillId="0" borderId="53" xfId="0" applyFont="1" applyBorder="1" applyAlignment="1">
      <alignment horizontal="left" vertical="center" wrapText="1"/>
    </xf>
    <xf numFmtId="0" fontId="48" fillId="0" borderId="29" xfId="0" applyFont="1" applyBorder="1" applyAlignment="1">
      <alignment horizontal="center" vertical="center" wrapText="1"/>
    </xf>
    <xf numFmtId="3" fontId="47" fillId="21" borderId="32" xfId="0" applyNumberFormat="1" applyFont="1" applyFill="1" applyBorder="1" applyAlignment="1">
      <alignment horizontal="center" vertical="center" wrapText="1"/>
    </xf>
    <xf numFmtId="3" fontId="47" fillId="21" borderId="29" xfId="0" applyNumberFormat="1" applyFont="1" applyFill="1" applyBorder="1" applyAlignment="1">
      <alignment horizontal="center" vertical="center" wrapText="1"/>
    </xf>
    <xf numFmtId="3" fontId="47" fillId="21" borderId="35" xfId="0" applyNumberFormat="1" applyFont="1" applyFill="1" applyBorder="1" applyAlignment="1">
      <alignment horizontal="center" vertical="center" wrapText="1"/>
    </xf>
    <xf numFmtId="172" fontId="47" fillId="21" borderId="32" xfId="0" applyNumberFormat="1" applyFont="1" applyFill="1" applyBorder="1" applyAlignment="1">
      <alignment horizontal="center" vertical="center" wrapText="1"/>
    </xf>
    <xf numFmtId="172" fontId="47" fillId="21" borderId="29" xfId="0" applyNumberFormat="1" applyFont="1" applyFill="1" applyBorder="1" applyAlignment="1">
      <alignment horizontal="center" vertical="center" wrapText="1"/>
    </xf>
    <xf numFmtId="172" fontId="47" fillId="21" borderId="35" xfId="0" applyNumberFormat="1" applyFont="1" applyFill="1" applyBorder="1" applyAlignment="1">
      <alignment horizontal="center" vertical="center" wrapText="1"/>
    </xf>
    <xf numFmtId="0" fontId="48" fillId="0" borderId="42" xfId="0" applyFont="1" applyBorder="1" applyAlignment="1">
      <alignment horizontal="center" vertical="center" wrapText="1"/>
    </xf>
    <xf numFmtId="0" fontId="48" fillId="0" borderId="30" xfId="0" applyFont="1" applyBorder="1" applyAlignment="1">
      <alignment horizontal="center" vertical="center" wrapText="1"/>
    </xf>
    <xf numFmtId="0" fontId="48" fillId="0" borderId="54" xfId="0" applyFont="1" applyBorder="1" applyAlignment="1">
      <alignment horizontal="center" vertical="center" wrapText="1"/>
    </xf>
    <xf numFmtId="0" fontId="47" fillId="21" borderId="29" xfId="0" applyFont="1" applyFill="1" applyBorder="1" applyAlignment="1">
      <alignment horizontal="center" vertical="center" wrapText="1"/>
    </xf>
    <xf numFmtId="0" fontId="47" fillId="21" borderId="45" xfId="0" applyFont="1" applyFill="1" applyBorder="1" applyAlignment="1">
      <alignment horizontal="center" vertical="center" wrapText="1"/>
    </xf>
    <xf numFmtId="0" fontId="47" fillId="21" borderId="30" xfId="0" applyFont="1" applyFill="1" applyBorder="1" applyAlignment="1">
      <alignment horizontal="center" vertical="center" wrapText="1"/>
    </xf>
    <xf numFmtId="0" fontId="47" fillId="21" borderId="55" xfId="0" applyFont="1" applyFill="1" applyBorder="1" applyAlignment="1">
      <alignment horizontal="center" vertical="center" wrapText="1"/>
    </xf>
    <xf numFmtId="0" fontId="48" fillId="0" borderId="43" xfId="0" applyFont="1" applyBorder="1" applyAlignment="1">
      <alignment horizontal="center" vertical="center" wrapText="1"/>
    </xf>
    <xf numFmtId="0" fontId="48" fillId="0" borderId="41" xfId="0" applyFont="1" applyBorder="1" applyAlignment="1">
      <alignment horizontal="center" vertical="center" wrapText="1"/>
    </xf>
    <xf numFmtId="172" fontId="48" fillId="0" borderId="29" xfId="0" applyNumberFormat="1" applyFont="1" applyBorder="1" applyAlignment="1">
      <alignment horizontal="center" vertical="center" wrapText="1"/>
    </xf>
    <xf numFmtId="3" fontId="47" fillId="21" borderId="32" xfId="30" applyNumberFormat="1" applyFont="1" applyFill="1" applyBorder="1" applyAlignment="1">
      <alignment horizontal="center" vertical="center" wrapText="1"/>
    </xf>
    <xf numFmtId="3" fontId="47" fillId="21" borderId="29" xfId="30" applyNumberFormat="1" applyFont="1" applyFill="1" applyBorder="1" applyAlignment="1">
      <alignment horizontal="center" vertical="center" wrapText="1"/>
    </xf>
    <xf numFmtId="3" fontId="47" fillId="21" borderId="35" xfId="30" applyNumberFormat="1" applyFont="1" applyFill="1" applyBorder="1" applyAlignment="1">
      <alignment horizontal="center" vertical="center" wrapText="1"/>
    </xf>
    <xf numFmtId="172" fontId="47" fillId="21" borderId="33" xfId="0" applyNumberFormat="1" applyFont="1" applyFill="1" applyBorder="1" applyAlignment="1">
      <alignment horizontal="center" vertical="center" wrapText="1"/>
    </xf>
    <xf numFmtId="172" fontId="47" fillId="21" borderId="30" xfId="0" applyNumberFormat="1" applyFont="1" applyFill="1" applyBorder="1" applyAlignment="1">
      <alignment horizontal="center" vertical="center" wrapText="1"/>
    </xf>
    <xf numFmtId="172" fontId="47" fillId="21" borderId="36" xfId="0" applyNumberFormat="1" applyFont="1" applyFill="1" applyBorder="1" applyAlignment="1">
      <alignment horizontal="center" vertical="center" wrapText="1"/>
    </xf>
    <xf numFmtId="3" fontId="47" fillId="21" borderId="31" xfId="0" applyNumberFormat="1" applyFont="1" applyFill="1" applyBorder="1" applyAlignment="1">
      <alignment horizontal="center" vertical="center" wrapText="1"/>
    </xf>
    <xf numFmtId="3" fontId="47" fillId="21" borderId="28" xfId="0" applyNumberFormat="1" applyFont="1" applyFill="1" applyBorder="1" applyAlignment="1">
      <alignment horizontal="center" vertical="center" wrapText="1"/>
    </xf>
    <xf numFmtId="3" fontId="47" fillId="21" borderId="34" xfId="0" applyNumberFormat="1" applyFont="1" applyFill="1" applyBorder="1" applyAlignment="1">
      <alignment horizontal="center" vertical="center" wrapText="1"/>
    </xf>
    <xf numFmtId="0" fontId="48" fillId="0" borderId="28" xfId="0" applyFont="1" applyBorder="1" applyAlignment="1">
      <alignment horizontal="center" vertical="center" wrapText="1"/>
    </xf>
    <xf numFmtId="0" fontId="47" fillId="21" borderId="26" xfId="0" applyFont="1" applyFill="1" applyBorder="1" applyAlignment="1">
      <alignment horizontal="center" vertical="center" wrapText="1"/>
    </xf>
    <xf numFmtId="0" fontId="47" fillId="21" borderId="27" xfId="0" applyFont="1" applyFill="1" applyBorder="1" applyAlignment="1">
      <alignment horizontal="center" vertical="center" wrapText="1"/>
    </xf>
    <xf numFmtId="0" fontId="47" fillId="21" borderId="43" xfId="0" applyFont="1" applyFill="1" applyBorder="1" applyAlignment="1">
      <alignment horizontal="center" vertical="center" wrapText="1"/>
    </xf>
    <xf numFmtId="0" fontId="47" fillId="21" borderId="44" xfId="0" applyFont="1" applyFill="1" applyBorder="1" applyAlignment="1">
      <alignment horizontal="center" vertical="center" wrapText="1"/>
    </xf>
    <xf numFmtId="0" fontId="44" fillId="0" borderId="21" xfId="1" applyFont="1" applyBorder="1" applyAlignment="1">
      <alignment horizontal="left" vertical="center" wrapText="1"/>
    </xf>
    <xf numFmtId="0" fontId="44" fillId="0" borderId="22" xfId="1" applyFont="1" applyBorder="1" applyAlignment="1">
      <alignment horizontal="left" vertical="center" wrapText="1"/>
    </xf>
    <xf numFmtId="0" fontId="44" fillId="0" borderId="23" xfId="1" applyFont="1" applyBorder="1" applyAlignment="1">
      <alignment horizontal="left" vertical="center" wrapText="1"/>
    </xf>
    <xf numFmtId="0" fontId="57" fillId="0" borderId="49" xfId="1" applyFont="1" applyBorder="1" applyAlignment="1">
      <alignment horizontal="center" vertical="center"/>
    </xf>
    <xf numFmtId="0" fontId="57" fillId="0" borderId="0" xfId="1" applyFont="1" applyBorder="1" applyAlignment="1">
      <alignment horizontal="center" vertical="center"/>
    </xf>
    <xf numFmtId="0" fontId="57" fillId="0" borderId="50" xfId="1" applyFont="1" applyBorder="1" applyAlignment="1">
      <alignment horizontal="center" vertical="center"/>
    </xf>
    <xf numFmtId="0" fontId="30" fillId="0" borderId="48" xfId="1" applyFont="1" applyBorder="1" applyAlignment="1">
      <alignment horizontal="center" vertical="center" wrapText="1"/>
    </xf>
    <xf numFmtId="0" fontId="30" fillId="0" borderId="50" xfId="1" applyFont="1" applyBorder="1" applyAlignment="1">
      <alignment horizontal="center" vertical="center" wrapText="1"/>
    </xf>
    <xf numFmtId="0" fontId="60" fillId="0" borderId="46" xfId="46" applyFont="1" applyBorder="1" applyAlignment="1">
      <alignment horizontal="center" vertical="center"/>
    </xf>
    <xf numFmtId="0" fontId="60" fillId="0" borderId="47" xfId="46" applyFont="1" applyBorder="1" applyAlignment="1">
      <alignment horizontal="center" vertical="center"/>
    </xf>
    <xf numFmtId="0" fontId="60" fillId="0" borderId="48" xfId="46" applyFont="1" applyBorder="1" applyAlignment="1">
      <alignment horizontal="center" vertical="center"/>
    </xf>
    <xf numFmtId="0" fontId="66" fillId="0" borderId="56" xfId="46" applyFont="1" applyBorder="1" applyAlignment="1">
      <alignment horizontal="center"/>
    </xf>
    <xf numFmtId="0" fontId="66" fillId="0" borderId="20" xfId="46" applyFont="1" applyBorder="1" applyAlignment="1">
      <alignment horizontal="center"/>
    </xf>
    <xf numFmtId="0" fontId="66" fillId="0" borderId="57" xfId="46" applyFont="1" applyBorder="1" applyAlignment="1">
      <alignment horizontal="center"/>
    </xf>
    <xf numFmtId="0" fontId="30" fillId="0" borderId="49" xfId="46" quotePrefix="1" applyFont="1" applyBorder="1" applyAlignment="1">
      <alignment horizontal="left" vertical="center" wrapText="1"/>
    </xf>
    <xf numFmtId="0" fontId="30" fillId="0" borderId="0" xfId="46" quotePrefix="1" applyFont="1" applyBorder="1" applyAlignment="1">
      <alignment horizontal="left" vertical="center" wrapText="1"/>
    </xf>
    <xf numFmtId="0" fontId="1" fillId="0" borderId="0" xfId="1" applyAlignment="1">
      <alignment horizontal="center"/>
    </xf>
    <xf numFmtId="0" fontId="44" fillId="0" borderId="17" xfId="1" applyFont="1" applyBorder="1" applyAlignment="1">
      <alignment horizontal="center" vertical="center" wrapText="1"/>
    </xf>
    <xf numFmtId="0" fontId="44" fillId="0" borderId="18" xfId="1" applyFont="1" applyBorder="1" applyAlignment="1">
      <alignment horizontal="center" vertical="center" wrapText="1"/>
    </xf>
    <xf numFmtId="0" fontId="44" fillId="0" borderId="0" xfId="1" applyFont="1" applyBorder="1" applyAlignment="1">
      <alignment horizontal="center" vertical="center" wrapText="1"/>
    </xf>
    <xf numFmtId="0" fontId="1" fillId="0" borderId="0" xfId="1" applyAlignment="1">
      <alignment horizontal="center" vertical="center" wrapText="1"/>
    </xf>
    <xf numFmtId="0" fontId="1" fillId="0" borderId="0" xfId="1" applyAlignment="1">
      <alignment horizontal="center" vertical="center"/>
    </xf>
    <xf numFmtId="0" fontId="44" fillId="0" borderId="17" xfId="1" applyFont="1" applyBorder="1" applyAlignment="1">
      <alignment horizontal="left" vertical="center" wrapText="1"/>
    </xf>
    <xf numFmtId="0" fontId="44" fillId="0" borderId="18" xfId="1" applyFont="1" applyBorder="1" applyAlignment="1">
      <alignment horizontal="left" vertical="center" wrapText="1"/>
    </xf>
    <xf numFmtId="0" fontId="44" fillId="0" borderId="19" xfId="1" applyFont="1" applyBorder="1" applyAlignment="1">
      <alignment horizontal="left" vertical="center" wrapText="1"/>
    </xf>
  </cellXfs>
  <cellStyles count="132">
    <cellStyle name="20% - Accent1" xfId="9"/>
    <cellStyle name="20% - Accent2" xfId="10"/>
    <cellStyle name="20% - Accent3" xfId="11"/>
    <cellStyle name="20% - Accent4" xfId="12"/>
    <cellStyle name="20% - Accent5" xfId="13"/>
    <cellStyle name="20% - Accent6" xfId="14"/>
    <cellStyle name="40% - Accent1" xfId="15"/>
    <cellStyle name="40% - Accent2" xfId="16"/>
    <cellStyle name="40% - Accent3" xfId="17"/>
    <cellStyle name="40% - Accent4" xfId="18"/>
    <cellStyle name="40% - Accent5" xfId="19"/>
    <cellStyle name="40% - Accent6" xfId="20"/>
    <cellStyle name="60% - Accent1" xfId="21"/>
    <cellStyle name="60% - Accent2" xfId="22"/>
    <cellStyle name="60% - Accent3" xfId="23"/>
    <cellStyle name="60% - Accent4" xfId="24"/>
    <cellStyle name="60% - Accent5" xfId="25"/>
    <cellStyle name="60% - Accent6" xfId="26"/>
    <cellStyle name="Bad" xfId="27"/>
    <cellStyle name="Bon" xfId="85"/>
    <cellStyle name="caché" xfId="86"/>
    <cellStyle name="Calculation" xfId="28"/>
    <cellStyle name="Check Cell" xfId="29"/>
    <cellStyle name="Comma 2" xfId="30"/>
    <cellStyle name="Comma 3" xfId="131"/>
    <cellStyle name="Comma(0)" xfId="87"/>
    <cellStyle name="Comma(3)" xfId="88"/>
    <cellStyle name="Comma[0]" xfId="89"/>
    <cellStyle name="Comma[1]" xfId="90"/>
    <cellStyle name="Comma[2]__" xfId="91"/>
    <cellStyle name="Comma[3]" xfId="92"/>
    <cellStyle name="Comma0" xfId="93"/>
    <cellStyle name="Currency0" xfId="94"/>
    <cellStyle name="Date" xfId="2"/>
    <cellStyle name="Dezimal_03-09-03" xfId="95"/>
    <cellStyle name="En-tête 1" xfId="3"/>
    <cellStyle name="En-tête 2" xfId="4"/>
    <cellStyle name="Explanatory Text" xfId="31"/>
    <cellStyle name="Financier0" xfId="5"/>
    <cellStyle name="Fixed" xfId="96"/>
    <cellStyle name="Good" xfId="32"/>
    <cellStyle name="Heading 1" xfId="33"/>
    <cellStyle name="Heading 2" xfId="34"/>
    <cellStyle name="Heading 3" xfId="35"/>
    <cellStyle name="Heading 4" xfId="36"/>
    <cellStyle name="Hyperlink 2" xfId="127"/>
    <cellStyle name="Input" xfId="37"/>
    <cellStyle name="Lien hypertexte" xfId="8" builtinId="8"/>
    <cellStyle name="Lien hypertexte 2" xfId="38"/>
    <cellStyle name="Lien hypertexte visité" xfId="115" builtinId="9" hidden="1"/>
    <cellStyle name="Lien hypertexte visité" xfId="116" builtinId="9" hidden="1"/>
    <cellStyle name="Lien hypertexte visité" xfId="117" builtinId="9" hidden="1"/>
    <cellStyle name="Lien hypertexte visité" xfId="118" builtinId="9" hidden="1"/>
    <cellStyle name="Lien hypertexte visité" xfId="119" builtinId="9" hidden="1"/>
    <cellStyle name="Lien hypertexte visité" xfId="120" builtinId="9" hidden="1"/>
    <cellStyle name="Lien hypertexte visité" xfId="121" builtinId="9" hidden="1"/>
    <cellStyle name="Lien hypertexte visité" xfId="122" builtinId="9" hidden="1"/>
    <cellStyle name="Lien hypertexte visité" xfId="123" builtinId="9" hidden="1"/>
    <cellStyle name="Lien hypertexte visité" xfId="124" builtinId="9" hidden="1"/>
    <cellStyle name="Lien hypertexte visité" xfId="125" builtinId="9" hidden="1"/>
    <cellStyle name="Lien hypertexte visité" xfId="126" builtinId="9" hidden="1"/>
    <cellStyle name="Linked Cell" xfId="39"/>
    <cellStyle name="Milliers" xfId="129" builtinId="3"/>
    <cellStyle name="Milliers 2" xfId="40"/>
    <cellStyle name="Monétaire0" xfId="6"/>
    <cellStyle name="Motif" xfId="41"/>
    <cellStyle name="Neutral" xfId="42"/>
    <cellStyle name="Normaali_Eduskuntavaalit" xfId="97"/>
    <cellStyle name="Normal" xfId="0" builtinId="0"/>
    <cellStyle name="Normal 10" xfId="43"/>
    <cellStyle name="Normal 11" xfId="44"/>
    <cellStyle name="Normal 12" xfId="84"/>
    <cellStyle name="Normal 12 2" xfId="114"/>
    <cellStyle name="Normal 2" xfId="1"/>
    <cellStyle name="Normal 2 2" xfId="45"/>
    <cellStyle name="Normal 2 2 2" xfId="46"/>
    <cellStyle name="Normal 2 2 3" xfId="128"/>
    <cellStyle name="Normal 2 3" xfId="47"/>
    <cellStyle name="Normal 2 4" xfId="48"/>
    <cellStyle name="Normal 2 4 2" xfId="49"/>
    <cellStyle name="Normal 2_AccumulationEquation" xfId="50"/>
    <cellStyle name="Normal 3" xfId="51"/>
    <cellStyle name="Normal 3 2" xfId="52"/>
    <cellStyle name="Normal 3 3" xfId="53"/>
    <cellStyle name="Normal 4" xfId="54"/>
    <cellStyle name="Normal 4 2" xfId="55"/>
    <cellStyle name="Normal 5" xfId="56"/>
    <cellStyle name="Normal 6" xfId="57"/>
    <cellStyle name="Normal 7" xfId="58"/>
    <cellStyle name="Normal 8" xfId="59"/>
    <cellStyle name="Normal 9" xfId="60"/>
    <cellStyle name="Normal GHG whole table" xfId="98"/>
    <cellStyle name="Normal-blank" xfId="99"/>
    <cellStyle name="Normal-bottom" xfId="100"/>
    <cellStyle name="Normal-center" xfId="101"/>
    <cellStyle name="Normal-droit" xfId="102"/>
    <cellStyle name="normální_Nove vystupy_DOPOCTENE" xfId="103"/>
    <cellStyle name="Normal-top" xfId="104"/>
    <cellStyle name="Note" xfId="61"/>
    <cellStyle name="Output" xfId="62"/>
    <cellStyle name="Percent 2" xfId="63"/>
    <cellStyle name="Percent 2 2" xfId="64"/>
    <cellStyle name="Percent 3" xfId="65"/>
    <cellStyle name="Pilkku_Esimerkkejä kaavioista.xls Kaavio 1" xfId="105"/>
    <cellStyle name="Pourcentage" xfId="130" builtinId="5"/>
    <cellStyle name="Pourcentage 10" xfId="66"/>
    <cellStyle name="Pourcentage 2" xfId="67"/>
    <cellStyle name="Pourcentage 2 2" xfId="68"/>
    <cellStyle name="Pourcentage 3" xfId="69"/>
    <cellStyle name="Pourcentage 3 2" xfId="70"/>
    <cellStyle name="Pourcentage 4" xfId="71"/>
    <cellStyle name="Pourcentage 5" xfId="72"/>
    <cellStyle name="Pourcentage 5 2" xfId="73"/>
    <cellStyle name="Pourcentage 6" xfId="74"/>
    <cellStyle name="Pourcentage 6 2" xfId="75"/>
    <cellStyle name="Pourcentage 7" xfId="76"/>
    <cellStyle name="Pourcentage 8" xfId="77"/>
    <cellStyle name="Pourcentage 9" xfId="78"/>
    <cellStyle name="Standard 11" xfId="79"/>
    <cellStyle name="Standard_2 + 3" xfId="80"/>
    <cellStyle name="Style 24" xfId="106"/>
    <cellStyle name="Style 25" xfId="107"/>
    <cellStyle name="style_col_headings" xfId="81"/>
    <cellStyle name="TEXT" xfId="108"/>
    <cellStyle name="Title" xfId="82"/>
    <cellStyle name="Titre 1" xfId="109"/>
    <cellStyle name="Titre 2" xfId="110"/>
    <cellStyle name="Titre 3" xfId="111"/>
    <cellStyle name="Titre 4" xfId="112"/>
    <cellStyle name="Virgule fixe" xfId="7"/>
    <cellStyle name="Warning Text" xfId="83"/>
    <cellStyle name="Wrapped" xfId="11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chartsheet" Target="chartsheets/sheet5.xml"/><Relationship Id="rId26" Type="http://schemas.openxmlformats.org/officeDocument/2006/relationships/chartsheet" Target="chartsheets/sheet13.xml"/><Relationship Id="rId39" Type="http://schemas.openxmlformats.org/officeDocument/2006/relationships/chartsheet" Target="chartsheets/sheet26.xml"/><Relationship Id="rId21" Type="http://schemas.openxmlformats.org/officeDocument/2006/relationships/chartsheet" Target="chartsheets/sheet8.xml"/><Relationship Id="rId34" Type="http://schemas.openxmlformats.org/officeDocument/2006/relationships/chartsheet" Target="chartsheets/sheet21.xml"/><Relationship Id="rId42" Type="http://schemas.openxmlformats.org/officeDocument/2006/relationships/chartsheet" Target="chartsheets/sheet29.xml"/><Relationship Id="rId47" Type="http://schemas.openxmlformats.org/officeDocument/2006/relationships/chartsheet" Target="chartsheets/sheet34.xml"/><Relationship Id="rId50" Type="http://schemas.openxmlformats.org/officeDocument/2006/relationships/chartsheet" Target="chartsheets/sheet37.xml"/><Relationship Id="rId55" Type="http://schemas.openxmlformats.org/officeDocument/2006/relationships/chartsheet" Target="chartsheets/sheet42.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chartsheet" Target="chartsheets/sheet3.xml"/><Relationship Id="rId20" Type="http://schemas.openxmlformats.org/officeDocument/2006/relationships/chartsheet" Target="chartsheets/sheet7.xml"/><Relationship Id="rId29" Type="http://schemas.openxmlformats.org/officeDocument/2006/relationships/chartsheet" Target="chartsheets/sheet16.xml"/><Relationship Id="rId41" Type="http://schemas.openxmlformats.org/officeDocument/2006/relationships/chartsheet" Target="chartsheets/sheet28.xml"/><Relationship Id="rId54" Type="http://schemas.openxmlformats.org/officeDocument/2006/relationships/chartsheet" Target="chartsheets/sheet41.xml"/><Relationship Id="rId62"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hartsheet" Target="chartsheets/sheet11.xml"/><Relationship Id="rId32" Type="http://schemas.openxmlformats.org/officeDocument/2006/relationships/chartsheet" Target="chartsheets/sheet19.xml"/><Relationship Id="rId37" Type="http://schemas.openxmlformats.org/officeDocument/2006/relationships/chartsheet" Target="chartsheets/sheet24.xml"/><Relationship Id="rId40" Type="http://schemas.openxmlformats.org/officeDocument/2006/relationships/chartsheet" Target="chartsheets/sheet27.xml"/><Relationship Id="rId45" Type="http://schemas.openxmlformats.org/officeDocument/2006/relationships/chartsheet" Target="chartsheets/sheet32.xml"/><Relationship Id="rId53" Type="http://schemas.openxmlformats.org/officeDocument/2006/relationships/chartsheet" Target="chartsheets/sheet40.xml"/><Relationship Id="rId58" Type="http://schemas.openxmlformats.org/officeDocument/2006/relationships/worksheet" Target="worksheets/sheet14.xml"/><Relationship Id="rId5" Type="http://schemas.openxmlformats.org/officeDocument/2006/relationships/worksheet" Target="worksheets/sheet5.xml"/><Relationship Id="rId15" Type="http://schemas.openxmlformats.org/officeDocument/2006/relationships/chartsheet" Target="chartsheets/sheet2.xml"/><Relationship Id="rId23" Type="http://schemas.openxmlformats.org/officeDocument/2006/relationships/chartsheet" Target="chartsheets/sheet10.xml"/><Relationship Id="rId28" Type="http://schemas.openxmlformats.org/officeDocument/2006/relationships/chartsheet" Target="chartsheets/sheet15.xml"/><Relationship Id="rId36" Type="http://schemas.openxmlformats.org/officeDocument/2006/relationships/chartsheet" Target="chartsheets/sheet23.xml"/><Relationship Id="rId49" Type="http://schemas.openxmlformats.org/officeDocument/2006/relationships/chartsheet" Target="chartsheets/sheet36.xml"/><Relationship Id="rId57" Type="http://schemas.openxmlformats.org/officeDocument/2006/relationships/chartsheet" Target="chartsheets/sheet44.xml"/><Relationship Id="rId61"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chartsheet" Target="chartsheets/sheet6.xml"/><Relationship Id="rId31" Type="http://schemas.openxmlformats.org/officeDocument/2006/relationships/chartsheet" Target="chartsheets/sheet18.xml"/><Relationship Id="rId44" Type="http://schemas.openxmlformats.org/officeDocument/2006/relationships/chartsheet" Target="chartsheets/sheet31.xml"/><Relationship Id="rId52" Type="http://schemas.openxmlformats.org/officeDocument/2006/relationships/chartsheet" Target="chartsheets/sheet39.xml"/><Relationship Id="rId6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hartsheet" Target="chartsheets/sheet1.xml"/><Relationship Id="rId22" Type="http://schemas.openxmlformats.org/officeDocument/2006/relationships/chartsheet" Target="chartsheets/sheet9.xml"/><Relationship Id="rId27" Type="http://schemas.openxmlformats.org/officeDocument/2006/relationships/chartsheet" Target="chartsheets/sheet14.xml"/><Relationship Id="rId30" Type="http://schemas.openxmlformats.org/officeDocument/2006/relationships/chartsheet" Target="chartsheets/sheet17.xml"/><Relationship Id="rId35" Type="http://schemas.openxmlformats.org/officeDocument/2006/relationships/chartsheet" Target="chartsheets/sheet22.xml"/><Relationship Id="rId43" Type="http://schemas.openxmlformats.org/officeDocument/2006/relationships/chartsheet" Target="chartsheets/sheet30.xml"/><Relationship Id="rId48" Type="http://schemas.openxmlformats.org/officeDocument/2006/relationships/chartsheet" Target="chartsheets/sheet35.xml"/><Relationship Id="rId56" Type="http://schemas.openxmlformats.org/officeDocument/2006/relationships/chartsheet" Target="chartsheets/sheet43.xml"/><Relationship Id="rId8" Type="http://schemas.openxmlformats.org/officeDocument/2006/relationships/worksheet" Target="worksheets/sheet8.xml"/><Relationship Id="rId51" Type="http://schemas.openxmlformats.org/officeDocument/2006/relationships/chartsheet" Target="chartsheets/sheet3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chartsheet" Target="chartsheets/sheet4.xml"/><Relationship Id="rId25" Type="http://schemas.openxmlformats.org/officeDocument/2006/relationships/chartsheet" Target="chartsheets/sheet12.xml"/><Relationship Id="rId33" Type="http://schemas.openxmlformats.org/officeDocument/2006/relationships/chartsheet" Target="chartsheets/sheet20.xml"/><Relationship Id="rId38" Type="http://schemas.openxmlformats.org/officeDocument/2006/relationships/chartsheet" Target="chartsheets/sheet25.xml"/><Relationship Id="rId46" Type="http://schemas.openxmlformats.org/officeDocument/2006/relationships/chartsheet" Target="chartsheets/sheet33.xml"/><Relationship Id="rId59" Type="http://schemas.openxmlformats.org/officeDocument/2006/relationships/theme" Target="theme/theme1.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2.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7.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20.xml"/></Relationships>
</file>

<file path=xl/charts/_rels/chart11.xml.rels><?xml version="1.0" encoding="UTF-8" standalone="yes"?>
<Relationships xmlns="http://schemas.openxmlformats.org/package/2006/relationships"><Relationship Id="rId1" Type="http://schemas.openxmlformats.org/officeDocument/2006/relationships/chartUserShapes" Target="../drawings/drawing22.xml"/></Relationships>
</file>

<file path=xl/charts/_rels/chart12.xml.rels><?xml version="1.0" encoding="UTF-8" standalone="yes"?>
<Relationships xmlns="http://schemas.openxmlformats.org/package/2006/relationships"><Relationship Id="rId1" Type="http://schemas.openxmlformats.org/officeDocument/2006/relationships/chartUserShapes" Target="../drawings/drawing24.xml"/></Relationships>
</file>

<file path=xl/charts/_rels/chart13.xml.rels><?xml version="1.0" encoding="UTF-8" standalone="yes"?>
<Relationships xmlns="http://schemas.openxmlformats.org/package/2006/relationships"><Relationship Id="rId1" Type="http://schemas.openxmlformats.org/officeDocument/2006/relationships/chartUserShapes" Target="../drawings/drawing26.xml"/></Relationships>
</file>

<file path=xl/charts/_rels/chart14.xml.rels><?xml version="1.0" encoding="UTF-8" standalone="yes"?>
<Relationships xmlns="http://schemas.openxmlformats.org/package/2006/relationships"><Relationship Id="rId1" Type="http://schemas.openxmlformats.org/officeDocument/2006/relationships/chartUserShapes" Target="../drawings/drawing28.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30.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32.xml"/></Relationships>
</file>

<file path=xl/charts/_rels/chart17.xml.rels><?xml version="1.0" encoding="UTF-8" standalone="yes"?>
<Relationships xmlns="http://schemas.openxmlformats.org/package/2006/relationships"><Relationship Id="rId1" Type="http://schemas.openxmlformats.org/officeDocument/2006/relationships/chartUserShapes" Target="../drawings/drawing34.xml"/></Relationships>
</file>

<file path=xl/charts/_rels/chart18.xml.rels><?xml version="1.0" encoding="UTF-8" standalone="yes"?>
<Relationships xmlns="http://schemas.openxmlformats.org/package/2006/relationships"><Relationship Id="rId1" Type="http://schemas.openxmlformats.org/officeDocument/2006/relationships/chartUserShapes" Target="../drawings/drawing36.xml"/></Relationships>
</file>

<file path=xl/charts/_rels/chart19.xml.rels><?xml version="1.0" encoding="UTF-8" standalone="yes"?>
<Relationships xmlns="http://schemas.openxmlformats.org/package/2006/relationships"><Relationship Id="rId1" Type="http://schemas.openxmlformats.org/officeDocument/2006/relationships/chartUserShapes" Target="../drawings/drawing38.xml"/></Relationships>
</file>

<file path=xl/charts/_rels/chart20.xml.rels><?xml version="1.0" encoding="UTF-8" standalone="yes"?>
<Relationships xmlns="http://schemas.openxmlformats.org/package/2006/relationships"><Relationship Id="rId1" Type="http://schemas.openxmlformats.org/officeDocument/2006/relationships/chartUserShapes" Target="../drawings/drawing40.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42.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44.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46.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48.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50.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5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54.xml"/></Relationships>
</file>

<file path=xl/charts/_rels/chart44.xml.rels><?xml version="1.0" encoding="UTF-8" standalone="yes"?>
<Relationships xmlns="http://schemas.openxmlformats.org/package/2006/relationships"><Relationship Id="rId1" Type="http://schemas.openxmlformats.org/officeDocument/2006/relationships/chartUserShapes" Target="../drawings/drawing72.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1600"/>
              <a:t>Figure B1.</a:t>
            </a:r>
            <a:r>
              <a:rPr lang="fr-FR" sz="1600" baseline="0"/>
              <a:t> Income shares in France 1900-2014 </a:t>
            </a:r>
          </a:p>
        </c:rich>
      </c:tx>
      <c:layout>
        <c:manualLayout>
          <c:xMode val="edge"/>
          <c:yMode val="edge"/>
          <c:x val="0.233835005574136"/>
          <c:y val="0"/>
        </c:manualLayout>
      </c:layout>
      <c:overlay val="0"/>
      <c:spPr>
        <a:noFill/>
        <a:ln w="25400">
          <a:noFill/>
        </a:ln>
      </c:spPr>
    </c:title>
    <c:autoTitleDeleted val="0"/>
    <c:plotArea>
      <c:layout>
        <c:manualLayout>
          <c:layoutTarget val="inner"/>
          <c:xMode val="edge"/>
          <c:yMode val="edge"/>
          <c:x val="6.6031676015414459E-2"/>
          <c:y val="5.2135302192916941E-2"/>
          <c:w val="0.90330212694985001"/>
          <c:h val="0.81003332408652173"/>
        </c:manualLayout>
      </c:layout>
      <c:lineChart>
        <c:grouping val="standard"/>
        <c:varyColors val="0"/>
        <c:ser>
          <c:idx val="2"/>
          <c:order val="0"/>
          <c:tx>
            <c:v>Top 10%</c:v>
          </c:tx>
          <c:spPr>
            <a:ln w="34925">
              <a:solidFill>
                <a:schemeClr val="accent2"/>
              </a:solidFill>
            </a:ln>
          </c:spPr>
          <c:marker>
            <c:spPr>
              <a:solidFill>
                <a:schemeClr val="accent2"/>
              </a:solidFill>
              <a:ln>
                <a:solidFill>
                  <a:schemeClr val="accent2"/>
                </a:solidFill>
              </a:ln>
            </c:spPr>
          </c:marker>
          <c:cat>
            <c:numRef>
              <c:f>DataFigures!$A$6:$A$121</c:f>
              <c:numCache>
                <c:formatCode>General</c:formatCode>
                <c:ptCount val="116"/>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numCache>
            </c:numRef>
          </c:cat>
          <c:val>
            <c:numRef>
              <c:f>DataFigures!$G$6:$G$121</c:f>
              <c:numCache>
                <c:formatCode>0%</c:formatCode>
                <c:ptCount val="116"/>
                <c:pt idx="0">
                  <c:v>0.50028020143508911</c:v>
                </c:pt>
                <c:pt idx="10">
                  <c:v>0.51679235696792603</c:v>
                </c:pt>
                <c:pt idx="15">
                  <c:v>0.48509722948074341</c:v>
                </c:pt>
                <c:pt idx="16">
                  <c:v>0.50462746620178223</c:v>
                </c:pt>
                <c:pt idx="17">
                  <c:v>0.50316488742828369</c:v>
                </c:pt>
                <c:pt idx="18">
                  <c:v>0.47424471378326416</c:v>
                </c:pt>
                <c:pt idx="19">
                  <c:v>0.48306679725646973</c:v>
                </c:pt>
                <c:pt idx="20">
                  <c:v>0.47313955426216125</c:v>
                </c:pt>
                <c:pt idx="21">
                  <c:v>0.46184802055358887</c:v>
                </c:pt>
                <c:pt idx="22">
                  <c:v>0.47703540325164795</c:v>
                </c:pt>
                <c:pt idx="23">
                  <c:v>0.4953271746635437</c:v>
                </c:pt>
                <c:pt idx="24">
                  <c:v>0.47788533568382263</c:v>
                </c:pt>
                <c:pt idx="25">
                  <c:v>0.47088071703910828</c:v>
                </c:pt>
                <c:pt idx="26">
                  <c:v>0.45480448007583618</c:v>
                </c:pt>
                <c:pt idx="27">
                  <c:v>0.46789729595184326</c:v>
                </c:pt>
                <c:pt idx="28">
                  <c:v>0.46693715453147888</c:v>
                </c:pt>
                <c:pt idx="29">
                  <c:v>0.45265468955039978</c:v>
                </c:pt>
                <c:pt idx="30">
                  <c:v>0.42989349365234375</c:v>
                </c:pt>
                <c:pt idx="31">
                  <c:v>0.42642876505851746</c:v>
                </c:pt>
                <c:pt idx="32">
                  <c:v>0.44808465242385864</c:v>
                </c:pt>
                <c:pt idx="33">
                  <c:v>0.46662092208862305</c:v>
                </c:pt>
                <c:pt idx="34">
                  <c:v>0.47283226251602173</c:v>
                </c:pt>
                <c:pt idx="35">
                  <c:v>0.48307901620864868</c:v>
                </c:pt>
                <c:pt idx="36">
                  <c:v>0.45692899823188782</c:v>
                </c:pt>
                <c:pt idx="37">
                  <c:v>0.44988086819648743</c:v>
                </c:pt>
                <c:pt idx="38">
                  <c:v>0.4373684823513031</c:v>
                </c:pt>
                <c:pt idx="39">
                  <c:v>0.41178736090660095</c:v>
                </c:pt>
                <c:pt idx="40">
                  <c:v>0.42226439714431763</c:v>
                </c:pt>
                <c:pt idx="41">
                  <c:v>0.41010749340057373</c:v>
                </c:pt>
                <c:pt idx="42">
                  <c:v>0.38288328051567078</c:v>
                </c:pt>
                <c:pt idx="43">
                  <c:v>0.34492155909538269</c:v>
                </c:pt>
                <c:pt idx="44">
                  <c:v>0.32261770963668823</c:v>
                </c:pt>
                <c:pt idx="45">
                  <c:v>0.3112301230430603</c:v>
                </c:pt>
                <c:pt idx="46">
                  <c:v>0.34447944164276123</c:v>
                </c:pt>
                <c:pt idx="47">
                  <c:v>0.35711798071861267</c:v>
                </c:pt>
                <c:pt idx="48">
                  <c:v>0.33717706799507141</c:v>
                </c:pt>
                <c:pt idx="49">
                  <c:v>0.3394608199596405</c:v>
                </c:pt>
                <c:pt idx="50">
                  <c:v>0.3376624584197998</c:v>
                </c:pt>
                <c:pt idx="51">
                  <c:v>0.34598246216773987</c:v>
                </c:pt>
                <c:pt idx="52">
                  <c:v>0.3533722460269928</c:v>
                </c:pt>
                <c:pt idx="53">
                  <c:v>0.35055440664291382</c:v>
                </c:pt>
                <c:pt idx="54">
                  <c:v>0.35731256008148193</c:v>
                </c:pt>
                <c:pt idx="55">
                  <c:v>0.36401399970054626</c:v>
                </c:pt>
                <c:pt idx="56">
                  <c:v>0.35931554436683655</c:v>
                </c:pt>
                <c:pt idx="57">
                  <c:v>0.3641398549079895</c:v>
                </c:pt>
                <c:pt idx="58">
                  <c:v>0.35516968369483948</c:v>
                </c:pt>
                <c:pt idx="59">
                  <c:v>0.37566381692886353</c:v>
                </c:pt>
                <c:pt idx="60">
                  <c:v>0.37713456153869629</c:v>
                </c:pt>
                <c:pt idx="61">
                  <c:v>0.38118031620979309</c:v>
                </c:pt>
                <c:pt idx="62">
                  <c:v>0.36922520399093628</c:v>
                </c:pt>
                <c:pt idx="63">
                  <c:v>0.36947864294052124</c:v>
                </c:pt>
                <c:pt idx="64">
                  <c:v>0.3755737841129303</c:v>
                </c:pt>
                <c:pt idx="65">
                  <c:v>0.37939935922622681</c:v>
                </c:pt>
                <c:pt idx="66">
                  <c:v>0.36909031867980957</c:v>
                </c:pt>
                <c:pt idx="67">
                  <c:v>0.36709100008010864</c:v>
                </c:pt>
                <c:pt idx="68">
                  <c:v>0.35307082533836365</c:v>
                </c:pt>
                <c:pt idx="69">
                  <c:v>0.34444171190261841</c:v>
                </c:pt>
                <c:pt idx="70">
                  <c:v>0.34082534909248352</c:v>
                </c:pt>
                <c:pt idx="71">
                  <c:v>0.33738973736763</c:v>
                </c:pt>
                <c:pt idx="72">
                  <c:v>0.33501148223876953</c:v>
                </c:pt>
                <c:pt idx="73">
                  <c:v>0.3419780433177948</c:v>
                </c:pt>
                <c:pt idx="74">
                  <c:v>0.33779364824295044</c:v>
                </c:pt>
                <c:pt idx="75">
                  <c:v>0.33269238471984863</c:v>
                </c:pt>
                <c:pt idx="76">
                  <c:v>0.32754999399185181</c:v>
                </c:pt>
                <c:pt idx="77">
                  <c:v>0.31228440999984741</c:v>
                </c:pt>
                <c:pt idx="78">
                  <c:v>0.30540719628334045</c:v>
                </c:pt>
                <c:pt idx="79">
                  <c:v>0.31390458345413208</c:v>
                </c:pt>
                <c:pt idx="80">
                  <c:v>0.30626589059829712</c:v>
                </c:pt>
                <c:pt idx="81">
                  <c:v>0.30194392800331116</c:v>
                </c:pt>
                <c:pt idx="82">
                  <c:v>0.29281875491142273</c:v>
                </c:pt>
                <c:pt idx="83">
                  <c:v>0.29415661096572876</c:v>
                </c:pt>
                <c:pt idx="84">
                  <c:v>0.29715985059738159</c:v>
                </c:pt>
                <c:pt idx="85">
                  <c:v>0.30278134346008301</c:v>
                </c:pt>
                <c:pt idx="86">
                  <c:v>0.31210178136825562</c:v>
                </c:pt>
                <c:pt idx="87">
                  <c:v>0.32091942429542542</c:v>
                </c:pt>
                <c:pt idx="88">
                  <c:v>0.32561808824539185</c:v>
                </c:pt>
                <c:pt idx="89">
                  <c:v>0.32763183116912842</c:v>
                </c:pt>
                <c:pt idx="90">
                  <c:v>0.32193812727928162</c:v>
                </c:pt>
                <c:pt idx="91">
                  <c:v>0.32081151008605957</c:v>
                </c:pt>
                <c:pt idx="92">
                  <c:v>0.31377708911895752</c:v>
                </c:pt>
                <c:pt idx="93">
                  <c:v>0.31743538379669189</c:v>
                </c:pt>
                <c:pt idx="94">
                  <c:v>0.31754854321479797</c:v>
                </c:pt>
                <c:pt idx="95">
                  <c:v>0.31714171171188354</c:v>
                </c:pt>
                <c:pt idx="96">
                  <c:v>0.32228335738182068</c:v>
                </c:pt>
                <c:pt idx="97">
                  <c:v>0.32491463422775269</c:v>
                </c:pt>
                <c:pt idx="98">
                  <c:v>0.32765907049179077</c:v>
                </c:pt>
                <c:pt idx="99">
                  <c:v>0.32738405466079712</c:v>
                </c:pt>
                <c:pt idx="100">
                  <c:v>0.33092978596687317</c:v>
                </c:pt>
                <c:pt idx="101">
                  <c:v>0.33418393135070801</c:v>
                </c:pt>
                <c:pt idx="102">
                  <c:v>0.32850214838981628</c:v>
                </c:pt>
                <c:pt idx="103">
                  <c:v>0.3324553370475769</c:v>
                </c:pt>
                <c:pt idx="104">
                  <c:v>0.33534365892410278</c:v>
                </c:pt>
                <c:pt idx="105">
                  <c:v>0.3337995707988739</c:v>
                </c:pt>
                <c:pt idx="106">
                  <c:v>0.3318304717540741</c:v>
                </c:pt>
                <c:pt idx="107">
                  <c:v>0.33873066306114197</c:v>
                </c:pt>
                <c:pt idx="108">
                  <c:v>0.33725807070732117</c:v>
                </c:pt>
                <c:pt idx="109">
                  <c:v>0.32173499464988708</c:v>
                </c:pt>
                <c:pt idx="110">
                  <c:v>0.32604619860649109</c:v>
                </c:pt>
                <c:pt idx="111">
                  <c:v>0.33235350251197815</c:v>
                </c:pt>
                <c:pt idx="112">
                  <c:v>0.32218983769416809</c:v>
                </c:pt>
                <c:pt idx="113">
                  <c:v>0.32631650567054749</c:v>
                </c:pt>
                <c:pt idx="114">
                  <c:v>0.32629245519638062</c:v>
                </c:pt>
              </c:numCache>
            </c:numRef>
          </c:val>
          <c:smooth val="0"/>
          <c:extLst xmlns:c16r2="http://schemas.microsoft.com/office/drawing/2015/06/chart">
            <c:ext xmlns:c16="http://schemas.microsoft.com/office/drawing/2014/chart" uri="{C3380CC4-5D6E-409C-BE32-E72D297353CC}">
              <c16:uniqueId val="{00000000-38D7-4BF3-9230-AB505AD7E958}"/>
            </c:ext>
          </c:extLst>
        </c:ser>
        <c:ser>
          <c:idx val="3"/>
          <c:order val="1"/>
          <c:tx>
            <c:v>Middle 40%</c:v>
          </c:tx>
          <c:spPr>
            <a:ln w="34925">
              <a:solidFill>
                <a:schemeClr val="accent5"/>
              </a:solidFill>
            </a:ln>
          </c:spPr>
          <c:marker>
            <c:symbol val="x"/>
            <c:size val="5"/>
            <c:spPr>
              <a:solidFill>
                <a:schemeClr val="accent5"/>
              </a:solidFill>
              <a:ln>
                <a:solidFill>
                  <a:schemeClr val="accent1"/>
                </a:solidFill>
              </a:ln>
            </c:spPr>
          </c:marker>
          <c:cat>
            <c:numRef>
              <c:f>DataFigures!$A$6:$A$121</c:f>
              <c:numCache>
                <c:formatCode>General</c:formatCode>
                <c:ptCount val="116"/>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numCache>
            </c:numRef>
          </c:cat>
          <c:val>
            <c:numRef>
              <c:f>DataFigures!$F$6:$F$121</c:f>
              <c:numCache>
                <c:formatCode>0%</c:formatCode>
                <c:ptCount val="116"/>
                <c:pt idx="0">
                  <c:v>0.36410492658615112</c:v>
                </c:pt>
                <c:pt idx="10">
                  <c:v>0.35136514902114868</c:v>
                </c:pt>
                <c:pt idx="15">
                  <c:v>0.37620514631271362</c:v>
                </c:pt>
                <c:pt idx="16">
                  <c:v>0.35774946212768555</c:v>
                </c:pt>
                <c:pt idx="17">
                  <c:v>0.3601459264755249</c:v>
                </c:pt>
                <c:pt idx="18">
                  <c:v>0.3817419707775116</c:v>
                </c:pt>
                <c:pt idx="19">
                  <c:v>0.37345373630523682</c:v>
                </c:pt>
                <c:pt idx="20">
                  <c:v>0.38114023208618164</c:v>
                </c:pt>
                <c:pt idx="21">
                  <c:v>0.38957571983337402</c:v>
                </c:pt>
                <c:pt idx="22">
                  <c:v>0.37825256586074829</c:v>
                </c:pt>
                <c:pt idx="23">
                  <c:v>0.3647758960723877</c:v>
                </c:pt>
                <c:pt idx="24">
                  <c:v>0.37758460640907288</c:v>
                </c:pt>
                <c:pt idx="25">
                  <c:v>0.38233619928359985</c:v>
                </c:pt>
                <c:pt idx="26">
                  <c:v>0.39276775717735291</c:v>
                </c:pt>
                <c:pt idx="27">
                  <c:v>0.38263142108917236</c:v>
                </c:pt>
                <c:pt idx="28">
                  <c:v>0.38151943683624268</c:v>
                </c:pt>
                <c:pt idx="29">
                  <c:v>0.39017906785011292</c:v>
                </c:pt>
                <c:pt idx="30">
                  <c:v>0.40680775046348572</c:v>
                </c:pt>
                <c:pt idx="31">
                  <c:v>0.40876448154449463</c:v>
                </c:pt>
                <c:pt idx="32">
                  <c:v>0.39410758018493652</c:v>
                </c:pt>
                <c:pt idx="33">
                  <c:v>0.38122725486755371</c:v>
                </c:pt>
                <c:pt idx="34">
                  <c:v>0.37681818008422852</c:v>
                </c:pt>
                <c:pt idx="35">
                  <c:v>0.3696168065071106</c:v>
                </c:pt>
                <c:pt idx="36">
                  <c:v>0.38789564371109009</c:v>
                </c:pt>
                <c:pt idx="37">
                  <c:v>0.39034181833267212</c:v>
                </c:pt>
                <c:pt idx="38">
                  <c:v>0.39869982004165649</c:v>
                </c:pt>
                <c:pt idx="39">
                  <c:v>0.41356721520423889</c:v>
                </c:pt>
                <c:pt idx="40">
                  <c:v>0.40726125240325928</c:v>
                </c:pt>
                <c:pt idx="41">
                  <c:v>0.41552627086639404</c:v>
                </c:pt>
                <c:pt idx="42">
                  <c:v>0.43102908134460449</c:v>
                </c:pt>
                <c:pt idx="43">
                  <c:v>0.4528878927230835</c:v>
                </c:pt>
                <c:pt idx="44">
                  <c:v>0.46969139575958252</c:v>
                </c:pt>
                <c:pt idx="45">
                  <c:v>0.47752273082733154</c:v>
                </c:pt>
                <c:pt idx="46">
                  <c:v>0.45962405204772949</c:v>
                </c:pt>
                <c:pt idx="47">
                  <c:v>0.45180550217628479</c:v>
                </c:pt>
                <c:pt idx="48">
                  <c:v>0.4643629789352417</c:v>
                </c:pt>
                <c:pt idx="49">
                  <c:v>0.4608415961265564</c:v>
                </c:pt>
                <c:pt idx="50">
                  <c:v>0.46071267127990723</c:v>
                </c:pt>
                <c:pt idx="51">
                  <c:v>0.45699644088745117</c:v>
                </c:pt>
                <c:pt idx="52">
                  <c:v>0.4520811140537262</c:v>
                </c:pt>
                <c:pt idx="53">
                  <c:v>0.452108234167099</c:v>
                </c:pt>
                <c:pt idx="54">
                  <c:v>0.44870394468307495</c:v>
                </c:pt>
                <c:pt idx="55">
                  <c:v>0.44482970237731934</c:v>
                </c:pt>
                <c:pt idx="56">
                  <c:v>0.44777530431747437</c:v>
                </c:pt>
                <c:pt idx="57">
                  <c:v>0.44492435455322266</c:v>
                </c:pt>
                <c:pt idx="58">
                  <c:v>0.45146900415420532</c:v>
                </c:pt>
                <c:pt idx="59">
                  <c:v>0.43711006641387939</c:v>
                </c:pt>
                <c:pt idx="60">
                  <c:v>0.43696239590644836</c:v>
                </c:pt>
                <c:pt idx="61">
                  <c:v>0.43319782614707947</c:v>
                </c:pt>
                <c:pt idx="62">
                  <c:v>0.44256794452667236</c:v>
                </c:pt>
                <c:pt idx="63">
                  <c:v>0.44590276479721069</c:v>
                </c:pt>
                <c:pt idx="64">
                  <c:v>0.43797588348388672</c:v>
                </c:pt>
                <c:pt idx="65">
                  <c:v>0.43846982717514038</c:v>
                </c:pt>
                <c:pt idx="66">
                  <c:v>0.44574576616287231</c:v>
                </c:pt>
                <c:pt idx="67">
                  <c:v>0.44737571477890015</c:v>
                </c:pt>
                <c:pt idx="68">
                  <c:v>0.45435014367103577</c:v>
                </c:pt>
                <c:pt idx="69">
                  <c:v>0.45856231451034546</c:v>
                </c:pt>
                <c:pt idx="70">
                  <c:v>0.45774745941162109</c:v>
                </c:pt>
                <c:pt idx="71">
                  <c:v>0.45986074209213257</c:v>
                </c:pt>
                <c:pt idx="72">
                  <c:v>0.45844018459320068</c:v>
                </c:pt>
                <c:pt idx="73">
                  <c:v>0.45574337244033813</c:v>
                </c:pt>
                <c:pt idx="74">
                  <c:v>0.45759272575378418</c:v>
                </c:pt>
                <c:pt idx="75">
                  <c:v>0.45894083380699158</c:v>
                </c:pt>
                <c:pt idx="76">
                  <c:v>0.46070599555969238</c:v>
                </c:pt>
                <c:pt idx="77">
                  <c:v>0.46583229303359985</c:v>
                </c:pt>
                <c:pt idx="78">
                  <c:v>0.46611076593399048</c:v>
                </c:pt>
                <c:pt idx="79">
                  <c:v>0.45306342840194702</c:v>
                </c:pt>
                <c:pt idx="80">
                  <c:v>0.45954123139381409</c:v>
                </c:pt>
                <c:pt idx="81">
                  <c:v>0.4634166955947876</c:v>
                </c:pt>
                <c:pt idx="82">
                  <c:v>0.46877056360244751</c:v>
                </c:pt>
                <c:pt idx="83">
                  <c:v>0.4754340648651123</c:v>
                </c:pt>
                <c:pt idx="84">
                  <c:v>0.47180241346359253</c:v>
                </c:pt>
                <c:pt idx="85">
                  <c:v>0.46958160400390625</c:v>
                </c:pt>
                <c:pt idx="86">
                  <c:v>0.46452814340591431</c:v>
                </c:pt>
                <c:pt idx="87">
                  <c:v>0.45838150382041931</c:v>
                </c:pt>
                <c:pt idx="88">
                  <c:v>0.45776152610778809</c:v>
                </c:pt>
                <c:pt idx="89">
                  <c:v>0.45875614881515503</c:v>
                </c:pt>
                <c:pt idx="90">
                  <c:v>0.46378278732299805</c:v>
                </c:pt>
                <c:pt idx="91">
                  <c:v>0.46209222078323364</c:v>
                </c:pt>
                <c:pt idx="92">
                  <c:v>0.46839088201522827</c:v>
                </c:pt>
                <c:pt idx="93">
                  <c:v>0.46938839554786682</c:v>
                </c:pt>
                <c:pt idx="94">
                  <c:v>0.47080338001251221</c:v>
                </c:pt>
                <c:pt idx="95">
                  <c:v>0.47407335042953491</c:v>
                </c:pt>
                <c:pt idx="96">
                  <c:v>0.46459859609603882</c:v>
                </c:pt>
                <c:pt idx="97">
                  <c:v>0.46291816234588623</c:v>
                </c:pt>
                <c:pt idx="98">
                  <c:v>0.45967689156532288</c:v>
                </c:pt>
                <c:pt idx="99">
                  <c:v>0.45907896757125854</c:v>
                </c:pt>
                <c:pt idx="100">
                  <c:v>0.45390015840530396</c:v>
                </c:pt>
                <c:pt idx="101">
                  <c:v>0.45095854997634888</c:v>
                </c:pt>
                <c:pt idx="102">
                  <c:v>0.45155423879623413</c:v>
                </c:pt>
                <c:pt idx="103">
                  <c:v>0.4479936957359314</c:v>
                </c:pt>
                <c:pt idx="104">
                  <c:v>0.44703307747840881</c:v>
                </c:pt>
                <c:pt idx="105">
                  <c:v>0.44720661640167236</c:v>
                </c:pt>
                <c:pt idx="106">
                  <c:v>0.4475555419921875</c:v>
                </c:pt>
                <c:pt idx="107">
                  <c:v>0.44216427206993103</c:v>
                </c:pt>
                <c:pt idx="108">
                  <c:v>0.44183170795440674</c:v>
                </c:pt>
                <c:pt idx="109">
                  <c:v>0.45041853189468384</c:v>
                </c:pt>
                <c:pt idx="110">
                  <c:v>0.45111656188964844</c:v>
                </c:pt>
                <c:pt idx="111">
                  <c:v>0.44742521643638611</c:v>
                </c:pt>
                <c:pt idx="112">
                  <c:v>0.45281296968460083</c:v>
                </c:pt>
                <c:pt idx="113">
                  <c:v>0.44916313886642456</c:v>
                </c:pt>
                <c:pt idx="114">
                  <c:v>0.44898492097854614</c:v>
                </c:pt>
              </c:numCache>
            </c:numRef>
          </c:val>
          <c:smooth val="0"/>
          <c:extLst xmlns:c16r2="http://schemas.microsoft.com/office/drawing/2015/06/chart">
            <c:ext xmlns:c16="http://schemas.microsoft.com/office/drawing/2014/chart" uri="{C3380CC4-5D6E-409C-BE32-E72D297353CC}">
              <c16:uniqueId val="{00000001-38D7-4BF3-9230-AB505AD7E958}"/>
            </c:ext>
          </c:extLst>
        </c:ser>
        <c:ser>
          <c:idx val="4"/>
          <c:order val="2"/>
          <c:tx>
            <c:v>Bottom 50%</c:v>
          </c:tx>
          <c:spPr>
            <a:ln w="34925">
              <a:solidFill>
                <a:schemeClr val="accent6"/>
              </a:solidFill>
            </a:ln>
          </c:spPr>
          <c:marker>
            <c:symbol val="circle"/>
            <c:size val="5"/>
            <c:spPr>
              <a:solidFill>
                <a:schemeClr val="accent6"/>
              </a:solidFill>
              <a:ln>
                <a:solidFill>
                  <a:schemeClr val="accent6"/>
                </a:solidFill>
              </a:ln>
            </c:spPr>
          </c:marker>
          <c:cat>
            <c:numRef>
              <c:f>DataFigures!$A$6:$A$121</c:f>
              <c:numCache>
                <c:formatCode>General</c:formatCode>
                <c:ptCount val="116"/>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numCache>
            </c:numRef>
          </c:cat>
          <c:val>
            <c:numRef>
              <c:f>DataFigures!$E$6:$E$121</c:f>
              <c:numCache>
                <c:formatCode>0%</c:formatCode>
                <c:ptCount val="116"/>
                <c:pt idx="0">
                  <c:v>0.13561485707759857</c:v>
                </c:pt>
                <c:pt idx="10">
                  <c:v>0.1318424791097641</c:v>
                </c:pt>
                <c:pt idx="15">
                  <c:v>0.13869760930538177</c:v>
                </c:pt>
                <c:pt idx="16">
                  <c:v>0.13762307167053223</c:v>
                </c:pt>
                <c:pt idx="17">
                  <c:v>0.1366892009973526</c:v>
                </c:pt>
                <c:pt idx="18">
                  <c:v>0.14401331543922424</c:v>
                </c:pt>
                <c:pt idx="19">
                  <c:v>0.14347946643829346</c:v>
                </c:pt>
                <c:pt idx="20">
                  <c:v>0.1457202136516571</c:v>
                </c:pt>
                <c:pt idx="21">
                  <c:v>0.14857624471187592</c:v>
                </c:pt>
                <c:pt idx="22">
                  <c:v>0.14471201598644257</c:v>
                </c:pt>
                <c:pt idx="23">
                  <c:v>0.1398969441652298</c:v>
                </c:pt>
                <c:pt idx="24">
                  <c:v>0.14453005790710449</c:v>
                </c:pt>
                <c:pt idx="25">
                  <c:v>0.14678308367729187</c:v>
                </c:pt>
                <c:pt idx="26">
                  <c:v>0.15242776274681091</c:v>
                </c:pt>
                <c:pt idx="27">
                  <c:v>0.14947126805782318</c:v>
                </c:pt>
                <c:pt idx="28">
                  <c:v>0.15154342353343964</c:v>
                </c:pt>
                <c:pt idx="29">
                  <c:v>0.1571662425994873</c:v>
                </c:pt>
                <c:pt idx="30">
                  <c:v>0.16329875588417053</c:v>
                </c:pt>
                <c:pt idx="31">
                  <c:v>0.16480673849582672</c:v>
                </c:pt>
                <c:pt idx="32">
                  <c:v>0.15780778229236603</c:v>
                </c:pt>
                <c:pt idx="33">
                  <c:v>0.15215180814266205</c:v>
                </c:pt>
                <c:pt idx="34">
                  <c:v>0.15034955739974976</c:v>
                </c:pt>
                <c:pt idx="35">
                  <c:v>0.14730419218540192</c:v>
                </c:pt>
                <c:pt idx="36">
                  <c:v>0.15517537295818329</c:v>
                </c:pt>
                <c:pt idx="37">
                  <c:v>0.15977729856967926</c:v>
                </c:pt>
                <c:pt idx="38">
                  <c:v>0.16393169760704041</c:v>
                </c:pt>
                <c:pt idx="39">
                  <c:v>0.17464542388916016</c:v>
                </c:pt>
                <c:pt idx="40">
                  <c:v>0.1704743355512619</c:v>
                </c:pt>
                <c:pt idx="41">
                  <c:v>0.17436623573303223</c:v>
                </c:pt>
                <c:pt idx="42">
                  <c:v>0.18608763813972473</c:v>
                </c:pt>
                <c:pt idx="43">
                  <c:v>0.20219053328037262</c:v>
                </c:pt>
                <c:pt idx="44">
                  <c:v>0.20769089460372925</c:v>
                </c:pt>
                <c:pt idx="45">
                  <c:v>0.21124716103076935</c:v>
                </c:pt>
                <c:pt idx="46">
                  <c:v>0.19589650630950928</c:v>
                </c:pt>
                <c:pt idx="47">
                  <c:v>0.19107651710510254</c:v>
                </c:pt>
                <c:pt idx="48">
                  <c:v>0.19845996797084808</c:v>
                </c:pt>
                <c:pt idx="49">
                  <c:v>0.19969756901264191</c:v>
                </c:pt>
                <c:pt idx="50">
                  <c:v>0.20162487030029297</c:v>
                </c:pt>
                <c:pt idx="51">
                  <c:v>0.19702109694480896</c:v>
                </c:pt>
                <c:pt idx="52">
                  <c:v>0.19454663991928101</c:v>
                </c:pt>
                <c:pt idx="53">
                  <c:v>0.19733735918998718</c:v>
                </c:pt>
                <c:pt idx="54">
                  <c:v>0.19398349523544312</c:v>
                </c:pt>
                <c:pt idx="55">
                  <c:v>0.19115631282329559</c:v>
                </c:pt>
                <c:pt idx="56">
                  <c:v>0.19290916621685028</c:v>
                </c:pt>
                <c:pt idx="57">
                  <c:v>0.19093580543994904</c:v>
                </c:pt>
                <c:pt idx="58">
                  <c:v>0.19336132705211639</c:v>
                </c:pt>
                <c:pt idx="59">
                  <c:v>0.18722610175609589</c:v>
                </c:pt>
                <c:pt idx="60">
                  <c:v>0.18590304255485535</c:v>
                </c:pt>
                <c:pt idx="61">
                  <c:v>0.18562185764312744</c:v>
                </c:pt>
                <c:pt idx="62">
                  <c:v>0.18820686638355255</c:v>
                </c:pt>
                <c:pt idx="63">
                  <c:v>0.18461857736110687</c:v>
                </c:pt>
                <c:pt idx="64">
                  <c:v>0.18645033240318298</c:v>
                </c:pt>
                <c:pt idx="65">
                  <c:v>0.18213079869747162</c:v>
                </c:pt>
                <c:pt idx="66">
                  <c:v>0.18516391515731812</c:v>
                </c:pt>
                <c:pt idx="67">
                  <c:v>0.18553328514099121</c:v>
                </c:pt>
                <c:pt idx="68">
                  <c:v>0.19257903099060059</c:v>
                </c:pt>
                <c:pt idx="69">
                  <c:v>0.19699597358703613</c:v>
                </c:pt>
                <c:pt idx="70">
                  <c:v>0.20142719149589539</c:v>
                </c:pt>
                <c:pt idx="71">
                  <c:v>0.20274950563907623</c:v>
                </c:pt>
                <c:pt idx="72">
                  <c:v>0.20654834806919098</c:v>
                </c:pt>
                <c:pt idx="73">
                  <c:v>0.20227856934070587</c:v>
                </c:pt>
                <c:pt idx="74">
                  <c:v>0.20461361110210419</c:v>
                </c:pt>
                <c:pt idx="75">
                  <c:v>0.20836678147315979</c:v>
                </c:pt>
                <c:pt idx="76">
                  <c:v>0.211744025349617</c:v>
                </c:pt>
                <c:pt idx="77">
                  <c:v>0.22188328206539154</c:v>
                </c:pt>
                <c:pt idx="78">
                  <c:v>0.22848203778266907</c:v>
                </c:pt>
                <c:pt idx="79">
                  <c:v>0.2330319881439209</c:v>
                </c:pt>
                <c:pt idx="80">
                  <c:v>0.23419287800788879</c:v>
                </c:pt>
                <c:pt idx="81">
                  <c:v>0.23463936150074005</c:v>
                </c:pt>
                <c:pt idx="82">
                  <c:v>0.23841069638729095</c:v>
                </c:pt>
                <c:pt idx="83">
                  <c:v>0.23040932416915894</c:v>
                </c:pt>
                <c:pt idx="84">
                  <c:v>0.23103773593902588</c:v>
                </c:pt>
                <c:pt idx="85">
                  <c:v>0.22763703763484955</c:v>
                </c:pt>
                <c:pt idx="86">
                  <c:v>0.22337007522583008</c:v>
                </c:pt>
                <c:pt idx="87">
                  <c:v>0.22069907188415527</c:v>
                </c:pt>
                <c:pt idx="88">
                  <c:v>0.21662038564682007</c:v>
                </c:pt>
                <c:pt idx="89">
                  <c:v>0.21361200511455536</c:v>
                </c:pt>
                <c:pt idx="90">
                  <c:v>0.21427908539772034</c:v>
                </c:pt>
                <c:pt idx="91">
                  <c:v>0.21709628403186798</c:v>
                </c:pt>
                <c:pt idx="92">
                  <c:v>0.21783201396465302</c:v>
                </c:pt>
                <c:pt idx="93">
                  <c:v>0.21317622065544128</c:v>
                </c:pt>
                <c:pt idx="94">
                  <c:v>0.21164809167385101</c:v>
                </c:pt>
                <c:pt idx="95">
                  <c:v>0.20878493785858154</c:v>
                </c:pt>
                <c:pt idx="96">
                  <c:v>0.21311803162097931</c:v>
                </c:pt>
                <c:pt idx="97">
                  <c:v>0.21216721832752228</c:v>
                </c:pt>
                <c:pt idx="98">
                  <c:v>0.21266403794288635</c:v>
                </c:pt>
                <c:pt idx="99">
                  <c:v>0.21353696286678314</c:v>
                </c:pt>
                <c:pt idx="100">
                  <c:v>0.21517005562782288</c:v>
                </c:pt>
                <c:pt idx="101">
                  <c:v>0.21485753357410431</c:v>
                </c:pt>
                <c:pt idx="102">
                  <c:v>0.21994362771511078</c:v>
                </c:pt>
                <c:pt idx="103">
                  <c:v>0.2195509672164917</c:v>
                </c:pt>
                <c:pt idx="104">
                  <c:v>0.2176232635974884</c:v>
                </c:pt>
                <c:pt idx="105">
                  <c:v>0.21899381279945374</c:v>
                </c:pt>
                <c:pt idx="106">
                  <c:v>0.2206140011548996</c:v>
                </c:pt>
                <c:pt idx="107">
                  <c:v>0.219105064868927</c:v>
                </c:pt>
                <c:pt idx="108">
                  <c:v>0.22091023623943329</c:v>
                </c:pt>
                <c:pt idx="109">
                  <c:v>0.22784645855426788</c:v>
                </c:pt>
                <c:pt idx="110">
                  <c:v>0.22283722460269928</c:v>
                </c:pt>
                <c:pt idx="111">
                  <c:v>0.22022128105163574</c:v>
                </c:pt>
                <c:pt idx="112">
                  <c:v>0.22499720752239227</c:v>
                </c:pt>
                <c:pt idx="113">
                  <c:v>0.22452037036418915</c:v>
                </c:pt>
                <c:pt idx="114">
                  <c:v>0.22472260892391205</c:v>
                </c:pt>
              </c:numCache>
            </c:numRef>
          </c:val>
          <c:smooth val="0"/>
          <c:extLst xmlns:c16r2="http://schemas.microsoft.com/office/drawing/2015/06/chart">
            <c:ext xmlns:c16="http://schemas.microsoft.com/office/drawing/2014/chart" uri="{C3380CC4-5D6E-409C-BE32-E72D297353CC}">
              <c16:uniqueId val="{00000002-38D7-4BF3-9230-AB505AD7E958}"/>
            </c:ext>
          </c:extLst>
        </c:ser>
        <c:dLbls>
          <c:showLegendKey val="0"/>
          <c:showVal val="0"/>
          <c:showCatName val="0"/>
          <c:showSerName val="0"/>
          <c:showPercent val="0"/>
          <c:showBubbleSize val="0"/>
        </c:dLbls>
        <c:marker val="1"/>
        <c:smooth val="0"/>
        <c:axId val="109679744"/>
        <c:axId val="109681664"/>
      </c:lineChart>
      <c:catAx>
        <c:axId val="109679744"/>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09681664"/>
        <c:crossesAt val="0"/>
        <c:auto val="1"/>
        <c:lblAlgn val="ctr"/>
        <c:lblOffset val="100"/>
        <c:tickLblSkip val="10"/>
        <c:tickMarkSkip val="10"/>
        <c:noMultiLvlLbl val="0"/>
      </c:catAx>
      <c:valAx>
        <c:axId val="109681664"/>
        <c:scaling>
          <c:orientation val="minMax"/>
          <c:max val="0.55000000000000004"/>
          <c:min val="0.1"/>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09679744"/>
        <c:crosses val="autoZero"/>
        <c:crossBetween val="midCat"/>
        <c:majorUnit val="5.000000000000001E-2"/>
        <c:minorUnit val="1E-3"/>
      </c:valAx>
      <c:spPr>
        <a:solidFill>
          <a:srgbClr val="FFFFFF"/>
        </a:solidFill>
        <a:ln w="3175">
          <a:solidFill>
            <a:srgbClr val="000000"/>
          </a:solidFill>
          <a:prstDash val="solid"/>
        </a:ln>
      </c:spPr>
    </c:plotArea>
    <c:legend>
      <c:legendPos val="l"/>
      <c:layout>
        <c:manualLayout>
          <c:xMode val="edge"/>
          <c:yMode val="edge"/>
          <c:x val="9.0658823374502942E-2"/>
          <c:y val="0.48005498296452781"/>
          <c:w val="0.17878817176989192"/>
          <c:h val="0.18703934352219465"/>
        </c:manualLayout>
      </c:layout>
      <c:overlay val="1"/>
      <c:spPr>
        <a:solidFill>
          <a:schemeClr val="bg1"/>
        </a:solidFill>
        <a:ln>
          <a:solidFill>
            <a:schemeClr val="tx1"/>
          </a:solidFill>
        </a:ln>
      </c:spPr>
      <c:txPr>
        <a:bodyPr/>
        <a:lstStyle/>
        <a:p>
          <a:pPr>
            <a:defRPr sz="14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2.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1600"/>
              <a:t>Figure B2.</a:t>
            </a:r>
            <a:r>
              <a:rPr lang="fr-FR" sz="1600" baseline="0"/>
              <a:t> Top 10% income share in France 1900-2014 </a:t>
            </a:r>
          </a:p>
        </c:rich>
      </c:tx>
      <c:layout>
        <c:manualLayout>
          <c:xMode val="edge"/>
          <c:yMode val="edge"/>
          <c:x val="0.233835005574136"/>
          <c:y val="0"/>
        </c:manualLayout>
      </c:layout>
      <c:overlay val="0"/>
      <c:spPr>
        <a:noFill/>
        <a:ln w="25400">
          <a:noFill/>
        </a:ln>
      </c:spPr>
    </c:title>
    <c:autoTitleDeleted val="0"/>
    <c:plotArea>
      <c:layout>
        <c:manualLayout>
          <c:layoutTarget val="inner"/>
          <c:xMode val="edge"/>
          <c:yMode val="edge"/>
          <c:x val="6.6031676015414459E-2"/>
          <c:y val="5.2135302192916941E-2"/>
          <c:w val="0.90093246078353917"/>
          <c:h val="0.80325825633584425"/>
        </c:manualLayout>
      </c:layout>
      <c:lineChart>
        <c:grouping val="standard"/>
        <c:varyColors val="0"/>
        <c:ser>
          <c:idx val="2"/>
          <c:order val="0"/>
          <c:tx>
            <c:v>Top 10%</c:v>
          </c:tx>
          <c:spPr>
            <a:ln w="34925">
              <a:solidFill>
                <a:schemeClr val="accent2"/>
              </a:solidFill>
            </a:ln>
          </c:spPr>
          <c:marker>
            <c:spPr>
              <a:solidFill>
                <a:schemeClr val="accent2"/>
              </a:solidFill>
              <a:ln>
                <a:solidFill>
                  <a:schemeClr val="accent2"/>
                </a:solidFill>
              </a:ln>
            </c:spPr>
          </c:marker>
          <c:cat>
            <c:numRef>
              <c:f>DataFigures!$A$6:$A$121</c:f>
              <c:numCache>
                <c:formatCode>General</c:formatCode>
                <c:ptCount val="116"/>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numCache>
            </c:numRef>
          </c:cat>
          <c:val>
            <c:numRef>
              <c:f>DataFigures!$G$6:$G$121</c:f>
              <c:numCache>
                <c:formatCode>0%</c:formatCode>
                <c:ptCount val="116"/>
                <c:pt idx="0">
                  <c:v>0.50028020143508911</c:v>
                </c:pt>
                <c:pt idx="10">
                  <c:v>0.51679235696792603</c:v>
                </c:pt>
                <c:pt idx="15">
                  <c:v>0.48509722948074341</c:v>
                </c:pt>
                <c:pt idx="16">
                  <c:v>0.50462746620178223</c:v>
                </c:pt>
                <c:pt idx="17">
                  <c:v>0.50316488742828369</c:v>
                </c:pt>
                <c:pt idx="18">
                  <c:v>0.47424471378326416</c:v>
                </c:pt>
                <c:pt idx="19">
                  <c:v>0.48306679725646973</c:v>
                </c:pt>
                <c:pt idx="20">
                  <c:v>0.47313955426216125</c:v>
                </c:pt>
                <c:pt idx="21">
                  <c:v>0.46184802055358887</c:v>
                </c:pt>
                <c:pt idx="22">
                  <c:v>0.47703540325164795</c:v>
                </c:pt>
                <c:pt idx="23">
                  <c:v>0.4953271746635437</c:v>
                </c:pt>
                <c:pt idx="24">
                  <c:v>0.47788533568382263</c:v>
                </c:pt>
                <c:pt idx="25">
                  <c:v>0.47088071703910828</c:v>
                </c:pt>
                <c:pt idx="26">
                  <c:v>0.45480448007583618</c:v>
                </c:pt>
                <c:pt idx="27">
                  <c:v>0.46789729595184326</c:v>
                </c:pt>
                <c:pt idx="28">
                  <c:v>0.46693715453147888</c:v>
                </c:pt>
                <c:pt idx="29">
                  <c:v>0.45265468955039978</c:v>
                </c:pt>
                <c:pt idx="30">
                  <c:v>0.42989349365234375</c:v>
                </c:pt>
                <c:pt idx="31">
                  <c:v>0.42642876505851746</c:v>
                </c:pt>
                <c:pt idx="32">
                  <c:v>0.44808465242385864</c:v>
                </c:pt>
                <c:pt idx="33">
                  <c:v>0.46662092208862305</c:v>
                </c:pt>
                <c:pt idx="34">
                  <c:v>0.47283226251602173</c:v>
                </c:pt>
                <c:pt idx="35">
                  <c:v>0.48307901620864868</c:v>
                </c:pt>
                <c:pt idx="36">
                  <c:v>0.45692899823188782</c:v>
                </c:pt>
                <c:pt idx="37">
                  <c:v>0.44988086819648743</c:v>
                </c:pt>
                <c:pt idx="38">
                  <c:v>0.4373684823513031</c:v>
                </c:pt>
                <c:pt idx="39">
                  <c:v>0.41178736090660095</c:v>
                </c:pt>
                <c:pt idx="40">
                  <c:v>0.42226439714431763</c:v>
                </c:pt>
                <c:pt idx="41">
                  <c:v>0.41010749340057373</c:v>
                </c:pt>
                <c:pt idx="42">
                  <c:v>0.38288328051567078</c:v>
                </c:pt>
                <c:pt idx="43">
                  <c:v>0.34492155909538269</c:v>
                </c:pt>
                <c:pt idx="44">
                  <c:v>0.32261770963668823</c:v>
                </c:pt>
                <c:pt idx="45">
                  <c:v>0.3112301230430603</c:v>
                </c:pt>
                <c:pt idx="46">
                  <c:v>0.34447944164276123</c:v>
                </c:pt>
                <c:pt idx="47">
                  <c:v>0.35711798071861267</c:v>
                </c:pt>
                <c:pt idx="48">
                  <c:v>0.33717706799507141</c:v>
                </c:pt>
                <c:pt idx="49">
                  <c:v>0.3394608199596405</c:v>
                </c:pt>
                <c:pt idx="50">
                  <c:v>0.3376624584197998</c:v>
                </c:pt>
                <c:pt idx="51">
                  <c:v>0.34598246216773987</c:v>
                </c:pt>
                <c:pt idx="52">
                  <c:v>0.3533722460269928</c:v>
                </c:pt>
                <c:pt idx="53">
                  <c:v>0.35055440664291382</c:v>
                </c:pt>
                <c:pt idx="54">
                  <c:v>0.35731256008148193</c:v>
                </c:pt>
                <c:pt idx="55">
                  <c:v>0.36401399970054626</c:v>
                </c:pt>
                <c:pt idx="56">
                  <c:v>0.35931554436683655</c:v>
                </c:pt>
                <c:pt idx="57">
                  <c:v>0.3641398549079895</c:v>
                </c:pt>
                <c:pt idx="58">
                  <c:v>0.35516968369483948</c:v>
                </c:pt>
                <c:pt idx="59">
                  <c:v>0.37566381692886353</c:v>
                </c:pt>
                <c:pt idx="60">
                  <c:v>0.37713456153869629</c:v>
                </c:pt>
                <c:pt idx="61">
                  <c:v>0.38118031620979309</c:v>
                </c:pt>
                <c:pt idx="62">
                  <c:v>0.36922520399093628</c:v>
                </c:pt>
                <c:pt idx="63">
                  <c:v>0.36947864294052124</c:v>
                </c:pt>
                <c:pt idx="64">
                  <c:v>0.3755737841129303</c:v>
                </c:pt>
                <c:pt idx="65">
                  <c:v>0.37939935922622681</c:v>
                </c:pt>
                <c:pt idx="66">
                  <c:v>0.36909031867980957</c:v>
                </c:pt>
                <c:pt idx="67">
                  <c:v>0.36709100008010864</c:v>
                </c:pt>
                <c:pt idx="68">
                  <c:v>0.35307082533836365</c:v>
                </c:pt>
                <c:pt idx="69">
                  <c:v>0.34444171190261841</c:v>
                </c:pt>
                <c:pt idx="70">
                  <c:v>0.34082534909248352</c:v>
                </c:pt>
                <c:pt idx="71">
                  <c:v>0.33738973736763</c:v>
                </c:pt>
                <c:pt idx="72">
                  <c:v>0.33501148223876953</c:v>
                </c:pt>
                <c:pt idx="73">
                  <c:v>0.3419780433177948</c:v>
                </c:pt>
                <c:pt idx="74">
                  <c:v>0.33779364824295044</c:v>
                </c:pt>
                <c:pt idx="75">
                  <c:v>0.33269238471984863</c:v>
                </c:pt>
                <c:pt idx="76">
                  <c:v>0.32754999399185181</c:v>
                </c:pt>
                <c:pt idx="77">
                  <c:v>0.31228440999984741</c:v>
                </c:pt>
                <c:pt idx="78">
                  <c:v>0.30540719628334045</c:v>
                </c:pt>
                <c:pt idx="79">
                  <c:v>0.31390458345413208</c:v>
                </c:pt>
                <c:pt idx="80">
                  <c:v>0.30626589059829712</c:v>
                </c:pt>
                <c:pt idx="81">
                  <c:v>0.30194392800331116</c:v>
                </c:pt>
                <c:pt idx="82">
                  <c:v>0.29281875491142273</c:v>
                </c:pt>
                <c:pt idx="83">
                  <c:v>0.29415661096572876</c:v>
                </c:pt>
                <c:pt idx="84">
                  <c:v>0.29715985059738159</c:v>
                </c:pt>
                <c:pt idx="85">
                  <c:v>0.30278134346008301</c:v>
                </c:pt>
                <c:pt idx="86">
                  <c:v>0.31210178136825562</c:v>
                </c:pt>
                <c:pt idx="87">
                  <c:v>0.32091942429542542</c:v>
                </c:pt>
                <c:pt idx="88">
                  <c:v>0.32561808824539185</c:v>
                </c:pt>
                <c:pt idx="89">
                  <c:v>0.32763183116912842</c:v>
                </c:pt>
                <c:pt idx="90">
                  <c:v>0.32193812727928162</c:v>
                </c:pt>
                <c:pt idx="91">
                  <c:v>0.32081151008605957</c:v>
                </c:pt>
                <c:pt idx="92">
                  <c:v>0.31377708911895752</c:v>
                </c:pt>
                <c:pt idx="93">
                  <c:v>0.31743538379669189</c:v>
                </c:pt>
                <c:pt idx="94">
                  <c:v>0.31754854321479797</c:v>
                </c:pt>
                <c:pt idx="95">
                  <c:v>0.31714171171188354</c:v>
                </c:pt>
                <c:pt idx="96">
                  <c:v>0.32228335738182068</c:v>
                </c:pt>
                <c:pt idx="97">
                  <c:v>0.32491463422775269</c:v>
                </c:pt>
                <c:pt idx="98">
                  <c:v>0.32765907049179077</c:v>
                </c:pt>
                <c:pt idx="99">
                  <c:v>0.32738405466079712</c:v>
                </c:pt>
                <c:pt idx="100">
                  <c:v>0.33092978596687317</c:v>
                </c:pt>
                <c:pt idx="101">
                  <c:v>0.33418393135070801</c:v>
                </c:pt>
                <c:pt idx="102">
                  <c:v>0.32850214838981628</c:v>
                </c:pt>
                <c:pt idx="103">
                  <c:v>0.3324553370475769</c:v>
                </c:pt>
                <c:pt idx="104">
                  <c:v>0.33534365892410278</c:v>
                </c:pt>
                <c:pt idx="105">
                  <c:v>0.3337995707988739</c:v>
                </c:pt>
                <c:pt idx="106">
                  <c:v>0.3318304717540741</c:v>
                </c:pt>
                <c:pt idx="107">
                  <c:v>0.33873066306114197</c:v>
                </c:pt>
                <c:pt idx="108">
                  <c:v>0.33725807070732117</c:v>
                </c:pt>
                <c:pt idx="109">
                  <c:v>0.32173499464988708</c:v>
                </c:pt>
                <c:pt idx="110">
                  <c:v>0.32604619860649109</c:v>
                </c:pt>
                <c:pt idx="111">
                  <c:v>0.33235350251197815</c:v>
                </c:pt>
                <c:pt idx="112">
                  <c:v>0.32218983769416809</c:v>
                </c:pt>
                <c:pt idx="113">
                  <c:v>0.32631650567054749</c:v>
                </c:pt>
                <c:pt idx="114">
                  <c:v>0.32629245519638062</c:v>
                </c:pt>
              </c:numCache>
            </c:numRef>
          </c:val>
          <c:smooth val="0"/>
          <c:extLst xmlns:c16r2="http://schemas.microsoft.com/office/drawing/2015/06/chart">
            <c:ext xmlns:c16="http://schemas.microsoft.com/office/drawing/2014/chart" uri="{C3380CC4-5D6E-409C-BE32-E72D297353CC}">
              <c16:uniqueId val="{00000000-F2D2-431B-9875-AD522C8587B4}"/>
            </c:ext>
          </c:extLst>
        </c:ser>
        <c:dLbls>
          <c:showLegendKey val="0"/>
          <c:showVal val="0"/>
          <c:showCatName val="0"/>
          <c:showSerName val="0"/>
          <c:showPercent val="0"/>
          <c:showBubbleSize val="0"/>
        </c:dLbls>
        <c:marker val="1"/>
        <c:smooth val="0"/>
        <c:axId val="62014592"/>
        <c:axId val="62016512"/>
      </c:lineChart>
      <c:catAx>
        <c:axId val="62014592"/>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62016512"/>
        <c:crossesAt val="0"/>
        <c:auto val="1"/>
        <c:lblAlgn val="ctr"/>
        <c:lblOffset val="100"/>
        <c:tickLblSkip val="10"/>
        <c:tickMarkSkip val="10"/>
        <c:noMultiLvlLbl val="0"/>
      </c:catAx>
      <c:valAx>
        <c:axId val="62016512"/>
        <c:scaling>
          <c:orientation val="minMax"/>
          <c:max val="0.55000000000000004"/>
          <c:min val="0.25"/>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62014592"/>
        <c:crosses val="autoZero"/>
        <c:crossBetween val="midCat"/>
        <c:majorUnit val="5.000000000000001E-2"/>
        <c:minorUnit val="1E-3"/>
      </c:valAx>
      <c:spPr>
        <a:solidFill>
          <a:srgbClr val="FFFFFF"/>
        </a:solidFill>
        <a:ln w="3175">
          <a:solidFill>
            <a:srgbClr val="000000"/>
          </a:solidFill>
          <a:prstDash val="solid"/>
        </a:ln>
      </c:spPr>
    </c:plotArea>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3.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1600"/>
              <a:t>Figure B3.</a:t>
            </a:r>
            <a:r>
              <a:rPr lang="fr-FR" sz="1600" baseline="0"/>
              <a:t> Top 1% income share in France 1900-2014 </a:t>
            </a:r>
          </a:p>
        </c:rich>
      </c:tx>
      <c:layout>
        <c:manualLayout>
          <c:xMode val="edge"/>
          <c:yMode val="edge"/>
          <c:x val="0.233835005574136"/>
          <c:y val="0"/>
        </c:manualLayout>
      </c:layout>
      <c:overlay val="0"/>
      <c:spPr>
        <a:noFill/>
        <a:ln w="25400">
          <a:noFill/>
        </a:ln>
      </c:spPr>
    </c:title>
    <c:autoTitleDeleted val="0"/>
    <c:plotArea>
      <c:layout>
        <c:manualLayout>
          <c:layoutTarget val="inner"/>
          <c:xMode val="edge"/>
          <c:yMode val="edge"/>
          <c:x val="6.6031676015414459E-2"/>
          <c:y val="5.2135302192916941E-2"/>
          <c:w val="0.90093246078353917"/>
          <c:h val="0.80325825633584425"/>
        </c:manualLayout>
      </c:layout>
      <c:lineChart>
        <c:grouping val="standard"/>
        <c:varyColors val="0"/>
        <c:ser>
          <c:idx val="2"/>
          <c:order val="0"/>
          <c:tx>
            <c:v>Top 1%</c:v>
          </c:tx>
          <c:spPr>
            <a:ln w="34925">
              <a:solidFill>
                <a:schemeClr val="accent1"/>
              </a:solidFill>
            </a:ln>
          </c:spPr>
          <c:marker>
            <c:spPr>
              <a:solidFill>
                <a:schemeClr val="accent1"/>
              </a:solidFill>
              <a:ln>
                <a:solidFill>
                  <a:schemeClr val="accent1"/>
                </a:solidFill>
              </a:ln>
            </c:spPr>
          </c:marker>
          <c:cat>
            <c:numRef>
              <c:f>DataFigures!$A$6:$A$121</c:f>
              <c:numCache>
                <c:formatCode>General</c:formatCode>
                <c:ptCount val="116"/>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numCache>
            </c:numRef>
          </c:cat>
          <c:val>
            <c:numRef>
              <c:f>DataFigures!$H$6:$H$121</c:f>
              <c:numCache>
                <c:formatCode>0%</c:formatCode>
                <c:ptCount val="116"/>
                <c:pt idx="0">
                  <c:v>0.22047635912895203</c:v>
                </c:pt>
                <c:pt idx="10">
                  <c:v>0.22946566343307495</c:v>
                </c:pt>
                <c:pt idx="15">
                  <c:v>0.19826525449752808</c:v>
                </c:pt>
                <c:pt idx="16">
                  <c:v>0.22839416563510895</c:v>
                </c:pt>
                <c:pt idx="17">
                  <c:v>0.22602033615112305</c:v>
                </c:pt>
                <c:pt idx="18">
                  <c:v>0.20094223320484161</c:v>
                </c:pt>
                <c:pt idx="19">
                  <c:v>0.20952132344245911</c:v>
                </c:pt>
                <c:pt idx="20">
                  <c:v>0.20068755745887756</c:v>
                </c:pt>
                <c:pt idx="21">
                  <c:v>0.19132067263126373</c:v>
                </c:pt>
                <c:pt idx="22">
                  <c:v>0.20939603447914124</c:v>
                </c:pt>
                <c:pt idx="23">
                  <c:v>0.2327413409948349</c:v>
                </c:pt>
                <c:pt idx="24">
                  <c:v>0.21581226587295532</c:v>
                </c:pt>
                <c:pt idx="25">
                  <c:v>0.20956091582775116</c:v>
                </c:pt>
                <c:pt idx="26">
                  <c:v>0.20563402771949768</c:v>
                </c:pt>
                <c:pt idx="27">
                  <c:v>0.21263615787029266</c:v>
                </c:pt>
                <c:pt idx="28">
                  <c:v>0.21388286352157593</c:v>
                </c:pt>
                <c:pt idx="29">
                  <c:v>0.20021642744541168</c:v>
                </c:pt>
                <c:pt idx="30">
                  <c:v>0.17241480946540833</c:v>
                </c:pt>
                <c:pt idx="31">
                  <c:v>0.16461966931819916</c:v>
                </c:pt>
                <c:pt idx="32">
                  <c:v>0.16871194541454315</c:v>
                </c:pt>
                <c:pt idx="33">
                  <c:v>0.17660218477249146</c:v>
                </c:pt>
                <c:pt idx="34">
                  <c:v>0.17637473344802856</c:v>
                </c:pt>
                <c:pt idx="35">
                  <c:v>0.18385985493659973</c:v>
                </c:pt>
                <c:pt idx="36">
                  <c:v>0.17300759255886078</c:v>
                </c:pt>
                <c:pt idx="37">
                  <c:v>0.174528568983078</c:v>
                </c:pt>
                <c:pt idx="38">
                  <c:v>0.16516955196857452</c:v>
                </c:pt>
                <c:pt idx="39">
                  <c:v>0.16412980854511261</c:v>
                </c:pt>
                <c:pt idx="40">
                  <c:v>0.16784779727458954</c:v>
                </c:pt>
                <c:pt idx="41">
                  <c:v>0.1601792573928833</c:v>
                </c:pt>
                <c:pt idx="42">
                  <c:v>0.14648103713989258</c:v>
                </c:pt>
                <c:pt idx="43">
                  <c:v>0.11826356500387192</c:v>
                </c:pt>
                <c:pt idx="44">
                  <c:v>9.9761664867401123E-2</c:v>
                </c:pt>
                <c:pt idx="45">
                  <c:v>8.4696605801582336E-2</c:v>
                </c:pt>
                <c:pt idx="46">
                  <c:v>0.10433312505483627</c:v>
                </c:pt>
                <c:pt idx="47">
                  <c:v>0.10710518807172775</c:v>
                </c:pt>
                <c:pt idx="48">
                  <c:v>9.9050410091876984E-2</c:v>
                </c:pt>
                <c:pt idx="49">
                  <c:v>0.10269664227962494</c:v>
                </c:pt>
                <c:pt idx="50">
                  <c:v>0.10341598093509674</c:v>
                </c:pt>
                <c:pt idx="51">
                  <c:v>0.10699260979890823</c:v>
                </c:pt>
                <c:pt idx="52">
                  <c:v>0.10963575541973114</c:v>
                </c:pt>
                <c:pt idx="53">
                  <c:v>0.10838514566421509</c:v>
                </c:pt>
                <c:pt idx="54">
                  <c:v>0.11045091599225998</c:v>
                </c:pt>
                <c:pt idx="55">
                  <c:v>0.11261582374572754</c:v>
                </c:pt>
                <c:pt idx="56">
                  <c:v>0.1096443384885788</c:v>
                </c:pt>
                <c:pt idx="57">
                  <c:v>0.11232142150402069</c:v>
                </c:pt>
                <c:pt idx="58">
                  <c:v>0.10362888872623444</c:v>
                </c:pt>
                <c:pt idx="59">
                  <c:v>0.11218751966953278</c:v>
                </c:pt>
                <c:pt idx="60">
                  <c:v>0.11458065360784531</c:v>
                </c:pt>
                <c:pt idx="61">
                  <c:v>0.11566662788391113</c:v>
                </c:pt>
                <c:pt idx="62">
                  <c:v>0.10944619029760361</c:v>
                </c:pt>
                <c:pt idx="63">
                  <c:v>0.10734240710735321</c:v>
                </c:pt>
                <c:pt idx="64">
                  <c:v>0.10844287276268005</c:v>
                </c:pt>
                <c:pt idx="65">
                  <c:v>0.10939359664916992</c:v>
                </c:pt>
                <c:pt idx="66">
                  <c:v>0.10729275643825531</c:v>
                </c:pt>
                <c:pt idx="67">
                  <c:v>0.10712546855211258</c:v>
                </c:pt>
                <c:pt idx="68">
                  <c:v>0.10158265382051468</c:v>
                </c:pt>
                <c:pt idx="69">
                  <c:v>9.9038213491439819E-2</c:v>
                </c:pt>
                <c:pt idx="70">
                  <c:v>9.6568308770656586E-2</c:v>
                </c:pt>
                <c:pt idx="71">
                  <c:v>9.6750199794769287E-2</c:v>
                </c:pt>
                <c:pt idx="72">
                  <c:v>9.4978079199790955E-2</c:v>
                </c:pt>
                <c:pt idx="73">
                  <c:v>0.10094588994979858</c:v>
                </c:pt>
                <c:pt idx="74">
                  <c:v>9.7429588437080383E-2</c:v>
                </c:pt>
                <c:pt idx="75">
                  <c:v>9.1057382524013519E-2</c:v>
                </c:pt>
                <c:pt idx="76">
                  <c:v>9.0994052588939667E-2</c:v>
                </c:pt>
                <c:pt idx="77">
                  <c:v>8.5271447896957397E-2</c:v>
                </c:pt>
                <c:pt idx="78">
                  <c:v>8.2679934799671173E-2</c:v>
                </c:pt>
                <c:pt idx="79">
                  <c:v>8.5591405630111694E-2</c:v>
                </c:pt>
                <c:pt idx="80">
                  <c:v>8.1749305129051208E-2</c:v>
                </c:pt>
                <c:pt idx="81">
                  <c:v>8.2139790058135986E-2</c:v>
                </c:pt>
                <c:pt idx="82">
                  <c:v>7.5165599584579468E-2</c:v>
                </c:pt>
                <c:pt idx="83">
                  <c:v>7.330070436000824E-2</c:v>
                </c:pt>
                <c:pt idx="84">
                  <c:v>7.4687153100967407E-2</c:v>
                </c:pt>
                <c:pt idx="85">
                  <c:v>7.7373906970024109E-2</c:v>
                </c:pt>
                <c:pt idx="86">
                  <c:v>8.2470163702964783E-2</c:v>
                </c:pt>
                <c:pt idx="87">
                  <c:v>9.019150584936142E-2</c:v>
                </c:pt>
                <c:pt idx="88">
                  <c:v>9.1550417244434357E-2</c:v>
                </c:pt>
                <c:pt idx="89">
                  <c:v>9.5200084149837494E-2</c:v>
                </c:pt>
                <c:pt idx="90">
                  <c:v>9.3315616250038147E-2</c:v>
                </c:pt>
                <c:pt idx="91">
                  <c:v>9.1471821069717407E-2</c:v>
                </c:pt>
                <c:pt idx="92">
                  <c:v>8.6161792278289795E-2</c:v>
                </c:pt>
                <c:pt idx="93">
                  <c:v>9.0859144926071167E-2</c:v>
                </c:pt>
                <c:pt idx="94">
                  <c:v>9.1785788536071777E-2</c:v>
                </c:pt>
                <c:pt idx="95">
                  <c:v>9.2258572578430176E-2</c:v>
                </c:pt>
                <c:pt idx="96">
                  <c:v>0.10033403337001801</c:v>
                </c:pt>
                <c:pt idx="97">
                  <c:v>0.10437805950641632</c:v>
                </c:pt>
                <c:pt idx="98">
                  <c:v>0.10673878341913223</c:v>
                </c:pt>
                <c:pt idx="99">
                  <c:v>0.10601590573787689</c:v>
                </c:pt>
                <c:pt idx="100">
                  <c:v>0.11025599390268326</c:v>
                </c:pt>
                <c:pt idx="101">
                  <c:v>0.11318668723106384</c:v>
                </c:pt>
                <c:pt idx="102">
                  <c:v>0.10948696732521057</c:v>
                </c:pt>
                <c:pt idx="103">
                  <c:v>0.11352218687534332</c:v>
                </c:pt>
                <c:pt idx="104">
                  <c:v>0.11617195606231689</c:v>
                </c:pt>
                <c:pt idx="105">
                  <c:v>0.11471030116081238</c:v>
                </c:pt>
                <c:pt idx="106">
                  <c:v>0.11235534399747849</c:v>
                </c:pt>
                <c:pt idx="107">
                  <c:v>0.1168607622385025</c:v>
                </c:pt>
                <c:pt idx="108">
                  <c:v>0.11569876968860626</c:v>
                </c:pt>
                <c:pt idx="109">
                  <c:v>0.10175484418869019</c:v>
                </c:pt>
                <c:pt idx="110">
                  <c:v>0.10843698680400848</c:v>
                </c:pt>
                <c:pt idx="111">
                  <c:v>0.11452928930521011</c:v>
                </c:pt>
                <c:pt idx="112">
                  <c:v>0.1043197438120842</c:v>
                </c:pt>
                <c:pt idx="113">
                  <c:v>0.10794560611248016</c:v>
                </c:pt>
                <c:pt idx="114">
                  <c:v>0.10796531289815903</c:v>
                </c:pt>
              </c:numCache>
            </c:numRef>
          </c:val>
          <c:smooth val="0"/>
          <c:extLst xmlns:c16r2="http://schemas.microsoft.com/office/drawing/2015/06/chart">
            <c:ext xmlns:c16="http://schemas.microsoft.com/office/drawing/2014/chart" uri="{C3380CC4-5D6E-409C-BE32-E72D297353CC}">
              <c16:uniqueId val="{00000000-A0F1-4777-A712-38BA6387F6EF}"/>
            </c:ext>
          </c:extLst>
        </c:ser>
        <c:dLbls>
          <c:showLegendKey val="0"/>
          <c:showVal val="0"/>
          <c:showCatName val="0"/>
          <c:showSerName val="0"/>
          <c:showPercent val="0"/>
          <c:showBubbleSize val="0"/>
        </c:dLbls>
        <c:marker val="1"/>
        <c:smooth val="0"/>
        <c:axId val="109823104"/>
        <c:axId val="109825024"/>
      </c:lineChart>
      <c:catAx>
        <c:axId val="109823104"/>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09825024"/>
        <c:crossesAt val="0"/>
        <c:auto val="1"/>
        <c:lblAlgn val="ctr"/>
        <c:lblOffset val="100"/>
        <c:tickLblSkip val="10"/>
        <c:tickMarkSkip val="10"/>
        <c:noMultiLvlLbl val="0"/>
      </c:catAx>
      <c:valAx>
        <c:axId val="109825024"/>
        <c:scaling>
          <c:orientation val="minMax"/>
          <c:max val="0.24000000000000002"/>
          <c:min val="6.0000000000000012E-2"/>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09823104"/>
        <c:crosses val="autoZero"/>
        <c:crossBetween val="midCat"/>
        <c:majorUnit val="2.0000000000000004E-2"/>
        <c:minorUnit val="1E-3"/>
      </c:valAx>
      <c:spPr>
        <a:solidFill>
          <a:srgbClr val="FFFFFF"/>
        </a:solidFill>
        <a:ln w="3175">
          <a:solidFill>
            <a:srgbClr val="000000"/>
          </a:solidFill>
          <a:prstDash val="solid"/>
        </a:ln>
      </c:spPr>
    </c:plotArea>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4.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1600"/>
              <a:t>Figure B4.</a:t>
            </a:r>
            <a:r>
              <a:rPr lang="fr-FR" sz="1600" baseline="0"/>
              <a:t> Top 0.1% income share in France 1900-2014 </a:t>
            </a:r>
          </a:p>
        </c:rich>
      </c:tx>
      <c:layout>
        <c:manualLayout>
          <c:xMode val="edge"/>
          <c:yMode val="edge"/>
          <c:x val="0.233835005574136"/>
          <c:y val="0"/>
        </c:manualLayout>
      </c:layout>
      <c:overlay val="0"/>
      <c:spPr>
        <a:noFill/>
        <a:ln w="25400">
          <a:noFill/>
        </a:ln>
      </c:spPr>
    </c:title>
    <c:autoTitleDeleted val="0"/>
    <c:plotArea>
      <c:layout>
        <c:manualLayout>
          <c:layoutTarget val="inner"/>
          <c:xMode val="edge"/>
          <c:yMode val="edge"/>
          <c:x val="6.6031676015414459E-2"/>
          <c:y val="5.2135302192916941E-2"/>
          <c:w val="0.90093246078353917"/>
          <c:h val="0.80325825633584425"/>
        </c:manualLayout>
      </c:layout>
      <c:lineChart>
        <c:grouping val="standard"/>
        <c:varyColors val="0"/>
        <c:ser>
          <c:idx val="2"/>
          <c:order val="0"/>
          <c:tx>
            <c:v>Top 0.1%</c:v>
          </c:tx>
          <c:spPr>
            <a:ln w="34925">
              <a:solidFill>
                <a:schemeClr val="accent3"/>
              </a:solidFill>
            </a:ln>
          </c:spPr>
          <c:marker>
            <c:spPr>
              <a:solidFill>
                <a:schemeClr val="accent3"/>
              </a:solidFill>
              <a:ln>
                <a:solidFill>
                  <a:schemeClr val="accent3"/>
                </a:solidFill>
              </a:ln>
            </c:spPr>
          </c:marker>
          <c:cat>
            <c:numRef>
              <c:f>DataFigures!$A$6:$A$121</c:f>
              <c:numCache>
                <c:formatCode>General</c:formatCode>
                <c:ptCount val="116"/>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numCache>
            </c:numRef>
          </c:cat>
          <c:val>
            <c:numRef>
              <c:f>DataFigures!$I$6:$I$121</c:f>
              <c:numCache>
                <c:formatCode>0%</c:formatCode>
                <c:ptCount val="116"/>
                <c:pt idx="0">
                  <c:v>0.10498857498168945</c:v>
                </c:pt>
                <c:pt idx="10">
                  <c:v>0.11229488998651505</c:v>
                </c:pt>
                <c:pt idx="15">
                  <c:v>8.2421667873859406E-2</c:v>
                </c:pt>
                <c:pt idx="16">
                  <c:v>0.10836212337017059</c:v>
                </c:pt>
                <c:pt idx="17">
                  <c:v>0.10676787048578262</c:v>
                </c:pt>
                <c:pt idx="18">
                  <c:v>9.1591998934745789E-2</c:v>
                </c:pt>
                <c:pt idx="19">
                  <c:v>9.1569662094116211E-2</c:v>
                </c:pt>
                <c:pt idx="20">
                  <c:v>8.9451350271701813E-2</c:v>
                </c:pt>
                <c:pt idx="21">
                  <c:v>8.4487676620483398E-2</c:v>
                </c:pt>
                <c:pt idx="22">
                  <c:v>9.2876508831977844E-2</c:v>
                </c:pt>
                <c:pt idx="23">
                  <c:v>0.10540629178285599</c:v>
                </c:pt>
                <c:pt idx="24">
                  <c:v>9.5169961452484131E-2</c:v>
                </c:pt>
                <c:pt idx="25">
                  <c:v>8.9457139372825623E-2</c:v>
                </c:pt>
                <c:pt idx="26">
                  <c:v>8.8861435651779175E-2</c:v>
                </c:pt>
                <c:pt idx="27">
                  <c:v>9.4540238380432129E-2</c:v>
                </c:pt>
                <c:pt idx="28">
                  <c:v>9.5758296549320221E-2</c:v>
                </c:pt>
                <c:pt idx="29">
                  <c:v>8.8557317852973938E-2</c:v>
                </c:pt>
                <c:pt idx="30">
                  <c:v>7.1891032159328461E-2</c:v>
                </c:pt>
                <c:pt idx="31">
                  <c:v>6.6727183759212494E-2</c:v>
                </c:pt>
                <c:pt idx="32">
                  <c:v>6.6804163157939911E-2</c:v>
                </c:pt>
                <c:pt idx="33">
                  <c:v>7.0452183485031128E-2</c:v>
                </c:pt>
                <c:pt idx="34">
                  <c:v>6.9963768124580383E-2</c:v>
                </c:pt>
                <c:pt idx="35">
                  <c:v>7.353200763463974E-2</c:v>
                </c:pt>
                <c:pt idx="36">
                  <c:v>7.0374540984630585E-2</c:v>
                </c:pt>
                <c:pt idx="37">
                  <c:v>7.3719024658203125E-2</c:v>
                </c:pt>
                <c:pt idx="38">
                  <c:v>6.7814148962497711E-2</c:v>
                </c:pt>
                <c:pt idx="39">
                  <c:v>7.2148561477661133E-2</c:v>
                </c:pt>
                <c:pt idx="40">
                  <c:v>7.3773302137851715E-2</c:v>
                </c:pt>
                <c:pt idx="41">
                  <c:v>6.4564719796180725E-2</c:v>
                </c:pt>
                <c:pt idx="42">
                  <c:v>5.7010393589735031E-2</c:v>
                </c:pt>
                <c:pt idx="43">
                  <c:v>4.1349261999130249E-2</c:v>
                </c:pt>
                <c:pt idx="44">
                  <c:v>3.3298734575510025E-2</c:v>
                </c:pt>
                <c:pt idx="45">
                  <c:v>2.6055479422211647E-2</c:v>
                </c:pt>
                <c:pt idx="46">
                  <c:v>3.502296656370163E-2</c:v>
                </c:pt>
                <c:pt idx="47">
                  <c:v>3.6053203046321869E-2</c:v>
                </c:pt>
                <c:pt idx="48">
                  <c:v>3.2687269151210785E-2</c:v>
                </c:pt>
                <c:pt idx="49">
                  <c:v>3.5456579178571701E-2</c:v>
                </c:pt>
                <c:pt idx="50">
                  <c:v>3.5960406064987183E-2</c:v>
                </c:pt>
                <c:pt idx="51">
                  <c:v>3.7192951887845993E-2</c:v>
                </c:pt>
                <c:pt idx="52">
                  <c:v>3.742893785238266E-2</c:v>
                </c:pt>
                <c:pt idx="53">
                  <c:v>3.7164434790611267E-2</c:v>
                </c:pt>
                <c:pt idx="54">
                  <c:v>3.7277769297361374E-2</c:v>
                </c:pt>
                <c:pt idx="55">
                  <c:v>3.7927631288766861E-2</c:v>
                </c:pt>
                <c:pt idx="56">
                  <c:v>3.6242660135030746E-2</c:v>
                </c:pt>
                <c:pt idx="57">
                  <c:v>3.7444386631250381E-2</c:v>
                </c:pt>
                <c:pt idx="58">
                  <c:v>3.3513572067022324E-2</c:v>
                </c:pt>
                <c:pt idx="59">
                  <c:v>3.6258835345506668E-2</c:v>
                </c:pt>
                <c:pt idx="60">
                  <c:v>3.7141881883144379E-2</c:v>
                </c:pt>
                <c:pt idx="61">
                  <c:v>3.7351127713918686E-2</c:v>
                </c:pt>
                <c:pt idx="62">
                  <c:v>3.4748025238513947E-2</c:v>
                </c:pt>
                <c:pt idx="63">
                  <c:v>3.3427182585000992E-2</c:v>
                </c:pt>
                <c:pt idx="64">
                  <c:v>3.3656679093837738E-2</c:v>
                </c:pt>
                <c:pt idx="65">
                  <c:v>3.3653263002634048E-2</c:v>
                </c:pt>
                <c:pt idx="66">
                  <c:v>3.3608295023441315E-2</c:v>
                </c:pt>
                <c:pt idx="67">
                  <c:v>3.429253026843071E-2</c:v>
                </c:pt>
                <c:pt idx="68">
                  <c:v>3.2724663615226746E-2</c:v>
                </c:pt>
                <c:pt idx="69">
                  <c:v>3.2118771225214005E-2</c:v>
                </c:pt>
                <c:pt idx="70">
                  <c:v>3.1226901337504387E-2</c:v>
                </c:pt>
                <c:pt idx="71">
                  <c:v>3.127506747841835E-2</c:v>
                </c:pt>
                <c:pt idx="72">
                  <c:v>3.0738223344087601E-2</c:v>
                </c:pt>
                <c:pt idx="73">
                  <c:v>3.4310106188058853E-2</c:v>
                </c:pt>
                <c:pt idx="74">
                  <c:v>3.2367512583732605E-2</c:v>
                </c:pt>
                <c:pt idx="75" formatCode="0.0%">
                  <c:v>2.867542952299118E-2</c:v>
                </c:pt>
                <c:pt idx="76" formatCode="0.0%">
                  <c:v>2.9462609440088272E-2</c:v>
                </c:pt>
                <c:pt idx="77" formatCode="0.0%">
                  <c:v>2.8248900547623634E-2</c:v>
                </c:pt>
                <c:pt idx="78" formatCode="0.0%">
                  <c:v>2.6335617527365685E-2</c:v>
                </c:pt>
                <c:pt idx="79" formatCode="0.0%">
                  <c:v>2.9131501913070679E-2</c:v>
                </c:pt>
                <c:pt idx="80" formatCode="0.0%">
                  <c:v>2.5975687429308891E-2</c:v>
                </c:pt>
                <c:pt idx="81" formatCode="0.0%">
                  <c:v>2.6606503874063492E-2</c:v>
                </c:pt>
                <c:pt idx="82" formatCode="0.0%">
                  <c:v>2.3094188421964645E-2</c:v>
                </c:pt>
                <c:pt idx="83" formatCode="0.0%">
                  <c:v>2.1391842514276505E-2</c:v>
                </c:pt>
                <c:pt idx="84" formatCode="0.0%">
                  <c:v>2.2466111928224564E-2</c:v>
                </c:pt>
                <c:pt idx="85" formatCode="0.0%">
                  <c:v>2.378484420478344E-2</c:v>
                </c:pt>
                <c:pt idx="86" formatCode="0.0%">
                  <c:v>2.6543490588665009E-2</c:v>
                </c:pt>
                <c:pt idx="87" formatCode="0.0%">
                  <c:v>3.222627192735672E-2</c:v>
                </c:pt>
                <c:pt idx="88" formatCode="0.0%">
                  <c:v>3.4813430160284042E-2</c:v>
                </c:pt>
                <c:pt idx="89" formatCode="0.0%">
                  <c:v>3.5694994032382965E-2</c:v>
                </c:pt>
                <c:pt idx="90" formatCode="0.0%">
                  <c:v>3.5371866077184677E-2</c:v>
                </c:pt>
                <c:pt idx="91" formatCode="0.0%">
                  <c:v>3.6606248468160629E-2</c:v>
                </c:pt>
                <c:pt idx="92" formatCode="0.0%">
                  <c:v>3.1631104648113251E-2</c:v>
                </c:pt>
                <c:pt idx="93" formatCode="0.0%">
                  <c:v>3.404613584280014E-2</c:v>
                </c:pt>
                <c:pt idx="94" formatCode="0.0%">
                  <c:v>3.5064015537500381E-2</c:v>
                </c:pt>
                <c:pt idx="95" formatCode="0.0%">
                  <c:v>3.4626379609107971E-2</c:v>
                </c:pt>
                <c:pt idx="96" formatCode="0.0%">
                  <c:v>3.8595367223024368E-2</c:v>
                </c:pt>
                <c:pt idx="97" formatCode="0.0%">
                  <c:v>4.0404140949249268E-2</c:v>
                </c:pt>
                <c:pt idx="98" formatCode="0.0%">
                  <c:v>4.0915969759225845E-2</c:v>
                </c:pt>
                <c:pt idx="99" formatCode="0.0%">
                  <c:v>3.9872277528047562E-2</c:v>
                </c:pt>
                <c:pt idx="100" formatCode="0.0%">
                  <c:v>4.2246706783771515E-2</c:v>
                </c:pt>
                <c:pt idx="101" formatCode="0.0%">
                  <c:v>4.4008791446685791E-2</c:v>
                </c:pt>
                <c:pt idx="102" formatCode="0.0%">
                  <c:v>4.2363595217466354E-2</c:v>
                </c:pt>
                <c:pt idx="103" formatCode="0.0%">
                  <c:v>4.3336831033229828E-2</c:v>
                </c:pt>
                <c:pt idx="104" formatCode="0.0%">
                  <c:v>4.4802095741033554E-2</c:v>
                </c:pt>
                <c:pt idx="105" formatCode="0.0%">
                  <c:v>4.1921615600585938E-2</c:v>
                </c:pt>
                <c:pt idx="106" formatCode="0.0%">
                  <c:v>4.0054667741060257E-2</c:v>
                </c:pt>
                <c:pt idx="107" formatCode="0.0%">
                  <c:v>4.0888886898756027E-2</c:v>
                </c:pt>
                <c:pt idx="108" formatCode="0.0%">
                  <c:v>4.1162882000207901E-2</c:v>
                </c:pt>
                <c:pt idx="109" formatCode="0.0%">
                  <c:v>3.377421572804451E-2</c:v>
                </c:pt>
                <c:pt idx="110" formatCode="0.0%">
                  <c:v>3.834075853228569E-2</c:v>
                </c:pt>
                <c:pt idx="111" formatCode="0.0%">
                  <c:v>4.1846528649330139E-2</c:v>
                </c:pt>
                <c:pt idx="112" formatCode="0.0%">
                  <c:v>3.5276755690574646E-2</c:v>
                </c:pt>
                <c:pt idx="113" formatCode="0.0%">
                  <c:v>3.6837410181760788E-2</c:v>
                </c:pt>
                <c:pt idx="114" formatCode="0.0%">
                  <c:v>3.6958511918783188E-2</c:v>
                </c:pt>
              </c:numCache>
            </c:numRef>
          </c:val>
          <c:smooth val="0"/>
          <c:extLst xmlns:c16r2="http://schemas.microsoft.com/office/drawing/2015/06/chart">
            <c:ext xmlns:c16="http://schemas.microsoft.com/office/drawing/2014/chart" uri="{C3380CC4-5D6E-409C-BE32-E72D297353CC}">
              <c16:uniqueId val="{00000000-CC56-4892-9B44-EAF85EA98964}"/>
            </c:ext>
          </c:extLst>
        </c:ser>
        <c:dLbls>
          <c:showLegendKey val="0"/>
          <c:showVal val="0"/>
          <c:showCatName val="0"/>
          <c:showSerName val="0"/>
          <c:showPercent val="0"/>
          <c:showBubbleSize val="0"/>
        </c:dLbls>
        <c:marker val="1"/>
        <c:smooth val="0"/>
        <c:axId val="109888640"/>
        <c:axId val="109890560"/>
      </c:lineChart>
      <c:catAx>
        <c:axId val="109888640"/>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09890560"/>
        <c:crossesAt val="0"/>
        <c:auto val="1"/>
        <c:lblAlgn val="ctr"/>
        <c:lblOffset val="100"/>
        <c:tickLblSkip val="10"/>
        <c:tickMarkSkip val="10"/>
        <c:noMultiLvlLbl val="0"/>
      </c:catAx>
      <c:valAx>
        <c:axId val="109890560"/>
        <c:scaling>
          <c:orientation val="minMax"/>
          <c:max val="0.12000000000000001"/>
          <c:min val="2.0000000000000004E-2"/>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09888640"/>
        <c:crosses val="autoZero"/>
        <c:crossBetween val="midCat"/>
        <c:majorUnit val="1.0000000000000002E-2"/>
        <c:minorUnit val="1E-3"/>
      </c:valAx>
      <c:spPr>
        <a:solidFill>
          <a:srgbClr val="FFFFFF"/>
        </a:solidFill>
        <a:ln w="3175">
          <a:solidFill>
            <a:srgbClr val="000000"/>
          </a:solidFill>
          <a:prstDash val="solid"/>
        </a:ln>
      </c:spPr>
    </c:plotArea>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5.xml><?xml version="1.0" encoding="utf-8"?>
<c:chartSpace xmlns:c="http://schemas.openxmlformats.org/drawingml/2006/chart" xmlns:a="http://schemas.openxmlformats.org/drawingml/2006/main" xmlns:r="http://schemas.openxmlformats.org/officeDocument/2006/relationships">
  <c:date1904 val="0"/>
  <c:lang val="fr-FR"/>
  <c:roundedCorners val="0"/>
  <c:style val="2"/>
  <c:chart>
    <c:title>
      <c:tx>
        <c:rich>
          <a:bodyPr/>
          <a:lstStyle/>
          <a:p>
            <a:pPr>
              <a:defRPr sz="1600" b="1" i="0" u="none" strike="noStrike" baseline="0">
                <a:solidFill>
                  <a:srgbClr val="000000"/>
                </a:solidFill>
                <a:latin typeface="Arial"/>
                <a:ea typeface="Arial"/>
                <a:cs typeface="Arial"/>
              </a:defRPr>
            </a:pPr>
            <a:r>
              <a:rPr lang="fr-FR" sz="1600"/>
              <a:t>Figure B5.</a:t>
            </a:r>
            <a:r>
              <a:rPr lang="fr-FR" sz="1600" baseline="0"/>
              <a:t> Income shares: national income vs fiscal income series </a:t>
            </a:r>
            <a:endParaRPr lang="fr-FR" sz="1400" b="0" baseline="0"/>
          </a:p>
        </c:rich>
      </c:tx>
      <c:layout>
        <c:manualLayout>
          <c:xMode val="edge"/>
          <c:yMode val="edge"/>
          <c:x val="0.15997770345596435"/>
          <c:y val="6.7750677506775072E-3"/>
        </c:manualLayout>
      </c:layout>
      <c:overlay val="0"/>
      <c:spPr>
        <a:noFill/>
        <a:ln w="25400">
          <a:noFill/>
        </a:ln>
      </c:spPr>
    </c:title>
    <c:autoTitleDeleted val="0"/>
    <c:plotArea>
      <c:layout>
        <c:manualLayout>
          <c:layoutTarget val="inner"/>
          <c:xMode val="edge"/>
          <c:yMode val="edge"/>
          <c:x val="6.6031676015414459E-2"/>
          <c:y val="5.891036994359445E-2"/>
          <c:w val="0.90330212694985001"/>
          <c:h val="0.79322955565513664"/>
        </c:manualLayout>
      </c:layout>
      <c:lineChart>
        <c:grouping val="standard"/>
        <c:varyColors val="0"/>
        <c:ser>
          <c:idx val="2"/>
          <c:order val="0"/>
          <c:tx>
            <c:v>Top 10% (national income)</c:v>
          </c:tx>
          <c:spPr>
            <a:ln>
              <a:solidFill>
                <a:schemeClr val="accent2"/>
              </a:solidFill>
            </a:ln>
          </c:spPr>
          <c:marker>
            <c:spPr>
              <a:solidFill>
                <a:schemeClr val="accent2"/>
              </a:solidFill>
              <a:ln>
                <a:solidFill>
                  <a:schemeClr val="accent2"/>
                </a:solidFill>
              </a:ln>
            </c:spPr>
          </c:marker>
          <c:cat>
            <c:numRef>
              <c:f>DataFigures!$A$6:$A$121</c:f>
              <c:numCache>
                <c:formatCode>General</c:formatCode>
                <c:ptCount val="116"/>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numCache>
            </c:numRef>
          </c:cat>
          <c:val>
            <c:numRef>
              <c:f>DataFigures!$G$6:$G$121</c:f>
              <c:numCache>
                <c:formatCode>0%</c:formatCode>
                <c:ptCount val="116"/>
                <c:pt idx="0">
                  <c:v>0.50028020143508911</c:v>
                </c:pt>
                <c:pt idx="10">
                  <c:v>0.51679235696792603</c:v>
                </c:pt>
                <c:pt idx="15">
                  <c:v>0.48509722948074341</c:v>
                </c:pt>
                <c:pt idx="16">
                  <c:v>0.50462746620178223</c:v>
                </c:pt>
                <c:pt idx="17">
                  <c:v>0.50316488742828369</c:v>
                </c:pt>
                <c:pt idx="18">
                  <c:v>0.47424471378326416</c:v>
                </c:pt>
                <c:pt idx="19">
                  <c:v>0.48306679725646973</c:v>
                </c:pt>
                <c:pt idx="20">
                  <c:v>0.47313955426216125</c:v>
                </c:pt>
                <c:pt idx="21">
                  <c:v>0.46184802055358887</c:v>
                </c:pt>
                <c:pt idx="22">
                  <c:v>0.47703540325164795</c:v>
                </c:pt>
                <c:pt idx="23">
                  <c:v>0.4953271746635437</c:v>
                </c:pt>
                <c:pt idx="24">
                  <c:v>0.47788533568382263</c:v>
                </c:pt>
                <c:pt idx="25">
                  <c:v>0.47088071703910828</c:v>
                </c:pt>
                <c:pt idx="26">
                  <c:v>0.45480448007583618</c:v>
                </c:pt>
                <c:pt idx="27">
                  <c:v>0.46789729595184326</c:v>
                </c:pt>
                <c:pt idx="28">
                  <c:v>0.46693715453147888</c:v>
                </c:pt>
                <c:pt idx="29">
                  <c:v>0.45265468955039978</c:v>
                </c:pt>
                <c:pt idx="30">
                  <c:v>0.42989349365234375</c:v>
                </c:pt>
                <c:pt idx="31">
                  <c:v>0.42642876505851746</c:v>
                </c:pt>
                <c:pt idx="32">
                  <c:v>0.44808465242385864</c:v>
                </c:pt>
                <c:pt idx="33">
                  <c:v>0.46662092208862305</c:v>
                </c:pt>
                <c:pt idx="34">
                  <c:v>0.47283226251602173</c:v>
                </c:pt>
                <c:pt idx="35">
                  <c:v>0.48307901620864868</c:v>
                </c:pt>
                <c:pt idx="36">
                  <c:v>0.45692899823188782</c:v>
                </c:pt>
                <c:pt idx="37">
                  <c:v>0.44988086819648743</c:v>
                </c:pt>
                <c:pt idx="38">
                  <c:v>0.4373684823513031</c:v>
                </c:pt>
                <c:pt idx="39">
                  <c:v>0.41178736090660095</c:v>
                </c:pt>
                <c:pt idx="40">
                  <c:v>0.42226439714431763</c:v>
                </c:pt>
                <c:pt idx="41">
                  <c:v>0.41010749340057373</c:v>
                </c:pt>
                <c:pt idx="42">
                  <c:v>0.38288328051567078</c:v>
                </c:pt>
                <c:pt idx="43">
                  <c:v>0.34492155909538269</c:v>
                </c:pt>
                <c:pt idx="44">
                  <c:v>0.32261770963668823</c:v>
                </c:pt>
                <c:pt idx="45">
                  <c:v>0.3112301230430603</c:v>
                </c:pt>
                <c:pt idx="46">
                  <c:v>0.34447944164276123</c:v>
                </c:pt>
                <c:pt idx="47">
                  <c:v>0.35711798071861267</c:v>
                </c:pt>
                <c:pt idx="48">
                  <c:v>0.33717706799507141</c:v>
                </c:pt>
                <c:pt idx="49">
                  <c:v>0.3394608199596405</c:v>
                </c:pt>
                <c:pt idx="50">
                  <c:v>0.3376624584197998</c:v>
                </c:pt>
                <c:pt idx="51">
                  <c:v>0.34598246216773987</c:v>
                </c:pt>
                <c:pt idx="52">
                  <c:v>0.3533722460269928</c:v>
                </c:pt>
                <c:pt idx="53">
                  <c:v>0.35055440664291382</c:v>
                </c:pt>
                <c:pt idx="54">
                  <c:v>0.35731256008148193</c:v>
                </c:pt>
                <c:pt idx="55">
                  <c:v>0.36401399970054626</c:v>
                </c:pt>
                <c:pt idx="56">
                  <c:v>0.35931554436683655</c:v>
                </c:pt>
                <c:pt idx="57">
                  <c:v>0.3641398549079895</c:v>
                </c:pt>
                <c:pt idx="58">
                  <c:v>0.35516968369483948</c:v>
                </c:pt>
                <c:pt idx="59">
                  <c:v>0.37566381692886353</c:v>
                </c:pt>
                <c:pt idx="60">
                  <c:v>0.37713456153869629</c:v>
                </c:pt>
                <c:pt idx="61">
                  <c:v>0.38118031620979309</c:v>
                </c:pt>
                <c:pt idx="62">
                  <c:v>0.36922520399093628</c:v>
                </c:pt>
                <c:pt idx="63">
                  <c:v>0.36947864294052124</c:v>
                </c:pt>
                <c:pt idx="64">
                  <c:v>0.3755737841129303</c:v>
                </c:pt>
                <c:pt idx="65">
                  <c:v>0.37939935922622681</c:v>
                </c:pt>
                <c:pt idx="66">
                  <c:v>0.36909031867980957</c:v>
                </c:pt>
                <c:pt idx="67">
                  <c:v>0.36709100008010864</c:v>
                </c:pt>
                <c:pt idx="68">
                  <c:v>0.35307082533836365</c:v>
                </c:pt>
                <c:pt idx="69">
                  <c:v>0.34444171190261841</c:v>
                </c:pt>
                <c:pt idx="70">
                  <c:v>0.34082534909248352</c:v>
                </c:pt>
                <c:pt idx="71">
                  <c:v>0.33738973736763</c:v>
                </c:pt>
                <c:pt idx="72">
                  <c:v>0.33501148223876953</c:v>
                </c:pt>
                <c:pt idx="73">
                  <c:v>0.3419780433177948</c:v>
                </c:pt>
                <c:pt idx="74">
                  <c:v>0.33779364824295044</c:v>
                </c:pt>
                <c:pt idx="75">
                  <c:v>0.33269238471984863</c:v>
                </c:pt>
                <c:pt idx="76">
                  <c:v>0.32754999399185181</c:v>
                </c:pt>
                <c:pt idx="77">
                  <c:v>0.31228440999984741</c:v>
                </c:pt>
                <c:pt idx="78">
                  <c:v>0.30540719628334045</c:v>
                </c:pt>
                <c:pt idx="79">
                  <c:v>0.31390458345413208</c:v>
                </c:pt>
                <c:pt idx="80">
                  <c:v>0.30626589059829712</c:v>
                </c:pt>
                <c:pt idx="81">
                  <c:v>0.30194392800331116</c:v>
                </c:pt>
                <c:pt idx="82">
                  <c:v>0.29281875491142273</c:v>
                </c:pt>
                <c:pt idx="83">
                  <c:v>0.29415661096572876</c:v>
                </c:pt>
                <c:pt idx="84">
                  <c:v>0.29715985059738159</c:v>
                </c:pt>
                <c:pt idx="85">
                  <c:v>0.30278134346008301</c:v>
                </c:pt>
                <c:pt idx="86">
                  <c:v>0.31210178136825562</c:v>
                </c:pt>
                <c:pt idx="87">
                  <c:v>0.32091942429542542</c:v>
                </c:pt>
                <c:pt idx="88">
                  <c:v>0.32561808824539185</c:v>
                </c:pt>
                <c:pt idx="89">
                  <c:v>0.32763183116912842</c:v>
                </c:pt>
                <c:pt idx="90">
                  <c:v>0.32193812727928162</c:v>
                </c:pt>
                <c:pt idx="91">
                  <c:v>0.32081151008605957</c:v>
                </c:pt>
                <c:pt idx="92">
                  <c:v>0.31377708911895752</c:v>
                </c:pt>
                <c:pt idx="93">
                  <c:v>0.31743538379669189</c:v>
                </c:pt>
                <c:pt idx="94">
                  <c:v>0.31754854321479797</c:v>
                </c:pt>
                <c:pt idx="95">
                  <c:v>0.31714171171188354</c:v>
                </c:pt>
                <c:pt idx="96">
                  <c:v>0.32228335738182068</c:v>
                </c:pt>
                <c:pt idx="97">
                  <c:v>0.32491463422775269</c:v>
                </c:pt>
                <c:pt idx="98">
                  <c:v>0.32765907049179077</c:v>
                </c:pt>
                <c:pt idx="99">
                  <c:v>0.32738405466079712</c:v>
                </c:pt>
                <c:pt idx="100">
                  <c:v>0.33092978596687317</c:v>
                </c:pt>
                <c:pt idx="101">
                  <c:v>0.33418393135070801</c:v>
                </c:pt>
                <c:pt idx="102">
                  <c:v>0.32850214838981628</c:v>
                </c:pt>
                <c:pt idx="103">
                  <c:v>0.3324553370475769</c:v>
                </c:pt>
                <c:pt idx="104">
                  <c:v>0.33534365892410278</c:v>
                </c:pt>
                <c:pt idx="105">
                  <c:v>0.3337995707988739</c:v>
                </c:pt>
                <c:pt idx="106">
                  <c:v>0.3318304717540741</c:v>
                </c:pt>
                <c:pt idx="107">
                  <c:v>0.33873066306114197</c:v>
                </c:pt>
                <c:pt idx="108">
                  <c:v>0.33725807070732117</c:v>
                </c:pt>
                <c:pt idx="109">
                  <c:v>0.32173499464988708</c:v>
                </c:pt>
                <c:pt idx="110">
                  <c:v>0.32604619860649109</c:v>
                </c:pt>
                <c:pt idx="111">
                  <c:v>0.33235350251197815</c:v>
                </c:pt>
                <c:pt idx="112">
                  <c:v>0.32218983769416809</c:v>
                </c:pt>
                <c:pt idx="113">
                  <c:v>0.32631650567054749</c:v>
                </c:pt>
                <c:pt idx="114">
                  <c:v>0.32629245519638062</c:v>
                </c:pt>
              </c:numCache>
            </c:numRef>
          </c:val>
          <c:smooth val="0"/>
          <c:extLst xmlns:c16r2="http://schemas.microsoft.com/office/drawing/2015/06/chart">
            <c:ext xmlns:c16="http://schemas.microsoft.com/office/drawing/2014/chart" uri="{C3380CC4-5D6E-409C-BE32-E72D297353CC}">
              <c16:uniqueId val="{00000000-348E-496D-9D0F-E9E6064031C7}"/>
            </c:ext>
          </c:extLst>
        </c:ser>
        <c:ser>
          <c:idx val="0"/>
          <c:order val="1"/>
          <c:tx>
            <c:v>Top 10% (fiscal income)</c:v>
          </c:tx>
          <c:spPr>
            <a:ln w="28575">
              <a:solidFill>
                <a:schemeClr val="accent2"/>
              </a:solidFill>
              <a:prstDash val="solid"/>
            </a:ln>
          </c:spPr>
          <c:marker>
            <c:symbol val="circle"/>
            <c:size val="6"/>
            <c:spPr>
              <a:noFill/>
              <a:ln w="12700">
                <a:solidFill>
                  <a:schemeClr val="accent2"/>
                </a:solidFill>
                <a:prstDash val="solid"/>
              </a:ln>
            </c:spPr>
          </c:marker>
          <c:cat>
            <c:numRef>
              <c:f>DataFigures!$A$6:$A$121</c:f>
              <c:numCache>
                <c:formatCode>General</c:formatCode>
                <c:ptCount val="116"/>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numCache>
            </c:numRef>
          </c:cat>
          <c:val>
            <c:numRef>
              <c:f>DataFigures!$BE$6:$BE$121</c:f>
              <c:numCache>
                <c:formatCode>0%</c:formatCode>
                <c:ptCount val="116"/>
                <c:pt idx="0">
                  <c:v>0.50028043985366821</c:v>
                </c:pt>
                <c:pt idx="10">
                  <c:v>0.51679253578186035</c:v>
                </c:pt>
                <c:pt idx="15">
                  <c:v>0.48509716987609863</c:v>
                </c:pt>
                <c:pt idx="16">
                  <c:v>0.5039445161819458</c:v>
                </c:pt>
                <c:pt idx="17">
                  <c:v>0.50177657604217529</c:v>
                </c:pt>
                <c:pt idx="18">
                  <c:v>0.47194796800613403</c:v>
                </c:pt>
                <c:pt idx="19">
                  <c:v>0.48027315735816956</c:v>
                </c:pt>
                <c:pt idx="20">
                  <c:v>0.46957039833068848</c:v>
                </c:pt>
                <c:pt idx="21">
                  <c:v>0.45737683773040771</c:v>
                </c:pt>
                <c:pt idx="22">
                  <c:v>0.47333255410194397</c:v>
                </c:pt>
                <c:pt idx="23">
                  <c:v>0.49219614267349243</c:v>
                </c:pt>
                <c:pt idx="24">
                  <c:v>0.47351658344268799</c:v>
                </c:pt>
                <c:pt idx="25">
                  <c:v>0.46495762467384338</c:v>
                </c:pt>
                <c:pt idx="26">
                  <c:v>0.44830438494682312</c:v>
                </c:pt>
                <c:pt idx="27">
                  <c:v>0.46322491765022278</c:v>
                </c:pt>
                <c:pt idx="28">
                  <c:v>0.46246880292892456</c:v>
                </c:pt>
                <c:pt idx="29">
                  <c:v>0.44777026772499084</c:v>
                </c:pt>
                <c:pt idx="30">
                  <c:v>0.42065444588661194</c:v>
                </c:pt>
                <c:pt idx="31">
                  <c:v>0.41686484217643738</c:v>
                </c:pt>
                <c:pt idx="32">
                  <c:v>0.43920677900314331</c:v>
                </c:pt>
                <c:pt idx="33">
                  <c:v>0.45940521359443665</c:v>
                </c:pt>
                <c:pt idx="34">
                  <c:v>0.46357643604278564</c:v>
                </c:pt>
                <c:pt idx="35">
                  <c:v>0.4760596752166748</c:v>
                </c:pt>
                <c:pt idx="36">
                  <c:v>0.44732967019081116</c:v>
                </c:pt>
                <c:pt idx="37">
                  <c:v>0.44097736477851868</c:v>
                </c:pt>
                <c:pt idx="38">
                  <c:v>0.4245859682559967</c:v>
                </c:pt>
                <c:pt idx="39">
                  <c:v>0.4029000997543335</c:v>
                </c:pt>
                <c:pt idx="40">
                  <c:v>0.41330724954605103</c:v>
                </c:pt>
                <c:pt idx="41">
                  <c:v>0.40556266903877258</c:v>
                </c:pt>
                <c:pt idx="42">
                  <c:v>0.37894332408905029</c:v>
                </c:pt>
                <c:pt idx="43">
                  <c:v>0.33389469981193542</c:v>
                </c:pt>
                <c:pt idx="44">
                  <c:v>0.31324088573455811</c:v>
                </c:pt>
                <c:pt idx="45">
                  <c:v>0.30207434296607971</c:v>
                </c:pt>
                <c:pt idx="46">
                  <c:v>0.33345526456832886</c:v>
                </c:pt>
                <c:pt idx="47">
                  <c:v>0.34734854102134705</c:v>
                </c:pt>
                <c:pt idx="48">
                  <c:v>0.32585746049880981</c:v>
                </c:pt>
                <c:pt idx="49">
                  <c:v>0.32724374532699585</c:v>
                </c:pt>
                <c:pt idx="50">
                  <c:v>0.32593640685081482</c:v>
                </c:pt>
                <c:pt idx="51">
                  <c:v>0.33938711881637573</c:v>
                </c:pt>
                <c:pt idx="52">
                  <c:v>0.34898474812507629</c:v>
                </c:pt>
                <c:pt idx="53">
                  <c:v>0.3456585705280304</c:v>
                </c:pt>
                <c:pt idx="54">
                  <c:v>0.35482245683670044</c:v>
                </c:pt>
                <c:pt idx="55">
                  <c:v>0.36145350337028503</c:v>
                </c:pt>
                <c:pt idx="56">
                  <c:v>0.35012447834014893</c:v>
                </c:pt>
                <c:pt idx="57">
                  <c:v>0.36113026738166809</c:v>
                </c:pt>
                <c:pt idx="58">
                  <c:v>0.34073695540428162</c:v>
                </c:pt>
                <c:pt idx="59">
                  <c:v>0.37349081039428711</c:v>
                </c:pt>
                <c:pt idx="60">
                  <c:v>0.37376108765602112</c:v>
                </c:pt>
                <c:pt idx="61">
                  <c:v>0.37666019797325134</c:v>
                </c:pt>
                <c:pt idx="62">
                  <c:v>0.3619244396686554</c:v>
                </c:pt>
                <c:pt idx="63">
                  <c:v>0.35570019483566284</c:v>
                </c:pt>
                <c:pt idx="64">
                  <c:v>0.36034944653511047</c:v>
                </c:pt>
                <c:pt idx="65">
                  <c:v>0.36652284860610962</c:v>
                </c:pt>
                <c:pt idx="66">
                  <c:v>0.35710844397544861</c:v>
                </c:pt>
                <c:pt idx="67">
                  <c:v>0.35284799337387085</c:v>
                </c:pt>
                <c:pt idx="68">
                  <c:v>0.34493255615234375</c:v>
                </c:pt>
                <c:pt idx="69">
                  <c:v>0.34074130654335022</c:v>
                </c:pt>
                <c:pt idx="70">
                  <c:v>0.33086612820625305</c:v>
                </c:pt>
                <c:pt idx="71">
                  <c:v>0.32758164405822754</c:v>
                </c:pt>
                <c:pt idx="72">
                  <c:v>0.33111768960952759</c:v>
                </c:pt>
                <c:pt idx="73">
                  <c:v>0.33426883816719055</c:v>
                </c:pt>
                <c:pt idx="74">
                  <c:v>0.32076346874237061</c:v>
                </c:pt>
                <c:pt idx="75">
                  <c:v>0.32611623406410217</c:v>
                </c:pt>
                <c:pt idx="76">
                  <c:v>0.32377567887306213</c:v>
                </c:pt>
                <c:pt idx="77">
                  <c:v>0.30196401476860046</c:v>
                </c:pt>
                <c:pt idx="78">
                  <c:v>0.31108865141868591</c:v>
                </c:pt>
                <c:pt idx="79">
                  <c:v>0.3163171112537384</c:v>
                </c:pt>
                <c:pt idx="80">
                  <c:v>0.30400273203849792</c:v>
                </c:pt>
                <c:pt idx="81">
                  <c:v>0.29175907373428345</c:v>
                </c:pt>
                <c:pt idx="82">
                  <c:v>0.28850358724594116</c:v>
                </c:pt>
                <c:pt idx="83">
                  <c:v>0.3009459376335144</c:v>
                </c:pt>
                <c:pt idx="84">
                  <c:v>0.30213826894760132</c:v>
                </c:pt>
                <c:pt idx="85">
                  <c:v>0.30436918139457703</c:v>
                </c:pt>
                <c:pt idx="86">
                  <c:v>0.30747887492179871</c:v>
                </c:pt>
                <c:pt idx="87">
                  <c:v>0.30647468566894531</c:v>
                </c:pt>
                <c:pt idx="88">
                  <c:v>0.30555310845375061</c:v>
                </c:pt>
                <c:pt idx="89">
                  <c:v>0.30985820293426514</c:v>
                </c:pt>
                <c:pt idx="90">
                  <c:v>0.31165450811386108</c:v>
                </c:pt>
                <c:pt idx="91">
                  <c:v>0.3064483106136322</c:v>
                </c:pt>
                <c:pt idx="92">
                  <c:v>0.30301710963249207</c:v>
                </c:pt>
                <c:pt idx="93">
                  <c:v>0.30315855145454407</c:v>
                </c:pt>
                <c:pt idx="94">
                  <c:v>0.30229595303535461</c:v>
                </c:pt>
                <c:pt idx="95">
                  <c:v>0.30228495597839355</c:v>
                </c:pt>
                <c:pt idx="96">
                  <c:v>0.29890474677085876</c:v>
                </c:pt>
                <c:pt idx="97">
                  <c:v>0.30298492312431335</c:v>
                </c:pt>
                <c:pt idx="98">
                  <c:v>0.30253642797470093</c:v>
                </c:pt>
                <c:pt idx="99">
                  <c:v>0.30775484442710876</c:v>
                </c:pt>
                <c:pt idx="100">
                  <c:v>0.30784812569618225</c:v>
                </c:pt>
                <c:pt idx="101">
                  <c:v>0.30523255467414856</c:v>
                </c:pt>
                <c:pt idx="102">
                  <c:v>0.30291727185249329</c:v>
                </c:pt>
                <c:pt idx="103">
                  <c:v>0.30870747566223145</c:v>
                </c:pt>
                <c:pt idx="104">
                  <c:v>0.3108556866645813</c:v>
                </c:pt>
                <c:pt idx="105">
                  <c:v>0.30722615122795105</c:v>
                </c:pt>
                <c:pt idx="106">
                  <c:v>0.31034356355667114</c:v>
                </c:pt>
                <c:pt idx="107">
                  <c:v>0.3136482834815979</c:v>
                </c:pt>
                <c:pt idx="108">
                  <c:v>0.30922648310661316</c:v>
                </c:pt>
                <c:pt idx="109">
                  <c:v>0.30136504769325256</c:v>
                </c:pt>
                <c:pt idx="110">
                  <c:v>0.3040584921836853</c:v>
                </c:pt>
                <c:pt idx="111">
                  <c:v>0.30958107113838196</c:v>
                </c:pt>
                <c:pt idx="112">
                  <c:v>0.30682092905044556</c:v>
                </c:pt>
                <c:pt idx="113">
                  <c:v>0.29814761877059937</c:v>
                </c:pt>
                <c:pt idx="114">
                  <c:v>0.29943159222602844</c:v>
                </c:pt>
              </c:numCache>
            </c:numRef>
          </c:val>
          <c:smooth val="1"/>
          <c:extLst xmlns:c16r2="http://schemas.microsoft.com/office/drawing/2015/06/chart">
            <c:ext xmlns:c16="http://schemas.microsoft.com/office/drawing/2014/chart" uri="{C3380CC4-5D6E-409C-BE32-E72D297353CC}">
              <c16:uniqueId val="{00000001-348E-496D-9D0F-E9E6064031C7}"/>
            </c:ext>
          </c:extLst>
        </c:ser>
        <c:ser>
          <c:idx val="3"/>
          <c:order val="2"/>
          <c:tx>
            <c:v>Middle 40% (national income)</c:v>
          </c:tx>
          <c:spPr>
            <a:ln>
              <a:solidFill>
                <a:schemeClr val="accent1"/>
              </a:solidFill>
            </a:ln>
          </c:spPr>
          <c:marker>
            <c:symbol val="x"/>
            <c:size val="5"/>
            <c:spPr>
              <a:solidFill>
                <a:schemeClr val="accent1"/>
              </a:solidFill>
              <a:ln>
                <a:solidFill>
                  <a:schemeClr val="accent1"/>
                </a:solidFill>
              </a:ln>
            </c:spPr>
          </c:marker>
          <c:cat>
            <c:numRef>
              <c:f>DataFigures!$A$6:$A$121</c:f>
              <c:numCache>
                <c:formatCode>General</c:formatCode>
                <c:ptCount val="116"/>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numCache>
            </c:numRef>
          </c:cat>
          <c:val>
            <c:numRef>
              <c:f>DataFigures!$F$6:$F$121</c:f>
              <c:numCache>
                <c:formatCode>0%</c:formatCode>
                <c:ptCount val="116"/>
                <c:pt idx="0">
                  <c:v>0.36410492658615112</c:v>
                </c:pt>
                <c:pt idx="10">
                  <c:v>0.35136514902114868</c:v>
                </c:pt>
                <c:pt idx="15">
                  <c:v>0.37620514631271362</c:v>
                </c:pt>
                <c:pt idx="16">
                  <c:v>0.35774946212768555</c:v>
                </c:pt>
                <c:pt idx="17">
                  <c:v>0.3601459264755249</c:v>
                </c:pt>
                <c:pt idx="18">
                  <c:v>0.3817419707775116</c:v>
                </c:pt>
                <c:pt idx="19">
                  <c:v>0.37345373630523682</c:v>
                </c:pt>
                <c:pt idx="20">
                  <c:v>0.38114023208618164</c:v>
                </c:pt>
                <c:pt idx="21">
                  <c:v>0.38957571983337402</c:v>
                </c:pt>
                <c:pt idx="22">
                  <c:v>0.37825256586074829</c:v>
                </c:pt>
                <c:pt idx="23">
                  <c:v>0.3647758960723877</c:v>
                </c:pt>
                <c:pt idx="24">
                  <c:v>0.37758460640907288</c:v>
                </c:pt>
                <c:pt idx="25">
                  <c:v>0.38233619928359985</c:v>
                </c:pt>
                <c:pt idx="26">
                  <c:v>0.39276775717735291</c:v>
                </c:pt>
                <c:pt idx="27">
                  <c:v>0.38263142108917236</c:v>
                </c:pt>
                <c:pt idx="28">
                  <c:v>0.38151943683624268</c:v>
                </c:pt>
                <c:pt idx="29">
                  <c:v>0.39017906785011292</c:v>
                </c:pt>
                <c:pt idx="30">
                  <c:v>0.40680775046348572</c:v>
                </c:pt>
                <c:pt idx="31">
                  <c:v>0.40876448154449463</c:v>
                </c:pt>
                <c:pt idx="32">
                  <c:v>0.39410758018493652</c:v>
                </c:pt>
                <c:pt idx="33">
                  <c:v>0.38122725486755371</c:v>
                </c:pt>
                <c:pt idx="34">
                  <c:v>0.37681818008422852</c:v>
                </c:pt>
                <c:pt idx="35">
                  <c:v>0.3696168065071106</c:v>
                </c:pt>
                <c:pt idx="36">
                  <c:v>0.38789564371109009</c:v>
                </c:pt>
                <c:pt idx="37">
                  <c:v>0.39034181833267212</c:v>
                </c:pt>
                <c:pt idx="38">
                  <c:v>0.39869982004165649</c:v>
                </c:pt>
                <c:pt idx="39">
                  <c:v>0.41356721520423889</c:v>
                </c:pt>
                <c:pt idx="40">
                  <c:v>0.40726125240325928</c:v>
                </c:pt>
                <c:pt idx="41">
                  <c:v>0.41552627086639404</c:v>
                </c:pt>
                <c:pt idx="42">
                  <c:v>0.43102908134460449</c:v>
                </c:pt>
                <c:pt idx="43">
                  <c:v>0.4528878927230835</c:v>
                </c:pt>
                <c:pt idx="44">
                  <c:v>0.46969139575958252</c:v>
                </c:pt>
                <c:pt idx="45">
                  <c:v>0.47752273082733154</c:v>
                </c:pt>
                <c:pt idx="46">
                  <c:v>0.45962405204772949</c:v>
                </c:pt>
                <c:pt idx="47">
                  <c:v>0.45180550217628479</c:v>
                </c:pt>
                <c:pt idx="48">
                  <c:v>0.4643629789352417</c:v>
                </c:pt>
                <c:pt idx="49">
                  <c:v>0.4608415961265564</c:v>
                </c:pt>
                <c:pt idx="50">
                  <c:v>0.46071267127990723</c:v>
                </c:pt>
                <c:pt idx="51">
                  <c:v>0.45699644088745117</c:v>
                </c:pt>
                <c:pt idx="52">
                  <c:v>0.4520811140537262</c:v>
                </c:pt>
                <c:pt idx="53">
                  <c:v>0.452108234167099</c:v>
                </c:pt>
                <c:pt idx="54">
                  <c:v>0.44870394468307495</c:v>
                </c:pt>
                <c:pt idx="55">
                  <c:v>0.44482970237731934</c:v>
                </c:pt>
                <c:pt idx="56">
                  <c:v>0.44777530431747437</c:v>
                </c:pt>
                <c:pt idx="57">
                  <c:v>0.44492435455322266</c:v>
                </c:pt>
                <c:pt idx="58">
                  <c:v>0.45146900415420532</c:v>
                </c:pt>
                <c:pt idx="59">
                  <c:v>0.43711006641387939</c:v>
                </c:pt>
                <c:pt idx="60">
                  <c:v>0.43696239590644836</c:v>
                </c:pt>
                <c:pt idx="61">
                  <c:v>0.43319782614707947</c:v>
                </c:pt>
                <c:pt idx="62">
                  <c:v>0.44256794452667236</c:v>
                </c:pt>
                <c:pt idx="63">
                  <c:v>0.44590276479721069</c:v>
                </c:pt>
                <c:pt idx="64">
                  <c:v>0.43797588348388672</c:v>
                </c:pt>
                <c:pt idx="65">
                  <c:v>0.43846982717514038</c:v>
                </c:pt>
                <c:pt idx="66">
                  <c:v>0.44574576616287231</c:v>
                </c:pt>
                <c:pt idx="67">
                  <c:v>0.44737571477890015</c:v>
                </c:pt>
                <c:pt idx="68">
                  <c:v>0.45435014367103577</c:v>
                </c:pt>
                <c:pt idx="69">
                  <c:v>0.45856231451034546</c:v>
                </c:pt>
                <c:pt idx="70">
                  <c:v>0.45774745941162109</c:v>
                </c:pt>
                <c:pt idx="71">
                  <c:v>0.45986074209213257</c:v>
                </c:pt>
                <c:pt idx="72">
                  <c:v>0.45844018459320068</c:v>
                </c:pt>
                <c:pt idx="73">
                  <c:v>0.45574337244033813</c:v>
                </c:pt>
                <c:pt idx="74">
                  <c:v>0.45759272575378418</c:v>
                </c:pt>
                <c:pt idx="75">
                  <c:v>0.45894083380699158</c:v>
                </c:pt>
                <c:pt idx="76">
                  <c:v>0.46070599555969238</c:v>
                </c:pt>
                <c:pt idx="77">
                  <c:v>0.46583229303359985</c:v>
                </c:pt>
                <c:pt idx="78">
                  <c:v>0.46611076593399048</c:v>
                </c:pt>
                <c:pt idx="79">
                  <c:v>0.45306342840194702</c:v>
                </c:pt>
                <c:pt idx="80">
                  <c:v>0.45954123139381409</c:v>
                </c:pt>
                <c:pt idx="81">
                  <c:v>0.4634166955947876</c:v>
                </c:pt>
                <c:pt idx="82">
                  <c:v>0.46877056360244751</c:v>
                </c:pt>
                <c:pt idx="83">
                  <c:v>0.4754340648651123</c:v>
                </c:pt>
                <c:pt idx="84">
                  <c:v>0.47180241346359253</c:v>
                </c:pt>
                <c:pt idx="85">
                  <c:v>0.46958160400390625</c:v>
                </c:pt>
                <c:pt idx="86">
                  <c:v>0.46452814340591431</c:v>
                </c:pt>
                <c:pt idx="87">
                  <c:v>0.45838150382041931</c:v>
                </c:pt>
                <c:pt idx="88">
                  <c:v>0.45776152610778809</c:v>
                </c:pt>
                <c:pt idx="89">
                  <c:v>0.45875614881515503</c:v>
                </c:pt>
                <c:pt idx="90">
                  <c:v>0.46378278732299805</c:v>
                </c:pt>
                <c:pt idx="91">
                  <c:v>0.46209222078323364</c:v>
                </c:pt>
                <c:pt idx="92">
                  <c:v>0.46839088201522827</c:v>
                </c:pt>
                <c:pt idx="93">
                  <c:v>0.46938839554786682</c:v>
                </c:pt>
                <c:pt idx="94">
                  <c:v>0.47080338001251221</c:v>
                </c:pt>
                <c:pt idx="95">
                  <c:v>0.47407335042953491</c:v>
                </c:pt>
                <c:pt idx="96">
                  <c:v>0.46459859609603882</c:v>
                </c:pt>
                <c:pt idx="97">
                  <c:v>0.46291816234588623</c:v>
                </c:pt>
                <c:pt idx="98">
                  <c:v>0.45967689156532288</c:v>
                </c:pt>
                <c:pt idx="99">
                  <c:v>0.45907896757125854</c:v>
                </c:pt>
                <c:pt idx="100">
                  <c:v>0.45390015840530396</c:v>
                </c:pt>
                <c:pt idx="101">
                  <c:v>0.45095854997634888</c:v>
                </c:pt>
                <c:pt idx="102">
                  <c:v>0.45155423879623413</c:v>
                </c:pt>
                <c:pt idx="103">
                  <c:v>0.4479936957359314</c:v>
                </c:pt>
                <c:pt idx="104">
                  <c:v>0.44703307747840881</c:v>
                </c:pt>
                <c:pt idx="105">
                  <c:v>0.44720661640167236</c:v>
                </c:pt>
                <c:pt idx="106">
                  <c:v>0.4475555419921875</c:v>
                </c:pt>
                <c:pt idx="107">
                  <c:v>0.44216427206993103</c:v>
                </c:pt>
                <c:pt idx="108">
                  <c:v>0.44183170795440674</c:v>
                </c:pt>
                <c:pt idx="109">
                  <c:v>0.45041853189468384</c:v>
                </c:pt>
                <c:pt idx="110">
                  <c:v>0.45111656188964844</c:v>
                </c:pt>
                <c:pt idx="111">
                  <c:v>0.44742521643638611</c:v>
                </c:pt>
                <c:pt idx="112">
                  <c:v>0.45281296968460083</c:v>
                </c:pt>
                <c:pt idx="113">
                  <c:v>0.44916313886642456</c:v>
                </c:pt>
                <c:pt idx="114">
                  <c:v>0.44898492097854614</c:v>
                </c:pt>
              </c:numCache>
            </c:numRef>
          </c:val>
          <c:smooth val="0"/>
          <c:extLst xmlns:c16r2="http://schemas.microsoft.com/office/drawing/2015/06/chart">
            <c:ext xmlns:c16="http://schemas.microsoft.com/office/drawing/2014/chart" uri="{C3380CC4-5D6E-409C-BE32-E72D297353CC}">
              <c16:uniqueId val="{00000002-348E-496D-9D0F-E9E6064031C7}"/>
            </c:ext>
          </c:extLst>
        </c:ser>
        <c:ser>
          <c:idx val="1"/>
          <c:order val="3"/>
          <c:tx>
            <c:v>Middle 40% (fiscal income)</c:v>
          </c:tx>
          <c:spPr>
            <a:ln>
              <a:solidFill>
                <a:schemeClr val="accent1"/>
              </a:solidFill>
            </a:ln>
          </c:spPr>
          <c:marker>
            <c:symbol val="circle"/>
            <c:size val="5"/>
            <c:spPr>
              <a:noFill/>
              <a:ln>
                <a:solidFill>
                  <a:schemeClr val="accent1"/>
                </a:solidFill>
              </a:ln>
            </c:spPr>
          </c:marker>
          <c:cat>
            <c:numRef>
              <c:f>DataFigures!$A$6:$A$121</c:f>
              <c:numCache>
                <c:formatCode>General</c:formatCode>
                <c:ptCount val="116"/>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numCache>
            </c:numRef>
          </c:cat>
          <c:val>
            <c:numRef>
              <c:f>DataFigures!$BD$6:$BD$121</c:f>
              <c:numCache>
                <c:formatCode>0%</c:formatCode>
                <c:ptCount val="116"/>
                <c:pt idx="0">
                  <c:v>0.36410471796989441</c:v>
                </c:pt>
                <c:pt idx="10">
                  <c:v>0.35136508941650391</c:v>
                </c:pt>
                <c:pt idx="15">
                  <c:v>0.37620502710342407</c:v>
                </c:pt>
                <c:pt idx="16">
                  <c:v>0.35845166444778442</c:v>
                </c:pt>
                <c:pt idx="17">
                  <c:v>0.36155214905738831</c:v>
                </c:pt>
                <c:pt idx="18">
                  <c:v>0.38405075669288635</c:v>
                </c:pt>
                <c:pt idx="19">
                  <c:v>0.37633377313613892</c:v>
                </c:pt>
                <c:pt idx="20">
                  <c:v>0.38478851318359375</c:v>
                </c:pt>
                <c:pt idx="21">
                  <c:v>0.39412409067153931</c:v>
                </c:pt>
                <c:pt idx="22">
                  <c:v>0.38240280747413635</c:v>
                </c:pt>
                <c:pt idx="23">
                  <c:v>0.36864051222801208</c:v>
                </c:pt>
                <c:pt idx="24">
                  <c:v>0.38263770937919617</c:v>
                </c:pt>
                <c:pt idx="25">
                  <c:v>0.38875401020050049</c:v>
                </c:pt>
                <c:pt idx="26">
                  <c:v>0.39996889233589172</c:v>
                </c:pt>
                <c:pt idx="27">
                  <c:v>0.3886600136756897</c:v>
                </c:pt>
                <c:pt idx="28">
                  <c:v>0.38766497373580933</c:v>
                </c:pt>
                <c:pt idx="29">
                  <c:v>0.39694082736968994</c:v>
                </c:pt>
                <c:pt idx="30">
                  <c:v>0.41703447699546814</c:v>
                </c:pt>
                <c:pt idx="31">
                  <c:v>0.41949450969696045</c:v>
                </c:pt>
                <c:pt idx="32">
                  <c:v>0.40440934896469116</c:v>
                </c:pt>
                <c:pt idx="33">
                  <c:v>0.3904251754283905</c:v>
                </c:pt>
                <c:pt idx="34">
                  <c:v>0.38764572143554688</c:v>
                </c:pt>
                <c:pt idx="35">
                  <c:v>0.37894302606582642</c:v>
                </c:pt>
                <c:pt idx="36">
                  <c:v>0.39958390593528748</c:v>
                </c:pt>
                <c:pt idx="37">
                  <c:v>0.40183687210083008</c:v>
                </c:pt>
                <c:pt idx="38">
                  <c:v>0.41331589221954346</c:v>
                </c:pt>
                <c:pt idx="39">
                  <c:v>0.4259415864944458</c:v>
                </c:pt>
                <c:pt idx="40">
                  <c:v>0.41976296901702881</c:v>
                </c:pt>
                <c:pt idx="41">
                  <c:v>0.42533081769943237</c:v>
                </c:pt>
                <c:pt idx="42">
                  <c:v>0.44104331731796265</c:v>
                </c:pt>
                <c:pt idx="43">
                  <c:v>0.46876266598701477</c:v>
                </c:pt>
                <c:pt idx="44">
                  <c:v>0.48494899272918701</c:v>
                </c:pt>
                <c:pt idx="45">
                  <c:v>0.49293345212936401</c:v>
                </c:pt>
                <c:pt idx="46">
                  <c:v>0.47623753547668457</c:v>
                </c:pt>
                <c:pt idx="47">
                  <c:v>0.46759581565856934</c:v>
                </c:pt>
                <c:pt idx="48">
                  <c:v>0.48195242881774902</c:v>
                </c:pt>
                <c:pt idx="49">
                  <c:v>0.47926366329193115</c:v>
                </c:pt>
                <c:pt idx="50">
                  <c:v>0.47915756702423096</c:v>
                </c:pt>
                <c:pt idx="51">
                  <c:v>0.47187712788581848</c:v>
                </c:pt>
                <c:pt idx="52">
                  <c:v>0.4655551016330719</c:v>
                </c:pt>
                <c:pt idx="53">
                  <c:v>0.46646517515182495</c:v>
                </c:pt>
                <c:pt idx="54">
                  <c:v>0.46143949031829834</c:v>
                </c:pt>
                <c:pt idx="55">
                  <c:v>0.45770728588104248</c:v>
                </c:pt>
                <c:pt idx="56">
                  <c:v>0.46572840213775635</c:v>
                </c:pt>
                <c:pt idx="57">
                  <c:v>0.45862168073654175</c:v>
                </c:pt>
                <c:pt idx="58">
                  <c:v>0.47386372089385986</c:v>
                </c:pt>
                <c:pt idx="59">
                  <c:v>0.4506186842918396</c:v>
                </c:pt>
                <c:pt idx="60">
                  <c:v>0.45096635818481445</c:v>
                </c:pt>
                <c:pt idx="61">
                  <c:v>0.44851177930831909</c:v>
                </c:pt>
                <c:pt idx="62">
                  <c:v>0.46063917875289917</c:v>
                </c:pt>
                <c:pt idx="63">
                  <c:v>0.46857923269271851</c:v>
                </c:pt>
                <c:pt idx="64">
                  <c:v>0.4620223343372345</c:v>
                </c:pt>
                <c:pt idx="65">
                  <c:v>0.46080929040908813</c:v>
                </c:pt>
                <c:pt idx="66">
                  <c:v>0.46792608499526978</c:v>
                </c:pt>
                <c:pt idx="67">
                  <c:v>0.47157877683639526</c:v>
                </c:pt>
                <c:pt idx="68">
                  <c:v>0.47491940855979919</c:v>
                </c:pt>
                <c:pt idx="69">
                  <c:v>0.47640383243560791</c:v>
                </c:pt>
                <c:pt idx="70">
                  <c:v>0.48080658912658691</c:v>
                </c:pt>
                <c:pt idx="71">
                  <c:v>0.48375755548477173</c:v>
                </c:pt>
                <c:pt idx="72">
                  <c:v>0.47734123468399048</c:v>
                </c:pt>
                <c:pt idx="73">
                  <c:v>0.47687709331512451</c:v>
                </c:pt>
                <c:pt idx="74">
                  <c:v>0.48557281494140625</c:v>
                </c:pt>
                <c:pt idx="75">
                  <c:v>0.4782198965549469</c:v>
                </c:pt>
                <c:pt idx="76">
                  <c:v>0.47814136743545532</c:v>
                </c:pt>
                <c:pt idx="77">
                  <c:v>0.48718613386154175</c:v>
                </c:pt>
                <c:pt idx="78">
                  <c:v>0.47559976577758789</c:v>
                </c:pt>
                <c:pt idx="79">
                  <c:v>0.46419894695281982</c:v>
                </c:pt>
                <c:pt idx="80">
                  <c:v>0.47314196825027466</c:v>
                </c:pt>
                <c:pt idx="81">
                  <c:v>0.48217600584030151</c:v>
                </c:pt>
                <c:pt idx="82">
                  <c:v>0.48293942213058472</c:v>
                </c:pt>
                <c:pt idx="83">
                  <c:v>0.48096597194671631</c:v>
                </c:pt>
                <c:pt idx="84">
                  <c:v>0.47672474384307861</c:v>
                </c:pt>
                <c:pt idx="85">
                  <c:v>0.47590386867523193</c:v>
                </c:pt>
                <c:pt idx="86">
                  <c:v>0.47360309958457947</c:v>
                </c:pt>
                <c:pt idx="87">
                  <c:v>0.47328513860702515</c:v>
                </c:pt>
                <c:pt idx="88">
                  <c:v>0.47467607259750366</c:v>
                </c:pt>
                <c:pt idx="89">
                  <c:v>0.47226125001907349</c:v>
                </c:pt>
                <c:pt idx="90">
                  <c:v>0.47143256664276123</c:v>
                </c:pt>
                <c:pt idx="91">
                  <c:v>0.47523999214172363</c:v>
                </c:pt>
                <c:pt idx="92">
                  <c:v>0.47822123765945435</c:v>
                </c:pt>
                <c:pt idx="93">
                  <c:v>0.47971093654632568</c:v>
                </c:pt>
                <c:pt idx="94">
                  <c:v>0.4819970428943634</c:v>
                </c:pt>
                <c:pt idx="95">
                  <c:v>0.48532846570014954</c:v>
                </c:pt>
                <c:pt idx="96">
                  <c:v>0.48238396644592285</c:v>
                </c:pt>
                <c:pt idx="97">
                  <c:v>0.48033154010772705</c:v>
                </c:pt>
                <c:pt idx="98">
                  <c:v>0.47961664199829102</c:v>
                </c:pt>
                <c:pt idx="99">
                  <c:v>0.47474008798599243</c:v>
                </c:pt>
                <c:pt idx="100">
                  <c:v>0.47244316339492798</c:v>
                </c:pt>
                <c:pt idx="101">
                  <c:v>0.47303682565689087</c:v>
                </c:pt>
                <c:pt idx="102">
                  <c:v>0.47327592968940735</c:v>
                </c:pt>
                <c:pt idx="103">
                  <c:v>0.46869683265686035</c:v>
                </c:pt>
                <c:pt idx="104">
                  <c:v>0.46735543012619019</c:v>
                </c:pt>
                <c:pt idx="105">
                  <c:v>0.4684581458568573</c:v>
                </c:pt>
                <c:pt idx="106">
                  <c:v>0.46511924266815186</c:v>
                </c:pt>
                <c:pt idx="107">
                  <c:v>0.46180757880210876</c:v>
                </c:pt>
                <c:pt idx="108">
                  <c:v>0.46407213807106018</c:v>
                </c:pt>
                <c:pt idx="109">
                  <c:v>0.46889171004295349</c:v>
                </c:pt>
                <c:pt idx="110">
                  <c:v>0.46986782550811768</c:v>
                </c:pt>
                <c:pt idx="111">
                  <c:v>0.46689391136169434</c:v>
                </c:pt>
                <c:pt idx="112">
                  <c:v>0.46751809120178223</c:v>
                </c:pt>
                <c:pt idx="113">
                  <c:v>0.47224527597427368</c:v>
                </c:pt>
                <c:pt idx="114">
                  <c:v>0.47121566534042358</c:v>
                </c:pt>
              </c:numCache>
            </c:numRef>
          </c:val>
          <c:smooth val="1"/>
          <c:extLst xmlns:c16r2="http://schemas.microsoft.com/office/drawing/2015/06/chart">
            <c:ext xmlns:c16="http://schemas.microsoft.com/office/drawing/2014/chart" uri="{C3380CC4-5D6E-409C-BE32-E72D297353CC}">
              <c16:uniqueId val="{00000003-348E-496D-9D0F-E9E6064031C7}"/>
            </c:ext>
          </c:extLst>
        </c:ser>
        <c:ser>
          <c:idx val="4"/>
          <c:order val="4"/>
          <c:tx>
            <c:v>Bottom 50% (national income)</c:v>
          </c:tx>
          <c:spPr>
            <a:ln>
              <a:solidFill>
                <a:schemeClr val="accent6"/>
              </a:solidFill>
            </a:ln>
          </c:spPr>
          <c:marker>
            <c:symbol val="circle"/>
            <c:size val="5"/>
            <c:spPr>
              <a:solidFill>
                <a:schemeClr val="accent6"/>
              </a:solidFill>
              <a:ln>
                <a:solidFill>
                  <a:schemeClr val="accent6"/>
                </a:solidFill>
              </a:ln>
            </c:spPr>
          </c:marker>
          <c:cat>
            <c:numRef>
              <c:f>DataFigures!$A$6:$A$121</c:f>
              <c:numCache>
                <c:formatCode>General</c:formatCode>
                <c:ptCount val="116"/>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numCache>
            </c:numRef>
          </c:cat>
          <c:val>
            <c:numRef>
              <c:f>DataFigures!$E$6:$E$121</c:f>
              <c:numCache>
                <c:formatCode>0%</c:formatCode>
                <c:ptCount val="116"/>
                <c:pt idx="0">
                  <c:v>0.13561485707759857</c:v>
                </c:pt>
                <c:pt idx="10">
                  <c:v>0.1318424791097641</c:v>
                </c:pt>
                <c:pt idx="15">
                  <c:v>0.13869760930538177</c:v>
                </c:pt>
                <c:pt idx="16">
                  <c:v>0.13762307167053223</c:v>
                </c:pt>
                <c:pt idx="17">
                  <c:v>0.1366892009973526</c:v>
                </c:pt>
                <c:pt idx="18">
                  <c:v>0.14401331543922424</c:v>
                </c:pt>
                <c:pt idx="19">
                  <c:v>0.14347946643829346</c:v>
                </c:pt>
                <c:pt idx="20">
                  <c:v>0.1457202136516571</c:v>
                </c:pt>
                <c:pt idx="21">
                  <c:v>0.14857624471187592</c:v>
                </c:pt>
                <c:pt idx="22">
                  <c:v>0.14471201598644257</c:v>
                </c:pt>
                <c:pt idx="23">
                  <c:v>0.1398969441652298</c:v>
                </c:pt>
                <c:pt idx="24">
                  <c:v>0.14453005790710449</c:v>
                </c:pt>
                <c:pt idx="25">
                  <c:v>0.14678308367729187</c:v>
                </c:pt>
                <c:pt idx="26">
                  <c:v>0.15242776274681091</c:v>
                </c:pt>
                <c:pt idx="27">
                  <c:v>0.14947126805782318</c:v>
                </c:pt>
                <c:pt idx="28">
                  <c:v>0.15154342353343964</c:v>
                </c:pt>
                <c:pt idx="29">
                  <c:v>0.1571662425994873</c:v>
                </c:pt>
                <c:pt idx="30">
                  <c:v>0.16329875588417053</c:v>
                </c:pt>
                <c:pt idx="31">
                  <c:v>0.16480673849582672</c:v>
                </c:pt>
                <c:pt idx="32">
                  <c:v>0.15780778229236603</c:v>
                </c:pt>
                <c:pt idx="33">
                  <c:v>0.15215180814266205</c:v>
                </c:pt>
                <c:pt idx="34">
                  <c:v>0.15034955739974976</c:v>
                </c:pt>
                <c:pt idx="35">
                  <c:v>0.14730419218540192</c:v>
                </c:pt>
                <c:pt idx="36">
                  <c:v>0.15517537295818329</c:v>
                </c:pt>
                <c:pt idx="37">
                  <c:v>0.15977729856967926</c:v>
                </c:pt>
                <c:pt idx="38">
                  <c:v>0.16393169760704041</c:v>
                </c:pt>
                <c:pt idx="39">
                  <c:v>0.17464542388916016</c:v>
                </c:pt>
                <c:pt idx="40">
                  <c:v>0.1704743355512619</c:v>
                </c:pt>
                <c:pt idx="41">
                  <c:v>0.17436623573303223</c:v>
                </c:pt>
                <c:pt idx="42">
                  <c:v>0.18608763813972473</c:v>
                </c:pt>
                <c:pt idx="43">
                  <c:v>0.20219053328037262</c:v>
                </c:pt>
                <c:pt idx="44">
                  <c:v>0.20769089460372925</c:v>
                </c:pt>
                <c:pt idx="45">
                  <c:v>0.21124716103076935</c:v>
                </c:pt>
                <c:pt idx="46">
                  <c:v>0.19589650630950928</c:v>
                </c:pt>
                <c:pt idx="47">
                  <c:v>0.19107651710510254</c:v>
                </c:pt>
                <c:pt idx="48">
                  <c:v>0.19845996797084808</c:v>
                </c:pt>
                <c:pt idx="49">
                  <c:v>0.19969756901264191</c:v>
                </c:pt>
                <c:pt idx="50">
                  <c:v>0.20162487030029297</c:v>
                </c:pt>
                <c:pt idx="51">
                  <c:v>0.19702109694480896</c:v>
                </c:pt>
                <c:pt idx="52">
                  <c:v>0.19454663991928101</c:v>
                </c:pt>
                <c:pt idx="53">
                  <c:v>0.19733735918998718</c:v>
                </c:pt>
                <c:pt idx="54">
                  <c:v>0.19398349523544312</c:v>
                </c:pt>
                <c:pt idx="55">
                  <c:v>0.19115631282329559</c:v>
                </c:pt>
                <c:pt idx="56">
                  <c:v>0.19290916621685028</c:v>
                </c:pt>
                <c:pt idx="57">
                  <c:v>0.19093580543994904</c:v>
                </c:pt>
                <c:pt idx="58">
                  <c:v>0.19336132705211639</c:v>
                </c:pt>
                <c:pt idx="59">
                  <c:v>0.18722610175609589</c:v>
                </c:pt>
                <c:pt idx="60">
                  <c:v>0.18590304255485535</c:v>
                </c:pt>
                <c:pt idx="61">
                  <c:v>0.18562185764312744</c:v>
                </c:pt>
                <c:pt idx="62">
                  <c:v>0.18820686638355255</c:v>
                </c:pt>
                <c:pt idx="63">
                  <c:v>0.18461857736110687</c:v>
                </c:pt>
                <c:pt idx="64">
                  <c:v>0.18645033240318298</c:v>
                </c:pt>
                <c:pt idx="65">
                  <c:v>0.18213079869747162</c:v>
                </c:pt>
                <c:pt idx="66">
                  <c:v>0.18516391515731812</c:v>
                </c:pt>
                <c:pt idx="67">
                  <c:v>0.18553328514099121</c:v>
                </c:pt>
                <c:pt idx="68">
                  <c:v>0.19257903099060059</c:v>
                </c:pt>
                <c:pt idx="69">
                  <c:v>0.19699597358703613</c:v>
                </c:pt>
                <c:pt idx="70">
                  <c:v>0.20142719149589539</c:v>
                </c:pt>
                <c:pt idx="71">
                  <c:v>0.20274950563907623</c:v>
                </c:pt>
                <c:pt idx="72">
                  <c:v>0.20654834806919098</c:v>
                </c:pt>
                <c:pt idx="73">
                  <c:v>0.20227856934070587</c:v>
                </c:pt>
                <c:pt idx="74">
                  <c:v>0.20461361110210419</c:v>
                </c:pt>
                <c:pt idx="75">
                  <c:v>0.20836678147315979</c:v>
                </c:pt>
                <c:pt idx="76">
                  <c:v>0.211744025349617</c:v>
                </c:pt>
                <c:pt idx="77">
                  <c:v>0.22188328206539154</c:v>
                </c:pt>
                <c:pt idx="78">
                  <c:v>0.22848203778266907</c:v>
                </c:pt>
                <c:pt idx="79">
                  <c:v>0.2330319881439209</c:v>
                </c:pt>
                <c:pt idx="80">
                  <c:v>0.23419287800788879</c:v>
                </c:pt>
                <c:pt idx="81">
                  <c:v>0.23463936150074005</c:v>
                </c:pt>
                <c:pt idx="82">
                  <c:v>0.23841069638729095</c:v>
                </c:pt>
                <c:pt idx="83">
                  <c:v>0.23040932416915894</c:v>
                </c:pt>
                <c:pt idx="84">
                  <c:v>0.23103773593902588</c:v>
                </c:pt>
                <c:pt idx="85">
                  <c:v>0.22763703763484955</c:v>
                </c:pt>
                <c:pt idx="86">
                  <c:v>0.22337007522583008</c:v>
                </c:pt>
                <c:pt idx="87">
                  <c:v>0.22069907188415527</c:v>
                </c:pt>
                <c:pt idx="88">
                  <c:v>0.21662038564682007</c:v>
                </c:pt>
                <c:pt idx="89">
                  <c:v>0.21361200511455536</c:v>
                </c:pt>
                <c:pt idx="90">
                  <c:v>0.21427908539772034</c:v>
                </c:pt>
                <c:pt idx="91">
                  <c:v>0.21709628403186798</c:v>
                </c:pt>
                <c:pt idx="92">
                  <c:v>0.21783201396465302</c:v>
                </c:pt>
                <c:pt idx="93">
                  <c:v>0.21317622065544128</c:v>
                </c:pt>
                <c:pt idx="94">
                  <c:v>0.21164809167385101</c:v>
                </c:pt>
                <c:pt idx="95">
                  <c:v>0.20878493785858154</c:v>
                </c:pt>
                <c:pt idx="96">
                  <c:v>0.21311803162097931</c:v>
                </c:pt>
                <c:pt idx="97">
                  <c:v>0.21216721832752228</c:v>
                </c:pt>
                <c:pt idx="98">
                  <c:v>0.21266403794288635</c:v>
                </c:pt>
                <c:pt idx="99">
                  <c:v>0.21353696286678314</c:v>
                </c:pt>
                <c:pt idx="100">
                  <c:v>0.21517005562782288</c:v>
                </c:pt>
                <c:pt idx="101">
                  <c:v>0.21485753357410431</c:v>
                </c:pt>
                <c:pt idx="102">
                  <c:v>0.21994362771511078</c:v>
                </c:pt>
                <c:pt idx="103">
                  <c:v>0.2195509672164917</c:v>
                </c:pt>
                <c:pt idx="104">
                  <c:v>0.2176232635974884</c:v>
                </c:pt>
                <c:pt idx="105">
                  <c:v>0.21899381279945374</c:v>
                </c:pt>
                <c:pt idx="106">
                  <c:v>0.2206140011548996</c:v>
                </c:pt>
                <c:pt idx="107">
                  <c:v>0.219105064868927</c:v>
                </c:pt>
                <c:pt idx="108">
                  <c:v>0.22091023623943329</c:v>
                </c:pt>
                <c:pt idx="109">
                  <c:v>0.22784645855426788</c:v>
                </c:pt>
                <c:pt idx="110">
                  <c:v>0.22283722460269928</c:v>
                </c:pt>
                <c:pt idx="111">
                  <c:v>0.22022128105163574</c:v>
                </c:pt>
                <c:pt idx="112">
                  <c:v>0.22499720752239227</c:v>
                </c:pt>
                <c:pt idx="113">
                  <c:v>0.22452037036418915</c:v>
                </c:pt>
                <c:pt idx="114">
                  <c:v>0.22472260892391205</c:v>
                </c:pt>
              </c:numCache>
            </c:numRef>
          </c:val>
          <c:smooth val="0"/>
          <c:extLst xmlns:c16r2="http://schemas.microsoft.com/office/drawing/2015/06/chart">
            <c:ext xmlns:c16="http://schemas.microsoft.com/office/drawing/2014/chart" uri="{C3380CC4-5D6E-409C-BE32-E72D297353CC}">
              <c16:uniqueId val="{00000004-348E-496D-9D0F-E9E6064031C7}"/>
            </c:ext>
          </c:extLst>
        </c:ser>
        <c:ser>
          <c:idx val="5"/>
          <c:order val="5"/>
          <c:tx>
            <c:v>Bottom 50% (fiscal income)</c:v>
          </c:tx>
          <c:marker>
            <c:symbol val="circle"/>
            <c:size val="6"/>
            <c:spPr>
              <a:noFill/>
              <a:ln>
                <a:solidFill>
                  <a:schemeClr val="accent6"/>
                </a:solidFill>
              </a:ln>
            </c:spPr>
          </c:marker>
          <c:cat>
            <c:numRef>
              <c:f>DataFigures!$A$6:$A$121</c:f>
              <c:numCache>
                <c:formatCode>General</c:formatCode>
                <c:ptCount val="116"/>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numCache>
            </c:numRef>
          </c:cat>
          <c:val>
            <c:numRef>
              <c:f>DataFigures!$BC$6:$BC$121</c:f>
              <c:numCache>
                <c:formatCode>0%</c:formatCode>
                <c:ptCount val="116"/>
                <c:pt idx="0">
                  <c:v>0.13561484217643738</c:v>
                </c:pt>
                <c:pt idx="10">
                  <c:v>0.13184238970279694</c:v>
                </c:pt>
                <c:pt idx="15">
                  <c:v>0.13869780302047729</c:v>
                </c:pt>
                <c:pt idx="16">
                  <c:v>0.13760383427143097</c:v>
                </c:pt>
                <c:pt idx="17">
                  <c:v>0.1366712749004364</c:v>
                </c:pt>
                <c:pt idx="18">
                  <c:v>0.14400127530097961</c:v>
                </c:pt>
                <c:pt idx="19">
                  <c:v>0.14339305460453033</c:v>
                </c:pt>
                <c:pt idx="20">
                  <c:v>0.14564110338687897</c:v>
                </c:pt>
                <c:pt idx="21">
                  <c:v>0.14849907159805298</c:v>
                </c:pt>
                <c:pt idx="22">
                  <c:v>0.14426463842391968</c:v>
                </c:pt>
                <c:pt idx="23">
                  <c:v>0.13916334509849548</c:v>
                </c:pt>
                <c:pt idx="24">
                  <c:v>0.14384570717811584</c:v>
                </c:pt>
                <c:pt idx="25">
                  <c:v>0.14628835022449493</c:v>
                </c:pt>
                <c:pt idx="26">
                  <c:v>0.15172672271728516</c:v>
                </c:pt>
                <c:pt idx="27">
                  <c:v>0.14811508357524872</c:v>
                </c:pt>
                <c:pt idx="28">
                  <c:v>0.14986620843410492</c:v>
                </c:pt>
                <c:pt idx="29">
                  <c:v>0.15528889000415802</c:v>
                </c:pt>
                <c:pt idx="30">
                  <c:v>0.16231107711791992</c:v>
                </c:pt>
                <c:pt idx="31">
                  <c:v>0.16364064812660217</c:v>
                </c:pt>
                <c:pt idx="32">
                  <c:v>0.15638387203216553</c:v>
                </c:pt>
                <c:pt idx="33">
                  <c:v>0.15016961097717285</c:v>
                </c:pt>
                <c:pt idx="34">
                  <c:v>0.14877782762050629</c:v>
                </c:pt>
                <c:pt idx="35">
                  <c:v>0.14499729871749878</c:v>
                </c:pt>
                <c:pt idx="36">
                  <c:v>0.15308642387390137</c:v>
                </c:pt>
                <c:pt idx="37">
                  <c:v>0.15718577802181244</c:v>
                </c:pt>
                <c:pt idx="38">
                  <c:v>0.16209815442562103</c:v>
                </c:pt>
                <c:pt idx="39">
                  <c:v>0.1711583137512207</c:v>
                </c:pt>
                <c:pt idx="40">
                  <c:v>0.16692976653575897</c:v>
                </c:pt>
                <c:pt idx="41">
                  <c:v>0.16910651326179504</c:v>
                </c:pt>
                <c:pt idx="42">
                  <c:v>0.18001337349414825</c:v>
                </c:pt>
                <c:pt idx="43">
                  <c:v>0.1973426342010498</c:v>
                </c:pt>
                <c:pt idx="44">
                  <c:v>0.20181010663509369</c:v>
                </c:pt>
                <c:pt idx="45">
                  <c:v>0.20499220490455627</c:v>
                </c:pt>
                <c:pt idx="46">
                  <c:v>0.19030721485614777</c:v>
                </c:pt>
                <c:pt idx="47">
                  <c:v>0.18505564332008362</c:v>
                </c:pt>
                <c:pt idx="48">
                  <c:v>0.19219009578227997</c:v>
                </c:pt>
                <c:pt idx="49">
                  <c:v>0.1934925764799118</c:v>
                </c:pt>
                <c:pt idx="50">
                  <c:v>0.19490602612495422</c:v>
                </c:pt>
                <c:pt idx="51">
                  <c:v>0.18873575329780579</c:v>
                </c:pt>
                <c:pt idx="52">
                  <c:v>0.18546015024185181</c:v>
                </c:pt>
                <c:pt idx="53">
                  <c:v>0.18787623941898346</c:v>
                </c:pt>
                <c:pt idx="54">
                  <c:v>0.18373805284500122</c:v>
                </c:pt>
                <c:pt idx="55">
                  <c:v>0.18083921074867249</c:v>
                </c:pt>
                <c:pt idx="56">
                  <c:v>0.18414710462093353</c:v>
                </c:pt>
                <c:pt idx="57">
                  <c:v>0.18024805188179016</c:v>
                </c:pt>
                <c:pt idx="58">
                  <c:v>0.18539933860301971</c:v>
                </c:pt>
                <c:pt idx="59">
                  <c:v>0.1758904904127121</c:v>
                </c:pt>
                <c:pt idx="60">
                  <c:v>0.17527255415916443</c:v>
                </c:pt>
                <c:pt idx="61">
                  <c:v>0.17482802271842957</c:v>
                </c:pt>
                <c:pt idx="62">
                  <c:v>0.17743639647960663</c:v>
                </c:pt>
                <c:pt idx="63">
                  <c:v>0.17572058737277985</c:v>
                </c:pt>
                <c:pt idx="64">
                  <c:v>0.17762821912765503</c:v>
                </c:pt>
                <c:pt idx="65">
                  <c:v>0.17266787588596344</c:v>
                </c:pt>
                <c:pt idx="66">
                  <c:v>0.17496547102928162</c:v>
                </c:pt>
                <c:pt idx="67">
                  <c:v>0.17557322978973389</c:v>
                </c:pt>
                <c:pt idx="68">
                  <c:v>0.18014803528785706</c:v>
                </c:pt>
                <c:pt idx="69">
                  <c:v>0.18285487592220306</c:v>
                </c:pt>
                <c:pt idx="70">
                  <c:v>0.18832726776599884</c:v>
                </c:pt>
                <c:pt idx="71">
                  <c:v>0.18866078555583954</c:v>
                </c:pt>
                <c:pt idx="72">
                  <c:v>0.19154106080532074</c:v>
                </c:pt>
                <c:pt idx="73">
                  <c:v>0.18885405361652374</c:v>
                </c:pt>
                <c:pt idx="74">
                  <c:v>0.19366373121738434</c:v>
                </c:pt>
                <c:pt idx="75">
                  <c:v>0.19566386938095093</c:v>
                </c:pt>
                <c:pt idx="76">
                  <c:v>0.19808293879032135</c:v>
                </c:pt>
                <c:pt idx="77">
                  <c:v>0.21084985136985779</c:v>
                </c:pt>
                <c:pt idx="78">
                  <c:v>0.213311567902565</c:v>
                </c:pt>
                <c:pt idx="79">
                  <c:v>0.21948395669460297</c:v>
                </c:pt>
                <c:pt idx="80">
                  <c:v>0.22285531461238861</c:v>
                </c:pt>
                <c:pt idx="81">
                  <c:v>0.22606490552425385</c:v>
                </c:pt>
                <c:pt idx="82">
                  <c:v>0.22855699062347412</c:v>
                </c:pt>
                <c:pt idx="83">
                  <c:v>0.21808807551860809</c:v>
                </c:pt>
                <c:pt idx="84">
                  <c:v>0.22113700211048126</c:v>
                </c:pt>
                <c:pt idx="85">
                  <c:v>0.21972696483135223</c:v>
                </c:pt>
                <c:pt idx="86">
                  <c:v>0.21891802549362183</c:v>
                </c:pt>
                <c:pt idx="87">
                  <c:v>0.22024017572402954</c:v>
                </c:pt>
                <c:pt idx="88">
                  <c:v>0.21977080404758453</c:v>
                </c:pt>
                <c:pt idx="89">
                  <c:v>0.21788053214550018</c:v>
                </c:pt>
                <c:pt idx="90">
                  <c:v>0.21691291034221649</c:v>
                </c:pt>
                <c:pt idx="91">
                  <c:v>0.21831171214580536</c:v>
                </c:pt>
                <c:pt idx="92">
                  <c:v>0.2187616378068924</c:v>
                </c:pt>
                <c:pt idx="93">
                  <c:v>0.21713051199913025</c:v>
                </c:pt>
                <c:pt idx="94">
                  <c:v>0.21570700407028198</c:v>
                </c:pt>
                <c:pt idx="95">
                  <c:v>0.21238657832145691</c:v>
                </c:pt>
                <c:pt idx="96">
                  <c:v>0.21871130168437958</c:v>
                </c:pt>
                <c:pt idx="97">
                  <c:v>0.2166835218667984</c:v>
                </c:pt>
                <c:pt idx="98">
                  <c:v>0.21784693002700806</c:v>
                </c:pt>
                <c:pt idx="99">
                  <c:v>0.2175050675868988</c:v>
                </c:pt>
                <c:pt idx="100">
                  <c:v>0.21970869600772858</c:v>
                </c:pt>
                <c:pt idx="101">
                  <c:v>0.22173063457012177</c:v>
                </c:pt>
                <c:pt idx="102">
                  <c:v>0.22380679845809937</c:v>
                </c:pt>
                <c:pt idx="103">
                  <c:v>0.2225957065820694</c:v>
                </c:pt>
                <c:pt idx="104">
                  <c:v>0.22178889811038971</c:v>
                </c:pt>
                <c:pt idx="105">
                  <c:v>0.22431570291519165</c:v>
                </c:pt>
                <c:pt idx="106">
                  <c:v>0.2245372086763382</c:v>
                </c:pt>
                <c:pt idx="107">
                  <c:v>0.22454413771629333</c:v>
                </c:pt>
                <c:pt idx="108">
                  <c:v>0.22670137882232666</c:v>
                </c:pt>
                <c:pt idx="109">
                  <c:v>0.22974324226379395</c:v>
                </c:pt>
                <c:pt idx="110">
                  <c:v>0.22607366740703583</c:v>
                </c:pt>
                <c:pt idx="111">
                  <c:v>0.2235250324010849</c:v>
                </c:pt>
                <c:pt idx="112">
                  <c:v>0.22566099464893341</c:v>
                </c:pt>
                <c:pt idx="113">
                  <c:v>0.22960709035396576</c:v>
                </c:pt>
                <c:pt idx="114">
                  <c:v>0.22935274243354797</c:v>
                </c:pt>
              </c:numCache>
            </c:numRef>
          </c:val>
          <c:smooth val="0"/>
          <c:extLst xmlns:c16r2="http://schemas.microsoft.com/office/drawing/2015/06/chart">
            <c:ext xmlns:c16="http://schemas.microsoft.com/office/drawing/2014/chart" uri="{C3380CC4-5D6E-409C-BE32-E72D297353CC}">
              <c16:uniqueId val="{00000005-348E-496D-9D0F-E9E6064031C7}"/>
            </c:ext>
          </c:extLst>
        </c:ser>
        <c:dLbls>
          <c:showLegendKey val="0"/>
          <c:showVal val="0"/>
          <c:showCatName val="0"/>
          <c:showSerName val="0"/>
          <c:showPercent val="0"/>
          <c:showBubbleSize val="0"/>
        </c:dLbls>
        <c:marker val="1"/>
        <c:smooth val="0"/>
        <c:axId val="114684288"/>
        <c:axId val="114686208"/>
      </c:lineChart>
      <c:catAx>
        <c:axId val="114684288"/>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14686208"/>
        <c:crossesAt val="0"/>
        <c:auto val="1"/>
        <c:lblAlgn val="ctr"/>
        <c:lblOffset val="100"/>
        <c:tickLblSkip val="10"/>
        <c:tickMarkSkip val="10"/>
        <c:noMultiLvlLbl val="0"/>
      </c:catAx>
      <c:valAx>
        <c:axId val="114686208"/>
        <c:scaling>
          <c:orientation val="minMax"/>
          <c:max val="0.60000000000000009"/>
          <c:min val="0.1"/>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14684288"/>
        <c:crosses val="autoZero"/>
        <c:crossBetween val="midCat"/>
        <c:majorUnit val="5.000000000000001E-2"/>
        <c:minorUnit val="1E-3"/>
      </c:valAx>
      <c:spPr>
        <a:solidFill>
          <a:srgbClr val="FFFFFF"/>
        </a:solidFill>
        <a:ln w="3175">
          <a:solidFill>
            <a:srgbClr val="000000"/>
          </a:solidFill>
          <a:prstDash val="solid"/>
        </a:ln>
      </c:spPr>
    </c:plotArea>
    <c:legend>
      <c:legendPos val="l"/>
      <c:layout>
        <c:manualLayout>
          <c:xMode val="edge"/>
          <c:yMode val="edge"/>
          <c:x val="0.35124968179144833"/>
          <c:y val="8.0325985674554873E-2"/>
          <c:w val="0.60504514172350532"/>
          <c:h val="0.13957421988918051"/>
        </c:manualLayout>
      </c:layout>
      <c:overlay val="1"/>
      <c:spPr>
        <a:solidFill>
          <a:schemeClr val="bg1"/>
        </a:solidFill>
        <a:ln>
          <a:solidFill>
            <a:schemeClr val="tx1"/>
          </a:solidFill>
        </a:ln>
      </c:spPr>
      <c:txPr>
        <a:bodyPr/>
        <a:lstStyle/>
        <a:p>
          <a:pPr>
            <a:defRPr sz="14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6.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1600"/>
              <a:t>Figure B6.</a:t>
            </a:r>
            <a:r>
              <a:rPr lang="fr-FR" sz="1600" baseline="0"/>
              <a:t> Income shares: national income vs fiscal income series </a:t>
            </a:r>
            <a:endParaRPr lang="fr-FR" sz="1400" b="0" baseline="0"/>
          </a:p>
        </c:rich>
      </c:tx>
      <c:layout>
        <c:manualLayout>
          <c:xMode val="edge"/>
          <c:yMode val="edge"/>
          <c:x val="0.16137123745819401"/>
          <c:y val="2.2583559168925021E-3"/>
        </c:manualLayout>
      </c:layout>
      <c:overlay val="0"/>
      <c:spPr>
        <a:noFill/>
        <a:ln w="25400">
          <a:noFill/>
        </a:ln>
      </c:spPr>
    </c:title>
    <c:autoTitleDeleted val="0"/>
    <c:plotArea>
      <c:layout>
        <c:manualLayout>
          <c:layoutTarget val="inner"/>
          <c:xMode val="edge"/>
          <c:yMode val="edge"/>
          <c:x val="6.5901429963395042E-2"/>
          <c:y val="5.4393658109809444E-2"/>
          <c:w val="0.90330212694985001"/>
          <c:h val="0.80677969115649162"/>
        </c:manualLayout>
      </c:layout>
      <c:lineChart>
        <c:grouping val="standard"/>
        <c:varyColors val="0"/>
        <c:ser>
          <c:idx val="2"/>
          <c:order val="0"/>
          <c:tx>
            <c:v>Top 10% (national income)</c:v>
          </c:tx>
          <c:spPr>
            <a:ln>
              <a:solidFill>
                <a:schemeClr val="accent2"/>
              </a:solidFill>
            </a:ln>
          </c:spPr>
          <c:marker>
            <c:spPr>
              <a:solidFill>
                <a:schemeClr val="accent2"/>
              </a:solidFill>
              <a:ln>
                <a:solidFill>
                  <a:schemeClr val="accent2"/>
                </a:solidFill>
              </a:ln>
            </c:spPr>
          </c:marker>
          <c:cat>
            <c:numRef>
              <c:f>DataFigures!$A$6:$A$121</c:f>
              <c:numCache>
                <c:formatCode>General</c:formatCode>
                <c:ptCount val="116"/>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numCache>
            </c:numRef>
          </c:cat>
          <c:val>
            <c:numRef>
              <c:f>DataFigures!$G$6:$G$121</c:f>
              <c:numCache>
                <c:formatCode>0%</c:formatCode>
                <c:ptCount val="116"/>
                <c:pt idx="0">
                  <c:v>0.50028020143508911</c:v>
                </c:pt>
                <c:pt idx="10">
                  <c:v>0.51679235696792603</c:v>
                </c:pt>
                <c:pt idx="15">
                  <c:v>0.48509722948074341</c:v>
                </c:pt>
                <c:pt idx="16">
                  <c:v>0.50462746620178223</c:v>
                </c:pt>
                <c:pt idx="17">
                  <c:v>0.50316488742828369</c:v>
                </c:pt>
                <c:pt idx="18">
                  <c:v>0.47424471378326416</c:v>
                </c:pt>
                <c:pt idx="19">
                  <c:v>0.48306679725646973</c:v>
                </c:pt>
                <c:pt idx="20">
                  <c:v>0.47313955426216125</c:v>
                </c:pt>
                <c:pt idx="21">
                  <c:v>0.46184802055358887</c:v>
                </c:pt>
                <c:pt idx="22">
                  <c:v>0.47703540325164795</c:v>
                </c:pt>
                <c:pt idx="23">
                  <c:v>0.4953271746635437</c:v>
                </c:pt>
                <c:pt idx="24">
                  <c:v>0.47788533568382263</c:v>
                </c:pt>
                <c:pt idx="25">
                  <c:v>0.47088071703910828</c:v>
                </c:pt>
                <c:pt idx="26">
                  <c:v>0.45480448007583618</c:v>
                </c:pt>
                <c:pt idx="27">
                  <c:v>0.46789729595184326</c:v>
                </c:pt>
                <c:pt idx="28">
                  <c:v>0.46693715453147888</c:v>
                </c:pt>
                <c:pt idx="29">
                  <c:v>0.45265468955039978</c:v>
                </c:pt>
                <c:pt idx="30">
                  <c:v>0.42989349365234375</c:v>
                </c:pt>
                <c:pt idx="31">
                  <c:v>0.42642876505851746</c:v>
                </c:pt>
                <c:pt idx="32">
                  <c:v>0.44808465242385864</c:v>
                </c:pt>
                <c:pt idx="33">
                  <c:v>0.46662092208862305</c:v>
                </c:pt>
                <c:pt idx="34">
                  <c:v>0.47283226251602173</c:v>
                </c:pt>
                <c:pt idx="35">
                  <c:v>0.48307901620864868</c:v>
                </c:pt>
                <c:pt idx="36">
                  <c:v>0.45692899823188782</c:v>
                </c:pt>
                <c:pt idx="37">
                  <c:v>0.44988086819648743</c:v>
                </c:pt>
                <c:pt idx="38">
                  <c:v>0.4373684823513031</c:v>
                </c:pt>
                <c:pt idx="39">
                  <c:v>0.41178736090660095</c:v>
                </c:pt>
                <c:pt idx="40">
                  <c:v>0.42226439714431763</c:v>
                </c:pt>
                <c:pt idx="41">
                  <c:v>0.41010749340057373</c:v>
                </c:pt>
                <c:pt idx="42">
                  <c:v>0.38288328051567078</c:v>
                </c:pt>
                <c:pt idx="43">
                  <c:v>0.34492155909538269</c:v>
                </c:pt>
                <c:pt idx="44">
                  <c:v>0.32261770963668823</c:v>
                </c:pt>
                <c:pt idx="45">
                  <c:v>0.3112301230430603</c:v>
                </c:pt>
                <c:pt idx="46">
                  <c:v>0.34447944164276123</c:v>
                </c:pt>
                <c:pt idx="47">
                  <c:v>0.35711798071861267</c:v>
                </c:pt>
                <c:pt idx="48">
                  <c:v>0.33717706799507141</c:v>
                </c:pt>
                <c:pt idx="49">
                  <c:v>0.3394608199596405</c:v>
                </c:pt>
                <c:pt idx="50">
                  <c:v>0.3376624584197998</c:v>
                </c:pt>
                <c:pt idx="51">
                  <c:v>0.34598246216773987</c:v>
                </c:pt>
                <c:pt idx="52">
                  <c:v>0.3533722460269928</c:v>
                </c:pt>
                <c:pt idx="53">
                  <c:v>0.35055440664291382</c:v>
                </c:pt>
                <c:pt idx="54">
                  <c:v>0.35731256008148193</c:v>
                </c:pt>
                <c:pt idx="55">
                  <c:v>0.36401399970054626</c:v>
                </c:pt>
                <c:pt idx="56">
                  <c:v>0.35931554436683655</c:v>
                </c:pt>
                <c:pt idx="57">
                  <c:v>0.3641398549079895</c:v>
                </c:pt>
                <c:pt idx="58">
                  <c:v>0.35516968369483948</c:v>
                </c:pt>
                <c:pt idx="59">
                  <c:v>0.37566381692886353</c:v>
                </c:pt>
                <c:pt idx="60">
                  <c:v>0.37713456153869629</c:v>
                </c:pt>
                <c:pt idx="61">
                  <c:v>0.38118031620979309</c:v>
                </c:pt>
                <c:pt idx="62">
                  <c:v>0.36922520399093628</c:v>
                </c:pt>
                <c:pt idx="63">
                  <c:v>0.36947864294052124</c:v>
                </c:pt>
                <c:pt idx="64">
                  <c:v>0.3755737841129303</c:v>
                </c:pt>
                <c:pt idx="65">
                  <c:v>0.37939935922622681</c:v>
                </c:pt>
                <c:pt idx="66">
                  <c:v>0.36909031867980957</c:v>
                </c:pt>
                <c:pt idx="67">
                  <c:v>0.36709100008010864</c:v>
                </c:pt>
                <c:pt idx="68">
                  <c:v>0.35307082533836365</c:v>
                </c:pt>
                <c:pt idx="69">
                  <c:v>0.34444171190261841</c:v>
                </c:pt>
                <c:pt idx="70">
                  <c:v>0.34082534909248352</c:v>
                </c:pt>
                <c:pt idx="71">
                  <c:v>0.33738973736763</c:v>
                </c:pt>
                <c:pt idx="72">
                  <c:v>0.33501148223876953</c:v>
                </c:pt>
                <c:pt idx="73">
                  <c:v>0.3419780433177948</c:v>
                </c:pt>
                <c:pt idx="74">
                  <c:v>0.33779364824295044</c:v>
                </c:pt>
                <c:pt idx="75">
                  <c:v>0.33269238471984863</c:v>
                </c:pt>
                <c:pt idx="76">
                  <c:v>0.32754999399185181</c:v>
                </c:pt>
                <c:pt idx="77">
                  <c:v>0.31228440999984741</c:v>
                </c:pt>
                <c:pt idx="78">
                  <c:v>0.30540719628334045</c:v>
                </c:pt>
                <c:pt idx="79">
                  <c:v>0.31390458345413208</c:v>
                </c:pt>
                <c:pt idx="80">
                  <c:v>0.30626589059829712</c:v>
                </c:pt>
                <c:pt idx="81">
                  <c:v>0.30194392800331116</c:v>
                </c:pt>
                <c:pt idx="82">
                  <c:v>0.29281875491142273</c:v>
                </c:pt>
                <c:pt idx="83">
                  <c:v>0.29415661096572876</c:v>
                </c:pt>
                <c:pt idx="84">
                  <c:v>0.29715985059738159</c:v>
                </c:pt>
                <c:pt idx="85">
                  <c:v>0.30278134346008301</c:v>
                </c:pt>
                <c:pt idx="86">
                  <c:v>0.31210178136825562</c:v>
                </c:pt>
                <c:pt idx="87">
                  <c:v>0.32091942429542542</c:v>
                </c:pt>
                <c:pt idx="88">
                  <c:v>0.32561808824539185</c:v>
                </c:pt>
                <c:pt idx="89">
                  <c:v>0.32763183116912842</c:v>
                </c:pt>
                <c:pt idx="90">
                  <c:v>0.32193812727928162</c:v>
                </c:pt>
                <c:pt idx="91">
                  <c:v>0.32081151008605957</c:v>
                </c:pt>
                <c:pt idx="92">
                  <c:v>0.31377708911895752</c:v>
                </c:pt>
                <c:pt idx="93">
                  <c:v>0.31743538379669189</c:v>
                </c:pt>
                <c:pt idx="94">
                  <c:v>0.31754854321479797</c:v>
                </c:pt>
                <c:pt idx="95">
                  <c:v>0.31714171171188354</c:v>
                </c:pt>
                <c:pt idx="96">
                  <c:v>0.32228335738182068</c:v>
                </c:pt>
                <c:pt idx="97">
                  <c:v>0.32491463422775269</c:v>
                </c:pt>
                <c:pt idx="98">
                  <c:v>0.32765907049179077</c:v>
                </c:pt>
                <c:pt idx="99">
                  <c:v>0.32738405466079712</c:v>
                </c:pt>
                <c:pt idx="100">
                  <c:v>0.33092978596687317</c:v>
                </c:pt>
                <c:pt idx="101">
                  <c:v>0.33418393135070801</c:v>
                </c:pt>
                <c:pt idx="102">
                  <c:v>0.32850214838981628</c:v>
                </c:pt>
                <c:pt idx="103">
                  <c:v>0.3324553370475769</c:v>
                </c:pt>
                <c:pt idx="104">
                  <c:v>0.33534365892410278</c:v>
                </c:pt>
                <c:pt idx="105">
                  <c:v>0.3337995707988739</c:v>
                </c:pt>
                <c:pt idx="106">
                  <c:v>0.3318304717540741</c:v>
                </c:pt>
                <c:pt idx="107">
                  <c:v>0.33873066306114197</c:v>
                </c:pt>
                <c:pt idx="108">
                  <c:v>0.33725807070732117</c:v>
                </c:pt>
                <c:pt idx="109">
                  <c:v>0.32173499464988708</c:v>
                </c:pt>
                <c:pt idx="110">
                  <c:v>0.32604619860649109</c:v>
                </c:pt>
                <c:pt idx="111">
                  <c:v>0.33235350251197815</c:v>
                </c:pt>
                <c:pt idx="112">
                  <c:v>0.32218983769416809</c:v>
                </c:pt>
                <c:pt idx="113">
                  <c:v>0.32631650567054749</c:v>
                </c:pt>
                <c:pt idx="114">
                  <c:v>0.32629245519638062</c:v>
                </c:pt>
              </c:numCache>
            </c:numRef>
          </c:val>
          <c:smooth val="0"/>
          <c:extLst xmlns:c16r2="http://schemas.microsoft.com/office/drawing/2015/06/chart">
            <c:ext xmlns:c16="http://schemas.microsoft.com/office/drawing/2014/chart" uri="{C3380CC4-5D6E-409C-BE32-E72D297353CC}">
              <c16:uniqueId val="{00000000-1A9A-4515-A899-8679CB982904}"/>
            </c:ext>
          </c:extLst>
        </c:ser>
        <c:ser>
          <c:idx val="0"/>
          <c:order val="1"/>
          <c:tx>
            <c:v>Top 10% (fiscal income)</c:v>
          </c:tx>
          <c:spPr>
            <a:ln w="28575">
              <a:solidFill>
                <a:schemeClr val="accent2"/>
              </a:solidFill>
              <a:prstDash val="solid"/>
            </a:ln>
          </c:spPr>
          <c:marker>
            <c:symbol val="circle"/>
            <c:size val="6"/>
            <c:spPr>
              <a:noFill/>
              <a:ln w="12700">
                <a:solidFill>
                  <a:schemeClr val="accent2"/>
                </a:solidFill>
                <a:prstDash val="solid"/>
              </a:ln>
            </c:spPr>
          </c:marker>
          <c:cat>
            <c:numRef>
              <c:f>DataFigures!$A$6:$A$121</c:f>
              <c:numCache>
                <c:formatCode>General</c:formatCode>
                <c:ptCount val="116"/>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numCache>
            </c:numRef>
          </c:cat>
          <c:val>
            <c:numRef>
              <c:f>DataFigures!$BE$6:$BE$121</c:f>
              <c:numCache>
                <c:formatCode>0%</c:formatCode>
                <c:ptCount val="116"/>
                <c:pt idx="0">
                  <c:v>0.50028043985366821</c:v>
                </c:pt>
                <c:pt idx="10">
                  <c:v>0.51679253578186035</c:v>
                </c:pt>
                <c:pt idx="15">
                  <c:v>0.48509716987609863</c:v>
                </c:pt>
                <c:pt idx="16">
                  <c:v>0.5039445161819458</c:v>
                </c:pt>
                <c:pt idx="17">
                  <c:v>0.50177657604217529</c:v>
                </c:pt>
                <c:pt idx="18">
                  <c:v>0.47194796800613403</c:v>
                </c:pt>
                <c:pt idx="19">
                  <c:v>0.48027315735816956</c:v>
                </c:pt>
                <c:pt idx="20">
                  <c:v>0.46957039833068848</c:v>
                </c:pt>
                <c:pt idx="21">
                  <c:v>0.45737683773040771</c:v>
                </c:pt>
                <c:pt idx="22">
                  <c:v>0.47333255410194397</c:v>
                </c:pt>
                <c:pt idx="23">
                  <c:v>0.49219614267349243</c:v>
                </c:pt>
                <c:pt idx="24">
                  <c:v>0.47351658344268799</c:v>
                </c:pt>
                <c:pt idx="25">
                  <c:v>0.46495762467384338</c:v>
                </c:pt>
                <c:pt idx="26">
                  <c:v>0.44830438494682312</c:v>
                </c:pt>
                <c:pt idx="27">
                  <c:v>0.46322491765022278</c:v>
                </c:pt>
                <c:pt idx="28">
                  <c:v>0.46246880292892456</c:v>
                </c:pt>
                <c:pt idx="29">
                  <c:v>0.44777026772499084</c:v>
                </c:pt>
                <c:pt idx="30">
                  <c:v>0.42065444588661194</c:v>
                </c:pt>
                <c:pt idx="31">
                  <c:v>0.41686484217643738</c:v>
                </c:pt>
                <c:pt idx="32">
                  <c:v>0.43920677900314331</c:v>
                </c:pt>
                <c:pt idx="33">
                  <c:v>0.45940521359443665</c:v>
                </c:pt>
                <c:pt idx="34">
                  <c:v>0.46357643604278564</c:v>
                </c:pt>
                <c:pt idx="35">
                  <c:v>0.4760596752166748</c:v>
                </c:pt>
                <c:pt idx="36">
                  <c:v>0.44732967019081116</c:v>
                </c:pt>
                <c:pt idx="37">
                  <c:v>0.44097736477851868</c:v>
                </c:pt>
                <c:pt idx="38">
                  <c:v>0.4245859682559967</c:v>
                </c:pt>
                <c:pt idx="39">
                  <c:v>0.4029000997543335</c:v>
                </c:pt>
                <c:pt idx="40">
                  <c:v>0.41330724954605103</c:v>
                </c:pt>
                <c:pt idx="41">
                  <c:v>0.40556266903877258</c:v>
                </c:pt>
                <c:pt idx="42">
                  <c:v>0.37894332408905029</c:v>
                </c:pt>
                <c:pt idx="43">
                  <c:v>0.33389469981193542</c:v>
                </c:pt>
                <c:pt idx="44">
                  <c:v>0.31324088573455811</c:v>
                </c:pt>
                <c:pt idx="45">
                  <c:v>0.30207434296607971</c:v>
                </c:pt>
                <c:pt idx="46">
                  <c:v>0.33345526456832886</c:v>
                </c:pt>
                <c:pt idx="47">
                  <c:v>0.34734854102134705</c:v>
                </c:pt>
                <c:pt idx="48">
                  <c:v>0.32585746049880981</c:v>
                </c:pt>
                <c:pt idx="49">
                  <c:v>0.32724374532699585</c:v>
                </c:pt>
                <c:pt idx="50">
                  <c:v>0.32593640685081482</c:v>
                </c:pt>
                <c:pt idx="51">
                  <c:v>0.33938711881637573</c:v>
                </c:pt>
                <c:pt idx="52">
                  <c:v>0.34898474812507629</c:v>
                </c:pt>
                <c:pt idx="53">
                  <c:v>0.3456585705280304</c:v>
                </c:pt>
                <c:pt idx="54">
                  <c:v>0.35482245683670044</c:v>
                </c:pt>
                <c:pt idx="55">
                  <c:v>0.36145350337028503</c:v>
                </c:pt>
                <c:pt idx="56">
                  <c:v>0.35012447834014893</c:v>
                </c:pt>
                <c:pt idx="57">
                  <c:v>0.36113026738166809</c:v>
                </c:pt>
                <c:pt idx="58">
                  <c:v>0.34073695540428162</c:v>
                </c:pt>
                <c:pt idx="59">
                  <c:v>0.37349081039428711</c:v>
                </c:pt>
                <c:pt idx="60">
                  <c:v>0.37376108765602112</c:v>
                </c:pt>
                <c:pt idx="61">
                  <c:v>0.37666019797325134</c:v>
                </c:pt>
                <c:pt idx="62">
                  <c:v>0.3619244396686554</c:v>
                </c:pt>
                <c:pt idx="63">
                  <c:v>0.35570019483566284</c:v>
                </c:pt>
                <c:pt idx="64">
                  <c:v>0.36034944653511047</c:v>
                </c:pt>
                <c:pt idx="65">
                  <c:v>0.36652284860610962</c:v>
                </c:pt>
                <c:pt idx="66">
                  <c:v>0.35710844397544861</c:v>
                </c:pt>
                <c:pt idx="67">
                  <c:v>0.35284799337387085</c:v>
                </c:pt>
                <c:pt idx="68">
                  <c:v>0.34493255615234375</c:v>
                </c:pt>
                <c:pt idx="69">
                  <c:v>0.34074130654335022</c:v>
                </c:pt>
                <c:pt idx="70">
                  <c:v>0.33086612820625305</c:v>
                </c:pt>
                <c:pt idx="71">
                  <c:v>0.32758164405822754</c:v>
                </c:pt>
                <c:pt idx="72">
                  <c:v>0.33111768960952759</c:v>
                </c:pt>
                <c:pt idx="73">
                  <c:v>0.33426883816719055</c:v>
                </c:pt>
                <c:pt idx="74">
                  <c:v>0.32076346874237061</c:v>
                </c:pt>
                <c:pt idx="75">
                  <c:v>0.32611623406410217</c:v>
                </c:pt>
                <c:pt idx="76">
                  <c:v>0.32377567887306213</c:v>
                </c:pt>
                <c:pt idx="77">
                  <c:v>0.30196401476860046</c:v>
                </c:pt>
                <c:pt idx="78">
                  <c:v>0.31108865141868591</c:v>
                </c:pt>
                <c:pt idx="79">
                  <c:v>0.3163171112537384</c:v>
                </c:pt>
                <c:pt idx="80">
                  <c:v>0.30400273203849792</c:v>
                </c:pt>
                <c:pt idx="81">
                  <c:v>0.29175907373428345</c:v>
                </c:pt>
                <c:pt idx="82">
                  <c:v>0.28850358724594116</c:v>
                </c:pt>
                <c:pt idx="83">
                  <c:v>0.3009459376335144</c:v>
                </c:pt>
                <c:pt idx="84">
                  <c:v>0.30213826894760132</c:v>
                </c:pt>
                <c:pt idx="85">
                  <c:v>0.30436918139457703</c:v>
                </c:pt>
                <c:pt idx="86">
                  <c:v>0.30747887492179871</c:v>
                </c:pt>
                <c:pt idx="87">
                  <c:v>0.30647468566894531</c:v>
                </c:pt>
                <c:pt idx="88">
                  <c:v>0.30555310845375061</c:v>
                </c:pt>
                <c:pt idx="89">
                  <c:v>0.30985820293426514</c:v>
                </c:pt>
                <c:pt idx="90">
                  <c:v>0.31165450811386108</c:v>
                </c:pt>
                <c:pt idx="91">
                  <c:v>0.3064483106136322</c:v>
                </c:pt>
                <c:pt idx="92">
                  <c:v>0.30301710963249207</c:v>
                </c:pt>
                <c:pt idx="93">
                  <c:v>0.30315855145454407</c:v>
                </c:pt>
                <c:pt idx="94">
                  <c:v>0.30229595303535461</c:v>
                </c:pt>
                <c:pt idx="95">
                  <c:v>0.30228495597839355</c:v>
                </c:pt>
                <c:pt idx="96">
                  <c:v>0.29890474677085876</c:v>
                </c:pt>
                <c:pt idx="97">
                  <c:v>0.30298492312431335</c:v>
                </c:pt>
                <c:pt idx="98">
                  <c:v>0.30253642797470093</c:v>
                </c:pt>
                <c:pt idx="99">
                  <c:v>0.30775484442710876</c:v>
                </c:pt>
                <c:pt idx="100">
                  <c:v>0.30784812569618225</c:v>
                </c:pt>
                <c:pt idx="101">
                  <c:v>0.30523255467414856</c:v>
                </c:pt>
                <c:pt idx="102">
                  <c:v>0.30291727185249329</c:v>
                </c:pt>
                <c:pt idx="103">
                  <c:v>0.30870747566223145</c:v>
                </c:pt>
                <c:pt idx="104">
                  <c:v>0.3108556866645813</c:v>
                </c:pt>
                <c:pt idx="105">
                  <c:v>0.30722615122795105</c:v>
                </c:pt>
                <c:pt idx="106">
                  <c:v>0.31034356355667114</c:v>
                </c:pt>
                <c:pt idx="107">
                  <c:v>0.3136482834815979</c:v>
                </c:pt>
                <c:pt idx="108">
                  <c:v>0.30922648310661316</c:v>
                </c:pt>
                <c:pt idx="109">
                  <c:v>0.30136504769325256</c:v>
                </c:pt>
                <c:pt idx="110">
                  <c:v>0.3040584921836853</c:v>
                </c:pt>
                <c:pt idx="111">
                  <c:v>0.30958107113838196</c:v>
                </c:pt>
                <c:pt idx="112">
                  <c:v>0.30682092905044556</c:v>
                </c:pt>
                <c:pt idx="113">
                  <c:v>0.29814761877059937</c:v>
                </c:pt>
                <c:pt idx="114">
                  <c:v>0.29943159222602844</c:v>
                </c:pt>
              </c:numCache>
            </c:numRef>
          </c:val>
          <c:smooth val="1"/>
          <c:extLst xmlns:c16r2="http://schemas.microsoft.com/office/drawing/2015/06/chart">
            <c:ext xmlns:c16="http://schemas.microsoft.com/office/drawing/2014/chart" uri="{C3380CC4-5D6E-409C-BE32-E72D297353CC}">
              <c16:uniqueId val="{00000001-1A9A-4515-A899-8679CB982904}"/>
            </c:ext>
          </c:extLst>
        </c:ser>
        <c:ser>
          <c:idx val="3"/>
          <c:order val="2"/>
          <c:tx>
            <c:v>Top 1% (national income)</c:v>
          </c:tx>
          <c:spPr>
            <a:ln>
              <a:solidFill>
                <a:schemeClr val="accent1"/>
              </a:solidFill>
            </a:ln>
          </c:spPr>
          <c:marker>
            <c:symbol val="x"/>
            <c:size val="5"/>
            <c:spPr>
              <a:solidFill>
                <a:schemeClr val="accent1"/>
              </a:solidFill>
              <a:ln>
                <a:solidFill>
                  <a:schemeClr val="accent1"/>
                </a:solidFill>
              </a:ln>
            </c:spPr>
          </c:marker>
          <c:cat>
            <c:numRef>
              <c:f>DataFigures!$A$6:$A$121</c:f>
              <c:numCache>
                <c:formatCode>General</c:formatCode>
                <c:ptCount val="116"/>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numCache>
            </c:numRef>
          </c:cat>
          <c:val>
            <c:numRef>
              <c:f>DataFigures!$H$6:$H$121</c:f>
              <c:numCache>
                <c:formatCode>0%</c:formatCode>
                <c:ptCount val="116"/>
                <c:pt idx="0">
                  <c:v>0.22047635912895203</c:v>
                </c:pt>
                <c:pt idx="10">
                  <c:v>0.22946566343307495</c:v>
                </c:pt>
                <c:pt idx="15">
                  <c:v>0.19826525449752808</c:v>
                </c:pt>
                <c:pt idx="16">
                  <c:v>0.22839416563510895</c:v>
                </c:pt>
                <c:pt idx="17">
                  <c:v>0.22602033615112305</c:v>
                </c:pt>
                <c:pt idx="18">
                  <c:v>0.20094223320484161</c:v>
                </c:pt>
                <c:pt idx="19">
                  <c:v>0.20952132344245911</c:v>
                </c:pt>
                <c:pt idx="20">
                  <c:v>0.20068755745887756</c:v>
                </c:pt>
                <c:pt idx="21">
                  <c:v>0.19132067263126373</c:v>
                </c:pt>
                <c:pt idx="22">
                  <c:v>0.20939603447914124</c:v>
                </c:pt>
                <c:pt idx="23">
                  <c:v>0.2327413409948349</c:v>
                </c:pt>
                <c:pt idx="24">
                  <c:v>0.21581226587295532</c:v>
                </c:pt>
                <c:pt idx="25">
                  <c:v>0.20956091582775116</c:v>
                </c:pt>
                <c:pt idx="26">
                  <c:v>0.20563402771949768</c:v>
                </c:pt>
                <c:pt idx="27">
                  <c:v>0.21263615787029266</c:v>
                </c:pt>
                <c:pt idx="28">
                  <c:v>0.21388286352157593</c:v>
                </c:pt>
                <c:pt idx="29">
                  <c:v>0.20021642744541168</c:v>
                </c:pt>
                <c:pt idx="30">
                  <c:v>0.17241480946540833</c:v>
                </c:pt>
                <c:pt idx="31">
                  <c:v>0.16461966931819916</c:v>
                </c:pt>
                <c:pt idx="32">
                  <c:v>0.16871194541454315</c:v>
                </c:pt>
                <c:pt idx="33">
                  <c:v>0.17660218477249146</c:v>
                </c:pt>
                <c:pt idx="34">
                  <c:v>0.17637473344802856</c:v>
                </c:pt>
                <c:pt idx="35">
                  <c:v>0.18385985493659973</c:v>
                </c:pt>
                <c:pt idx="36">
                  <c:v>0.17300759255886078</c:v>
                </c:pt>
                <c:pt idx="37">
                  <c:v>0.174528568983078</c:v>
                </c:pt>
                <c:pt idx="38">
                  <c:v>0.16516955196857452</c:v>
                </c:pt>
                <c:pt idx="39">
                  <c:v>0.16412980854511261</c:v>
                </c:pt>
                <c:pt idx="40">
                  <c:v>0.16784779727458954</c:v>
                </c:pt>
                <c:pt idx="41">
                  <c:v>0.1601792573928833</c:v>
                </c:pt>
                <c:pt idx="42">
                  <c:v>0.14648103713989258</c:v>
                </c:pt>
                <c:pt idx="43">
                  <c:v>0.11826356500387192</c:v>
                </c:pt>
                <c:pt idx="44">
                  <c:v>9.9761664867401123E-2</c:v>
                </c:pt>
                <c:pt idx="45">
                  <c:v>8.4696605801582336E-2</c:v>
                </c:pt>
                <c:pt idx="46">
                  <c:v>0.10433312505483627</c:v>
                </c:pt>
                <c:pt idx="47">
                  <c:v>0.10710518807172775</c:v>
                </c:pt>
                <c:pt idx="48">
                  <c:v>9.9050410091876984E-2</c:v>
                </c:pt>
                <c:pt idx="49">
                  <c:v>0.10269664227962494</c:v>
                </c:pt>
                <c:pt idx="50">
                  <c:v>0.10341598093509674</c:v>
                </c:pt>
                <c:pt idx="51">
                  <c:v>0.10699260979890823</c:v>
                </c:pt>
                <c:pt idx="52">
                  <c:v>0.10963575541973114</c:v>
                </c:pt>
                <c:pt idx="53">
                  <c:v>0.10838514566421509</c:v>
                </c:pt>
                <c:pt idx="54">
                  <c:v>0.11045091599225998</c:v>
                </c:pt>
                <c:pt idx="55">
                  <c:v>0.11261582374572754</c:v>
                </c:pt>
                <c:pt idx="56">
                  <c:v>0.1096443384885788</c:v>
                </c:pt>
                <c:pt idx="57">
                  <c:v>0.11232142150402069</c:v>
                </c:pt>
                <c:pt idx="58">
                  <c:v>0.10362888872623444</c:v>
                </c:pt>
                <c:pt idx="59">
                  <c:v>0.11218751966953278</c:v>
                </c:pt>
                <c:pt idx="60">
                  <c:v>0.11458065360784531</c:v>
                </c:pt>
                <c:pt idx="61">
                  <c:v>0.11566662788391113</c:v>
                </c:pt>
                <c:pt idx="62">
                  <c:v>0.10944619029760361</c:v>
                </c:pt>
                <c:pt idx="63">
                  <c:v>0.10734240710735321</c:v>
                </c:pt>
                <c:pt idx="64">
                  <c:v>0.10844287276268005</c:v>
                </c:pt>
                <c:pt idx="65">
                  <c:v>0.10939359664916992</c:v>
                </c:pt>
                <c:pt idx="66">
                  <c:v>0.10729275643825531</c:v>
                </c:pt>
                <c:pt idx="67">
                  <c:v>0.10712546855211258</c:v>
                </c:pt>
                <c:pt idx="68">
                  <c:v>0.10158265382051468</c:v>
                </c:pt>
                <c:pt idx="69">
                  <c:v>9.9038213491439819E-2</c:v>
                </c:pt>
                <c:pt idx="70">
                  <c:v>9.6568308770656586E-2</c:v>
                </c:pt>
                <c:pt idx="71">
                  <c:v>9.6750199794769287E-2</c:v>
                </c:pt>
                <c:pt idx="72">
                  <c:v>9.4978079199790955E-2</c:v>
                </c:pt>
                <c:pt idx="73">
                  <c:v>0.10094588994979858</c:v>
                </c:pt>
                <c:pt idx="74">
                  <c:v>9.7429588437080383E-2</c:v>
                </c:pt>
                <c:pt idx="75">
                  <c:v>9.1057382524013519E-2</c:v>
                </c:pt>
                <c:pt idx="76">
                  <c:v>9.0994052588939667E-2</c:v>
                </c:pt>
                <c:pt idx="77">
                  <c:v>8.5271447896957397E-2</c:v>
                </c:pt>
                <c:pt idx="78">
                  <c:v>8.2679934799671173E-2</c:v>
                </c:pt>
                <c:pt idx="79">
                  <c:v>8.5591405630111694E-2</c:v>
                </c:pt>
                <c:pt idx="80">
                  <c:v>8.1749305129051208E-2</c:v>
                </c:pt>
                <c:pt idx="81">
                  <c:v>8.2139790058135986E-2</c:v>
                </c:pt>
                <c:pt idx="82">
                  <c:v>7.5165599584579468E-2</c:v>
                </c:pt>
                <c:pt idx="83">
                  <c:v>7.330070436000824E-2</c:v>
                </c:pt>
                <c:pt idx="84">
                  <c:v>7.4687153100967407E-2</c:v>
                </c:pt>
                <c:pt idx="85">
                  <c:v>7.7373906970024109E-2</c:v>
                </c:pt>
                <c:pt idx="86">
                  <c:v>8.2470163702964783E-2</c:v>
                </c:pt>
                <c:pt idx="87">
                  <c:v>9.019150584936142E-2</c:v>
                </c:pt>
                <c:pt idx="88">
                  <c:v>9.1550417244434357E-2</c:v>
                </c:pt>
                <c:pt idx="89">
                  <c:v>9.5200084149837494E-2</c:v>
                </c:pt>
                <c:pt idx="90">
                  <c:v>9.3315616250038147E-2</c:v>
                </c:pt>
                <c:pt idx="91">
                  <c:v>9.1471821069717407E-2</c:v>
                </c:pt>
                <c:pt idx="92">
                  <c:v>8.6161792278289795E-2</c:v>
                </c:pt>
                <c:pt idx="93">
                  <c:v>9.0859144926071167E-2</c:v>
                </c:pt>
                <c:pt idx="94">
                  <c:v>9.1785788536071777E-2</c:v>
                </c:pt>
                <c:pt idx="95">
                  <c:v>9.2258572578430176E-2</c:v>
                </c:pt>
                <c:pt idx="96">
                  <c:v>0.10033403337001801</c:v>
                </c:pt>
                <c:pt idx="97">
                  <c:v>0.10437805950641632</c:v>
                </c:pt>
                <c:pt idx="98">
                  <c:v>0.10673878341913223</c:v>
                </c:pt>
                <c:pt idx="99">
                  <c:v>0.10601590573787689</c:v>
                </c:pt>
                <c:pt idx="100">
                  <c:v>0.11025599390268326</c:v>
                </c:pt>
                <c:pt idx="101">
                  <c:v>0.11318668723106384</c:v>
                </c:pt>
                <c:pt idx="102">
                  <c:v>0.10948696732521057</c:v>
                </c:pt>
                <c:pt idx="103">
                  <c:v>0.11352218687534332</c:v>
                </c:pt>
                <c:pt idx="104">
                  <c:v>0.11617195606231689</c:v>
                </c:pt>
                <c:pt idx="105">
                  <c:v>0.11471030116081238</c:v>
                </c:pt>
                <c:pt idx="106">
                  <c:v>0.11235534399747849</c:v>
                </c:pt>
                <c:pt idx="107">
                  <c:v>0.1168607622385025</c:v>
                </c:pt>
                <c:pt idx="108">
                  <c:v>0.11569876968860626</c:v>
                </c:pt>
                <c:pt idx="109">
                  <c:v>0.10175484418869019</c:v>
                </c:pt>
                <c:pt idx="110">
                  <c:v>0.10843698680400848</c:v>
                </c:pt>
                <c:pt idx="111">
                  <c:v>0.11452928930521011</c:v>
                </c:pt>
                <c:pt idx="112">
                  <c:v>0.1043197438120842</c:v>
                </c:pt>
                <c:pt idx="113">
                  <c:v>0.10794560611248016</c:v>
                </c:pt>
                <c:pt idx="114">
                  <c:v>0.10796531289815903</c:v>
                </c:pt>
              </c:numCache>
            </c:numRef>
          </c:val>
          <c:smooth val="0"/>
          <c:extLst xmlns:c16r2="http://schemas.microsoft.com/office/drawing/2015/06/chart">
            <c:ext xmlns:c16="http://schemas.microsoft.com/office/drawing/2014/chart" uri="{C3380CC4-5D6E-409C-BE32-E72D297353CC}">
              <c16:uniqueId val="{00000002-1A9A-4515-A899-8679CB982904}"/>
            </c:ext>
          </c:extLst>
        </c:ser>
        <c:ser>
          <c:idx val="1"/>
          <c:order val="3"/>
          <c:tx>
            <c:v>Top 1% (fiscal income)</c:v>
          </c:tx>
          <c:spPr>
            <a:ln>
              <a:solidFill>
                <a:schemeClr val="accent1"/>
              </a:solidFill>
            </a:ln>
          </c:spPr>
          <c:marker>
            <c:symbol val="circle"/>
            <c:size val="5"/>
            <c:spPr>
              <a:noFill/>
              <a:ln>
                <a:solidFill>
                  <a:schemeClr val="accent1"/>
                </a:solidFill>
              </a:ln>
            </c:spPr>
          </c:marker>
          <c:cat>
            <c:numRef>
              <c:f>DataFigures!$A$6:$A$121</c:f>
              <c:numCache>
                <c:formatCode>General</c:formatCode>
                <c:ptCount val="116"/>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numCache>
            </c:numRef>
          </c:cat>
          <c:val>
            <c:numRef>
              <c:f>DataFigures!$BF$6:$BF$121</c:f>
              <c:numCache>
                <c:formatCode>0%</c:formatCode>
                <c:ptCount val="116"/>
                <c:pt idx="0">
                  <c:v>0.22047647833824158</c:v>
                </c:pt>
                <c:pt idx="10">
                  <c:v>0.22946573793888092</c:v>
                </c:pt>
                <c:pt idx="15">
                  <c:v>0.19826528429985046</c:v>
                </c:pt>
                <c:pt idx="16">
                  <c:v>0.22737739980220795</c:v>
                </c:pt>
                <c:pt idx="17">
                  <c:v>0.22400316596031189</c:v>
                </c:pt>
                <c:pt idx="18">
                  <c:v>0.1978461891412735</c:v>
                </c:pt>
                <c:pt idx="19">
                  <c:v>0.20570529997348785</c:v>
                </c:pt>
                <c:pt idx="20">
                  <c:v>0.19586619734764099</c:v>
                </c:pt>
                <c:pt idx="21">
                  <c:v>0.18548934161663055</c:v>
                </c:pt>
                <c:pt idx="22">
                  <c:v>0.20417000353336334</c:v>
                </c:pt>
                <c:pt idx="23">
                  <c:v>0.22783827781677246</c:v>
                </c:pt>
                <c:pt idx="24">
                  <c:v>0.20959639549255371</c:v>
                </c:pt>
                <c:pt idx="25">
                  <c:v>0.20164069533348083</c:v>
                </c:pt>
                <c:pt idx="26">
                  <c:v>0.19702218472957611</c:v>
                </c:pt>
                <c:pt idx="27">
                  <c:v>0.20568938553333282</c:v>
                </c:pt>
                <c:pt idx="28">
                  <c:v>0.20697519183158875</c:v>
                </c:pt>
                <c:pt idx="29">
                  <c:v>0.19290602207183838</c:v>
                </c:pt>
                <c:pt idx="30">
                  <c:v>0.1609591543674469</c:v>
                </c:pt>
                <c:pt idx="31">
                  <c:v>0.15291103720664978</c:v>
                </c:pt>
                <c:pt idx="32">
                  <c:v>0.15747168660163879</c:v>
                </c:pt>
                <c:pt idx="33">
                  <c:v>0.16667218506336212</c:v>
                </c:pt>
                <c:pt idx="34">
                  <c:v>0.16415733098983765</c:v>
                </c:pt>
                <c:pt idx="35">
                  <c:v>0.17367549240589142</c:v>
                </c:pt>
                <c:pt idx="36">
                  <c:v>0.16036637127399445</c:v>
                </c:pt>
                <c:pt idx="37">
                  <c:v>0.1623457670211792</c:v>
                </c:pt>
                <c:pt idx="38">
                  <c:v>0.14930035173892975</c:v>
                </c:pt>
                <c:pt idx="39">
                  <c:v>0.15224504470825195</c:v>
                </c:pt>
                <c:pt idx="40">
                  <c:v>0.15586003661155701</c:v>
                </c:pt>
                <c:pt idx="41">
                  <c:v>0.15292851626873016</c:v>
                </c:pt>
                <c:pt idx="42">
                  <c:v>0.14020596444606781</c:v>
                </c:pt>
                <c:pt idx="43">
                  <c:v>0.10629343241453171</c:v>
                </c:pt>
                <c:pt idx="44">
                  <c:v>8.9966490864753723E-2</c:v>
                </c:pt>
                <c:pt idx="45">
                  <c:v>7.5708054006099701E-2</c:v>
                </c:pt>
                <c:pt idx="46">
                  <c:v>9.278503805398941E-2</c:v>
                </c:pt>
                <c:pt idx="47">
                  <c:v>9.6566610038280487E-2</c:v>
                </c:pt>
                <c:pt idx="48">
                  <c:v>8.7427720427513123E-2</c:v>
                </c:pt>
                <c:pt idx="49">
                  <c:v>9.0024568140506744E-2</c:v>
                </c:pt>
                <c:pt idx="50">
                  <c:v>9.1037623584270477E-2</c:v>
                </c:pt>
                <c:pt idx="51">
                  <c:v>9.8907805979251862E-2</c:v>
                </c:pt>
                <c:pt idx="52">
                  <c:v>0.10344379395246506</c:v>
                </c:pt>
                <c:pt idx="53">
                  <c:v>0.10166149586439133</c:v>
                </c:pt>
                <c:pt idx="54">
                  <c:v>0.10572735965251923</c:v>
                </c:pt>
                <c:pt idx="55">
                  <c:v>0.10775051265954971</c:v>
                </c:pt>
                <c:pt idx="56">
                  <c:v>9.9166542291641235E-2</c:v>
                </c:pt>
                <c:pt idx="57">
                  <c:v>0.10704812407493591</c:v>
                </c:pt>
                <c:pt idx="58">
                  <c:v>8.8891305029392242E-2</c:v>
                </c:pt>
                <c:pt idx="59">
                  <c:v>0.10759725421667099</c:v>
                </c:pt>
                <c:pt idx="60">
                  <c:v>0.10907851904630661</c:v>
                </c:pt>
                <c:pt idx="61">
                  <c:v>0.10900107026100159</c:v>
                </c:pt>
                <c:pt idx="62">
                  <c:v>0.10057949274778366</c:v>
                </c:pt>
                <c:pt idx="63">
                  <c:v>9.3226984143257141E-2</c:v>
                </c:pt>
                <c:pt idx="64">
                  <c:v>9.2793919146060944E-2</c:v>
                </c:pt>
                <c:pt idx="65">
                  <c:v>9.5860831439495087E-2</c:v>
                </c:pt>
                <c:pt idx="66">
                  <c:v>9.4574011862277985E-2</c:v>
                </c:pt>
                <c:pt idx="67">
                  <c:v>9.2415682971477509E-2</c:v>
                </c:pt>
                <c:pt idx="68">
                  <c:v>9.2144034802913666E-2</c:v>
                </c:pt>
                <c:pt idx="69">
                  <c:v>9.3312755227088928E-2</c:v>
                </c:pt>
                <c:pt idx="70">
                  <c:v>8.5511088371276855E-2</c:v>
                </c:pt>
                <c:pt idx="71">
                  <c:v>8.5021987557411194E-2</c:v>
                </c:pt>
                <c:pt idx="72">
                  <c:v>8.8896647095680237E-2</c:v>
                </c:pt>
                <c:pt idx="73">
                  <c:v>9.1689594089984894E-2</c:v>
                </c:pt>
                <c:pt idx="74">
                  <c:v>8.1027410924434662E-2</c:v>
                </c:pt>
                <c:pt idx="75">
                  <c:v>8.3115249872207642E-2</c:v>
                </c:pt>
                <c:pt idx="76">
                  <c:v>8.4859684109687805E-2</c:v>
                </c:pt>
                <c:pt idx="77">
                  <c:v>7.4015527963638306E-2</c:v>
                </c:pt>
                <c:pt idx="78">
                  <c:v>8.475542813539505E-2</c:v>
                </c:pt>
                <c:pt idx="79">
                  <c:v>8.4784254431724548E-2</c:v>
                </c:pt>
                <c:pt idx="80">
                  <c:v>7.7899470925331116E-2</c:v>
                </c:pt>
                <c:pt idx="81">
                  <c:v>7.1558117866516113E-2</c:v>
                </c:pt>
                <c:pt idx="82">
                  <c:v>6.9533482193946838E-2</c:v>
                </c:pt>
                <c:pt idx="83">
                  <c:v>7.6654516160488129E-2</c:v>
                </c:pt>
                <c:pt idx="84">
                  <c:v>7.6907791197299957E-2</c:v>
                </c:pt>
                <c:pt idx="85">
                  <c:v>7.8259855508804321E-2</c:v>
                </c:pt>
                <c:pt idx="86">
                  <c:v>8.0666013062000275E-2</c:v>
                </c:pt>
                <c:pt idx="87">
                  <c:v>8.0903306603431702E-2</c:v>
                </c:pt>
                <c:pt idx="88">
                  <c:v>8.2821346819400787E-2</c:v>
                </c:pt>
                <c:pt idx="89">
                  <c:v>8.3175621926784515E-2</c:v>
                </c:pt>
                <c:pt idx="90">
                  <c:v>8.402145653963089E-2</c:v>
                </c:pt>
                <c:pt idx="91">
                  <c:v>7.9689592123031616E-2</c:v>
                </c:pt>
                <c:pt idx="92">
                  <c:v>7.6913580298423767E-2</c:v>
                </c:pt>
                <c:pt idx="93">
                  <c:v>7.664402574300766E-2</c:v>
                </c:pt>
                <c:pt idx="94">
                  <c:v>7.5915858149528503E-2</c:v>
                </c:pt>
                <c:pt idx="95">
                  <c:v>7.5292743742465973E-2</c:v>
                </c:pt>
                <c:pt idx="96">
                  <c:v>7.41896852850914E-2</c:v>
                </c:pt>
                <c:pt idx="97">
                  <c:v>7.7797502279281616E-2</c:v>
                </c:pt>
                <c:pt idx="98">
                  <c:v>7.7457703649997711E-2</c:v>
                </c:pt>
                <c:pt idx="99">
                  <c:v>8.2596577703952789E-2</c:v>
                </c:pt>
                <c:pt idx="100">
                  <c:v>8.3532162010669708E-2</c:v>
                </c:pt>
                <c:pt idx="101">
                  <c:v>8.1825979053974152E-2</c:v>
                </c:pt>
                <c:pt idx="102">
                  <c:v>8.0899305641651154E-2</c:v>
                </c:pt>
                <c:pt idx="103">
                  <c:v>8.8769629597663879E-2</c:v>
                </c:pt>
                <c:pt idx="104">
                  <c:v>9.2523477971553802E-2</c:v>
                </c:pt>
                <c:pt idx="105">
                  <c:v>9.0385198593139648E-2</c:v>
                </c:pt>
                <c:pt idx="106">
                  <c:v>9.4726681709289551E-2</c:v>
                </c:pt>
                <c:pt idx="107">
                  <c:v>9.8140567541122437E-2</c:v>
                </c:pt>
                <c:pt idx="108">
                  <c:v>9.2181220650672913E-2</c:v>
                </c:pt>
                <c:pt idx="109">
                  <c:v>8.2367658615112305E-2</c:v>
                </c:pt>
                <c:pt idx="110">
                  <c:v>8.6382105946540833E-2</c:v>
                </c:pt>
                <c:pt idx="111">
                  <c:v>9.1668978333473206E-2</c:v>
                </c:pt>
                <c:pt idx="112">
                  <c:v>8.7814263999462128E-2</c:v>
                </c:pt>
                <c:pt idx="113">
                  <c:v>7.9449959099292755E-2</c:v>
                </c:pt>
                <c:pt idx="114">
                  <c:v>8.0953843891620636E-2</c:v>
                </c:pt>
              </c:numCache>
            </c:numRef>
          </c:val>
          <c:smooth val="1"/>
          <c:extLst xmlns:c16r2="http://schemas.microsoft.com/office/drawing/2015/06/chart">
            <c:ext xmlns:c16="http://schemas.microsoft.com/office/drawing/2014/chart" uri="{C3380CC4-5D6E-409C-BE32-E72D297353CC}">
              <c16:uniqueId val="{00000003-1A9A-4515-A899-8679CB982904}"/>
            </c:ext>
          </c:extLst>
        </c:ser>
        <c:dLbls>
          <c:showLegendKey val="0"/>
          <c:showVal val="0"/>
          <c:showCatName val="0"/>
          <c:showSerName val="0"/>
          <c:showPercent val="0"/>
          <c:showBubbleSize val="0"/>
        </c:dLbls>
        <c:marker val="1"/>
        <c:smooth val="0"/>
        <c:axId val="110036096"/>
        <c:axId val="110037632"/>
      </c:lineChart>
      <c:catAx>
        <c:axId val="110036096"/>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10037632"/>
        <c:crossesAt val="0"/>
        <c:auto val="1"/>
        <c:lblAlgn val="ctr"/>
        <c:lblOffset val="100"/>
        <c:tickLblSkip val="10"/>
        <c:tickMarkSkip val="10"/>
        <c:noMultiLvlLbl val="0"/>
      </c:catAx>
      <c:valAx>
        <c:axId val="110037632"/>
        <c:scaling>
          <c:orientation val="minMax"/>
          <c:max val="0.55000000000000004"/>
          <c:min val="0"/>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10036096"/>
        <c:crosses val="autoZero"/>
        <c:crossBetween val="midCat"/>
        <c:majorUnit val="5.000000000000001E-2"/>
        <c:minorUnit val="1E-3"/>
      </c:valAx>
      <c:spPr>
        <a:solidFill>
          <a:srgbClr val="FFFFFF"/>
        </a:solidFill>
        <a:ln w="3175">
          <a:solidFill>
            <a:srgbClr val="000000"/>
          </a:solidFill>
          <a:prstDash val="solid"/>
        </a:ln>
      </c:spPr>
    </c:plotArea>
    <c:legend>
      <c:legendPos val="l"/>
      <c:layout>
        <c:manualLayout>
          <c:xMode val="edge"/>
          <c:yMode val="edge"/>
          <c:x val="0.65922069628420188"/>
          <c:y val="7.3550917923877399E-2"/>
          <c:w val="0.27895818520176618"/>
          <c:h val="0.23668352431555811"/>
        </c:manualLayout>
      </c:layout>
      <c:overlay val="1"/>
      <c:spPr>
        <a:solidFill>
          <a:schemeClr val="bg1"/>
        </a:solidFill>
        <a:ln>
          <a:solidFill>
            <a:schemeClr val="tx1"/>
          </a:solidFill>
        </a:ln>
      </c:spPr>
      <c:txPr>
        <a:bodyPr/>
        <a:lstStyle/>
        <a:p>
          <a:pPr>
            <a:defRPr sz="14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7.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1600"/>
              <a:t>Figure B7.</a:t>
            </a:r>
            <a:r>
              <a:rPr lang="fr-FR" sz="1600" baseline="0"/>
              <a:t> Income shares: national income vs fiscal income series </a:t>
            </a:r>
            <a:endParaRPr lang="fr-FR" sz="1400" b="0" baseline="0"/>
          </a:p>
        </c:rich>
      </c:tx>
      <c:layout>
        <c:manualLayout>
          <c:xMode val="edge"/>
          <c:yMode val="edge"/>
          <c:x val="0.15997770345596432"/>
          <c:y val="0"/>
        </c:manualLayout>
      </c:layout>
      <c:overlay val="0"/>
      <c:spPr>
        <a:noFill/>
        <a:ln w="25400">
          <a:noFill/>
        </a:ln>
      </c:spPr>
    </c:title>
    <c:autoTitleDeleted val="0"/>
    <c:plotArea>
      <c:layout>
        <c:manualLayout>
          <c:layoutTarget val="inner"/>
          <c:xMode val="edge"/>
          <c:yMode val="edge"/>
          <c:x val="6.6031676015414459E-2"/>
          <c:y val="5.891036994359445E-2"/>
          <c:w val="0.90330212694985001"/>
          <c:h val="0.80226297932270663"/>
        </c:manualLayout>
      </c:layout>
      <c:lineChart>
        <c:grouping val="standard"/>
        <c:varyColors val="0"/>
        <c:ser>
          <c:idx val="2"/>
          <c:order val="0"/>
          <c:tx>
            <c:v>Top 1% (national income)</c:v>
          </c:tx>
          <c:spPr>
            <a:ln>
              <a:solidFill>
                <a:schemeClr val="accent2"/>
              </a:solidFill>
            </a:ln>
          </c:spPr>
          <c:marker>
            <c:spPr>
              <a:solidFill>
                <a:schemeClr val="accent2"/>
              </a:solidFill>
              <a:ln>
                <a:solidFill>
                  <a:schemeClr val="accent2"/>
                </a:solidFill>
              </a:ln>
            </c:spPr>
          </c:marker>
          <c:cat>
            <c:numRef>
              <c:f>DataFigures!$A$6:$A$121</c:f>
              <c:numCache>
                <c:formatCode>General</c:formatCode>
                <c:ptCount val="116"/>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numCache>
            </c:numRef>
          </c:cat>
          <c:val>
            <c:numRef>
              <c:f>DataFigures!$H$6:$H$121</c:f>
              <c:numCache>
                <c:formatCode>0%</c:formatCode>
                <c:ptCount val="116"/>
                <c:pt idx="0">
                  <c:v>0.22047635912895203</c:v>
                </c:pt>
                <c:pt idx="10">
                  <c:v>0.22946566343307495</c:v>
                </c:pt>
                <c:pt idx="15">
                  <c:v>0.19826525449752808</c:v>
                </c:pt>
                <c:pt idx="16">
                  <c:v>0.22839416563510895</c:v>
                </c:pt>
                <c:pt idx="17">
                  <c:v>0.22602033615112305</c:v>
                </c:pt>
                <c:pt idx="18">
                  <c:v>0.20094223320484161</c:v>
                </c:pt>
                <c:pt idx="19">
                  <c:v>0.20952132344245911</c:v>
                </c:pt>
                <c:pt idx="20">
                  <c:v>0.20068755745887756</c:v>
                </c:pt>
                <c:pt idx="21">
                  <c:v>0.19132067263126373</c:v>
                </c:pt>
                <c:pt idx="22">
                  <c:v>0.20939603447914124</c:v>
                </c:pt>
                <c:pt idx="23">
                  <c:v>0.2327413409948349</c:v>
                </c:pt>
                <c:pt idx="24">
                  <c:v>0.21581226587295532</c:v>
                </c:pt>
                <c:pt idx="25">
                  <c:v>0.20956091582775116</c:v>
                </c:pt>
                <c:pt idx="26">
                  <c:v>0.20563402771949768</c:v>
                </c:pt>
                <c:pt idx="27">
                  <c:v>0.21263615787029266</c:v>
                </c:pt>
                <c:pt idx="28">
                  <c:v>0.21388286352157593</c:v>
                </c:pt>
                <c:pt idx="29">
                  <c:v>0.20021642744541168</c:v>
                </c:pt>
                <c:pt idx="30">
                  <c:v>0.17241480946540833</c:v>
                </c:pt>
                <c:pt idx="31">
                  <c:v>0.16461966931819916</c:v>
                </c:pt>
                <c:pt idx="32">
                  <c:v>0.16871194541454315</c:v>
                </c:pt>
                <c:pt idx="33">
                  <c:v>0.17660218477249146</c:v>
                </c:pt>
                <c:pt idx="34">
                  <c:v>0.17637473344802856</c:v>
                </c:pt>
                <c:pt idx="35">
                  <c:v>0.18385985493659973</c:v>
                </c:pt>
                <c:pt idx="36">
                  <c:v>0.17300759255886078</c:v>
                </c:pt>
                <c:pt idx="37">
                  <c:v>0.174528568983078</c:v>
                </c:pt>
                <c:pt idx="38">
                  <c:v>0.16516955196857452</c:v>
                </c:pt>
                <c:pt idx="39">
                  <c:v>0.16412980854511261</c:v>
                </c:pt>
                <c:pt idx="40">
                  <c:v>0.16784779727458954</c:v>
                </c:pt>
                <c:pt idx="41">
                  <c:v>0.1601792573928833</c:v>
                </c:pt>
                <c:pt idx="42">
                  <c:v>0.14648103713989258</c:v>
                </c:pt>
                <c:pt idx="43">
                  <c:v>0.11826356500387192</c:v>
                </c:pt>
                <c:pt idx="44">
                  <c:v>9.9761664867401123E-2</c:v>
                </c:pt>
                <c:pt idx="45">
                  <c:v>8.4696605801582336E-2</c:v>
                </c:pt>
                <c:pt idx="46">
                  <c:v>0.10433312505483627</c:v>
                </c:pt>
                <c:pt idx="47">
                  <c:v>0.10710518807172775</c:v>
                </c:pt>
                <c:pt idx="48">
                  <c:v>9.9050410091876984E-2</c:v>
                </c:pt>
                <c:pt idx="49">
                  <c:v>0.10269664227962494</c:v>
                </c:pt>
                <c:pt idx="50">
                  <c:v>0.10341598093509674</c:v>
                </c:pt>
                <c:pt idx="51">
                  <c:v>0.10699260979890823</c:v>
                </c:pt>
                <c:pt idx="52">
                  <c:v>0.10963575541973114</c:v>
                </c:pt>
                <c:pt idx="53">
                  <c:v>0.10838514566421509</c:v>
                </c:pt>
                <c:pt idx="54">
                  <c:v>0.11045091599225998</c:v>
                </c:pt>
                <c:pt idx="55">
                  <c:v>0.11261582374572754</c:v>
                </c:pt>
                <c:pt idx="56">
                  <c:v>0.1096443384885788</c:v>
                </c:pt>
                <c:pt idx="57">
                  <c:v>0.11232142150402069</c:v>
                </c:pt>
                <c:pt idx="58">
                  <c:v>0.10362888872623444</c:v>
                </c:pt>
                <c:pt idx="59">
                  <c:v>0.11218751966953278</c:v>
                </c:pt>
                <c:pt idx="60">
                  <c:v>0.11458065360784531</c:v>
                </c:pt>
                <c:pt idx="61">
                  <c:v>0.11566662788391113</c:v>
                </c:pt>
                <c:pt idx="62">
                  <c:v>0.10944619029760361</c:v>
                </c:pt>
                <c:pt idx="63">
                  <c:v>0.10734240710735321</c:v>
                </c:pt>
                <c:pt idx="64">
                  <c:v>0.10844287276268005</c:v>
                </c:pt>
                <c:pt idx="65">
                  <c:v>0.10939359664916992</c:v>
                </c:pt>
                <c:pt idx="66">
                  <c:v>0.10729275643825531</c:v>
                </c:pt>
                <c:pt idx="67">
                  <c:v>0.10712546855211258</c:v>
                </c:pt>
                <c:pt idx="68">
                  <c:v>0.10158265382051468</c:v>
                </c:pt>
                <c:pt idx="69">
                  <c:v>9.9038213491439819E-2</c:v>
                </c:pt>
                <c:pt idx="70">
                  <c:v>9.6568308770656586E-2</c:v>
                </c:pt>
                <c:pt idx="71">
                  <c:v>9.6750199794769287E-2</c:v>
                </c:pt>
                <c:pt idx="72">
                  <c:v>9.4978079199790955E-2</c:v>
                </c:pt>
                <c:pt idx="73">
                  <c:v>0.10094588994979858</c:v>
                </c:pt>
                <c:pt idx="74">
                  <c:v>9.7429588437080383E-2</c:v>
                </c:pt>
                <c:pt idx="75">
                  <c:v>9.1057382524013519E-2</c:v>
                </c:pt>
                <c:pt idx="76">
                  <c:v>9.0994052588939667E-2</c:v>
                </c:pt>
                <c:pt idx="77">
                  <c:v>8.5271447896957397E-2</c:v>
                </c:pt>
                <c:pt idx="78">
                  <c:v>8.2679934799671173E-2</c:v>
                </c:pt>
                <c:pt idx="79">
                  <c:v>8.5591405630111694E-2</c:v>
                </c:pt>
                <c:pt idx="80">
                  <c:v>8.1749305129051208E-2</c:v>
                </c:pt>
                <c:pt idx="81">
                  <c:v>8.2139790058135986E-2</c:v>
                </c:pt>
                <c:pt idx="82">
                  <c:v>7.5165599584579468E-2</c:v>
                </c:pt>
                <c:pt idx="83">
                  <c:v>7.330070436000824E-2</c:v>
                </c:pt>
                <c:pt idx="84">
                  <c:v>7.4687153100967407E-2</c:v>
                </c:pt>
                <c:pt idx="85">
                  <c:v>7.7373906970024109E-2</c:v>
                </c:pt>
                <c:pt idx="86">
                  <c:v>8.2470163702964783E-2</c:v>
                </c:pt>
                <c:pt idx="87">
                  <c:v>9.019150584936142E-2</c:v>
                </c:pt>
                <c:pt idx="88">
                  <c:v>9.1550417244434357E-2</c:v>
                </c:pt>
                <c:pt idx="89">
                  <c:v>9.5200084149837494E-2</c:v>
                </c:pt>
                <c:pt idx="90">
                  <c:v>9.3315616250038147E-2</c:v>
                </c:pt>
                <c:pt idx="91">
                  <c:v>9.1471821069717407E-2</c:v>
                </c:pt>
                <c:pt idx="92">
                  <c:v>8.6161792278289795E-2</c:v>
                </c:pt>
                <c:pt idx="93">
                  <c:v>9.0859144926071167E-2</c:v>
                </c:pt>
                <c:pt idx="94">
                  <c:v>9.1785788536071777E-2</c:v>
                </c:pt>
                <c:pt idx="95">
                  <c:v>9.2258572578430176E-2</c:v>
                </c:pt>
                <c:pt idx="96">
                  <c:v>0.10033403337001801</c:v>
                </c:pt>
                <c:pt idx="97">
                  <c:v>0.10437805950641632</c:v>
                </c:pt>
                <c:pt idx="98">
                  <c:v>0.10673878341913223</c:v>
                </c:pt>
                <c:pt idx="99">
                  <c:v>0.10601590573787689</c:v>
                </c:pt>
                <c:pt idx="100">
                  <c:v>0.11025599390268326</c:v>
                </c:pt>
                <c:pt idx="101">
                  <c:v>0.11318668723106384</c:v>
                </c:pt>
                <c:pt idx="102">
                  <c:v>0.10948696732521057</c:v>
                </c:pt>
                <c:pt idx="103">
                  <c:v>0.11352218687534332</c:v>
                </c:pt>
                <c:pt idx="104">
                  <c:v>0.11617195606231689</c:v>
                </c:pt>
                <c:pt idx="105">
                  <c:v>0.11471030116081238</c:v>
                </c:pt>
                <c:pt idx="106">
                  <c:v>0.11235534399747849</c:v>
                </c:pt>
                <c:pt idx="107">
                  <c:v>0.1168607622385025</c:v>
                </c:pt>
                <c:pt idx="108">
                  <c:v>0.11569876968860626</c:v>
                </c:pt>
                <c:pt idx="109">
                  <c:v>0.10175484418869019</c:v>
                </c:pt>
                <c:pt idx="110">
                  <c:v>0.10843698680400848</c:v>
                </c:pt>
                <c:pt idx="111">
                  <c:v>0.11452928930521011</c:v>
                </c:pt>
                <c:pt idx="112">
                  <c:v>0.1043197438120842</c:v>
                </c:pt>
                <c:pt idx="113">
                  <c:v>0.10794560611248016</c:v>
                </c:pt>
                <c:pt idx="114">
                  <c:v>0.10796531289815903</c:v>
                </c:pt>
              </c:numCache>
            </c:numRef>
          </c:val>
          <c:smooth val="0"/>
          <c:extLst xmlns:c16r2="http://schemas.microsoft.com/office/drawing/2015/06/chart">
            <c:ext xmlns:c16="http://schemas.microsoft.com/office/drawing/2014/chart" uri="{C3380CC4-5D6E-409C-BE32-E72D297353CC}">
              <c16:uniqueId val="{00000000-DD50-4214-B0F0-CC731F5DBC9C}"/>
            </c:ext>
          </c:extLst>
        </c:ser>
        <c:ser>
          <c:idx val="0"/>
          <c:order val="1"/>
          <c:tx>
            <c:v>Top 1% (fiscal income)</c:v>
          </c:tx>
          <c:spPr>
            <a:ln w="28575">
              <a:solidFill>
                <a:schemeClr val="accent2"/>
              </a:solidFill>
              <a:prstDash val="solid"/>
            </a:ln>
          </c:spPr>
          <c:marker>
            <c:symbol val="circle"/>
            <c:size val="6"/>
            <c:spPr>
              <a:noFill/>
              <a:ln w="12700">
                <a:solidFill>
                  <a:schemeClr val="accent2"/>
                </a:solidFill>
                <a:prstDash val="solid"/>
              </a:ln>
            </c:spPr>
          </c:marker>
          <c:cat>
            <c:numRef>
              <c:f>DataFigures!$A$6:$A$121</c:f>
              <c:numCache>
                <c:formatCode>General</c:formatCode>
                <c:ptCount val="116"/>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numCache>
            </c:numRef>
          </c:cat>
          <c:val>
            <c:numRef>
              <c:f>DataFigures!$BF$6:$BF$121</c:f>
              <c:numCache>
                <c:formatCode>0%</c:formatCode>
                <c:ptCount val="116"/>
                <c:pt idx="0">
                  <c:v>0.22047647833824158</c:v>
                </c:pt>
                <c:pt idx="10">
                  <c:v>0.22946573793888092</c:v>
                </c:pt>
                <c:pt idx="15">
                  <c:v>0.19826528429985046</c:v>
                </c:pt>
                <c:pt idx="16">
                  <c:v>0.22737739980220795</c:v>
                </c:pt>
                <c:pt idx="17">
                  <c:v>0.22400316596031189</c:v>
                </c:pt>
                <c:pt idx="18">
                  <c:v>0.1978461891412735</c:v>
                </c:pt>
                <c:pt idx="19">
                  <c:v>0.20570529997348785</c:v>
                </c:pt>
                <c:pt idx="20">
                  <c:v>0.19586619734764099</c:v>
                </c:pt>
                <c:pt idx="21">
                  <c:v>0.18548934161663055</c:v>
                </c:pt>
                <c:pt idx="22">
                  <c:v>0.20417000353336334</c:v>
                </c:pt>
                <c:pt idx="23">
                  <c:v>0.22783827781677246</c:v>
                </c:pt>
                <c:pt idx="24">
                  <c:v>0.20959639549255371</c:v>
                </c:pt>
                <c:pt idx="25">
                  <c:v>0.20164069533348083</c:v>
                </c:pt>
                <c:pt idx="26">
                  <c:v>0.19702218472957611</c:v>
                </c:pt>
                <c:pt idx="27">
                  <c:v>0.20568938553333282</c:v>
                </c:pt>
                <c:pt idx="28">
                  <c:v>0.20697519183158875</c:v>
                </c:pt>
                <c:pt idx="29">
                  <c:v>0.19290602207183838</c:v>
                </c:pt>
                <c:pt idx="30">
                  <c:v>0.1609591543674469</c:v>
                </c:pt>
                <c:pt idx="31">
                  <c:v>0.15291103720664978</c:v>
                </c:pt>
                <c:pt idx="32">
                  <c:v>0.15747168660163879</c:v>
                </c:pt>
                <c:pt idx="33">
                  <c:v>0.16667218506336212</c:v>
                </c:pt>
                <c:pt idx="34">
                  <c:v>0.16415733098983765</c:v>
                </c:pt>
                <c:pt idx="35">
                  <c:v>0.17367549240589142</c:v>
                </c:pt>
                <c:pt idx="36">
                  <c:v>0.16036637127399445</c:v>
                </c:pt>
                <c:pt idx="37">
                  <c:v>0.1623457670211792</c:v>
                </c:pt>
                <c:pt idx="38">
                  <c:v>0.14930035173892975</c:v>
                </c:pt>
                <c:pt idx="39">
                  <c:v>0.15224504470825195</c:v>
                </c:pt>
                <c:pt idx="40">
                  <c:v>0.15586003661155701</c:v>
                </c:pt>
                <c:pt idx="41">
                  <c:v>0.15292851626873016</c:v>
                </c:pt>
                <c:pt idx="42">
                  <c:v>0.14020596444606781</c:v>
                </c:pt>
                <c:pt idx="43">
                  <c:v>0.10629343241453171</c:v>
                </c:pt>
                <c:pt idx="44">
                  <c:v>8.9966490864753723E-2</c:v>
                </c:pt>
                <c:pt idx="45">
                  <c:v>7.5708054006099701E-2</c:v>
                </c:pt>
                <c:pt idx="46">
                  <c:v>9.278503805398941E-2</c:v>
                </c:pt>
                <c:pt idx="47">
                  <c:v>9.6566610038280487E-2</c:v>
                </c:pt>
                <c:pt idx="48">
                  <c:v>8.7427720427513123E-2</c:v>
                </c:pt>
                <c:pt idx="49">
                  <c:v>9.0024568140506744E-2</c:v>
                </c:pt>
                <c:pt idx="50">
                  <c:v>9.1037623584270477E-2</c:v>
                </c:pt>
                <c:pt idx="51">
                  <c:v>9.8907805979251862E-2</c:v>
                </c:pt>
                <c:pt idx="52">
                  <c:v>0.10344379395246506</c:v>
                </c:pt>
                <c:pt idx="53">
                  <c:v>0.10166149586439133</c:v>
                </c:pt>
                <c:pt idx="54">
                  <c:v>0.10572735965251923</c:v>
                </c:pt>
                <c:pt idx="55">
                  <c:v>0.10775051265954971</c:v>
                </c:pt>
                <c:pt idx="56">
                  <c:v>9.9166542291641235E-2</c:v>
                </c:pt>
                <c:pt idx="57">
                  <c:v>0.10704812407493591</c:v>
                </c:pt>
                <c:pt idx="58">
                  <c:v>8.8891305029392242E-2</c:v>
                </c:pt>
                <c:pt idx="59">
                  <c:v>0.10759725421667099</c:v>
                </c:pt>
                <c:pt idx="60">
                  <c:v>0.10907851904630661</c:v>
                </c:pt>
                <c:pt idx="61">
                  <c:v>0.10900107026100159</c:v>
                </c:pt>
                <c:pt idx="62">
                  <c:v>0.10057949274778366</c:v>
                </c:pt>
                <c:pt idx="63">
                  <c:v>9.3226984143257141E-2</c:v>
                </c:pt>
                <c:pt idx="64">
                  <c:v>9.2793919146060944E-2</c:v>
                </c:pt>
                <c:pt idx="65">
                  <c:v>9.5860831439495087E-2</c:v>
                </c:pt>
                <c:pt idx="66">
                  <c:v>9.4574011862277985E-2</c:v>
                </c:pt>
                <c:pt idx="67">
                  <c:v>9.2415682971477509E-2</c:v>
                </c:pt>
                <c:pt idx="68">
                  <c:v>9.2144034802913666E-2</c:v>
                </c:pt>
                <c:pt idx="69">
                  <c:v>9.3312755227088928E-2</c:v>
                </c:pt>
                <c:pt idx="70">
                  <c:v>8.5511088371276855E-2</c:v>
                </c:pt>
                <c:pt idx="71">
                  <c:v>8.5021987557411194E-2</c:v>
                </c:pt>
                <c:pt idx="72">
                  <c:v>8.8896647095680237E-2</c:v>
                </c:pt>
                <c:pt idx="73">
                  <c:v>9.1689594089984894E-2</c:v>
                </c:pt>
                <c:pt idx="74">
                  <c:v>8.1027410924434662E-2</c:v>
                </c:pt>
                <c:pt idx="75">
                  <c:v>8.3115249872207642E-2</c:v>
                </c:pt>
                <c:pt idx="76">
                  <c:v>8.4859684109687805E-2</c:v>
                </c:pt>
                <c:pt idx="77">
                  <c:v>7.4015527963638306E-2</c:v>
                </c:pt>
                <c:pt idx="78">
                  <c:v>8.475542813539505E-2</c:v>
                </c:pt>
                <c:pt idx="79">
                  <c:v>8.4784254431724548E-2</c:v>
                </c:pt>
                <c:pt idx="80">
                  <c:v>7.7899470925331116E-2</c:v>
                </c:pt>
                <c:pt idx="81">
                  <c:v>7.1558117866516113E-2</c:v>
                </c:pt>
                <c:pt idx="82">
                  <c:v>6.9533482193946838E-2</c:v>
                </c:pt>
                <c:pt idx="83">
                  <c:v>7.6654516160488129E-2</c:v>
                </c:pt>
                <c:pt idx="84">
                  <c:v>7.6907791197299957E-2</c:v>
                </c:pt>
                <c:pt idx="85">
                  <c:v>7.8259855508804321E-2</c:v>
                </c:pt>
                <c:pt idx="86">
                  <c:v>8.0666013062000275E-2</c:v>
                </c:pt>
                <c:pt idx="87">
                  <c:v>8.0903306603431702E-2</c:v>
                </c:pt>
                <c:pt idx="88">
                  <c:v>8.2821346819400787E-2</c:v>
                </c:pt>
                <c:pt idx="89">
                  <c:v>8.3175621926784515E-2</c:v>
                </c:pt>
                <c:pt idx="90">
                  <c:v>8.402145653963089E-2</c:v>
                </c:pt>
                <c:pt idx="91">
                  <c:v>7.9689592123031616E-2</c:v>
                </c:pt>
                <c:pt idx="92">
                  <c:v>7.6913580298423767E-2</c:v>
                </c:pt>
                <c:pt idx="93">
                  <c:v>7.664402574300766E-2</c:v>
                </c:pt>
                <c:pt idx="94">
                  <c:v>7.5915858149528503E-2</c:v>
                </c:pt>
                <c:pt idx="95">
                  <c:v>7.5292743742465973E-2</c:v>
                </c:pt>
                <c:pt idx="96">
                  <c:v>7.41896852850914E-2</c:v>
                </c:pt>
                <c:pt idx="97">
                  <c:v>7.7797502279281616E-2</c:v>
                </c:pt>
                <c:pt idx="98">
                  <c:v>7.7457703649997711E-2</c:v>
                </c:pt>
                <c:pt idx="99">
                  <c:v>8.2596577703952789E-2</c:v>
                </c:pt>
                <c:pt idx="100">
                  <c:v>8.3532162010669708E-2</c:v>
                </c:pt>
                <c:pt idx="101">
                  <c:v>8.1825979053974152E-2</c:v>
                </c:pt>
                <c:pt idx="102">
                  <c:v>8.0899305641651154E-2</c:v>
                </c:pt>
                <c:pt idx="103">
                  <c:v>8.8769629597663879E-2</c:v>
                </c:pt>
                <c:pt idx="104">
                  <c:v>9.2523477971553802E-2</c:v>
                </c:pt>
                <c:pt idx="105">
                  <c:v>9.0385198593139648E-2</c:v>
                </c:pt>
                <c:pt idx="106">
                  <c:v>9.4726681709289551E-2</c:v>
                </c:pt>
                <c:pt idx="107">
                  <c:v>9.8140567541122437E-2</c:v>
                </c:pt>
                <c:pt idx="108">
                  <c:v>9.2181220650672913E-2</c:v>
                </c:pt>
                <c:pt idx="109">
                  <c:v>8.2367658615112305E-2</c:v>
                </c:pt>
                <c:pt idx="110">
                  <c:v>8.6382105946540833E-2</c:v>
                </c:pt>
                <c:pt idx="111">
                  <c:v>9.1668978333473206E-2</c:v>
                </c:pt>
                <c:pt idx="112">
                  <c:v>8.7814263999462128E-2</c:v>
                </c:pt>
                <c:pt idx="113">
                  <c:v>7.9449959099292755E-2</c:v>
                </c:pt>
                <c:pt idx="114">
                  <c:v>8.0953843891620636E-2</c:v>
                </c:pt>
              </c:numCache>
            </c:numRef>
          </c:val>
          <c:smooth val="1"/>
          <c:extLst xmlns:c16r2="http://schemas.microsoft.com/office/drawing/2015/06/chart">
            <c:ext xmlns:c16="http://schemas.microsoft.com/office/drawing/2014/chart" uri="{C3380CC4-5D6E-409C-BE32-E72D297353CC}">
              <c16:uniqueId val="{00000001-DD50-4214-B0F0-CC731F5DBC9C}"/>
            </c:ext>
          </c:extLst>
        </c:ser>
        <c:ser>
          <c:idx val="3"/>
          <c:order val="2"/>
          <c:tx>
            <c:v>Top 0.1% (national income)</c:v>
          </c:tx>
          <c:spPr>
            <a:ln>
              <a:solidFill>
                <a:schemeClr val="accent1"/>
              </a:solidFill>
            </a:ln>
          </c:spPr>
          <c:marker>
            <c:symbol val="x"/>
            <c:size val="5"/>
            <c:spPr>
              <a:solidFill>
                <a:schemeClr val="accent1"/>
              </a:solidFill>
              <a:ln>
                <a:solidFill>
                  <a:schemeClr val="accent1"/>
                </a:solidFill>
              </a:ln>
            </c:spPr>
          </c:marker>
          <c:cat>
            <c:numRef>
              <c:f>DataFigures!$A$6:$A$121</c:f>
              <c:numCache>
                <c:formatCode>General</c:formatCode>
                <c:ptCount val="116"/>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numCache>
            </c:numRef>
          </c:cat>
          <c:val>
            <c:numRef>
              <c:f>DataFigures!$I$6:$I$121</c:f>
              <c:numCache>
                <c:formatCode>0%</c:formatCode>
                <c:ptCount val="116"/>
                <c:pt idx="0">
                  <c:v>0.10498857498168945</c:v>
                </c:pt>
                <c:pt idx="10">
                  <c:v>0.11229488998651505</c:v>
                </c:pt>
                <c:pt idx="15">
                  <c:v>8.2421667873859406E-2</c:v>
                </c:pt>
                <c:pt idx="16">
                  <c:v>0.10836212337017059</c:v>
                </c:pt>
                <c:pt idx="17">
                  <c:v>0.10676787048578262</c:v>
                </c:pt>
                <c:pt idx="18">
                  <c:v>9.1591998934745789E-2</c:v>
                </c:pt>
                <c:pt idx="19">
                  <c:v>9.1569662094116211E-2</c:v>
                </c:pt>
                <c:pt idx="20">
                  <c:v>8.9451350271701813E-2</c:v>
                </c:pt>
                <c:pt idx="21">
                  <c:v>8.4487676620483398E-2</c:v>
                </c:pt>
                <c:pt idx="22">
                  <c:v>9.2876508831977844E-2</c:v>
                </c:pt>
                <c:pt idx="23">
                  <c:v>0.10540629178285599</c:v>
                </c:pt>
                <c:pt idx="24">
                  <c:v>9.5169961452484131E-2</c:v>
                </c:pt>
                <c:pt idx="25">
                  <c:v>8.9457139372825623E-2</c:v>
                </c:pt>
                <c:pt idx="26">
                  <c:v>8.8861435651779175E-2</c:v>
                </c:pt>
                <c:pt idx="27">
                  <c:v>9.4540238380432129E-2</c:v>
                </c:pt>
                <c:pt idx="28">
                  <c:v>9.5758296549320221E-2</c:v>
                </c:pt>
                <c:pt idx="29">
                  <c:v>8.8557317852973938E-2</c:v>
                </c:pt>
                <c:pt idx="30">
                  <c:v>7.1891032159328461E-2</c:v>
                </c:pt>
                <c:pt idx="31">
                  <c:v>6.6727183759212494E-2</c:v>
                </c:pt>
                <c:pt idx="32">
                  <c:v>6.6804163157939911E-2</c:v>
                </c:pt>
                <c:pt idx="33">
                  <c:v>7.0452183485031128E-2</c:v>
                </c:pt>
                <c:pt idx="34">
                  <c:v>6.9963768124580383E-2</c:v>
                </c:pt>
                <c:pt idx="35">
                  <c:v>7.353200763463974E-2</c:v>
                </c:pt>
                <c:pt idx="36">
                  <c:v>7.0374540984630585E-2</c:v>
                </c:pt>
                <c:pt idx="37">
                  <c:v>7.3719024658203125E-2</c:v>
                </c:pt>
                <c:pt idx="38">
                  <c:v>6.7814148962497711E-2</c:v>
                </c:pt>
                <c:pt idx="39">
                  <c:v>7.2148561477661133E-2</c:v>
                </c:pt>
                <c:pt idx="40">
                  <c:v>7.3773302137851715E-2</c:v>
                </c:pt>
                <c:pt idx="41">
                  <c:v>6.4564719796180725E-2</c:v>
                </c:pt>
                <c:pt idx="42">
                  <c:v>5.7010393589735031E-2</c:v>
                </c:pt>
                <c:pt idx="43">
                  <c:v>4.1349261999130249E-2</c:v>
                </c:pt>
                <c:pt idx="44">
                  <c:v>3.3298734575510025E-2</c:v>
                </c:pt>
                <c:pt idx="45">
                  <c:v>2.6055479422211647E-2</c:v>
                </c:pt>
                <c:pt idx="46">
                  <c:v>3.502296656370163E-2</c:v>
                </c:pt>
                <c:pt idx="47">
                  <c:v>3.6053203046321869E-2</c:v>
                </c:pt>
                <c:pt idx="48">
                  <c:v>3.2687269151210785E-2</c:v>
                </c:pt>
                <c:pt idx="49">
                  <c:v>3.5456579178571701E-2</c:v>
                </c:pt>
                <c:pt idx="50">
                  <c:v>3.5960406064987183E-2</c:v>
                </c:pt>
                <c:pt idx="51">
                  <c:v>3.7192951887845993E-2</c:v>
                </c:pt>
                <c:pt idx="52">
                  <c:v>3.742893785238266E-2</c:v>
                </c:pt>
                <c:pt idx="53">
                  <c:v>3.7164434790611267E-2</c:v>
                </c:pt>
                <c:pt idx="54">
                  <c:v>3.7277769297361374E-2</c:v>
                </c:pt>
                <c:pt idx="55">
                  <c:v>3.7927631288766861E-2</c:v>
                </c:pt>
                <c:pt idx="56">
                  <c:v>3.6242660135030746E-2</c:v>
                </c:pt>
                <c:pt idx="57">
                  <c:v>3.7444386631250381E-2</c:v>
                </c:pt>
                <c:pt idx="58">
                  <c:v>3.3513572067022324E-2</c:v>
                </c:pt>
                <c:pt idx="59">
                  <c:v>3.6258835345506668E-2</c:v>
                </c:pt>
                <c:pt idx="60">
                  <c:v>3.7141881883144379E-2</c:v>
                </c:pt>
                <c:pt idx="61">
                  <c:v>3.7351127713918686E-2</c:v>
                </c:pt>
                <c:pt idx="62">
                  <c:v>3.4748025238513947E-2</c:v>
                </c:pt>
                <c:pt idx="63">
                  <c:v>3.3427182585000992E-2</c:v>
                </c:pt>
                <c:pt idx="64">
                  <c:v>3.3656679093837738E-2</c:v>
                </c:pt>
                <c:pt idx="65">
                  <c:v>3.3653263002634048E-2</c:v>
                </c:pt>
                <c:pt idx="66">
                  <c:v>3.3608295023441315E-2</c:v>
                </c:pt>
                <c:pt idx="67">
                  <c:v>3.429253026843071E-2</c:v>
                </c:pt>
                <c:pt idx="68">
                  <c:v>3.2724663615226746E-2</c:v>
                </c:pt>
                <c:pt idx="69">
                  <c:v>3.2118771225214005E-2</c:v>
                </c:pt>
                <c:pt idx="70">
                  <c:v>3.1226901337504387E-2</c:v>
                </c:pt>
                <c:pt idx="71">
                  <c:v>3.127506747841835E-2</c:v>
                </c:pt>
                <c:pt idx="72">
                  <c:v>3.0738223344087601E-2</c:v>
                </c:pt>
                <c:pt idx="73">
                  <c:v>3.4310106188058853E-2</c:v>
                </c:pt>
                <c:pt idx="74">
                  <c:v>3.2367512583732605E-2</c:v>
                </c:pt>
                <c:pt idx="75" formatCode="0.0%">
                  <c:v>2.867542952299118E-2</c:v>
                </c:pt>
                <c:pt idx="76" formatCode="0.0%">
                  <c:v>2.9462609440088272E-2</c:v>
                </c:pt>
                <c:pt idx="77" formatCode="0.0%">
                  <c:v>2.8248900547623634E-2</c:v>
                </c:pt>
                <c:pt idx="78" formatCode="0.0%">
                  <c:v>2.6335617527365685E-2</c:v>
                </c:pt>
                <c:pt idx="79" formatCode="0.0%">
                  <c:v>2.9131501913070679E-2</c:v>
                </c:pt>
                <c:pt idx="80" formatCode="0.0%">
                  <c:v>2.5975687429308891E-2</c:v>
                </c:pt>
                <c:pt idx="81" formatCode="0.0%">
                  <c:v>2.6606503874063492E-2</c:v>
                </c:pt>
                <c:pt idx="82" formatCode="0.0%">
                  <c:v>2.3094188421964645E-2</c:v>
                </c:pt>
                <c:pt idx="83" formatCode="0.0%">
                  <c:v>2.1391842514276505E-2</c:v>
                </c:pt>
                <c:pt idx="84" formatCode="0.0%">
                  <c:v>2.2466111928224564E-2</c:v>
                </c:pt>
                <c:pt idx="85" formatCode="0.0%">
                  <c:v>2.378484420478344E-2</c:v>
                </c:pt>
                <c:pt idx="86" formatCode="0.0%">
                  <c:v>2.6543490588665009E-2</c:v>
                </c:pt>
                <c:pt idx="87" formatCode="0.0%">
                  <c:v>3.222627192735672E-2</c:v>
                </c:pt>
                <c:pt idx="88" formatCode="0.0%">
                  <c:v>3.4813430160284042E-2</c:v>
                </c:pt>
                <c:pt idx="89" formatCode="0.0%">
                  <c:v>3.5694994032382965E-2</c:v>
                </c:pt>
                <c:pt idx="90" formatCode="0.0%">
                  <c:v>3.5371866077184677E-2</c:v>
                </c:pt>
                <c:pt idx="91" formatCode="0.0%">
                  <c:v>3.6606248468160629E-2</c:v>
                </c:pt>
                <c:pt idx="92" formatCode="0.0%">
                  <c:v>3.1631104648113251E-2</c:v>
                </c:pt>
                <c:pt idx="93" formatCode="0.0%">
                  <c:v>3.404613584280014E-2</c:v>
                </c:pt>
                <c:pt idx="94" formatCode="0.0%">
                  <c:v>3.5064015537500381E-2</c:v>
                </c:pt>
                <c:pt idx="95" formatCode="0.0%">
                  <c:v>3.4626379609107971E-2</c:v>
                </c:pt>
                <c:pt idx="96" formatCode="0.0%">
                  <c:v>3.8595367223024368E-2</c:v>
                </c:pt>
                <c:pt idx="97" formatCode="0.0%">
                  <c:v>4.0404140949249268E-2</c:v>
                </c:pt>
                <c:pt idx="98" formatCode="0.0%">
                  <c:v>4.0915969759225845E-2</c:v>
                </c:pt>
                <c:pt idx="99" formatCode="0.0%">
                  <c:v>3.9872277528047562E-2</c:v>
                </c:pt>
                <c:pt idx="100" formatCode="0.0%">
                  <c:v>4.2246706783771515E-2</c:v>
                </c:pt>
                <c:pt idx="101" formatCode="0.0%">
                  <c:v>4.4008791446685791E-2</c:v>
                </c:pt>
                <c:pt idx="102" formatCode="0.0%">
                  <c:v>4.2363595217466354E-2</c:v>
                </c:pt>
                <c:pt idx="103" formatCode="0.0%">
                  <c:v>4.3336831033229828E-2</c:v>
                </c:pt>
                <c:pt idx="104" formatCode="0.0%">
                  <c:v>4.4802095741033554E-2</c:v>
                </c:pt>
                <c:pt idx="105" formatCode="0.0%">
                  <c:v>4.1921615600585938E-2</c:v>
                </c:pt>
                <c:pt idx="106" formatCode="0.0%">
                  <c:v>4.0054667741060257E-2</c:v>
                </c:pt>
                <c:pt idx="107" formatCode="0.0%">
                  <c:v>4.0888886898756027E-2</c:v>
                </c:pt>
                <c:pt idx="108" formatCode="0.0%">
                  <c:v>4.1162882000207901E-2</c:v>
                </c:pt>
                <c:pt idx="109" formatCode="0.0%">
                  <c:v>3.377421572804451E-2</c:v>
                </c:pt>
                <c:pt idx="110" formatCode="0.0%">
                  <c:v>3.834075853228569E-2</c:v>
                </c:pt>
                <c:pt idx="111" formatCode="0.0%">
                  <c:v>4.1846528649330139E-2</c:v>
                </c:pt>
                <c:pt idx="112" formatCode="0.0%">
                  <c:v>3.5276755690574646E-2</c:v>
                </c:pt>
                <c:pt idx="113" formatCode="0.0%">
                  <c:v>3.6837410181760788E-2</c:v>
                </c:pt>
                <c:pt idx="114" formatCode="0.0%">
                  <c:v>3.6958511918783188E-2</c:v>
                </c:pt>
              </c:numCache>
            </c:numRef>
          </c:val>
          <c:smooth val="0"/>
          <c:extLst xmlns:c16r2="http://schemas.microsoft.com/office/drawing/2015/06/chart">
            <c:ext xmlns:c16="http://schemas.microsoft.com/office/drawing/2014/chart" uri="{C3380CC4-5D6E-409C-BE32-E72D297353CC}">
              <c16:uniqueId val="{00000002-DD50-4214-B0F0-CC731F5DBC9C}"/>
            </c:ext>
          </c:extLst>
        </c:ser>
        <c:ser>
          <c:idx val="1"/>
          <c:order val="3"/>
          <c:tx>
            <c:v>Top 0.1% (fiscal income)</c:v>
          </c:tx>
          <c:spPr>
            <a:ln>
              <a:solidFill>
                <a:schemeClr val="accent1"/>
              </a:solidFill>
            </a:ln>
          </c:spPr>
          <c:marker>
            <c:symbol val="circle"/>
            <c:size val="5"/>
            <c:spPr>
              <a:noFill/>
              <a:ln>
                <a:solidFill>
                  <a:schemeClr val="accent1"/>
                </a:solidFill>
              </a:ln>
            </c:spPr>
          </c:marker>
          <c:cat>
            <c:numRef>
              <c:f>DataFigures!$A$6:$A$121</c:f>
              <c:numCache>
                <c:formatCode>General</c:formatCode>
                <c:ptCount val="116"/>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numCache>
            </c:numRef>
          </c:cat>
          <c:val>
            <c:numRef>
              <c:f>DataFigures!$BG$6:$BG$121</c:f>
              <c:numCache>
                <c:formatCode>0%</c:formatCode>
                <c:ptCount val="116"/>
                <c:pt idx="0">
                  <c:v>0.10498864203691483</c:v>
                </c:pt>
                <c:pt idx="10">
                  <c:v>0.11229494214057922</c:v>
                </c:pt>
                <c:pt idx="15">
                  <c:v>8.2421667873859406E-2</c:v>
                </c:pt>
                <c:pt idx="16">
                  <c:v>0.10728244483470917</c:v>
                </c:pt>
                <c:pt idx="17">
                  <c:v>0.10468880087137222</c:v>
                </c:pt>
                <c:pt idx="18">
                  <c:v>8.8686078786849976E-2</c:v>
                </c:pt>
                <c:pt idx="19">
                  <c:v>8.794374018907547E-2</c:v>
                </c:pt>
                <c:pt idx="20">
                  <c:v>8.4868088364601135E-2</c:v>
                </c:pt>
                <c:pt idx="21">
                  <c:v>7.9212270677089691E-2</c:v>
                </c:pt>
                <c:pt idx="22">
                  <c:v>8.7491340935230255E-2</c:v>
                </c:pt>
                <c:pt idx="23">
                  <c:v>9.9527858197689056E-2</c:v>
                </c:pt>
                <c:pt idx="24">
                  <c:v>8.8594973087310791E-2</c:v>
                </c:pt>
                <c:pt idx="25">
                  <c:v>8.1844732165336609E-2</c:v>
                </c:pt>
                <c:pt idx="26">
                  <c:v>8.0440379679203033E-2</c:v>
                </c:pt>
                <c:pt idx="27">
                  <c:v>8.659818023443222E-2</c:v>
                </c:pt>
                <c:pt idx="28">
                  <c:v>8.7483435869216919E-2</c:v>
                </c:pt>
                <c:pt idx="29">
                  <c:v>8.0146454274654388E-2</c:v>
                </c:pt>
                <c:pt idx="30">
                  <c:v>6.1923228204250336E-2</c:v>
                </c:pt>
                <c:pt idx="31">
                  <c:v>5.6790504604578018E-2</c:v>
                </c:pt>
                <c:pt idx="32">
                  <c:v>5.7069864124059677E-2</c:v>
                </c:pt>
                <c:pt idx="33">
                  <c:v>6.0910921543836594E-2</c:v>
                </c:pt>
                <c:pt idx="34">
                  <c:v>5.9129782021045685E-2</c:v>
                </c:pt>
                <c:pt idx="35">
                  <c:v>6.3222475349903107E-2</c:v>
                </c:pt>
                <c:pt idx="36">
                  <c:v>5.8737240731716156E-2</c:v>
                </c:pt>
                <c:pt idx="37">
                  <c:v>6.1756916344165802E-2</c:v>
                </c:pt>
                <c:pt idx="38">
                  <c:v>5.4331559687852859E-2</c:v>
                </c:pt>
                <c:pt idx="39">
                  <c:v>6.018410250544548E-2</c:v>
                </c:pt>
                <c:pt idx="40">
                  <c:v>6.1793841421604156E-2</c:v>
                </c:pt>
                <c:pt idx="41">
                  <c:v>5.5709470063447952E-2</c:v>
                </c:pt>
                <c:pt idx="42">
                  <c:v>4.9282543361186981E-2</c:v>
                </c:pt>
                <c:pt idx="43">
                  <c:v>3.2279808074235916E-2</c:v>
                </c:pt>
                <c:pt idx="44">
                  <c:v>2.6087174192070961E-2</c:v>
                </c:pt>
                <c:pt idx="45">
                  <c:v>1.985093392431736E-2</c:v>
                </c:pt>
                <c:pt idx="46">
                  <c:v>2.6535896584391594E-2</c:v>
                </c:pt>
                <c:pt idx="47">
                  <c:v>2.7940362691879272E-2</c:v>
                </c:pt>
                <c:pt idx="48">
                  <c:v>2.4390285834670067E-2</c:v>
                </c:pt>
                <c:pt idx="49">
                  <c:v>2.6214389130473137E-2</c:v>
                </c:pt>
                <c:pt idx="50">
                  <c:v>2.6700245216488838E-2</c:v>
                </c:pt>
                <c:pt idx="51">
                  <c:v>2.9658446088433266E-2</c:v>
                </c:pt>
                <c:pt idx="52">
                  <c:v>3.0737960711121559E-2</c:v>
                </c:pt>
                <c:pt idx="53">
                  <c:v>3.0160302296280861E-2</c:v>
                </c:pt>
                <c:pt idx="54">
                  <c:v>3.1033661216497421E-2</c:v>
                </c:pt>
                <c:pt idx="55">
                  <c:v>3.1459107995033264E-2</c:v>
                </c:pt>
                <c:pt idx="56">
                  <c:v>2.7491498738527298E-2</c:v>
                </c:pt>
                <c:pt idx="57">
                  <c:v>3.0715487897396088E-2</c:v>
                </c:pt>
                <c:pt idx="58">
                  <c:v>2.3235488682985306E-2</c:v>
                </c:pt>
                <c:pt idx="59">
                  <c:v>2.986634150147438E-2</c:v>
                </c:pt>
                <c:pt idx="60">
                  <c:v>3.0212031677365303E-2</c:v>
                </c:pt>
                <c:pt idx="61">
                  <c:v>2.9806721955537796E-2</c:v>
                </c:pt>
                <c:pt idx="62">
                  <c:v>2.6636345311999321E-2</c:v>
                </c:pt>
                <c:pt idx="63">
                  <c:v>2.3349722847342491E-2</c:v>
                </c:pt>
                <c:pt idx="64">
                  <c:v>2.2822469472885132E-2</c:v>
                </c:pt>
                <c:pt idx="65">
                  <c:v>2.3728720843791962E-2</c:v>
                </c:pt>
                <c:pt idx="66">
                  <c:v>2.3879755288362503E-2</c:v>
                </c:pt>
                <c:pt idx="67">
                  <c:v>2.3526860401034355E-2</c:v>
                </c:pt>
                <c:pt idx="68">
                  <c:v>2.4275483563542366E-2</c:v>
                </c:pt>
                <c:pt idx="69">
                  <c:v>2.5182927027344704E-2</c:v>
                </c:pt>
                <c:pt idx="70">
                  <c:v>2.2020900622010231E-2</c:v>
                </c:pt>
                <c:pt idx="71">
                  <c:v>2.1765567362308502E-2</c:v>
                </c:pt>
                <c:pt idx="72">
                  <c:v>2.3734843358397484E-2</c:v>
                </c:pt>
                <c:pt idx="73">
                  <c:v>2.5022026151418686E-2</c:v>
                </c:pt>
                <c:pt idx="74">
                  <c:v>2.0246580243110657E-2</c:v>
                </c:pt>
                <c:pt idx="75">
                  <c:v>2.1127909421920776E-2</c:v>
                </c:pt>
                <c:pt idx="76">
                  <c:v>2.2058557718992233E-2</c:v>
                </c:pt>
                <c:pt idx="77">
                  <c:v>1.8686428666114807E-2</c:v>
                </c:pt>
                <c:pt idx="78">
                  <c:v>2.3020673543214798E-2</c:v>
                </c:pt>
                <c:pt idx="79">
                  <c:v>2.3345688357949257E-2</c:v>
                </c:pt>
                <c:pt idx="80">
                  <c:v>2.0615885034203529E-2</c:v>
                </c:pt>
                <c:pt idx="81">
                  <c:v>1.8171625211834908E-2</c:v>
                </c:pt>
                <c:pt idx="82">
                  <c:v>1.7445970326662064E-2</c:v>
                </c:pt>
                <c:pt idx="83">
                  <c:v>1.9676059484481812E-2</c:v>
                </c:pt>
                <c:pt idx="84">
                  <c:v>1.9945362582802773E-2</c:v>
                </c:pt>
                <c:pt idx="85">
                  <c:v>2.0366674289107323E-2</c:v>
                </c:pt>
                <c:pt idx="86">
                  <c:v>2.1514980122447014E-2</c:v>
                </c:pt>
                <c:pt idx="87">
                  <c:v>2.2278685122728348E-2</c:v>
                </c:pt>
                <c:pt idx="88">
                  <c:v>2.6397598907351494E-2</c:v>
                </c:pt>
                <c:pt idx="89">
                  <c:v>2.3781273514032364E-2</c:v>
                </c:pt>
                <c:pt idx="90">
                  <c:v>2.4254072457551956E-2</c:v>
                </c:pt>
                <c:pt idx="91">
                  <c:v>2.2203747183084488E-2</c:v>
                </c:pt>
                <c:pt idx="92">
                  <c:v>2.0944304764270782E-2</c:v>
                </c:pt>
                <c:pt idx="93">
                  <c:v>2.0960008725523949E-2</c:v>
                </c:pt>
                <c:pt idx="94">
                  <c:v>2.0916689187288284E-2</c:v>
                </c:pt>
                <c:pt idx="95">
                  <c:v>2.0497351884841919E-2</c:v>
                </c:pt>
                <c:pt idx="96">
                  <c:v>2.0134823396801949E-2</c:v>
                </c:pt>
                <c:pt idx="97">
                  <c:v>2.194906584918499E-2</c:v>
                </c:pt>
                <c:pt idx="98">
                  <c:v>2.1622493863105774E-2</c:v>
                </c:pt>
                <c:pt idx="99">
                  <c:v>2.4348443374037743E-2</c:v>
                </c:pt>
                <c:pt idx="100">
                  <c:v>2.490321546792984E-2</c:v>
                </c:pt>
                <c:pt idx="101">
                  <c:v>2.4396542459726334E-2</c:v>
                </c:pt>
                <c:pt idx="102">
                  <c:v>2.4075232446193695E-2</c:v>
                </c:pt>
                <c:pt idx="103">
                  <c:v>3.0232617631554604E-2</c:v>
                </c:pt>
                <c:pt idx="104">
                  <c:v>3.3274654299020767E-2</c:v>
                </c:pt>
                <c:pt idx="105">
                  <c:v>3.2041944563388824E-2</c:v>
                </c:pt>
                <c:pt idx="106">
                  <c:v>3.4281469881534576E-2</c:v>
                </c:pt>
                <c:pt idx="107">
                  <c:v>3.6244165152311325E-2</c:v>
                </c:pt>
                <c:pt idx="108">
                  <c:v>3.1638264656066895E-2</c:v>
                </c:pt>
                <c:pt idx="109">
                  <c:v>2.5300782173871994E-2</c:v>
                </c:pt>
                <c:pt idx="110">
                  <c:v>2.8072560206055641E-2</c:v>
                </c:pt>
                <c:pt idx="111">
                  <c:v>3.2822839915752411E-2</c:v>
                </c:pt>
                <c:pt idx="112">
                  <c:v>2.9318626970052719E-2</c:v>
                </c:pt>
                <c:pt idx="113">
                  <c:v>2.4153305217623711E-2</c:v>
                </c:pt>
                <c:pt idx="114">
                  <c:v>2.5279415771365166E-2</c:v>
                </c:pt>
              </c:numCache>
            </c:numRef>
          </c:val>
          <c:smooth val="1"/>
          <c:extLst xmlns:c16r2="http://schemas.microsoft.com/office/drawing/2015/06/chart">
            <c:ext xmlns:c16="http://schemas.microsoft.com/office/drawing/2014/chart" uri="{C3380CC4-5D6E-409C-BE32-E72D297353CC}">
              <c16:uniqueId val="{00000003-DD50-4214-B0F0-CC731F5DBC9C}"/>
            </c:ext>
          </c:extLst>
        </c:ser>
        <c:dLbls>
          <c:showLegendKey val="0"/>
          <c:showVal val="0"/>
          <c:showCatName val="0"/>
          <c:showSerName val="0"/>
          <c:showPercent val="0"/>
          <c:showBubbleSize val="0"/>
        </c:dLbls>
        <c:marker val="1"/>
        <c:smooth val="0"/>
        <c:axId val="114959872"/>
        <c:axId val="114961792"/>
      </c:lineChart>
      <c:catAx>
        <c:axId val="114959872"/>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14961792"/>
        <c:crossesAt val="0"/>
        <c:auto val="1"/>
        <c:lblAlgn val="ctr"/>
        <c:lblOffset val="100"/>
        <c:tickLblSkip val="10"/>
        <c:tickMarkSkip val="10"/>
        <c:noMultiLvlLbl val="0"/>
      </c:catAx>
      <c:valAx>
        <c:axId val="114961792"/>
        <c:scaling>
          <c:orientation val="minMax"/>
          <c:max val="0.25"/>
          <c:min val="0"/>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14959872"/>
        <c:crosses val="autoZero"/>
        <c:crossBetween val="midCat"/>
        <c:majorUnit val="5.000000000000001E-2"/>
        <c:minorUnit val="1E-3"/>
      </c:valAx>
      <c:spPr>
        <a:solidFill>
          <a:srgbClr val="FFFFFF"/>
        </a:solidFill>
        <a:ln w="3175">
          <a:solidFill>
            <a:srgbClr val="000000"/>
          </a:solidFill>
          <a:prstDash val="solid"/>
        </a:ln>
      </c:spPr>
    </c:plotArea>
    <c:legend>
      <c:legendPos val="l"/>
      <c:layout>
        <c:manualLayout>
          <c:xMode val="edge"/>
          <c:yMode val="edge"/>
          <c:x val="0.34985614778921864"/>
          <c:y val="9.3876121175909905E-2"/>
          <c:w val="0.60504514172350532"/>
          <c:h val="0.13957421988918051"/>
        </c:manualLayout>
      </c:layout>
      <c:overlay val="1"/>
      <c:spPr>
        <a:solidFill>
          <a:schemeClr val="bg1"/>
        </a:solidFill>
        <a:ln>
          <a:solidFill>
            <a:schemeClr val="tx1"/>
          </a:solidFill>
        </a:ln>
      </c:spPr>
      <c:txPr>
        <a:bodyPr/>
        <a:lstStyle/>
        <a:p>
          <a:pPr>
            <a:defRPr sz="14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8.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1600"/>
              <a:t>Figure B8.</a:t>
            </a:r>
            <a:r>
              <a:rPr lang="fr-FR" sz="1600" baseline="0"/>
              <a:t> Income shares: equal-split-adults vs tax-units series </a:t>
            </a:r>
            <a:endParaRPr lang="fr-FR" sz="1400" b="0" baseline="0"/>
          </a:p>
        </c:rich>
      </c:tx>
      <c:layout>
        <c:manualLayout>
          <c:xMode val="edge"/>
          <c:yMode val="edge"/>
          <c:x val="0.15997770345596435"/>
          <c:y val="6.7750677506775072E-3"/>
        </c:manualLayout>
      </c:layout>
      <c:overlay val="0"/>
      <c:spPr>
        <a:noFill/>
        <a:ln w="25400">
          <a:noFill/>
        </a:ln>
      </c:spPr>
    </c:title>
    <c:autoTitleDeleted val="0"/>
    <c:plotArea>
      <c:layout>
        <c:manualLayout>
          <c:layoutTarget val="inner"/>
          <c:xMode val="edge"/>
          <c:yMode val="edge"/>
          <c:x val="6.5901429963395042E-2"/>
          <c:y val="5.891036994359445E-2"/>
          <c:w val="0.90330212694985001"/>
          <c:h val="0.79322955565513664"/>
        </c:manualLayout>
      </c:layout>
      <c:lineChart>
        <c:grouping val="standard"/>
        <c:varyColors val="0"/>
        <c:ser>
          <c:idx val="2"/>
          <c:order val="0"/>
          <c:tx>
            <c:v>Top 10% (equal-split-adults)</c:v>
          </c:tx>
          <c:spPr>
            <a:ln>
              <a:solidFill>
                <a:schemeClr val="accent2"/>
              </a:solidFill>
            </a:ln>
          </c:spPr>
          <c:marker>
            <c:spPr>
              <a:solidFill>
                <a:schemeClr val="accent2"/>
              </a:solidFill>
              <a:ln>
                <a:solidFill>
                  <a:schemeClr val="accent2"/>
                </a:solidFill>
              </a:ln>
            </c:spPr>
          </c:marker>
          <c:cat>
            <c:numRef>
              <c:f>DataFigures!$A$6:$A$121</c:f>
              <c:numCache>
                <c:formatCode>General</c:formatCode>
                <c:ptCount val="116"/>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numCache>
            </c:numRef>
          </c:cat>
          <c:val>
            <c:numRef>
              <c:f>DataFigures!$G$6:$G$121</c:f>
              <c:numCache>
                <c:formatCode>0%</c:formatCode>
                <c:ptCount val="116"/>
                <c:pt idx="0">
                  <c:v>0.50028020143508911</c:v>
                </c:pt>
                <c:pt idx="10">
                  <c:v>0.51679235696792603</c:v>
                </c:pt>
                <c:pt idx="15">
                  <c:v>0.48509722948074341</c:v>
                </c:pt>
                <c:pt idx="16">
                  <c:v>0.50462746620178223</c:v>
                </c:pt>
                <c:pt idx="17">
                  <c:v>0.50316488742828369</c:v>
                </c:pt>
                <c:pt idx="18">
                  <c:v>0.47424471378326416</c:v>
                </c:pt>
                <c:pt idx="19">
                  <c:v>0.48306679725646973</c:v>
                </c:pt>
                <c:pt idx="20">
                  <c:v>0.47313955426216125</c:v>
                </c:pt>
                <c:pt idx="21">
                  <c:v>0.46184802055358887</c:v>
                </c:pt>
                <c:pt idx="22">
                  <c:v>0.47703540325164795</c:v>
                </c:pt>
                <c:pt idx="23">
                  <c:v>0.4953271746635437</c:v>
                </c:pt>
                <c:pt idx="24">
                  <c:v>0.47788533568382263</c:v>
                </c:pt>
                <c:pt idx="25">
                  <c:v>0.47088071703910828</c:v>
                </c:pt>
                <c:pt idx="26">
                  <c:v>0.45480448007583618</c:v>
                </c:pt>
                <c:pt idx="27">
                  <c:v>0.46789729595184326</c:v>
                </c:pt>
                <c:pt idx="28">
                  <c:v>0.46693715453147888</c:v>
                </c:pt>
                <c:pt idx="29">
                  <c:v>0.45265468955039978</c:v>
                </c:pt>
                <c:pt idx="30">
                  <c:v>0.42989349365234375</c:v>
                </c:pt>
                <c:pt idx="31">
                  <c:v>0.42642876505851746</c:v>
                </c:pt>
                <c:pt idx="32">
                  <c:v>0.44808465242385864</c:v>
                </c:pt>
                <c:pt idx="33">
                  <c:v>0.46662092208862305</c:v>
                </c:pt>
                <c:pt idx="34">
                  <c:v>0.47283226251602173</c:v>
                </c:pt>
                <c:pt idx="35">
                  <c:v>0.48307901620864868</c:v>
                </c:pt>
                <c:pt idx="36">
                  <c:v>0.45692899823188782</c:v>
                </c:pt>
                <c:pt idx="37">
                  <c:v>0.44988086819648743</c:v>
                </c:pt>
                <c:pt idx="38">
                  <c:v>0.4373684823513031</c:v>
                </c:pt>
                <c:pt idx="39">
                  <c:v>0.41178736090660095</c:v>
                </c:pt>
                <c:pt idx="40">
                  <c:v>0.42226439714431763</c:v>
                </c:pt>
                <c:pt idx="41">
                  <c:v>0.41010749340057373</c:v>
                </c:pt>
                <c:pt idx="42">
                  <c:v>0.38288328051567078</c:v>
                </c:pt>
                <c:pt idx="43">
                  <c:v>0.34492155909538269</c:v>
                </c:pt>
                <c:pt idx="44">
                  <c:v>0.32261770963668823</c:v>
                </c:pt>
                <c:pt idx="45">
                  <c:v>0.3112301230430603</c:v>
                </c:pt>
                <c:pt idx="46">
                  <c:v>0.34447944164276123</c:v>
                </c:pt>
                <c:pt idx="47">
                  <c:v>0.35711798071861267</c:v>
                </c:pt>
                <c:pt idx="48">
                  <c:v>0.33717706799507141</c:v>
                </c:pt>
                <c:pt idx="49">
                  <c:v>0.3394608199596405</c:v>
                </c:pt>
                <c:pt idx="50">
                  <c:v>0.3376624584197998</c:v>
                </c:pt>
                <c:pt idx="51">
                  <c:v>0.34598246216773987</c:v>
                </c:pt>
                <c:pt idx="52">
                  <c:v>0.3533722460269928</c:v>
                </c:pt>
                <c:pt idx="53">
                  <c:v>0.35055440664291382</c:v>
                </c:pt>
                <c:pt idx="54">
                  <c:v>0.35731256008148193</c:v>
                </c:pt>
                <c:pt idx="55">
                  <c:v>0.36401399970054626</c:v>
                </c:pt>
                <c:pt idx="56">
                  <c:v>0.35931554436683655</c:v>
                </c:pt>
                <c:pt idx="57">
                  <c:v>0.3641398549079895</c:v>
                </c:pt>
                <c:pt idx="58">
                  <c:v>0.35516968369483948</c:v>
                </c:pt>
                <c:pt idx="59">
                  <c:v>0.37566381692886353</c:v>
                </c:pt>
                <c:pt idx="60">
                  <c:v>0.37713456153869629</c:v>
                </c:pt>
                <c:pt idx="61">
                  <c:v>0.38118031620979309</c:v>
                </c:pt>
                <c:pt idx="62">
                  <c:v>0.36922520399093628</c:v>
                </c:pt>
                <c:pt idx="63">
                  <c:v>0.36947864294052124</c:v>
                </c:pt>
                <c:pt idx="64">
                  <c:v>0.3755737841129303</c:v>
                </c:pt>
                <c:pt idx="65">
                  <c:v>0.37939935922622681</c:v>
                </c:pt>
                <c:pt idx="66">
                  <c:v>0.36909031867980957</c:v>
                </c:pt>
                <c:pt idx="67">
                  <c:v>0.36709100008010864</c:v>
                </c:pt>
                <c:pt idx="68">
                  <c:v>0.35307082533836365</c:v>
                </c:pt>
                <c:pt idx="69">
                  <c:v>0.34444171190261841</c:v>
                </c:pt>
                <c:pt idx="70">
                  <c:v>0.34082534909248352</c:v>
                </c:pt>
                <c:pt idx="71">
                  <c:v>0.33738973736763</c:v>
                </c:pt>
                <c:pt idx="72">
                  <c:v>0.33501148223876953</c:v>
                </c:pt>
                <c:pt idx="73">
                  <c:v>0.3419780433177948</c:v>
                </c:pt>
                <c:pt idx="74">
                  <c:v>0.33779364824295044</c:v>
                </c:pt>
                <c:pt idx="75">
                  <c:v>0.33269238471984863</c:v>
                </c:pt>
                <c:pt idx="76">
                  <c:v>0.32754999399185181</c:v>
                </c:pt>
                <c:pt idx="77">
                  <c:v>0.31228440999984741</c:v>
                </c:pt>
                <c:pt idx="78">
                  <c:v>0.30540719628334045</c:v>
                </c:pt>
                <c:pt idx="79">
                  <c:v>0.31390458345413208</c:v>
                </c:pt>
                <c:pt idx="80">
                  <c:v>0.30626589059829712</c:v>
                </c:pt>
                <c:pt idx="81">
                  <c:v>0.30194392800331116</c:v>
                </c:pt>
                <c:pt idx="82">
                  <c:v>0.29281875491142273</c:v>
                </c:pt>
                <c:pt idx="83">
                  <c:v>0.29415661096572876</c:v>
                </c:pt>
                <c:pt idx="84">
                  <c:v>0.29715985059738159</c:v>
                </c:pt>
                <c:pt idx="85">
                  <c:v>0.30278134346008301</c:v>
                </c:pt>
                <c:pt idx="86">
                  <c:v>0.31210178136825562</c:v>
                </c:pt>
                <c:pt idx="87">
                  <c:v>0.32091942429542542</c:v>
                </c:pt>
                <c:pt idx="88">
                  <c:v>0.32561808824539185</c:v>
                </c:pt>
                <c:pt idx="89">
                  <c:v>0.32763183116912842</c:v>
                </c:pt>
                <c:pt idx="90">
                  <c:v>0.32193812727928162</c:v>
                </c:pt>
                <c:pt idx="91">
                  <c:v>0.32081151008605957</c:v>
                </c:pt>
                <c:pt idx="92">
                  <c:v>0.31377708911895752</c:v>
                </c:pt>
                <c:pt idx="93">
                  <c:v>0.31743538379669189</c:v>
                </c:pt>
                <c:pt idx="94">
                  <c:v>0.31754854321479797</c:v>
                </c:pt>
                <c:pt idx="95">
                  <c:v>0.31714171171188354</c:v>
                </c:pt>
                <c:pt idx="96">
                  <c:v>0.32228335738182068</c:v>
                </c:pt>
                <c:pt idx="97">
                  <c:v>0.32491463422775269</c:v>
                </c:pt>
                <c:pt idx="98">
                  <c:v>0.32765907049179077</c:v>
                </c:pt>
                <c:pt idx="99">
                  <c:v>0.32738405466079712</c:v>
                </c:pt>
                <c:pt idx="100">
                  <c:v>0.33092978596687317</c:v>
                </c:pt>
                <c:pt idx="101">
                  <c:v>0.33418393135070801</c:v>
                </c:pt>
                <c:pt idx="102">
                  <c:v>0.32850214838981628</c:v>
                </c:pt>
                <c:pt idx="103">
                  <c:v>0.3324553370475769</c:v>
                </c:pt>
                <c:pt idx="104">
                  <c:v>0.33534365892410278</c:v>
                </c:pt>
                <c:pt idx="105">
                  <c:v>0.3337995707988739</c:v>
                </c:pt>
                <c:pt idx="106">
                  <c:v>0.3318304717540741</c:v>
                </c:pt>
                <c:pt idx="107">
                  <c:v>0.33873066306114197</c:v>
                </c:pt>
                <c:pt idx="108">
                  <c:v>0.33725807070732117</c:v>
                </c:pt>
                <c:pt idx="109">
                  <c:v>0.32173499464988708</c:v>
                </c:pt>
                <c:pt idx="110">
                  <c:v>0.32604619860649109</c:v>
                </c:pt>
                <c:pt idx="111">
                  <c:v>0.33235350251197815</c:v>
                </c:pt>
                <c:pt idx="112">
                  <c:v>0.32218983769416809</c:v>
                </c:pt>
                <c:pt idx="113">
                  <c:v>0.32631650567054749</c:v>
                </c:pt>
                <c:pt idx="114">
                  <c:v>0.32629245519638062</c:v>
                </c:pt>
              </c:numCache>
            </c:numRef>
          </c:val>
          <c:smooth val="0"/>
          <c:extLst xmlns:c16r2="http://schemas.microsoft.com/office/drawing/2015/06/chart">
            <c:ext xmlns:c16="http://schemas.microsoft.com/office/drawing/2014/chart" uri="{C3380CC4-5D6E-409C-BE32-E72D297353CC}">
              <c16:uniqueId val="{00000000-1A12-4906-9949-00FBA02A599C}"/>
            </c:ext>
          </c:extLst>
        </c:ser>
        <c:ser>
          <c:idx val="0"/>
          <c:order val="1"/>
          <c:tx>
            <c:v>Top 10% (tax-units)</c:v>
          </c:tx>
          <c:spPr>
            <a:ln w="28575">
              <a:solidFill>
                <a:schemeClr val="accent2"/>
              </a:solidFill>
              <a:prstDash val="solid"/>
            </a:ln>
          </c:spPr>
          <c:marker>
            <c:symbol val="circle"/>
            <c:size val="6"/>
            <c:spPr>
              <a:noFill/>
              <a:ln w="12700">
                <a:solidFill>
                  <a:schemeClr val="accent2"/>
                </a:solidFill>
                <a:prstDash val="solid"/>
              </a:ln>
            </c:spPr>
          </c:marker>
          <c:cat>
            <c:numRef>
              <c:f>DataFigures!$A$6:$A$121</c:f>
              <c:numCache>
                <c:formatCode>General</c:formatCode>
                <c:ptCount val="116"/>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numCache>
            </c:numRef>
          </c:cat>
          <c:val>
            <c:numRef>
              <c:f>DataFigures!$AF$6:$AF$122</c:f>
              <c:numCache>
                <c:formatCode>General</c:formatCode>
                <c:ptCount val="117"/>
                <c:pt idx="0" formatCode="0%">
                  <c:v>0.49999985098838806</c:v>
                </c:pt>
                <c:pt idx="10" formatCode="0%">
                  <c:v>0.520000159740448</c:v>
                </c:pt>
                <c:pt idx="15" formatCode="0%">
                  <c:v>0.49098506569862366</c:v>
                </c:pt>
                <c:pt idx="16" formatCode="0%">
                  <c:v>0.51294678449630737</c:v>
                </c:pt>
                <c:pt idx="17" formatCode="0%">
                  <c:v>0.51134204864501953</c:v>
                </c:pt>
                <c:pt idx="18" formatCode="0%">
                  <c:v>0.47999155521392822</c:v>
                </c:pt>
                <c:pt idx="19" formatCode="0%">
                  <c:v>0.48914974927902222</c:v>
                </c:pt>
                <c:pt idx="20" formatCode="0%">
                  <c:v>0.47356238961219788</c:v>
                </c:pt>
                <c:pt idx="21" formatCode="0%">
                  <c:v>0.46320638060569763</c:v>
                </c:pt>
                <c:pt idx="22" formatCode="0%">
                  <c:v>0.47989994287490845</c:v>
                </c:pt>
                <c:pt idx="23" formatCode="0%">
                  <c:v>0.49940109252929688</c:v>
                </c:pt>
                <c:pt idx="24" formatCode="0%">
                  <c:v>0.48089024424552917</c:v>
                </c:pt>
                <c:pt idx="25" formatCode="0%">
                  <c:v>0.47418111562728882</c:v>
                </c:pt>
                <c:pt idx="26" formatCode="0%">
                  <c:v>0.45702320337295532</c:v>
                </c:pt>
                <c:pt idx="27" formatCode="0%">
                  <c:v>0.47047677636146545</c:v>
                </c:pt>
                <c:pt idx="28" formatCode="0%">
                  <c:v>0.46923521161079407</c:v>
                </c:pt>
                <c:pt idx="29" formatCode="0%">
                  <c:v>0.45447880029678345</c:v>
                </c:pt>
                <c:pt idx="30" formatCode="0%">
                  <c:v>0.43097835779190063</c:v>
                </c:pt>
                <c:pt idx="31" formatCode="0%">
                  <c:v>0.43046700954437256</c:v>
                </c:pt>
                <c:pt idx="32" formatCode="0%">
                  <c:v>0.4546237587928772</c:v>
                </c:pt>
                <c:pt idx="33" formatCode="0%">
                  <c:v>0.4742780327796936</c:v>
                </c:pt>
                <c:pt idx="34" formatCode="0%">
                  <c:v>0.48095935583114624</c:v>
                </c:pt>
                <c:pt idx="35" formatCode="0%">
                  <c:v>0.49116054177284241</c:v>
                </c:pt>
                <c:pt idx="36" formatCode="0%">
                  <c:v>0.46202066540718079</c:v>
                </c:pt>
                <c:pt idx="37" formatCode="0%">
                  <c:v>0.45744535326957703</c:v>
                </c:pt>
                <c:pt idx="38" formatCode="0%">
                  <c:v>0.44867047667503357</c:v>
                </c:pt>
                <c:pt idx="39" formatCode="0%">
                  <c:v>0.41418439149856567</c:v>
                </c:pt>
                <c:pt idx="40" formatCode="0%">
                  <c:v>0.4247603714466095</c:v>
                </c:pt>
                <c:pt idx="41" formatCode="0%">
                  <c:v>0.41936609148979187</c:v>
                </c:pt>
                <c:pt idx="42" formatCode="0%">
                  <c:v>0.38260501623153687</c:v>
                </c:pt>
                <c:pt idx="43" formatCode="0%">
                  <c:v>0.34124141931533813</c:v>
                </c:pt>
                <c:pt idx="44" formatCode="0%">
                  <c:v>0.31321078538894653</c:v>
                </c:pt>
                <c:pt idx="45" formatCode="0%">
                  <c:v>0.30998015403747559</c:v>
                </c:pt>
                <c:pt idx="46" formatCode="0%">
                  <c:v>0.34192216396331787</c:v>
                </c:pt>
                <c:pt idx="47" formatCode="0%">
                  <c:v>0.35171788930892944</c:v>
                </c:pt>
                <c:pt idx="48" formatCode="0%">
                  <c:v>0.33634853363037109</c:v>
                </c:pt>
                <c:pt idx="49" formatCode="0%">
                  <c:v>0.33581060171127319</c:v>
                </c:pt>
                <c:pt idx="50" formatCode="0%">
                  <c:v>0.33871346712112427</c:v>
                </c:pt>
                <c:pt idx="51" formatCode="0%">
                  <c:v>0.34851247072219849</c:v>
                </c:pt>
                <c:pt idx="52" formatCode="0%">
                  <c:v>0.35152658820152283</c:v>
                </c:pt>
                <c:pt idx="53" formatCode="0%">
                  <c:v>0.34944334626197815</c:v>
                </c:pt>
                <c:pt idx="54" formatCode="0%">
                  <c:v>0.35684353113174438</c:v>
                </c:pt>
                <c:pt idx="55" formatCode="0%">
                  <c:v>0.36583304405212402</c:v>
                </c:pt>
                <c:pt idx="56" formatCode="0%">
                  <c:v>0.36180600523948669</c:v>
                </c:pt>
                <c:pt idx="57" formatCode="0%">
                  <c:v>0.36889165639877319</c:v>
                </c:pt>
                <c:pt idx="58" formatCode="0%">
                  <c:v>0.35893401503562927</c:v>
                </c:pt>
                <c:pt idx="59" formatCode="0%">
                  <c:v>0.37943512201309204</c:v>
                </c:pt>
                <c:pt idx="60" formatCode="0%">
                  <c:v>0.38171067833900452</c:v>
                </c:pt>
                <c:pt idx="61" formatCode="0%">
                  <c:v>0.38890469074249268</c:v>
                </c:pt>
                <c:pt idx="62" formatCode="0%">
                  <c:v>0.3779321014881134</c:v>
                </c:pt>
                <c:pt idx="63" formatCode="0%">
                  <c:v>0.38179481029510498</c:v>
                </c:pt>
                <c:pt idx="64" formatCode="0%">
                  <c:v>0.38611847162246704</c:v>
                </c:pt>
                <c:pt idx="65" formatCode="0%">
                  <c:v>0.39214140176773071</c:v>
                </c:pt>
                <c:pt idx="66" formatCode="0%">
                  <c:v>0.38240623474121094</c:v>
                </c:pt>
                <c:pt idx="67" formatCode="0%">
                  <c:v>0.38010439276695251</c:v>
                </c:pt>
                <c:pt idx="68" formatCode="0%">
                  <c:v>0.365477055311203</c:v>
                </c:pt>
                <c:pt idx="69" formatCode="0%">
                  <c:v>0.3566926121711731</c:v>
                </c:pt>
                <c:pt idx="70" formatCode="0%">
                  <c:v>0.34821945428848267</c:v>
                </c:pt>
                <c:pt idx="71" formatCode="0%">
                  <c:v>0.34713810682296753</c:v>
                </c:pt>
                <c:pt idx="72" formatCode="0%">
                  <c:v>0.34192469716072083</c:v>
                </c:pt>
                <c:pt idx="73" formatCode="0%">
                  <c:v>0.35267245769500732</c:v>
                </c:pt>
                <c:pt idx="74" formatCode="0%">
                  <c:v>0.34727701544761658</c:v>
                </c:pt>
                <c:pt idx="75" formatCode="0%">
                  <c:v>0.34057414531707764</c:v>
                </c:pt>
                <c:pt idx="76" formatCode="0%">
                  <c:v>0.33818343281745911</c:v>
                </c:pt>
                <c:pt idx="77" formatCode="0%">
                  <c:v>0.32354217767715454</c:v>
                </c:pt>
                <c:pt idx="78" formatCode="0%">
                  <c:v>0.31866487860679626</c:v>
                </c:pt>
                <c:pt idx="79" formatCode="0%">
                  <c:v>0.31920468807220459</c:v>
                </c:pt>
                <c:pt idx="80" formatCode="0%">
                  <c:v>0.31369689106941223</c:v>
                </c:pt>
                <c:pt idx="81" formatCode="0%">
                  <c:v>0.31471452116966248</c:v>
                </c:pt>
                <c:pt idx="82" formatCode="0%">
                  <c:v>0.30346259474754333</c:v>
                </c:pt>
                <c:pt idx="83" formatCode="0%">
                  <c:v>0.30739480257034302</c:v>
                </c:pt>
                <c:pt idx="84" formatCode="0%">
                  <c:v>0.30922210216522217</c:v>
                </c:pt>
                <c:pt idx="85" formatCode="0%">
                  <c:v>0.31571862101554871</c:v>
                </c:pt>
                <c:pt idx="86" formatCode="0%">
                  <c:v>0.32549744844436646</c:v>
                </c:pt>
                <c:pt idx="87" formatCode="0%">
                  <c:v>0.33628606796264648</c:v>
                </c:pt>
                <c:pt idx="88" formatCode="0%">
                  <c:v>0.34092903137207031</c:v>
                </c:pt>
                <c:pt idx="89" formatCode="0%">
                  <c:v>0.34631785750389099</c:v>
                </c:pt>
                <c:pt idx="90" formatCode="0%">
                  <c:v>0.34316694736480713</c:v>
                </c:pt>
                <c:pt idx="91" formatCode="0%">
                  <c:v>0.33925533294677734</c:v>
                </c:pt>
                <c:pt idx="92" formatCode="0%">
                  <c:v>0.34014433622360229</c:v>
                </c:pt>
                <c:pt idx="93" formatCode="0%">
                  <c:v>0.33991852402687073</c:v>
                </c:pt>
                <c:pt idx="94" formatCode="0%">
                  <c:v>0.34311404824256897</c:v>
                </c:pt>
                <c:pt idx="95" formatCode="0%">
                  <c:v>0.34429159760475159</c:v>
                </c:pt>
                <c:pt idx="96" formatCode="0%">
                  <c:v>0.35054606199264526</c:v>
                </c:pt>
                <c:pt idx="97" formatCode="0%">
                  <c:v>0.35400256514549255</c:v>
                </c:pt>
                <c:pt idx="98" formatCode="0%">
                  <c:v>0.35932031273841858</c:v>
                </c:pt>
                <c:pt idx="99" formatCode="0%">
                  <c:v>0.36010676622390747</c:v>
                </c:pt>
                <c:pt idx="100" formatCode="0%">
                  <c:v>0.36410841345787048</c:v>
                </c:pt>
                <c:pt idx="101" formatCode="0%">
                  <c:v>0.36732757091522217</c:v>
                </c:pt>
                <c:pt idx="102" formatCode="0%">
                  <c:v>0.3633841872215271</c:v>
                </c:pt>
                <c:pt idx="103" formatCode="0%">
                  <c:v>0.36668303608894348</c:v>
                </c:pt>
                <c:pt idx="104" formatCode="0%">
                  <c:v>0.36936062574386597</c:v>
                </c:pt>
                <c:pt idx="105" formatCode="0%">
                  <c:v>0.36780324578285217</c:v>
                </c:pt>
                <c:pt idx="106" formatCode="0%">
                  <c:v>0.36740273237228394</c:v>
                </c:pt>
                <c:pt idx="107" formatCode="0%">
                  <c:v>0.37292695045471191</c:v>
                </c:pt>
                <c:pt idx="108" formatCode="0%">
                  <c:v>0.37030789256095886</c:v>
                </c:pt>
                <c:pt idx="109" formatCode="0%">
                  <c:v>0.35576623678207397</c:v>
                </c:pt>
                <c:pt idx="110" formatCode="0%">
                  <c:v>0.36217659711837769</c:v>
                </c:pt>
                <c:pt idx="111" formatCode="0%">
                  <c:v>0.36427143216133118</c:v>
                </c:pt>
                <c:pt idx="112" formatCode="0%">
                  <c:v>0.35561040043830872</c:v>
                </c:pt>
                <c:pt idx="113" formatCode="0%">
                  <c:v>0.3497699499130249</c:v>
                </c:pt>
                <c:pt idx="114" formatCode="0%">
                  <c:v>0.34962785243988037</c:v>
                </c:pt>
              </c:numCache>
            </c:numRef>
          </c:val>
          <c:smooth val="1"/>
          <c:extLst xmlns:c16r2="http://schemas.microsoft.com/office/drawing/2015/06/chart">
            <c:ext xmlns:c16="http://schemas.microsoft.com/office/drawing/2014/chart" uri="{C3380CC4-5D6E-409C-BE32-E72D297353CC}">
              <c16:uniqueId val="{00000001-1A12-4906-9949-00FBA02A599C}"/>
            </c:ext>
          </c:extLst>
        </c:ser>
        <c:ser>
          <c:idx val="3"/>
          <c:order val="2"/>
          <c:tx>
            <c:v>Middle 40% (equal-split-adults)</c:v>
          </c:tx>
          <c:spPr>
            <a:ln>
              <a:solidFill>
                <a:schemeClr val="accent1"/>
              </a:solidFill>
            </a:ln>
          </c:spPr>
          <c:marker>
            <c:symbol val="x"/>
            <c:size val="5"/>
            <c:spPr>
              <a:solidFill>
                <a:schemeClr val="accent1"/>
              </a:solidFill>
              <a:ln>
                <a:solidFill>
                  <a:schemeClr val="accent1"/>
                </a:solidFill>
              </a:ln>
            </c:spPr>
          </c:marker>
          <c:cat>
            <c:numRef>
              <c:f>DataFigures!$A$6:$A$121</c:f>
              <c:numCache>
                <c:formatCode>General</c:formatCode>
                <c:ptCount val="116"/>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numCache>
            </c:numRef>
          </c:cat>
          <c:val>
            <c:numRef>
              <c:f>DataFigures!$F$6:$F$121</c:f>
              <c:numCache>
                <c:formatCode>0%</c:formatCode>
                <c:ptCount val="116"/>
                <c:pt idx="0">
                  <c:v>0.36410492658615112</c:v>
                </c:pt>
                <c:pt idx="10">
                  <c:v>0.35136514902114868</c:v>
                </c:pt>
                <c:pt idx="15">
                  <c:v>0.37620514631271362</c:v>
                </c:pt>
                <c:pt idx="16">
                  <c:v>0.35774946212768555</c:v>
                </c:pt>
                <c:pt idx="17">
                  <c:v>0.3601459264755249</c:v>
                </c:pt>
                <c:pt idx="18">
                  <c:v>0.3817419707775116</c:v>
                </c:pt>
                <c:pt idx="19">
                  <c:v>0.37345373630523682</c:v>
                </c:pt>
                <c:pt idx="20">
                  <c:v>0.38114023208618164</c:v>
                </c:pt>
                <c:pt idx="21">
                  <c:v>0.38957571983337402</c:v>
                </c:pt>
                <c:pt idx="22">
                  <c:v>0.37825256586074829</c:v>
                </c:pt>
                <c:pt idx="23">
                  <c:v>0.3647758960723877</c:v>
                </c:pt>
                <c:pt idx="24">
                  <c:v>0.37758460640907288</c:v>
                </c:pt>
                <c:pt idx="25">
                  <c:v>0.38233619928359985</c:v>
                </c:pt>
                <c:pt idx="26">
                  <c:v>0.39276775717735291</c:v>
                </c:pt>
                <c:pt idx="27">
                  <c:v>0.38263142108917236</c:v>
                </c:pt>
                <c:pt idx="28">
                  <c:v>0.38151943683624268</c:v>
                </c:pt>
                <c:pt idx="29">
                  <c:v>0.39017906785011292</c:v>
                </c:pt>
                <c:pt idx="30">
                  <c:v>0.40680775046348572</c:v>
                </c:pt>
                <c:pt idx="31">
                  <c:v>0.40876448154449463</c:v>
                </c:pt>
                <c:pt idx="32">
                  <c:v>0.39410758018493652</c:v>
                </c:pt>
                <c:pt idx="33">
                  <c:v>0.38122725486755371</c:v>
                </c:pt>
                <c:pt idx="34">
                  <c:v>0.37681818008422852</c:v>
                </c:pt>
                <c:pt idx="35">
                  <c:v>0.3696168065071106</c:v>
                </c:pt>
                <c:pt idx="36">
                  <c:v>0.38789564371109009</c:v>
                </c:pt>
                <c:pt idx="37">
                  <c:v>0.39034181833267212</c:v>
                </c:pt>
                <c:pt idx="38">
                  <c:v>0.39869982004165649</c:v>
                </c:pt>
                <c:pt idx="39">
                  <c:v>0.41356721520423889</c:v>
                </c:pt>
                <c:pt idx="40">
                  <c:v>0.40726125240325928</c:v>
                </c:pt>
                <c:pt idx="41">
                  <c:v>0.41552627086639404</c:v>
                </c:pt>
                <c:pt idx="42">
                  <c:v>0.43102908134460449</c:v>
                </c:pt>
                <c:pt idx="43">
                  <c:v>0.4528878927230835</c:v>
                </c:pt>
                <c:pt idx="44">
                  <c:v>0.46969139575958252</c:v>
                </c:pt>
                <c:pt idx="45">
                  <c:v>0.47752273082733154</c:v>
                </c:pt>
                <c:pt idx="46">
                  <c:v>0.45962405204772949</c:v>
                </c:pt>
                <c:pt idx="47">
                  <c:v>0.45180550217628479</c:v>
                </c:pt>
                <c:pt idx="48">
                  <c:v>0.4643629789352417</c:v>
                </c:pt>
                <c:pt idx="49">
                  <c:v>0.4608415961265564</c:v>
                </c:pt>
                <c:pt idx="50">
                  <c:v>0.46071267127990723</c:v>
                </c:pt>
                <c:pt idx="51">
                  <c:v>0.45699644088745117</c:v>
                </c:pt>
                <c:pt idx="52">
                  <c:v>0.4520811140537262</c:v>
                </c:pt>
                <c:pt idx="53">
                  <c:v>0.452108234167099</c:v>
                </c:pt>
                <c:pt idx="54">
                  <c:v>0.44870394468307495</c:v>
                </c:pt>
                <c:pt idx="55">
                  <c:v>0.44482970237731934</c:v>
                </c:pt>
                <c:pt idx="56">
                  <c:v>0.44777530431747437</c:v>
                </c:pt>
                <c:pt idx="57">
                  <c:v>0.44492435455322266</c:v>
                </c:pt>
                <c:pt idx="58">
                  <c:v>0.45146900415420532</c:v>
                </c:pt>
                <c:pt idx="59">
                  <c:v>0.43711006641387939</c:v>
                </c:pt>
                <c:pt idx="60">
                  <c:v>0.43696239590644836</c:v>
                </c:pt>
                <c:pt idx="61">
                  <c:v>0.43319782614707947</c:v>
                </c:pt>
                <c:pt idx="62">
                  <c:v>0.44256794452667236</c:v>
                </c:pt>
                <c:pt idx="63">
                  <c:v>0.44590276479721069</c:v>
                </c:pt>
                <c:pt idx="64">
                  <c:v>0.43797588348388672</c:v>
                </c:pt>
                <c:pt idx="65">
                  <c:v>0.43846982717514038</c:v>
                </c:pt>
                <c:pt idx="66">
                  <c:v>0.44574576616287231</c:v>
                </c:pt>
                <c:pt idx="67">
                  <c:v>0.44737571477890015</c:v>
                </c:pt>
                <c:pt idx="68">
                  <c:v>0.45435014367103577</c:v>
                </c:pt>
                <c:pt idx="69">
                  <c:v>0.45856231451034546</c:v>
                </c:pt>
                <c:pt idx="70">
                  <c:v>0.45774745941162109</c:v>
                </c:pt>
                <c:pt idx="71">
                  <c:v>0.45986074209213257</c:v>
                </c:pt>
                <c:pt idx="72">
                  <c:v>0.45844018459320068</c:v>
                </c:pt>
                <c:pt idx="73">
                  <c:v>0.45574337244033813</c:v>
                </c:pt>
                <c:pt idx="74">
                  <c:v>0.45759272575378418</c:v>
                </c:pt>
                <c:pt idx="75">
                  <c:v>0.45894083380699158</c:v>
                </c:pt>
                <c:pt idx="76">
                  <c:v>0.46070599555969238</c:v>
                </c:pt>
                <c:pt idx="77">
                  <c:v>0.46583229303359985</c:v>
                </c:pt>
                <c:pt idx="78">
                  <c:v>0.46611076593399048</c:v>
                </c:pt>
                <c:pt idx="79">
                  <c:v>0.45306342840194702</c:v>
                </c:pt>
                <c:pt idx="80">
                  <c:v>0.45954123139381409</c:v>
                </c:pt>
                <c:pt idx="81">
                  <c:v>0.4634166955947876</c:v>
                </c:pt>
                <c:pt idx="82">
                  <c:v>0.46877056360244751</c:v>
                </c:pt>
                <c:pt idx="83">
                  <c:v>0.4754340648651123</c:v>
                </c:pt>
                <c:pt idx="84">
                  <c:v>0.47180241346359253</c:v>
                </c:pt>
                <c:pt idx="85">
                  <c:v>0.46958160400390625</c:v>
                </c:pt>
                <c:pt idx="86">
                  <c:v>0.46452814340591431</c:v>
                </c:pt>
                <c:pt idx="87">
                  <c:v>0.45838150382041931</c:v>
                </c:pt>
                <c:pt idx="88">
                  <c:v>0.45776152610778809</c:v>
                </c:pt>
                <c:pt idx="89">
                  <c:v>0.45875614881515503</c:v>
                </c:pt>
                <c:pt idx="90">
                  <c:v>0.46378278732299805</c:v>
                </c:pt>
                <c:pt idx="91">
                  <c:v>0.46209222078323364</c:v>
                </c:pt>
                <c:pt idx="92">
                  <c:v>0.46839088201522827</c:v>
                </c:pt>
                <c:pt idx="93">
                  <c:v>0.46938839554786682</c:v>
                </c:pt>
                <c:pt idx="94">
                  <c:v>0.47080338001251221</c:v>
                </c:pt>
                <c:pt idx="95">
                  <c:v>0.47407335042953491</c:v>
                </c:pt>
                <c:pt idx="96">
                  <c:v>0.46459859609603882</c:v>
                </c:pt>
                <c:pt idx="97">
                  <c:v>0.46291816234588623</c:v>
                </c:pt>
                <c:pt idx="98">
                  <c:v>0.45967689156532288</c:v>
                </c:pt>
                <c:pt idx="99">
                  <c:v>0.45907896757125854</c:v>
                </c:pt>
                <c:pt idx="100">
                  <c:v>0.45390015840530396</c:v>
                </c:pt>
                <c:pt idx="101">
                  <c:v>0.45095854997634888</c:v>
                </c:pt>
                <c:pt idx="102">
                  <c:v>0.45155423879623413</c:v>
                </c:pt>
                <c:pt idx="103">
                  <c:v>0.4479936957359314</c:v>
                </c:pt>
                <c:pt idx="104">
                  <c:v>0.44703307747840881</c:v>
                </c:pt>
                <c:pt idx="105">
                  <c:v>0.44720661640167236</c:v>
                </c:pt>
                <c:pt idx="106">
                  <c:v>0.4475555419921875</c:v>
                </c:pt>
                <c:pt idx="107">
                  <c:v>0.44216427206993103</c:v>
                </c:pt>
                <c:pt idx="108">
                  <c:v>0.44183170795440674</c:v>
                </c:pt>
                <c:pt idx="109">
                  <c:v>0.45041853189468384</c:v>
                </c:pt>
                <c:pt idx="110">
                  <c:v>0.45111656188964844</c:v>
                </c:pt>
                <c:pt idx="111">
                  <c:v>0.44742521643638611</c:v>
                </c:pt>
                <c:pt idx="112">
                  <c:v>0.45281296968460083</c:v>
                </c:pt>
                <c:pt idx="113">
                  <c:v>0.44916313886642456</c:v>
                </c:pt>
                <c:pt idx="114">
                  <c:v>0.44898492097854614</c:v>
                </c:pt>
              </c:numCache>
            </c:numRef>
          </c:val>
          <c:smooth val="0"/>
          <c:extLst xmlns:c16r2="http://schemas.microsoft.com/office/drawing/2015/06/chart">
            <c:ext xmlns:c16="http://schemas.microsoft.com/office/drawing/2014/chart" uri="{C3380CC4-5D6E-409C-BE32-E72D297353CC}">
              <c16:uniqueId val="{00000002-1A12-4906-9949-00FBA02A599C}"/>
            </c:ext>
          </c:extLst>
        </c:ser>
        <c:ser>
          <c:idx val="1"/>
          <c:order val="3"/>
          <c:tx>
            <c:v>Middle 40% (tax-units)</c:v>
          </c:tx>
          <c:spPr>
            <a:ln>
              <a:solidFill>
                <a:schemeClr val="accent1"/>
              </a:solidFill>
            </a:ln>
          </c:spPr>
          <c:marker>
            <c:symbol val="circle"/>
            <c:size val="5"/>
            <c:spPr>
              <a:noFill/>
              <a:ln>
                <a:solidFill>
                  <a:schemeClr val="accent1"/>
                </a:solidFill>
              </a:ln>
            </c:spPr>
          </c:marker>
          <c:cat>
            <c:numRef>
              <c:f>DataFigures!$A$6:$A$121</c:f>
              <c:numCache>
                <c:formatCode>General</c:formatCode>
                <c:ptCount val="116"/>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numCache>
            </c:numRef>
          </c:cat>
          <c:val>
            <c:numRef>
              <c:f>DataFigures!$AE$6:$AE$122</c:f>
              <c:numCache>
                <c:formatCode>General</c:formatCode>
                <c:ptCount val="117"/>
                <c:pt idx="0" formatCode="0%">
                  <c:v>0.36654496192932129</c:v>
                </c:pt>
                <c:pt idx="10" formatCode="0%">
                  <c:v>0.35188305377960205</c:v>
                </c:pt>
                <c:pt idx="15" formatCode="0%">
                  <c:v>0.3731655478477478</c:v>
                </c:pt>
                <c:pt idx="16" formatCode="0%">
                  <c:v>0.35693269968032837</c:v>
                </c:pt>
                <c:pt idx="17" formatCode="0%">
                  <c:v>0.35791522264480591</c:v>
                </c:pt>
                <c:pt idx="18" formatCode="0%">
                  <c:v>0.38063728809356689</c:v>
                </c:pt>
                <c:pt idx="19" formatCode="0%">
                  <c:v>0.37376385927200317</c:v>
                </c:pt>
                <c:pt idx="20" formatCode="0%">
                  <c:v>0.38503789901733398</c:v>
                </c:pt>
                <c:pt idx="21" formatCode="0%">
                  <c:v>0.39240610599517822</c:v>
                </c:pt>
                <c:pt idx="22" formatCode="0%">
                  <c:v>0.38006925582885742</c:v>
                </c:pt>
                <c:pt idx="23" formatCode="0%">
                  <c:v>0.36568138003349304</c:v>
                </c:pt>
                <c:pt idx="24" formatCode="0%">
                  <c:v>0.37895888090133667</c:v>
                </c:pt>
                <c:pt idx="25" formatCode="0%">
                  <c:v>0.38365435600280762</c:v>
                </c:pt>
                <c:pt idx="26" formatCode="0%">
                  <c:v>0.39953911304473877</c:v>
                </c:pt>
                <c:pt idx="27" formatCode="0%">
                  <c:v>0.38898375630378723</c:v>
                </c:pt>
                <c:pt idx="28" formatCode="0%">
                  <c:v>0.38875472545623779</c:v>
                </c:pt>
                <c:pt idx="29" formatCode="0%">
                  <c:v>0.39830589294433594</c:v>
                </c:pt>
                <c:pt idx="30" formatCode="0%">
                  <c:v>0.41473570466041565</c:v>
                </c:pt>
                <c:pt idx="31" formatCode="0%">
                  <c:v>0.41423821449279785</c:v>
                </c:pt>
                <c:pt idx="32" formatCode="0%">
                  <c:v>0.39651161432266235</c:v>
                </c:pt>
                <c:pt idx="33" formatCode="0%">
                  <c:v>0.38207399845123291</c:v>
                </c:pt>
                <c:pt idx="34" formatCode="0%">
                  <c:v>0.37696236371994019</c:v>
                </c:pt>
                <c:pt idx="35" formatCode="0%">
                  <c:v>0.36938327550888062</c:v>
                </c:pt>
                <c:pt idx="36" formatCode="0%">
                  <c:v>0.392974853515625</c:v>
                </c:pt>
                <c:pt idx="37" formatCode="0%">
                  <c:v>0.39373138546943665</c:v>
                </c:pt>
                <c:pt idx="38" formatCode="0%">
                  <c:v>0.39952385425567627</c:v>
                </c:pt>
                <c:pt idx="39" formatCode="0%">
                  <c:v>0.42449027299880981</c:v>
                </c:pt>
                <c:pt idx="40" formatCode="0%">
                  <c:v>0.41716232895851135</c:v>
                </c:pt>
                <c:pt idx="41" formatCode="0%">
                  <c:v>0.42002809047698975</c:v>
                </c:pt>
                <c:pt idx="42" formatCode="0%">
                  <c:v>0.44643670320510864</c:v>
                </c:pt>
                <c:pt idx="43" formatCode="0%">
                  <c:v>0.47579073905944824</c:v>
                </c:pt>
                <c:pt idx="44" formatCode="0%">
                  <c:v>0.49597591161727905</c:v>
                </c:pt>
                <c:pt idx="45" formatCode="0%">
                  <c:v>0.49795937538146973</c:v>
                </c:pt>
                <c:pt idx="46" formatCode="0%">
                  <c:v>0.47460085153579712</c:v>
                </c:pt>
                <c:pt idx="47" formatCode="0%">
                  <c:v>0.46749997138977051</c:v>
                </c:pt>
                <c:pt idx="48" formatCode="0%">
                  <c:v>0.47808367013931274</c:v>
                </c:pt>
                <c:pt idx="49" formatCode="0%">
                  <c:v>0.47818636894226074</c:v>
                </c:pt>
                <c:pt idx="50" formatCode="0%">
                  <c:v>0.47573339939117432</c:v>
                </c:pt>
                <c:pt idx="51" formatCode="0%">
                  <c:v>0.46869707107543945</c:v>
                </c:pt>
                <c:pt idx="52" formatCode="0%">
                  <c:v>0.46639257669448853</c:v>
                </c:pt>
                <c:pt idx="53" formatCode="0%">
                  <c:v>0.46767619252204895</c:v>
                </c:pt>
                <c:pt idx="54" formatCode="0%">
                  <c:v>0.46209856867790222</c:v>
                </c:pt>
                <c:pt idx="55" formatCode="0%">
                  <c:v>0.45536148548126221</c:v>
                </c:pt>
                <c:pt idx="56" formatCode="0%">
                  <c:v>0.45794719457626343</c:v>
                </c:pt>
                <c:pt idx="57" formatCode="0%">
                  <c:v>0.45266574621200562</c:v>
                </c:pt>
                <c:pt idx="58" formatCode="0%">
                  <c:v>0.45956838130950928</c:v>
                </c:pt>
                <c:pt idx="59" formatCode="0%">
                  <c:v>0.44465872645378113</c:v>
                </c:pt>
                <c:pt idx="60" formatCode="0%">
                  <c:v>0.44277513027191162</c:v>
                </c:pt>
                <c:pt idx="61" formatCode="0%">
                  <c:v>0.43737506866455078</c:v>
                </c:pt>
                <c:pt idx="62" formatCode="0%">
                  <c:v>0.44494608044624329</c:v>
                </c:pt>
                <c:pt idx="63" formatCode="0%">
                  <c:v>0.4419633150100708</c:v>
                </c:pt>
                <c:pt idx="64" formatCode="0%">
                  <c:v>0.4386250376701355</c:v>
                </c:pt>
                <c:pt idx="65" formatCode="0%">
                  <c:v>0.43409460783004761</c:v>
                </c:pt>
                <c:pt idx="66" formatCode="0%">
                  <c:v>0.44079321622848511</c:v>
                </c:pt>
                <c:pt idx="67" formatCode="0%">
                  <c:v>0.44217318296432495</c:v>
                </c:pt>
                <c:pt idx="68" formatCode="0%">
                  <c:v>0.452339768409729</c:v>
                </c:pt>
                <c:pt idx="69" formatCode="0%">
                  <c:v>0.4583204984664917</c:v>
                </c:pt>
                <c:pt idx="70" formatCode="0%">
                  <c:v>0.46401387453079224</c:v>
                </c:pt>
                <c:pt idx="71" formatCode="0%">
                  <c:v>0.46370083093643188</c:v>
                </c:pt>
                <c:pt idx="72" formatCode="0%">
                  <c:v>0.46629011631011963</c:v>
                </c:pt>
                <c:pt idx="73" formatCode="0%">
                  <c:v>0.4578498899936676</c:v>
                </c:pt>
                <c:pt idx="74" formatCode="0%">
                  <c:v>0.46074068546295166</c:v>
                </c:pt>
                <c:pt idx="75" formatCode="0%">
                  <c:v>0.4628734290599823</c:v>
                </c:pt>
                <c:pt idx="76" formatCode="0%">
                  <c:v>0.46044141054153442</c:v>
                </c:pt>
                <c:pt idx="77" formatCode="0%">
                  <c:v>0.46640563011169434</c:v>
                </c:pt>
                <c:pt idx="78" formatCode="0%">
                  <c:v>0.46509602665901184</c:v>
                </c:pt>
                <c:pt idx="79" formatCode="0%">
                  <c:v>0.46168258786201477</c:v>
                </c:pt>
                <c:pt idx="80" formatCode="0%">
                  <c:v>0.46703553199768066</c:v>
                </c:pt>
                <c:pt idx="81" formatCode="0%">
                  <c:v>0.46727222204208374</c:v>
                </c:pt>
                <c:pt idx="82" formatCode="0%">
                  <c:v>0.47602975368499756</c:v>
                </c:pt>
                <c:pt idx="83" formatCode="0%">
                  <c:v>0.4746779203414917</c:v>
                </c:pt>
                <c:pt idx="84" formatCode="0%">
                  <c:v>0.47517818212509155</c:v>
                </c:pt>
                <c:pt idx="85" formatCode="0%">
                  <c:v>0.47589132189750671</c:v>
                </c:pt>
                <c:pt idx="86" formatCode="0%">
                  <c:v>0.47199752926826477</c:v>
                </c:pt>
                <c:pt idx="87" formatCode="0%">
                  <c:v>0.46742305159568787</c:v>
                </c:pt>
                <c:pt idx="88" formatCode="0%">
                  <c:v>0.46739873290061951</c:v>
                </c:pt>
                <c:pt idx="89" formatCode="0%">
                  <c:v>0.46546679735183716</c:v>
                </c:pt>
                <c:pt idx="90" formatCode="0%">
                  <c:v>0.46946239471435547</c:v>
                </c:pt>
                <c:pt idx="91" formatCode="0%">
                  <c:v>0.47493183612823486</c:v>
                </c:pt>
                <c:pt idx="92" formatCode="0%">
                  <c:v>0.47232970595359802</c:v>
                </c:pt>
                <c:pt idx="93" formatCode="0%">
                  <c:v>0.47761496901512146</c:v>
                </c:pt>
                <c:pt idx="94" formatCode="0%">
                  <c:v>0.47675064206123352</c:v>
                </c:pt>
                <c:pt idx="95" formatCode="0%">
                  <c:v>0.47716212272644043</c:v>
                </c:pt>
                <c:pt idx="96" formatCode="0%">
                  <c:v>0.47128772735595703</c:v>
                </c:pt>
                <c:pt idx="97" formatCode="0%">
                  <c:v>0.46984344720840454</c:v>
                </c:pt>
                <c:pt idx="98" formatCode="0%">
                  <c:v>0.46549749374389648</c:v>
                </c:pt>
                <c:pt idx="99" formatCode="0%">
                  <c:v>0.46533143520355225</c:v>
                </c:pt>
                <c:pt idx="100" formatCode="0%">
                  <c:v>0.46050286293029785</c:v>
                </c:pt>
                <c:pt idx="101" formatCode="0%">
                  <c:v>0.45696043968200684</c:v>
                </c:pt>
                <c:pt idx="102" formatCode="0%">
                  <c:v>0.45640468597412109</c:v>
                </c:pt>
                <c:pt idx="103" formatCode="0%">
                  <c:v>0.45364314317703247</c:v>
                </c:pt>
                <c:pt idx="104" formatCode="0%">
                  <c:v>0.45243138074874878</c:v>
                </c:pt>
                <c:pt idx="105" formatCode="0%">
                  <c:v>0.45184850692749023</c:v>
                </c:pt>
                <c:pt idx="106" formatCode="0%">
                  <c:v>0.45194649696350098</c:v>
                </c:pt>
                <c:pt idx="107" formatCode="0%">
                  <c:v>0.44791445136070251</c:v>
                </c:pt>
                <c:pt idx="108" formatCode="0%">
                  <c:v>0.44951605796813965</c:v>
                </c:pt>
                <c:pt idx="109" formatCode="0%">
                  <c:v>0.46012744307518005</c:v>
                </c:pt>
                <c:pt idx="110" formatCode="0%">
                  <c:v>0.45683565735816956</c:v>
                </c:pt>
                <c:pt idx="111" formatCode="0%">
                  <c:v>0.45310860872268677</c:v>
                </c:pt>
                <c:pt idx="112" formatCode="0%">
                  <c:v>0.4596821665763855</c:v>
                </c:pt>
                <c:pt idx="113" formatCode="0%">
                  <c:v>0.46000012755393982</c:v>
                </c:pt>
                <c:pt idx="114" formatCode="0%">
                  <c:v>0.46056494116783142</c:v>
                </c:pt>
              </c:numCache>
            </c:numRef>
          </c:val>
          <c:smooth val="1"/>
          <c:extLst xmlns:c16r2="http://schemas.microsoft.com/office/drawing/2015/06/chart">
            <c:ext xmlns:c16="http://schemas.microsoft.com/office/drawing/2014/chart" uri="{C3380CC4-5D6E-409C-BE32-E72D297353CC}">
              <c16:uniqueId val="{00000003-1A12-4906-9949-00FBA02A599C}"/>
            </c:ext>
          </c:extLst>
        </c:ser>
        <c:ser>
          <c:idx val="4"/>
          <c:order val="4"/>
          <c:tx>
            <c:v>Bottom 50% (equal-split-adults)</c:v>
          </c:tx>
          <c:spPr>
            <a:ln>
              <a:solidFill>
                <a:schemeClr val="accent6"/>
              </a:solidFill>
            </a:ln>
          </c:spPr>
          <c:marker>
            <c:symbol val="circle"/>
            <c:size val="5"/>
            <c:spPr>
              <a:solidFill>
                <a:schemeClr val="accent6"/>
              </a:solidFill>
              <a:ln>
                <a:solidFill>
                  <a:schemeClr val="accent6"/>
                </a:solidFill>
              </a:ln>
            </c:spPr>
          </c:marker>
          <c:cat>
            <c:numRef>
              <c:f>DataFigures!$A$6:$A$121</c:f>
              <c:numCache>
                <c:formatCode>General</c:formatCode>
                <c:ptCount val="116"/>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numCache>
            </c:numRef>
          </c:cat>
          <c:val>
            <c:numRef>
              <c:f>DataFigures!$E$6:$E$121</c:f>
              <c:numCache>
                <c:formatCode>0%</c:formatCode>
                <c:ptCount val="116"/>
                <c:pt idx="0">
                  <c:v>0.13561485707759857</c:v>
                </c:pt>
                <c:pt idx="10">
                  <c:v>0.1318424791097641</c:v>
                </c:pt>
                <c:pt idx="15">
                  <c:v>0.13869760930538177</c:v>
                </c:pt>
                <c:pt idx="16">
                  <c:v>0.13762307167053223</c:v>
                </c:pt>
                <c:pt idx="17">
                  <c:v>0.1366892009973526</c:v>
                </c:pt>
                <c:pt idx="18">
                  <c:v>0.14401331543922424</c:v>
                </c:pt>
                <c:pt idx="19">
                  <c:v>0.14347946643829346</c:v>
                </c:pt>
                <c:pt idx="20">
                  <c:v>0.1457202136516571</c:v>
                </c:pt>
                <c:pt idx="21">
                  <c:v>0.14857624471187592</c:v>
                </c:pt>
                <c:pt idx="22">
                  <c:v>0.14471201598644257</c:v>
                </c:pt>
                <c:pt idx="23">
                  <c:v>0.1398969441652298</c:v>
                </c:pt>
                <c:pt idx="24">
                  <c:v>0.14453005790710449</c:v>
                </c:pt>
                <c:pt idx="25">
                  <c:v>0.14678308367729187</c:v>
                </c:pt>
                <c:pt idx="26">
                  <c:v>0.15242776274681091</c:v>
                </c:pt>
                <c:pt idx="27">
                  <c:v>0.14947126805782318</c:v>
                </c:pt>
                <c:pt idx="28">
                  <c:v>0.15154342353343964</c:v>
                </c:pt>
                <c:pt idx="29">
                  <c:v>0.1571662425994873</c:v>
                </c:pt>
                <c:pt idx="30">
                  <c:v>0.16329875588417053</c:v>
                </c:pt>
                <c:pt idx="31">
                  <c:v>0.16480673849582672</c:v>
                </c:pt>
                <c:pt idx="32">
                  <c:v>0.15780778229236603</c:v>
                </c:pt>
                <c:pt idx="33">
                  <c:v>0.15215180814266205</c:v>
                </c:pt>
                <c:pt idx="34">
                  <c:v>0.15034955739974976</c:v>
                </c:pt>
                <c:pt idx="35">
                  <c:v>0.14730419218540192</c:v>
                </c:pt>
                <c:pt idx="36">
                  <c:v>0.15517537295818329</c:v>
                </c:pt>
                <c:pt idx="37">
                  <c:v>0.15977729856967926</c:v>
                </c:pt>
                <c:pt idx="38">
                  <c:v>0.16393169760704041</c:v>
                </c:pt>
                <c:pt idx="39">
                  <c:v>0.17464542388916016</c:v>
                </c:pt>
                <c:pt idx="40">
                  <c:v>0.1704743355512619</c:v>
                </c:pt>
                <c:pt idx="41">
                  <c:v>0.17436623573303223</c:v>
                </c:pt>
                <c:pt idx="42">
                  <c:v>0.18608763813972473</c:v>
                </c:pt>
                <c:pt idx="43">
                  <c:v>0.20219053328037262</c:v>
                </c:pt>
                <c:pt idx="44">
                  <c:v>0.20769089460372925</c:v>
                </c:pt>
                <c:pt idx="45">
                  <c:v>0.21124716103076935</c:v>
                </c:pt>
                <c:pt idx="46">
                  <c:v>0.19589650630950928</c:v>
                </c:pt>
                <c:pt idx="47">
                  <c:v>0.19107651710510254</c:v>
                </c:pt>
                <c:pt idx="48">
                  <c:v>0.19845996797084808</c:v>
                </c:pt>
                <c:pt idx="49">
                  <c:v>0.19969756901264191</c:v>
                </c:pt>
                <c:pt idx="50">
                  <c:v>0.20162487030029297</c:v>
                </c:pt>
                <c:pt idx="51">
                  <c:v>0.19702109694480896</c:v>
                </c:pt>
                <c:pt idx="52">
                  <c:v>0.19454663991928101</c:v>
                </c:pt>
                <c:pt idx="53">
                  <c:v>0.19733735918998718</c:v>
                </c:pt>
                <c:pt idx="54">
                  <c:v>0.19398349523544312</c:v>
                </c:pt>
                <c:pt idx="55">
                  <c:v>0.19115631282329559</c:v>
                </c:pt>
                <c:pt idx="56">
                  <c:v>0.19290916621685028</c:v>
                </c:pt>
                <c:pt idx="57">
                  <c:v>0.19093580543994904</c:v>
                </c:pt>
                <c:pt idx="58">
                  <c:v>0.19336132705211639</c:v>
                </c:pt>
                <c:pt idx="59">
                  <c:v>0.18722610175609589</c:v>
                </c:pt>
                <c:pt idx="60">
                  <c:v>0.18590304255485535</c:v>
                </c:pt>
                <c:pt idx="61">
                  <c:v>0.18562185764312744</c:v>
                </c:pt>
                <c:pt idx="62">
                  <c:v>0.18820686638355255</c:v>
                </c:pt>
                <c:pt idx="63">
                  <c:v>0.18461857736110687</c:v>
                </c:pt>
                <c:pt idx="64">
                  <c:v>0.18645033240318298</c:v>
                </c:pt>
                <c:pt idx="65">
                  <c:v>0.18213079869747162</c:v>
                </c:pt>
                <c:pt idx="66">
                  <c:v>0.18516391515731812</c:v>
                </c:pt>
                <c:pt idx="67">
                  <c:v>0.18553328514099121</c:v>
                </c:pt>
                <c:pt idx="68">
                  <c:v>0.19257903099060059</c:v>
                </c:pt>
                <c:pt idx="69">
                  <c:v>0.19699597358703613</c:v>
                </c:pt>
                <c:pt idx="70">
                  <c:v>0.20142719149589539</c:v>
                </c:pt>
                <c:pt idx="71">
                  <c:v>0.20274950563907623</c:v>
                </c:pt>
                <c:pt idx="72">
                  <c:v>0.20654834806919098</c:v>
                </c:pt>
                <c:pt idx="73">
                  <c:v>0.20227856934070587</c:v>
                </c:pt>
                <c:pt idx="74">
                  <c:v>0.20461361110210419</c:v>
                </c:pt>
                <c:pt idx="75">
                  <c:v>0.20836678147315979</c:v>
                </c:pt>
                <c:pt idx="76">
                  <c:v>0.211744025349617</c:v>
                </c:pt>
                <c:pt idx="77">
                  <c:v>0.22188328206539154</c:v>
                </c:pt>
                <c:pt idx="78">
                  <c:v>0.22848203778266907</c:v>
                </c:pt>
                <c:pt idx="79">
                  <c:v>0.2330319881439209</c:v>
                </c:pt>
                <c:pt idx="80">
                  <c:v>0.23419287800788879</c:v>
                </c:pt>
                <c:pt idx="81">
                  <c:v>0.23463936150074005</c:v>
                </c:pt>
                <c:pt idx="82">
                  <c:v>0.23841069638729095</c:v>
                </c:pt>
                <c:pt idx="83">
                  <c:v>0.23040932416915894</c:v>
                </c:pt>
                <c:pt idx="84">
                  <c:v>0.23103773593902588</c:v>
                </c:pt>
                <c:pt idx="85">
                  <c:v>0.22763703763484955</c:v>
                </c:pt>
                <c:pt idx="86">
                  <c:v>0.22337007522583008</c:v>
                </c:pt>
                <c:pt idx="87">
                  <c:v>0.22069907188415527</c:v>
                </c:pt>
                <c:pt idx="88">
                  <c:v>0.21662038564682007</c:v>
                </c:pt>
                <c:pt idx="89">
                  <c:v>0.21361200511455536</c:v>
                </c:pt>
                <c:pt idx="90">
                  <c:v>0.21427908539772034</c:v>
                </c:pt>
                <c:pt idx="91">
                  <c:v>0.21709628403186798</c:v>
                </c:pt>
                <c:pt idx="92">
                  <c:v>0.21783201396465302</c:v>
                </c:pt>
                <c:pt idx="93">
                  <c:v>0.21317622065544128</c:v>
                </c:pt>
                <c:pt idx="94">
                  <c:v>0.21164809167385101</c:v>
                </c:pt>
                <c:pt idx="95">
                  <c:v>0.20878493785858154</c:v>
                </c:pt>
                <c:pt idx="96">
                  <c:v>0.21311803162097931</c:v>
                </c:pt>
                <c:pt idx="97">
                  <c:v>0.21216721832752228</c:v>
                </c:pt>
                <c:pt idx="98">
                  <c:v>0.21266403794288635</c:v>
                </c:pt>
                <c:pt idx="99">
                  <c:v>0.21353696286678314</c:v>
                </c:pt>
                <c:pt idx="100">
                  <c:v>0.21517005562782288</c:v>
                </c:pt>
                <c:pt idx="101">
                  <c:v>0.21485753357410431</c:v>
                </c:pt>
                <c:pt idx="102">
                  <c:v>0.21994362771511078</c:v>
                </c:pt>
                <c:pt idx="103">
                  <c:v>0.2195509672164917</c:v>
                </c:pt>
                <c:pt idx="104">
                  <c:v>0.2176232635974884</c:v>
                </c:pt>
                <c:pt idx="105">
                  <c:v>0.21899381279945374</c:v>
                </c:pt>
                <c:pt idx="106">
                  <c:v>0.2206140011548996</c:v>
                </c:pt>
                <c:pt idx="107">
                  <c:v>0.219105064868927</c:v>
                </c:pt>
                <c:pt idx="108">
                  <c:v>0.22091023623943329</c:v>
                </c:pt>
                <c:pt idx="109">
                  <c:v>0.22784645855426788</c:v>
                </c:pt>
                <c:pt idx="110">
                  <c:v>0.22283722460269928</c:v>
                </c:pt>
                <c:pt idx="111">
                  <c:v>0.22022128105163574</c:v>
                </c:pt>
                <c:pt idx="112">
                  <c:v>0.22499720752239227</c:v>
                </c:pt>
                <c:pt idx="113">
                  <c:v>0.22452037036418915</c:v>
                </c:pt>
                <c:pt idx="114">
                  <c:v>0.22472260892391205</c:v>
                </c:pt>
              </c:numCache>
            </c:numRef>
          </c:val>
          <c:smooth val="0"/>
          <c:extLst xmlns:c16r2="http://schemas.microsoft.com/office/drawing/2015/06/chart">
            <c:ext xmlns:c16="http://schemas.microsoft.com/office/drawing/2014/chart" uri="{C3380CC4-5D6E-409C-BE32-E72D297353CC}">
              <c16:uniqueId val="{00000004-1A12-4906-9949-00FBA02A599C}"/>
            </c:ext>
          </c:extLst>
        </c:ser>
        <c:ser>
          <c:idx val="5"/>
          <c:order val="5"/>
          <c:tx>
            <c:v>Bottom 50% (tax-units)</c:v>
          </c:tx>
          <c:marker>
            <c:symbol val="circle"/>
            <c:size val="6"/>
            <c:spPr>
              <a:noFill/>
              <a:ln>
                <a:solidFill>
                  <a:schemeClr val="accent6"/>
                </a:solidFill>
              </a:ln>
            </c:spPr>
          </c:marker>
          <c:cat>
            <c:numRef>
              <c:f>DataFigures!$A$6:$A$121</c:f>
              <c:numCache>
                <c:formatCode>General</c:formatCode>
                <c:ptCount val="116"/>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numCache>
            </c:numRef>
          </c:cat>
          <c:val>
            <c:numRef>
              <c:f>DataFigures!$AD$6:$AD$121</c:f>
              <c:numCache>
                <c:formatCode>General</c:formatCode>
                <c:ptCount val="116"/>
                <c:pt idx="0" formatCode="0%">
                  <c:v>0.13345518708229065</c:v>
                </c:pt>
                <c:pt idx="10" formatCode="0%">
                  <c:v>0.12811680138111115</c:v>
                </c:pt>
                <c:pt idx="15" formatCode="0%">
                  <c:v>0.13584937155246735</c:v>
                </c:pt>
                <c:pt idx="16" formatCode="0%">
                  <c:v>0.13012051582336426</c:v>
                </c:pt>
                <c:pt idx="17" formatCode="0%">
                  <c:v>0.13074271380901337</c:v>
                </c:pt>
                <c:pt idx="18" formatCode="0%">
                  <c:v>0.13937115669250488</c:v>
                </c:pt>
                <c:pt idx="19" formatCode="0%">
                  <c:v>0.13708637654781342</c:v>
                </c:pt>
                <c:pt idx="20" formatCode="0%">
                  <c:v>0.14139971137046814</c:v>
                </c:pt>
                <c:pt idx="21" formatCode="0%">
                  <c:v>0.14438749849796295</c:v>
                </c:pt>
                <c:pt idx="22" formatCode="0%">
                  <c:v>0.14003078639507294</c:v>
                </c:pt>
                <c:pt idx="23" formatCode="0%">
                  <c:v>0.13491752743721008</c:v>
                </c:pt>
                <c:pt idx="24" formatCode="0%">
                  <c:v>0.14015088975429535</c:v>
                </c:pt>
                <c:pt idx="25" formatCode="0%">
                  <c:v>0.14216451346874237</c:v>
                </c:pt>
                <c:pt idx="26" formatCode="0%">
                  <c:v>0.14343766868114471</c:v>
                </c:pt>
                <c:pt idx="27" formatCode="0%">
                  <c:v>0.14053946733474731</c:v>
                </c:pt>
                <c:pt idx="28" formatCode="0%">
                  <c:v>0.14201004803180695</c:v>
                </c:pt>
                <c:pt idx="29" formatCode="0%">
                  <c:v>0.14721530675888062</c:v>
                </c:pt>
                <c:pt idx="30" formatCode="0%">
                  <c:v>0.15428593754768372</c:v>
                </c:pt>
                <c:pt idx="31" formatCode="0%">
                  <c:v>0.15529477596282959</c:v>
                </c:pt>
                <c:pt idx="32" formatCode="0%">
                  <c:v>0.14886462688446045</c:v>
                </c:pt>
                <c:pt idx="33" formatCode="0%">
                  <c:v>0.14364795386791229</c:v>
                </c:pt>
                <c:pt idx="34" formatCode="0%">
                  <c:v>0.14207829535007477</c:v>
                </c:pt>
                <c:pt idx="35" formatCode="0%">
                  <c:v>0.13945619761943817</c:v>
                </c:pt>
                <c:pt idx="36" formatCode="0%">
                  <c:v>0.14500448107719421</c:v>
                </c:pt>
                <c:pt idx="37" formatCode="0%">
                  <c:v>0.14882326126098633</c:v>
                </c:pt>
                <c:pt idx="38" formatCode="0%">
                  <c:v>0.15180566906929016</c:v>
                </c:pt>
                <c:pt idx="39" formatCode="0%">
                  <c:v>0.16132535040378571</c:v>
                </c:pt>
                <c:pt idx="40" formatCode="0%">
                  <c:v>0.15807729959487915</c:v>
                </c:pt>
                <c:pt idx="41" formatCode="0%">
                  <c:v>0.16060583293437958</c:v>
                </c:pt>
                <c:pt idx="42" formatCode="0%">
                  <c:v>0.17095828056335449</c:v>
                </c:pt>
                <c:pt idx="43" formatCode="0%">
                  <c:v>0.18296782672405243</c:v>
                </c:pt>
                <c:pt idx="44" formatCode="0%">
                  <c:v>0.19081328809261322</c:v>
                </c:pt>
                <c:pt idx="45" formatCode="0%">
                  <c:v>0.19206048548221588</c:v>
                </c:pt>
                <c:pt idx="46" formatCode="0%">
                  <c:v>0.18347696959972382</c:v>
                </c:pt>
                <c:pt idx="47" formatCode="0%">
                  <c:v>0.18078212440013885</c:v>
                </c:pt>
                <c:pt idx="48" formatCode="0%">
                  <c:v>0.18556779623031616</c:v>
                </c:pt>
                <c:pt idx="49" formatCode="0%">
                  <c:v>0.18600304424762726</c:v>
                </c:pt>
                <c:pt idx="50" formatCode="0%">
                  <c:v>0.18555311858654022</c:v>
                </c:pt>
                <c:pt idx="51" formatCode="0%">
                  <c:v>0.18279045820236206</c:v>
                </c:pt>
                <c:pt idx="52" formatCode="0%">
                  <c:v>0.18208082020282745</c:v>
                </c:pt>
                <c:pt idx="53" formatCode="0%">
                  <c:v>0.1828804612159729</c:v>
                </c:pt>
                <c:pt idx="54" formatCode="0%">
                  <c:v>0.18105790019035339</c:v>
                </c:pt>
                <c:pt idx="55" formatCode="0%">
                  <c:v>0.17880545556545258</c:v>
                </c:pt>
                <c:pt idx="56" formatCode="0%">
                  <c:v>0.18024680018424988</c:v>
                </c:pt>
                <c:pt idx="57" formatCode="0%">
                  <c:v>0.17844258248806</c:v>
                </c:pt>
                <c:pt idx="58" formatCode="0%">
                  <c:v>0.18149761855602264</c:v>
                </c:pt>
                <c:pt idx="59" formatCode="0%">
                  <c:v>0.17590615153312683</c:v>
                </c:pt>
                <c:pt idx="60" formatCode="0%">
                  <c:v>0.17551419138908386</c:v>
                </c:pt>
                <c:pt idx="61" formatCode="0%">
                  <c:v>0.17372025549411774</c:v>
                </c:pt>
                <c:pt idx="62" formatCode="0%">
                  <c:v>0.17712181806564331</c:v>
                </c:pt>
                <c:pt idx="63" formatCode="0%">
                  <c:v>0.17624185979366302</c:v>
                </c:pt>
                <c:pt idx="64" formatCode="0%">
                  <c:v>0.17525650560855865</c:v>
                </c:pt>
                <c:pt idx="65" formatCode="0%">
                  <c:v>0.17376397550106049</c:v>
                </c:pt>
                <c:pt idx="66" formatCode="0%">
                  <c:v>0.17680054903030396</c:v>
                </c:pt>
                <c:pt idx="67" formatCode="0%">
                  <c:v>0.17772242426872253</c:v>
                </c:pt>
                <c:pt idx="68" formatCode="0%">
                  <c:v>0.18218319118022919</c:v>
                </c:pt>
                <c:pt idx="69" formatCode="0%">
                  <c:v>0.1849869042634964</c:v>
                </c:pt>
                <c:pt idx="70" formatCode="0%">
                  <c:v>0.18776668608188629</c:v>
                </c:pt>
                <c:pt idx="71" formatCode="0%">
                  <c:v>0.18916106224060059</c:v>
                </c:pt>
                <c:pt idx="72" formatCode="0%">
                  <c:v>0.19178520143032074</c:v>
                </c:pt>
                <c:pt idx="73" formatCode="0%">
                  <c:v>0.18947765231132507</c:v>
                </c:pt>
                <c:pt idx="74" formatCode="0%">
                  <c:v>0.19198228418827057</c:v>
                </c:pt>
                <c:pt idx="75" formatCode="0%">
                  <c:v>0.19655242562294006</c:v>
                </c:pt>
                <c:pt idx="76" formatCode="0%">
                  <c:v>0.20137517154216766</c:v>
                </c:pt>
                <c:pt idx="77" formatCode="0%">
                  <c:v>0.21005217730998993</c:v>
                </c:pt>
                <c:pt idx="78" formatCode="0%">
                  <c:v>0.21623909473419189</c:v>
                </c:pt>
                <c:pt idx="79" formatCode="0%">
                  <c:v>0.21911272406578064</c:v>
                </c:pt>
                <c:pt idx="80" formatCode="0%">
                  <c:v>0.21926756203174591</c:v>
                </c:pt>
                <c:pt idx="81" formatCode="0%">
                  <c:v>0.21801324188709259</c:v>
                </c:pt>
                <c:pt idx="82" formatCode="0%">
                  <c:v>0.2205076664686203</c:v>
                </c:pt>
                <c:pt idx="83" formatCode="0%">
                  <c:v>0.21792729198932648</c:v>
                </c:pt>
                <c:pt idx="84" formatCode="0%">
                  <c:v>0.21559973061084747</c:v>
                </c:pt>
                <c:pt idx="85" formatCode="0%">
                  <c:v>0.20839005708694458</c:v>
                </c:pt>
                <c:pt idx="86" formatCode="0%">
                  <c:v>0.20250502228736877</c:v>
                </c:pt>
                <c:pt idx="87" formatCode="0%">
                  <c:v>0.19629088044166565</c:v>
                </c:pt>
                <c:pt idx="88" formatCode="0%">
                  <c:v>0.19167223572731018</c:v>
                </c:pt>
                <c:pt idx="89" formatCode="0%">
                  <c:v>0.18821536004543304</c:v>
                </c:pt>
                <c:pt idx="90" formatCode="0%">
                  <c:v>0.1873706728219986</c:v>
                </c:pt>
                <c:pt idx="91" formatCode="0%">
                  <c:v>0.1858128160238266</c:v>
                </c:pt>
                <c:pt idx="92" formatCode="0%">
                  <c:v>0.18752595782279968</c:v>
                </c:pt>
                <c:pt idx="93" formatCode="0%">
                  <c:v>0.18246650695800781</c:v>
                </c:pt>
                <c:pt idx="94" formatCode="0%">
                  <c:v>0.18013530969619751</c:v>
                </c:pt>
                <c:pt idx="95" formatCode="0%">
                  <c:v>0.17854627966880798</c:v>
                </c:pt>
                <c:pt idx="96" formatCode="0%">
                  <c:v>0.17816619575023651</c:v>
                </c:pt>
                <c:pt idx="97" formatCode="0%">
                  <c:v>0.17615398764610291</c:v>
                </c:pt>
                <c:pt idx="98" formatCode="0%">
                  <c:v>0.17518220841884613</c:v>
                </c:pt>
                <c:pt idx="99" formatCode="0%">
                  <c:v>0.17456179857254028</c:v>
                </c:pt>
                <c:pt idx="100" formatCode="0%">
                  <c:v>0.17538872361183167</c:v>
                </c:pt>
                <c:pt idx="101" formatCode="0%">
                  <c:v>0.1757119745016098</c:v>
                </c:pt>
                <c:pt idx="102" formatCode="0%">
                  <c:v>0.18021112680435181</c:v>
                </c:pt>
                <c:pt idx="103" formatCode="0%">
                  <c:v>0.17967380583286285</c:v>
                </c:pt>
                <c:pt idx="104" formatCode="0%">
                  <c:v>0.17820800840854645</c:v>
                </c:pt>
                <c:pt idx="105" formatCode="0%">
                  <c:v>0.1803482323884964</c:v>
                </c:pt>
                <c:pt idx="106" formatCode="0%">
                  <c:v>0.18065075576305389</c:v>
                </c:pt>
                <c:pt idx="107" formatCode="0%">
                  <c:v>0.17915859818458557</c:v>
                </c:pt>
                <c:pt idx="108" formatCode="0%">
                  <c:v>0.18017606437206268</c:v>
                </c:pt>
                <c:pt idx="109" formatCode="0%">
                  <c:v>0.18410632014274597</c:v>
                </c:pt>
                <c:pt idx="110" formatCode="0%">
                  <c:v>0.18098774552345276</c:v>
                </c:pt>
                <c:pt idx="111" formatCode="0%">
                  <c:v>0.18261995911598206</c:v>
                </c:pt>
                <c:pt idx="112" formatCode="0%">
                  <c:v>0.18470743298530579</c:v>
                </c:pt>
                <c:pt idx="113" formatCode="0%">
                  <c:v>0.19022992253303528</c:v>
                </c:pt>
                <c:pt idx="114" formatCode="0%">
                  <c:v>0.18980720639228821</c:v>
                </c:pt>
              </c:numCache>
            </c:numRef>
          </c:val>
          <c:smooth val="0"/>
          <c:extLst xmlns:c16r2="http://schemas.microsoft.com/office/drawing/2015/06/chart">
            <c:ext xmlns:c16="http://schemas.microsoft.com/office/drawing/2014/chart" uri="{C3380CC4-5D6E-409C-BE32-E72D297353CC}">
              <c16:uniqueId val="{00000005-1A12-4906-9949-00FBA02A599C}"/>
            </c:ext>
          </c:extLst>
        </c:ser>
        <c:dLbls>
          <c:showLegendKey val="0"/>
          <c:showVal val="0"/>
          <c:showCatName val="0"/>
          <c:showSerName val="0"/>
          <c:showPercent val="0"/>
          <c:showBubbleSize val="0"/>
        </c:dLbls>
        <c:marker val="1"/>
        <c:smooth val="0"/>
        <c:axId val="115045888"/>
        <c:axId val="115047808"/>
      </c:lineChart>
      <c:catAx>
        <c:axId val="115045888"/>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15047808"/>
        <c:crossesAt val="0"/>
        <c:auto val="1"/>
        <c:lblAlgn val="ctr"/>
        <c:lblOffset val="100"/>
        <c:tickLblSkip val="10"/>
        <c:tickMarkSkip val="10"/>
        <c:noMultiLvlLbl val="0"/>
      </c:catAx>
      <c:valAx>
        <c:axId val="115047808"/>
        <c:scaling>
          <c:orientation val="minMax"/>
          <c:max val="0.60000000000000009"/>
          <c:min val="0.1"/>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15045888"/>
        <c:crosses val="autoZero"/>
        <c:crossBetween val="midCat"/>
        <c:majorUnit val="5.000000000000001E-2"/>
        <c:minorUnit val="1E-3"/>
      </c:valAx>
      <c:spPr>
        <a:solidFill>
          <a:srgbClr val="FFFFFF"/>
        </a:solidFill>
        <a:ln w="3175">
          <a:solidFill>
            <a:srgbClr val="000000"/>
          </a:solidFill>
          <a:prstDash val="solid"/>
        </a:ln>
      </c:spPr>
    </c:plotArea>
    <c:legend>
      <c:legendPos val="l"/>
      <c:layout>
        <c:manualLayout>
          <c:xMode val="edge"/>
          <c:yMode val="edge"/>
          <c:x val="0.26624410765543938"/>
          <c:y val="8.0325985674554873E-2"/>
          <c:w val="0.69005071585951416"/>
          <c:h val="0.13957421988918051"/>
        </c:manualLayout>
      </c:layout>
      <c:overlay val="1"/>
      <c:spPr>
        <a:solidFill>
          <a:schemeClr val="bg1"/>
        </a:solidFill>
        <a:ln>
          <a:solidFill>
            <a:schemeClr val="tx1"/>
          </a:solidFill>
        </a:ln>
      </c:spPr>
      <c:txPr>
        <a:bodyPr/>
        <a:lstStyle/>
        <a:p>
          <a:pPr>
            <a:defRPr sz="14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9.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1600"/>
              <a:t>Figure B9.</a:t>
            </a:r>
            <a:r>
              <a:rPr lang="fr-FR" sz="1600" baseline="0"/>
              <a:t> Income shares: equal-split-adults vs tax-units series </a:t>
            </a:r>
            <a:endParaRPr lang="fr-FR" sz="1400" b="0" baseline="0"/>
          </a:p>
        </c:rich>
      </c:tx>
      <c:layout>
        <c:manualLayout>
          <c:xMode val="edge"/>
          <c:yMode val="edge"/>
          <c:x val="0.16137123745819401"/>
          <c:y val="2.2583559168925021E-3"/>
        </c:manualLayout>
      </c:layout>
      <c:overlay val="0"/>
      <c:spPr>
        <a:noFill/>
        <a:ln w="25400">
          <a:noFill/>
        </a:ln>
      </c:spPr>
    </c:title>
    <c:autoTitleDeleted val="0"/>
    <c:plotArea>
      <c:layout>
        <c:manualLayout>
          <c:layoutTarget val="inner"/>
          <c:xMode val="edge"/>
          <c:yMode val="edge"/>
          <c:x val="6.5901429963395042E-2"/>
          <c:y val="5.4393658109809444E-2"/>
          <c:w val="0.90330212694985001"/>
          <c:h val="0.80677969115649162"/>
        </c:manualLayout>
      </c:layout>
      <c:lineChart>
        <c:grouping val="standard"/>
        <c:varyColors val="0"/>
        <c:ser>
          <c:idx val="2"/>
          <c:order val="0"/>
          <c:tx>
            <c:v>Top 10% (equal-split-adults)</c:v>
          </c:tx>
          <c:spPr>
            <a:ln>
              <a:solidFill>
                <a:schemeClr val="accent2"/>
              </a:solidFill>
            </a:ln>
          </c:spPr>
          <c:marker>
            <c:spPr>
              <a:solidFill>
                <a:schemeClr val="accent2"/>
              </a:solidFill>
              <a:ln>
                <a:solidFill>
                  <a:schemeClr val="accent2"/>
                </a:solidFill>
              </a:ln>
            </c:spPr>
          </c:marker>
          <c:cat>
            <c:numRef>
              <c:f>DataFigures!$A$6:$A$121</c:f>
              <c:numCache>
                <c:formatCode>General</c:formatCode>
                <c:ptCount val="116"/>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numCache>
            </c:numRef>
          </c:cat>
          <c:val>
            <c:numRef>
              <c:f>DataFigures!$G$6:$G$121</c:f>
              <c:numCache>
                <c:formatCode>0%</c:formatCode>
                <c:ptCount val="116"/>
                <c:pt idx="0">
                  <c:v>0.50028020143508911</c:v>
                </c:pt>
                <c:pt idx="10">
                  <c:v>0.51679235696792603</c:v>
                </c:pt>
                <c:pt idx="15">
                  <c:v>0.48509722948074341</c:v>
                </c:pt>
                <c:pt idx="16">
                  <c:v>0.50462746620178223</c:v>
                </c:pt>
                <c:pt idx="17">
                  <c:v>0.50316488742828369</c:v>
                </c:pt>
                <c:pt idx="18">
                  <c:v>0.47424471378326416</c:v>
                </c:pt>
                <c:pt idx="19">
                  <c:v>0.48306679725646973</c:v>
                </c:pt>
                <c:pt idx="20">
                  <c:v>0.47313955426216125</c:v>
                </c:pt>
                <c:pt idx="21">
                  <c:v>0.46184802055358887</c:v>
                </c:pt>
                <c:pt idx="22">
                  <c:v>0.47703540325164795</c:v>
                </c:pt>
                <c:pt idx="23">
                  <c:v>0.4953271746635437</c:v>
                </c:pt>
                <c:pt idx="24">
                  <c:v>0.47788533568382263</c:v>
                </c:pt>
                <c:pt idx="25">
                  <c:v>0.47088071703910828</c:v>
                </c:pt>
                <c:pt idx="26">
                  <c:v>0.45480448007583618</c:v>
                </c:pt>
                <c:pt idx="27">
                  <c:v>0.46789729595184326</c:v>
                </c:pt>
                <c:pt idx="28">
                  <c:v>0.46693715453147888</c:v>
                </c:pt>
                <c:pt idx="29">
                  <c:v>0.45265468955039978</c:v>
                </c:pt>
                <c:pt idx="30">
                  <c:v>0.42989349365234375</c:v>
                </c:pt>
                <c:pt idx="31">
                  <c:v>0.42642876505851746</c:v>
                </c:pt>
                <c:pt idx="32">
                  <c:v>0.44808465242385864</c:v>
                </c:pt>
                <c:pt idx="33">
                  <c:v>0.46662092208862305</c:v>
                </c:pt>
                <c:pt idx="34">
                  <c:v>0.47283226251602173</c:v>
                </c:pt>
                <c:pt idx="35">
                  <c:v>0.48307901620864868</c:v>
                </c:pt>
                <c:pt idx="36">
                  <c:v>0.45692899823188782</c:v>
                </c:pt>
                <c:pt idx="37">
                  <c:v>0.44988086819648743</c:v>
                </c:pt>
                <c:pt idx="38">
                  <c:v>0.4373684823513031</c:v>
                </c:pt>
                <c:pt idx="39">
                  <c:v>0.41178736090660095</c:v>
                </c:pt>
                <c:pt idx="40">
                  <c:v>0.42226439714431763</c:v>
                </c:pt>
                <c:pt idx="41">
                  <c:v>0.41010749340057373</c:v>
                </c:pt>
                <c:pt idx="42">
                  <c:v>0.38288328051567078</c:v>
                </c:pt>
                <c:pt idx="43">
                  <c:v>0.34492155909538269</c:v>
                </c:pt>
                <c:pt idx="44">
                  <c:v>0.32261770963668823</c:v>
                </c:pt>
                <c:pt idx="45">
                  <c:v>0.3112301230430603</c:v>
                </c:pt>
                <c:pt idx="46">
                  <c:v>0.34447944164276123</c:v>
                </c:pt>
                <c:pt idx="47">
                  <c:v>0.35711798071861267</c:v>
                </c:pt>
                <c:pt idx="48">
                  <c:v>0.33717706799507141</c:v>
                </c:pt>
                <c:pt idx="49">
                  <c:v>0.3394608199596405</c:v>
                </c:pt>
                <c:pt idx="50">
                  <c:v>0.3376624584197998</c:v>
                </c:pt>
                <c:pt idx="51">
                  <c:v>0.34598246216773987</c:v>
                </c:pt>
                <c:pt idx="52">
                  <c:v>0.3533722460269928</c:v>
                </c:pt>
                <c:pt idx="53">
                  <c:v>0.35055440664291382</c:v>
                </c:pt>
                <c:pt idx="54">
                  <c:v>0.35731256008148193</c:v>
                </c:pt>
                <c:pt idx="55">
                  <c:v>0.36401399970054626</c:v>
                </c:pt>
                <c:pt idx="56">
                  <c:v>0.35931554436683655</c:v>
                </c:pt>
                <c:pt idx="57">
                  <c:v>0.3641398549079895</c:v>
                </c:pt>
                <c:pt idx="58">
                  <c:v>0.35516968369483948</c:v>
                </c:pt>
                <c:pt idx="59">
                  <c:v>0.37566381692886353</c:v>
                </c:pt>
                <c:pt idx="60">
                  <c:v>0.37713456153869629</c:v>
                </c:pt>
                <c:pt idx="61">
                  <c:v>0.38118031620979309</c:v>
                </c:pt>
                <c:pt idx="62">
                  <c:v>0.36922520399093628</c:v>
                </c:pt>
                <c:pt idx="63">
                  <c:v>0.36947864294052124</c:v>
                </c:pt>
                <c:pt idx="64">
                  <c:v>0.3755737841129303</c:v>
                </c:pt>
                <c:pt idx="65">
                  <c:v>0.37939935922622681</c:v>
                </c:pt>
                <c:pt idx="66">
                  <c:v>0.36909031867980957</c:v>
                </c:pt>
                <c:pt idx="67">
                  <c:v>0.36709100008010864</c:v>
                </c:pt>
                <c:pt idx="68">
                  <c:v>0.35307082533836365</c:v>
                </c:pt>
                <c:pt idx="69">
                  <c:v>0.34444171190261841</c:v>
                </c:pt>
                <c:pt idx="70">
                  <c:v>0.34082534909248352</c:v>
                </c:pt>
                <c:pt idx="71">
                  <c:v>0.33738973736763</c:v>
                </c:pt>
                <c:pt idx="72">
                  <c:v>0.33501148223876953</c:v>
                </c:pt>
                <c:pt idx="73">
                  <c:v>0.3419780433177948</c:v>
                </c:pt>
                <c:pt idx="74">
                  <c:v>0.33779364824295044</c:v>
                </c:pt>
                <c:pt idx="75">
                  <c:v>0.33269238471984863</c:v>
                </c:pt>
                <c:pt idx="76">
                  <c:v>0.32754999399185181</c:v>
                </c:pt>
                <c:pt idx="77">
                  <c:v>0.31228440999984741</c:v>
                </c:pt>
                <c:pt idx="78">
                  <c:v>0.30540719628334045</c:v>
                </c:pt>
                <c:pt idx="79">
                  <c:v>0.31390458345413208</c:v>
                </c:pt>
                <c:pt idx="80">
                  <c:v>0.30626589059829712</c:v>
                </c:pt>
                <c:pt idx="81">
                  <c:v>0.30194392800331116</c:v>
                </c:pt>
                <c:pt idx="82">
                  <c:v>0.29281875491142273</c:v>
                </c:pt>
                <c:pt idx="83">
                  <c:v>0.29415661096572876</c:v>
                </c:pt>
                <c:pt idx="84">
                  <c:v>0.29715985059738159</c:v>
                </c:pt>
                <c:pt idx="85">
                  <c:v>0.30278134346008301</c:v>
                </c:pt>
                <c:pt idx="86">
                  <c:v>0.31210178136825562</c:v>
                </c:pt>
                <c:pt idx="87">
                  <c:v>0.32091942429542542</c:v>
                </c:pt>
                <c:pt idx="88">
                  <c:v>0.32561808824539185</c:v>
                </c:pt>
                <c:pt idx="89">
                  <c:v>0.32763183116912842</c:v>
                </c:pt>
                <c:pt idx="90">
                  <c:v>0.32193812727928162</c:v>
                </c:pt>
                <c:pt idx="91">
                  <c:v>0.32081151008605957</c:v>
                </c:pt>
                <c:pt idx="92">
                  <c:v>0.31377708911895752</c:v>
                </c:pt>
                <c:pt idx="93">
                  <c:v>0.31743538379669189</c:v>
                </c:pt>
                <c:pt idx="94">
                  <c:v>0.31754854321479797</c:v>
                </c:pt>
                <c:pt idx="95">
                  <c:v>0.31714171171188354</c:v>
                </c:pt>
                <c:pt idx="96">
                  <c:v>0.32228335738182068</c:v>
                </c:pt>
                <c:pt idx="97">
                  <c:v>0.32491463422775269</c:v>
                </c:pt>
                <c:pt idx="98">
                  <c:v>0.32765907049179077</c:v>
                </c:pt>
                <c:pt idx="99">
                  <c:v>0.32738405466079712</c:v>
                </c:pt>
                <c:pt idx="100">
                  <c:v>0.33092978596687317</c:v>
                </c:pt>
                <c:pt idx="101">
                  <c:v>0.33418393135070801</c:v>
                </c:pt>
                <c:pt idx="102">
                  <c:v>0.32850214838981628</c:v>
                </c:pt>
                <c:pt idx="103">
                  <c:v>0.3324553370475769</c:v>
                </c:pt>
                <c:pt idx="104">
                  <c:v>0.33534365892410278</c:v>
                </c:pt>
                <c:pt idx="105">
                  <c:v>0.3337995707988739</c:v>
                </c:pt>
                <c:pt idx="106">
                  <c:v>0.3318304717540741</c:v>
                </c:pt>
                <c:pt idx="107">
                  <c:v>0.33873066306114197</c:v>
                </c:pt>
                <c:pt idx="108">
                  <c:v>0.33725807070732117</c:v>
                </c:pt>
                <c:pt idx="109">
                  <c:v>0.32173499464988708</c:v>
                </c:pt>
                <c:pt idx="110">
                  <c:v>0.32604619860649109</c:v>
                </c:pt>
                <c:pt idx="111">
                  <c:v>0.33235350251197815</c:v>
                </c:pt>
                <c:pt idx="112">
                  <c:v>0.32218983769416809</c:v>
                </c:pt>
                <c:pt idx="113">
                  <c:v>0.32631650567054749</c:v>
                </c:pt>
                <c:pt idx="114">
                  <c:v>0.32629245519638062</c:v>
                </c:pt>
              </c:numCache>
            </c:numRef>
          </c:val>
          <c:smooth val="0"/>
          <c:extLst xmlns:c16r2="http://schemas.microsoft.com/office/drawing/2015/06/chart">
            <c:ext xmlns:c16="http://schemas.microsoft.com/office/drawing/2014/chart" uri="{C3380CC4-5D6E-409C-BE32-E72D297353CC}">
              <c16:uniqueId val="{00000000-E33C-4315-B27C-9657AD74A7BB}"/>
            </c:ext>
          </c:extLst>
        </c:ser>
        <c:ser>
          <c:idx val="0"/>
          <c:order val="1"/>
          <c:tx>
            <c:v>Top 10% (tax-units)</c:v>
          </c:tx>
          <c:spPr>
            <a:ln w="28575">
              <a:solidFill>
                <a:schemeClr val="accent2"/>
              </a:solidFill>
              <a:prstDash val="solid"/>
            </a:ln>
          </c:spPr>
          <c:marker>
            <c:symbol val="circle"/>
            <c:size val="6"/>
            <c:spPr>
              <a:noFill/>
              <a:ln w="12700">
                <a:solidFill>
                  <a:schemeClr val="accent2"/>
                </a:solidFill>
                <a:prstDash val="solid"/>
              </a:ln>
            </c:spPr>
          </c:marker>
          <c:cat>
            <c:numRef>
              <c:f>DataFigures!$A$6:$A$121</c:f>
              <c:numCache>
                <c:formatCode>General</c:formatCode>
                <c:ptCount val="116"/>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numCache>
            </c:numRef>
          </c:cat>
          <c:val>
            <c:numRef>
              <c:f>DataFigures!$AF$6:$AF$122</c:f>
              <c:numCache>
                <c:formatCode>General</c:formatCode>
                <c:ptCount val="117"/>
                <c:pt idx="0" formatCode="0%">
                  <c:v>0.49999985098838806</c:v>
                </c:pt>
                <c:pt idx="10" formatCode="0%">
                  <c:v>0.520000159740448</c:v>
                </c:pt>
                <c:pt idx="15" formatCode="0%">
                  <c:v>0.49098506569862366</c:v>
                </c:pt>
                <c:pt idx="16" formatCode="0%">
                  <c:v>0.51294678449630737</c:v>
                </c:pt>
                <c:pt idx="17" formatCode="0%">
                  <c:v>0.51134204864501953</c:v>
                </c:pt>
                <c:pt idx="18" formatCode="0%">
                  <c:v>0.47999155521392822</c:v>
                </c:pt>
                <c:pt idx="19" formatCode="0%">
                  <c:v>0.48914974927902222</c:v>
                </c:pt>
                <c:pt idx="20" formatCode="0%">
                  <c:v>0.47356238961219788</c:v>
                </c:pt>
                <c:pt idx="21" formatCode="0%">
                  <c:v>0.46320638060569763</c:v>
                </c:pt>
                <c:pt idx="22" formatCode="0%">
                  <c:v>0.47989994287490845</c:v>
                </c:pt>
                <c:pt idx="23" formatCode="0%">
                  <c:v>0.49940109252929688</c:v>
                </c:pt>
                <c:pt idx="24" formatCode="0%">
                  <c:v>0.48089024424552917</c:v>
                </c:pt>
                <c:pt idx="25" formatCode="0%">
                  <c:v>0.47418111562728882</c:v>
                </c:pt>
                <c:pt idx="26" formatCode="0%">
                  <c:v>0.45702320337295532</c:v>
                </c:pt>
                <c:pt idx="27" formatCode="0%">
                  <c:v>0.47047677636146545</c:v>
                </c:pt>
                <c:pt idx="28" formatCode="0%">
                  <c:v>0.46923521161079407</c:v>
                </c:pt>
                <c:pt idx="29" formatCode="0%">
                  <c:v>0.45447880029678345</c:v>
                </c:pt>
                <c:pt idx="30" formatCode="0%">
                  <c:v>0.43097835779190063</c:v>
                </c:pt>
                <c:pt idx="31" formatCode="0%">
                  <c:v>0.43046700954437256</c:v>
                </c:pt>
                <c:pt idx="32" formatCode="0%">
                  <c:v>0.4546237587928772</c:v>
                </c:pt>
                <c:pt idx="33" formatCode="0%">
                  <c:v>0.4742780327796936</c:v>
                </c:pt>
                <c:pt idx="34" formatCode="0%">
                  <c:v>0.48095935583114624</c:v>
                </c:pt>
                <c:pt idx="35" formatCode="0%">
                  <c:v>0.49116054177284241</c:v>
                </c:pt>
                <c:pt idx="36" formatCode="0%">
                  <c:v>0.46202066540718079</c:v>
                </c:pt>
                <c:pt idx="37" formatCode="0%">
                  <c:v>0.45744535326957703</c:v>
                </c:pt>
                <c:pt idx="38" formatCode="0%">
                  <c:v>0.44867047667503357</c:v>
                </c:pt>
                <c:pt idx="39" formatCode="0%">
                  <c:v>0.41418439149856567</c:v>
                </c:pt>
                <c:pt idx="40" formatCode="0%">
                  <c:v>0.4247603714466095</c:v>
                </c:pt>
                <c:pt idx="41" formatCode="0%">
                  <c:v>0.41936609148979187</c:v>
                </c:pt>
                <c:pt idx="42" formatCode="0%">
                  <c:v>0.38260501623153687</c:v>
                </c:pt>
                <c:pt idx="43" formatCode="0%">
                  <c:v>0.34124141931533813</c:v>
                </c:pt>
                <c:pt idx="44" formatCode="0%">
                  <c:v>0.31321078538894653</c:v>
                </c:pt>
                <c:pt idx="45" formatCode="0%">
                  <c:v>0.30998015403747559</c:v>
                </c:pt>
                <c:pt idx="46" formatCode="0%">
                  <c:v>0.34192216396331787</c:v>
                </c:pt>
                <c:pt idx="47" formatCode="0%">
                  <c:v>0.35171788930892944</c:v>
                </c:pt>
                <c:pt idx="48" formatCode="0%">
                  <c:v>0.33634853363037109</c:v>
                </c:pt>
                <c:pt idx="49" formatCode="0%">
                  <c:v>0.33581060171127319</c:v>
                </c:pt>
                <c:pt idx="50" formatCode="0%">
                  <c:v>0.33871346712112427</c:v>
                </c:pt>
                <c:pt idx="51" formatCode="0%">
                  <c:v>0.34851247072219849</c:v>
                </c:pt>
                <c:pt idx="52" formatCode="0%">
                  <c:v>0.35152658820152283</c:v>
                </c:pt>
                <c:pt idx="53" formatCode="0%">
                  <c:v>0.34944334626197815</c:v>
                </c:pt>
                <c:pt idx="54" formatCode="0%">
                  <c:v>0.35684353113174438</c:v>
                </c:pt>
                <c:pt idx="55" formatCode="0%">
                  <c:v>0.36583304405212402</c:v>
                </c:pt>
                <c:pt idx="56" formatCode="0%">
                  <c:v>0.36180600523948669</c:v>
                </c:pt>
                <c:pt idx="57" formatCode="0%">
                  <c:v>0.36889165639877319</c:v>
                </c:pt>
                <c:pt idx="58" formatCode="0%">
                  <c:v>0.35893401503562927</c:v>
                </c:pt>
                <c:pt idx="59" formatCode="0%">
                  <c:v>0.37943512201309204</c:v>
                </c:pt>
                <c:pt idx="60" formatCode="0%">
                  <c:v>0.38171067833900452</c:v>
                </c:pt>
                <c:pt idx="61" formatCode="0%">
                  <c:v>0.38890469074249268</c:v>
                </c:pt>
                <c:pt idx="62" formatCode="0%">
                  <c:v>0.3779321014881134</c:v>
                </c:pt>
                <c:pt idx="63" formatCode="0%">
                  <c:v>0.38179481029510498</c:v>
                </c:pt>
                <c:pt idx="64" formatCode="0%">
                  <c:v>0.38611847162246704</c:v>
                </c:pt>
                <c:pt idx="65" formatCode="0%">
                  <c:v>0.39214140176773071</c:v>
                </c:pt>
                <c:pt idx="66" formatCode="0%">
                  <c:v>0.38240623474121094</c:v>
                </c:pt>
                <c:pt idx="67" formatCode="0%">
                  <c:v>0.38010439276695251</c:v>
                </c:pt>
                <c:pt idx="68" formatCode="0%">
                  <c:v>0.365477055311203</c:v>
                </c:pt>
                <c:pt idx="69" formatCode="0%">
                  <c:v>0.3566926121711731</c:v>
                </c:pt>
                <c:pt idx="70" formatCode="0%">
                  <c:v>0.34821945428848267</c:v>
                </c:pt>
                <c:pt idx="71" formatCode="0%">
                  <c:v>0.34713810682296753</c:v>
                </c:pt>
                <c:pt idx="72" formatCode="0%">
                  <c:v>0.34192469716072083</c:v>
                </c:pt>
                <c:pt idx="73" formatCode="0%">
                  <c:v>0.35267245769500732</c:v>
                </c:pt>
                <c:pt idx="74" formatCode="0%">
                  <c:v>0.34727701544761658</c:v>
                </c:pt>
                <c:pt idx="75" formatCode="0%">
                  <c:v>0.34057414531707764</c:v>
                </c:pt>
                <c:pt idx="76" formatCode="0%">
                  <c:v>0.33818343281745911</c:v>
                </c:pt>
                <c:pt idx="77" formatCode="0%">
                  <c:v>0.32354217767715454</c:v>
                </c:pt>
                <c:pt idx="78" formatCode="0%">
                  <c:v>0.31866487860679626</c:v>
                </c:pt>
                <c:pt idx="79" formatCode="0%">
                  <c:v>0.31920468807220459</c:v>
                </c:pt>
                <c:pt idx="80" formatCode="0%">
                  <c:v>0.31369689106941223</c:v>
                </c:pt>
                <c:pt idx="81" formatCode="0%">
                  <c:v>0.31471452116966248</c:v>
                </c:pt>
                <c:pt idx="82" formatCode="0%">
                  <c:v>0.30346259474754333</c:v>
                </c:pt>
                <c:pt idx="83" formatCode="0%">
                  <c:v>0.30739480257034302</c:v>
                </c:pt>
                <c:pt idx="84" formatCode="0%">
                  <c:v>0.30922210216522217</c:v>
                </c:pt>
                <c:pt idx="85" formatCode="0%">
                  <c:v>0.31571862101554871</c:v>
                </c:pt>
                <c:pt idx="86" formatCode="0%">
                  <c:v>0.32549744844436646</c:v>
                </c:pt>
                <c:pt idx="87" formatCode="0%">
                  <c:v>0.33628606796264648</c:v>
                </c:pt>
                <c:pt idx="88" formatCode="0%">
                  <c:v>0.34092903137207031</c:v>
                </c:pt>
                <c:pt idx="89" formatCode="0%">
                  <c:v>0.34631785750389099</c:v>
                </c:pt>
                <c:pt idx="90" formatCode="0%">
                  <c:v>0.34316694736480713</c:v>
                </c:pt>
                <c:pt idx="91" formatCode="0%">
                  <c:v>0.33925533294677734</c:v>
                </c:pt>
                <c:pt idx="92" formatCode="0%">
                  <c:v>0.34014433622360229</c:v>
                </c:pt>
                <c:pt idx="93" formatCode="0%">
                  <c:v>0.33991852402687073</c:v>
                </c:pt>
                <c:pt idx="94" formatCode="0%">
                  <c:v>0.34311404824256897</c:v>
                </c:pt>
                <c:pt idx="95" formatCode="0%">
                  <c:v>0.34429159760475159</c:v>
                </c:pt>
                <c:pt idx="96" formatCode="0%">
                  <c:v>0.35054606199264526</c:v>
                </c:pt>
                <c:pt idx="97" formatCode="0%">
                  <c:v>0.35400256514549255</c:v>
                </c:pt>
                <c:pt idx="98" formatCode="0%">
                  <c:v>0.35932031273841858</c:v>
                </c:pt>
                <c:pt idx="99" formatCode="0%">
                  <c:v>0.36010676622390747</c:v>
                </c:pt>
                <c:pt idx="100" formatCode="0%">
                  <c:v>0.36410841345787048</c:v>
                </c:pt>
                <c:pt idx="101" formatCode="0%">
                  <c:v>0.36732757091522217</c:v>
                </c:pt>
                <c:pt idx="102" formatCode="0%">
                  <c:v>0.3633841872215271</c:v>
                </c:pt>
                <c:pt idx="103" formatCode="0%">
                  <c:v>0.36668303608894348</c:v>
                </c:pt>
                <c:pt idx="104" formatCode="0%">
                  <c:v>0.36936062574386597</c:v>
                </c:pt>
                <c:pt idx="105" formatCode="0%">
                  <c:v>0.36780324578285217</c:v>
                </c:pt>
                <c:pt idx="106" formatCode="0%">
                  <c:v>0.36740273237228394</c:v>
                </c:pt>
                <c:pt idx="107" formatCode="0%">
                  <c:v>0.37292695045471191</c:v>
                </c:pt>
                <c:pt idx="108" formatCode="0%">
                  <c:v>0.37030789256095886</c:v>
                </c:pt>
                <c:pt idx="109" formatCode="0%">
                  <c:v>0.35576623678207397</c:v>
                </c:pt>
                <c:pt idx="110" formatCode="0%">
                  <c:v>0.36217659711837769</c:v>
                </c:pt>
                <c:pt idx="111" formatCode="0%">
                  <c:v>0.36427143216133118</c:v>
                </c:pt>
                <c:pt idx="112" formatCode="0%">
                  <c:v>0.35561040043830872</c:v>
                </c:pt>
                <c:pt idx="113" formatCode="0%">
                  <c:v>0.3497699499130249</c:v>
                </c:pt>
                <c:pt idx="114" formatCode="0%">
                  <c:v>0.34962785243988037</c:v>
                </c:pt>
              </c:numCache>
            </c:numRef>
          </c:val>
          <c:smooth val="1"/>
          <c:extLst xmlns:c16r2="http://schemas.microsoft.com/office/drawing/2015/06/chart">
            <c:ext xmlns:c16="http://schemas.microsoft.com/office/drawing/2014/chart" uri="{C3380CC4-5D6E-409C-BE32-E72D297353CC}">
              <c16:uniqueId val="{00000001-E33C-4315-B27C-9657AD74A7BB}"/>
            </c:ext>
          </c:extLst>
        </c:ser>
        <c:ser>
          <c:idx val="3"/>
          <c:order val="2"/>
          <c:tx>
            <c:v>Top 1% (equal-splits-adults)</c:v>
          </c:tx>
          <c:spPr>
            <a:ln>
              <a:solidFill>
                <a:schemeClr val="accent1"/>
              </a:solidFill>
            </a:ln>
          </c:spPr>
          <c:marker>
            <c:symbol val="x"/>
            <c:size val="5"/>
            <c:spPr>
              <a:solidFill>
                <a:schemeClr val="accent1"/>
              </a:solidFill>
              <a:ln>
                <a:solidFill>
                  <a:schemeClr val="accent1"/>
                </a:solidFill>
              </a:ln>
            </c:spPr>
          </c:marker>
          <c:cat>
            <c:numRef>
              <c:f>DataFigures!$A$6:$A$121</c:f>
              <c:numCache>
                <c:formatCode>General</c:formatCode>
                <c:ptCount val="116"/>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numCache>
            </c:numRef>
          </c:cat>
          <c:val>
            <c:numRef>
              <c:f>DataFigures!$H$6:$H$121</c:f>
              <c:numCache>
                <c:formatCode>0%</c:formatCode>
                <c:ptCount val="116"/>
                <c:pt idx="0">
                  <c:v>0.22047635912895203</c:v>
                </c:pt>
                <c:pt idx="10">
                  <c:v>0.22946566343307495</c:v>
                </c:pt>
                <c:pt idx="15">
                  <c:v>0.19826525449752808</c:v>
                </c:pt>
                <c:pt idx="16">
                  <c:v>0.22839416563510895</c:v>
                </c:pt>
                <c:pt idx="17">
                  <c:v>0.22602033615112305</c:v>
                </c:pt>
                <c:pt idx="18">
                  <c:v>0.20094223320484161</c:v>
                </c:pt>
                <c:pt idx="19">
                  <c:v>0.20952132344245911</c:v>
                </c:pt>
                <c:pt idx="20">
                  <c:v>0.20068755745887756</c:v>
                </c:pt>
                <c:pt idx="21">
                  <c:v>0.19132067263126373</c:v>
                </c:pt>
                <c:pt idx="22">
                  <c:v>0.20939603447914124</c:v>
                </c:pt>
                <c:pt idx="23">
                  <c:v>0.2327413409948349</c:v>
                </c:pt>
                <c:pt idx="24">
                  <c:v>0.21581226587295532</c:v>
                </c:pt>
                <c:pt idx="25">
                  <c:v>0.20956091582775116</c:v>
                </c:pt>
                <c:pt idx="26">
                  <c:v>0.20563402771949768</c:v>
                </c:pt>
                <c:pt idx="27">
                  <c:v>0.21263615787029266</c:v>
                </c:pt>
                <c:pt idx="28">
                  <c:v>0.21388286352157593</c:v>
                </c:pt>
                <c:pt idx="29">
                  <c:v>0.20021642744541168</c:v>
                </c:pt>
                <c:pt idx="30">
                  <c:v>0.17241480946540833</c:v>
                </c:pt>
                <c:pt idx="31">
                  <c:v>0.16461966931819916</c:v>
                </c:pt>
                <c:pt idx="32">
                  <c:v>0.16871194541454315</c:v>
                </c:pt>
                <c:pt idx="33">
                  <c:v>0.17660218477249146</c:v>
                </c:pt>
                <c:pt idx="34">
                  <c:v>0.17637473344802856</c:v>
                </c:pt>
                <c:pt idx="35">
                  <c:v>0.18385985493659973</c:v>
                </c:pt>
                <c:pt idx="36">
                  <c:v>0.17300759255886078</c:v>
                </c:pt>
                <c:pt idx="37">
                  <c:v>0.174528568983078</c:v>
                </c:pt>
                <c:pt idx="38">
                  <c:v>0.16516955196857452</c:v>
                </c:pt>
                <c:pt idx="39">
                  <c:v>0.16412980854511261</c:v>
                </c:pt>
                <c:pt idx="40">
                  <c:v>0.16784779727458954</c:v>
                </c:pt>
                <c:pt idx="41">
                  <c:v>0.1601792573928833</c:v>
                </c:pt>
                <c:pt idx="42">
                  <c:v>0.14648103713989258</c:v>
                </c:pt>
                <c:pt idx="43">
                  <c:v>0.11826356500387192</c:v>
                </c:pt>
                <c:pt idx="44">
                  <c:v>9.9761664867401123E-2</c:v>
                </c:pt>
                <c:pt idx="45">
                  <c:v>8.4696605801582336E-2</c:v>
                </c:pt>
                <c:pt idx="46">
                  <c:v>0.10433312505483627</c:v>
                </c:pt>
                <c:pt idx="47">
                  <c:v>0.10710518807172775</c:v>
                </c:pt>
                <c:pt idx="48">
                  <c:v>9.9050410091876984E-2</c:v>
                </c:pt>
                <c:pt idx="49">
                  <c:v>0.10269664227962494</c:v>
                </c:pt>
                <c:pt idx="50">
                  <c:v>0.10341598093509674</c:v>
                </c:pt>
                <c:pt idx="51">
                  <c:v>0.10699260979890823</c:v>
                </c:pt>
                <c:pt idx="52">
                  <c:v>0.10963575541973114</c:v>
                </c:pt>
                <c:pt idx="53">
                  <c:v>0.10838514566421509</c:v>
                </c:pt>
                <c:pt idx="54">
                  <c:v>0.11045091599225998</c:v>
                </c:pt>
                <c:pt idx="55">
                  <c:v>0.11261582374572754</c:v>
                </c:pt>
                <c:pt idx="56">
                  <c:v>0.1096443384885788</c:v>
                </c:pt>
                <c:pt idx="57">
                  <c:v>0.11232142150402069</c:v>
                </c:pt>
                <c:pt idx="58">
                  <c:v>0.10362888872623444</c:v>
                </c:pt>
                <c:pt idx="59">
                  <c:v>0.11218751966953278</c:v>
                </c:pt>
                <c:pt idx="60">
                  <c:v>0.11458065360784531</c:v>
                </c:pt>
                <c:pt idx="61">
                  <c:v>0.11566662788391113</c:v>
                </c:pt>
                <c:pt idx="62">
                  <c:v>0.10944619029760361</c:v>
                </c:pt>
                <c:pt idx="63">
                  <c:v>0.10734240710735321</c:v>
                </c:pt>
                <c:pt idx="64">
                  <c:v>0.10844287276268005</c:v>
                </c:pt>
                <c:pt idx="65">
                  <c:v>0.10939359664916992</c:v>
                </c:pt>
                <c:pt idx="66">
                  <c:v>0.10729275643825531</c:v>
                </c:pt>
                <c:pt idx="67">
                  <c:v>0.10712546855211258</c:v>
                </c:pt>
                <c:pt idx="68">
                  <c:v>0.10158265382051468</c:v>
                </c:pt>
                <c:pt idx="69">
                  <c:v>9.9038213491439819E-2</c:v>
                </c:pt>
                <c:pt idx="70">
                  <c:v>9.6568308770656586E-2</c:v>
                </c:pt>
                <c:pt idx="71">
                  <c:v>9.6750199794769287E-2</c:v>
                </c:pt>
                <c:pt idx="72">
                  <c:v>9.4978079199790955E-2</c:v>
                </c:pt>
                <c:pt idx="73">
                  <c:v>0.10094588994979858</c:v>
                </c:pt>
                <c:pt idx="74">
                  <c:v>9.7429588437080383E-2</c:v>
                </c:pt>
                <c:pt idx="75">
                  <c:v>9.1057382524013519E-2</c:v>
                </c:pt>
                <c:pt idx="76">
                  <c:v>9.0994052588939667E-2</c:v>
                </c:pt>
                <c:pt idx="77">
                  <c:v>8.5271447896957397E-2</c:v>
                </c:pt>
                <c:pt idx="78">
                  <c:v>8.2679934799671173E-2</c:v>
                </c:pt>
                <c:pt idx="79">
                  <c:v>8.5591405630111694E-2</c:v>
                </c:pt>
                <c:pt idx="80">
                  <c:v>8.1749305129051208E-2</c:v>
                </c:pt>
                <c:pt idx="81">
                  <c:v>8.2139790058135986E-2</c:v>
                </c:pt>
                <c:pt idx="82">
                  <c:v>7.5165599584579468E-2</c:v>
                </c:pt>
                <c:pt idx="83">
                  <c:v>7.330070436000824E-2</c:v>
                </c:pt>
                <c:pt idx="84">
                  <c:v>7.4687153100967407E-2</c:v>
                </c:pt>
                <c:pt idx="85">
                  <c:v>7.7373906970024109E-2</c:v>
                </c:pt>
                <c:pt idx="86">
                  <c:v>8.2470163702964783E-2</c:v>
                </c:pt>
                <c:pt idx="87">
                  <c:v>9.019150584936142E-2</c:v>
                </c:pt>
                <c:pt idx="88">
                  <c:v>9.1550417244434357E-2</c:v>
                </c:pt>
                <c:pt idx="89">
                  <c:v>9.5200084149837494E-2</c:v>
                </c:pt>
                <c:pt idx="90">
                  <c:v>9.3315616250038147E-2</c:v>
                </c:pt>
                <c:pt idx="91">
                  <c:v>9.1471821069717407E-2</c:v>
                </c:pt>
                <c:pt idx="92">
                  <c:v>8.6161792278289795E-2</c:v>
                </c:pt>
                <c:pt idx="93">
                  <c:v>9.0859144926071167E-2</c:v>
                </c:pt>
                <c:pt idx="94">
                  <c:v>9.1785788536071777E-2</c:v>
                </c:pt>
                <c:pt idx="95">
                  <c:v>9.2258572578430176E-2</c:v>
                </c:pt>
                <c:pt idx="96">
                  <c:v>0.10033403337001801</c:v>
                </c:pt>
                <c:pt idx="97">
                  <c:v>0.10437805950641632</c:v>
                </c:pt>
                <c:pt idx="98">
                  <c:v>0.10673878341913223</c:v>
                </c:pt>
                <c:pt idx="99">
                  <c:v>0.10601590573787689</c:v>
                </c:pt>
                <c:pt idx="100">
                  <c:v>0.11025599390268326</c:v>
                </c:pt>
                <c:pt idx="101">
                  <c:v>0.11318668723106384</c:v>
                </c:pt>
                <c:pt idx="102">
                  <c:v>0.10948696732521057</c:v>
                </c:pt>
                <c:pt idx="103">
                  <c:v>0.11352218687534332</c:v>
                </c:pt>
                <c:pt idx="104">
                  <c:v>0.11617195606231689</c:v>
                </c:pt>
                <c:pt idx="105">
                  <c:v>0.11471030116081238</c:v>
                </c:pt>
                <c:pt idx="106">
                  <c:v>0.11235534399747849</c:v>
                </c:pt>
                <c:pt idx="107">
                  <c:v>0.1168607622385025</c:v>
                </c:pt>
                <c:pt idx="108">
                  <c:v>0.11569876968860626</c:v>
                </c:pt>
                <c:pt idx="109">
                  <c:v>0.10175484418869019</c:v>
                </c:pt>
                <c:pt idx="110">
                  <c:v>0.10843698680400848</c:v>
                </c:pt>
                <c:pt idx="111">
                  <c:v>0.11452928930521011</c:v>
                </c:pt>
                <c:pt idx="112">
                  <c:v>0.1043197438120842</c:v>
                </c:pt>
                <c:pt idx="113">
                  <c:v>0.10794560611248016</c:v>
                </c:pt>
                <c:pt idx="114">
                  <c:v>0.10796531289815903</c:v>
                </c:pt>
              </c:numCache>
            </c:numRef>
          </c:val>
          <c:smooth val="0"/>
          <c:extLst xmlns:c16r2="http://schemas.microsoft.com/office/drawing/2015/06/chart">
            <c:ext xmlns:c16="http://schemas.microsoft.com/office/drawing/2014/chart" uri="{C3380CC4-5D6E-409C-BE32-E72D297353CC}">
              <c16:uniqueId val="{00000002-E33C-4315-B27C-9657AD74A7BB}"/>
            </c:ext>
          </c:extLst>
        </c:ser>
        <c:ser>
          <c:idx val="1"/>
          <c:order val="3"/>
          <c:tx>
            <c:v>Top 1% (tax-units)</c:v>
          </c:tx>
          <c:spPr>
            <a:ln>
              <a:solidFill>
                <a:schemeClr val="accent1"/>
              </a:solidFill>
            </a:ln>
          </c:spPr>
          <c:marker>
            <c:symbol val="circle"/>
            <c:size val="5"/>
            <c:spPr>
              <a:noFill/>
              <a:ln>
                <a:solidFill>
                  <a:schemeClr val="accent1"/>
                </a:solidFill>
              </a:ln>
            </c:spPr>
          </c:marker>
          <c:cat>
            <c:numRef>
              <c:f>DataFigures!$A$6:$A$121</c:f>
              <c:numCache>
                <c:formatCode>General</c:formatCode>
                <c:ptCount val="116"/>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numCache>
            </c:numRef>
          </c:cat>
          <c:val>
            <c:numRef>
              <c:f>DataFigures!$AG$6:$AG$122</c:f>
              <c:numCache>
                <c:formatCode>General</c:formatCode>
                <c:ptCount val="117"/>
                <c:pt idx="0" formatCode="0%">
                  <c:v>0.21999995410442352</c:v>
                </c:pt>
                <c:pt idx="10" formatCode="0%">
                  <c:v>0.23000006377696991</c:v>
                </c:pt>
                <c:pt idx="15" formatCode="0%">
                  <c:v>0.20080523192882538</c:v>
                </c:pt>
                <c:pt idx="16" formatCode="0%">
                  <c:v>0.23095202445983887</c:v>
                </c:pt>
                <c:pt idx="17" formatCode="0%">
                  <c:v>0.22784379124641418</c:v>
                </c:pt>
                <c:pt idx="18" formatCode="0%">
                  <c:v>0.20137660205364227</c:v>
                </c:pt>
                <c:pt idx="19" formatCode="0%">
                  <c:v>0.21224585175514221</c:v>
                </c:pt>
                <c:pt idx="20" formatCode="0%">
                  <c:v>0.20048093795776367</c:v>
                </c:pt>
                <c:pt idx="21" formatCode="0%">
                  <c:v>0.19180731475353241</c:v>
                </c:pt>
                <c:pt idx="22" formatCode="0%">
                  <c:v>0.21122843027114868</c:v>
                </c:pt>
                <c:pt idx="23" formatCode="0%">
                  <c:v>0.23546344041824341</c:v>
                </c:pt>
                <c:pt idx="24" formatCode="0%">
                  <c:v>0.21821574866771698</c:v>
                </c:pt>
                <c:pt idx="25" formatCode="0%">
                  <c:v>0.21206863224506378</c:v>
                </c:pt>
                <c:pt idx="26" formatCode="0%">
                  <c:v>0.20812903344631195</c:v>
                </c:pt>
                <c:pt idx="27" formatCode="0%">
                  <c:v>0.21490457653999329</c:v>
                </c:pt>
                <c:pt idx="28" formatCode="0%">
                  <c:v>0.21630702912807465</c:v>
                </c:pt>
                <c:pt idx="29" formatCode="0%">
                  <c:v>0.20224349200725555</c:v>
                </c:pt>
                <c:pt idx="30" formatCode="0%">
                  <c:v>0.17406478524208069</c:v>
                </c:pt>
                <c:pt idx="31" formatCode="0%">
                  <c:v>0.16610924899578094</c:v>
                </c:pt>
                <c:pt idx="32" formatCode="0%">
                  <c:v>0.17019583284854889</c:v>
                </c:pt>
                <c:pt idx="33" formatCode="0%">
                  <c:v>0.17805208265781403</c:v>
                </c:pt>
                <c:pt idx="34" formatCode="0%">
                  <c:v>0.17773991823196411</c:v>
                </c:pt>
                <c:pt idx="35" formatCode="0%">
                  <c:v>0.18541082739830017</c:v>
                </c:pt>
                <c:pt idx="36" formatCode="0%">
                  <c:v>0.17507311701774597</c:v>
                </c:pt>
                <c:pt idx="37" formatCode="0%">
                  <c:v>0.17733745276927948</c:v>
                </c:pt>
                <c:pt idx="38" formatCode="0%">
                  <c:v>0.16894212365150452</c:v>
                </c:pt>
                <c:pt idx="39" formatCode="0%">
                  <c:v>0.16697779297828674</c:v>
                </c:pt>
                <c:pt idx="40" formatCode="0%">
                  <c:v>0.17123696208000183</c:v>
                </c:pt>
                <c:pt idx="41" formatCode="0%">
                  <c:v>0.16480354964733124</c:v>
                </c:pt>
                <c:pt idx="42" formatCode="0%">
                  <c:v>0.1501694917678833</c:v>
                </c:pt>
                <c:pt idx="43" formatCode="0%">
                  <c:v>0.12082293629646301</c:v>
                </c:pt>
                <c:pt idx="44" formatCode="0%">
                  <c:v>0.1009453758597374</c:v>
                </c:pt>
                <c:pt idx="45" formatCode="0%">
                  <c:v>8.6203999817371368E-2</c:v>
                </c:pt>
                <c:pt idx="46" formatCode="0%">
                  <c:v>0.10532700270414352</c:v>
                </c:pt>
                <c:pt idx="47" formatCode="0%">
                  <c:v>0.10805096477270126</c:v>
                </c:pt>
                <c:pt idx="48" formatCode="0%">
                  <c:v>0.10027407109737396</c:v>
                </c:pt>
                <c:pt idx="49" formatCode="0%">
                  <c:v>0.10391324758529663</c:v>
                </c:pt>
                <c:pt idx="50" formatCode="0%">
                  <c:v>0.10459961742162704</c:v>
                </c:pt>
                <c:pt idx="51" formatCode="0%">
                  <c:v>0.10839433968067169</c:v>
                </c:pt>
                <c:pt idx="52" formatCode="0%">
                  <c:v>0.11114395409822464</c:v>
                </c:pt>
                <c:pt idx="53" formatCode="0%">
                  <c:v>0.10993780195713043</c:v>
                </c:pt>
                <c:pt idx="54" formatCode="0%">
                  <c:v>0.1121724396944046</c:v>
                </c:pt>
                <c:pt idx="55" formatCode="0%">
                  <c:v>0.11450003832578659</c:v>
                </c:pt>
                <c:pt idx="56" formatCode="0%">
                  <c:v>0.1117313876748085</c:v>
                </c:pt>
                <c:pt idx="57" formatCode="0%">
                  <c:v>0.1146288588643074</c:v>
                </c:pt>
                <c:pt idx="58" formatCode="0%">
                  <c:v>0.1061507984995842</c:v>
                </c:pt>
                <c:pt idx="59" formatCode="0%">
                  <c:v>0.11509834975004196</c:v>
                </c:pt>
                <c:pt idx="60" formatCode="0%">
                  <c:v>0.11765848845243454</c:v>
                </c:pt>
                <c:pt idx="61" formatCode="0%">
                  <c:v>0.11932468414306641</c:v>
                </c:pt>
                <c:pt idx="62" formatCode="0%">
                  <c:v>0.11336422711610794</c:v>
                </c:pt>
                <c:pt idx="63" formatCode="0%">
                  <c:v>0.11168057471513748</c:v>
                </c:pt>
                <c:pt idx="64" formatCode="0%">
                  <c:v>0.11327192187309265</c:v>
                </c:pt>
                <c:pt idx="65" formatCode="0%">
                  <c:v>0.11320541799068451</c:v>
                </c:pt>
                <c:pt idx="66" formatCode="0%">
                  <c:v>0.11173229664564133</c:v>
                </c:pt>
                <c:pt idx="67" formatCode="0%">
                  <c:v>0.11202343553304672</c:v>
                </c:pt>
                <c:pt idx="68" formatCode="0%">
                  <c:v>0.10645746439695358</c:v>
                </c:pt>
                <c:pt idx="69" formatCode="0%">
                  <c:v>0.10324524343013763</c:v>
                </c:pt>
                <c:pt idx="70" formatCode="0%">
                  <c:v>0.10055341571569443</c:v>
                </c:pt>
                <c:pt idx="71" formatCode="0%">
                  <c:v>9.9855862557888031E-2</c:v>
                </c:pt>
                <c:pt idx="72" formatCode="0%">
                  <c:v>9.7221925854682922E-2</c:v>
                </c:pt>
                <c:pt idx="73" formatCode="0%">
                  <c:v>0.10343358665704727</c:v>
                </c:pt>
                <c:pt idx="74" formatCode="0%">
                  <c:v>9.9203601479530334E-2</c:v>
                </c:pt>
                <c:pt idx="75" formatCode="0%">
                  <c:v>9.3936428427696228E-2</c:v>
                </c:pt>
                <c:pt idx="76" formatCode="0%">
                  <c:v>9.4068579375743866E-2</c:v>
                </c:pt>
                <c:pt idx="77" formatCode="0%">
                  <c:v>8.8609710335731506E-2</c:v>
                </c:pt>
                <c:pt idx="78" formatCode="0%">
                  <c:v>8.6856044828891754E-2</c:v>
                </c:pt>
                <c:pt idx="79" formatCode="0%">
                  <c:v>9.0218618512153625E-2</c:v>
                </c:pt>
                <c:pt idx="80" formatCode="0%">
                  <c:v>8.6231105029582977E-2</c:v>
                </c:pt>
                <c:pt idx="81" formatCode="0%">
                  <c:v>8.6307458579540253E-2</c:v>
                </c:pt>
                <c:pt idx="82" formatCode="0%">
                  <c:v>7.9142190515995026E-2</c:v>
                </c:pt>
                <c:pt idx="83" formatCode="0%">
                  <c:v>7.7009715139865875E-2</c:v>
                </c:pt>
                <c:pt idx="84" formatCode="0%">
                  <c:v>7.8016467392444611E-2</c:v>
                </c:pt>
                <c:pt idx="85" formatCode="0%">
                  <c:v>8.0034933984279633E-2</c:v>
                </c:pt>
                <c:pt idx="86" formatCode="0%">
                  <c:v>8.5236541926860809E-2</c:v>
                </c:pt>
                <c:pt idx="87" formatCode="0%">
                  <c:v>9.328044205904007E-2</c:v>
                </c:pt>
                <c:pt idx="88" formatCode="0%">
                  <c:v>9.5470830798149109E-2</c:v>
                </c:pt>
                <c:pt idx="89" formatCode="0%">
                  <c:v>0.10000748932361603</c:v>
                </c:pt>
                <c:pt idx="90" formatCode="0%">
                  <c:v>9.8279267549514771E-2</c:v>
                </c:pt>
                <c:pt idx="91" formatCode="0%">
                  <c:v>9.8031394183635712E-2</c:v>
                </c:pt>
                <c:pt idx="92" formatCode="0%">
                  <c:v>9.5310427248477936E-2</c:v>
                </c:pt>
                <c:pt idx="93" formatCode="0%">
                  <c:v>9.7274221479892731E-2</c:v>
                </c:pt>
                <c:pt idx="94" formatCode="0%">
                  <c:v>9.8725013434886932E-2</c:v>
                </c:pt>
                <c:pt idx="95" formatCode="0%">
                  <c:v>9.9777050316333771E-2</c:v>
                </c:pt>
                <c:pt idx="96" formatCode="0%">
                  <c:v>0.1083621084690094</c:v>
                </c:pt>
                <c:pt idx="97" formatCode="0%">
                  <c:v>0.11202953010797501</c:v>
                </c:pt>
                <c:pt idx="98" formatCode="0%">
                  <c:v>0.11566203087568283</c:v>
                </c:pt>
                <c:pt idx="99" formatCode="0%">
                  <c:v>0.11475798487663269</c:v>
                </c:pt>
                <c:pt idx="100" formatCode="0%">
                  <c:v>0.11949767172336578</c:v>
                </c:pt>
                <c:pt idx="101" formatCode="0%">
                  <c:v>0.12268296629190445</c:v>
                </c:pt>
                <c:pt idx="102" formatCode="0%">
                  <c:v>0.11970368772745132</c:v>
                </c:pt>
                <c:pt idx="103" formatCode="0%">
                  <c:v>0.12228468805551529</c:v>
                </c:pt>
                <c:pt idx="104" formatCode="0%">
                  <c:v>0.12456188350915909</c:v>
                </c:pt>
                <c:pt idx="105" formatCode="0%">
                  <c:v>0.12309835106134415</c:v>
                </c:pt>
                <c:pt idx="106" formatCode="0%">
                  <c:v>0.12170254439115524</c:v>
                </c:pt>
                <c:pt idx="107" formatCode="0%">
                  <c:v>0.12656190991401672</c:v>
                </c:pt>
                <c:pt idx="108" formatCode="0%">
                  <c:v>0.12474571913480759</c:v>
                </c:pt>
                <c:pt idx="109" formatCode="0%">
                  <c:v>0.11188743263483047</c:v>
                </c:pt>
                <c:pt idx="110" formatCode="0%">
                  <c:v>0.12025052309036255</c:v>
                </c:pt>
                <c:pt idx="111" formatCode="0%">
                  <c:v>0.12376683205366135</c:v>
                </c:pt>
                <c:pt idx="112" formatCode="0%">
                  <c:v>0.11353431642055511</c:v>
                </c:pt>
                <c:pt idx="113" formatCode="0%">
                  <c:v>0.1103849783539772</c:v>
                </c:pt>
                <c:pt idx="114" formatCode="0%">
                  <c:v>0.11048215627670288</c:v>
                </c:pt>
              </c:numCache>
            </c:numRef>
          </c:val>
          <c:smooth val="1"/>
          <c:extLst xmlns:c16r2="http://schemas.microsoft.com/office/drawing/2015/06/chart">
            <c:ext xmlns:c16="http://schemas.microsoft.com/office/drawing/2014/chart" uri="{C3380CC4-5D6E-409C-BE32-E72D297353CC}">
              <c16:uniqueId val="{00000003-E33C-4315-B27C-9657AD74A7BB}"/>
            </c:ext>
          </c:extLst>
        </c:ser>
        <c:dLbls>
          <c:showLegendKey val="0"/>
          <c:showVal val="0"/>
          <c:showCatName val="0"/>
          <c:showSerName val="0"/>
          <c:showPercent val="0"/>
          <c:showBubbleSize val="0"/>
        </c:dLbls>
        <c:marker val="1"/>
        <c:smooth val="0"/>
        <c:axId val="114775552"/>
        <c:axId val="114777472"/>
      </c:lineChart>
      <c:catAx>
        <c:axId val="114775552"/>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14777472"/>
        <c:crossesAt val="0"/>
        <c:auto val="1"/>
        <c:lblAlgn val="ctr"/>
        <c:lblOffset val="100"/>
        <c:tickLblSkip val="10"/>
        <c:tickMarkSkip val="10"/>
        <c:noMultiLvlLbl val="0"/>
      </c:catAx>
      <c:valAx>
        <c:axId val="114777472"/>
        <c:scaling>
          <c:orientation val="minMax"/>
          <c:max val="0.55000000000000004"/>
          <c:min val="0"/>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14775552"/>
        <c:crosses val="autoZero"/>
        <c:crossBetween val="midCat"/>
        <c:majorUnit val="5.000000000000001E-2"/>
        <c:minorUnit val="1E-3"/>
      </c:valAx>
      <c:spPr>
        <a:solidFill>
          <a:srgbClr val="FFFFFF"/>
        </a:solidFill>
        <a:ln w="3175">
          <a:solidFill>
            <a:srgbClr val="000000"/>
          </a:solidFill>
          <a:prstDash val="solid"/>
        </a:ln>
      </c:spPr>
    </c:plotArea>
    <c:legend>
      <c:legendPos val="l"/>
      <c:layout>
        <c:manualLayout>
          <c:xMode val="edge"/>
          <c:yMode val="edge"/>
          <c:x val="0.48781601400995445"/>
          <c:y val="6.2259138339414891E-2"/>
          <c:w val="0.40019564339574604"/>
          <c:h val="0.18699969414392306"/>
        </c:manualLayout>
      </c:layout>
      <c:overlay val="1"/>
      <c:spPr>
        <a:solidFill>
          <a:schemeClr val="bg1"/>
        </a:solidFill>
        <a:ln>
          <a:solidFill>
            <a:schemeClr val="tx1"/>
          </a:solidFill>
        </a:ln>
      </c:spPr>
      <c:txPr>
        <a:bodyPr/>
        <a:lstStyle/>
        <a:p>
          <a:pPr>
            <a:defRPr sz="14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10.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1600"/>
              <a:t>Figure B10.</a:t>
            </a:r>
            <a:r>
              <a:rPr lang="fr-FR" sz="1600" baseline="0"/>
              <a:t> Top 10% share: total income vs labour income </a:t>
            </a:r>
            <a:endParaRPr lang="fr-FR" sz="1400" b="0" baseline="0"/>
          </a:p>
        </c:rich>
      </c:tx>
      <c:layout>
        <c:manualLayout>
          <c:xMode val="edge"/>
          <c:yMode val="edge"/>
          <c:x val="0.16137123745819401"/>
          <c:y val="2.2583559168925021E-3"/>
        </c:manualLayout>
      </c:layout>
      <c:overlay val="0"/>
      <c:spPr>
        <a:noFill/>
        <a:ln w="25400">
          <a:noFill/>
        </a:ln>
      </c:spPr>
    </c:title>
    <c:autoTitleDeleted val="0"/>
    <c:plotArea>
      <c:layout>
        <c:manualLayout>
          <c:layoutTarget val="inner"/>
          <c:xMode val="edge"/>
          <c:yMode val="edge"/>
          <c:x val="6.5901429963395042E-2"/>
          <c:y val="5.4393658109809444E-2"/>
          <c:w val="0.90330212694985001"/>
          <c:h val="0.80677969115649162"/>
        </c:manualLayout>
      </c:layout>
      <c:lineChart>
        <c:grouping val="standard"/>
        <c:varyColors val="0"/>
        <c:ser>
          <c:idx val="2"/>
          <c:order val="0"/>
          <c:tx>
            <c:v>Top 10% share (total income)</c:v>
          </c:tx>
          <c:spPr>
            <a:ln>
              <a:solidFill>
                <a:schemeClr val="accent2"/>
              </a:solidFill>
            </a:ln>
          </c:spPr>
          <c:marker>
            <c:spPr>
              <a:solidFill>
                <a:schemeClr val="accent2"/>
              </a:solidFill>
              <a:ln>
                <a:solidFill>
                  <a:schemeClr val="accent2"/>
                </a:solidFill>
              </a:ln>
            </c:spPr>
          </c:marker>
          <c:cat>
            <c:numRef>
              <c:f>DataFigures!$A$6:$A$121</c:f>
              <c:numCache>
                <c:formatCode>General</c:formatCode>
                <c:ptCount val="116"/>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numCache>
            </c:numRef>
          </c:cat>
          <c:val>
            <c:numRef>
              <c:f>DataFigures!$G$6:$G$121</c:f>
              <c:numCache>
                <c:formatCode>0%</c:formatCode>
                <c:ptCount val="116"/>
                <c:pt idx="0">
                  <c:v>0.50028020143508911</c:v>
                </c:pt>
                <c:pt idx="10">
                  <c:v>0.51679235696792603</c:v>
                </c:pt>
                <c:pt idx="15">
                  <c:v>0.48509722948074341</c:v>
                </c:pt>
                <c:pt idx="16">
                  <c:v>0.50462746620178223</c:v>
                </c:pt>
                <c:pt idx="17">
                  <c:v>0.50316488742828369</c:v>
                </c:pt>
                <c:pt idx="18">
                  <c:v>0.47424471378326416</c:v>
                </c:pt>
                <c:pt idx="19">
                  <c:v>0.48306679725646973</c:v>
                </c:pt>
                <c:pt idx="20">
                  <c:v>0.47313955426216125</c:v>
                </c:pt>
                <c:pt idx="21">
                  <c:v>0.46184802055358887</c:v>
                </c:pt>
                <c:pt idx="22">
                  <c:v>0.47703540325164795</c:v>
                </c:pt>
                <c:pt idx="23">
                  <c:v>0.4953271746635437</c:v>
                </c:pt>
                <c:pt idx="24">
                  <c:v>0.47788533568382263</c:v>
                </c:pt>
                <c:pt idx="25">
                  <c:v>0.47088071703910828</c:v>
                </c:pt>
                <c:pt idx="26">
                  <c:v>0.45480448007583618</c:v>
                </c:pt>
                <c:pt idx="27">
                  <c:v>0.46789729595184326</c:v>
                </c:pt>
                <c:pt idx="28">
                  <c:v>0.46693715453147888</c:v>
                </c:pt>
                <c:pt idx="29">
                  <c:v>0.45265468955039978</c:v>
                </c:pt>
                <c:pt idx="30">
                  <c:v>0.42989349365234375</c:v>
                </c:pt>
                <c:pt idx="31">
                  <c:v>0.42642876505851746</c:v>
                </c:pt>
                <c:pt idx="32">
                  <c:v>0.44808465242385864</c:v>
                </c:pt>
                <c:pt idx="33">
                  <c:v>0.46662092208862305</c:v>
                </c:pt>
                <c:pt idx="34">
                  <c:v>0.47283226251602173</c:v>
                </c:pt>
                <c:pt idx="35">
                  <c:v>0.48307901620864868</c:v>
                </c:pt>
                <c:pt idx="36">
                  <c:v>0.45692899823188782</c:v>
                </c:pt>
                <c:pt idx="37">
                  <c:v>0.44988086819648743</c:v>
                </c:pt>
                <c:pt idx="38">
                  <c:v>0.4373684823513031</c:v>
                </c:pt>
                <c:pt idx="39">
                  <c:v>0.41178736090660095</c:v>
                </c:pt>
                <c:pt idx="40">
                  <c:v>0.42226439714431763</c:v>
                </c:pt>
                <c:pt idx="41">
                  <c:v>0.41010749340057373</c:v>
                </c:pt>
                <c:pt idx="42">
                  <c:v>0.38288328051567078</c:v>
                </c:pt>
                <c:pt idx="43">
                  <c:v>0.34492155909538269</c:v>
                </c:pt>
                <c:pt idx="44">
                  <c:v>0.32261770963668823</c:v>
                </c:pt>
                <c:pt idx="45">
                  <c:v>0.3112301230430603</c:v>
                </c:pt>
                <c:pt idx="46">
                  <c:v>0.34447944164276123</c:v>
                </c:pt>
                <c:pt idx="47">
                  <c:v>0.35711798071861267</c:v>
                </c:pt>
                <c:pt idx="48">
                  <c:v>0.33717706799507141</c:v>
                </c:pt>
                <c:pt idx="49">
                  <c:v>0.3394608199596405</c:v>
                </c:pt>
                <c:pt idx="50">
                  <c:v>0.3376624584197998</c:v>
                </c:pt>
                <c:pt idx="51">
                  <c:v>0.34598246216773987</c:v>
                </c:pt>
                <c:pt idx="52">
                  <c:v>0.3533722460269928</c:v>
                </c:pt>
                <c:pt idx="53">
                  <c:v>0.35055440664291382</c:v>
                </c:pt>
                <c:pt idx="54">
                  <c:v>0.35731256008148193</c:v>
                </c:pt>
                <c:pt idx="55">
                  <c:v>0.36401399970054626</c:v>
                </c:pt>
                <c:pt idx="56">
                  <c:v>0.35931554436683655</c:v>
                </c:pt>
                <c:pt idx="57">
                  <c:v>0.3641398549079895</c:v>
                </c:pt>
                <c:pt idx="58">
                  <c:v>0.35516968369483948</c:v>
                </c:pt>
                <c:pt idx="59">
                  <c:v>0.37566381692886353</c:v>
                </c:pt>
                <c:pt idx="60">
                  <c:v>0.37713456153869629</c:v>
                </c:pt>
                <c:pt idx="61">
                  <c:v>0.38118031620979309</c:v>
                </c:pt>
                <c:pt idx="62">
                  <c:v>0.36922520399093628</c:v>
                </c:pt>
                <c:pt idx="63">
                  <c:v>0.36947864294052124</c:v>
                </c:pt>
                <c:pt idx="64">
                  <c:v>0.3755737841129303</c:v>
                </c:pt>
                <c:pt idx="65">
                  <c:v>0.37939935922622681</c:v>
                </c:pt>
                <c:pt idx="66">
                  <c:v>0.36909031867980957</c:v>
                </c:pt>
                <c:pt idx="67">
                  <c:v>0.36709100008010864</c:v>
                </c:pt>
                <c:pt idx="68">
                  <c:v>0.35307082533836365</c:v>
                </c:pt>
                <c:pt idx="69">
                  <c:v>0.34444171190261841</c:v>
                </c:pt>
                <c:pt idx="70">
                  <c:v>0.34082534909248352</c:v>
                </c:pt>
                <c:pt idx="71">
                  <c:v>0.33738973736763</c:v>
                </c:pt>
                <c:pt idx="72">
                  <c:v>0.33501148223876953</c:v>
                </c:pt>
                <c:pt idx="73">
                  <c:v>0.3419780433177948</c:v>
                </c:pt>
                <c:pt idx="74">
                  <c:v>0.33779364824295044</c:v>
                </c:pt>
                <c:pt idx="75">
                  <c:v>0.33269238471984863</c:v>
                </c:pt>
                <c:pt idx="76">
                  <c:v>0.32754999399185181</c:v>
                </c:pt>
                <c:pt idx="77">
                  <c:v>0.31228440999984741</c:v>
                </c:pt>
                <c:pt idx="78">
                  <c:v>0.30540719628334045</c:v>
                </c:pt>
                <c:pt idx="79">
                  <c:v>0.31390458345413208</c:v>
                </c:pt>
                <c:pt idx="80">
                  <c:v>0.30626589059829712</c:v>
                </c:pt>
                <c:pt idx="81">
                  <c:v>0.30194392800331116</c:v>
                </c:pt>
                <c:pt idx="82">
                  <c:v>0.29281875491142273</c:v>
                </c:pt>
                <c:pt idx="83">
                  <c:v>0.29415661096572876</c:v>
                </c:pt>
                <c:pt idx="84">
                  <c:v>0.29715985059738159</c:v>
                </c:pt>
                <c:pt idx="85">
                  <c:v>0.30278134346008301</c:v>
                </c:pt>
                <c:pt idx="86">
                  <c:v>0.31210178136825562</c:v>
                </c:pt>
                <c:pt idx="87">
                  <c:v>0.32091942429542542</c:v>
                </c:pt>
                <c:pt idx="88">
                  <c:v>0.32561808824539185</c:v>
                </c:pt>
                <c:pt idx="89">
                  <c:v>0.32763183116912842</c:v>
                </c:pt>
                <c:pt idx="90">
                  <c:v>0.32193812727928162</c:v>
                </c:pt>
                <c:pt idx="91">
                  <c:v>0.32081151008605957</c:v>
                </c:pt>
                <c:pt idx="92">
                  <c:v>0.31377708911895752</c:v>
                </c:pt>
                <c:pt idx="93">
                  <c:v>0.31743538379669189</c:v>
                </c:pt>
                <c:pt idx="94">
                  <c:v>0.31754854321479797</c:v>
                </c:pt>
                <c:pt idx="95">
                  <c:v>0.31714171171188354</c:v>
                </c:pt>
                <c:pt idx="96">
                  <c:v>0.32228335738182068</c:v>
                </c:pt>
                <c:pt idx="97">
                  <c:v>0.32491463422775269</c:v>
                </c:pt>
                <c:pt idx="98">
                  <c:v>0.32765907049179077</c:v>
                </c:pt>
                <c:pt idx="99">
                  <c:v>0.32738405466079712</c:v>
                </c:pt>
                <c:pt idx="100">
                  <c:v>0.33092978596687317</c:v>
                </c:pt>
                <c:pt idx="101">
                  <c:v>0.33418393135070801</c:v>
                </c:pt>
                <c:pt idx="102">
                  <c:v>0.32850214838981628</c:v>
                </c:pt>
                <c:pt idx="103">
                  <c:v>0.3324553370475769</c:v>
                </c:pt>
                <c:pt idx="104">
                  <c:v>0.33534365892410278</c:v>
                </c:pt>
                <c:pt idx="105">
                  <c:v>0.3337995707988739</c:v>
                </c:pt>
                <c:pt idx="106">
                  <c:v>0.3318304717540741</c:v>
                </c:pt>
                <c:pt idx="107">
                  <c:v>0.33873066306114197</c:v>
                </c:pt>
                <c:pt idx="108">
                  <c:v>0.33725807070732117</c:v>
                </c:pt>
                <c:pt idx="109">
                  <c:v>0.32173499464988708</c:v>
                </c:pt>
                <c:pt idx="110">
                  <c:v>0.32604619860649109</c:v>
                </c:pt>
                <c:pt idx="111">
                  <c:v>0.33235350251197815</c:v>
                </c:pt>
                <c:pt idx="112">
                  <c:v>0.32218983769416809</c:v>
                </c:pt>
                <c:pt idx="113">
                  <c:v>0.32631650567054749</c:v>
                </c:pt>
                <c:pt idx="114">
                  <c:v>0.32629245519638062</c:v>
                </c:pt>
              </c:numCache>
            </c:numRef>
          </c:val>
          <c:smooth val="1"/>
          <c:extLst xmlns:c16r2="http://schemas.microsoft.com/office/drawing/2015/06/chart">
            <c:ext xmlns:c16="http://schemas.microsoft.com/office/drawing/2014/chart" uri="{C3380CC4-5D6E-409C-BE32-E72D297353CC}">
              <c16:uniqueId val="{00000000-18BE-496B-AD6C-93A84A1C919F}"/>
            </c:ext>
          </c:extLst>
        </c:ser>
        <c:ser>
          <c:idx val="0"/>
          <c:order val="1"/>
          <c:tx>
            <c:v>Top 10% share (labor income)</c:v>
          </c:tx>
          <c:spPr>
            <a:ln w="28575">
              <a:solidFill>
                <a:srgbClr val="00B050"/>
              </a:solidFill>
              <a:prstDash val="solid"/>
            </a:ln>
          </c:spPr>
          <c:marker>
            <c:symbol val="circle"/>
            <c:size val="6"/>
            <c:spPr>
              <a:noFill/>
              <a:ln w="12700">
                <a:solidFill>
                  <a:srgbClr val="00B050"/>
                </a:solidFill>
                <a:prstDash val="solid"/>
              </a:ln>
            </c:spPr>
          </c:marker>
          <c:cat>
            <c:numRef>
              <c:f>DataFigures!$A$6:$A$121</c:f>
              <c:numCache>
                <c:formatCode>General</c:formatCode>
                <c:ptCount val="116"/>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numCache>
            </c:numRef>
          </c:cat>
          <c:val>
            <c:numRef>
              <c:f>DataFigures!$DC$6:$DC$121</c:f>
              <c:numCache>
                <c:formatCode>0%</c:formatCode>
                <c:ptCount val="116"/>
                <c:pt idx="0">
                  <c:v>0.27256854750603421</c:v>
                </c:pt>
                <c:pt idx="10">
                  <c:v>0.27909028459374929</c:v>
                </c:pt>
                <c:pt idx="15">
                  <c:v>0.24866140141793047</c:v>
                </c:pt>
                <c:pt idx="16">
                  <c:v>0.2394731606935693</c:v>
                </c:pt>
                <c:pt idx="17">
                  <c:v>0.24026314541799251</c:v>
                </c:pt>
                <c:pt idx="18">
                  <c:v>0.23693236374920931</c:v>
                </c:pt>
                <c:pt idx="19">
                  <c:v>0.23714302031391044</c:v>
                </c:pt>
                <c:pt idx="20">
                  <c:v>0.24403769398633596</c:v>
                </c:pt>
                <c:pt idx="21">
                  <c:v>0.23742835507223742</c:v>
                </c:pt>
                <c:pt idx="22">
                  <c:v>0.2592621499252945</c:v>
                </c:pt>
                <c:pt idx="23">
                  <c:v>0.27070366391575479</c:v>
                </c:pt>
                <c:pt idx="24">
                  <c:v>0.26530424382840434</c:v>
                </c:pt>
                <c:pt idx="25">
                  <c:v>0.27997641871916279</c:v>
                </c:pt>
                <c:pt idx="26">
                  <c:v>0.2661900423797921</c:v>
                </c:pt>
                <c:pt idx="27">
                  <c:v>0.29328070596766226</c:v>
                </c:pt>
                <c:pt idx="28">
                  <c:v>0.29364865237888049</c:v>
                </c:pt>
                <c:pt idx="29">
                  <c:v>0.2923105022271284</c:v>
                </c:pt>
                <c:pt idx="30">
                  <c:v>0.2959443546609275</c:v>
                </c:pt>
                <c:pt idx="31">
                  <c:v>0.30022707087307676</c:v>
                </c:pt>
                <c:pt idx="32">
                  <c:v>0.31080036410518758</c:v>
                </c:pt>
                <c:pt idx="33">
                  <c:v>0.30238242422916067</c:v>
                </c:pt>
                <c:pt idx="34">
                  <c:v>0.29648146030620365</c:v>
                </c:pt>
                <c:pt idx="35">
                  <c:v>0.29407011217288764</c:v>
                </c:pt>
                <c:pt idx="36">
                  <c:v>0.26675613140577359</c:v>
                </c:pt>
                <c:pt idx="37">
                  <c:v>0.26165949649628234</c:v>
                </c:pt>
                <c:pt idx="38">
                  <c:v>0.27071576267488462</c:v>
                </c:pt>
                <c:pt idx="39">
                  <c:v>0.24630810663166949</c:v>
                </c:pt>
                <c:pt idx="40">
                  <c:v>0.25303032518916391</c:v>
                </c:pt>
                <c:pt idx="41">
                  <c:v>0.24856641769193216</c:v>
                </c:pt>
                <c:pt idx="42">
                  <c:v>0.23511412599433287</c:v>
                </c:pt>
                <c:pt idx="43">
                  <c:v>0.22542297153984778</c:v>
                </c:pt>
                <c:pt idx="44">
                  <c:v>0.22164173842122439</c:v>
                </c:pt>
                <c:pt idx="45">
                  <c:v>0.24529917294392892</c:v>
                </c:pt>
                <c:pt idx="46">
                  <c:v>0.25883779836039161</c:v>
                </c:pt>
                <c:pt idx="47">
                  <c:v>0.29764473632043237</c:v>
                </c:pt>
                <c:pt idx="48">
                  <c:v>0.26991164041003857</c:v>
                </c:pt>
                <c:pt idx="49">
                  <c:v>0.29806584420185883</c:v>
                </c:pt>
                <c:pt idx="50">
                  <c:v>0.29636049985405699</c:v>
                </c:pt>
                <c:pt idx="51">
                  <c:v>0.29484961758348088</c:v>
                </c:pt>
                <c:pt idx="52">
                  <c:v>0.27485000790102637</c:v>
                </c:pt>
                <c:pt idx="53">
                  <c:v>0.28157540027960559</c:v>
                </c:pt>
                <c:pt idx="54">
                  <c:v>0.2844207256629675</c:v>
                </c:pt>
                <c:pt idx="55">
                  <c:v>0.28057549008705496</c:v>
                </c:pt>
                <c:pt idx="56">
                  <c:v>0.2874617781014151</c:v>
                </c:pt>
                <c:pt idx="57">
                  <c:v>0.30352807112934527</c:v>
                </c:pt>
                <c:pt idx="58">
                  <c:v>0.29588776389302257</c:v>
                </c:pt>
                <c:pt idx="59">
                  <c:v>0.29171266981779048</c:v>
                </c:pt>
                <c:pt idx="60">
                  <c:v>0.30277150309693918</c:v>
                </c:pt>
                <c:pt idx="61">
                  <c:v>0.30248276618921965</c:v>
                </c:pt>
                <c:pt idx="62">
                  <c:v>0.30089570137595212</c:v>
                </c:pt>
                <c:pt idx="63">
                  <c:v>0.3096679665033088</c:v>
                </c:pt>
                <c:pt idx="64">
                  <c:v>0.31130259196324966</c:v>
                </c:pt>
                <c:pt idx="65">
                  <c:v>0.31361997327742996</c:v>
                </c:pt>
                <c:pt idx="66">
                  <c:v>0.31362614542766937</c:v>
                </c:pt>
                <c:pt idx="67">
                  <c:v>0.30867149894328938</c:v>
                </c:pt>
                <c:pt idx="68">
                  <c:v>0.30346235357712736</c:v>
                </c:pt>
                <c:pt idx="69">
                  <c:v>0.30282788275572226</c:v>
                </c:pt>
                <c:pt idx="70">
                  <c:v>0.30722051858901978</c:v>
                </c:pt>
                <c:pt idx="71">
                  <c:v>0.30391788482666016</c:v>
                </c:pt>
                <c:pt idx="72">
                  <c:v>0.30221465229988098</c:v>
                </c:pt>
                <c:pt idx="73">
                  <c:v>0.29918783903121948</c:v>
                </c:pt>
                <c:pt idx="74">
                  <c:v>0.29554864764213562</c:v>
                </c:pt>
                <c:pt idx="75">
                  <c:v>0.29233789443969727</c:v>
                </c:pt>
                <c:pt idx="76">
                  <c:v>0.28735733032226563</c:v>
                </c:pt>
                <c:pt idx="77">
                  <c:v>0.28285863995552063</c:v>
                </c:pt>
                <c:pt idx="78">
                  <c:v>0.27933627367019653</c:v>
                </c:pt>
                <c:pt idx="79">
                  <c:v>0.27530276775360107</c:v>
                </c:pt>
                <c:pt idx="80">
                  <c:v>0.2754141092300415</c:v>
                </c:pt>
                <c:pt idx="81">
                  <c:v>0.27507516741752625</c:v>
                </c:pt>
                <c:pt idx="82">
                  <c:v>0.27613377571105957</c:v>
                </c:pt>
                <c:pt idx="83">
                  <c:v>0.2769474983215332</c:v>
                </c:pt>
                <c:pt idx="84">
                  <c:v>0.27721080183982849</c:v>
                </c:pt>
                <c:pt idx="85">
                  <c:v>0.27765199542045593</c:v>
                </c:pt>
                <c:pt idx="86">
                  <c:v>0.27797755599021912</c:v>
                </c:pt>
                <c:pt idx="87">
                  <c:v>0.27751010656356812</c:v>
                </c:pt>
                <c:pt idx="88">
                  <c:v>0.27703362703323364</c:v>
                </c:pt>
                <c:pt idx="89">
                  <c:v>0.27826973795890808</c:v>
                </c:pt>
                <c:pt idx="90">
                  <c:v>0.27758696675300598</c:v>
                </c:pt>
                <c:pt idx="91">
                  <c:v>0.2699178159236908</c:v>
                </c:pt>
                <c:pt idx="92">
                  <c:v>0.27448251843452454</c:v>
                </c:pt>
                <c:pt idx="93">
                  <c:v>0.27028638124465942</c:v>
                </c:pt>
                <c:pt idx="94">
                  <c:v>0.26989194750785828</c:v>
                </c:pt>
                <c:pt idx="95">
                  <c:v>0.26861828565597534</c:v>
                </c:pt>
                <c:pt idx="96">
                  <c:v>0.26852735877037048</c:v>
                </c:pt>
                <c:pt idx="97">
                  <c:v>0.26658496260643005</c:v>
                </c:pt>
                <c:pt idx="98">
                  <c:v>0.26667219400405884</c:v>
                </c:pt>
                <c:pt idx="99">
                  <c:v>0.2690582275390625</c:v>
                </c:pt>
                <c:pt idx="100">
                  <c:v>0.26960474252700806</c:v>
                </c:pt>
                <c:pt idx="101">
                  <c:v>0.26921150088310242</c:v>
                </c:pt>
                <c:pt idx="102">
                  <c:v>0.26787057518959045</c:v>
                </c:pt>
                <c:pt idx="103">
                  <c:v>0.26925036311149597</c:v>
                </c:pt>
                <c:pt idx="104">
                  <c:v>0.26937499642372131</c:v>
                </c:pt>
                <c:pt idx="105">
                  <c:v>0.26912426948547363</c:v>
                </c:pt>
                <c:pt idx="106">
                  <c:v>0.27056524157524109</c:v>
                </c:pt>
                <c:pt idx="107">
                  <c:v>0.27109149098396301</c:v>
                </c:pt>
                <c:pt idx="108">
                  <c:v>0.27079546451568604</c:v>
                </c:pt>
                <c:pt idx="109">
                  <c:v>0.26691296696662903</c:v>
                </c:pt>
                <c:pt idx="110">
                  <c:v>0.26881691813468933</c:v>
                </c:pt>
                <c:pt idx="111">
                  <c:v>0.26801565289497375</c:v>
                </c:pt>
                <c:pt idx="112">
                  <c:v>0.26639959216117859</c:v>
                </c:pt>
                <c:pt idx="113">
                  <c:v>0.26571190357208252</c:v>
                </c:pt>
                <c:pt idx="114">
                  <c:v>0.26518708467483521</c:v>
                </c:pt>
              </c:numCache>
            </c:numRef>
          </c:val>
          <c:smooth val="1"/>
          <c:extLst xmlns:c16r2="http://schemas.microsoft.com/office/drawing/2015/06/chart">
            <c:ext xmlns:c16="http://schemas.microsoft.com/office/drawing/2014/chart" uri="{C3380CC4-5D6E-409C-BE32-E72D297353CC}">
              <c16:uniqueId val="{00000001-18BE-496B-AD6C-93A84A1C919F}"/>
            </c:ext>
          </c:extLst>
        </c:ser>
        <c:dLbls>
          <c:showLegendKey val="0"/>
          <c:showVal val="0"/>
          <c:showCatName val="0"/>
          <c:showSerName val="0"/>
          <c:showPercent val="0"/>
          <c:showBubbleSize val="0"/>
        </c:dLbls>
        <c:marker val="1"/>
        <c:smooth val="0"/>
        <c:axId val="114730112"/>
        <c:axId val="114732032"/>
      </c:lineChart>
      <c:catAx>
        <c:axId val="114730112"/>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14732032"/>
        <c:crossesAt val="0"/>
        <c:auto val="1"/>
        <c:lblAlgn val="ctr"/>
        <c:lblOffset val="100"/>
        <c:tickLblSkip val="10"/>
        <c:tickMarkSkip val="10"/>
        <c:noMultiLvlLbl val="0"/>
      </c:catAx>
      <c:valAx>
        <c:axId val="114732032"/>
        <c:scaling>
          <c:orientation val="minMax"/>
          <c:max val="0.55000000000000004"/>
          <c:min val="0.2"/>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14730112"/>
        <c:crosses val="autoZero"/>
        <c:crossBetween val="midCat"/>
        <c:majorUnit val="5.000000000000001E-2"/>
        <c:minorUnit val="1E-3"/>
      </c:valAx>
      <c:spPr>
        <a:solidFill>
          <a:srgbClr val="FFFFFF"/>
        </a:solidFill>
        <a:ln w="3175">
          <a:solidFill>
            <a:srgbClr val="000000"/>
          </a:solidFill>
          <a:prstDash val="solid"/>
        </a:ln>
      </c:spPr>
    </c:plotArea>
    <c:legend>
      <c:legendPos val="l"/>
      <c:layout>
        <c:manualLayout>
          <c:xMode val="edge"/>
          <c:yMode val="edge"/>
          <c:x val="0.51568669405454748"/>
          <c:y val="0.13904323951375996"/>
          <c:w val="0.40019564339574604"/>
          <c:h val="0.18699969414392306"/>
        </c:manualLayout>
      </c:layout>
      <c:overlay val="1"/>
      <c:spPr>
        <a:solidFill>
          <a:schemeClr val="bg1"/>
        </a:solidFill>
        <a:ln>
          <a:solidFill>
            <a:schemeClr val="tx1"/>
          </a:solidFill>
        </a:ln>
      </c:spPr>
      <c:txPr>
        <a:bodyPr/>
        <a:lstStyle/>
        <a:p>
          <a:pPr>
            <a:defRPr sz="14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11.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1600"/>
              <a:t>Figure B11.</a:t>
            </a:r>
            <a:r>
              <a:rPr lang="fr-FR" sz="1600" baseline="0"/>
              <a:t> Top 1% share: total income vs labour income </a:t>
            </a:r>
            <a:endParaRPr lang="fr-FR" sz="1400" b="0" baseline="0"/>
          </a:p>
        </c:rich>
      </c:tx>
      <c:layout>
        <c:manualLayout>
          <c:xMode val="edge"/>
          <c:yMode val="edge"/>
          <c:x val="0.20039018952062432"/>
          <c:y val="0"/>
        </c:manualLayout>
      </c:layout>
      <c:overlay val="0"/>
      <c:spPr>
        <a:noFill/>
        <a:ln w="25400">
          <a:noFill/>
        </a:ln>
      </c:spPr>
    </c:title>
    <c:autoTitleDeleted val="0"/>
    <c:plotArea>
      <c:layout>
        <c:manualLayout>
          <c:layoutTarget val="inner"/>
          <c:xMode val="edge"/>
          <c:yMode val="edge"/>
          <c:x val="6.5901429963395042E-2"/>
          <c:y val="5.4393658109809444E-2"/>
          <c:w val="0.90330212694985001"/>
          <c:h val="0.80677969115649162"/>
        </c:manualLayout>
      </c:layout>
      <c:lineChart>
        <c:grouping val="standard"/>
        <c:varyColors val="0"/>
        <c:ser>
          <c:idx val="3"/>
          <c:order val="0"/>
          <c:tx>
            <c:v>Top 1% share (total income)</c:v>
          </c:tx>
          <c:spPr>
            <a:ln>
              <a:solidFill>
                <a:schemeClr val="accent2"/>
              </a:solidFill>
            </a:ln>
          </c:spPr>
          <c:marker>
            <c:symbol val="x"/>
            <c:size val="6"/>
            <c:spPr>
              <a:solidFill>
                <a:schemeClr val="accent2"/>
              </a:solidFill>
              <a:ln>
                <a:solidFill>
                  <a:schemeClr val="accent2"/>
                </a:solidFill>
              </a:ln>
            </c:spPr>
          </c:marker>
          <c:cat>
            <c:numRef>
              <c:f>DataFigures!$A$6:$A$121</c:f>
              <c:numCache>
                <c:formatCode>General</c:formatCode>
                <c:ptCount val="116"/>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numCache>
            </c:numRef>
          </c:cat>
          <c:val>
            <c:numRef>
              <c:f>DataFigures!$H$6:$H$121</c:f>
              <c:numCache>
                <c:formatCode>0%</c:formatCode>
                <c:ptCount val="116"/>
                <c:pt idx="0">
                  <c:v>0.22047635912895203</c:v>
                </c:pt>
                <c:pt idx="10">
                  <c:v>0.22946566343307495</c:v>
                </c:pt>
                <c:pt idx="15">
                  <c:v>0.19826525449752808</c:v>
                </c:pt>
                <c:pt idx="16">
                  <c:v>0.22839416563510895</c:v>
                </c:pt>
                <c:pt idx="17">
                  <c:v>0.22602033615112305</c:v>
                </c:pt>
                <c:pt idx="18">
                  <c:v>0.20094223320484161</c:v>
                </c:pt>
                <c:pt idx="19">
                  <c:v>0.20952132344245911</c:v>
                </c:pt>
                <c:pt idx="20">
                  <c:v>0.20068755745887756</c:v>
                </c:pt>
                <c:pt idx="21">
                  <c:v>0.19132067263126373</c:v>
                </c:pt>
                <c:pt idx="22">
                  <c:v>0.20939603447914124</c:v>
                </c:pt>
                <c:pt idx="23">
                  <c:v>0.2327413409948349</c:v>
                </c:pt>
                <c:pt idx="24">
                  <c:v>0.21581226587295532</c:v>
                </c:pt>
                <c:pt idx="25">
                  <c:v>0.20956091582775116</c:v>
                </c:pt>
                <c:pt idx="26">
                  <c:v>0.20563402771949768</c:v>
                </c:pt>
                <c:pt idx="27">
                  <c:v>0.21263615787029266</c:v>
                </c:pt>
                <c:pt idx="28">
                  <c:v>0.21388286352157593</c:v>
                </c:pt>
                <c:pt idx="29">
                  <c:v>0.20021642744541168</c:v>
                </c:pt>
                <c:pt idx="30">
                  <c:v>0.17241480946540833</c:v>
                </c:pt>
                <c:pt idx="31">
                  <c:v>0.16461966931819916</c:v>
                </c:pt>
                <c:pt idx="32">
                  <c:v>0.16871194541454315</c:v>
                </c:pt>
                <c:pt idx="33">
                  <c:v>0.17660218477249146</c:v>
                </c:pt>
                <c:pt idx="34">
                  <c:v>0.17637473344802856</c:v>
                </c:pt>
                <c:pt idx="35">
                  <c:v>0.18385985493659973</c:v>
                </c:pt>
                <c:pt idx="36">
                  <c:v>0.17300759255886078</c:v>
                </c:pt>
                <c:pt idx="37">
                  <c:v>0.174528568983078</c:v>
                </c:pt>
                <c:pt idx="38">
                  <c:v>0.16516955196857452</c:v>
                </c:pt>
                <c:pt idx="39">
                  <c:v>0.16412980854511261</c:v>
                </c:pt>
                <c:pt idx="40">
                  <c:v>0.16784779727458954</c:v>
                </c:pt>
                <c:pt idx="41">
                  <c:v>0.1601792573928833</c:v>
                </c:pt>
                <c:pt idx="42">
                  <c:v>0.14648103713989258</c:v>
                </c:pt>
                <c:pt idx="43">
                  <c:v>0.11826356500387192</c:v>
                </c:pt>
                <c:pt idx="44">
                  <c:v>9.9761664867401123E-2</c:v>
                </c:pt>
                <c:pt idx="45">
                  <c:v>8.4696605801582336E-2</c:v>
                </c:pt>
                <c:pt idx="46">
                  <c:v>0.10433312505483627</c:v>
                </c:pt>
                <c:pt idx="47">
                  <c:v>0.10710518807172775</c:v>
                </c:pt>
                <c:pt idx="48">
                  <c:v>9.9050410091876984E-2</c:v>
                </c:pt>
                <c:pt idx="49">
                  <c:v>0.10269664227962494</c:v>
                </c:pt>
                <c:pt idx="50">
                  <c:v>0.10341598093509674</c:v>
                </c:pt>
                <c:pt idx="51">
                  <c:v>0.10699260979890823</c:v>
                </c:pt>
                <c:pt idx="52">
                  <c:v>0.10963575541973114</c:v>
                </c:pt>
                <c:pt idx="53">
                  <c:v>0.10838514566421509</c:v>
                </c:pt>
                <c:pt idx="54">
                  <c:v>0.11045091599225998</c:v>
                </c:pt>
                <c:pt idx="55">
                  <c:v>0.11261582374572754</c:v>
                </c:pt>
                <c:pt idx="56">
                  <c:v>0.1096443384885788</c:v>
                </c:pt>
                <c:pt idx="57">
                  <c:v>0.11232142150402069</c:v>
                </c:pt>
                <c:pt idx="58">
                  <c:v>0.10362888872623444</c:v>
                </c:pt>
                <c:pt idx="59">
                  <c:v>0.11218751966953278</c:v>
                </c:pt>
                <c:pt idx="60">
                  <c:v>0.11458065360784531</c:v>
                </c:pt>
                <c:pt idx="61">
                  <c:v>0.11566662788391113</c:v>
                </c:pt>
                <c:pt idx="62">
                  <c:v>0.10944619029760361</c:v>
                </c:pt>
                <c:pt idx="63">
                  <c:v>0.10734240710735321</c:v>
                </c:pt>
                <c:pt idx="64">
                  <c:v>0.10844287276268005</c:v>
                </c:pt>
                <c:pt idx="65">
                  <c:v>0.10939359664916992</c:v>
                </c:pt>
                <c:pt idx="66">
                  <c:v>0.10729275643825531</c:v>
                </c:pt>
                <c:pt idx="67">
                  <c:v>0.10712546855211258</c:v>
                </c:pt>
                <c:pt idx="68">
                  <c:v>0.10158265382051468</c:v>
                </c:pt>
                <c:pt idx="69">
                  <c:v>9.9038213491439819E-2</c:v>
                </c:pt>
                <c:pt idx="70">
                  <c:v>9.6568308770656586E-2</c:v>
                </c:pt>
                <c:pt idx="71">
                  <c:v>9.6750199794769287E-2</c:v>
                </c:pt>
                <c:pt idx="72">
                  <c:v>9.4978079199790955E-2</c:v>
                </c:pt>
                <c:pt idx="73">
                  <c:v>0.10094588994979858</c:v>
                </c:pt>
                <c:pt idx="74">
                  <c:v>9.7429588437080383E-2</c:v>
                </c:pt>
                <c:pt idx="75">
                  <c:v>9.1057382524013519E-2</c:v>
                </c:pt>
                <c:pt idx="76">
                  <c:v>9.0994052588939667E-2</c:v>
                </c:pt>
                <c:pt idx="77">
                  <c:v>8.5271447896957397E-2</c:v>
                </c:pt>
                <c:pt idx="78">
                  <c:v>8.2679934799671173E-2</c:v>
                </c:pt>
                <c:pt idx="79">
                  <c:v>8.5591405630111694E-2</c:v>
                </c:pt>
                <c:pt idx="80">
                  <c:v>8.1749305129051208E-2</c:v>
                </c:pt>
                <c:pt idx="81">
                  <c:v>8.2139790058135986E-2</c:v>
                </c:pt>
                <c:pt idx="82">
                  <c:v>7.5165599584579468E-2</c:v>
                </c:pt>
                <c:pt idx="83">
                  <c:v>7.330070436000824E-2</c:v>
                </c:pt>
                <c:pt idx="84">
                  <c:v>7.4687153100967407E-2</c:v>
                </c:pt>
                <c:pt idx="85">
                  <c:v>7.7373906970024109E-2</c:v>
                </c:pt>
                <c:pt idx="86">
                  <c:v>8.2470163702964783E-2</c:v>
                </c:pt>
                <c:pt idx="87">
                  <c:v>9.019150584936142E-2</c:v>
                </c:pt>
                <c:pt idx="88">
                  <c:v>9.1550417244434357E-2</c:v>
                </c:pt>
                <c:pt idx="89">
                  <c:v>9.5200084149837494E-2</c:v>
                </c:pt>
                <c:pt idx="90">
                  <c:v>9.3315616250038147E-2</c:v>
                </c:pt>
                <c:pt idx="91">
                  <c:v>9.1471821069717407E-2</c:v>
                </c:pt>
                <c:pt idx="92">
                  <c:v>8.6161792278289795E-2</c:v>
                </c:pt>
                <c:pt idx="93">
                  <c:v>9.0859144926071167E-2</c:v>
                </c:pt>
                <c:pt idx="94">
                  <c:v>9.1785788536071777E-2</c:v>
                </c:pt>
                <c:pt idx="95">
                  <c:v>9.2258572578430176E-2</c:v>
                </c:pt>
                <c:pt idx="96">
                  <c:v>0.10033403337001801</c:v>
                </c:pt>
                <c:pt idx="97">
                  <c:v>0.10437805950641632</c:v>
                </c:pt>
                <c:pt idx="98">
                  <c:v>0.10673878341913223</c:v>
                </c:pt>
                <c:pt idx="99">
                  <c:v>0.10601590573787689</c:v>
                </c:pt>
                <c:pt idx="100">
                  <c:v>0.11025599390268326</c:v>
                </c:pt>
                <c:pt idx="101">
                  <c:v>0.11318668723106384</c:v>
                </c:pt>
                <c:pt idx="102">
                  <c:v>0.10948696732521057</c:v>
                </c:pt>
                <c:pt idx="103">
                  <c:v>0.11352218687534332</c:v>
                </c:pt>
                <c:pt idx="104">
                  <c:v>0.11617195606231689</c:v>
                </c:pt>
                <c:pt idx="105">
                  <c:v>0.11471030116081238</c:v>
                </c:pt>
                <c:pt idx="106">
                  <c:v>0.11235534399747849</c:v>
                </c:pt>
                <c:pt idx="107">
                  <c:v>0.1168607622385025</c:v>
                </c:pt>
                <c:pt idx="108">
                  <c:v>0.11569876968860626</c:v>
                </c:pt>
                <c:pt idx="109">
                  <c:v>0.10175484418869019</c:v>
                </c:pt>
                <c:pt idx="110">
                  <c:v>0.10843698680400848</c:v>
                </c:pt>
                <c:pt idx="111">
                  <c:v>0.11452928930521011</c:v>
                </c:pt>
                <c:pt idx="112">
                  <c:v>0.1043197438120842</c:v>
                </c:pt>
                <c:pt idx="113">
                  <c:v>0.10794560611248016</c:v>
                </c:pt>
                <c:pt idx="114">
                  <c:v>0.10796531289815903</c:v>
                </c:pt>
              </c:numCache>
            </c:numRef>
          </c:val>
          <c:smooth val="1"/>
          <c:extLst xmlns:c16r2="http://schemas.microsoft.com/office/drawing/2015/06/chart">
            <c:ext xmlns:c16="http://schemas.microsoft.com/office/drawing/2014/chart" uri="{C3380CC4-5D6E-409C-BE32-E72D297353CC}">
              <c16:uniqueId val="{00000000-660A-4F43-9B3C-6B9C4C9CA43B}"/>
            </c:ext>
          </c:extLst>
        </c:ser>
        <c:ser>
          <c:idx val="1"/>
          <c:order val="1"/>
          <c:tx>
            <c:v>Top 1% share (labor income)</c:v>
          </c:tx>
          <c:spPr>
            <a:ln>
              <a:solidFill>
                <a:srgbClr val="00B050"/>
              </a:solidFill>
            </a:ln>
          </c:spPr>
          <c:marker>
            <c:symbol val="circle"/>
            <c:size val="7"/>
            <c:spPr>
              <a:noFill/>
              <a:ln>
                <a:solidFill>
                  <a:srgbClr val="00B050"/>
                </a:solidFill>
              </a:ln>
            </c:spPr>
          </c:marker>
          <c:cat>
            <c:numRef>
              <c:f>DataFigures!$A$6:$A$121</c:f>
              <c:numCache>
                <c:formatCode>General</c:formatCode>
                <c:ptCount val="116"/>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numCache>
            </c:numRef>
          </c:cat>
          <c:val>
            <c:numRef>
              <c:f>DataFigures!$DD$6:$DD$121</c:f>
              <c:numCache>
                <c:formatCode>0%</c:formatCode>
                <c:ptCount val="116"/>
                <c:pt idx="0">
                  <c:v>7.8171508768932224E-2</c:v>
                </c:pt>
                <c:pt idx="10">
                  <c:v>7.9735517335118064E-2</c:v>
                </c:pt>
                <c:pt idx="15">
                  <c:v>5.9632664835568942E-2</c:v>
                </c:pt>
                <c:pt idx="16">
                  <c:v>5.7429189441237614E-2</c:v>
                </c:pt>
                <c:pt idx="17">
                  <c:v>5.7618639408253486E-2</c:v>
                </c:pt>
                <c:pt idx="18">
                  <c:v>5.6819868928547332E-2</c:v>
                </c:pt>
                <c:pt idx="19">
                  <c:v>5.6870387474033696E-2</c:v>
                </c:pt>
                <c:pt idx="20">
                  <c:v>5.8116627557468992E-2</c:v>
                </c:pt>
                <c:pt idx="21">
                  <c:v>5.2943268842008673E-2</c:v>
                </c:pt>
                <c:pt idx="22">
                  <c:v>5.9864995721196489E-2</c:v>
                </c:pt>
                <c:pt idx="23">
                  <c:v>6.5586837647525639E-2</c:v>
                </c:pt>
                <c:pt idx="24">
                  <c:v>6.2098211503916437E-2</c:v>
                </c:pt>
                <c:pt idx="25">
                  <c:v>6.935527672562998E-2</c:v>
                </c:pt>
                <c:pt idx="26">
                  <c:v>6.8869478351739344E-2</c:v>
                </c:pt>
                <c:pt idx="27">
                  <c:v>7.4861819877734034E-2</c:v>
                </c:pt>
                <c:pt idx="28">
                  <c:v>7.4155108084901999E-2</c:v>
                </c:pt>
                <c:pt idx="29">
                  <c:v>7.1996216343849395E-2</c:v>
                </c:pt>
                <c:pt idx="30">
                  <c:v>7.2000735453987733E-2</c:v>
                </c:pt>
                <c:pt idx="31">
                  <c:v>7.1107846598005675E-2</c:v>
                </c:pt>
                <c:pt idx="32">
                  <c:v>7.1980619689324121E-2</c:v>
                </c:pt>
                <c:pt idx="33">
                  <c:v>6.9082293820703758E-2</c:v>
                </c:pt>
                <c:pt idx="34">
                  <c:v>6.79681964673262E-2</c:v>
                </c:pt>
                <c:pt idx="35">
                  <c:v>6.7949388397739577E-2</c:v>
                </c:pt>
                <c:pt idx="36">
                  <c:v>6.1855369927437696E-2</c:v>
                </c:pt>
                <c:pt idx="37">
                  <c:v>6.006160761411964E-2</c:v>
                </c:pt>
                <c:pt idx="38">
                  <c:v>6.1131947575389187E-2</c:v>
                </c:pt>
                <c:pt idx="39">
                  <c:v>5.562030859682008E-2</c:v>
                </c:pt>
                <c:pt idx="40">
                  <c:v>5.7138293025900316E-2</c:v>
                </c:pt>
                <c:pt idx="41">
                  <c:v>5.6130271341437561E-2</c:v>
                </c:pt>
                <c:pt idx="42">
                  <c:v>5.3092528792939929E-2</c:v>
                </c:pt>
                <c:pt idx="43">
                  <c:v>5.0904111169219696E-2</c:v>
                </c:pt>
                <c:pt idx="44">
                  <c:v>5.0050248274447609E-2</c:v>
                </c:pt>
                <c:pt idx="45">
                  <c:v>5.0876155466896195E-2</c:v>
                </c:pt>
                <c:pt idx="46">
                  <c:v>5.3933393549467634E-2</c:v>
                </c:pt>
                <c:pt idx="47">
                  <c:v>6.6573441738764089E-2</c:v>
                </c:pt>
                <c:pt idx="48">
                  <c:v>7.1736750787730771E-2</c:v>
                </c:pt>
                <c:pt idx="49">
                  <c:v>7.0820920929833428E-2</c:v>
                </c:pt>
                <c:pt idx="50">
                  <c:v>6.9838841111605821E-2</c:v>
                </c:pt>
                <c:pt idx="51">
                  <c:v>7.123884672730324E-2</c:v>
                </c:pt>
                <c:pt idx="52">
                  <c:v>6.7983725075796544E-2</c:v>
                </c:pt>
                <c:pt idx="53">
                  <c:v>7.1563132057167328E-2</c:v>
                </c:pt>
                <c:pt idx="54">
                  <c:v>7.381759127138468E-2</c:v>
                </c:pt>
                <c:pt idx="55">
                  <c:v>7.2809533393913078E-2</c:v>
                </c:pt>
                <c:pt idx="56">
                  <c:v>7.7500094537864189E-2</c:v>
                </c:pt>
                <c:pt idx="57">
                  <c:v>8.422418339008983E-2</c:v>
                </c:pt>
                <c:pt idx="58">
                  <c:v>8.3129106294200519E-2</c:v>
                </c:pt>
                <c:pt idx="59">
                  <c:v>8.3948716885453148E-2</c:v>
                </c:pt>
                <c:pt idx="60">
                  <c:v>8.0460882646006843E-2</c:v>
                </c:pt>
                <c:pt idx="61">
                  <c:v>7.8090272090145088E-2</c:v>
                </c:pt>
                <c:pt idx="62">
                  <c:v>7.7191813354292219E-2</c:v>
                </c:pt>
                <c:pt idx="63">
                  <c:v>7.8096803415767024E-2</c:v>
                </c:pt>
                <c:pt idx="64">
                  <c:v>8.0444717737523194E-2</c:v>
                </c:pt>
                <c:pt idx="65">
                  <c:v>8.3278430476435808E-2</c:v>
                </c:pt>
                <c:pt idx="66">
                  <c:v>8.1229106208684121E-2</c:v>
                </c:pt>
                <c:pt idx="67">
                  <c:v>8.0497050908897735E-2</c:v>
                </c:pt>
                <c:pt idx="68">
                  <c:v>6.7809723041907868E-2</c:v>
                </c:pt>
                <c:pt idx="69">
                  <c:v>6.6035249526422146E-2</c:v>
                </c:pt>
                <c:pt idx="70">
                  <c:v>6.7278191447257996E-2</c:v>
                </c:pt>
                <c:pt idx="71">
                  <c:v>6.6537804901599884E-2</c:v>
                </c:pt>
                <c:pt idx="72">
                  <c:v>6.6815435886383057E-2</c:v>
                </c:pt>
                <c:pt idx="73">
                  <c:v>6.61807581782341E-2</c:v>
                </c:pt>
                <c:pt idx="74">
                  <c:v>6.5097637474536896E-2</c:v>
                </c:pt>
                <c:pt idx="75">
                  <c:v>6.3908033072948456E-2</c:v>
                </c:pt>
                <c:pt idx="76">
                  <c:v>6.2545120716094971E-2</c:v>
                </c:pt>
                <c:pt idx="77">
                  <c:v>6.1379466205835342E-2</c:v>
                </c:pt>
                <c:pt idx="78">
                  <c:v>6.0819327831268311E-2</c:v>
                </c:pt>
                <c:pt idx="79">
                  <c:v>5.9735588729381561E-2</c:v>
                </c:pt>
                <c:pt idx="80">
                  <c:v>5.8804169297218323E-2</c:v>
                </c:pt>
                <c:pt idx="81">
                  <c:v>5.7387925684452057E-2</c:v>
                </c:pt>
                <c:pt idx="82">
                  <c:v>5.7050403207540512E-2</c:v>
                </c:pt>
                <c:pt idx="83">
                  <c:v>5.6681931018829346E-2</c:v>
                </c:pt>
                <c:pt idx="84">
                  <c:v>5.5967114865779877E-2</c:v>
                </c:pt>
                <c:pt idx="85">
                  <c:v>5.7396441698074341E-2</c:v>
                </c:pt>
                <c:pt idx="86">
                  <c:v>5.8729957789182663E-2</c:v>
                </c:pt>
                <c:pt idx="87">
                  <c:v>5.9457361698150635E-2</c:v>
                </c:pt>
                <c:pt idx="88">
                  <c:v>6.0128588229417801E-2</c:v>
                </c:pt>
                <c:pt idx="89">
                  <c:v>5.9153314679861069E-2</c:v>
                </c:pt>
                <c:pt idx="90">
                  <c:v>5.6906916201114655E-2</c:v>
                </c:pt>
                <c:pt idx="91">
                  <c:v>5.5987633764743805E-2</c:v>
                </c:pt>
                <c:pt idx="92">
                  <c:v>5.5620022118091583E-2</c:v>
                </c:pt>
                <c:pt idx="93">
                  <c:v>5.2209597080945969E-2</c:v>
                </c:pt>
                <c:pt idx="94">
                  <c:v>5.431235209107399E-2</c:v>
                </c:pt>
                <c:pt idx="95">
                  <c:v>5.3594846278429031E-2</c:v>
                </c:pt>
                <c:pt idx="96">
                  <c:v>5.3824517875909805E-2</c:v>
                </c:pt>
                <c:pt idx="97">
                  <c:v>5.3219035267829895E-2</c:v>
                </c:pt>
                <c:pt idx="98">
                  <c:v>5.3994089365005493E-2</c:v>
                </c:pt>
                <c:pt idx="99">
                  <c:v>5.5440217256546021E-2</c:v>
                </c:pt>
                <c:pt idx="100">
                  <c:v>5.6445788592100143E-2</c:v>
                </c:pt>
                <c:pt idx="101">
                  <c:v>5.7511523365974426E-2</c:v>
                </c:pt>
                <c:pt idx="102">
                  <c:v>5.7657863944768906E-2</c:v>
                </c:pt>
                <c:pt idx="103">
                  <c:v>5.7765908539295197E-2</c:v>
                </c:pt>
                <c:pt idx="104">
                  <c:v>5.8603256940841675E-2</c:v>
                </c:pt>
                <c:pt idx="105">
                  <c:v>5.9119004756212234E-2</c:v>
                </c:pt>
                <c:pt idx="106">
                  <c:v>6.0282576829195023E-2</c:v>
                </c:pt>
                <c:pt idx="107">
                  <c:v>6.1407268047332764E-2</c:v>
                </c:pt>
                <c:pt idx="108">
                  <c:v>6.114240363240242E-2</c:v>
                </c:pt>
                <c:pt idx="109">
                  <c:v>5.7701535522937775E-2</c:v>
                </c:pt>
                <c:pt idx="110">
                  <c:v>5.9352945536375046E-2</c:v>
                </c:pt>
                <c:pt idx="111">
                  <c:v>5.9488452970981598E-2</c:v>
                </c:pt>
                <c:pt idx="112">
                  <c:v>5.8463215827941895E-2</c:v>
                </c:pt>
                <c:pt idx="113">
                  <c:v>5.8036152273416519E-2</c:v>
                </c:pt>
                <c:pt idx="114">
                  <c:v>5.7686951011419296E-2</c:v>
                </c:pt>
              </c:numCache>
            </c:numRef>
          </c:val>
          <c:smooth val="1"/>
          <c:extLst xmlns:c16r2="http://schemas.microsoft.com/office/drawing/2015/06/chart">
            <c:ext xmlns:c16="http://schemas.microsoft.com/office/drawing/2014/chart" uri="{C3380CC4-5D6E-409C-BE32-E72D297353CC}">
              <c16:uniqueId val="{00000001-660A-4F43-9B3C-6B9C4C9CA43B}"/>
            </c:ext>
          </c:extLst>
        </c:ser>
        <c:dLbls>
          <c:showLegendKey val="0"/>
          <c:showVal val="0"/>
          <c:showCatName val="0"/>
          <c:showSerName val="0"/>
          <c:showPercent val="0"/>
          <c:showBubbleSize val="0"/>
        </c:dLbls>
        <c:marker val="1"/>
        <c:smooth val="0"/>
        <c:axId val="114912640"/>
        <c:axId val="115242496"/>
      </c:lineChart>
      <c:catAx>
        <c:axId val="114912640"/>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15242496"/>
        <c:crossesAt val="0"/>
        <c:auto val="1"/>
        <c:lblAlgn val="ctr"/>
        <c:lblOffset val="100"/>
        <c:tickLblSkip val="10"/>
        <c:tickMarkSkip val="10"/>
        <c:noMultiLvlLbl val="0"/>
      </c:catAx>
      <c:valAx>
        <c:axId val="115242496"/>
        <c:scaling>
          <c:orientation val="minMax"/>
          <c:max val="0.26"/>
          <c:min val="4.0000000000000008E-2"/>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14912640"/>
        <c:crosses val="autoZero"/>
        <c:crossBetween val="midCat"/>
        <c:majorUnit val="2.0000000000000004E-2"/>
        <c:minorUnit val="1E-3"/>
      </c:valAx>
      <c:spPr>
        <a:solidFill>
          <a:srgbClr val="FFFFFF"/>
        </a:solidFill>
        <a:ln w="3175">
          <a:solidFill>
            <a:srgbClr val="000000"/>
          </a:solidFill>
          <a:prstDash val="solid"/>
        </a:ln>
      </c:spPr>
    </c:plotArea>
    <c:legend>
      <c:legendPos val="l"/>
      <c:layout>
        <c:manualLayout>
          <c:xMode val="edge"/>
          <c:yMode val="edge"/>
          <c:x val="0.48781601400995445"/>
          <c:y val="6.2259138339414891E-2"/>
          <c:w val="0.40019564339574604"/>
          <c:h val="0.18699969414392306"/>
        </c:manualLayout>
      </c:layout>
      <c:overlay val="1"/>
      <c:spPr>
        <a:solidFill>
          <a:schemeClr val="bg1"/>
        </a:solidFill>
        <a:ln>
          <a:solidFill>
            <a:schemeClr val="tx1"/>
          </a:solidFill>
        </a:ln>
      </c:spPr>
      <c:txPr>
        <a:bodyPr/>
        <a:lstStyle/>
        <a:p>
          <a:pPr>
            <a:defRPr sz="14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12.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1600"/>
              <a:t>Figure B12.</a:t>
            </a:r>
            <a:r>
              <a:rPr lang="fr-FR" sz="1600" baseline="0"/>
              <a:t> Top 10% share: total income vs labour vs capital income </a:t>
            </a:r>
            <a:endParaRPr lang="fr-FR" sz="1400" b="0" baseline="0"/>
          </a:p>
        </c:rich>
      </c:tx>
      <c:layout>
        <c:manualLayout>
          <c:xMode val="edge"/>
          <c:yMode val="edge"/>
          <c:x val="0.16137123745819401"/>
          <c:y val="2.2583559168925021E-3"/>
        </c:manualLayout>
      </c:layout>
      <c:overlay val="0"/>
      <c:spPr>
        <a:noFill/>
        <a:ln w="25400">
          <a:noFill/>
        </a:ln>
      </c:spPr>
    </c:title>
    <c:autoTitleDeleted val="0"/>
    <c:plotArea>
      <c:layout>
        <c:manualLayout>
          <c:layoutTarget val="inner"/>
          <c:xMode val="edge"/>
          <c:yMode val="edge"/>
          <c:x val="6.5901429963395042E-2"/>
          <c:y val="5.4393658109809444E-2"/>
          <c:w val="0.90330212694985001"/>
          <c:h val="0.80677969115649162"/>
        </c:manualLayout>
      </c:layout>
      <c:lineChart>
        <c:grouping val="standard"/>
        <c:varyColors val="0"/>
        <c:ser>
          <c:idx val="3"/>
          <c:order val="0"/>
          <c:tx>
            <c:v>Top 10% share (capital income)</c:v>
          </c:tx>
          <c:spPr>
            <a:ln>
              <a:solidFill>
                <a:schemeClr val="accent6"/>
              </a:solidFill>
            </a:ln>
          </c:spPr>
          <c:marker>
            <c:symbol val="circle"/>
            <c:size val="5"/>
            <c:spPr>
              <a:solidFill>
                <a:schemeClr val="accent6"/>
              </a:solidFill>
              <a:ln w="15875">
                <a:solidFill>
                  <a:schemeClr val="accent6"/>
                </a:solidFill>
              </a:ln>
            </c:spPr>
          </c:marker>
          <c:cat>
            <c:numRef>
              <c:f>DataFigures!$A$6:$A$121</c:f>
              <c:numCache>
                <c:formatCode>General</c:formatCode>
                <c:ptCount val="116"/>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numCache>
            </c:numRef>
          </c:cat>
          <c:val>
            <c:numRef>
              <c:f>DataFigures!$DW$6:$DW$121</c:f>
              <c:numCache>
                <c:formatCode>General</c:formatCode>
                <c:ptCount val="116"/>
                <c:pt idx="0" formatCode="0%">
                  <c:v>0.92825434684753416</c:v>
                </c:pt>
                <c:pt idx="10" formatCode="0%">
                  <c:v>0.93500504970550535</c:v>
                </c:pt>
                <c:pt idx="15" formatCode="0%">
                  <c:v>0.91116609334945675</c:v>
                </c:pt>
                <c:pt idx="16" formatCode="0%">
                  <c:v>0.91077401399612423</c:v>
                </c:pt>
                <c:pt idx="17" formatCode="0%">
                  <c:v>0.90998925924301144</c:v>
                </c:pt>
                <c:pt idx="18" formatCode="0%">
                  <c:v>0.91615066051483152</c:v>
                </c:pt>
                <c:pt idx="19" formatCode="0%">
                  <c:v>0.92107860326766966</c:v>
                </c:pt>
                <c:pt idx="20" formatCode="0%">
                  <c:v>0.92066948652267455</c:v>
                </c:pt>
                <c:pt idx="21" formatCode="0%">
                  <c:v>0.92343324422836304</c:v>
                </c:pt>
                <c:pt idx="22" formatCode="0%">
                  <c:v>0.91730910539627075</c:v>
                </c:pt>
                <c:pt idx="23" formatCode="0%">
                  <c:v>0.91258144378662109</c:v>
                </c:pt>
                <c:pt idx="24" formatCode="0%">
                  <c:v>0.91109746694564819</c:v>
                </c:pt>
                <c:pt idx="25" formatCode="0%">
                  <c:v>0.89456892013549805</c:v>
                </c:pt>
                <c:pt idx="26" formatCode="0%">
                  <c:v>0.89482611417770386</c:v>
                </c:pt>
                <c:pt idx="27" formatCode="0%">
                  <c:v>0.90578639507293701</c:v>
                </c:pt>
                <c:pt idx="29" formatCode="0%">
                  <c:v>0.91039419174194336</c:v>
                </c:pt>
                <c:pt idx="30" formatCode="0%">
                  <c:v>0.90999317169189453</c:v>
                </c:pt>
                <c:pt idx="31" formatCode="0%">
                  <c:v>0.89531034231185913</c:v>
                </c:pt>
                <c:pt idx="32" formatCode="0%">
                  <c:v>0.88739269971847534</c:v>
                </c:pt>
                <c:pt idx="33" formatCode="0%">
                  <c:v>0.88889259099960327</c:v>
                </c:pt>
                <c:pt idx="35" formatCode="0%">
                  <c:v>0.87997663021087646</c:v>
                </c:pt>
                <c:pt idx="36" formatCode="0%">
                  <c:v>0.87460470199584961</c:v>
                </c:pt>
                <c:pt idx="37" formatCode="0%">
                  <c:v>0.87154996395111084</c:v>
                </c:pt>
                <c:pt idx="38" formatCode="0%">
                  <c:v>0.8550713062286377</c:v>
                </c:pt>
                <c:pt idx="39" formatCode="0%">
                  <c:v>0.86346513032913208</c:v>
                </c:pt>
                <c:pt idx="40" formatCode="0%">
                  <c:v>0.83181726932525635</c:v>
                </c:pt>
                <c:pt idx="41" formatCode="0%">
                  <c:v>0.84009033441543579</c:v>
                </c:pt>
                <c:pt idx="42" formatCode="0%">
                  <c:v>0.85117602348327637</c:v>
                </c:pt>
                <c:pt idx="43" formatCode="0%">
                  <c:v>0.87165945768356323</c:v>
                </c:pt>
                <c:pt idx="44" formatCode="0%">
                  <c:v>0.8661656379699707</c:v>
                </c:pt>
                <c:pt idx="45" formatCode="0%">
                  <c:v>0.84519273042678833</c:v>
                </c:pt>
                <c:pt idx="46" formatCode="0%">
                  <c:v>0.80524128675460815</c:v>
                </c:pt>
                <c:pt idx="47" formatCode="0%">
                  <c:v>0.79593312740325928</c:v>
                </c:pt>
                <c:pt idx="48" formatCode="0%">
                  <c:v>0.80688101053237915</c:v>
                </c:pt>
                <c:pt idx="49" formatCode="0%">
                  <c:v>0.82293480634689331</c:v>
                </c:pt>
                <c:pt idx="50" formatCode="0%">
                  <c:v>0.83013397455215454</c:v>
                </c:pt>
                <c:pt idx="51" formatCode="0%">
                  <c:v>0.8075181245803833</c:v>
                </c:pt>
                <c:pt idx="52" formatCode="0%">
                  <c:v>0.83099782466888428</c:v>
                </c:pt>
                <c:pt idx="53" formatCode="0%">
                  <c:v>0.83617985248565674</c:v>
                </c:pt>
                <c:pt idx="54" formatCode="0%">
                  <c:v>0.81627964973449707</c:v>
                </c:pt>
                <c:pt idx="55" formatCode="0%">
                  <c:v>0.81347042322158813</c:v>
                </c:pt>
                <c:pt idx="56" formatCode="0%">
                  <c:v>0.80724614858627319</c:v>
                </c:pt>
                <c:pt idx="57" formatCode="0%">
                  <c:v>0.8139796257019043</c:v>
                </c:pt>
                <c:pt idx="58" formatCode="0%">
                  <c:v>0.79939949512481689</c:v>
                </c:pt>
                <c:pt idx="59" formatCode="0%">
                  <c:v>0.81494343280792236</c:v>
                </c:pt>
                <c:pt idx="60" formatCode="0%">
                  <c:v>0.81870871782302856</c:v>
                </c:pt>
                <c:pt idx="62" formatCode="0%">
                  <c:v>0.81373095512390137</c:v>
                </c:pt>
                <c:pt idx="64" formatCode="0%">
                  <c:v>0.83668023347854614</c:v>
                </c:pt>
                <c:pt idx="65" formatCode="0%">
                  <c:v>0.82350760698318481</c:v>
                </c:pt>
                <c:pt idx="66" formatCode="0%">
                  <c:v>0.80202525854110718</c:v>
                </c:pt>
                <c:pt idx="67" formatCode="0%">
                  <c:v>0.78059226274490356</c:v>
                </c:pt>
                <c:pt idx="68" formatCode="0%">
                  <c:v>0.73236125707626343</c:v>
                </c:pt>
                <c:pt idx="69" formatCode="0%">
                  <c:v>0.69533193111419678</c:v>
                </c:pt>
                <c:pt idx="70" formatCode="0%">
                  <c:v>0.68938642740249634</c:v>
                </c:pt>
                <c:pt idx="71" formatCode="0%">
                  <c:v>0.68356597423553467</c:v>
                </c:pt>
                <c:pt idx="72" formatCode="0%">
                  <c:v>0.68309342861175537</c:v>
                </c:pt>
                <c:pt idx="73" formatCode="0%">
                  <c:v>0.69124191999435425</c:v>
                </c:pt>
                <c:pt idx="74" formatCode="0%">
                  <c:v>0.70296096801757813</c:v>
                </c:pt>
                <c:pt idx="75" formatCode="0%">
                  <c:v>0.66489416360855103</c:v>
                </c:pt>
                <c:pt idx="76" formatCode="0%">
                  <c:v>0.66112112998962402</c:v>
                </c:pt>
                <c:pt idx="77" formatCode="0%">
                  <c:v>0.66277593374252319</c:v>
                </c:pt>
                <c:pt idx="78" formatCode="0%">
                  <c:v>0.64041715860366821</c:v>
                </c:pt>
                <c:pt idx="79" formatCode="0%">
                  <c:v>0.64584332704544067</c:v>
                </c:pt>
                <c:pt idx="80" formatCode="0%">
                  <c:v>0.6579774022102356</c:v>
                </c:pt>
                <c:pt idx="81" formatCode="0%">
                  <c:v>0.64471912384033203</c:v>
                </c:pt>
                <c:pt idx="82" formatCode="0%">
                  <c:v>0.63362938165664673</c:v>
                </c:pt>
                <c:pt idx="83" formatCode="0%">
                  <c:v>0.62233555316925049</c:v>
                </c:pt>
                <c:pt idx="84" formatCode="0%">
                  <c:v>0.61658394336700439</c:v>
                </c:pt>
                <c:pt idx="85" formatCode="0%">
                  <c:v>0.61594456434249878</c:v>
                </c:pt>
                <c:pt idx="86" formatCode="0%">
                  <c:v>0.62689888477325439</c:v>
                </c:pt>
                <c:pt idx="87" formatCode="0%">
                  <c:v>0.63393896818161011</c:v>
                </c:pt>
                <c:pt idx="88" formatCode="0%">
                  <c:v>0.62646961212158203</c:v>
                </c:pt>
                <c:pt idx="89" formatCode="0%">
                  <c:v>0.63281786441802979</c:v>
                </c:pt>
                <c:pt idx="90" formatCode="0%">
                  <c:v>0.62998789548873901</c:v>
                </c:pt>
                <c:pt idx="91" formatCode="0%">
                  <c:v>0.62807959318161011</c:v>
                </c:pt>
                <c:pt idx="92" formatCode="0%">
                  <c:v>0.60528486967086792</c:v>
                </c:pt>
                <c:pt idx="93" formatCode="0%">
                  <c:v>0.5949101448059082</c:v>
                </c:pt>
                <c:pt idx="94" formatCode="0%">
                  <c:v>0.58929049968719482</c:v>
                </c:pt>
                <c:pt idx="95" formatCode="0%">
                  <c:v>0.58830052614212036</c:v>
                </c:pt>
                <c:pt idx="96" formatCode="0%">
                  <c:v>0.61211001873016357</c:v>
                </c:pt>
                <c:pt idx="97" formatCode="0%">
                  <c:v>0.6158173680305481</c:v>
                </c:pt>
                <c:pt idx="98" formatCode="0%">
                  <c:v>0.62648725509643555</c:v>
                </c:pt>
                <c:pt idx="99" formatCode="0%">
                  <c:v>0.61924487352371216</c:v>
                </c:pt>
                <c:pt idx="100" formatCode="0%">
                  <c:v>0.62667948007583618</c:v>
                </c:pt>
                <c:pt idx="101" formatCode="0%">
                  <c:v>0.630615234375</c:v>
                </c:pt>
                <c:pt idx="102" formatCode="0%">
                  <c:v>0.62656527757644653</c:v>
                </c:pt>
                <c:pt idx="103" formatCode="0%">
                  <c:v>0.62961852550506592</c:v>
                </c:pt>
                <c:pt idx="104" formatCode="0%">
                  <c:v>0.63324707746505737</c:v>
                </c:pt>
                <c:pt idx="105" formatCode="0%">
                  <c:v>0.63537150621414185</c:v>
                </c:pt>
                <c:pt idx="106" formatCode="0%">
                  <c:v>0.64106595516204834</c:v>
                </c:pt>
                <c:pt idx="107" formatCode="0%">
                  <c:v>0.65988790988922119</c:v>
                </c:pt>
                <c:pt idx="108" formatCode="0%">
                  <c:v>0.66580647230148315</c:v>
                </c:pt>
                <c:pt idx="109" formatCode="0%">
                  <c:v>0.65437996387481689</c:v>
                </c:pt>
                <c:pt idx="110" formatCode="0%">
                  <c:v>0.67842018604278564</c:v>
                </c:pt>
                <c:pt idx="111" formatCode="0%">
                  <c:v>0.68290156126022339</c:v>
                </c:pt>
                <c:pt idx="112" formatCode="0%">
                  <c:v>0.66214519739151001</c:v>
                </c:pt>
                <c:pt idx="113" formatCode="0%">
                  <c:v>0.6547967791557312</c:v>
                </c:pt>
                <c:pt idx="114" formatCode="0%">
                  <c:v>0.65510886907577515</c:v>
                </c:pt>
              </c:numCache>
            </c:numRef>
          </c:val>
          <c:smooth val="0"/>
          <c:extLst xmlns:c16r2="http://schemas.microsoft.com/office/drawing/2015/06/chart">
            <c:ext xmlns:c16="http://schemas.microsoft.com/office/drawing/2014/chart" uri="{C3380CC4-5D6E-409C-BE32-E72D297353CC}">
              <c16:uniqueId val="{00000000-E8D3-4AF6-A6CC-EE2658A82302}"/>
            </c:ext>
          </c:extLst>
        </c:ser>
        <c:ser>
          <c:idx val="1"/>
          <c:order val="1"/>
          <c:tx>
            <c:v>Top 10% share (wealth)</c:v>
          </c:tx>
          <c:spPr>
            <a:ln>
              <a:solidFill>
                <a:schemeClr val="accent1"/>
              </a:solidFill>
            </a:ln>
          </c:spPr>
          <c:marker>
            <c:symbol val="square"/>
            <c:size val="6"/>
            <c:spPr>
              <a:noFill/>
              <a:ln w="15875">
                <a:solidFill>
                  <a:schemeClr val="accent1"/>
                </a:solidFill>
              </a:ln>
            </c:spPr>
          </c:marker>
          <c:cat>
            <c:numRef>
              <c:f>DataFigures!$A$6:$A$121</c:f>
              <c:numCache>
                <c:formatCode>General</c:formatCode>
                <c:ptCount val="116"/>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numCache>
            </c:numRef>
          </c:cat>
          <c:val>
            <c:numRef>
              <c:f>DataFigures!$DY$6:$DY$121</c:f>
              <c:numCache>
                <c:formatCode>General</c:formatCode>
                <c:ptCount val="116"/>
                <c:pt idx="0" formatCode="0%">
                  <c:v>0.84051698446273804</c:v>
                </c:pt>
                <c:pt idx="2" formatCode="0%">
                  <c:v>0.84051698446273804</c:v>
                </c:pt>
                <c:pt idx="3" formatCode="0%">
                  <c:v>0.85063254833221436</c:v>
                </c:pt>
                <c:pt idx="4" formatCode="0%">
                  <c:v>0.85865551233291626</c:v>
                </c:pt>
                <c:pt idx="5" formatCode="0%">
                  <c:v>0.8601335883140564</c:v>
                </c:pt>
                <c:pt idx="7" formatCode="0%">
                  <c:v>0.84982436895370483</c:v>
                </c:pt>
                <c:pt idx="9" formatCode="0%">
                  <c:v>0.85104793310165405</c:v>
                </c:pt>
                <c:pt idx="10" formatCode="0%">
                  <c:v>0.84726768732070923</c:v>
                </c:pt>
                <c:pt idx="11" formatCode="0%">
                  <c:v>0.85436004400253296</c:v>
                </c:pt>
                <c:pt idx="12" formatCode="0%">
                  <c:v>0.85245281457901001</c:v>
                </c:pt>
                <c:pt idx="13" formatCode="0%">
                  <c:v>0.84903013706207275</c:v>
                </c:pt>
                <c:pt idx="14" formatCode="0%">
                  <c:v>0.84907370805740356</c:v>
                </c:pt>
                <c:pt idx="15" formatCode="0%">
                  <c:v>0.84342873096466064</c:v>
                </c:pt>
                <c:pt idx="16" formatCode="0%">
                  <c:v>0.84303665161132813</c:v>
                </c:pt>
                <c:pt idx="17" formatCode="0%">
                  <c:v>0.84225189685821533</c:v>
                </c:pt>
                <c:pt idx="18" formatCode="0%">
                  <c:v>0.8384132981300354</c:v>
                </c:pt>
                <c:pt idx="19" formatCode="0%">
                  <c:v>0.83334124088287354</c:v>
                </c:pt>
                <c:pt idx="20" formatCode="0%">
                  <c:v>0.82293212413787842</c:v>
                </c:pt>
                <c:pt idx="21" formatCode="0%">
                  <c:v>0.81569588184356689</c:v>
                </c:pt>
                <c:pt idx="22" formatCode="0%">
                  <c:v>0.80957174301147461</c:v>
                </c:pt>
                <c:pt idx="23" formatCode="0%">
                  <c:v>0.80484408140182495</c:v>
                </c:pt>
                <c:pt idx="24" formatCode="0%">
                  <c:v>0.80336010456085205</c:v>
                </c:pt>
                <c:pt idx="25" formatCode="0%">
                  <c:v>0.7868315577507019</c:v>
                </c:pt>
                <c:pt idx="26" formatCode="0%">
                  <c:v>0.78708875179290771</c:v>
                </c:pt>
                <c:pt idx="27" formatCode="0%">
                  <c:v>0.79804903268814087</c:v>
                </c:pt>
                <c:pt idx="29" formatCode="0%">
                  <c:v>0.80265682935714722</c:v>
                </c:pt>
                <c:pt idx="30" formatCode="0%">
                  <c:v>0.80225580930709839</c:v>
                </c:pt>
                <c:pt idx="31" formatCode="0%">
                  <c:v>0.78757297992706299</c:v>
                </c:pt>
                <c:pt idx="32" formatCode="0%">
                  <c:v>0.7796553373336792</c:v>
                </c:pt>
                <c:pt idx="33" formatCode="0%">
                  <c:v>0.78115522861480713</c:v>
                </c:pt>
                <c:pt idx="35" formatCode="0%">
                  <c:v>0.77223926782608032</c:v>
                </c:pt>
                <c:pt idx="36" formatCode="0%">
                  <c:v>0.76686733961105347</c:v>
                </c:pt>
                <c:pt idx="37" formatCode="0%">
                  <c:v>0.7638126015663147</c:v>
                </c:pt>
                <c:pt idx="38" formatCode="0%">
                  <c:v>0.74733394384384155</c:v>
                </c:pt>
                <c:pt idx="39" formatCode="0%">
                  <c:v>0.75572776794433594</c:v>
                </c:pt>
                <c:pt idx="40" formatCode="0%">
                  <c:v>0.72407990694046021</c:v>
                </c:pt>
                <c:pt idx="41" formatCode="0%">
                  <c:v>0.73235297203063965</c:v>
                </c:pt>
                <c:pt idx="42" formatCode="0%">
                  <c:v>0.74343866109848022</c:v>
                </c:pt>
                <c:pt idx="43" formatCode="0%">
                  <c:v>0.76392209529876709</c:v>
                </c:pt>
                <c:pt idx="44" formatCode="0%">
                  <c:v>0.75842827558517456</c:v>
                </c:pt>
                <c:pt idx="45" formatCode="0%">
                  <c:v>0.73745536804199219</c:v>
                </c:pt>
                <c:pt idx="46" formatCode="0%">
                  <c:v>0.69750392436981201</c:v>
                </c:pt>
                <c:pt idx="47" formatCode="0%">
                  <c:v>0.68819576501846313</c:v>
                </c:pt>
                <c:pt idx="48" formatCode="0%">
                  <c:v>0.69914364814758301</c:v>
                </c:pt>
                <c:pt idx="49" formatCode="0%">
                  <c:v>0.71519744396209717</c:v>
                </c:pt>
                <c:pt idx="50" formatCode="0%">
                  <c:v>0.7223966121673584</c:v>
                </c:pt>
                <c:pt idx="51" formatCode="0%">
                  <c:v>0.69978076219558716</c:v>
                </c:pt>
                <c:pt idx="52" formatCode="0%">
                  <c:v>0.72326046228408813</c:v>
                </c:pt>
                <c:pt idx="53" formatCode="0%">
                  <c:v>0.7284424901008606</c:v>
                </c:pt>
                <c:pt idx="54" formatCode="0%">
                  <c:v>0.70854228734970093</c:v>
                </c:pt>
                <c:pt idx="55" formatCode="0%">
                  <c:v>0.70573306083679199</c:v>
                </c:pt>
                <c:pt idx="56" formatCode="0%">
                  <c:v>0.69950878620147705</c:v>
                </c:pt>
                <c:pt idx="57" formatCode="0%">
                  <c:v>0.70624226331710815</c:v>
                </c:pt>
                <c:pt idx="58" formatCode="0%">
                  <c:v>0.69166213274002075</c:v>
                </c:pt>
                <c:pt idx="59" formatCode="0%">
                  <c:v>0.70720607042312622</c:v>
                </c:pt>
                <c:pt idx="60" formatCode="0%">
                  <c:v>0.71097135543823242</c:v>
                </c:pt>
                <c:pt idx="62" formatCode="0%">
                  <c:v>0.70599359273910522</c:v>
                </c:pt>
                <c:pt idx="64" formatCode="0%">
                  <c:v>0.72894287109375</c:v>
                </c:pt>
                <c:pt idx="65" formatCode="0%">
                  <c:v>0.71577024459838867</c:v>
                </c:pt>
                <c:pt idx="66" formatCode="0%">
                  <c:v>0.69428789615631104</c:v>
                </c:pt>
                <c:pt idx="67" formatCode="0%">
                  <c:v>0.67285490036010742</c:v>
                </c:pt>
                <c:pt idx="68" formatCode="0%">
                  <c:v>0.62462389469146729</c:v>
                </c:pt>
                <c:pt idx="69" formatCode="0%">
                  <c:v>0.58759456872940063</c:v>
                </c:pt>
                <c:pt idx="70" formatCode="0%">
                  <c:v>0.5816490650177002</c:v>
                </c:pt>
                <c:pt idx="71" formatCode="0%">
                  <c:v>0.57295185327529907</c:v>
                </c:pt>
                <c:pt idx="72" formatCode="0%">
                  <c:v>0.5710442066192627</c:v>
                </c:pt>
                <c:pt idx="73" formatCode="0%">
                  <c:v>0.56873625516891479</c:v>
                </c:pt>
                <c:pt idx="74" formatCode="0%">
                  <c:v>0.557384192943573</c:v>
                </c:pt>
                <c:pt idx="75" formatCode="0%">
                  <c:v>0.54928940534591675</c:v>
                </c:pt>
                <c:pt idx="76" formatCode="0%">
                  <c:v>0.54128360748291016</c:v>
                </c:pt>
                <c:pt idx="77" formatCode="0%">
                  <c:v>0.53241473436355591</c:v>
                </c:pt>
                <c:pt idx="78" formatCode="0%">
                  <c:v>0.52465575933456421</c:v>
                </c:pt>
                <c:pt idx="79" formatCode="0%">
                  <c:v>0.51912575960159302</c:v>
                </c:pt>
                <c:pt idx="80" formatCode="0%">
                  <c:v>0.51645779609680176</c:v>
                </c:pt>
                <c:pt idx="81" formatCode="0%">
                  <c:v>0.50909054279327393</c:v>
                </c:pt>
                <c:pt idx="82" formatCode="0%">
                  <c:v>0.50245386362075806</c:v>
                </c:pt>
                <c:pt idx="83" formatCode="0%">
                  <c:v>0.50010192394256592</c:v>
                </c:pt>
                <c:pt idx="84" formatCode="0%">
                  <c:v>0.49975359439849854</c:v>
                </c:pt>
                <c:pt idx="85" formatCode="0%">
                  <c:v>0.50137150287628174</c:v>
                </c:pt>
                <c:pt idx="86" formatCode="0%">
                  <c:v>0.50565809011459351</c:v>
                </c:pt>
                <c:pt idx="87" formatCode="0%">
                  <c:v>0.50498861074447632</c:v>
                </c:pt>
                <c:pt idx="88" formatCode="0%">
                  <c:v>0.50490063428878784</c:v>
                </c:pt>
                <c:pt idx="89" formatCode="0%">
                  <c:v>0.50755840539932251</c:v>
                </c:pt>
                <c:pt idx="90" formatCode="0%">
                  <c:v>0.50271713733673096</c:v>
                </c:pt>
                <c:pt idx="91" formatCode="0%">
                  <c:v>0.50654244422912598</c:v>
                </c:pt>
                <c:pt idx="92" formatCode="0%">
                  <c:v>0.51005303859710693</c:v>
                </c:pt>
                <c:pt idx="93" formatCode="0%">
                  <c:v>0.51213210821151733</c:v>
                </c:pt>
                <c:pt idx="94" formatCode="0%">
                  <c:v>0.5119936466217041</c:v>
                </c:pt>
                <c:pt idx="95" formatCode="0%">
                  <c:v>0.51116645336151123</c:v>
                </c:pt>
                <c:pt idx="96" formatCode="0%">
                  <c:v>0.5400693416595459</c:v>
                </c:pt>
                <c:pt idx="97" formatCode="0%">
                  <c:v>0.55238479375839233</c:v>
                </c:pt>
                <c:pt idx="98" formatCode="0%">
                  <c:v>0.56328427791595459</c:v>
                </c:pt>
                <c:pt idx="99" formatCode="0%">
                  <c:v>0.56875860691070557</c:v>
                </c:pt>
                <c:pt idx="100" formatCode="0%">
                  <c:v>0.57056254148483276</c:v>
                </c:pt>
                <c:pt idx="101" formatCode="0%">
                  <c:v>0.56108272075653076</c:v>
                </c:pt>
                <c:pt idx="102" formatCode="0%">
                  <c:v>0.54605692625045776</c:v>
                </c:pt>
                <c:pt idx="103" formatCode="0%">
                  <c:v>0.53840893507003784</c:v>
                </c:pt>
                <c:pt idx="104" formatCode="0%">
                  <c:v>0.52969914674758911</c:v>
                </c:pt>
                <c:pt idx="105" formatCode="0%">
                  <c:v>0.52372819185256958</c:v>
                </c:pt>
                <c:pt idx="106" formatCode="0%">
                  <c:v>0.52814656496047974</c:v>
                </c:pt>
                <c:pt idx="107" formatCode="0%">
                  <c:v>0.53588825464248657</c:v>
                </c:pt>
                <c:pt idx="108" formatCode="0%">
                  <c:v>0.53203439712524414</c:v>
                </c:pt>
                <c:pt idx="109" formatCode="0%">
                  <c:v>0.54052591323852539</c:v>
                </c:pt>
                <c:pt idx="110" formatCode="0%">
                  <c:v>0.55913639068603516</c:v>
                </c:pt>
                <c:pt idx="111" formatCode="0%">
                  <c:v>0.55074179172515869</c:v>
                </c:pt>
                <c:pt idx="112" formatCode="0%">
                  <c:v>0.54512137174606323</c:v>
                </c:pt>
                <c:pt idx="113" formatCode="0%">
                  <c:v>0.5485159158706665</c:v>
                </c:pt>
                <c:pt idx="114" formatCode="0%">
                  <c:v>0.5527646541595459</c:v>
                </c:pt>
              </c:numCache>
            </c:numRef>
          </c:val>
          <c:smooth val="0"/>
          <c:extLst xmlns:c16r2="http://schemas.microsoft.com/office/drawing/2015/06/chart">
            <c:ext xmlns:c16="http://schemas.microsoft.com/office/drawing/2014/chart" uri="{C3380CC4-5D6E-409C-BE32-E72D297353CC}">
              <c16:uniqueId val="{00000001-E8D3-4AF6-A6CC-EE2658A82302}"/>
            </c:ext>
          </c:extLst>
        </c:ser>
        <c:ser>
          <c:idx val="2"/>
          <c:order val="2"/>
          <c:tx>
            <c:v>Top 10% share (total income)</c:v>
          </c:tx>
          <c:spPr>
            <a:ln>
              <a:solidFill>
                <a:schemeClr val="accent2"/>
              </a:solidFill>
            </a:ln>
          </c:spPr>
          <c:marker>
            <c:spPr>
              <a:solidFill>
                <a:schemeClr val="accent2"/>
              </a:solidFill>
              <a:ln>
                <a:solidFill>
                  <a:schemeClr val="accent2"/>
                </a:solidFill>
              </a:ln>
            </c:spPr>
          </c:marker>
          <c:cat>
            <c:numRef>
              <c:f>DataFigures!$A$6:$A$121</c:f>
              <c:numCache>
                <c:formatCode>General</c:formatCode>
                <c:ptCount val="116"/>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numCache>
            </c:numRef>
          </c:cat>
          <c:val>
            <c:numRef>
              <c:f>DataFigures!$G$6:$G$121</c:f>
              <c:numCache>
                <c:formatCode>0%</c:formatCode>
                <c:ptCount val="116"/>
                <c:pt idx="0">
                  <c:v>0.50028020143508911</c:v>
                </c:pt>
                <c:pt idx="10">
                  <c:v>0.51679235696792603</c:v>
                </c:pt>
                <c:pt idx="15">
                  <c:v>0.48509722948074341</c:v>
                </c:pt>
                <c:pt idx="16">
                  <c:v>0.50462746620178223</c:v>
                </c:pt>
                <c:pt idx="17">
                  <c:v>0.50316488742828369</c:v>
                </c:pt>
                <c:pt idx="18">
                  <c:v>0.47424471378326416</c:v>
                </c:pt>
                <c:pt idx="19">
                  <c:v>0.48306679725646973</c:v>
                </c:pt>
                <c:pt idx="20">
                  <c:v>0.47313955426216125</c:v>
                </c:pt>
                <c:pt idx="21">
                  <c:v>0.46184802055358887</c:v>
                </c:pt>
                <c:pt idx="22">
                  <c:v>0.47703540325164795</c:v>
                </c:pt>
                <c:pt idx="23">
                  <c:v>0.4953271746635437</c:v>
                </c:pt>
                <c:pt idx="24">
                  <c:v>0.47788533568382263</c:v>
                </c:pt>
                <c:pt idx="25">
                  <c:v>0.47088071703910828</c:v>
                </c:pt>
                <c:pt idx="26">
                  <c:v>0.45480448007583618</c:v>
                </c:pt>
                <c:pt idx="27">
                  <c:v>0.46789729595184326</c:v>
                </c:pt>
                <c:pt idx="28">
                  <c:v>0.46693715453147888</c:v>
                </c:pt>
                <c:pt idx="29">
                  <c:v>0.45265468955039978</c:v>
                </c:pt>
                <c:pt idx="30">
                  <c:v>0.42989349365234375</c:v>
                </c:pt>
                <c:pt idx="31">
                  <c:v>0.42642876505851746</c:v>
                </c:pt>
                <c:pt idx="32">
                  <c:v>0.44808465242385864</c:v>
                </c:pt>
                <c:pt idx="33">
                  <c:v>0.46662092208862305</c:v>
                </c:pt>
                <c:pt idx="34">
                  <c:v>0.47283226251602173</c:v>
                </c:pt>
                <c:pt idx="35">
                  <c:v>0.48307901620864868</c:v>
                </c:pt>
                <c:pt idx="36">
                  <c:v>0.45692899823188782</c:v>
                </c:pt>
                <c:pt idx="37">
                  <c:v>0.44988086819648743</c:v>
                </c:pt>
                <c:pt idx="38">
                  <c:v>0.4373684823513031</c:v>
                </c:pt>
                <c:pt idx="39">
                  <c:v>0.41178736090660095</c:v>
                </c:pt>
                <c:pt idx="40">
                  <c:v>0.42226439714431763</c:v>
                </c:pt>
                <c:pt idx="41">
                  <c:v>0.41010749340057373</c:v>
                </c:pt>
                <c:pt idx="42">
                  <c:v>0.38288328051567078</c:v>
                </c:pt>
                <c:pt idx="43">
                  <c:v>0.34492155909538269</c:v>
                </c:pt>
                <c:pt idx="44">
                  <c:v>0.32261770963668823</c:v>
                </c:pt>
                <c:pt idx="45">
                  <c:v>0.3112301230430603</c:v>
                </c:pt>
                <c:pt idx="46">
                  <c:v>0.34447944164276123</c:v>
                </c:pt>
                <c:pt idx="47">
                  <c:v>0.35711798071861267</c:v>
                </c:pt>
                <c:pt idx="48">
                  <c:v>0.33717706799507141</c:v>
                </c:pt>
                <c:pt idx="49">
                  <c:v>0.3394608199596405</c:v>
                </c:pt>
                <c:pt idx="50">
                  <c:v>0.3376624584197998</c:v>
                </c:pt>
                <c:pt idx="51">
                  <c:v>0.34598246216773987</c:v>
                </c:pt>
                <c:pt idx="52">
                  <c:v>0.3533722460269928</c:v>
                </c:pt>
                <c:pt idx="53">
                  <c:v>0.35055440664291382</c:v>
                </c:pt>
                <c:pt idx="54">
                  <c:v>0.35731256008148193</c:v>
                </c:pt>
                <c:pt idx="55">
                  <c:v>0.36401399970054626</c:v>
                </c:pt>
                <c:pt idx="56">
                  <c:v>0.35931554436683655</c:v>
                </c:pt>
                <c:pt idx="57">
                  <c:v>0.3641398549079895</c:v>
                </c:pt>
                <c:pt idx="58">
                  <c:v>0.35516968369483948</c:v>
                </c:pt>
                <c:pt idx="59">
                  <c:v>0.37566381692886353</c:v>
                </c:pt>
                <c:pt idx="60">
                  <c:v>0.37713456153869629</c:v>
                </c:pt>
                <c:pt idx="61">
                  <c:v>0.38118031620979309</c:v>
                </c:pt>
                <c:pt idx="62">
                  <c:v>0.36922520399093628</c:v>
                </c:pt>
                <c:pt idx="63">
                  <c:v>0.36947864294052124</c:v>
                </c:pt>
                <c:pt idx="64">
                  <c:v>0.3755737841129303</c:v>
                </c:pt>
                <c:pt idx="65">
                  <c:v>0.37939935922622681</c:v>
                </c:pt>
                <c:pt idx="66">
                  <c:v>0.36909031867980957</c:v>
                </c:pt>
                <c:pt idx="67">
                  <c:v>0.36709100008010864</c:v>
                </c:pt>
                <c:pt idx="68">
                  <c:v>0.35307082533836365</c:v>
                </c:pt>
                <c:pt idx="69">
                  <c:v>0.34444171190261841</c:v>
                </c:pt>
                <c:pt idx="70">
                  <c:v>0.34082534909248352</c:v>
                </c:pt>
                <c:pt idx="71">
                  <c:v>0.33738973736763</c:v>
                </c:pt>
                <c:pt idx="72">
                  <c:v>0.33501148223876953</c:v>
                </c:pt>
                <c:pt idx="73">
                  <c:v>0.3419780433177948</c:v>
                </c:pt>
                <c:pt idx="74">
                  <c:v>0.33779364824295044</c:v>
                </c:pt>
                <c:pt idx="75">
                  <c:v>0.33269238471984863</c:v>
                </c:pt>
                <c:pt idx="76">
                  <c:v>0.32754999399185181</c:v>
                </c:pt>
                <c:pt idx="77">
                  <c:v>0.31228440999984741</c:v>
                </c:pt>
                <c:pt idx="78">
                  <c:v>0.30540719628334045</c:v>
                </c:pt>
                <c:pt idx="79">
                  <c:v>0.31390458345413208</c:v>
                </c:pt>
                <c:pt idx="80">
                  <c:v>0.30626589059829712</c:v>
                </c:pt>
                <c:pt idx="81">
                  <c:v>0.30194392800331116</c:v>
                </c:pt>
                <c:pt idx="82">
                  <c:v>0.29281875491142273</c:v>
                </c:pt>
                <c:pt idx="83">
                  <c:v>0.29415661096572876</c:v>
                </c:pt>
                <c:pt idx="84">
                  <c:v>0.29715985059738159</c:v>
                </c:pt>
                <c:pt idx="85">
                  <c:v>0.30278134346008301</c:v>
                </c:pt>
                <c:pt idx="86">
                  <c:v>0.31210178136825562</c:v>
                </c:pt>
                <c:pt idx="87">
                  <c:v>0.32091942429542542</c:v>
                </c:pt>
                <c:pt idx="88">
                  <c:v>0.32561808824539185</c:v>
                </c:pt>
                <c:pt idx="89">
                  <c:v>0.32763183116912842</c:v>
                </c:pt>
                <c:pt idx="90">
                  <c:v>0.32193812727928162</c:v>
                </c:pt>
                <c:pt idx="91">
                  <c:v>0.32081151008605957</c:v>
                </c:pt>
                <c:pt idx="92">
                  <c:v>0.31377708911895752</c:v>
                </c:pt>
                <c:pt idx="93">
                  <c:v>0.31743538379669189</c:v>
                </c:pt>
                <c:pt idx="94">
                  <c:v>0.31754854321479797</c:v>
                </c:pt>
                <c:pt idx="95">
                  <c:v>0.31714171171188354</c:v>
                </c:pt>
                <c:pt idx="96">
                  <c:v>0.32228335738182068</c:v>
                </c:pt>
                <c:pt idx="97">
                  <c:v>0.32491463422775269</c:v>
                </c:pt>
                <c:pt idx="98">
                  <c:v>0.32765907049179077</c:v>
                </c:pt>
                <c:pt idx="99">
                  <c:v>0.32738405466079712</c:v>
                </c:pt>
                <c:pt idx="100">
                  <c:v>0.33092978596687317</c:v>
                </c:pt>
                <c:pt idx="101">
                  <c:v>0.33418393135070801</c:v>
                </c:pt>
                <c:pt idx="102">
                  <c:v>0.32850214838981628</c:v>
                </c:pt>
                <c:pt idx="103">
                  <c:v>0.3324553370475769</c:v>
                </c:pt>
                <c:pt idx="104">
                  <c:v>0.33534365892410278</c:v>
                </c:pt>
                <c:pt idx="105">
                  <c:v>0.3337995707988739</c:v>
                </c:pt>
                <c:pt idx="106">
                  <c:v>0.3318304717540741</c:v>
                </c:pt>
                <c:pt idx="107">
                  <c:v>0.33873066306114197</c:v>
                </c:pt>
                <c:pt idx="108">
                  <c:v>0.33725807070732117</c:v>
                </c:pt>
                <c:pt idx="109">
                  <c:v>0.32173499464988708</c:v>
                </c:pt>
                <c:pt idx="110">
                  <c:v>0.32604619860649109</c:v>
                </c:pt>
                <c:pt idx="111">
                  <c:v>0.33235350251197815</c:v>
                </c:pt>
                <c:pt idx="112">
                  <c:v>0.32218983769416809</c:v>
                </c:pt>
                <c:pt idx="113">
                  <c:v>0.32631650567054749</c:v>
                </c:pt>
                <c:pt idx="114">
                  <c:v>0.32629245519638062</c:v>
                </c:pt>
              </c:numCache>
            </c:numRef>
          </c:val>
          <c:smooth val="1"/>
          <c:extLst xmlns:c16r2="http://schemas.microsoft.com/office/drawing/2015/06/chart">
            <c:ext xmlns:c16="http://schemas.microsoft.com/office/drawing/2014/chart" uri="{C3380CC4-5D6E-409C-BE32-E72D297353CC}">
              <c16:uniqueId val="{00000002-E8D3-4AF6-A6CC-EE2658A82302}"/>
            </c:ext>
          </c:extLst>
        </c:ser>
        <c:ser>
          <c:idx val="0"/>
          <c:order val="3"/>
          <c:tx>
            <c:v>Top 10% share (labor income)</c:v>
          </c:tx>
          <c:spPr>
            <a:ln w="28575">
              <a:solidFill>
                <a:srgbClr val="00B050"/>
              </a:solidFill>
              <a:prstDash val="solid"/>
            </a:ln>
          </c:spPr>
          <c:marker>
            <c:symbol val="circle"/>
            <c:size val="6"/>
            <c:spPr>
              <a:noFill/>
              <a:ln w="12700">
                <a:solidFill>
                  <a:srgbClr val="00B050"/>
                </a:solidFill>
                <a:prstDash val="solid"/>
              </a:ln>
            </c:spPr>
          </c:marker>
          <c:cat>
            <c:numRef>
              <c:f>DataFigures!$A$6:$A$121</c:f>
              <c:numCache>
                <c:formatCode>General</c:formatCode>
                <c:ptCount val="116"/>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numCache>
            </c:numRef>
          </c:cat>
          <c:val>
            <c:numRef>
              <c:f>DataFigures!$DC$6:$DC$121</c:f>
              <c:numCache>
                <c:formatCode>0%</c:formatCode>
                <c:ptCount val="116"/>
                <c:pt idx="0">
                  <c:v>0.27256854750603421</c:v>
                </c:pt>
                <c:pt idx="10">
                  <c:v>0.27909028459374929</c:v>
                </c:pt>
                <c:pt idx="15">
                  <c:v>0.24866140141793047</c:v>
                </c:pt>
                <c:pt idx="16">
                  <c:v>0.2394731606935693</c:v>
                </c:pt>
                <c:pt idx="17">
                  <c:v>0.24026314541799251</c:v>
                </c:pt>
                <c:pt idx="18">
                  <c:v>0.23693236374920931</c:v>
                </c:pt>
                <c:pt idx="19">
                  <c:v>0.23714302031391044</c:v>
                </c:pt>
                <c:pt idx="20">
                  <c:v>0.24403769398633596</c:v>
                </c:pt>
                <c:pt idx="21">
                  <c:v>0.23742835507223742</c:v>
                </c:pt>
                <c:pt idx="22">
                  <c:v>0.2592621499252945</c:v>
                </c:pt>
                <c:pt idx="23">
                  <c:v>0.27070366391575479</c:v>
                </c:pt>
                <c:pt idx="24">
                  <c:v>0.26530424382840434</c:v>
                </c:pt>
                <c:pt idx="25">
                  <c:v>0.27997641871916279</c:v>
                </c:pt>
                <c:pt idx="26">
                  <c:v>0.2661900423797921</c:v>
                </c:pt>
                <c:pt idx="27">
                  <c:v>0.29328070596766226</c:v>
                </c:pt>
                <c:pt idx="28">
                  <c:v>0.29364865237888049</c:v>
                </c:pt>
                <c:pt idx="29">
                  <c:v>0.2923105022271284</c:v>
                </c:pt>
                <c:pt idx="30">
                  <c:v>0.2959443546609275</c:v>
                </c:pt>
                <c:pt idx="31">
                  <c:v>0.30022707087307676</c:v>
                </c:pt>
                <c:pt idx="32">
                  <c:v>0.31080036410518758</c:v>
                </c:pt>
                <c:pt idx="33">
                  <c:v>0.30238242422916067</c:v>
                </c:pt>
                <c:pt idx="34">
                  <c:v>0.29648146030620365</c:v>
                </c:pt>
                <c:pt idx="35">
                  <c:v>0.29407011217288764</c:v>
                </c:pt>
                <c:pt idx="36">
                  <c:v>0.26675613140577359</c:v>
                </c:pt>
                <c:pt idx="37">
                  <c:v>0.26165949649628234</c:v>
                </c:pt>
                <c:pt idx="38">
                  <c:v>0.27071576267488462</c:v>
                </c:pt>
                <c:pt idx="39">
                  <c:v>0.24630810663166949</c:v>
                </c:pt>
                <c:pt idx="40">
                  <c:v>0.25303032518916391</c:v>
                </c:pt>
                <c:pt idx="41">
                  <c:v>0.24856641769193216</c:v>
                </c:pt>
                <c:pt idx="42">
                  <c:v>0.23511412599433287</c:v>
                </c:pt>
                <c:pt idx="43">
                  <c:v>0.22542297153984778</c:v>
                </c:pt>
                <c:pt idx="44">
                  <c:v>0.22164173842122439</c:v>
                </c:pt>
                <c:pt idx="45">
                  <c:v>0.24529917294392892</c:v>
                </c:pt>
                <c:pt idx="46">
                  <c:v>0.25883779836039161</c:v>
                </c:pt>
                <c:pt idx="47">
                  <c:v>0.29764473632043237</c:v>
                </c:pt>
                <c:pt idx="48">
                  <c:v>0.26991164041003857</c:v>
                </c:pt>
                <c:pt idx="49">
                  <c:v>0.29806584420185883</c:v>
                </c:pt>
                <c:pt idx="50">
                  <c:v>0.29636049985405699</c:v>
                </c:pt>
                <c:pt idx="51">
                  <c:v>0.29484961758348088</c:v>
                </c:pt>
                <c:pt idx="52">
                  <c:v>0.27485000790102637</c:v>
                </c:pt>
                <c:pt idx="53">
                  <c:v>0.28157540027960559</c:v>
                </c:pt>
                <c:pt idx="54">
                  <c:v>0.2844207256629675</c:v>
                </c:pt>
                <c:pt idx="55">
                  <c:v>0.28057549008705496</c:v>
                </c:pt>
                <c:pt idx="56">
                  <c:v>0.2874617781014151</c:v>
                </c:pt>
                <c:pt idx="57">
                  <c:v>0.30352807112934527</c:v>
                </c:pt>
                <c:pt idx="58">
                  <c:v>0.29588776389302257</c:v>
                </c:pt>
                <c:pt idx="59">
                  <c:v>0.29171266981779048</c:v>
                </c:pt>
                <c:pt idx="60">
                  <c:v>0.30277150309693918</c:v>
                </c:pt>
                <c:pt idx="61">
                  <c:v>0.30248276618921965</c:v>
                </c:pt>
                <c:pt idx="62">
                  <c:v>0.30089570137595212</c:v>
                </c:pt>
                <c:pt idx="63">
                  <c:v>0.3096679665033088</c:v>
                </c:pt>
                <c:pt idx="64">
                  <c:v>0.31130259196324966</c:v>
                </c:pt>
                <c:pt idx="65">
                  <c:v>0.31361997327742996</c:v>
                </c:pt>
                <c:pt idx="66">
                  <c:v>0.31362614542766937</c:v>
                </c:pt>
                <c:pt idx="67">
                  <c:v>0.30867149894328938</c:v>
                </c:pt>
                <c:pt idx="68">
                  <c:v>0.30346235357712736</c:v>
                </c:pt>
                <c:pt idx="69">
                  <c:v>0.30282788275572226</c:v>
                </c:pt>
                <c:pt idx="70">
                  <c:v>0.30722051858901978</c:v>
                </c:pt>
                <c:pt idx="71">
                  <c:v>0.30391788482666016</c:v>
                </c:pt>
                <c:pt idx="72">
                  <c:v>0.30221465229988098</c:v>
                </c:pt>
                <c:pt idx="73">
                  <c:v>0.29918783903121948</c:v>
                </c:pt>
                <c:pt idx="74">
                  <c:v>0.29554864764213562</c:v>
                </c:pt>
                <c:pt idx="75">
                  <c:v>0.29233789443969727</c:v>
                </c:pt>
                <c:pt idx="76">
                  <c:v>0.28735733032226563</c:v>
                </c:pt>
                <c:pt idx="77">
                  <c:v>0.28285863995552063</c:v>
                </c:pt>
                <c:pt idx="78">
                  <c:v>0.27933627367019653</c:v>
                </c:pt>
                <c:pt idx="79">
                  <c:v>0.27530276775360107</c:v>
                </c:pt>
                <c:pt idx="80">
                  <c:v>0.2754141092300415</c:v>
                </c:pt>
                <c:pt idx="81">
                  <c:v>0.27507516741752625</c:v>
                </c:pt>
                <c:pt idx="82">
                  <c:v>0.27613377571105957</c:v>
                </c:pt>
                <c:pt idx="83">
                  <c:v>0.2769474983215332</c:v>
                </c:pt>
                <c:pt idx="84">
                  <c:v>0.27721080183982849</c:v>
                </c:pt>
                <c:pt idx="85">
                  <c:v>0.27765199542045593</c:v>
                </c:pt>
                <c:pt idx="86">
                  <c:v>0.27797755599021912</c:v>
                </c:pt>
                <c:pt idx="87">
                  <c:v>0.27751010656356812</c:v>
                </c:pt>
                <c:pt idx="88">
                  <c:v>0.27703362703323364</c:v>
                </c:pt>
                <c:pt idx="89">
                  <c:v>0.27826973795890808</c:v>
                </c:pt>
                <c:pt idx="90">
                  <c:v>0.27758696675300598</c:v>
                </c:pt>
                <c:pt idx="91">
                  <c:v>0.2699178159236908</c:v>
                </c:pt>
                <c:pt idx="92">
                  <c:v>0.27448251843452454</c:v>
                </c:pt>
                <c:pt idx="93">
                  <c:v>0.27028638124465942</c:v>
                </c:pt>
                <c:pt idx="94">
                  <c:v>0.26989194750785828</c:v>
                </c:pt>
                <c:pt idx="95">
                  <c:v>0.26861828565597534</c:v>
                </c:pt>
                <c:pt idx="96">
                  <c:v>0.26852735877037048</c:v>
                </c:pt>
                <c:pt idx="97">
                  <c:v>0.26658496260643005</c:v>
                </c:pt>
                <c:pt idx="98">
                  <c:v>0.26667219400405884</c:v>
                </c:pt>
                <c:pt idx="99">
                  <c:v>0.2690582275390625</c:v>
                </c:pt>
                <c:pt idx="100">
                  <c:v>0.26960474252700806</c:v>
                </c:pt>
                <c:pt idx="101">
                  <c:v>0.26921150088310242</c:v>
                </c:pt>
                <c:pt idx="102">
                  <c:v>0.26787057518959045</c:v>
                </c:pt>
                <c:pt idx="103">
                  <c:v>0.26925036311149597</c:v>
                </c:pt>
                <c:pt idx="104">
                  <c:v>0.26937499642372131</c:v>
                </c:pt>
                <c:pt idx="105">
                  <c:v>0.26912426948547363</c:v>
                </c:pt>
                <c:pt idx="106">
                  <c:v>0.27056524157524109</c:v>
                </c:pt>
                <c:pt idx="107">
                  <c:v>0.27109149098396301</c:v>
                </c:pt>
                <c:pt idx="108">
                  <c:v>0.27079546451568604</c:v>
                </c:pt>
                <c:pt idx="109">
                  <c:v>0.26691296696662903</c:v>
                </c:pt>
                <c:pt idx="110">
                  <c:v>0.26881691813468933</c:v>
                </c:pt>
                <c:pt idx="111">
                  <c:v>0.26801565289497375</c:v>
                </c:pt>
                <c:pt idx="112">
                  <c:v>0.26639959216117859</c:v>
                </c:pt>
                <c:pt idx="113">
                  <c:v>0.26571190357208252</c:v>
                </c:pt>
                <c:pt idx="114">
                  <c:v>0.26518708467483521</c:v>
                </c:pt>
              </c:numCache>
            </c:numRef>
          </c:val>
          <c:smooth val="1"/>
          <c:extLst xmlns:c16r2="http://schemas.microsoft.com/office/drawing/2015/06/chart">
            <c:ext xmlns:c16="http://schemas.microsoft.com/office/drawing/2014/chart" uri="{C3380CC4-5D6E-409C-BE32-E72D297353CC}">
              <c16:uniqueId val="{00000003-E8D3-4AF6-A6CC-EE2658A82302}"/>
            </c:ext>
          </c:extLst>
        </c:ser>
        <c:dLbls>
          <c:showLegendKey val="0"/>
          <c:showVal val="0"/>
          <c:showCatName val="0"/>
          <c:showSerName val="0"/>
          <c:showPercent val="0"/>
          <c:showBubbleSize val="0"/>
        </c:dLbls>
        <c:marker val="1"/>
        <c:smooth val="0"/>
        <c:axId val="115319168"/>
        <c:axId val="115321088"/>
      </c:lineChart>
      <c:catAx>
        <c:axId val="115319168"/>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15321088"/>
        <c:crossesAt val="0"/>
        <c:auto val="1"/>
        <c:lblAlgn val="ctr"/>
        <c:lblOffset val="100"/>
        <c:tickLblSkip val="10"/>
        <c:tickMarkSkip val="10"/>
        <c:noMultiLvlLbl val="0"/>
      </c:catAx>
      <c:valAx>
        <c:axId val="115321088"/>
        <c:scaling>
          <c:orientation val="minMax"/>
          <c:max val="1"/>
          <c:min val="0.2"/>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15319168"/>
        <c:crosses val="autoZero"/>
        <c:crossBetween val="midCat"/>
        <c:majorUnit val="5.000000000000001E-2"/>
        <c:minorUnit val="1E-3"/>
      </c:valAx>
      <c:spPr>
        <a:solidFill>
          <a:srgbClr val="FFFFFF"/>
        </a:solidFill>
        <a:ln w="3175">
          <a:solidFill>
            <a:srgbClr val="000000"/>
          </a:solidFill>
          <a:prstDash val="solid"/>
        </a:ln>
      </c:spPr>
    </c:plotArea>
    <c:legend>
      <c:legendPos val="l"/>
      <c:layout>
        <c:manualLayout>
          <c:xMode val="edge"/>
          <c:yMode val="edge"/>
          <c:x val="0.63971122025298677"/>
          <c:y val="6.9034206090092393E-2"/>
          <c:w val="0.31720389048358921"/>
          <c:h val="0.19407065986670366"/>
        </c:manualLayout>
      </c:layout>
      <c:overlay val="1"/>
      <c:spPr>
        <a:solidFill>
          <a:schemeClr val="bg1"/>
        </a:solidFill>
        <a:ln>
          <a:solidFill>
            <a:schemeClr val="tx1"/>
          </a:solidFill>
        </a:ln>
      </c:spPr>
      <c:txPr>
        <a:bodyPr/>
        <a:lstStyle/>
        <a:p>
          <a:pPr>
            <a:defRPr sz="14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13.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1600"/>
              <a:t>Figure B13.</a:t>
            </a:r>
            <a:r>
              <a:rPr lang="fr-FR" sz="1600" baseline="0"/>
              <a:t> Top 1% share: total income vs labour vs capital income </a:t>
            </a:r>
            <a:endParaRPr lang="fr-FR" sz="1400" b="0" baseline="0"/>
          </a:p>
        </c:rich>
      </c:tx>
      <c:layout>
        <c:manualLayout>
          <c:xMode val="edge"/>
          <c:yMode val="edge"/>
          <c:x val="0.16137123745819401"/>
          <c:y val="2.2583559168925021E-3"/>
        </c:manualLayout>
      </c:layout>
      <c:overlay val="0"/>
      <c:spPr>
        <a:noFill/>
        <a:ln w="25400">
          <a:noFill/>
        </a:ln>
      </c:spPr>
    </c:title>
    <c:autoTitleDeleted val="0"/>
    <c:plotArea>
      <c:layout>
        <c:manualLayout>
          <c:layoutTarget val="inner"/>
          <c:xMode val="edge"/>
          <c:yMode val="edge"/>
          <c:x val="6.5901429963395042E-2"/>
          <c:y val="5.4393658109809444E-2"/>
          <c:w val="0.90330212694985001"/>
          <c:h val="0.80677969115649162"/>
        </c:manualLayout>
      </c:layout>
      <c:lineChart>
        <c:grouping val="standard"/>
        <c:varyColors val="0"/>
        <c:ser>
          <c:idx val="3"/>
          <c:order val="0"/>
          <c:tx>
            <c:v>Top 1% share (capital income)</c:v>
          </c:tx>
          <c:spPr>
            <a:ln>
              <a:solidFill>
                <a:schemeClr val="accent6"/>
              </a:solidFill>
            </a:ln>
          </c:spPr>
          <c:marker>
            <c:symbol val="circle"/>
            <c:size val="5"/>
            <c:spPr>
              <a:solidFill>
                <a:schemeClr val="accent6"/>
              </a:solidFill>
              <a:ln w="15875">
                <a:solidFill>
                  <a:schemeClr val="accent6"/>
                </a:solidFill>
              </a:ln>
            </c:spPr>
          </c:marker>
          <c:cat>
            <c:numRef>
              <c:f>DataFigures!$A$6:$A$121</c:f>
              <c:numCache>
                <c:formatCode>General</c:formatCode>
                <c:ptCount val="116"/>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numCache>
            </c:numRef>
          </c:cat>
          <c:val>
            <c:numRef>
              <c:f>DataFigures!$DX$6:$DX$121</c:f>
              <c:numCache>
                <c:formatCode>General</c:formatCode>
                <c:ptCount val="116"/>
                <c:pt idx="0" formatCode="0%">
                  <c:v>0.60282928824424742</c:v>
                </c:pt>
                <c:pt idx="10" formatCode="0%">
                  <c:v>0.61944330811500548</c:v>
                </c:pt>
                <c:pt idx="15" formatCode="0%">
                  <c:v>0.59923802971839901</c:v>
                </c:pt>
                <c:pt idx="16" formatCode="0%">
                  <c:v>0.59682737946510311</c:v>
                </c:pt>
                <c:pt idx="17" formatCode="0%">
                  <c:v>0.59408306241035458</c:v>
                </c:pt>
                <c:pt idx="18" formatCode="0%">
                  <c:v>0.5973020803928375</c:v>
                </c:pt>
                <c:pt idx="19" formatCode="0%">
                  <c:v>0.59923059821128843</c:v>
                </c:pt>
                <c:pt idx="20" formatCode="0%">
                  <c:v>0.59380229353904723</c:v>
                </c:pt>
                <c:pt idx="21" formatCode="0%">
                  <c:v>0.59317761659622192</c:v>
                </c:pt>
                <c:pt idx="22" formatCode="0%">
                  <c:v>0.58381626009941101</c:v>
                </c:pt>
                <c:pt idx="23" formatCode="0%">
                  <c:v>0.57652956247329712</c:v>
                </c:pt>
                <c:pt idx="24" formatCode="0%">
                  <c:v>0.57348662614822388</c:v>
                </c:pt>
                <c:pt idx="25" formatCode="0%">
                  <c:v>0.54620397090911865</c:v>
                </c:pt>
                <c:pt idx="26" formatCode="0%">
                  <c:v>0.55279162526130676</c:v>
                </c:pt>
                <c:pt idx="27" formatCode="0%">
                  <c:v>0.57662501931190491</c:v>
                </c:pt>
                <c:pt idx="29" formatCode="0%">
                  <c:v>0.5899493396282196</c:v>
                </c:pt>
                <c:pt idx="30" formatCode="0%">
                  <c:v>0.59528231620788574</c:v>
                </c:pt>
                <c:pt idx="31" formatCode="0%">
                  <c:v>0.56253689527511597</c:v>
                </c:pt>
                <c:pt idx="32" formatCode="0%">
                  <c:v>0.54717317223548889</c:v>
                </c:pt>
                <c:pt idx="33" formatCode="0%">
                  <c:v>0.54515174031257629</c:v>
                </c:pt>
                <c:pt idx="35" formatCode="0%">
                  <c:v>0.53667053580284119</c:v>
                </c:pt>
                <c:pt idx="36" formatCode="0%">
                  <c:v>0.53188410401344299</c:v>
                </c:pt>
                <c:pt idx="37" formatCode="0%">
                  <c:v>0.52558499574661255</c:v>
                </c:pt>
                <c:pt idx="38" formatCode="0%">
                  <c:v>0.49615955352783203</c:v>
                </c:pt>
                <c:pt idx="39" formatCode="0%">
                  <c:v>0.49915212392807007</c:v>
                </c:pt>
                <c:pt idx="40" formatCode="0%">
                  <c:v>0.44706857204437256</c:v>
                </c:pt>
                <c:pt idx="41" formatCode="0%">
                  <c:v>0.44764351844787598</c:v>
                </c:pt>
                <c:pt idx="42" formatCode="0%">
                  <c:v>0.46168696880340576</c:v>
                </c:pt>
                <c:pt idx="43" formatCode="0%">
                  <c:v>0.47976785898208618</c:v>
                </c:pt>
                <c:pt idx="44" formatCode="0%">
                  <c:v>0.47759664058685303</c:v>
                </c:pt>
                <c:pt idx="45" formatCode="0%">
                  <c:v>0.45093926787376404</c:v>
                </c:pt>
                <c:pt idx="46" formatCode="0%">
                  <c:v>0.40623423457145691</c:v>
                </c:pt>
                <c:pt idx="47" formatCode="0%">
                  <c:v>0.4016079306602478</c:v>
                </c:pt>
                <c:pt idx="48" formatCode="0%">
                  <c:v>0.40488487482070923</c:v>
                </c:pt>
                <c:pt idx="49" formatCode="0%">
                  <c:v>0.43186351656913757</c:v>
                </c:pt>
                <c:pt idx="50" formatCode="0%">
                  <c:v>0.43299061059951782</c:v>
                </c:pt>
                <c:pt idx="51" formatCode="0%">
                  <c:v>0.42646098136901855</c:v>
                </c:pt>
                <c:pt idx="52" formatCode="0%">
                  <c:v>0.41976818442344666</c:v>
                </c:pt>
                <c:pt idx="53" formatCode="0%">
                  <c:v>0.41819849610328674</c:v>
                </c:pt>
                <c:pt idx="54" formatCode="0%">
                  <c:v>0.40352460741996765</c:v>
                </c:pt>
                <c:pt idx="55" formatCode="0%">
                  <c:v>0.41004276275634766</c:v>
                </c:pt>
                <c:pt idx="56" formatCode="0%">
                  <c:v>0.41252988576889038</c:v>
                </c:pt>
                <c:pt idx="57" formatCode="0%">
                  <c:v>0.43165168166160583</c:v>
                </c:pt>
                <c:pt idx="58" formatCode="0%">
                  <c:v>0.41044047474861145</c:v>
                </c:pt>
                <c:pt idx="59" formatCode="0%">
                  <c:v>0.4248497486114502</c:v>
                </c:pt>
                <c:pt idx="60" formatCode="0%">
                  <c:v>0.41356649994850159</c:v>
                </c:pt>
                <c:pt idx="62" formatCode="0%">
                  <c:v>0.41929075121879578</c:v>
                </c:pt>
                <c:pt idx="64" formatCode="0%">
                  <c:v>0.42471563816070557</c:v>
                </c:pt>
                <c:pt idx="65" formatCode="0%">
                  <c:v>0.41783344745635986</c:v>
                </c:pt>
                <c:pt idx="66" formatCode="0%">
                  <c:v>0.40409332513809204</c:v>
                </c:pt>
                <c:pt idx="67" formatCode="0%">
                  <c:v>0.39126676321029663</c:v>
                </c:pt>
                <c:pt idx="68" formatCode="0%">
                  <c:v>0.3563244640827179</c:v>
                </c:pt>
                <c:pt idx="69" formatCode="0%">
                  <c:v>0.33254019916057587</c:v>
                </c:pt>
                <c:pt idx="70" formatCode="0%">
                  <c:v>0.30248340964317322</c:v>
                </c:pt>
                <c:pt idx="71" formatCode="0%">
                  <c:v>0.30002132058143616</c:v>
                </c:pt>
                <c:pt idx="72" formatCode="0%">
                  <c:v>0.29620999097824097</c:v>
                </c:pt>
                <c:pt idx="73" formatCode="0%">
                  <c:v>0.3071654736995697</c:v>
                </c:pt>
                <c:pt idx="74" formatCode="0%">
                  <c:v>0.32289734482765198</c:v>
                </c:pt>
                <c:pt idx="75" formatCode="0%">
                  <c:v>0.28675639629364014</c:v>
                </c:pt>
                <c:pt idx="76" formatCode="0%">
                  <c:v>0.28599399328231812</c:v>
                </c:pt>
                <c:pt idx="77" formatCode="0%">
                  <c:v>0.28962200880050659</c:v>
                </c:pt>
                <c:pt idx="78" formatCode="0%">
                  <c:v>0.27251461148262024</c:v>
                </c:pt>
                <c:pt idx="79" formatCode="0%">
                  <c:v>0.2794710099697113</c:v>
                </c:pt>
                <c:pt idx="80" formatCode="0%">
                  <c:v>0.28228020668029785</c:v>
                </c:pt>
                <c:pt idx="81" formatCode="0%">
                  <c:v>0.27517366409301758</c:v>
                </c:pt>
                <c:pt idx="82" formatCode="0%">
                  <c:v>0.25882115960121155</c:v>
                </c:pt>
                <c:pt idx="83" formatCode="0%">
                  <c:v>0.24741080403327942</c:v>
                </c:pt>
                <c:pt idx="84" formatCode="0%">
                  <c:v>0.2426023930311203</c:v>
                </c:pt>
                <c:pt idx="85" formatCode="0%">
                  <c:v>0.24149937927722931</c:v>
                </c:pt>
                <c:pt idx="86" formatCode="0%">
                  <c:v>0.24933472275733948</c:v>
                </c:pt>
                <c:pt idx="87" formatCode="0%">
                  <c:v>0.26006588339805603</c:v>
                </c:pt>
                <c:pt idx="88" formatCode="0%">
                  <c:v>0.24984350800514221</c:v>
                </c:pt>
                <c:pt idx="89" formatCode="0%">
                  <c:v>0.25682356953620911</c:v>
                </c:pt>
                <c:pt idx="90" formatCode="0%">
                  <c:v>0.2567976713180542</c:v>
                </c:pt>
                <c:pt idx="91" formatCode="0%">
                  <c:v>0.26953428983688354</c:v>
                </c:pt>
                <c:pt idx="92" formatCode="0%">
                  <c:v>0.24934753775596619</c:v>
                </c:pt>
                <c:pt idx="93" formatCode="0%">
                  <c:v>0.25750285387039185</c:v>
                </c:pt>
                <c:pt idx="94" formatCode="0%">
                  <c:v>0.26359054446220398</c:v>
                </c:pt>
                <c:pt idx="95" formatCode="0%">
                  <c:v>0.27095404267311096</c:v>
                </c:pt>
                <c:pt idx="96" formatCode="0%">
                  <c:v>0.3078705370426178</c:v>
                </c:pt>
                <c:pt idx="97" formatCode="0%">
                  <c:v>0.31967797875404358</c:v>
                </c:pt>
                <c:pt idx="98" formatCode="0%">
                  <c:v>0.33183944225311279</c:v>
                </c:pt>
                <c:pt idx="99" formatCode="0%">
                  <c:v>0.32535558938980103</c:v>
                </c:pt>
                <c:pt idx="100" formatCode="0%">
                  <c:v>0.33452087640762329</c:v>
                </c:pt>
                <c:pt idx="101" formatCode="0%">
                  <c:v>0.34149369597434998</c:v>
                </c:pt>
                <c:pt idx="102" formatCode="0%">
                  <c:v>0.33599367737770081</c:v>
                </c:pt>
                <c:pt idx="103" formatCode="0%">
                  <c:v>0.33978500962257385</c:v>
                </c:pt>
                <c:pt idx="104" formatCode="0%">
                  <c:v>0.34334692358970642</c:v>
                </c:pt>
                <c:pt idx="105" formatCode="0%">
                  <c:v>0.3396727442741394</c:v>
                </c:pt>
                <c:pt idx="106" formatCode="0%">
                  <c:v>0.33331313729286194</c:v>
                </c:pt>
                <c:pt idx="107" formatCode="0%">
                  <c:v>0.34337961673736572</c:v>
                </c:pt>
                <c:pt idx="108" formatCode="0%">
                  <c:v>0.34640994668006897</c:v>
                </c:pt>
                <c:pt idx="109" formatCode="0%">
                  <c:v>0.33434662222862244</c:v>
                </c:pt>
                <c:pt idx="110" formatCode="0%">
                  <c:v>0.36432197690010071</c:v>
                </c:pt>
                <c:pt idx="111" formatCode="0%">
                  <c:v>0.37563973665237427</c:v>
                </c:pt>
                <c:pt idx="112" formatCode="0%">
                  <c:v>0.34863939881324768</c:v>
                </c:pt>
                <c:pt idx="113" formatCode="0%">
                  <c:v>0.3421570360660553</c:v>
                </c:pt>
                <c:pt idx="114" formatCode="0%">
                  <c:v>0.34624502062797546</c:v>
                </c:pt>
              </c:numCache>
            </c:numRef>
          </c:val>
          <c:smooth val="0"/>
          <c:extLst xmlns:c16r2="http://schemas.microsoft.com/office/drawing/2015/06/chart">
            <c:ext xmlns:c16="http://schemas.microsoft.com/office/drawing/2014/chart" uri="{C3380CC4-5D6E-409C-BE32-E72D297353CC}">
              <c16:uniqueId val="{00000000-F2A7-4203-84F8-8B0E20CBE82F}"/>
            </c:ext>
          </c:extLst>
        </c:ser>
        <c:ser>
          <c:idx val="1"/>
          <c:order val="1"/>
          <c:tx>
            <c:v>Top 1% share (wealth)</c:v>
          </c:tx>
          <c:spPr>
            <a:ln>
              <a:solidFill>
                <a:schemeClr val="accent1"/>
              </a:solidFill>
            </a:ln>
          </c:spPr>
          <c:marker>
            <c:symbol val="square"/>
            <c:size val="6"/>
            <c:spPr>
              <a:noFill/>
              <a:ln w="15875">
                <a:solidFill>
                  <a:schemeClr val="accent1"/>
                </a:solidFill>
              </a:ln>
            </c:spPr>
          </c:marker>
          <c:cat>
            <c:numRef>
              <c:f>DataFigures!$A$6:$A$121</c:f>
              <c:numCache>
                <c:formatCode>General</c:formatCode>
                <c:ptCount val="116"/>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numCache>
            </c:numRef>
          </c:cat>
          <c:val>
            <c:numRef>
              <c:f>DataFigures!$DZ$6:$DZ$121</c:f>
              <c:numCache>
                <c:formatCode>General</c:formatCode>
                <c:ptCount val="116"/>
                <c:pt idx="0" formatCode="0%">
                  <c:v>0.52361208200454712</c:v>
                </c:pt>
                <c:pt idx="2" formatCode="0%">
                  <c:v>0.52361208200454712</c:v>
                </c:pt>
                <c:pt idx="3" formatCode="0%">
                  <c:v>0.54364752769470215</c:v>
                </c:pt>
                <c:pt idx="4" formatCode="0%">
                  <c:v>0.56326371431350708</c:v>
                </c:pt>
                <c:pt idx="5" formatCode="0%">
                  <c:v>0.56903207302093506</c:v>
                </c:pt>
                <c:pt idx="7" formatCode="0%">
                  <c:v>0.54416239261627197</c:v>
                </c:pt>
                <c:pt idx="9" formatCode="0%">
                  <c:v>0.55371111631393433</c:v>
                </c:pt>
                <c:pt idx="10" formatCode="0%">
                  <c:v>0.54022610187530518</c:v>
                </c:pt>
                <c:pt idx="11" formatCode="0%">
                  <c:v>0.55407136678695679</c:v>
                </c:pt>
                <c:pt idx="12" formatCode="0%">
                  <c:v>0.55299860239028931</c:v>
                </c:pt>
                <c:pt idx="13" formatCode="0%">
                  <c:v>0.54561007022857666</c:v>
                </c:pt>
                <c:pt idx="14" formatCode="0%">
                  <c:v>0.54563915729522705</c:v>
                </c:pt>
                <c:pt idx="15" formatCode="0%">
                  <c:v>0.54002082347869873</c:v>
                </c:pt>
                <c:pt idx="16" formatCode="0%">
                  <c:v>0.53761017322540283</c:v>
                </c:pt>
                <c:pt idx="17" formatCode="0%">
                  <c:v>0.5348658561706543</c:v>
                </c:pt>
                <c:pt idx="18" formatCode="0%">
                  <c:v>0.52808487415313721</c:v>
                </c:pt>
                <c:pt idx="19" formatCode="0%">
                  <c:v>0.52001339197158813</c:v>
                </c:pt>
                <c:pt idx="20" formatCode="0%">
                  <c:v>0.50458508729934692</c:v>
                </c:pt>
                <c:pt idx="21" formatCode="0%">
                  <c:v>0.49396041035652161</c:v>
                </c:pt>
                <c:pt idx="22" formatCode="0%">
                  <c:v>0.48459905385971069</c:v>
                </c:pt>
                <c:pt idx="23" formatCode="0%">
                  <c:v>0.4773123562335968</c:v>
                </c:pt>
                <c:pt idx="24" formatCode="0%">
                  <c:v>0.47426941990852356</c:v>
                </c:pt>
                <c:pt idx="25" formatCode="0%">
                  <c:v>0.44698676466941833</c:v>
                </c:pt>
                <c:pt idx="26" formatCode="0%">
                  <c:v>0.45357441902160645</c:v>
                </c:pt>
                <c:pt idx="27" formatCode="0%">
                  <c:v>0.47740781307220459</c:v>
                </c:pt>
                <c:pt idx="29" formatCode="0%">
                  <c:v>0.49073213338851929</c:v>
                </c:pt>
                <c:pt idx="30" formatCode="0%">
                  <c:v>0.49606510996818542</c:v>
                </c:pt>
                <c:pt idx="31" formatCode="0%">
                  <c:v>0.46331968903541565</c:v>
                </c:pt>
                <c:pt idx="32" formatCode="0%">
                  <c:v>0.44795596599578857</c:v>
                </c:pt>
                <c:pt idx="33" formatCode="0%">
                  <c:v>0.44593453407287598</c:v>
                </c:pt>
                <c:pt idx="35" formatCode="0%">
                  <c:v>0.43745332956314087</c:v>
                </c:pt>
                <c:pt idx="36" formatCode="0%">
                  <c:v>0.43266689777374268</c:v>
                </c:pt>
                <c:pt idx="37" formatCode="0%">
                  <c:v>0.42636778950691223</c:v>
                </c:pt>
                <c:pt idx="38" formatCode="0%">
                  <c:v>0.39694234728813171</c:v>
                </c:pt>
                <c:pt idx="39" formatCode="0%">
                  <c:v>0.39993491768836975</c:v>
                </c:pt>
                <c:pt idx="40" formatCode="0%">
                  <c:v>0.34785136580467224</c:v>
                </c:pt>
                <c:pt idx="41" formatCode="0%">
                  <c:v>0.34842631220817566</c:v>
                </c:pt>
                <c:pt idx="42" formatCode="0%">
                  <c:v>0.36246976256370544</c:v>
                </c:pt>
                <c:pt idx="43" formatCode="0%">
                  <c:v>0.38055065274238586</c:v>
                </c:pt>
                <c:pt idx="44" formatCode="0%">
                  <c:v>0.37837943434715271</c:v>
                </c:pt>
                <c:pt idx="45" formatCode="0%">
                  <c:v>0.35172206163406372</c:v>
                </c:pt>
                <c:pt idx="46" formatCode="0%">
                  <c:v>0.30701702833175659</c:v>
                </c:pt>
                <c:pt idx="47" formatCode="0%">
                  <c:v>0.30239072442054749</c:v>
                </c:pt>
                <c:pt idx="48" formatCode="0%">
                  <c:v>0.30566766858100891</c:v>
                </c:pt>
                <c:pt idx="49" formatCode="0%">
                  <c:v>0.33264631032943726</c:v>
                </c:pt>
                <c:pt idx="50" formatCode="0%">
                  <c:v>0.3337734043598175</c:v>
                </c:pt>
                <c:pt idx="51" formatCode="0%">
                  <c:v>0.32724377512931824</c:v>
                </c:pt>
                <c:pt idx="52" formatCode="0%">
                  <c:v>0.32055097818374634</c:v>
                </c:pt>
                <c:pt idx="53" formatCode="0%">
                  <c:v>0.31898128986358643</c:v>
                </c:pt>
                <c:pt idx="54" formatCode="0%">
                  <c:v>0.30430740118026733</c:v>
                </c:pt>
                <c:pt idx="55" formatCode="0%">
                  <c:v>0.31082555651664734</c:v>
                </c:pt>
                <c:pt idx="56" formatCode="0%">
                  <c:v>0.31331267952919006</c:v>
                </c:pt>
                <c:pt idx="57" formatCode="0%">
                  <c:v>0.33243447542190552</c:v>
                </c:pt>
                <c:pt idx="58" formatCode="0%">
                  <c:v>0.31122326850891113</c:v>
                </c:pt>
                <c:pt idx="59" formatCode="0%">
                  <c:v>0.32563254237174988</c:v>
                </c:pt>
                <c:pt idx="60" formatCode="0%">
                  <c:v>0.31434929370880127</c:v>
                </c:pt>
                <c:pt idx="62" formatCode="0%">
                  <c:v>0.32007354497909546</c:v>
                </c:pt>
                <c:pt idx="64" formatCode="0%">
                  <c:v>0.32549843192100525</c:v>
                </c:pt>
                <c:pt idx="65" formatCode="0%">
                  <c:v>0.31861624121665955</c:v>
                </c:pt>
                <c:pt idx="66" formatCode="0%">
                  <c:v>0.30487611889839172</c:v>
                </c:pt>
                <c:pt idx="67" formatCode="0%">
                  <c:v>0.29204955697059631</c:v>
                </c:pt>
                <c:pt idx="68" formatCode="0%">
                  <c:v>0.25710725784301758</c:v>
                </c:pt>
                <c:pt idx="69" formatCode="0%">
                  <c:v>0.23332299292087555</c:v>
                </c:pt>
                <c:pt idx="70" formatCode="0%">
                  <c:v>0.2032662034034729</c:v>
                </c:pt>
                <c:pt idx="71" formatCode="0%">
                  <c:v>0.19840297102928162</c:v>
                </c:pt>
                <c:pt idx="72" formatCode="0%">
                  <c:v>0.19785000383853912</c:v>
                </c:pt>
                <c:pt idx="73" formatCode="0%">
                  <c:v>0.19778589904308319</c:v>
                </c:pt>
                <c:pt idx="74" formatCode="0%">
                  <c:v>0.19133062660694122</c:v>
                </c:pt>
                <c:pt idx="75" formatCode="0%">
                  <c:v>0.18681147694587708</c:v>
                </c:pt>
                <c:pt idx="76" formatCode="0%">
                  <c:v>0.18303044140338898</c:v>
                </c:pt>
                <c:pt idx="77" formatCode="0%">
                  <c:v>0.17867012321949005</c:v>
                </c:pt>
                <c:pt idx="78" formatCode="0%">
                  <c:v>0.1760200709104538</c:v>
                </c:pt>
                <c:pt idx="79" formatCode="0%">
                  <c:v>0.17435543239116669</c:v>
                </c:pt>
                <c:pt idx="80" formatCode="0%">
                  <c:v>0.17206966876983643</c:v>
                </c:pt>
                <c:pt idx="81" formatCode="0%">
                  <c:v>0.16674692928791046</c:v>
                </c:pt>
                <c:pt idx="82" formatCode="0%">
                  <c:v>0.16178768873214722</c:v>
                </c:pt>
                <c:pt idx="83" formatCode="0%">
                  <c:v>0.15927664935588837</c:v>
                </c:pt>
                <c:pt idx="84" formatCode="0%">
                  <c:v>0.15803715586662292</c:v>
                </c:pt>
                <c:pt idx="85" formatCode="0%">
                  <c:v>0.16139578819274902</c:v>
                </c:pt>
                <c:pt idx="86" formatCode="0%">
                  <c:v>0.16787329316139221</c:v>
                </c:pt>
                <c:pt idx="87" formatCode="0%">
                  <c:v>0.17058651149272919</c:v>
                </c:pt>
                <c:pt idx="88" formatCode="0%">
                  <c:v>0.17369793355464935</c:v>
                </c:pt>
                <c:pt idx="89" formatCode="0%">
                  <c:v>0.17659205198287964</c:v>
                </c:pt>
                <c:pt idx="90" formatCode="0%">
                  <c:v>0.1718258410692215</c:v>
                </c:pt>
                <c:pt idx="91" formatCode="0%">
                  <c:v>0.18091577291488647</c:v>
                </c:pt>
                <c:pt idx="92" formatCode="0%">
                  <c:v>0.17498087882995605</c:v>
                </c:pt>
                <c:pt idx="93" formatCode="0%">
                  <c:v>0.18789549171924591</c:v>
                </c:pt>
                <c:pt idx="94" formatCode="0%">
                  <c:v>0.19323828816413879</c:v>
                </c:pt>
                <c:pt idx="95" formatCode="0%">
                  <c:v>0.19642245769500732</c:v>
                </c:pt>
                <c:pt idx="96" formatCode="0%">
                  <c:v>0.23320883512496948</c:v>
                </c:pt>
                <c:pt idx="97" formatCode="0%">
                  <c:v>0.2530817985534668</c:v>
                </c:pt>
                <c:pt idx="98" formatCode="0%">
                  <c:v>0.26698577404022217</c:v>
                </c:pt>
                <c:pt idx="99" formatCode="0%">
                  <c:v>0.27835509181022644</c:v>
                </c:pt>
                <c:pt idx="100" formatCode="0%">
                  <c:v>0.28112295269966125</c:v>
                </c:pt>
                <c:pt idx="101" formatCode="0%">
                  <c:v>0.27050107717514038</c:v>
                </c:pt>
                <c:pt idx="102" formatCode="0%">
                  <c:v>0.25402334332466125</c:v>
                </c:pt>
                <c:pt idx="103" formatCode="0%">
                  <c:v>0.24618318676948547</c:v>
                </c:pt>
                <c:pt idx="104" formatCode="0%">
                  <c:v>0.237641841173172</c:v>
                </c:pt>
                <c:pt idx="105" formatCode="0%">
                  <c:v>0.22511057555675507</c:v>
                </c:pt>
                <c:pt idx="106" formatCode="0%">
                  <c:v>0.22132071852684021</c:v>
                </c:pt>
                <c:pt idx="107" formatCode="0%">
                  <c:v>0.22374854981899261</c:v>
                </c:pt>
                <c:pt idx="108" formatCode="0%">
                  <c:v>0.2159292995929718</c:v>
                </c:pt>
                <c:pt idx="109" formatCode="0%">
                  <c:v>0.21701069176197052</c:v>
                </c:pt>
                <c:pt idx="110" formatCode="0%">
                  <c:v>0.23506593704223633</c:v>
                </c:pt>
                <c:pt idx="111" formatCode="0%">
                  <c:v>0.22975511848926544</c:v>
                </c:pt>
                <c:pt idx="112" formatCode="0%">
                  <c:v>0.22357787191867828</c:v>
                </c:pt>
                <c:pt idx="113" formatCode="0%">
                  <c:v>0.22904562950134277</c:v>
                </c:pt>
                <c:pt idx="114" formatCode="0%">
                  <c:v>0.2337886244058609</c:v>
                </c:pt>
              </c:numCache>
            </c:numRef>
          </c:val>
          <c:smooth val="0"/>
          <c:extLst xmlns:c16r2="http://schemas.microsoft.com/office/drawing/2015/06/chart">
            <c:ext xmlns:c16="http://schemas.microsoft.com/office/drawing/2014/chart" uri="{C3380CC4-5D6E-409C-BE32-E72D297353CC}">
              <c16:uniqueId val="{00000001-F2A7-4203-84F8-8B0E20CBE82F}"/>
            </c:ext>
          </c:extLst>
        </c:ser>
        <c:ser>
          <c:idx val="2"/>
          <c:order val="2"/>
          <c:tx>
            <c:v>Top 1% share (total income)</c:v>
          </c:tx>
          <c:spPr>
            <a:ln>
              <a:solidFill>
                <a:schemeClr val="accent2"/>
              </a:solidFill>
            </a:ln>
          </c:spPr>
          <c:marker>
            <c:spPr>
              <a:solidFill>
                <a:schemeClr val="accent2"/>
              </a:solidFill>
              <a:ln>
                <a:solidFill>
                  <a:schemeClr val="accent2"/>
                </a:solidFill>
              </a:ln>
            </c:spPr>
          </c:marker>
          <c:cat>
            <c:numRef>
              <c:f>DataFigures!$A$6:$A$121</c:f>
              <c:numCache>
                <c:formatCode>General</c:formatCode>
                <c:ptCount val="116"/>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numCache>
            </c:numRef>
          </c:cat>
          <c:val>
            <c:numRef>
              <c:f>DataFigures!$H$6:$H$121</c:f>
              <c:numCache>
                <c:formatCode>0%</c:formatCode>
                <c:ptCount val="116"/>
                <c:pt idx="0">
                  <c:v>0.22047635912895203</c:v>
                </c:pt>
                <c:pt idx="10">
                  <c:v>0.22946566343307495</c:v>
                </c:pt>
                <c:pt idx="15">
                  <c:v>0.19826525449752808</c:v>
                </c:pt>
                <c:pt idx="16">
                  <c:v>0.22839416563510895</c:v>
                </c:pt>
                <c:pt idx="17">
                  <c:v>0.22602033615112305</c:v>
                </c:pt>
                <c:pt idx="18">
                  <c:v>0.20094223320484161</c:v>
                </c:pt>
                <c:pt idx="19">
                  <c:v>0.20952132344245911</c:v>
                </c:pt>
                <c:pt idx="20">
                  <c:v>0.20068755745887756</c:v>
                </c:pt>
                <c:pt idx="21">
                  <c:v>0.19132067263126373</c:v>
                </c:pt>
                <c:pt idx="22">
                  <c:v>0.20939603447914124</c:v>
                </c:pt>
                <c:pt idx="23">
                  <c:v>0.2327413409948349</c:v>
                </c:pt>
                <c:pt idx="24">
                  <c:v>0.21581226587295532</c:v>
                </c:pt>
                <c:pt idx="25">
                  <c:v>0.20956091582775116</c:v>
                </c:pt>
                <c:pt idx="26">
                  <c:v>0.20563402771949768</c:v>
                </c:pt>
                <c:pt idx="27">
                  <c:v>0.21263615787029266</c:v>
                </c:pt>
                <c:pt idx="28">
                  <c:v>0.21388286352157593</c:v>
                </c:pt>
                <c:pt idx="29">
                  <c:v>0.20021642744541168</c:v>
                </c:pt>
                <c:pt idx="30">
                  <c:v>0.17241480946540833</c:v>
                </c:pt>
                <c:pt idx="31">
                  <c:v>0.16461966931819916</c:v>
                </c:pt>
                <c:pt idx="32">
                  <c:v>0.16871194541454315</c:v>
                </c:pt>
                <c:pt idx="33">
                  <c:v>0.17660218477249146</c:v>
                </c:pt>
                <c:pt idx="34">
                  <c:v>0.17637473344802856</c:v>
                </c:pt>
                <c:pt idx="35">
                  <c:v>0.18385985493659973</c:v>
                </c:pt>
                <c:pt idx="36">
                  <c:v>0.17300759255886078</c:v>
                </c:pt>
                <c:pt idx="37">
                  <c:v>0.174528568983078</c:v>
                </c:pt>
                <c:pt idx="38">
                  <c:v>0.16516955196857452</c:v>
                </c:pt>
                <c:pt idx="39">
                  <c:v>0.16412980854511261</c:v>
                </c:pt>
                <c:pt idx="40">
                  <c:v>0.16784779727458954</c:v>
                </c:pt>
                <c:pt idx="41">
                  <c:v>0.1601792573928833</c:v>
                </c:pt>
                <c:pt idx="42">
                  <c:v>0.14648103713989258</c:v>
                </c:pt>
                <c:pt idx="43">
                  <c:v>0.11826356500387192</c:v>
                </c:pt>
                <c:pt idx="44">
                  <c:v>9.9761664867401123E-2</c:v>
                </c:pt>
                <c:pt idx="45">
                  <c:v>8.4696605801582336E-2</c:v>
                </c:pt>
                <c:pt idx="46">
                  <c:v>0.10433312505483627</c:v>
                </c:pt>
                <c:pt idx="47">
                  <c:v>0.10710518807172775</c:v>
                </c:pt>
                <c:pt idx="48">
                  <c:v>9.9050410091876984E-2</c:v>
                </c:pt>
                <c:pt idx="49">
                  <c:v>0.10269664227962494</c:v>
                </c:pt>
                <c:pt idx="50">
                  <c:v>0.10341598093509674</c:v>
                </c:pt>
                <c:pt idx="51">
                  <c:v>0.10699260979890823</c:v>
                </c:pt>
                <c:pt idx="52">
                  <c:v>0.10963575541973114</c:v>
                </c:pt>
                <c:pt idx="53">
                  <c:v>0.10838514566421509</c:v>
                </c:pt>
                <c:pt idx="54">
                  <c:v>0.11045091599225998</c:v>
                </c:pt>
                <c:pt idx="55">
                  <c:v>0.11261582374572754</c:v>
                </c:pt>
                <c:pt idx="56">
                  <c:v>0.1096443384885788</c:v>
                </c:pt>
                <c:pt idx="57">
                  <c:v>0.11232142150402069</c:v>
                </c:pt>
                <c:pt idx="58">
                  <c:v>0.10362888872623444</c:v>
                </c:pt>
                <c:pt idx="59">
                  <c:v>0.11218751966953278</c:v>
                </c:pt>
                <c:pt idx="60">
                  <c:v>0.11458065360784531</c:v>
                </c:pt>
                <c:pt idx="61">
                  <c:v>0.11566662788391113</c:v>
                </c:pt>
                <c:pt idx="62">
                  <c:v>0.10944619029760361</c:v>
                </c:pt>
                <c:pt idx="63">
                  <c:v>0.10734240710735321</c:v>
                </c:pt>
                <c:pt idx="64">
                  <c:v>0.10844287276268005</c:v>
                </c:pt>
                <c:pt idx="65">
                  <c:v>0.10939359664916992</c:v>
                </c:pt>
                <c:pt idx="66">
                  <c:v>0.10729275643825531</c:v>
                </c:pt>
                <c:pt idx="67">
                  <c:v>0.10712546855211258</c:v>
                </c:pt>
                <c:pt idx="68">
                  <c:v>0.10158265382051468</c:v>
                </c:pt>
                <c:pt idx="69">
                  <c:v>9.9038213491439819E-2</c:v>
                </c:pt>
                <c:pt idx="70">
                  <c:v>9.6568308770656586E-2</c:v>
                </c:pt>
                <c:pt idx="71">
                  <c:v>9.6750199794769287E-2</c:v>
                </c:pt>
                <c:pt idx="72">
                  <c:v>9.4978079199790955E-2</c:v>
                </c:pt>
                <c:pt idx="73">
                  <c:v>0.10094588994979858</c:v>
                </c:pt>
                <c:pt idx="74">
                  <c:v>9.7429588437080383E-2</c:v>
                </c:pt>
                <c:pt idx="75">
                  <c:v>9.1057382524013519E-2</c:v>
                </c:pt>
                <c:pt idx="76">
                  <c:v>9.0994052588939667E-2</c:v>
                </c:pt>
                <c:pt idx="77">
                  <c:v>8.5271447896957397E-2</c:v>
                </c:pt>
                <c:pt idx="78">
                  <c:v>8.2679934799671173E-2</c:v>
                </c:pt>
                <c:pt idx="79">
                  <c:v>8.5591405630111694E-2</c:v>
                </c:pt>
                <c:pt idx="80">
                  <c:v>8.1749305129051208E-2</c:v>
                </c:pt>
                <c:pt idx="81">
                  <c:v>8.2139790058135986E-2</c:v>
                </c:pt>
                <c:pt idx="82">
                  <c:v>7.5165599584579468E-2</c:v>
                </c:pt>
                <c:pt idx="83">
                  <c:v>7.330070436000824E-2</c:v>
                </c:pt>
                <c:pt idx="84">
                  <c:v>7.4687153100967407E-2</c:v>
                </c:pt>
                <c:pt idx="85">
                  <c:v>7.7373906970024109E-2</c:v>
                </c:pt>
                <c:pt idx="86">
                  <c:v>8.2470163702964783E-2</c:v>
                </c:pt>
                <c:pt idx="87">
                  <c:v>9.019150584936142E-2</c:v>
                </c:pt>
                <c:pt idx="88">
                  <c:v>9.1550417244434357E-2</c:v>
                </c:pt>
                <c:pt idx="89">
                  <c:v>9.5200084149837494E-2</c:v>
                </c:pt>
                <c:pt idx="90">
                  <c:v>9.3315616250038147E-2</c:v>
                </c:pt>
                <c:pt idx="91">
                  <c:v>9.1471821069717407E-2</c:v>
                </c:pt>
                <c:pt idx="92">
                  <c:v>8.6161792278289795E-2</c:v>
                </c:pt>
                <c:pt idx="93">
                  <c:v>9.0859144926071167E-2</c:v>
                </c:pt>
                <c:pt idx="94">
                  <c:v>9.1785788536071777E-2</c:v>
                </c:pt>
                <c:pt idx="95">
                  <c:v>9.2258572578430176E-2</c:v>
                </c:pt>
                <c:pt idx="96">
                  <c:v>0.10033403337001801</c:v>
                </c:pt>
                <c:pt idx="97">
                  <c:v>0.10437805950641632</c:v>
                </c:pt>
                <c:pt idx="98">
                  <c:v>0.10673878341913223</c:v>
                </c:pt>
                <c:pt idx="99">
                  <c:v>0.10601590573787689</c:v>
                </c:pt>
                <c:pt idx="100">
                  <c:v>0.11025599390268326</c:v>
                </c:pt>
                <c:pt idx="101">
                  <c:v>0.11318668723106384</c:v>
                </c:pt>
                <c:pt idx="102">
                  <c:v>0.10948696732521057</c:v>
                </c:pt>
                <c:pt idx="103">
                  <c:v>0.11352218687534332</c:v>
                </c:pt>
                <c:pt idx="104">
                  <c:v>0.11617195606231689</c:v>
                </c:pt>
                <c:pt idx="105">
                  <c:v>0.11471030116081238</c:v>
                </c:pt>
                <c:pt idx="106">
                  <c:v>0.11235534399747849</c:v>
                </c:pt>
                <c:pt idx="107">
                  <c:v>0.1168607622385025</c:v>
                </c:pt>
                <c:pt idx="108">
                  <c:v>0.11569876968860626</c:v>
                </c:pt>
                <c:pt idx="109">
                  <c:v>0.10175484418869019</c:v>
                </c:pt>
                <c:pt idx="110">
                  <c:v>0.10843698680400848</c:v>
                </c:pt>
                <c:pt idx="111">
                  <c:v>0.11452928930521011</c:v>
                </c:pt>
                <c:pt idx="112">
                  <c:v>0.1043197438120842</c:v>
                </c:pt>
                <c:pt idx="113">
                  <c:v>0.10794560611248016</c:v>
                </c:pt>
                <c:pt idx="114">
                  <c:v>0.10796531289815903</c:v>
                </c:pt>
              </c:numCache>
            </c:numRef>
          </c:val>
          <c:smooth val="1"/>
          <c:extLst xmlns:c16r2="http://schemas.microsoft.com/office/drawing/2015/06/chart">
            <c:ext xmlns:c16="http://schemas.microsoft.com/office/drawing/2014/chart" uri="{C3380CC4-5D6E-409C-BE32-E72D297353CC}">
              <c16:uniqueId val="{00000002-F2A7-4203-84F8-8B0E20CBE82F}"/>
            </c:ext>
          </c:extLst>
        </c:ser>
        <c:ser>
          <c:idx val="0"/>
          <c:order val="3"/>
          <c:tx>
            <c:v>Top 1% share (labor income)</c:v>
          </c:tx>
          <c:spPr>
            <a:ln w="28575">
              <a:solidFill>
                <a:srgbClr val="00B050"/>
              </a:solidFill>
              <a:prstDash val="solid"/>
            </a:ln>
          </c:spPr>
          <c:marker>
            <c:symbol val="circle"/>
            <c:size val="6"/>
            <c:spPr>
              <a:noFill/>
              <a:ln w="12700">
                <a:solidFill>
                  <a:srgbClr val="00B050"/>
                </a:solidFill>
                <a:prstDash val="solid"/>
              </a:ln>
            </c:spPr>
          </c:marker>
          <c:cat>
            <c:numRef>
              <c:f>DataFigures!$A$6:$A$121</c:f>
              <c:numCache>
                <c:formatCode>General</c:formatCode>
                <c:ptCount val="116"/>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numCache>
            </c:numRef>
          </c:cat>
          <c:val>
            <c:numRef>
              <c:f>DataFigures!$DD$6:$DD$121</c:f>
              <c:numCache>
                <c:formatCode>0%</c:formatCode>
                <c:ptCount val="116"/>
                <c:pt idx="0">
                  <c:v>7.8171508768932224E-2</c:v>
                </c:pt>
                <c:pt idx="10">
                  <c:v>7.9735517335118064E-2</c:v>
                </c:pt>
                <c:pt idx="15">
                  <c:v>5.9632664835568942E-2</c:v>
                </c:pt>
                <c:pt idx="16">
                  <c:v>5.7429189441237614E-2</c:v>
                </c:pt>
                <c:pt idx="17">
                  <c:v>5.7618639408253486E-2</c:v>
                </c:pt>
                <c:pt idx="18">
                  <c:v>5.6819868928547332E-2</c:v>
                </c:pt>
                <c:pt idx="19">
                  <c:v>5.6870387474033696E-2</c:v>
                </c:pt>
                <c:pt idx="20">
                  <c:v>5.8116627557468992E-2</c:v>
                </c:pt>
                <c:pt idx="21">
                  <c:v>5.2943268842008673E-2</c:v>
                </c:pt>
                <c:pt idx="22">
                  <c:v>5.9864995721196489E-2</c:v>
                </c:pt>
                <c:pt idx="23">
                  <c:v>6.5586837647525639E-2</c:v>
                </c:pt>
                <c:pt idx="24">
                  <c:v>6.2098211503916437E-2</c:v>
                </c:pt>
                <c:pt idx="25">
                  <c:v>6.935527672562998E-2</c:v>
                </c:pt>
                <c:pt idx="26">
                  <c:v>6.8869478351739344E-2</c:v>
                </c:pt>
                <c:pt idx="27">
                  <c:v>7.4861819877734034E-2</c:v>
                </c:pt>
                <c:pt idx="28">
                  <c:v>7.4155108084901999E-2</c:v>
                </c:pt>
                <c:pt idx="29">
                  <c:v>7.1996216343849395E-2</c:v>
                </c:pt>
                <c:pt idx="30">
                  <c:v>7.2000735453987733E-2</c:v>
                </c:pt>
                <c:pt idx="31">
                  <c:v>7.1107846598005675E-2</c:v>
                </c:pt>
                <c:pt idx="32">
                  <c:v>7.1980619689324121E-2</c:v>
                </c:pt>
                <c:pt idx="33">
                  <c:v>6.9082293820703758E-2</c:v>
                </c:pt>
                <c:pt idx="34">
                  <c:v>6.79681964673262E-2</c:v>
                </c:pt>
                <c:pt idx="35">
                  <c:v>6.7949388397739577E-2</c:v>
                </c:pt>
                <c:pt idx="36">
                  <c:v>6.1855369927437696E-2</c:v>
                </c:pt>
                <c:pt idx="37">
                  <c:v>6.006160761411964E-2</c:v>
                </c:pt>
                <c:pt idx="38">
                  <c:v>6.1131947575389187E-2</c:v>
                </c:pt>
                <c:pt idx="39">
                  <c:v>5.562030859682008E-2</c:v>
                </c:pt>
                <c:pt idx="40">
                  <c:v>5.7138293025900316E-2</c:v>
                </c:pt>
                <c:pt idx="41">
                  <c:v>5.6130271341437561E-2</c:v>
                </c:pt>
                <c:pt idx="42">
                  <c:v>5.3092528792939929E-2</c:v>
                </c:pt>
                <c:pt idx="43">
                  <c:v>5.0904111169219696E-2</c:v>
                </c:pt>
                <c:pt idx="44">
                  <c:v>5.0050248274447609E-2</c:v>
                </c:pt>
                <c:pt idx="45">
                  <c:v>5.0876155466896195E-2</c:v>
                </c:pt>
                <c:pt idx="46">
                  <c:v>5.3933393549467634E-2</c:v>
                </c:pt>
                <c:pt idx="47">
                  <c:v>6.6573441738764089E-2</c:v>
                </c:pt>
                <c:pt idx="48">
                  <c:v>7.1736750787730771E-2</c:v>
                </c:pt>
                <c:pt idx="49">
                  <c:v>7.0820920929833428E-2</c:v>
                </c:pt>
                <c:pt idx="50">
                  <c:v>6.9838841111605821E-2</c:v>
                </c:pt>
                <c:pt idx="51">
                  <c:v>7.123884672730324E-2</c:v>
                </c:pt>
                <c:pt idx="52">
                  <c:v>6.7983725075796544E-2</c:v>
                </c:pt>
                <c:pt idx="53">
                  <c:v>7.1563132057167328E-2</c:v>
                </c:pt>
                <c:pt idx="54">
                  <c:v>7.381759127138468E-2</c:v>
                </c:pt>
                <c:pt idx="55">
                  <c:v>7.2809533393913078E-2</c:v>
                </c:pt>
                <c:pt idx="56">
                  <c:v>7.7500094537864189E-2</c:v>
                </c:pt>
                <c:pt idx="57">
                  <c:v>8.422418339008983E-2</c:v>
                </c:pt>
                <c:pt idx="58">
                  <c:v>8.3129106294200519E-2</c:v>
                </c:pt>
                <c:pt idx="59">
                  <c:v>8.3948716885453148E-2</c:v>
                </c:pt>
                <c:pt idx="60">
                  <c:v>8.0460882646006843E-2</c:v>
                </c:pt>
                <c:pt idx="61">
                  <c:v>7.8090272090145088E-2</c:v>
                </c:pt>
                <c:pt idx="62">
                  <c:v>7.7191813354292219E-2</c:v>
                </c:pt>
                <c:pt idx="63">
                  <c:v>7.8096803415767024E-2</c:v>
                </c:pt>
                <c:pt idx="64">
                  <c:v>8.0444717737523194E-2</c:v>
                </c:pt>
                <c:pt idx="65">
                  <c:v>8.3278430476435808E-2</c:v>
                </c:pt>
                <c:pt idx="66">
                  <c:v>8.1229106208684121E-2</c:v>
                </c:pt>
                <c:pt idx="67">
                  <c:v>8.0497050908897735E-2</c:v>
                </c:pt>
                <c:pt idx="68">
                  <c:v>6.7809723041907868E-2</c:v>
                </c:pt>
                <c:pt idx="69">
                  <c:v>6.6035249526422146E-2</c:v>
                </c:pt>
                <c:pt idx="70">
                  <c:v>6.7278191447257996E-2</c:v>
                </c:pt>
                <c:pt idx="71">
                  <c:v>6.6537804901599884E-2</c:v>
                </c:pt>
                <c:pt idx="72">
                  <c:v>6.6815435886383057E-2</c:v>
                </c:pt>
                <c:pt idx="73">
                  <c:v>6.61807581782341E-2</c:v>
                </c:pt>
                <c:pt idx="74">
                  <c:v>6.5097637474536896E-2</c:v>
                </c:pt>
                <c:pt idx="75">
                  <c:v>6.3908033072948456E-2</c:v>
                </c:pt>
                <c:pt idx="76">
                  <c:v>6.2545120716094971E-2</c:v>
                </c:pt>
                <c:pt idx="77">
                  <c:v>6.1379466205835342E-2</c:v>
                </c:pt>
                <c:pt idx="78">
                  <c:v>6.0819327831268311E-2</c:v>
                </c:pt>
                <c:pt idx="79">
                  <c:v>5.9735588729381561E-2</c:v>
                </c:pt>
                <c:pt idx="80">
                  <c:v>5.8804169297218323E-2</c:v>
                </c:pt>
                <c:pt idx="81">
                  <c:v>5.7387925684452057E-2</c:v>
                </c:pt>
                <c:pt idx="82">
                  <c:v>5.7050403207540512E-2</c:v>
                </c:pt>
                <c:pt idx="83">
                  <c:v>5.6681931018829346E-2</c:v>
                </c:pt>
                <c:pt idx="84">
                  <c:v>5.5967114865779877E-2</c:v>
                </c:pt>
                <c:pt idx="85">
                  <c:v>5.7396441698074341E-2</c:v>
                </c:pt>
                <c:pt idx="86">
                  <c:v>5.8729957789182663E-2</c:v>
                </c:pt>
                <c:pt idx="87">
                  <c:v>5.9457361698150635E-2</c:v>
                </c:pt>
                <c:pt idx="88">
                  <c:v>6.0128588229417801E-2</c:v>
                </c:pt>
                <c:pt idx="89">
                  <c:v>5.9153314679861069E-2</c:v>
                </c:pt>
                <c:pt idx="90">
                  <c:v>5.6906916201114655E-2</c:v>
                </c:pt>
                <c:pt idx="91">
                  <c:v>5.5987633764743805E-2</c:v>
                </c:pt>
                <c:pt idx="92">
                  <c:v>5.5620022118091583E-2</c:v>
                </c:pt>
                <c:pt idx="93">
                  <c:v>5.2209597080945969E-2</c:v>
                </c:pt>
                <c:pt idx="94">
                  <c:v>5.431235209107399E-2</c:v>
                </c:pt>
                <c:pt idx="95">
                  <c:v>5.3594846278429031E-2</c:v>
                </c:pt>
                <c:pt idx="96">
                  <c:v>5.3824517875909805E-2</c:v>
                </c:pt>
                <c:pt idx="97">
                  <c:v>5.3219035267829895E-2</c:v>
                </c:pt>
                <c:pt idx="98">
                  <c:v>5.3994089365005493E-2</c:v>
                </c:pt>
                <c:pt idx="99">
                  <c:v>5.5440217256546021E-2</c:v>
                </c:pt>
                <c:pt idx="100">
                  <c:v>5.6445788592100143E-2</c:v>
                </c:pt>
                <c:pt idx="101">
                  <c:v>5.7511523365974426E-2</c:v>
                </c:pt>
                <c:pt idx="102">
                  <c:v>5.7657863944768906E-2</c:v>
                </c:pt>
                <c:pt idx="103">
                  <c:v>5.7765908539295197E-2</c:v>
                </c:pt>
                <c:pt idx="104">
                  <c:v>5.8603256940841675E-2</c:v>
                </c:pt>
                <c:pt idx="105">
                  <c:v>5.9119004756212234E-2</c:v>
                </c:pt>
                <c:pt idx="106">
                  <c:v>6.0282576829195023E-2</c:v>
                </c:pt>
                <c:pt idx="107">
                  <c:v>6.1407268047332764E-2</c:v>
                </c:pt>
                <c:pt idx="108">
                  <c:v>6.114240363240242E-2</c:v>
                </c:pt>
                <c:pt idx="109">
                  <c:v>5.7701535522937775E-2</c:v>
                </c:pt>
                <c:pt idx="110">
                  <c:v>5.9352945536375046E-2</c:v>
                </c:pt>
                <c:pt idx="111">
                  <c:v>5.9488452970981598E-2</c:v>
                </c:pt>
                <c:pt idx="112">
                  <c:v>5.8463215827941895E-2</c:v>
                </c:pt>
                <c:pt idx="113">
                  <c:v>5.8036152273416519E-2</c:v>
                </c:pt>
                <c:pt idx="114">
                  <c:v>5.7686951011419296E-2</c:v>
                </c:pt>
              </c:numCache>
            </c:numRef>
          </c:val>
          <c:smooth val="1"/>
          <c:extLst xmlns:c16r2="http://schemas.microsoft.com/office/drawing/2015/06/chart">
            <c:ext xmlns:c16="http://schemas.microsoft.com/office/drawing/2014/chart" uri="{C3380CC4-5D6E-409C-BE32-E72D297353CC}">
              <c16:uniqueId val="{00000003-F2A7-4203-84F8-8B0E20CBE82F}"/>
            </c:ext>
          </c:extLst>
        </c:ser>
        <c:dLbls>
          <c:showLegendKey val="0"/>
          <c:showVal val="0"/>
          <c:showCatName val="0"/>
          <c:showSerName val="0"/>
          <c:showPercent val="0"/>
          <c:showBubbleSize val="0"/>
        </c:dLbls>
        <c:marker val="1"/>
        <c:smooth val="0"/>
        <c:axId val="109741568"/>
        <c:axId val="109743104"/>
      </c:lineChart>
      <c:catAx>
        <c:axId val="109741568"/>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09743104"/>
        <c:crossesAt val="0"/>
        <c:auto val="1"/>
        <c:lblAlgn val="ctr"/>
        <c:lblOffset val="100"/>
        <c:tickLblSkip val="10"/>
        <c:tickMarkSkip val="10"/>
        <c:noMultiLvlLbl val="0"/>
      </c:catAx>
      <c:valAx>
        <c:axId val="109743104"/>
        <c:scaling>
          <c:orientation val="minMax"/>
          <c:max val="0.65000000000000013"/>
          <c:min val="0"/>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09741568"/>
        <c:crosses val="autoZero"/>
        <c:crossBetween val="midCat"/>
        <c:majorUnit val="5.000000000000001E-2"/>
        <c:minorUnit val="1E-3"/>
      </c:valAx>
      <c:spPr>
        <a:solidFill>
          <a:srgbClr val="FFFFFF"/>
        </a:solidFill>
        <a:ln w="3175">
          <a:solidFill>
            <a:srgbClr val="000000"/>
          </a:solidFill>
          <a:prstDash val="solid"/>
        </a:ln>
      </c:spPr>
    </c:plotArea>
    <c:legend>
      <c:legendPos val="l"/>
      <c:layout>
        <c:manualLayout>
          <c:xMode val="edge"/>
          <c:yMode val="edge"/>
          <c:x val="0.63971122025298677"/>
          <c:y val="6.9034206090092393E-2"/>
          <c:w val="0.31720389048358921"/>
          <c:h val="0.19407065986670366"/>
        </c:manualLayout>
      </c:layout>
      <c:overlay val="1"/>
      <c:spPr>
        <a:solidFill>
          <a:schemeClr val="bg1"/>
        </a:solidFill>
        <a:ln>
          <a:solidFill>
            <a:schemeClr val="tx1"/>
          </a:solidFill>
        </a:ln>
      </c:spPr>
      <c:txPr>
        <a:bodyPr/>
        <a:lstStyle/>
        <a:p>
          <a:pPr>
            <a:defRPr sz="14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14.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1600"/>
              <a:t>Figure B21.</a:t>
            </a:r>
            <a:r>
              <a:rPr lang="fr-FR" sz="1600" baseline="0"/>
              <a:t> Total cumulated growth in France, 1983-2014</a:t>
            </a:r>
          </a:p>
        </c:rich>
      </c:tx>
      <c:layout>
        <c:manualLayout>
          <c:xMode val="edge"/>
          <c:yMode val="edge"/>
          <c:x val="0.233835005574136"/>
          <c:y val="0"/>
        </c:manualLayout>
      </c:layout>
      <c:overlay val="0"/>
      <c:spPr>
        <a:noFill/>
        <a:ln w="25400">
          <a:noFill/>
        </a:ln>
      </c:spPr>
    </c:title>
    <c:autoTitleDeleted val="0"/>
    <c:plotArea>
      <c:layout>
        <c:manualLayout>
          <c:layoutTarget val="inner"/>
          <c:xMode val="edge"/>
          <c:yMode val="edge"/>
          <c:x val="8.5356734154328526E-2"/>
          <c:y val="4.8827395732363131E-2"/>
          <c:w val="0.90631860403505748"/>
          <c:h val="0.79204560644084732"/>
        </c:manualLayout>
      </c:layout>
      <c:lineChart>
        <c:grouping val="standard"/>
        <c:varyColors val="0"/>
        <c:ser>
          <c:idx val="3"/>
          <c:order val="0"/>
          <c:tx>
            <c:v>1983-2014</c:v>
          </c:tx>
          <c:spPr>
            <a:ln>
              <a:solidFill>
                <a:schemeClr val="accent3"/>
              </a:solidFill>
            </a:ln>
          </c:spPr>
          <c:marker>
            <c:spPr>
              <a:solidFill>
                <a:schemeClr val="accent3"/>
              </a:solidFill>
              <a:ln>
                <a:solidFill>
                  <a:schemeClr val="accent3"/>
                </a:solidFill>
              </a:ln>
            </c:spPr>
          </c:marker>
          <c:cat>
            <c:strRef>
              <c:f>DataFigures!$FF$6:$FF$106</c:f>
              <c:strCache>
                <c:ptCount val="101"/>
                <c:pt idx="0">
                  <c:v>P20</c:v>
                </c:pt>
                <c:pt idx="1">
                  <c:v>P21</c:v>
                </c:pt>
                <c:pt idx="2">
                  <c:v>P22</c:v>
                </c:pt>
                <c:pt idx="3">
                  <c:v>P23</c:v>
                </c:pt>
                <c:pt idx="4">
                  <c:v>P24</c:v>
                </c:pt>
                <c:pt idx="5">
                  <c:v>P25</c:v>
                </c:pt>
                <c:pt idx="6">
                  <c:v>P26</c:v>
                </c:pt>
                <c:pt idx="7">
                  <c:v>P27</c:v>
                </c:pt>
                <c:pt idx="8">
                  <c:v>P28</c:v>
                </c:pt>
                <c:pt idx="9">
                  <c:v>P29</c:v>
                </c:pt>
                <c:pt idx="10">
                  <c:v>P30</c:v>
                </c:pt>
                <c:pt idx="11">
                  <c:v>P31</c:v>
                </c:pt>
                <c:pt idx="12">
                  <c:v>P32</c:v>
                </c:pt>
                <c:pt idx="13">
                  <c:v>P33</c:v>
                </c:pt>
                <c:pt idx="14">
                  <c:v>P34</c:v>
                </c:pt>
                <c:pt idx="15">
                  <c:v>P35</c:v>
                </c:pt>
                <c:pt idx="16">
                  <c:v>P36</c:v>
                </c:pt>
                <c:pt idx="17">
                  <c:v>P37</c:v>
                </c:pt>
                <c:pt idx="18">
                  <c:v>P38</c:v>
                </c:pt>
                <c:pt idx="19">
                  <c:v>P39</c:v>
                </c:pt>
                <c:pt idx="20">
                  <c:v>P40</c:v>
                </c:pt>
                <c:pt idx="21">
                  <c:v>P41</c:v>
                </c:pt>
                <c:pt idx="22">
                  <c:v>P42</c:v>
                </c:pt>
                <c:pt idx="23">
                  <c:v>P43</c:v>
                </c:pt>
                <c:pt idx="24">
                  <c:v>P44</c:v>
                </c:pt>
                <c:pt idx="25">
                  <c:v>P45</c:v>
                </c:pt>
                <c:pt idx="26">
                  <c:v>P46</c:v>
                </c:pt>
                <c:pt idx="27">
                  <c:v>P47</c:v>
                </c:pt>
                <c:pt idx="28">
                  <c:v>P48</c:v>
                </c:pt>
                <c:pt idx="29">
                  <c:v>P49</c:v>
                </c:pt>
                <c:pt idx="30">
                  <c:v>P50</c:v>
                </c:pt>
                <c:pt idx="31">
                  <c:v>P51</c:v>
                </c:pt>
                <c:pt idx="32">
                  <c:v>P52</c:v>
                </c:pt>
                <c:pt idx="33">
                  <c:v>P53</c:v>
                </c:pt>
                <c:pt idx="34">
                  <c:v>P54</c:v>
                </c:pt>
                <c:pt idx="35">
                  <c:v>P55</c:v>
                </c:pt>
                <c:pt idx="36">
                  <c:v>P56</c:v>
                </c:pt>
                <c:pt idx="37">
                  <c:v>P57</c:v>
                </c:pt>
                <c:pt idx="38">
                  <c:v>P58</c:v>
                </c:pt>
                <c:pt idx="39">
                  <c:v>P59</c:v>
                </c:pt>
                <c:pt idx="40">
                  <c:v>P60</c:v>
                </c:pt>
                <c:pt idx="41">
                  <c:v>P61</c:v>
                </c:pt>
                <c:pt idx="42">
                  <c:v>P62</c:v>
                </c:pt>
                <c:pt idx="43">
                  <c:v>P63</c:v>
                </c:pt>
                <c:pt idx="44">
                  <c:v>P64</c:v>
                </c:pt>
                <c:pt idx="45">
                  <c:v>P65</c:v>
                </c:pt>
                <c:pt idx="46">
                  <c:v>P66</c:v>
                </c:pt>
                <c:pt idx="47">
                  <c:v>P67</c:v>
                </c:pt>
                <c:pt idx="48">
                  <c:v>P68</c:v>
                </c:pt>
                <c:pt idx="49">
                  <c:v>P69</c:v>
                </c:pt>
                <c:pt idx="50">
                  <c:v>P70</c:v>
                </c:pt>
                <c:pt idx="51">
                  <c:v>P71</c:v>
                </c:pt>
                <c:pt idx="52">
                  <c:v>P72</c:v>
                </c:pt>
                <c:pt idx="53">
                  <c:v>P73</c:v>
                </c:pt>
                <c:pt idx="54">
                  <c:v>P74</c:v>
                </c:pt>
                <c:pt idx="55">
                  <c:v>P75</c:v>
                </c:pt>
                <c:pt idx="56">
                  <c:v>P76</c:v>
                </c:pt>
                <c:pt idx="57">
                  <c:v>P77</c:v>
                </c:pt>
                <c:pt idx="58">
                  <c:v>P78</c:v>
                </c:pt>
                <c:pt idx="59">
                  <c:v>P79</c:v>
                </c:pt>
                <c:pt idx="60">
                  <c:v>P80</c:v>
                </c:pt>
                <c:pt idx="61">
                  <c:v>P81</c:v>
                </c:pt>
                <c:pt idx="62">
                  <c:v>P82</c:v>
                </c:pt>
                <c:pt idx="63">
                  <c:v>P83</c:v>
                </c:pt>
                <c:pt idx="64">
                  <c:v>P84</c:v>
                </c:pt>
                <c:pt idx="65">
                  <c:v>P85</c:v>
                </c:pt>
                <c:pt idx="66">
                  <c:v>P86</c:v>
                </c:pt>
                <c:pt idx="67">
                  <c:v>P87</c:v>
                </c:pt>
                <c:pt idx="68">
                  <c:v>P88</c:v>
                </c:pt>
                <c:pt idx="69">
                  <c:v>P89</c:v>
                </c:pt>
                <c:pt idx="70">
                  <c:v>P90</c:v>
                </c:pt>
                <c:pt idx="71">
                  <c:v>P91</c:v>
                </c:pt>
                <c:pt idx="72">
                  <c:v>P92</c:v>
                </c:pt>
                <c:pt idx="73">
                  <c:v>P93</c:v>
                </c:pt>
                <c:pt idx="74">
                  <c:v>P94</c:v>
                </c:pt>
                <c:pt idx="75">
                  <c:v>P95</c:v>
                </c:pt>
                <c:pt idx="76">
                  <c:v>P96</c:v>
                </c:pt>
                <c:pt idx="77">
                  <c:v>P97</c:v>
                </c:pt>
                <c:pt idx="78">
                  <c:v>P98</c:v>
                </c:pt>
                <c:pt idx="80">
                  <c:v>P99</c:v>
                </c:pt>
                <c:pt idx="81">
                  <c:v>P99,1</c:v>
                </c:pt>
                <c:pt idx="82">
                  <c:v>P99,2</c:v>
                </c:pt>
                <c:pt idx="83">
                  <c:v>P99,3</c:v>
                </c:pt>
                <c:pt idx="84">
                  <c:v>P99,4</c:v>
                </c:pt>
                <c:pt idx="85">
                  <c:v>P99,5</c:v>
                </c:pt>
                <c:pt idx="86">
                  <c:v>P99,6</c:v>
                </c:pt>
                <c:pt idx="87">
                  <c:v>P99,7</c:v>
                </c:pt>
                <c:pt idx="88">
                  <c:v>P99,8</c:v>
                </c:pt>
                <c:pt idx="90">
                  <c:v>P99,9</c:v>
                </c:pt>
                <c:pt idx="91">
                  <c:v>P99,91</c:v>
                </c:pt>
                <c:pt idx="92">
                  <c:v>P99,92</c:v>
                </c:pt>
                <c:pt idx="93">
                  <c:v>P99,93</c:v>
                </c:pt>
                <c:pt idx="94">
                  <c:v>P99,94</c:v>
                </c:pt>
                <c:pt idx="95">
                  <c:v>P99,95</c:v>
                </c:pt>
                <c:pt idx="96">
                  <c:v>P99,96</c:v>
                </c:pt>
                <c:pt idx="97">
                  <c:v>P99,97</c:v>
                </c:pt>
                <c:pt idx="98">
                  <c:v>P99,98</c:v>
                </c:pt>
                <c:pt idx="100">
                  <c:v>P99,99</c:v>
                </c:pt>
              </c:strCache>
            </c:strRef>
          </c:cat>
          <c:val>
            <c:numRef>
              <c:f>DataFigures!$FJ$6:$FJ$106</c:f>
              <c:numCache>
                <c:formatCode>0%</c:formatCode>
                <c:ptCount val="101"/>
                <c:pt idx="0">
                  <c:v>0.40004345774650574</c:v>
                </c:pt>
                <c:pt idx="1">
                  <c:v>0.39634910225868225</c:v>
                </c:pt>
                <c:pt idx="2">
                  <c:v>0.39759540557861328</c:v>
                </c:pt>
                <c:pt idx="3">
                  <c:v>0.40401118993759155</c:v>
                </c:pt>
                <c:pt idx="4">
                  <c:v>0.41557201743125916</c:v>
                </c:pt>
                <c:pt idx="5">
                  <c:v>0.42834261059761047</c:v>
                </c:pt>
                <c:pt idx="6">
                  <c:v>0.43748515844345093</c:v>
                </c:pt>
                <c:pt idx="7">
                  <c:v>0.44025090336799622</c:v>
                </c:pt>
                <c:pt idx="8">
                  <c:v>0.43523356318473816</c:v>
                </c:pt>
                <c:pt idx="9">
                  <c:v>0.42551401257514954</c:v>
                </c:pt>
                <c:pt idx="10">
                  <c:v>0.41579726338386536</c:v>
                </c:pt>
                <c:pt idx="11">
                  <c:v>0.40835946798324585</c:v>
                </c:pt>
                <c:pt idx="12">
                  <c:v>0.40269359946250916</c:v>
                </c:pt>
                <c:pt idx="13">
                  <c:v>0.39814272522926331</c:v>
                </c:pt>
                <c:pt idx="14">
                  <c:v>0.39403927326202393</c:v>
                </c:pt>
                <c:pt idx="15">
                  <c:v>0.39066854119300842</c:v>
                </c:pt>
                <c:pt idx="16">
                  <c:v>0.38841751217842102</c:v>
                </c:pt>
                <c:pt idx="17">
                  <c:v>0.38697868585586548</c:v>
                </c:pt>
                <c:pt idx="18">
                  <c:v>0.38614290952682495</c:v>
                </c:pt>
                <c:pt idx="19">
                  <c:v>0.38463979959487915</c:v>
                </c:pt>
                <c:pt idx="20">
                  <c:v>0.38265007734298706</c:v>
                </c:pt>
                <c:pt idx="21">
                  <c:v>0.38027209043502808</c:v>
                </c:pt>
                <c:pt idx="22">
                  <c:v>0.37685585021972656</c:v>
                </c:pt>
                <c:pt idx="23">
                  <c:v>0.37317380309104919</c:v>
                </c:pt>
                <c:pt idx="24">
                  <c:v>0.36984643340110779</c:v>
                </c:pt>
                <c:pt idx="25">
                  <c:v>0.36659744381904602</c:v>
                </c:pt>
                <c:pt idx="26">
                  <c:v>0.36269983649253845</c:v>
                </c:pt>
                <c:pt idx="27">
                  <c:v>0.358163982629776</c:v>
                </c:pt>
                <c:pt idx="28">
                  <c:v>0.35331177711486816</c:v>
                </c:pt>
                <c:pt idx="29">
                  <c:v>0.34784623980522156</c:v>
                </c:pt>
                <c:pt idx="30">
                  <c:v>0.34180265665054321</c:v>
                </c:pt>
                <c:pt idx="31">
                  <c:v>0.33496522903442383</c:v>
                </c:pt>
                <c:pt idx="32">
                  <c:v>0.32677119970321655</c:v>
                </c:pt>
                <c:pt idx="33">
                  <c:v>0.31849393248558044</c:v>
                </c:pt>
                <c:pt idx="34">
                  <c:v>0.31098401546478271</c:v>
                </c:pt>
                <c:pt idx="35">
                  <c:v>0.30428770184516907</c:v>
                </c:pt>
                <c:pt idx="36">
                  <c:v>0.29856905341148376</c:v>
                </c:pt>
                <c:pt idx="37">
                  <c:v>0.29412278532981873</c:v>
                </c:pt>
                <c:pt idx="38">
                  <c:v>0.29167106747627258</c:v>
                </c:pt>
                <c:pt idx="39">
                  <c:v>0.29103243350982666</c:v>
                </c:pt>
                <c:pt idx="40">
                  <c:v>0.29054638743400574</c:v>
                </c:pt>
                <c:pt idx="41">
                  <c:v>0.2872435450553894</c:v>
                </c:pt>
                <c:pt idx="42">
                  <c:v>0.27910646796226501</c:v>
                </c:pt>
                <c:pt idx="43">
                  <c:v>0.2668766975402832</c:v>
                </c:pt>
                <c:pt idx="44">
                  <c:v>0.25275951623916626</c:v>
                </c:pt>
                <c:pt idx="45">
                  <c:v>0.24009409546852112</c:v>
                </c:pt>
                <c:pt idx="46">
                  <c:v>0.23120521008968353</c:v>
                </c:pt>
                <c:pt idx="47">
                  <c:v>0.22739681601524353</c:v>
                </c:pt>
                <c:pt idx="48">
                  <c:v>0.22769506275653839</c:v>
                </c:pt>
                <c:pt idx="49">
                  <c:v>0.23023681342601776</c:v>
                </c:pt>
                <c:pt idx="50">
                  <c:v>0.23408800363540649</c:v>
                </c:pt>
                <c:pt idx="51">
                  <c:v>0.23851938545703888</c:v>
                </c:pt>
                <c:pt idx="52">
                  <c:v>0.24301411211490631</c:v>
                </c:pt>
                <c:pt idx="53">
                  <c:v>0.24761569499969482</c:v>
                </c:pt>
                <c:pt idx="54">
                  <c:v>0.25343352556228638</c:v>
                </c:pt>
                <c:pt idx="55">
                  <c:v>0.26051318645477295</c:v>
                </c:pt>
                <c:pt idx="56">
                  <c:v>0.26782998442649841</c:v>
                </c:pt>
                <c:pt idx="57">
                  <c:v>0.27446374297142029</c:v>
                </c:pt>
                <c:pt idx="58">
                  <c:v>0.28004437685012817</c:v>
                </c:pt>
                <c:pt idx="59">
                  <c:v>0.28480112552642822</c:v>
                </c:pt>
                <c:pt idx="60">
                  <c:v>0.28852042555809021</c:v>
                </c:pt>
                <c:pt idx="61">
                  <c:v>0.29120630025863647</c:v>
                </c:pt>
                <c:pt idx="62">
                  <c:v>0.29172351956367493</c:v>
                </c:pt>
                <c:pt idx="63">
                  <c:v>0.28928571939468384</c:v>
                </c:pt>
                <c:pt idx="64">
                  <c:v>0.28438690304756165</c:v>
                </c:pt>
                <c:pt idx="65">
                  <c:v>0.27793669700622559</c:v>
                </c:pt>
                <c:pt idx="66">
                  <c:v>0.26674959063529968</c:v>
                </c:pt>
                <c:pt idx="67">
                  <c:v>0.25670132040977478</c:v>
                </c:pt>
                <c:pt idx="68">
                  <c:v>0.24838440120220184</c:v>
                </c:pt>
                <c:pt idx="69">
                  <c:v>0.24343651533126831</c:v>
                </c:pt>
                <c:pt idx="70">
                  <c:v>0.23285923898220062</c:v>
                </c:pt>
                <c:pt idx="71">
                  <c:v>0.26071959733963013</c:v>
                </c:pt>
                <c:pt idx="72">
                  <c:v>0.28632473945617676</c:v>
                </c:pt>
                <c:pt idx="73">
                  <c:v>0.29572969675064087</c:v>
                </c:pt>
                <c:pt idx="74">
                  <c:v>0.28140217065811157</c:v>
                </c:pt>
                <c:pt idx="75">
                  <c:v>0.26878759264945984</c:v>
                </c:pt>
                <c:pt idx="76">
                  <c:v>0.29903808236122131</c:v>
                </c:pt>
                <c:pt idx="77">
                  <c:v>0.38828450441360474</c:v>
                </c:pt>
                <c:pt idx="78">
                  <c:v>0.51357364654541016</c:v>
                </c:pt>
                <c:pt idx="80">
                  <c:v>0.59820806980133057</c:v>
                </c:pt>
                <c:pt idx="81">
                  <c:v>0.6396830677986145</c:v>
                </c:pt>
                <c:pt idx="82">
                  <c:v>0.6953284740447998</c:v>
                </c:pt>
                <c:pt idx="83">
                  <c:v>0.75806444883346558</c:v>
                </c:pt>
                <c:pt idx="84">
                  <c:v>0.81870567798614502</c:v>
                </c:pt>
                <c:pt idx="85">
                  <c:v>0.86927026510238647</c:v>
                </c:pt>
                <c:pt idx="86">
                  <c:v>0.92747855186462402</c:v>
                </c:pt>
                <c:pt idx="87">
                  <c:v>0.97212767601013184</c:v>
                </c:pt>
                <c:pt idx="88">
                  <c:v>0.99799615144729614</c:v>
                </c:pt>
                <c:pt idx="90">
                  <c:v>1.054121732711792</c:v>
                </c:pt>
                <c:pt idx="91">
                  <c:v>1.0831154584884644</c:v>
                </c:pt>
                <c:pt idx="92">
                  <c:v>1.1245963573455811</c:v>
                </c:pt>
                <c:pt idx="93">
                  <c:v>1.1726926565170288</c:v>
                </c:pt>
                <c:pt idx="94">
                  <c:v>1.2228226661682129</c:v>
                </c:pt>
                <c:pt idx="95">
                  <c:v>1.2922052145004272</c:v>
                </c:pt>
                <c:pt idx="96">
                  <c:v>1.358407735824585</c:v>
                </c:pt>
                <c:pt idx="97">
                  <c:v>1.3779354095458984</c:v>
                </c:pt>
                <c:pt idx="98">
                  <c:v>1.4217163324356079</c:v>
                </c:pt>
                <c:pt idx="100">
                  <c:v>1.4389498233795166</c:v>
                </c:pt>
              </c:numCache>
            </c:numRef>
          </c:val>
          <c:smooth val="0"/>
          <c:extLst xmlns:c16r2="http://schemas.microsoft.com/office/drawing/2015/06/chart">
            <c:ext xmlns:c16="http://schemas.microsoft.com/office/drawing/2014/chart" uri="{C3380CC4-5D6E-409C-BE32-E72D297353CC}">
              <c16:uniqueId val="{00000000-C855-4824-8C6B-A46ACF21BEC2}"/>
            </c:ext>
          </c:extLst>
        </c:ser>
        <c:dLbls>
          <c:showLegendKey val="0"/>
          <c:showVal val="0"/>
          <c:showCatName val="0"/>
          <c:showSerName val="0"/>
          <c:showPercent val="0"/>
          <c:showBubbleSize val="0"/>
        </c:dLbls>
        <c:marker val="1"/>
        <c:smooth val="0"/>
        <c:axId val="110262528"/>
        <c:axId val="110276992"/>
      </c:lineChart>
      <c:catAx>
        <c:axId val="110262528"/>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low"/>
        <c:spPr>
          <a:ln w="3175">
            <a:solidFill>
              <a:srgbClr val="000000"/>
            </a:solidFill>
            <a:prstDash val="solid"/>
          </a:ln>
        </c:spPr>
        <c:txPr>
          <a:bodyPr rot="-5400000" vert="horz"/>
          <a:lstStyle/>
          <a:p>
            <a:pPr>
              <a:defRPr sz="1600" b="0" i="0" u="none" strike="noStrike" baseline="0">
                <a:solidFill>
                  <a:srgbClr val="000000"/>
                </a:solidFill>
                <a:latin typeface="Arial"/>
                <a:ea typeface="Arial"/>
                <a:cs typeface="Arial"/>
              </a:defRPr>
            </a:pPr>
            <a:endParaRPr lang="fr-FR"/>
          </a:p>
        </c:txPr>
        <c:crossAx val="110276992"/>
        <c:crossesAt val="0"/>
        <c:auto val="1"/>
        <c:lblAlgn val="ctr"/>
        <c:lblOffset val="100"/>
        <c:tickLblSkip val="10"/>
        <c:tickMarkSkip val="10"/>
        <c:noMultiLvlLbl val="0"/>
      </c:catAx>
      <c:valAx>
        <c:axId val="110276992"/>
        <c:scaling>
          <c:orientation val="minMax"/>
          <c:min val="0"/>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10262528"/>
        <c:crosses val="autoZero"/>
        <c:crossBetween val="midCat"/>
      </c:valAx>
      <c:spPr>
        <a:solidFill>
          <a:srgbClr val="FFFFFF"/>
        </a:solidFill>
        <a:ln w="3175">
          <a:solidFill>
            <a:srgbClr val="000000"/>
          </a:solidFill>
          <a:prstDash val="solid"/>
        </a:ln>
      </c:spPr>
    </c:plotArea>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15.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1600"/>
              <a:t>Figure B21b.</a:t>
            </a:r>
            <a:r>
              <a:rPr lang="fr-FR" sz="1600" baseline="0"/>
              <a:t> Robustness checks on total cumulated growth in France</a:t>
            </a:r>
          </a:p>
        </c:rich>
      </c:tx>
      <c:layout>
        <c:manualLayout>
          <c:xMode val="edge"/>
          <c:yMode val="edge"/>
          <c:x val="0.233835005574136"/>
          <c:y val="0"/>
        </c:manualLayout>
      </c:layout>
      <c:overlay val="0"/>
      <c:spPr>
        <a:noFill/>
        <a:ln w="25400">
          <a:noFill/>
        </a:ln>
      </c:spPr>
    </c:title>
    <c:autoTitleDeleted val="0"/>
    <c:plotArea>
      <c:layout>
        <c:manualLayout>
          <c:layoutTarget val="inner"/>
          <c:xMode val="edge"/>
          <c:yMode val="edge"/>
          <c:x val="8.5356734154328526E-2"/>
          <c:y val="4.8827395732363131E-2"/>
          <c:w val="0.90631860403505748"/>
          <c:h val="0.79204560644084732"/>
        </c:manualLayout>
      </c:layout>
      <c:lineChart>
        <c:grouping val="standard"/>
        <c:varyColors val="0"/>
        <c:ser>
          <c:idx val="3"/>
          <c:order val="0"/>
          <c:tx>
            <c:v>Main: 1983-2014</c:v>
          </c:tx>
          <c:val>
            <c:numRef>
              <c:f>DataFigures!$FJ$6:$FJ$106</c:f>
              <c:numCache>
                <c:formatCode>0%</c:formatCode>
                <c:ptCount val="101"/>
                <c:pt idx="0">
                  <c:v>0.40004345774650574</c:v>
                </c:pt>
                <c:pt idx="1">
                  <c:v>0.39634910225868225</c:v>
                </c:pt>
                <c:pt idx="2">
                  <c:v>0.39759540557861328</c:v>
                </c:pt>
                <c:pt idx="3">
                  <c:v>0.40401118993759155</c:v>
                </c:pt>
                <c:pt idx="4">
                  <c:v>0.41557201743125916</c:v>
                </c:pt>
                <c:pt idx="5">
                  <c:v>0.42834261059761047</c:v>
                </c:pt>
                <c:pt idx="6">
                  <c:v>0.43748515844345093</c:v>
                </c:pt>
                <c:pt idx="7">
                  <c:v>0.44025090336799622</c:v>
                </c:pt>
                <c:pt idx="8">
                  <c:v>0.43523356318473816</c:v>
                </c:pt>
                <c:pt idx="9">
                  <c:v>0.42551401257514954</c:v>
                </c:pt>
                <c:pt idx="10">
                  <c:v>0.41579726338386536</c:v>
                </c:pt>
                <c:pt idx="11">
                  <c:v>0.40835946798324585</c:v>
                </c:pt>
                <c:pt idx="12">
                  <c:v>0.40269359946250916</c:v>
                </c:pt>
                <c:pt idx="13">
                  <c:v>0.39814272522926331</c:v>
                </c:pt>
                <c:pt idx="14">
                  <c:v>0.39403927326202393</c:v>
                </c:pt>
                <c:pt idx="15">
                  <c:v>0.39066854119300842</c:v>
                </c:pt>
                <c:pt idx="16">
                  <c:v>0.38841751217842102</c:v>
                </c:pt>
                <c:pt idx="17">
                  <c:v>0.38697868585586548</c:v>
                </c:pt>
                <c:pt idx="18">
                  <c:v>0.38614290952682495</c:v>
                </c:pt>
                <c:pt idx="19">
                  <c:v>0.38463979959487915</c:v>
                </c:pt>
                <c:pt idx="20">
                  <c:v>0.38265007734298706</c:v>
                </c:pt>
                <c:pt idx="21">
                  <c:v>0.38027209043502808</c:v>
                </c:pt>
                <c:pt idx="22">
                  <c:v>0.37685585021972656</c:v>
                </c:pt>
                <c:pt idx="23">
                  <c:v>0.37317380309104919</c:v>
                </c:pt>
                <c:pt idx="24">
                  <c:v>0.36984643340110779</c:v>
                </c:pt>
                <c:pt idx="25">
                  <c:v>0.36659744381904602</c:v>
                </c:pt>
                <c:pt idx="26">
                  <c:v>0.36269983649253845</c:v>
                </c:pt>
                <c:pt idx="27">
                  <c:v>0.358163982629776</c:v>
                </c:pt>
                <c:pt idx="28">
                  <c:v>0.35331177711486816</c:v>
                </c:pt>
                <c:pt idx="29">
                  <c:v>0.34784623980522156</c:v>
                </c:pt>
                <c:pt idx="30">
                  <c:v>0.34180265665054321</c:v>
                </c:pt>
                <c:pt idx="31">
                  <c:v>0.33496522903442383</c:v>
                </c:pt>
                <c:pt idx="32">
                  <c:v>0.32677119970321655</c:v>
                </c:pt>
                <c:pt idx="33">
                  <c:v>0.31849393248558044</c:v>
                </c:pt>
                <c:pt idx="34">
                  <c:v>0.31098401546478271</c:v>
                </c:pt>
                <c:pt idx="35">
                  <c:v>0.30428770184516907</c:v>
                </c:pt>
                <c:pt idx="36">
                  <c:v>0.29856905341148376</c:v>
                </c:pt>
                <c:pt idx="37">
                  <c:v>0.29412278532981873</c:v>
                </c:pt>
                <c:pt idx="38">
                  <c:v>0.29167106747627258</c:v>
                </c:pt>
                <c:pt idx="39">
                  <c:v>0.29103243350982666</c:v>
                </c:pt>
                <c:pt idx="40">
                  <c:v>0.29054638743400574</c:v>
                </c:pt>
                <c:pt idx="41">
                  <c:v>0.2872435450553894</c:v>
                </c:pt>
                <c:pt idx="42">
                  <c:v>0.27910646796226501</c:v>
                </c:pt>
                <c:pt idx="43">
                  <c:v>0.2668766975402832</c:v>
                </c:pt>
                <c:pt idx="44">
                  <c:v>0.25275951623916626</c:v>
                </c:pt>
                <c:pt idx="45">
                  <c:v>0.24009409546852112</c:v>
                </c:pt>
                <c:pt idx="46">
                  <c:v>0.23120521008968353</c:v>
                </c:pt>
                <c:pt idx="47">
                  <c:v>0.22739681601524353</c:v>
                </c:pt>
                <c:pt idx="48">
                  <c:v>0.22769506275653839</c:v>
                </c:pt>
                <c:pt idx="49">
                  <c:v>0.23023681342601776</c:v>
                </c:pt>
                <c:pt idx="50">
                  <c:v>0.23408800363540649</c:v>
                </c:pt>
                <c:pt idx="51">
                  <c:v>0.23851938545703888</c:v>
                </c:pt>
                <c:pt idx="52">
                  <c:v>0.24301411211490631</c:v>
                </c:pt>
                <c:pt idx="53">
                  <c:v>0.24761569499969482</c:v>
                </c:pt>
                <c:pt idx="54">
                  <c:v>0.25343352556228638</c:v>
                </c:pt>
                <c:pt idx="55">
                  <c:v>0.26051318645477295</c:v>
                </c:pt>
                <c:pt idx="56">
                  <c:v>0.26782998442649841</c:v>
                </c:pt>
                <c:pt idx="57">
                  <c:v>0.27446374297142029</c:v>
                </c:pt>
                <c:pt idx="58">
                  <c:v>0.28004437685012817</c:v>
                </c:pt>
                <c:pt idx="59">
                  <c:v>0.28480112552642822</c:v>
                </c:pt>
                <c:pt idx="60">
                  <c:v>0.28852042555809021</c:v>
                </c:pt>
                <c:pt idx="61">
                  <c:v>0.29120630025863647</c:v>
                </c:pt>
                <c:pt idx="62">
                  <c:v>0.29172351956367493</c:v>
                </c:pt>
                <c:pt idx="63">
                  <c:v>0.28928571939468384</c:v>
                </c:pt>
                <c:pt idx="64">
                  <c:v>0.28438690304756165</c:v>
                </c:pt>
                <c:pt idx="65">
                  <c:v>0.27793669700622559</c:v>
                </c:pt>
                <c:pt idx="66">
                  <c:v>0.26674959063529968</c:v>
                </c:pt>
                <c:pt idx="67">
                  <c:v>0.25670132040977478</c:v>
                </c:pt>
                <c:pt idx="68">
                  <c:v>0.24838440120220184</c:v>
                </c:pt>
                <c:pt idx="69">
                  <c:v>0.24343651533126831</c:v>
                </c:pt>
                <c:pt idx="70">
                  <c:v>0.23285923898220062</c:v>
                </c:pt>
                <c:pt idx="71">
                  <c:v>0.26071959733963013</c:v>
                </c:pt>
                <c:pt idx="72">
                  <c:v>0.28632473945617676</c:v>
                </c:pt>
                <c:pt idx="73">
                  <c:v>0.29572969675064087</c:v>
                </c:pt>
                <c:pt idx="74">
                  <c:v>0.28140217065811157</c:v>
                </c:pt>
                <c:pt idx="75">
                  <c:v>0.26878759264945984</c:v>
                </c:pt>
                <c:pt idx="76">
                  <c:v>0.29903808236122131</c:v>
                </c:pt>
                <c:pt idx="77">
                  <c:v>0.38828450441360474</c:v>
                </c:pt>
                <c:pt idx="78">
                  <c:v>0.51357364654541016</c:v>
                </c:pt>
                <c:pt idx="80">
                  <c:v>0.59820806980133057</c:v>
                </c:pt>
                <c:pt idx="81">
                  <c:v>0.6396830677986145</c:v>
                </c:pt>
                <c:pt idx="82">
                  <c:v>0.6953284740447998</c:v>
                </c:pt>
                <c:pt idx="83">
                  <c:v>0.75806444883346558</c:v>
                </c:pt>
                <c:pt idx="84">
                  <c:v>0.81870567798614502</c:v>
                </c:pt>
                <c:pt idx="85">
                  <c:v>0.86927026510238647</c:v>
                </c:pt>
                <c:pt idx="86">
                  <c:v>0.92747855186462402</c:v>
                </c:pt>
                <c:pt idx="87">
                  <c:v>0.97212767601013184</c:v>
                </c:pt>
                <c:pt idx="88">
                  <c:v>0.99799615144729614</c:v>
                </c:pt>
                <c:pt idx="90">
                  <c:v>1.054121732711792</c:v>
                </c:pt>
                <c:pt idx="91">
                  <c:v>1.0831154584884644</c:v>
                </c:pt>
                <c:pt idx="92">
                  <c:v>1.1245963573455811</c:v>
                </c:pt>
                <c:pt idx="93">
                  <c:v>1.1726926565170288</c:v>
                </c:pt>
                <c:pt idx="94">
                  <c:v>1.2228226661682129</c:v>
                </c:pt>
                <c:pt idx="95">
                  <c:v>1.2922052145004272</c:v>
                </c:pt>
                <c:pt idx="96">
                  <c:v>1.358407735824585</c:v>
                </c:pt>
                <c:pt idx="97">
                  <c:v>1.3779354095458984</c:v>
                </c:pt>
                <c:pt idx="98">
                  <c:v>1.4217163324356079</c:v>
                </c:pt>
                <c:pt idx="100">
                  <c:v>1.4389498233795166</c:v>
                </c:pt>
              </c:numCache>
            </c:numRef>
          </c:val>
          <c:smooth val="0"/>
          <c:extLst xmlns:c16r2="http://schemas.microsoft.com/office/drawing/2015/06/chart">
            <c:ext xmlns:c16="http://schemas.microsoft.com/office/drawing/2014/chart" uri="{C3380CC4-5D6E-409C-BE32-E72D297353CC}">
              <c16:uniqueId val="{00000000-1DAA-4C60-A036-74554AEA5DBA}"/>
            </c:ext>
          </c:extLst>
        </c:ser>
        <c:ser>
          <c:idx val="1"/>
          <c:order val="1"/>
          <c:tx>
            <c:v>1984-2014</c:v>
          </c:tx>
          <c:spPr>
            <a:ln>
              <a:solidFill>
                <a:schemeClr val="accent3"/>
              </a:solidFill>
            </a:ln>
          </c:spPr>
          <c:marker>
            <c:spPr>
              <a:solidFill>
                <a:schemeClr val="accent3"/>
              </a:solidFill>
              <a:ln>
                <a:solidFill>
                  <a:schemeClr val="accent3"/>
                </a:solidFill>
              </a:ln>
            </c:spPr>
          </c:marker>
          <c:cat>
            <c:strRef>
              <c:f>DataFigures!$FF$6:$FF$106</c:f>
              <c:strCache>
                <c:ptCount val="101"/>
                <c:pt idx="0">
                  <c:v>P20</c:v>
                </c:pt>
                <c:pt idx="1">
                  <c:v>P21</c:v>
                </c:pt>
                <c:pt idx="2">
                  <c:v>P22</c:v>
                </c:pt>
                <c:pt idx="3">
                  <c:v>P23</c:v>
                </c:pt>
                <c:pt idx="4">
                  <c:v>P24</c:v>
                </c:pt>
                <c:pt idx="5">
                  <c:v>P25</c:v>
                </c:pt>
                <c:pt idx="6">
                  <c:v>P26</c:v>
                </c:pt>
                <c:pt idx="7">
                  <c:v>P27</c:v>
                </c:pt>
                <c:pt idx="8">
                  <c:v>P28</c:v>
                </c:pt>
                <c:pt idx="9">
                  <c:v>P29</c:v>
                </c:pt>
                <c:pt idx="10">
                  <c:v>P30</c:v>
                </c:pt>
                <c:pt idx="11">
                  <c:v>P31</c:v>
                </c:pt>
                <c:pt idx="12">
                  <c:v>P32</c:v>
                </c:pt>
                <c:pt idx="13">
                  <c:v>P33</c:v>
                </c:pt>
                <c:pt idx="14">
                  <c:v>P34</c:v>
                </c:pt>
                <c:pt idx="15">
                  <c:v>P35</c:v>
                </c:pt>
                <c:pt idx="16">
                  <c:v>P36</c:v>
                </c:pt>
                <c:pt idx="17">
                  <c:v>P37</c:v>
                </c:pt>
                <c:pt idx="18">
                  <c:v>P38</c:v>
                </c:pt>
                <c:pt idx="19">
                  <c:v>P39</c:v>
                </c:pt>
                <c:pt idx="20">
                  <c:v>P40</c:v>
                </c:pt>
                <c:pt idx="21">
                  <c:v>P41</c:v>
                </c:pt>
                <c:pt idx="22">
                  <c:v>P42</c:v>
                </c:pt>
                <c:pt idx="23">
                  <c:v>P43</c:v>
                </c:pt>
                <c:pt idx="24">
                  <c:v>P44</c:v>
                </c:pt>
                <c:pt idx="25">
                  <c:v>P45</c:v>
                </c:pt>
                <c:pt idx="26">
                  <c:v>P46</c:v>
                </c:pt>
                <c:pt idx="27">
                  <c:v>P47</c:v>
                </c:pt>
                <c:pt idx="28">
                  <c:v>P48</c:v>
                </c:pt>
                <c:pt idx="29">
                  <c:v>P49</c:v>
                </c:pt>
                <c:pt idx="30">
                  <c:v>P50</c:v>
                </c:pt>
                <c:pt idx="31">
                  <c:v>P51</c:v>
                </c:pt>
                <c:pt idx="32">
                  <c:v>P52</c:v>
                </c:pt>
                <c:pt idx="33">
                  <c:v>P53</c:v>
                </c:pt>
                <c:pt idx="34">
                  <c:v>P54</c:v>
                </c:pt>
                <c:pt idx="35">
                  <c:v>P55</c:v>
                </c:pt>
                <c:pt idx="36">
                  <c:v>P56</c:v>
                </c:pt>
                <c:pt idx="37">
                  <c:v>P57</c:v>
                </c:pt>
                <c:pt idx="38">
                  <c:v>P58</c:v>
                </c:pt>
                <c:pt idx="39">
                  <c:v>P59</c:v>
                </c:pt>
                <c:pt idx="40">
                  <c:v>P60</c:v>
                </c:pt>
                <c:pt idx="41">
                  <c:v>P61</c:v>
                </c:pt>
                <c:pt idx="42">
                  <c:v>P62</c:v>
                </c:pt>
                <c:pt idx="43">
                  <c:v>P63</c:v>
                </c:pt>
                <c:pt idx="44">
                  <c:v>P64</c:v>
                </c:pt>
                <c:pt idx="45">
                  <c:v>P65</c:v>
                </c:pt>
                <c:pt idx="46">
                  <c:v>P66</c:v>
                </c:pt>
                <c:pt idx="47">
                  <c:v>P67</c:v>
                </c:pt>
                <c:pt idx="48">
                  <c:v>P68</c:v>
                </c:pt>
                <c:pt idx="49">
                  <c:v>P69</c:v>
                </c:pt>
                <c:pt idx="50">
                  <c:v>P70</c:v>
                </c:pt>
                <c:pt idx="51">
                  <c:v>P71</c:v>
                </c:pt>
                <c:pt idx="52">
                  <c:v>P72</c:v>
                </c:pt>
                <c:pt idx="53">
                  <c:v>P73</c:v>
                </c:pt>
                <c:pt idx="54">
                  <c:v>P74</c:v>
                </c:pt>
                <c:pt idx="55">
                  <c:v>P75</c:v>
                </c:pt>
                <c:pt idx="56">
                  <c:v>P76</c:v>
                </c:pt>
                <c:pt idx="57">
                  <c:v>P77</c:v>
                </c:pt>
                <c:pt idx="58">
                  <c:v>P78</c:v>
                </c:pt>
                <c:pt idx="59">
                  <c:v>P79</c:v>
                </c:pt>
                <c:pt idx="60">
                  <c:v>P80</c:v>
                </c:pt>
                <c:pt idx="61">
                  <c:v>P81</c:v>
                </c:pt>
                <c:pt idx="62">
                  <c:v>P82</c:v>
                </c:pt>
                <c:pt idx="63">
                  <c:v>P83</c:v>
                </c:pt>
                <c:pt idx="64">
                  <c:v>P84</c:v>
                </c:pt>
                <c:pt idx="65">
                  <c:v>P85</c:v>
                </c:pt>
                <c:pt idx="66">
                  <c:v>P86</c:v>
                </c:pt>
                <c:pt idx="67">
                  <c:v>P87</c:v>
                </c:pt>
                <c:pt idx="68">
                  <c:v>P88</c:v>
                </c:pt>
                <c:pt idx="69">
                  <c:v>P89</c:v>
                </c:pt>
                <c:pt idx="70">
                  <c:v>P90</c:v>
                </c:pt>
                <c:pt idx="71">
                  <c:v>P91</c:v>
                </c:pt>
                <c:pt idx="72">
                  <c:v>P92</c:v>
                </c:pt>
                <c:pt idx="73">
                  <c:v>P93</c:v>
                </c:pt>
                <c:pt idx="74">
                  <c:v>P94</c:v>
                </c:pt>
                <c:pt idx="75">
                  <c:v>P95</c:v>
                </c:pt>
                <c:pt idx="76">
                  <c:v>P96</c:v>
                </c:pt>
                <c:pt idx="77">
                  <c:v>P97</c:v>
                </c:pt>
                <c:pt idx="78">
                  <c:v>P98</c:v>
                </c:pt>
                <c:pt idx="80">
                  <c:v>P99</c:v>
                </c:pt>
                <c:pt idx="81">
                  <c:v>P99,1</c:v>
                </c:pt>
                <c:pt idx="82">
                  <c:v>P99,2</c:v>
                </c:pt>
                <c:pt idx="83">
                  <c:v>P99,3</c:v>
                </c:pt>
                <c:pt idx="84">
                  <c:v>P99,4</c:v>
                </c:pt>
                <c:pt idx="85">
                  <c:v>P99,5</c:v>
                </c:pt>
                <c:pt idx="86">
                  <c:v>P99,6</c:v>
                </c:pt>
                <c:pt idx="87">
                  <c:v>P99,7</c:v>
                </c:pt>
                <c:pt idx="88">
                  <c:v>P99,8</c:v>
                </c:pt>
                <c:pt idx="90">
                  <c:v>P99,9</c:v>
                </c:pt>
                <c:pt idx="91">
                  <c:v>P99,91</c:v>
                </c:pt>
                <c:pt idx="92">
                  <c:v>P99,92</c:v>
                </c:pt>
                <c:pt idx="93">
                  <c:v>P99,93</c:v>
                </c:pt>
                <c:pt idx="94">
                  <c:v>P99,94</c:v>
                </c:pt>
                <c:pt idx="95">
                  <c:v>P99,95</c:v>
                </c:pt>
                <c:pt idx="96">
                  <c:v>P99,96</c:v>
                </c:pt>
                <c:pt idx="97">
                  <c:v>P99,97</c:v>
                </c:pt>
                <c:pt idx="98">
                  <c:v>P99,98</c:v>
                </c:pt>
                <c:pt idx="100">
                  <c:v>P99,99</c:v>
                </c:pt>
              </c:strCache>
            </c:strRef>
          </c:cat>
          <c:val>
            <c:numRef>
              <c:f>DataFigures!$FQ$6:$FQ$106</c:f>
              <c:numCache>
                <c:formatCode>0.0%</c:formatCode>
                <c:ptCount val="101"/>
                <c:pt idx="0">
                  <c:v>0.36988160014152527</c:v>
                </c:pt>
                <c:pt idx="1">
                  <c:v>0.37801322340965271</c:v>
                </c:pt>
                <c:pt idx="2">
                  <c:v>0.38461172580718994</c:v>
                </c:pt>
                <c:pt idx="3">
                  <c:v>0.38714370131492615</c:v>
                </c:pt>
                <c:pt idx="4">
                  <c:v>0.39564326405525208</c:v>
                </c:pt>
                <c:pt idx="5">
                  <c:v>0.40881341695785522</c:v>
                </c:pt>
                <c:pt idx="6">
                  <c:v>0.41965150833129883</c:v>
                </c:pt>
                <c:pt idx="7">
                  <c:v>0.42797741293907166</c:v>
                </c:pt>
                <c:pt idx="8">
                  <c:v>0.43086975812911987</c:v>
                </c:pt>
                <c:pt idx="9">
                  <c:v>0.42826846241950989</c:v>
                </c:pt>
                <c:pt idx="10">
                  <c:v>0.42257317900657654</c:v>
                </c:pt>
                <c:pt idx="11">
                  <c:v>0.4155045747756958</c:v>
                </c:pt>
                <c:pt idx="12">
                  <c:v>0.40828713774681091</c:v>
                </c:pt>
                <c:pt idx="13">
                  <c:v>0.40183022618293762</c:v>
                </c:pt>
                <c:pt idx="14">
                  <c:v>0.39495629072189331</c:v>
                </c:pt>
                <c:pt idx="15">
                  <c:v>0.38535773754119873</c:v>
                </c:pt>
                <c:pt idx="16">
                  <c:v>0.37758216261863708</c:v>
                </c:pt>
                <c:pt idx="17">
                  <c:v>0.37288868427276611</c:v>
                </c:pt>
                <c:pt idx="18">
                  <c:v>0.36889517307281494</c:v>
                </c:pt>
                <c:pt idx="19">
                  <c:v>0.36508724093437195</c:v>
                </c:pt>
                <c:pt idx="20">
                  <c:v>0.3591901957988739</c:v>
                </c:pt>
                <c:pt idx="21">
                  <c:v>0.35332906246185303</c:v>
                </c:pt>
                <c:pt idx="22">
                  <c:v>0.34847784042358398</c:v>
                </c:pt>
                <c:pt idx="23">
                  <c:v>0.34512186050415039</c:v>
                </c:pt>
                <c:pt idx="24">
                  <c:v>0.34157800674438477</c:v>
                </c:pt>
                <c:pt idx="25">
                  <c:v>0.33665242791175842</c:v>
                </c:pt>
                <c:pt idx="26">
                  <c:v>0.3330731987953186</c:v>
                </c:pt>
                <c:pt idx="27">
                  <c:v>0.33072242140769958</c:v>
                </c:pt>
                <c:pt idx="28">
                  <c:v>0.32973116636276245</c:v>
                </c:pt>
                <c:pt idx="29">
                  <c:v>0.32958206534385681</c:v>
                </c:pt>
                <c:pt idx="30">
                  <c:v>0.33044078946113586</c:v>
                </c:pt>
                <c:pt idx="31">
                  <c:v>0.33144959807395935</c:v>
                </c:pt>
                <c:pt idx="32">
                  <c:v>0.33166044950485229</c:v>
                </c:pt>
                <c:pt idx="33">
                  <c:v>0.33363497257232666</c:v>
                </c:pt>
                <c:pt idx="34">
                  <c:v>0.33671042323112488</c:v>
                </c:pt>
                <c:pt idx="35">
                  <c:v>0.33797544240951538</c:v>
                </c:pt>
                <c:pt idx="36">
                  <c:v>0.33577758073806763</c:v>
                </c:pt>
                <c:pt idx="37">
                  <c:v>0.32997801899909973</c:v>
                </c:pt>
                <c:pt idx="38">
                  <c:v>0.32201072573661804</c:v>
                </c:pt>
                <c:pt idx="39">
                  <c:v>0.31158483028411865</c:v>
                </c:pt>
                <c:pt idx="40">
                  <c:v>0.29863658547401428</c:v>
                </c:pt>
                <c:pt idx="41">
                  <c:v>0.28502023220062256</c:v>
                </c:pt>
                <c:pt idx="42">
                  <c:v>0.27083724737167358</c:v>
                </c:pt>
                <c:pt idx="43">
                  <c:v>0.25903144478797913</c:v>
                </c:pt>
                <c:pt idx="44">
                  <c:v>0.25107774138450623</c:v>
                </c:pt>
                <c:pt idx="45">
                  <c:v>0.24559088051319122</c:v>
                </c:pt>
                <c:pt idx="46">
                  <c:v>0.24239420890808105</c:v>
                </c:pt>
                <c:pt idx="47">
                  <c:v>0.24108222126960754</c:v>
                </c:pt>
                <c:pt idx="48">
                  <c:v>0.24057181179523468</c:v>
                </c:pt>
                <c:pt idx="49">
                  <c:v>0.24233543872833252</c:v>
                </c:pt>
                <c:pt idx="50">
                  <c:v>0.24592040479183197</c:v>
                </c:pt>
                <c:pt idx="51">
                  <c:v>0.24892458319664001</c:v>
                </c:pt>
                <c:pt idx="52">
                  <c:v>0.25440710783004761</c:v>
                </c:pt>
                <c:pt idx="53">
                  <c:v>0.26172807812690735</c:v>
                </c:pt>
                <c:pt idx="54">
                  <c:v>0.2675144374370575</c:v>
                </c:pt>
                <c:pt idx="55">
                  <c:v>0.2707999050617218</c:v>
                </c:pt>
                <c:pt idx="56">
                  <c:v>0.27284815907478333</c:v>
                </c:pt>
                <c:pt idx="57">
                  <c:v>0.27454492449760437</c:v>
                </c:pt>
                <c:pt idx="58">
                  <c:v>0.2762245237827301</c:v>
                </c:pt>
                <c:pt idx="59">
                  <c:v>0.27814039587974548</c:v>
                </c:pt>
                <c:pt idx="60">
                  <c:v>0.2815764844417572</c:v>
                </c:pt>
                <c:pt idx="61">
                  <c:v>0.28413599729537964</c:v>
                </c:pt>
                <c:pt idx="62">
                  <c:v>0.28341889381408691</c:v>
                </c:pt>
                <c:pt idx="63">
                  <c:v>0.28293558955192566</c:v>
                </c:pt>
                <c:pt idx="64">
                  <c:v>0.28144735097885132</c:v>
                </c:pt>
                <c:pt idx="65">
                  <c:v>0.27614289522171021</c:v>
                </c:pt>
                <c:pt idx="66">
                  <c:v>0.26141989231109619</c:v>
                </c:pt>
                <c:pt idx="67">
                  <c:v>0.24751123785972595</c:v>
                </c:pt>
                <c:pt idx="68">
                  <c:v>0.24599313735961914</c:v>
                </c:pt>
                <c:pt idx="69">
                  <c:v>0.24917200207710266</c:v>
                </c:pt>
                <c:pt idx="70">
                  <c:v>0.23728525638580322</c:v>
                </c:pt>
                <c:pt idx="71">
                  <c:v>0.2595389187335968</c:v>
                </c:pt>
                <c:pt idx="72">
                  <c:v>0.27033093571662903</c:v>
                </c:pt>
                <c:pt idx="73">
                  <c:v>0.26371282339096069</c:v>
                </c:pt>
                <c:pt idx="74">
                  <c:v>0.25500434637069702</c:v>
                </c:pt>
                <c:pt idx="75">
                  <c:v>0.2505834698677063</c:v>
                </c:pt>
                <c:pt idx="76">
                  <c:v>0.2829890251159668</c:v>
                </c:pt>
                <c:pt idx="77">
                  <c:v>0.38949254155158997</c:v>
                </c:pt>
                <c:pt idx="78">
                  <c:v>0.48937755823135376</c:v>
                </c:pt>
                <c:pt idx="80">
                  <c:v>0.52539068460464478</c:v>
                </c:pt>
                <c:pt idx="81">
                  <c:v>0.56459850072860718</c:v>
                </c:pt>
                <c:pt idx="82">
                  <c:v>0.6406218409538269</c:v>
                </c:pt>
                <c:pt idx="83">
                  <c:v>0.7279018759727478</c:v>
                </c:pt>
                <c:pt idx="84">
                  <c:v>0.80291604995727539</c:v>
                </c:pt>
                <c:pt idx="85">
                  <c:v>0.87291109561920166</c:v>
                </c:pt>
                <c:pt idx="86">
                  <c:v>0.95254600048065186</c:v>
                </c:pt>
                <c:pt idx="87">
                  <c:v>0.98008394241333008</c:v>
                </c:pt>
                <c:pt idx="88">
                  <c:v>1.0100318193435669</c:v>
                </c:pt>
                <c:pt idx="90">
                  <c:v>1.0651086568832397</c:v>
                </c:pt>
                <c:pt idx="91">
                  <c:v>1.0052345991134644</c:v>
                </c:pt>
                <c:pt idx="92">
                  <c:v>0.99984472990036011</c:v>
                </c:pt>
                <c:pt idx="93">
                  <c:v>1.062341570854187</c:v>
                </c:pt>
                <c:pt idx="94">
                  <c:v>1.0599074363708496</c:v>
                </c:pt>
                <c:pt idx="95">
                  <c:v>1.0453596115112305</c:v>
                </c:pt>
                <c:pt idx="96">
                  <c:v>1.1289366483688354</c:v>
                </c:pt>
                <c:pt idx="97">
                  <c:v>1.2202831506729126</c:v>
                </c:pt>
                <c:pt idx="98">
                  <c:v>1.3929439783096313</c:v>
                </c:pt>
                <c:pt idx="100">
                  <c:v>1.336819052696228</c:v>
                </c:pt>
              </c:numCache>
            </c:numRef>
          </c:val>
          <c:smooth val="0"/>
          <c:extLst xmlns:c16r2="http://schemas.microsoft.com/office/drawing/2015/06/chart">
            <c:ext xmlns:c16="http://schemas.microsoft.com/office/drawing/2014/chart" uri="{C3380CC4-5D6E-409C-BE32-E72D297353CC}">
              <c16:uniqueId val="{00000001-2B0D-4EDE-8F8E-8F812B58E12D}"/>
            </c:ext>
          </c:extLst>
        </c:ser>
        <c:ser>
          <c:idx val="0"/>
          <c:order val="2"/>
          <c:tx>
            <c:v>1984-2012</c:v>
          </c:tx>
          <c:val>
            <c:numRef>
              <c:f>DataFigures!$FO$6:$FO$106</c:f>
              <c:numCache>
                <c:formatCode>0.0%</c:formatCode>
                <c:ptCount val="101"/>
                <c:pt idx="0">
                  <c:v>0.38733449578285217</c:v>
                </c:pt>
                <c:pt idx="1">
                  <c:v>0.39681318402290344</c:v>
                </c:pt>
                <c:pt idx="2">
                  <c:v>0.40142670273780823</c:v>
                </c:pt>
                <c:pt idx="3">
                  <c:v>0.3973717987537384</c:v>
                </c:pt>
                <c:pt idx="4">
                  <c:v>0.3996005654335022</c:v>
                </c:pt>
                <c:pt idx="5">
                  <c:v>0.40690869092941284</c:v>
                </c:pt>
                <c:pt idx="6">
                  <c:v>0.4118901789188385</c:v>
                </c:pt>
                <c:pt idx="7">
                  <c:v>0.41887441277503967</c:v>
                </c:pt>
                <c:pt idx="8">
                  <c:v>0.42518922686576843</c:v>
                </c:pt>
                <c:pt idx="9">
                  <c:v>0.42634016275405884</c:v>
                </c:pt>
                <c:pt idx="10">
                  <c:v>0.42401039600372314</c:v>
                </c:pt>
                <c:pt idx="11">
                  <c:v>0.4193418025970459</c:v>
                </c:pt>
                <c:pt idx="12">
                  <c:v>0.41367638111114502</c:v>
                </c:pt>
                <c:pt idx="13">
                  <c:v>0.40807646512985229</c:v>
                </c:pt>
                <c:pt idx="14">
                  <c:v>0.40145698189735413</c:v>
                </c:pt>
                <c:pt idx="15">
                  <c:v>0.39203700423240662</c:v>
                </c:pt>
                <c:pt idx="16">
                  <c:v>0.38332033157348633</c:v>
                </c:pt>
                <c:pt idx="17">
                  <c:v>0.3769090473651886</c:v>
                </c:pt>
                <c:pt idx="18">
                  <c:v>0.37117984890937805</c:v>
                </c:pt>
                <c:pt idx="19">
                  <c:v>0.36642739176750183</c:v>
                </c:pt>
                <c:pt idx="20">
                  <c:v>0.35967209935188293</c:v>
                </c:pt>
                <c:pt idx="21">
                  <c:v>0.35367676615715027</c:v>
                </c:pt>
                <c:pt idx="22">
                  <c:v>0.3495556116104126</c:v>
                </c:pt>
                <c:pt idx="23">
                  <c:v>0.34743213653564453</c:v>
                </c:pt>
                <c:pt idx="24">
                  <c:v>0.34505915641784668</c:v>
                </c:pt>
                <c:pt idx="25">
                  <c:v>0.34102031588554382</c:v>
                </c:pt>
                <c:pt idx="26">
                  <c:v>0.33888736367225647</c:v>
                </c:pt>
                <c:pt idx="27">
                  <c:v>0.33754715323448181</c:v>
                </c:pt>
                <c:pt idx="28">
                  <c:v>0.33653867244720459</c:v>
                </c:pt>
                <c:pt idx="29">
                  <c:v>0.33555808663368225</c:v>
                </c:pt>
                <c:pt idx="30">
                  <c:v>0.33581632375717163</c:v>
                </c:pt>
                <c:pt idx="31">
                  <c:v>0.33697664737701416</c:v>
                </c:pt>
                <c:pt idx="32">
                  <c:v>0.33818578720092773</c:v>
                </c:pt>
                <c:pt idx="33">
                  <c:v>0.34113281965255737</c:v>
                </c:pt>
                <c:pt idx="34">
                  <c:v>0.34477543830871582</c:v>
                </c:pt>
                <c:pt idx="35">
                  <c:v>0.34738364815711975</c:v>
                </c:pt>
                <c:pt idx="36">
                  <c:v>0.34715467691421509</c:v>
                </c:pt>
                <c:pt idx="37">
                  <c:v>0.3431907594203949</c:v>
                </c:pt>
                <c:pt idx="38">
                  <c:v>0.33667486906051636</c:v>
                </c:pt>
                <c:pt idx="39">
                  <c:v>0.32744908332824707</c:v>
                </c:pt>
                <c:pt idx="40">
                  <c:v>0.31600856781005859</c:v>
                </c:pt>
                <c:pt idx="41">
                  <c:v>0.30392244458198547</c:v>
                </c:pt>
                <c:pt idx="42">
                  <c:v>0.29058432579040527</c:v>
                </c:pt>
                <c:pt idx="43">
                  <c:v>0.27920088171958923</c:v>
                </c:pt>
                <c:pt idx="44">
                  <c:v>0.27154967188835144</c:v>
                </c:pt>
                <c:pt idx="45">
                  <c:v>0.26599270105361938</c:v>
                </c:pt>
                <c:pt idx="46">
                  <c:v>0.26255226135253906</c:v>
                </c:pt>
                <c:pt idx="47">
                  <c:v>0.26032325625419617</c:v>
                </c:pt>
                <c:pt idx="48">
                  <c:v>0.25852769613265991</c:v>
                </c:pt>
                <c:pt idx="49">
                  <c:v>0.25974687933921814</c:v>
                </c:pt>
                <c:pt idx="50">
                  <c:v>0.26253888010978699</c:v>
                </c:pt>
                <c:pt idx="51">
                  <c:v>0.26394915580749512</c:v>
                </c:pt>
                <c:pt idx="52">
                  <c:v>0.26725000143051147</c:v>
                </c:pt>
                <c:pt idx="53">
                  <c:v>0.27226260304450989</c:v>
                </c:pt>
                <c:pt idx="54">
                  <c:v>0.27607521414756775</c:v>
                </c:pt>
                <c:pt idx="55">
                  <c:v>0.27765089273452759</c:v>
                </c:pt>
                <c:pt idx="56">
                  <c:v>0.27887728810310364</c:v>
                </c:pt>
                <c:pt idx="57">
                  <c:v>0.28061372041702271</c:v>
                </c:pt>
                <c:pt idx="58">
                  <c:v>0.28309017419815063</c:v>
                </c:pt>
                <c:pt idx="59">
                  <c:v>0.28699654340744019</c:v>
                </c:pt>
                <c:pt idx="60">
                  <c:v>0.29305118322372437</c:v>
                </c:pt>
                <c:pt idx="61">
                  <c:v>0.2985025942325592</c:v>
                </c:pt>
                <c:pt idx="62">
                  <c:v>0.29999741911888123</c:v>
                </c:pt>
                <c:pt idx="63">
                  <c:v>0.30049285292625427</c:v>
                </c:pt>
                <c:pt idx="64">
                  <c:v>0.29927292466163635</c:v>
                </c:pt>
                <c:pt idx="65">
                  <c:v>0.29455631971359253</c:v>
                </c:pt>
                <c:pt idx="66">
                  <c:v>0.27961862087249756</c:v>
                </c:pt>
                <c:pt idx="67">
                  <c:v>0.26444035768508911</c:v>
                </c:pt>
                <c:pt idx="68">
                  <c:v>0.26229918003082275</c:v>
                </c:pt>
                <c:pt idx="69">
                  <c:v>0.26559555530548096</c:v>
                </c:pt>
                <c:pt idx="70">
                  <c:v>0.26341304183006287</c:v>
                </c:pt>
                <c:pt idx="71">
                  <c:v>0.27153483033180237</c:v>
                </c:pt>
                <c:pt idx="72">
                  <c:v>0.26882505416870117</c:v>
                </c:pt>
                <c:pt idx="73">
                  <c:v>0.25930178165435791</c:v>
                </c:pt>
                <c:pt idx="74">
                  <c:v>0.26788443326950073</c:v>
                </c:pt>
                <c:pt idx="75">
                  <c:v>0.27658528089523315</c:v>
                </c:pt>
                <c:pt idx="76">
                  <c:v>0.28607439994812012</c:v>
                </c:pt>
                <c:pt idx="77">
                  <c:v>0.35772004723548889</c:v>
                </c:pt>
                <c:pt idx="78">
                  <c:v>0.47465986013412476</c:v>
                </c:pt>
                <c:pt idx="80">
                  <c:v>0.54969465732574463</c:v>
                </c:pt>
                <c:pt idx="81">
                  <c:v>0.58958768844604492</c:v>
                </c:pt>
                <c:pt idx="82">
                  <c:v>0.64869356155395508</c:v>
                </c:pt>
                <c:pt idx="83">
                  <c:v>0.70725637674331665</c:v>
                </c:pt>
                <c:pt idx="84">
                  <c:v>0.74781429767608643</c:v>
                </c:pt>
                <c:pt idx="85">
                  <c:v>0.78244876861572266</c:v>
                </c:pt>
                <c:pt idx="86">
                  <c:v>0.84125238656997681</c:v>
                </c:pt>
                <c:pt idx="87">
                  <c:v>0.87804079055786133</c:v>
                </c:pt>
                <c:pt idx="88">
                  <c:v>0.97568202018737793</c:v>
                </c:pt>
                <c:pt idx="90">
                  <c:v>1.0704915523529053</c:v>
                </c:pt>
                <c:pt idx="91">
                  <c:v>1.0199238061904907</c:v>
                </c:pt>
                <c:pt idx="92">
                  <c:v>1.0167498588562012</c:v>
                </c:pt>
                <c:pt idx="93">
                  <c:v>1.0619449615478516</c:v>
                </c:pt>
                <c:pt idx="94">
                  <c:v>1.0295206308364868</c:v>
                </c:pt>
                <c:pt idx="95">
                  <c:v>1.0138096809387207</c:v>
                </c:pt>
                <c:pt idx="96">
                  <c:v>1.0959289073944092</c:v>
                </c:pt>
                <c:pt idx="97">
                  <c:v>1.1724578142166138</c:v>
                </c:pt>
                <c:pt idx="98">
                  <c:v>1.380338191986084</c:v>
                </c:pt>
                <c:pt idx="100">
                  <c:v>1.0836001634597778</c:v>
                </c:pt>
              </c:numCache>
            </c:numRef>
          </c:val>
          <c:smooth val="0"/>
          <c:extLst xmlns:c16r2="http://schemas.microsoft.com/office/drawing/2015/06/chart">
            <c:ext xmlns:c16="http://schemas.microsoft.com/office/drawing/2014/chart" uri="{C3380CC4-5D6E-409C-BE32-E72D297353CC}">
              <c16:uniqueId val="{00000001-1DAA-4C60-A036-74554AEA5DBA}"/>
            </c:ext>
          </c:extLst>
        </c:ser>
        <c:ser>
          <c:idx val="2"/>
          <c:order val="3"/>
          <c:tx>
            <c:v>1983-2012</c:v>
          </c:tx>
          <c:spPr>
            <a:ln>
              <a:solidFill>
                <a:schemeClr val="accent2"/>
              </a:solidFill>
            </a:ln>
          </c:spPr>
          <c:marker>
            <c:spPr>
              <a:solidFill>
                <a:schemeClr val="accent2"/>
              </a:solidFill>
              <a:ln>
                <a:solidFill>
                  <a:schemeClr val="accent2"/>
                </a:solidFill>
              </a:ln>
            </c:spPr>
          </c:marker>
          <c:val>
            <c:numRef>
              <c:f>DataFigures!$FP$6:$FP$106</c:f>
              <c:numCache>
                <c:formatCode>0.0%</c:formatCode>
                <c:ptCount val="101"/>
                <c:pt idx="0">
                  <c:v>0.41788062453269958</c:v>
                </c:pt>
                <c:pt idx="1">
                  <c:v>0.4153992235660553</c:v>
                </c:pt>
                <c:pt idx="2">
                  <c:v>0.41456806659698486</c:v>
                </c:pt>
                <c:pt idx="3">
                  <c:v>0.41436365246772766</c:v>
                </c:pt>
                <c:pt idx="4">
                  <c:v>0.41958585381507874</c:v>
                </c:pt>
                <c:pt idx="5">
                  <c:v>0.42641147971153259</c:v>
                </c:pt>
                <c:pt idx="6">
                  <c:v>0.42962634563446045</c:v>
                </c:pt>
                <c:pt idx="7">
                  <c:v>0.43106967210769653</c:v>
                </c:pt>
                <c:pt idx="8">
                  <c:v>0.42953571677207947</c:v>
                </c:pt>
                <c:pt idx="9">
                  <c:v>0.42358943819999695</c:v>
                </c:pt>
                <c:pt idx="10">
                  <c:v>0.41722762584686279</c:v>
                </c:pt>
                <c:pt idx="11">
                  <c:v>0.41217732429504395</c:v>
                </c:pt>
                <c:pt idx="12">
                  <c:v>0.40806141495704651</c:v>
                </c:pt>
                <c:pt idx="13">
                  <c:v>0.40437254309654236</c:v>
                </c:pt>
                <c:pt idx="14">
                  <c:v>0.40053567290306091</c:v>
                </c:pt>
                <c:pt idx="15">
                  <c:v>0.39737343788146973</c:v>
                </c:pt>
                <c:pt idx="16">
                  <c:v>0.39420083165168762</c:v>
                </c:pt>
                <c:pt idx="17">
                  <c:v>0.39104029536247253</c:v>
                </c:pt>
                <c:pt idx="18">
                  <c:v>0.38845640420913696</c:v>
                </c:pt>
                <c:pt idx="19">
                  <c:v>0.38599914312362671</c:v>
                </c:pt>
                <c:pt idx="20">
                  <c:v>0.38314026594161987</c:v>
                </c:pt>
                <c:pt idx="21">
                  <c:v>0.38062670826911926</c:v>
                </c:pt>
                <c:pt idx="22">
                  <c:v>0.37795630097389221</c:v>
                </c:pt>
                <c:pt idx="23">
                  <c:v>0.37553226947784424</c:v>
                </c:pt>
                <c:pt idx="24">
                  <c:v>0.37340095639228821</c:v>
                </c:pt>
                <c:pt idx="25">
                  <c:v>0.37106317281723022</c:v>
                </c:pt>
                <c:pt idx="26">
                  <c:v>0.36864322423934937</c:v>
                </c:pt>
                <c:pt idx="27">
                  <c:v>0.36512947082519531</c:v>
                </c:pt>
                <c:pt idx="28">
                  <c:v>0.36024001240730286</c:v>
                </c:pt>
                <c:pt idx="29">
                  <c:v>0.35390433669090271</c:v>
                </c:pt>
                <c:pt idx="30">
                  <c:v>0.34722408652305603</c:v>
                </c:pt>
                <c:pt idx="31">
                  <c:v>0.34050688147544861</c:v>
                </c:pt>
                <c:pt idx="32">
                  <c:v>0.33327257633209229</c:v>
                </c:pt>
                <c:pt idx="33">
                  <c:v>0.32590663433074951</c:v>
                </c:pt>
                <c:pt idx="34">
                  <c:v>0.31889382004737854</c:v>
                </c:pt>
                <c:pt idx="35">
                  <c:v>0.31345903873443604</c:v>
                </c:pt>
                <c:pt idx="36">
                  <c:v>0.30962926149368286</c:v>
                </c:pt>
                <c:pt idx="37">
                  <c:v>0.30697932839393616</c:v>
                </c:pt>
                <c:pt idx="38">
                  <c:v>0.30599868297576904</c:v>
                </c:pt>
                <c:pt idx="39">
                  <c:v>0.30664807558059692</c:v>
                </c:pt>
                <c:pt idx="40">
                  <c:v>0.30781015753746033</c:v>
                </c:pt>
                <c:pt idx="41">
                  <c:v>0.30617845058441162</c:v>
                </c:pt>
                <c:pt idx="42">
                  <c:v>0.29898202419281006</c:v>
                </c:pt>
                <c:pt idx="43">
                  <c:v>0.28717181086540222</c:v>
                </c:pt>
                <c:pt idx="44">
                  <c:v>0.27325895428657532</c:v>
                </c:pt>
                <c:pt idx="45">
                  <c:v>0.26040589809417725</c:v>
                </c:pt>
                <c:pt idx="46">
                  <c:v>0.25118169188499451</c:v>
                </c:pt>
                <c:pt idx="47">
                  <c:v>0.24642567336559296</c:v>
                </c:pt>
                <c:pt idx="48">
                  <c:v>0.24546456336975098</c:v>
                </c:pt>
                <c:pt idx="49">
                  <c:v>0.24747869372367859</c:v>
                </c:pt>
                <c:pt idx="50">
                  <c:v>0.25054866075515747</c:v>
                </c:pt>
                <c:pt idx="51">
                  <c:v>0.25341877341270447</c:v>
                </c:pt>
                <c:pt idx="52">
                  <c:v>0.25574037432670593</c:v>
                </c:pt>
                <c:pt idx="53">
                  <c:v>0.25803238153457642</c:v>
                </c:pt>
                <c:pt idx="54">
                  <c:v>0.2618992030620575</c:v>
                </c:pt>
                <c:pt idx="55">
                  <c:v>0.26730871200561523</c:v>
                </c:pt>
                <c:pt idx="56">
                  <c:v>0.27383530139923096</c:v>
                </c:pt>
                <c:pt idx="57">
                  <c:v>0.28053215146064758</c:v>
                </c:pt>
                <c:pt idx="58">
                  <c:v>0.2869306206703186</c:v>
                </c:pt>
                <c:pt idx="59">
                  <c:v>0.29370340704917908</c:v>
                </c:pt>
                <c:pt idx="60">
                  <c:v>0.30005729198455811</c:v>
                </c:pt>
                <c:pt idx="61">
                  <c:v>0.30565199255943298</c:v>
                </c:pt>
                <c:pt idx="62">
                  <c:v>0.30840933322906494</c:v>
                </c:pt>
                <c:pt idx="63">
                  <c:v>0.30692991614341736</c:v>
                </c:pt>
                <c:pt idx="64">
                  <c:v>0.3022533655166626</c:v>
                </c:pt>
                <c:pt idx="65">
                  <c:v>0.29637601971626282</c:v>
                </c:pt>
                <c:pt idx="66">
                  <c:v>0.28502523899078369</c:v>
                </c:pt>
                <c:pt idx="67">
                  <c:v>0.27375513315200806</c:v>
                </c:pt>
                <c:pt idx="68">
                  <c:v>0.26472172141075134</c:v>
                </c:pt>
                <c:pt idx="69">
                  <c:v>0.25978463888168335</c:v>
                </c:pt>
                <c:pt idx="70">
                  <c:v>0.25889357924461365</c:v>
                </c:pt>
                <c:pt idx="71">
                  <c:v>0.27272677421569824</c:v>
                </c:pt>
                <c:pt idx="72">
                  <c:v>0.28479990363121033</c:v>
                </c:pt>
                <c:pt idx="73">
                  <c:v>0.29120689630508423</c:v>
                </c:pt>
                <c:pt idx="74">
                  <c:v>0.29455319046974182</c:v>
                </c:pt>
                <c:pt idx="75">
                  <c:v>0.29516789317131042</c:v>
                </c:pt>
                <c:pt idx="76">
                  <c:v>0.3021620512008667</c:v>
                </c:pt>
                <c:pt idx="77">
                  <c:v>0.35653963685035706</c:v>
                </c:pt>
                <c:pt idx="78">
                  <c:v>0.49861684441566467</c:v>
                </c:pt>
                <c:pt idx="80">
                  <c:v>0.6236722469329834</c:v>
                </c:pt>
                <c:pt idx="81">
                  <c:v>0.66587150096893311</c:v>
                </c:pt>
                <c:pt idx="82">
                  <c:v>0.70366930961608887</c:v>
                </c:pt>
                <c:pt idx="83">
                  <c:v>0.73705857992172241</c:v>
                </c:pt>
                <c:pt idx="84">
                  <c:v>0.76312136650085449</c:v>
                </c:pt>
                <c:pt idx="85">
                  <c:v>0.77898377180099487</c:v>
                </c:pt>
                <c:pt idx="86">
                  <c:v>0.81761372089385986</c:v>
                </c:pt>
                <c:pt idx="87">
                  <c:v>0.870494544506073</c:v>
                </c:pt>
                <c:pt idx="88">
                  <c:v>0.96385198831558228</c:v>
                </c:pt>
                <c:pt idx="90">
                  <c:v>1.0594760179519653</c:v>
                </c:pt>
                <c:pt idx="91">
                  <c:v>1.0983753204345703</c:v>
                </c:pt>
                <c:pt idx="92">
                  <c:v>1.1425560712814331</c:v>
                </c:pt>
                <c:pt idx="93">
                  <c:v>1.1722748279571533</c:v>
                </c:pt>
                <c:pt idx="94">
                  <c:v>1.1900326013565063</c:v>
                </c:pt>
                <c:pt idx="95">
                  <c:v>1.2568477392196655</c:v>
                </c:pt>
                <c:pt idx="96">
                  <c:v>1.3218421936035156</c:v>
                </c:pt>
                <c:pt idx="97">
                  <c:v>1.3267141580581665</c:v>
                </c:pt>
                <c:pt idx="98">
                  <c:v>1.408958911895752</c:v>
                </c:pt>
                <c:pt idx="100">
                  <c:v>1.1746640205383301</c:v>
                </c:pt>
              </c:numCache>
            </c:numRef>
          </c:val>
          <c:smooth val="0"/>
          <c:extLst xmlns:c16r2="http://schemas.microsoft.com/office/drawing/2015/06/chart">
            <c:ext xmlns:c16="http://schemas.microsoft.com/office/drawing/2014/chart" uri="{C3380CC4-5D6E-409C-BE32-E72D297353CC}">
              <c16:uniqueId val="{00000002-1DAA-4C60-A036-74554AEA5DBA}"/>
            </c:ext>
          </c:extLst>
        </c:ser>
        <c:dLbls>
          <c:showLegendKey val="0"/>
          <c:showVal val="0"/>
          <c:showCatName val="0"/>
          <c:showSerName val="0"/>
          <c:showPercent val="0"/>
          <c:showBubbleSize val="0"/>
        </c:dLbls>
        <c:marker val="1"/>
        <c:smooth val="0"/>
        <c:axId val="116004352"/>
        <c:axId val="116006272"/>
      </c:lineChart>
      <c:catAx>
        <c:axId val="116004352"/>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low"/>
        <c:spPr>
          <a:ln w="3175">
            <a:solidFill>
              <a:srgbClr val="000000"/>
            </a:solidFill>
            <a:prstDash val="solid"/>
          </a:ln>
        </c:spPr>
        <c:txPr>
          <a:bodyPr rot="-5400000" vert="horz"/>
          <a:lstStyle/>
          <a:p>
            <a:pPr>
              <a:defRPr sz="1600" b="0" i="0" u="none" strike="noStrike" baseline="0">
                <a:solidFill>
                  <a:srgbClr val="000000"/>
                </a:solidFill>
                <a:latin typeface="Arial"/>
                <a:ea typeface="Arial"/>
                <a:cs typeface="Arial"/>
              </a:defRPr>
            </a:pPr>
            <a:endParaRPr lang="fr-FR"/>
          </a:p>
        </c:txPr>
        <c:crossAx val="116006272"/>
        <c:crossesAt val="0"/>
        <c:auto val="1"/>
        <c:lblAlgn val="ctr"/>
        <c:lblOffset val="100"/>
        <c:tickLblSkip val="10"/>
        <c:tickMarkSkip val="10"/>
        <c:noMultiLvlLbl val="0"/>
      </c:catAx>
      <c:valAx>
        <c:axId val="116006272"/>
        <c:scaling>
          <c:orientation val="minMax"/>
          <c:min val="0"/>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16004352"/>
        <c:crosses val="autoZero"/>
        <c:crossBetween val="midCat"/>
      </c:valAx>
      <c:spPr>
        <a:solidFill>
          <a:srgbClr val="FFFFFF"/>
        </a:solidFill>
        <a:ln w="3175">
          <a:solidFill>
            <a:srgbClr val="000000"/>
          </a:solidFill>
          <a:prstDash val="solid"/>
        </a:ln>
      </c:spPr>
    </c:plotArea>
    <c:legend>
      <c:legendPos val="l"/>
      <c:layout>
        <c:manualLayout>
          <c:xMode val="edge"/>
          <c:yMode val="edge"/>
          <c:x val="0.2862883970929232"/>
          <c:y val="0.3316570841798232"/>
          <c:w val="0.28295569193288922"/>
          <c:h val="0.13925685933440446"/>
        </c:manualLayout>
      </c:layout>
      <c:overlay val="1"/>
      <c:spPr>
        <a:solidFill>
          <a:schemeClr val="bg1"/>
        </a:solidFill>
        <a:ln>
          <a:solidFill>
            <a:schemeClr val="tx1"/>
          </a:solidFill>
        </a:ln>
      </c:spPr>
      <c:txPr>
        <a:bodyPr/>
        <a:lstStyle/>
        <a:p>
          <a:pPr>
            <a:defRPr sz="14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16.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1600"/>
              <a:t>Figure B22.</a:t>
            </a:r>
            <a:r>
              <a:rPr lang="fr-FR" sz="1600" baseline="0"/>
              <a:t> Total cumulated growth over 1900-2014 period in France</a:t>
            </a:r>
          </a:p>
        </c:rich>
      </c:tx>
      <c:layout>
        <c:manualLayout>
          <c:xMode val="edge"/>
          <c:yMode val="edge"/>
          <c:x val="0.233835005574136"/>
          <c:y val="0"/>
        </c:manualLayout>
      </c:layout>
      <c:overlay val="0"/>
      <c:spPr>
        <a:noFill/>
        <a:ln w="25400">
          <a:noFill/>
        </a:ln>
      </c:spPr>
    </c:title>
    <c:autoTitleDeleted val="0"/>
    <c:plotArea>
      <c:layout>
        <c:manualLayout>
          <c:layoutTarget val="inner"/>
          <c:xMode val="edge"/>
          <c:yMode val="edge"/>
          <c:x val="8.5356734154328526E-2"/>
          <c:y val="4.8827395732363131E-2"/>
          <c:w val="0.90631860403505748"/>
          <c:h val="0.79204560644084732"/>
        </c:manualLayout>
      </c:layout>
      <c:lineChart>
        <c:grouping val="standard"/>
        <c:varyColors val="0"/>
        <c:ser>
          <c:idx val="2"/>
          <c:order val="0"/>
          <c:tx>
            <c:v>1900-2014</c:v>
          </c:tx>
          <c:spPr>
            <a:ln w="34925">
              <a:solidFill>
                <a:schemeClr val="accent2"/>
              </a:solidFill>
            </a:ln>
          </c:spPr>
          <c:marker>
            <c:spPr>
              <a:solidFill>
                <a:schemeClr val="accent2"/>
              </a:solidFill>
              <a:ln>
                <a:solidFill>
                  <a:schemeClr val="accent2"/>
                </a:solidFill>
              </a:ln>
            </c:spPr>
          </c:marker>
          <c:cat>
            <c:strRef>
              <c:f>DataFigures!$FF$6:$FF$106</c:f>
              <c:strCache>
                <c:ptCount val="101"/>
                <c:pt idx="0">
                  <c:v>P20</c:v>
                </c:pt>
                <c:pt idx="1">
                  <c:v>P21</c:v>
                </c:pt>
                <c:pt idx="2">
                  <c:v>P22</c:v>
                </c:pt>
                <c:pt idx="3">
                  <c:v>P23</c:v>
                </c:pt>
                <c:pt idx="4">
                  <c:v>P24</c:v>
                </c:pt>
                <c:pt idx="5">
                  <c:v>P25</c:v>
                </c:pt>
                <c:pt idx="6">
                  <c:v>P26</c:v>
                </c:pt>
                <c:pt idx="7">
                  <c:v>P27</c:v>
                </c:pt>
                <c:pt idx="8">
                  <c:v>P28</c:v>
                </c:pt>
                <c:pt idx="9">
                  <c:v>P29</c:v>
                </c:pt>
                <c:pt idx="10">
                  <c:v>P30</c:v>
                </c:pt>
                <c:pt idx="11">
                  <c:v>P31</c:v>
                </c:pt>
                <c:pt idx="12">
                  <c:v>P32</c:v>
                </c:pt>
                <c:pt idx="13">
                  <c:v>P33</c:v>
                </c:pt>
                <c:pt idx="14">
                  <c:v>P34</c:v>
                </c:pt>
                <c:pt idx="15">
                  <c:v>P35</c:v>
                </c:pt>
                <c:pt idx="16">
                  <c:v>P36</c:v>
                </c:pt>
                <c:pt idx="17">
                  <c:v>P37</c:v>
                </c:pt>
                <c:pt idx="18">
                  <c:v>P38</c:v>
                </c:pt>
                <c:pt idx="19">
                  <c:v>P39</c:v>
                </c:pt>
                <c:pt idx="20">
                  <c:v>P40</c:v>
                </c:pt>
                <c:pt idx="21">
                  <c:v>P41</c:v>
                </c:pt>
                <c:pt idx="22">
                  <c:v>P42</c:v>
                </c:pt>
                <c:pt idx="23">
                  <c:v>P43</c:v>
                </c:pt>
                <c:pt idx="24">
                  <c:v>P44</c:v>
                </c:pt>
                <c:pt idx="25">
                  <c:v>P45</c:v>
                </c:pt>
                <c:pt idx="26">
                  <c:v>P46</c:v>
                </c:pt>
                <c:pt idx="27">
                  <c:v>P47</c:v>
                </c:pt>
                <c:pt idx="28">
                  <c:v>P48</c:v>
                </c:pt>
                <c:pt idx="29">
                  <c:v>P49</c:v>
                </c:pt>
                <c:pt idx="30">
                  <c:v>P50</c:v>
                </c:pt>
                <c:pt idx="31">
                  <c:v>P51</c:v>
                </c:pt>
                <c:pt idx="32">
                  <c:v>P52</c:v>
                </c:pt>
                <c:pt idx="33">
                  <c:v>P53</c:v>
                </c:pt>
                <c:pt idx="34">
                  <c:v>P54</c:v>
                </c:pt>
                <c:pt idx="35">
                  <c:v>P55</c:v>
                </c:pt>
                <c:pt idx="36">
                  <c:v>P56</c:v>
                </c:pt>
                <c:pt idx="37">
                  <c:v>P57</c:v>
                </c:pt>
                <c:pt idx="38">
                  <c:v>P58</c:v>
                </c:pt>
                <c:pt idx="39">
                  <c:v>P59</c:v>
                </c:pt>
                <c:pt idx="40">
                  <c:v>P60</c:v>
                </c:pt>
                <c:pt idx="41">
                  <c:v>P61</c:v>
                </c:pt>
                <c:pt idx="42">
                  <c:v>P62</c:v>
                </c:pt>
                <c:pt idx="43">
                  <c:v>P63</c:v>
                </c:pt>
                <c:pt idx="44">
                  <c:v>P64</c:v>
                </c:pt>
                <c:pt idx="45">
                  <c:v>P65</c:v>
                </c:pt>
                <c:pt idx="46">
                  <c:v>P66</c:v>
                </c:pt>
                <c:pt idx="47">
                  <c:v>P67</c:v>
                </c:pt>
                <c:pt idx="48">
                  <c:v>P68</c:v>
                </c:pt>
                <c:pt idx="49">
                  <c:v>P69</c:v>
                </c:pt>
                <c:pt idx="50">
                  <c:v>P70</c:v>
                </c:pt>
                <c:pt idx="51">
                  <c:v>P71</c:v>
                </c:pt>
                <c:pt idx="52">
                  <c:v>P72</c:v>
                </c:pt>
                <c:pt idx="53">
                  <c:v>P73</c:v>
                </c:pt>
                <c:pt idx="54">
                  <c:v>P74</c:v>
                </c:pt>
                <c:pt idx="55">
                  <c:v>P75</c:v>
                </c:pt>
                <c:pt idx="56">
                  <c:v>P76</c:v>
                </c:pt>
                <c:pt idx="57">
                  <c:v>P77</c:v>
                </c:pt>
                <c:pt idx="58">
                  <c:v>P78</c:v>
                </c:pt>
                <c:pt idx="59">
                  <c:v>P79</c:v>
                </c:pt>
                <c:pt idx="60">
                  <c:v>P80</c:v>
                </c:pt>
                <c:pt idx="61">
                  <c:v>P81</c:v>
                </c:pt>
                <c:pt idx="62">
                  <c:v>P82</c:v>
                </c:pt>
                <c:pt idx="63">
                  <c:v>P83</c:v>
                </c:pt>
                <c:pt idx="64">
                  <c:v>P84</c:v>
                </c:pt>
                <c:pt idx="65">
                  <c:v>P85</c:v>
                </c:pt>
                <c:pt idx="66">
                  <c:v>P86</c:v>
                </c:pt>
                <c:pt idx="67">
                  <c:v>P87</c:v>
                </c:pt>
                <c:pt idx="68">
                  <c:v>P88</c:v>
                </c:pt>
                <c:pt idx="69">
                  <c:v>P89</c:v>
                </c:pt>
                <c:pt idx="70">
                  <c:v>P90</c:v>
                </c:pt>
                <c:pt idx="71">
                  <c:v>P91</c:v>
                </c:pt>
                <c:pt idx="72">
                  <c:v>P92</c:v>
                </c:pt>
                <c:pt idx="73">
                  <c:v>P93</c:v>
                </c:pt>
                <c:pt idx="74">
                  <c:v>P94</c:v>
                </c:pt>
                <c:pt idx="75">
                  <c:v>P95</c:v>
                </c:pt>
                <c:pt idx="76">
                  <c:v>P96</c:v>
                </c:pt>
                <c:pt idx="77">
                  <c:v>P97</c:v>
                </c:pt>
                <c:pt idx="78">
                  <c:v>P98</c:v>
                </c:pt>
                <c:pt idx="80">
                  <c:v>P99</c:v>
                </c:pt>
                <c:pt idx="81">
                  <c:v>P99,1</c:v>
                </c:pt>
                <c:pt idx="82">
                  <c:v>P99,2</c:v>
                </c:pt>
                <c:pt idx="83">
                  <c:v>P99,3</c:v>
                </c:pt>
                <c:pt idx="84">
                  <c:v>P99,4</c:v>
                </c:pt>
                <c:pt idx="85">
                  <c:v>P99,5</c:v>
                </c:pt>
                <c:pt idx="86">
                  <c:v>P99,6</c:v>
                </c:pt>
                <c:pt idx="87">
                  <c:v>P99,7</c:v>
                </c:pt>
                <c:pt idx="88">
                  <c:v>P99,8</c:v>
                </c:pt>
                <c:pt idx="90">
                  <c:v>P99,9</c:v>
                </c:pt>
                <c:pt idx="91">
                  <c:v>P99,91</c:v>
                </c:pt>
                <c:pt idx="92">
                  <c:v>P99,92</c:v>
                </c:pt>
                <c:pt idx="93">
                  <c:v>P99,93</c:v>
                </c:pt>
                <c:pt idx="94">
                  <c:v>P99,94</c:v>
                </c:pt>
                <c:pt idx="95">
                  <c:v>P99,95</c:v>
                </c:pt>
                <c:pt idx="96">
                  <c:v>P99,96</c:v>
                </c:pt>
                <c:pt idx="97">
                  <c:v>P99,97</c:v>
                </c:pt>
                <c:pt idx="98">
                  <c:v>P99,98</c:v>
                </c:pt>
                <c:pt idx="100">
                  <c:v>P99,99</c:v>
                </c:pt>
              </c:strCache>
            </c:strRef>
          </c:cat>
          <c:val>
            <c:numRef>
              <c:f>DataFigures!$FG$6:$FG$106</c:f>
              <c:numCache>
                <c:formatCode>0%</c:formatCode>
                <c:ptCount val="101"/>
                <c:pt idx="0">
                  <c:v>11.06314754486084</c:v>
                </c:pt>
                <c:pt idx="1">
                  <c:v>10.809141159057617</c:v>
                </c:pt>
                <c:pt idx="2">
                  <c:v>10.567466735839844</c:v>
                </c:pt>
                <c:pt idx="3">
                  <c:v>10.371257781982422</c:v>
                </c:pt>
                <c:pt idx="4">
                  <c:v>10.238101959228516</c:v>
                </c:pt>
                <c:pt idx="5">
                  <c:v>10.143224716186523</c:v>
                </c:pt>
                <c:pt idx="6">
                  <c:v>10.058056831359863</c:v>
                </c:pt>
                <c:pt idx="7">
                  <c:v>9.9612846374511719</c:v>
                </c:pt>
                <c:pt idx="8">
                  <c:v>9.8365640640258789</c:v>
                </c:pt>
                <c:pt idx="9">
                  <c:v>9.6934680938720703</c:v>
                </c:pt>
                <c:pt idx="10">
                  <c:v>9.5491580963134766</c:v>
                </c:pt>
                <c:pt idx="11">
                  <c:v>9.4130344390869141</c:v>
                </c:pt>
                <c:pt idx="12">
                  <c:v>9.2847566604614258</c:v>
                </c:pt>
                <c:pt idx="13">
                  <c:v>9.1664056777954102</c:v>
                </c:pt>
                <c:pt idx="14">
                  <c:v>9.0606870651245117</c:v>
                </c:pt>
                <c:pt idx="15">
                  <c:v>8.9721908569335937</c:v>
                </c:pt>
                <c:pt idx="16">
                  <c:v>8.906463623046875</c:v>
                </c:pt>
                <c:pt idx="17">
                  <c:v>8.8659038543701172</c:v>
                </c:pt>
                <c:pt idx="18">
                  <c:v>8.8519182205200195</c:v>
                </c:pt>
                <c:pt idx="19">
                  <c:v>8.8546342849731445</c:v>
                </c:pt>
                <c:pt idx="20">
                  <c:v>8.8740911483764648</c:v>
                </c:pt>
                <c:pt idx="21">
                  <c:v>8.9088277816772461</c:v>
                </c:pt>
                <c:pt idx="22">
                  <c:v>8.949061393737793</c:v>
                </c:pt>
                <c:pt idx="23">
                  <c:v>8.9962911605834961</c:v>
                </c:pt>
                <c:pt idx="24">
                  <c:v>9.051386833190918</c:v>
                </c:pt>
                <c:pt idx="25">
                  <c:v>9.1073265075683594</c:v>
                </c:pt>
                <c:pt idx="26">
                  <c:v>9.1550455093383789</c:v>
                </c:pt>
                <c:pt idx="27">
                  <c:v>9.191065788269043</c:v>
                </c:pt>
                <c:pt idx="28">
                  <c:v>9.2175149917602539</c:v>
                </c:pt>
                <c:pt idx="29">
                  <c:v>9.2342357635498047</c:v>
                </c:pt>
                <c:pt idx="30">
                  <c:v>9.243621826171875</c:v>
                </c:pt>
                <c:pt idx="31">
                  <c:v>9.2441387176513672</c:v>
                </c:pt>
                <c:pt idx="32">
                  <c:v>9.2271041870117188</c:v>
                </c:pt>
                <c:pt idx="33">
                  <c:v>9.196568489074707</c:v>
                </c:pt>
                <c:pt idx="34">
                  <c:v>9.1554698944091797</c:v>
                </c:pt>
                <c:pt idx="35">
                  <c:v>9.1011600494384766</c:v>
                </c:pt>
                <c:pt idx="36">
                  <c:v>9.0319623947143555</c:v>
                </c:pt>
                <c:pt idx="37">
                  <c:v>8.9473552703857422</c:v>
                </c:pt>
                <c:pt idx="38">
                  <c:v>8.8513374328613281</c:v>
                </c:pt>
                <c:pt idx="39">
                  <c:v>8.7434234619140625</c:v>
                </c:pt>
                <c:pt idx="40">
                  <c:v>8.6266946792602539</c:v>
                </c:pt>
                <c:pt idx="41">
                  <c:v>8.5033903121948242</c:v>
                </c:pt>
                <c:pt idx="42">
                  <c:v>8.3694467544555664</c:v>
                </c:pt>
                <c:pt idx="43">
                  <c:v>8.2274961471557617</c:v>
                </c:pt>
                <c:pt idx="44">
                  <c:v>8.0821466445922852</c:v>
                </c:pt>
                <c:pt idx="45">
                  <c:v>7.9421072006225586</c:v>
                </c:pt>
                <c:pt idx="46">
                  <c:v>7.8061690330505371</c:v>
                </c:pt>
                <c:pt idx="47">
                  <c:v>7.6735596656799316</c:v>
                </c:pt>
                <c:pt idx="48">
                  <c:v>7.5460982322692871</c:v>
                </c:pt>
                <c:pt idx="49">
                  <c:v>7.4228038787841797</c:v>
                </c:pt>
                <c:pt idx="50">
                  <c:v>7.3096194267272949</c:v>
                </c:pt>
                <c:pt idx="51">
                  <c:v>7.2084360122680664</c:v>
                </c:pt>
                <c:pt idx="52">
                  <c:v>7.1174306869506836</c:v>
                </c:pt>
                <c:pt idx="53">
                  <c:v>7.0371055603027344</c:v>
                </c:pt>
                <c:pt idx="54">
                  <c:v>6.9719991683959961</c:v>
                </c:pt>
                <c:pt idx="55">
                  <c:v>6.9194893836975098</c:v>
                </c:pt>
                <c:pt idx="56">
                  <c:v>6.862642765045166</c:v>
                </c:pt>
                <c:pt idx="57">
                  <c:v>6.7944564819335937</c:v>
                </c:pt>
                <c:pt idx="58">
                  <c:v>6.7151007652282715</c:v>
                </c:pt>
                <c:pt idx="59">
                  <c:v>6.6240019798278809</c:v>
                </c:pt>
                <c:pt idx="60">
                  <c:v>6.5194687843322754</c:v>
                </c:pt>
                <c:pt idx="61">
                  <c:v>6.4038805961608887</c:v>
                </c:pt>
                <c:pt idx="62">
                  <c:v>6.2744450569152832</c:v>
                </c:pt>
                <c:pt idx="63">
                  <c:v>6.1310024261474609</c:v>
                </c:pt>
                <c:pt idx="64">
                  <c:v>5.9789934158325195</c:v>
                </c:pt>
                <c:pt idx="65">
                  <c:v>5.8243403434753418</c:v>
                </c:pt>
                <c:pt idx="66">
                  <c:v>5.6497054100036621</c:v>
                </c:pt>
                <c:pt idx="67">
                  <c:v>5.4818053245544434</c:v>
                </c:pt>
                <c:pt idx="68">
                  <c:v>5.3136610984802246</c:v>
                </c:pt>
                <c:pt idx="69">
                  <c:v>5.1391801834106445</c:v>
                </c:pt>
                <c:pt idx="70">
                  <c:v>4.9048538208007812</c:v>
                </c:pt>
                <c:pt idx="71">
                  <c:v>4.8036370277404785</c:v>
                </c:pt>
                <c:pt idx="72">
                  <c:v>4.6893329620361328</c:v>
                </c:pt>
                <c:pt idx="73">
                  <c:v>4.5092806816101074</c:v>
                </c:pt>
                <c:pt idx="74">
                  <c:v>4.238795280456543</c:v>
                </c:pt>
                <c:pt idx="75">
                  <c:v>3.9700617790222168</c:v>
                </c:pt>
                <c:pt idx="76">
                  <c:v>3.8171546459197998</c:v>
                </c:pt>
                <c:pt idx="77">
                  <c:v>3.7617864608764648</c:v>
                </c:pt>
                <c:pt idx="78">
                  <c:v>3.5224285125732422</c:v>
                </c:pt>
                <c:pt idx="80">
                  <c:v>3.2487390041351318</c:v>
                </c:pt>
                <c:pt idx="81">
                  <c:v>3.2300288677215576</c:v>
                </c:pt>
                <c:pt idx="82">
                  <c:v>3.243757963180542</c:v>
                </c:pt>
                <c:pt idx="83">
                  <c:v>3.2670910358428955</c:v>
                </c:pt>
                <c:pt idx="84">
                  <c:v>3.2725381851196289</c:v>
                </c:pt>
                <c:pt idx="85">
                  <c:v>3.2297713756561279</c:v>
                </c:pt>
                <c:pt idx="86">
                  <c:v>3.1145429611206055</c:v>
                </c:pt>
                <c:pt idx="87">
                  <c:v>2.8842229843139648</c:v>
                </c:pt>
                <c:pt idx="88">
                  <c:v>2.4683022499084473</c:v>
                </c:pt>
                <c:pt idx="90">
                  <c:v>2.2043342590332031</c:v>
                </c:pt>
                <c:pt idx="91">
                  <c:v>2.1592943668365479</c:v>
                </c:pt>
                <c:pt idx="92">
                  <c:v>2.1252472400665283</c:v>
                </c:pt>
                <c:pt idx="93">
                  <c:v>2.0905144214630127</c:v>
                </c:pt>
                <c:pt idx="94">
                  <c:v>2.0453784465789795</c:v>
                </c:pt>
                <c:pt idx="95">
                  <c:v>2.00826096534729</c:v>
                </c:pt>
                <c:pt idx="96">
                  <c:v>1.9408167600631714</c:v>
                </c:pt>
                <c:pt idx="97">
                  <c:v>1.7793430089950562</c:v>
                </c:pt>
                <c:pt idx="98">
                  <c:v>1.5800796747207642</c:v>
                </c:pt>
                <c:pt idx="100">
                  <c:v>0.64346295595169067</c:v>
                </c:pt>
              </c:numCache>
            </c:numRef>
          </c:val>
          <c:smooth val="0"/>
          <c:extLst xmlns:c16r2="http://schemas.microsoft.com/office/drawing/2015/06/chart">
            <c:ext xmlns:c16="http://schemas.microsoft.com/office/drawing/2014/chart" uri="{C3380CC4-5D6E-409C-BE32-E72D297353CC}">
              <c16:uniqueId val="{00000000-38D7-4BF3-9230-AB505AD7E958}"/>
            </c:ext>
          </c:extLst>
        </c:ser>
        <c:dLbls>
          <c:showLegendKey val="0"/>
          <c:showVal val="0"/>
          <c:showCatName val="0"/>
          <c:showSerName val="0"/>
          <c:showPercent val="0"/>
          <c:showBubbleSize val="0"/>
        </c:dLbls>
        <c:marker val="1"/>
        <c:smooth val="0"/>
        <c:axId val="116065792"/>
        <c:axId val="116067712"/>
      </c:lineChart>
      <c:catAx>
        <c:axId val="116065792"/>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low"/>
        <c:spPr>
          <a:ln w="3175">
            <a:solidFill>
              <a:srgbClr val="000000"/>
            </a:solidFill>
            <a:prstDash val="solid"/>
          </a:ln>
        </c:spPr>
        <c:txPr>
          <a:bodyPr rot="-5400000" vert="horz"/>
          <a:lstStyle/>
          <a:p>
            <a:pPr>
              <a:defRPr sz="1600" b="0" i="0" u="none" strike="noStrike" baseline="0">
                <a:solidFill>
                  <a:srgbClr val="000000"/>
                </a:solidFill>
                <a:latin typeface="Arial"/>
                <a:ea typeface="Arial"/>
                <a:cs typeface="Arial"/>
              </a:defRPr>
            </a:pPr>
            <a:endParaRPr lang="fr-FR"/>
          </a:p>
        </c:txPr>
        <c:crossAx val="116067712"/>
        <c:crossesAt val="0"/>
        <c:auto val="1"/>
        <c:lblAlgn val="ctr"/>
        <c:lblOffset val="100"/>
        <c:tickLblSkip val="10"/>
        <c:tickMarkSkip val="10"/>
        <c:noMultiLvlLbl val="0"/>
      </c:catAx>
      <c:valAx>
        <c:axId val="116067712"/>
        <c:scaling>
          <c:orientation val="minMax"/>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16065792"/>
        <c:crosses val="autoZero"/>
        <c:crossBetween val="midCat"/>
      </c:valAx>
      <c:spPr>
        <a:solidFill>
          <a:srgbClr val="FFFFFF"/>
        </a:solidFill>
        <a:ln w="3175">
          <a:solidFill>
            <a:srgbClr val="000000"/>
          </a:solidFill>
          <a:prstDash val="solid"/>
        </a:ln>
      </c:spPr>
    </c:plotArea>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17.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1600"/>
              <a:t>Figure B23.</a:t>
            </a:r>
            <a:r>
              <a:rPr lang="fr-FR" sz="1600" baseline="0"/>
              <a:t> Total cumulated growth by time periods in France</a:t>
            </a:r>
          </a:p>
        </c:rich>
      </c:tx>
      <c:layout>
        <c:manualLayout>
          <c:xMode val="edge"/>
          <c:yMode val="edge"/>
          <c:x val="0.233835005574136"/>
          <c:y val="0"/>
        </c:manualLayout>
      </c:layout>
      <c:overlay val="0"/>
      <c:spPr>
        <a:noFill/>
        <a:ln w="25400">
          <a:noFill/>
        </a:ln>
      </c:spPr>
    </c:title>
    <c:autoTitleDeleted val="0"/>
    <c:plotArea>
      <c:layout>
        <c:manualLayout>
          <c:layoutTarget val="inner"/>
          <c:xMode val="edge"/>
          <c:yMode val="edge"/>
          <c:x val="8.5356734154328526E-2"/>
          <c:y val="4.8827395732363131E-2"/>
          <c:w val="0.90631860403505748"/>
          <c:h val="0.79204560644084732"/>
        </c:manualLayout>
      </c:layout>
      <c:lineChart>
        <c:grouping val="standard"/>
        <c:varyColors val="0"/>
        <c:ser>
          <c:idx val="2"/>
          <c:order val="0"/>
          <c:tx>
            <c:v>1900-1950</c:v>
          </c:tx>
          <c:spPr>
            <a:ln w="34925">
              <a:solidFill>
                <a:schemeClr val="accent2"/>
              </a:solidFill>
            </a:ln>
          </c:spPr>
          <c:marker>
            <c:spPr>
              <a:solidFill>
                <a:schemeClr val="accent2"/>
              </a:solidFill>
              <a:ln>
                <a:solidFill>
                  <a:schemeClr val="accent2"/>
                </a:solidFill>
              </a:ln>
            </c:spPr>
          </c:marker>
          <c:cat>
            <c:strRef>
              <c:f>DataFigures!$FF$6:$FF$106</c:f>
              <c:strCache>
                <c:ptCount val="101"/>
                <c:pt idx="0">
                  <c:v>P20</c:v>
                </c:pt>
                <c:pt idx="1">
                  <c:v>P21</c:v>
                </c:pt>
                <c:pt idx="2">
                  <c:v>P22</c:v>
                </c:pt>
                <c:pt idx="3">
                  <c:v>P23</c:v>
                </c:pt>
                <c:pt idx="4">
                  <c:v>P24</c:v>
                </c:pt>
                <c:pt idx="5">
                  <c:v>P25</c:v>
                </c:pt>
                <c:pt idx="6">
                  <c:v>P26</c:v>
                </c:pt>
                <c:pt idx="7">
                  <c:v>P27</c:v>
                </c:pt>
                <c:pt idx="8">
                  <c:v>P28</c:v>
                </c:pt>
                <c:pt idx="9">
                  <c:v>P29</c:v>
                </c:pt>
                <c:pt idx="10">
                  <c:v>P30</c:v>
                </c:pt>
                <c:pt idx="11">
                  <c:v>P31</c:v>
                </c:pt>
                <c:pt idx="12">
                  <c:v>P32</c:v>
                </c:pt>
                <c:pt idx="13">
                  <c:v>P33</c:v>
                </c:pt>
                <c:pt idx="14">
                  <c:v>P34</c:v>
                </c:pt>
                <c:pt idx="15">
                  <c:v>P35</c:v>
                </c:pt>
                <c:pt idx="16">
                  <c:v>P36</c:v>
                </c:pt>
                <c:pt idx="17">
                  <c:v>P37</c:v>
                </c:pt>
                <c:pt idx="18">
                  <c:v>P38</c:v>
                </c:pt>
                <c:pt idx="19">
                  <c:v>P39</c:v>
                </c:pt>
                <c:pt idx="20">
                  <c:v>P40</c:v>
                </c:pt>
                <c:pt idx="21">
                  <c:v>P41</c:v>
                </c:pt>
                <c:pt idx="22">
                  <c:v>P42</c:v>
                </c:pt>
                <c:pt idx="23">
                  <c:v>P43</c:v>
                </c:pt>
                <c:pt idx="24">
                  <c:v>P44</c:v>
                </c:pt>
                <c:pt idx="25">
                  <c:v>P45</c:v>
                </c:pt>
                <c:pt idx="26">
                  <c:v>P46</c:v>
                </c:pt>
                <c:pt idx="27">
                  <c:v>P47</c:v>
                </c:pt>
                <c:pt idx="28">
                  <c:v>P48</c:v>
                </c:pt>
                <c:pt idx="29">
                  <c:v>P49</c:v>
                </c:pt>
                <c:pt idx="30">
                  <c:v>P50</c:v>
                </c:pt>
                <c:pt idx="31">
                  <c:v>P51</c:v>
                </c:pt>
                <c:pt idx="32">
                  <c:v>P52</c:v>
                </c:pt>
                <c:pt idx="33">
                  <c:v>P53</c:v>
                </c:pt>
                <c:pt idx="34">
                  <c:v>P54</c:v>
                </c:pt>
                <c:pt idx="35">
                  <c:v>P55</c:v>
                </c:pt>
                <c:pt idx="36">
                  <c:v>P56</c:v>
                </c:pt>
                <c:pt idx="37">
                  <c:v>P57</c:v>
                </c:pt>
                <c:pt idx="38">
                  <c:v>P58</c:v>
                </c:pt>
                <c:pt idx="39">
                  <c:v>P59</c:v>
                </c:pt>
                <c:pt idx="40">
                  <c:v>P60</c:v>
                </c:pt>
                <c:pt idx="41">
                  <c:v>P61</c:v>
                </c:pt>
                <c:pt idx="42">
                  <c:v>P62</c:v>
                </c:pt>
                <c:pt idx="43">
                  <c:v>P63</c:v>
                </c:pt>
                <c:pt idx="44">
                  <c:v>P64</c:v>
                </c:pt>
                <c:pt idx="45">
                  <c:v>P65</c:v>
                </c:pt>
                <c:pt idx="46">
                  <c:v>P66</c:v>
                </c:pt>
                <c:pt idx="47">
                  <c:v>P67</c:v>
                </c:pt>
                <c:pt idx="48">
                  <c:v>P68</c:v>
                </c:pt>
                <c:pt idx="49">
                  <c:v>P69</c:v>
                </c:pt>
                <c:pt idx="50">
                  <c:v>P70</c:v>
                </c:pt>
                <c:pt idx="51">
                  <c:v>P71</c:v>
                </c:pt>
                <c:pt idx="52">
                  <c:v>P72</c:v>
                </c:pt>
                <c:pt idx="53">
                  <c:v>P73</c:v>
                </c:pt>
                <c:pt idx="54">
                  <c:v>P74</c:v>
                </c:pt>
                <c:pt idx="55">
                  <c:v>P75</c:v>
                </c:pt>
                <c:pt idx="56">
                  <c:v>P76</c:v>
                </c:pt>
                <c:pt idx="57">
                  <c:v>P77</c:v>
                </c:pt>
                <c:pt idx="58">
                  <c:v>P78</c:v>
                </c:pt>
                <c:pt idx="59">
                  <c:v>P79</c:v>
                </c:pt>
                <c:pt idx="60">
                  <c:v>P80</c:v>
                </c:pt>
                <c:pt idx="61">
                  <c:v>P81</c:v>
                </c:pt>
                <c:pt idx="62">
                  <c:v>P82</c:v>
                </c:pt>
                <c:pt idx="63">
                  <c:v>P83</c:v>
                </c:pt>
                <c:pt idx="64">
                  <c:v>P84</c:v>
                </c:pt>
                <c:pt idx="65">
                  <c:v>P85</c:v>
                </c:pt>
                <c:pt idx="66">
                  <c:v>P86</c:v>
                </c:pt>
                <c:pt idx="67">
                  <c:v>P87</c:v>
                </c:pt>
                <c:pt idx="68">
                  <c:v>P88</c:v>
                </c:pt>
                <c:pt idx="69">
                  <c:v>P89</c:v>
                </c:pt>
                <c:pt idx="70">
                  <c:v>P90</c:v>
                </c:pt>
                <c:pt idx="71">
                  <c:v>P91</c:v>
                </c:pt>
                <c:pt idx="72">
                  <c:v>P92</c:v>
                </c:pt>
                <c:pt idx="73">
                  <c:v>P93</c:v>
                </c:pt>
                <c:pt idx="74">
                  <c:v>P94</c:v>
                </c:pt>
                <c:pt idx="75">
                  <c:v>P95</c:v>
                </c:pt>
                <c:pt idx="76">
                  <c:v>P96</c:v>
                </c:pt>
                <c:pt idx="77">
                  <c:v>P97</c:v>
                </c:pt>
                <c:pt idx="78">
                  <c:v>P98</c:v>
                </c:pt>
                <c:pt idx="80">
                  <c:v>P99</c:v>
                </c:pt>
                <c:pt idx="81">
                  <c:v>P99,1</c:v>
                </c:pt>
                <c:pt idx="82">
                  <c:v>P99,2</c:v>
                </c:pt>
                <c:pt idx="83">
                  <c:v>P99,3</c:v>
                </c:pt>
                <c:pt idx="84">
                  <c:v>P99,4</c:v>
                </c:pt>
                <c:pt idx="85">
                  <c:v>P99,5</c:v>
                </c:pt>
                <c:pt idx="86">
                  <c:v>P99,6</c:v>
                </c:pt>
                <c:pt idx="87">
                  <c:v>P99,7</c:v>
                </c:pt>
                <c:pt idx="88">
                  <c:v>P99,8</c:v>
                </c:pt>
                <c:pt idx="90">
                  <c:v>P99,9</c:v>
                </c:pt>
                <c:pt idx="91">
                  <c:v>P99,91</c:v>
                </c:pt>
                <c:pt idx="92">
                  <c:v>P99,92</c:v>
                </c:pt>
                <c:pt idx="93">
                  <c:v>P99,93</c:v>
                </c:pt>
                <c:pt idx="94">
                  <c:v>P99,94</c:v>
                </c:pt>
                <c:pt idx="95">
                  <c:v>P99,95</c:v>
                </c:pt>
                <c:pt idx="96">
                  <c:v>P99,96</c:v>
                </c:pt>
                <c:pt idx="97">
                  <c:v>P99,97</c:v>
                </c:pt>
                <c:pt idx="98">
                  <c:v>P99,98</c:v>
                </c:pt>
                <c:pt idx="100">
                  <c:v>P99,99</c:v>
                </c:pt>
              </c:strCache>
            </c:strRef>
          </c:cat>
          <c:val>
            <c:numRef>
              <c:f>DataFigures!$FH$6:$FH$106</c:f>
              <c:numCache>
                <c:formatCode>0%</c:formatCode>
                <c:ptCount val="101"/>
                <c:pt idx="0">
                  <c:v>1.5737236738204956</c:v>
                </c:pt>
                <c:pt idx="1">
                  <c:v>1.5375223159790039</c:v>
                </c:pt>
                <c:pt idx="2">
                  <c:v>1.4969544410705566</c:v>
                </c:pt>
                <c:pt idx="3">
                  <c:v>1.4606282711029053</c:v>
                </c:pt>
                <c:pt idx="4">
                  <c:v>1.4274260997772217</c:v>
                </c:pt>
                <c:pt idx="5">
                  <c:v>1.3961843252182007</c:v>
                </c:pt>
                <c:pt idx="6">
                  <c:v>1.3762649297714233</c:v>
                </c:pt>
                <c:pt idx="7">
                  <c:v>1.3594846725463867</c:v>
                </c:pt>
                <c:pt idx="8">
                  <c:v>1.34256911277771</c:v>
                </c:pt>
                <c:pt idx="9">
                  <c:v>1.326063871383667</c:v>
                </c:pt>
                <c:pt idx="10">
                  <c:v>1.3082021474838257</c:v>
                </c:pt>
                <c:pt idx="11">
                  <c:v>1.2920846939086914</c:v>
                </c:pt>
                <c:pt idx="12">
                  <c:v>1.2801806926727295</c:v>
                </c:pt>
                <c:pt idx="13">
                  <c:v>1.2699942588806152</c:v>
                </c:pt>
                <c:pt idx="14">
                  <c:v>1.2595363855361938</c:v>
                </c:pt>
                <c:pt idx="15">
                  <c:v>1.2546751499176025</c:v>
                </c:pt>
                <c:pt idx="16">
                  <c:v>1.2523472309112549</c:v>
                </c:pt>
                <c:pt idx="17">
                  <c:v>1.2479747533798218</c:v>
                </c:pt>
                <c:pt idx="18">
                  <c:v>1.2469784021377563</c:v>
                </c:pt>
                <c:pt idx="19">
                  <c:v>1.2506275177001953</c:v>
                </c:pt>
                <c:pt idx="20">
                  <c:v>1.258208155632019</c:v>
                </c:pt>
                <c:pt idx="21">
                  <c:v>1.2737133502960205</c:v>
                </c:pt>
                <c:pt idx="22">
                  <c:v>1.2926172018051147</c:v>
                </c:pt>
                <c:pt idx="23">
                  <c:v>1.3143692016601562</c:v>
                </c:pt>
                <c:pt idx="24">
                  <c:v>1.343389630317688</c:v>
                </c:pt>
                <c:pt idx="25">
                  <c:v>1.3767157793045044</c:v>
                </c:pt>
                <c:pt idx="26">
                  <c:v>1.410773754119873</c:v>
                </c:pt>
                <c:pt idx="27">
                  <c:v>1.4440778493881226</c:v>
                </c:pt>
                <c:pt idx="28">
                  <c:v>1.4788564443588257</c:v>
                </c:pt>
                <c:pt idx="29">
                  <c:v>1.5143187046051025</c:v>
                </c:pt>
                <c:pt idx="30">
                  <c:v>1.547893762588501</c:v>
                </c:pt>
                <c:pt idx="31">
                  <c:v>1.579318642616272</c:v>
                </c:pt>
                <c:pt idx="32">
                  <c:v>1.6056476831436157</c:v>
                </c:pt>
                <c:pt idx="33">
                  <c:v>1.6243101358413696</c:v>
                </c:pt>
                <c:pt idx="34">
                  <c:v>1.6417889595031738</c:v>
                </c:pt>
                <c:pt idx="35">
                  <c:v>1.6574306488037109</c:v>
                </c:pt>
                <c:pt idx="36">
                  <c:v>1.665414571762085</c:v>
                </c:pt>
                <c:pt idx="37">
                  <c:v>1.6670846939086914</c:v>
                </c:pt>
                <c:pt idx="38">
                  <c:v>1.6657952070236206</c:v>
                </c:pt>
                <c:pt idx="39">
                  <c:v>1.6602520942687988</c:v>
                </c:pt>
                <c:pt idx="40">
                  <c:v>1.6469907760620117</c:v>
                </c:pt>
                <c:pt idx="41">
                  <c:v>1.6279522180557251</c:v>
                </c:pt>
                <c:pt idx="42">
                  <c:v>1.6047711372375488</c:v>
                </c:pt>
                <c:pt idx="43">
                  <c:v>1.5750187635421753</c:v>
                </c:pt>
                <c:pt idx="44">
                  <c:v>1.5387744903564453</c:v>
                </c:pt>
                <c:pt idx="45">
                  <c:v>1.4984588623046875</c:v>
                </c:pt>
                <c:pt idx="46">
                  <c:v>1.4529789686203003</c:v>
                </c:pt>
                <c:pt idx="47">
                  <c:v>1.402466893196106</c:v>
                </c:pt>
                <c:pt idx="48">
                  <c:v>1.3472543954849243</c:v>
                </c:pt>
                <c:pt idx="49">
                  <c:v>1.2882462739944458</c:v>
                </c:pt>
                <c:pt idx="50">
                  <c:v>1.2250545024871826</c:v>
                </c:pt>
                <c:pt idx="51">
                  <c:v>1.1596746444702148</c:v>
                </c:pt>
                <c:pt idx="52">
                  <c:v>1.0952553749084473</c:v>
                </c:pt>
                <c:pt idx="53">
                  <c:v>1.0337510108947754</c:v>
                </c:pt>
                <c:pt idx="54">
                  <c:v>0.98007661104202271</c:v>
                </c:pt>
                <c:pt idx="55">
                  <c:v>0.93392503261566162</c:v>
                </c:pt>
                <c:pt idx="56">
                  <c:v>0.89560014009475708</c:v>
                </c:pt>
                <c:pt idx="57">
                  <c:v>0.86242443323135376</c:v>
                </c:pt>
                <c:pt idx="58">
                  <c:v>0.83280587196350098</c:v>
                </c:pt>
                <c:pt idx="59">
                  <c:v>0.80966508388519287</c:v>
                </c:pt>
                <c:pt idx="60">
                  <c:v>0.78886497020721436</c:v>
                </c:pt>
                <c:pt idx="61">
                  <c:v>0.76956367492675781</c:v>
                </c:pt>
                <c:pt idx="62">
                  <c:v>0.75314360857009888</c:v>
                </c:pt>
                <c:pt idx="63">
                  <c:v>0.73879563808441162</c:v>
                </c:pt>
                <c:pt idx="64">
                  <c:v>0.72739255428314209</c:v>
                </c:pt>
                <c:pt idx="65">
                  <c:v>0.72167134284973145</c:v>
                </c:pt>
                <c:pt idx="66">
                  <c:v>0.72416824102401733</c:v>
                </c:pt>
                <c:pt idx="67">
                  <c:v>0.71860641241073608</c:v>
                </c:pt>
                <c:pt idx="68">
                  <c:v>0.70020240545272827</c:v>
                </c:pt>
                <c:pt idx="69">
                  <c:v>0.67182892560958862</c:v>
                </c:pt>
                <c:pt idx="70">
                  <c:v>0.63474845886230469</c:v>
                </c:pt>
                <c:pt idx="71">
                  <c:v>0.59987246990203857</c:v>
                </c:pt>
                <c:pt idx="72">
                  <c:v>0.57254785299301147</c:v>
                </c:pt>
                <c:pt idx="73">
                  <c:v>0.53853631019592285</c:v>
                </c:pt>
                <c:pt idx="74">
                  <c:v>0.44962272047996521</c:v>
                </c:pt>
                <c:pt idx="75">
                  <c:v>0.36962562799453735</c:v>
                </c:pt>
                <c:pt idx="76">
                  <c:v>0.32153600454330444</c:v>
                </c:pt>
                <c:pt idx="77">
                  <c:v>0.26444512605667114</c:v>
                </c:pt>
                <c:pt idx="78">
                  <c:v>0.14989279210567474</c:v>
                </c:pt>
                <c:pt idx="80">
                  <c:v>7.04774409532547E-2</c:v>
                </c:pt>
                <c:pt idx="81">
                  <c:v>6.6442504525184631E-2</c:v>
                </c:pt>
                <c:pt idx="82">
                  <c:v>5.8748781681060791E-2</c:v>
                </c:pt>
                <c:pt idx="83">
                  <c:v>3.972017765045166E-2</c:v>
                </c:pt>
                <c:pt idx="84">
                  <c:v>1.2664777226746082E-2</c:v>
                </c:pt>
                <c:pt idx="85">
                  <c:v>-1.4846296980977058E-2</c:v>
                </c:pt>
                <c:pt idx="86">
                  <c:v>-4.9424350261688232E-2</c:v>
                </c:pt>
                <c:pt idx="87">
                  <c:v>-0.1028304323554039</c:v>
                </c:pt>
                <c:pt idx="88">
                  <c:v>-0.16054457426071167</c:v>
                </c:pt>
                <c:pt idx="90">
                  <c:v>-0.20690561830997467</c:v>
                </c:pt>
                <c:pt idx="91">
                  <c:v>-0.23076429963111877</c:v>
                </c:pt>
                <c:pt idx="92">
                  <c:v>-0.23639896512031555</c:v>
                </c:pt>
                <c:pt idx="93">
                  <c:v>-0.24645829200744629</c:v>
                </c:pt>
                <c:pt idx="94">
                  <c:v>-0.2582857608795166</c:v>
                </c:pt>
                <c:pt idx="95">
                  <c:v>-0.23496460914611816</c:v>
                </c:pt>
                <c:pt idx="96">
                  <c:v>-0.1949479877948761</c:v>
                </c:pt>
                <c:pt idx="97">
                  <c:v>-0.21888798475265503</c:v>
                </c:pt>
                <c:pt idx="98">
                  <c:v>-0.34501183032989502</c:v>
                </c:pt>
                <c:pt idx="100">
                  <c:v>-0.63111710548400879</c:v>
                </c:pt>
              </c:numCache>
            </c:numRef>
          </c:val>
          <c:smooth val="0"/>
          <c:extLst xmlns:c16r2="http://schemas.microsoft.com/office/drawing/2015/06/chart">
            <c:ext xmlns:c16="http://schemas.microsoft.com/office/drawing/2014/chart" uri="{C3380CC4-5D6E-409C-BE32-E72D297353CC}">
              <c16:uniqueId val="{00000000-38D7-4BF3-9230-AB505AD7E958}"/>
            </c:ext>
          </c:extLst>
        </c:ser>
        <c:ser>
          <c:idx val="0"/>
          <c:order val="1"/>
          <c:tx>
            <c:v>1950-1983</c:v>
          </c:tx>
          <c:cat>
            <c:strRef>
              <c:f>DataFigures!$FF$6:$FF$106</c:f>
              <c:strCache>
                <c:ptCount val="101"/>
                <c:pt idx="0">
                  <c:v>P20</c:v>
                </c:pt>
                <c:pt idx="1">
                  <c:v>P21</c:v>
                </c:pt>
                <c:pt idx="2">
                  <c:v>P22</c:v>
                </c:pt>
                <c:pt idx="3">
                  <c:v>P23</c:v>
                </c:pt>
                <c:pt idx="4">
                  <c:v>P24</c:v>
                </c:pt>
                <c:pt idx="5">
                  <c:v>P25</c:v>
                </c:pt>
                <c:pt idx="6">
                  <c:v>P26</c:v>
                </c:pt>
                <c:pt idx="7">
                  <c:v>P27</c:v>
                </c:pt>
                <c:pt idx="8">
                  <c:v>P28</c:v>
                </c:pt>
                <c:pt idx="9">
                  <c:v>P29</c:v>
                </c:pt>
                <c:pt idx="10">
                  <c:v>P30</c:v>
                </c:pt>
                <c:pt idx="11">
                  <c:v>P31</c:v>
                </c:pt>
                <c:pt idx="12">
                  <c:v>P32</c:v>
                </c:pt>
                <c:pt idx="13">
                  <c:v>P33</c:v>
                </c:pt>
                <c:pt idx="14">
                  <c:v>P34</c:v>
                </c:pt>
                <c:pt idx="15">
                  <c:v>P35</c:v>
                </c:pt>
                <c:pt idx="16">
                  <c:v>P36</c:v>
                </c:pt>
                <c:pt idx="17">
                  <c:v>P37</c:v>
                </c:pt>
                <c:pt idx="18">
                  <c:v>P38</c:v>
                </c:pt>
                <c:pt idx="19">
                  <c:v>P39</c:v>
                </c:pt>
                <c:pt idx="20">
                  <c:v>P40</c:v>
                </c:pt>
                <c:pt idx="21">
                  <c:v>P41</c:v>
                </c:pt>
                <c:pt idx="22">
                  <c:v>P42</c:v>
                </c:pt>
                <c:pt idx="23">
                  <c:v>P43</c:v>
                </c:pt>
                <c:pt idx="24">
                  <c:v>P44</c:v>
                </c:pt>
                <c:pt idx="25">
                  <c:v>P45</c:v>
                </c:pt>
                <c:pt idx="26">
                  <c:v>P46</c:v>
                </c:pt>
                <c:pt idx="27">
                  <c:v>P47</c:v>
                </c:pt>
                <c:pt idx="28">
                  <c:v>P48</c:v>
                </c:pt>
                <c:pt idx="29">
                  <c:v>P49</c:v>
                </c:pt>
                <c:pt idx="30">
                  <c:v>P50</c:v>
                </c:pt>
                <c:pt idx="31">
                  <c:v>P51</c:v>
                </c:pt>
                <c:pt idx="32">
                  <c:v>P52</c:v>
                </c:pt>
                <c:pt idx="33">
                  <c:v>P53</c:v>
                </c:pt>
                <c:pt idx="34">
                  <c:v>P54</c:v>
                </c:pt>
                <c:pt idx="35">
                  <c:v>P55</c:v>
                </c:pt>
                <c:pt idx="36">
                  <c:v>P56</c:v>
                </c:pt>
                <c:pt idx="37">
                  <c:v>P57</c:v>
                </c:pt>
                <c:pt idx="38">
                  <c:v>P58</c:v>
                </c:pt>
                <c:pt idx="39">
                  <c:v>P59</c:v>
                </c:pt>
                <c:pt idx="40">
                  <c:v>P60</c:v>
                </c:pt>
                <c:pt idx="41">
                  <c:v>P61</c:v>
                </c:pt>
                <c:pt idx="42">
                  <c:v>P62</c:v>
                </c:pt>
                <c:pt idx="43">
                  <c:v>P63</c:v>
                </c:pt>
                <c:pt idx="44">
                  <c:v>P64</c:v>
                </c:pt>
                <c:pt idx="45">
                  <c:v>P65</c:v>
                </c:pt>
                <c:pt idx="46">
                  <c:v>P66</c:v>
                </c:pt>
                <c:pt idx="47">
                  <c:v>P67</c:v>
                </c:pt>
                <c:pt idx="48">
                  <c:v>P68</c:v>
                </c:pt>
                <c:pt idx="49">
                  <c:v>P69</c:v>
                </c:pt>
                <c:pt idx="50">
                  <c:v>P70</c:v>
                </c:pt>
                <c:pt idx="51">
                  <c:v>P71</c:v>
                </c:pt>
                <c:pt idx="52">
                  <c:v>P72</c:v>
                </c:pt>
                <c:pt idx="53">
                  <c:v>P73</c:v>
                </c:pt>
                <c:pt idx="54">
                  <c:v>P74</c:v>
                </c:pt>
                <c:pt idx="55">
                  <c:v>P75</c:v>
                </c:pt>
                <c:pt idx="56">
                  <c:v>P76</c:v>
                </c:pt>
                <c:pt idx="57">
                  <c:v>P77</c:v>
                </c:pt>
                <c:pt idx="58">
                  <c:v>P78</c:v>
                </c:pt>
                <c:pt idx="59">
                  <c:v>P79</c:v>
                </c:pt>
                <c:pt idx="60">
                  <c:v>P80</c:v>
                </c:pt>
                <c:pt idx="61">
                  <c:v>P81</c:v>
                </c:pt>
                <c:pt idx="62">
                  <c:v>P82</c:v>
                </c:pt>
                <c:pt idx="63">
                  <c:v>P83</c:v>
                </c:pt>
                <c:pt idx="64">
                  <c:v>P84</c:v>
                </c:pt>
                <c:pt idx="65">
                  <c:v>P85</c:v>
                </c:pt>
                <c:pt idx="66">
                  <c:v>P86</c:v>
                </c:pt>
                <c:pt idx="67">
                  <c:v>P87</c:v>
                </c:pt>
                <c:pt idx="68">
                  <c:v>P88</c:v>
                </c:pt>
                <c:pt idx="69">
                  <c:v>P89</c:v>
                </c:pt>
                <c:pt idx="70">
                  <c:v>P90</c:v>
                </c:pt>
                <c:pt idx="71">
                  <c:v>P91</c:v>
                </c:pt>
                <c:pt idx="72">
                  <c:v>P92</c:v>
                </c:pt>
                <c:pt idx="73">
                  <c:v>P93</c:v>
                </c:pt>
                <c:pt idx="74">
                  <c:v>P94</c:v>
                </c:pt>
                <c:pt idx="75">
                  <c:v>P95</c:v>
                </c:pt>
                <c:pt idx="76">
                  <c:v>P96</c:v>
                </c:pt>
                <c:pt idx="77">
                  <c:v>P97</c:v>
                </c:pt>
                <c:pt idx="78">
                  <c:v>P98</c:v>
                </c:pt>
                <c:pt idx="80">
                  <c:v>P99</c:v>
                </c:pt>
                <c:pt idx="81">
                  <c:v>P99,1</c:v>
                </c:pt>
                <c:pt idx="82">
                  <c:v>P99,2</c:v>
                </c:pt>
                <c:pt idx="83">
                  <c:v>P99,3</c:v>
                </c:pt>
                <c:pt idx="84">
                  <c:v>P99,4</c:v>
                </c:pt>
                <c:pt idx="85">
                  <c:v>P99,5</c:v>
                </c:pt>
                <c:pt idx="86">
                  <c:v>P99,6</c:v>
                </c:pt>
                <c:pt idx="87">
                  <c:v>P99,7</c:v>
                </c:pt>
                <c:pt idx="88">
                  <c:v>P99,8</c:v>
                </c:pt>
                <c:pt idx="90">
                  <c:v>P99,9</c:v>
                </c:pt>
                <c:pt idx="91">
                  <c:v>P99,91</c:v>
                </c:pt>
                <c:pt idx="92">
                  <c:v>P99,92</c:v>
                </c:pt>
                <c:pt idx="93">
                  <c:v>P99,93</c:v>
                </c:pt>
                <c:pt idx="94">
                  <c:v>P99,94</c:v>
                </c:pt>
                <c:pt idx="95">
                  <c:v>P99,95</c:v>
                </c:pt>
                <c:pt idx="96">
                  <c:v>P99,96</c:v>
                </c:pt>
                <c:pt idx="97">
                  <c:v>P99,97</c:v>
                </c:pt>
                <c:pt idx="98">
                  <c:v>P99,98</c:v>
                </c:pt>
                <c:pt idx="100">
                  <c:v>P99,99</c:v>
                </c:pt>
              </c:strCache>
            </c:strRef>
          </c:cat>
          <c:val>
            <c:numRef>
              <c:f>DataFigures!$FI$6:$FI$106</c:f>
              <c:numCache>
                <c:formatCode>0%</c:formatCode>
                <c:ptCount val="101"/>
                <c:pt idx="0">
                  <c:v>2.3477823734283447</c:v>
                </c:pt>
                <c:pt idx="1">
                  <c:v>2.3328397274017334</c:v>
                </c:pt>
                <c:pt idx="2">
                  <c:v>2.3147146701812744</c:v>
                </c:pt>
                <c:pt idx="3">
                  <c:v>2.2914853096008301</c:v>
                </c:pt>
                <c:pt idx="4">
                  <c:v>2.2705063819885254</c:v>
                </c:pt>
                <c:pt idx="5">
                  <c:v>2.2558040618896484</c:v>
                </c:pt>
                <c:pt idx="6">
                  <c:v>2.2372822761535645</c:v>
                </c:pt>
                <c:pt idx="7">
                  <c:v>2.2255675792694092</c:v>
                </c:pt>
                <c:pt idx="8">
                  <c:v>2.223121166229248</c:v>
                </c:pt>
                <c:pt idx="9">
                  <c:v>2.2249681949615479</c:v>
                </c:pt>
                <c:pt idx="10">
                  <c:v>2.2280697822570801</c:v>
                </c:pt>
                <c:pt idx="11">
                  <c:v>2.2257680892944336</c:v>
                </c:pt>
                <c:pt idx="12">
                  <c:v>2.2155992984771729</c:v>
                </c:pt>
                <c:pt idx="13">
                  <c:v>2.2032523155212402</c:v>
                </c:pt>
                <c:pt idx="14">
                  <c:v>2.1939880847930908</c:v>
                </c:pt>
                <c:pt idx="15">
                  <c:v>2.1804089546203613</c:v>
                </c:pt>
                <c:pt idx="16">
                  <c:v>2.1678400039672852</c:v>
                </c:pt>
                <c:pt idx="17">
                  <c:v>2.16428542137146</c:v>
                </c:pt>
                <c:pt idx="18">
                  <c:v>2.16310715675354</c:v>
                </c:pt>
                <c:pt idx="19">
                  <c:v>2.162278413772583</c:v>
                </c:pt>
                <c:pt idx="20">
                  <c:v>2.1624298095703125</c:v>
                </c:pt>
                <c:pt idx="21">
                  <c:v>2.157343864440918</c:v>
                </c:pt>
                <c:pt idx="22">
                  <c:v>2.151824951171875</c:v>
                </c:pt>
                <c:pt idx="23">
                  <c:v>2.145435094833374</c:v>
                </c:pt>
                <c:pt idx="24">
                  <c:v>2.1311912536621094</c:v>
                </c:pt>
                <c:pt idx="25">
                  <c:v>2.1118485927581787</c:v>
                </c:pt>
                <c:pt idx="26">
                  <c:v>2.0911867618560791</c:v>
                </c:pt>
                <c:pt idx="27">
                  <c:v>2.0700986385345459</c:v>
                </c:pt>
                <c:pt idx="28">
                  <c:v>2.0457625389099121</c:v>
                </c:pt>
                <c:pt idx="29">
                  <c:v>2.0199151039123535</c:v>
                </c:pt>
                <c:pt idx="30">
                  <c:v>1.9962879419326782</c:v>
                </c:pt>
                <c:pt idx="31">
                  <c:v>1.9750927686691284</c:v>
                </c:pt>
                <c:pt idx="32">
                  <c:v>1.9582915306091309</c:v>
                </c:pt>
                <c:pt idx="33">
                  <c:v>1.9468684196472168</c:v>
                </c:pt>
                <c:pt idx="34">
                  <c:v>1.9322737455368042</c:v>
                </c:pt>
                <c:pt idx="35">
                  <c:v>1.9143111705780029</c:v>
                </c:pt>
                <c:pt idx="36">
                  <c:v>1.8983851671218872</c:v>
                </c:pt>
                <c:pt idx="37">
                  <c:v>1.8820090293884277</c:v>
                </c:pt>
                <c:pt idx="38">
                  <c:v>1.8609907627105713</c:v>
                </c:pt>
                <c:pt idx="39">
                  <c:v>1.8369498252868652</c:v>
                </c:pt>
                <c:pt idx="40">
                  <c:v>1.8180657625198364</c:v>
                </c:pt>
                <c:pt idx="41">
                  <c:v>1.8093147277832031</c:v>
                </c:pt>
                <c:pt idx="42">
                  <c:v>1.8121447563171387</c:v>
                </c:pt>
                <c:pt idx="43">
                  <c:v>1.8285844326019287</c:v>
                </c:pt>
                <c:pt idx="44">
                  <c:v>1.8555953502655029</c:v>
                </c:pt>
                <c:pt idx="45">
                  <c:v>1.8861110210418701</c:v>
                </c:pt>
                <c:pt idx="46">
                  <c:v>1.915833592414856</c:v>
                </c:pt>
                <c:pt idx="47">
                  <c:v>1.9414058923721313</c:v>
                </c:pt>
                <c:pt idx="48">
                  <c:v>1.9656316041946411</c:v>
                </c:pt>
                <c:pt idx="49">
                  <c:v>1.9920248985290527</c:v>
                </c:pt>
                <c:pt idx="50">
                  <c:v>2.0261771678924561</c:v>
                </c:pt>
                <c:pt idx="51">
                  <c:v>2.0688047409057617</c:v>
                </c:pt>
                <c:pt idx="52">
                  <c:v>2.1167757511138916</c:v>
                </c:pt>
                <c:pt idx="53">
                  <c:v>2.167532205581665</c:v>
                </c:pt>
                <c:pt idx="54">
                  <c:v>2.2120623588562012</c:v>
                </c:pt>
                <c:pt idx="55">
                  <c:v>2.248704195022583</c:v>
                </c:pt>
                <c:pt idx="56">
                  <c:v>2.2716045379638672</c:v>
                </c:pt>
                <c:pt idx="57">
                  <c:v>2.2838225364685059</c:v>
                </c:pt>
                <c:pt idx="58">
                  <c:v>2.2885172367095947</c:v>
                </c:pt>
                <c:pt idx="59">
                  <c:v>2.2790563106536865</c:v>
                </c:pt>
                <c:pt idx="60">
                  <c:v>2.2622578144073486</c:v>
                </c:pt>
                <c:pt idx="61">
                  <c:v>2.2403922080993652</c:v>
                </c:pt>
                <c:pt idx="62">
                  <c:v>2.2122757434844971</c:v>
                </c:pt>
                <c:pt idx="63">
                  <c:v>2.1809208393096924</c:v>
                </c:pt>
                <c:pt idx="64">
                  <c:v>2.1456172466278076</c:v>
                </c:pt>
                <c:pt idx="65">
                  <c:v>2.1017091274261475</c:v>
                </c:pt>
                <c:pt idx="66">
                  <c:v>2.0446121692657471</c:v>
                </c:pt>
                <c:pt idx="67">
                  <c:v>2.0011484622955322</c:v>
                </c:pt>
                <c:pt idx="68">
                  <c:v>1.9746255874633789</c:v>
                </c:pt>
                <c:pt idx="69">
                  <c:v>1.9532139301300049</c:v>
                </c:pt>
                <c:pt idx="70">
                  <c:v>1.9298454523086548</c:v>
                </c:pt>
                <c:pt idx="71">
                  <c:v>1.8773742914199829</c:v>
                </c:pt>
                <c:pt idx="72">
                  <c:v>1.8125928640365601</c:v>
                </c:pt>
                <c:pt idx="73">
                  <c:v>1.7635843753814697</c:v>
                </c:pt>
                <c:pt idx="74">
                  <c:v>1.8202719688415527</c:v>
                </c:pt>
                <c:pt idx="75">
                  <c:v>1.8600325584411621</c:v>
                </c:pt>
                <c:pt idx="76">
                  <c:v>1.8060131072998047</c:v>
                </c:pt>
                <c:pt idx="77">
                  <c:v>1.7126355171203613</c:v>
                </c:pt>
                <c:pt idx="78">
                  <c:v>1.5984287261962891</c:v>
                </c:pt>
                <c:pt idx="80">
                  <c:v>1.4834145307540894</c:v>
                </c:pt>
                <c:pt idx="81">
                  <c:v>1.4190562963485718</c:v>
                </c:pt>
                <c:pt idx="82">
                  <c:v>1.3643066883087158</c:v>
                </c:pt>
                <c:pt idx="83">
                  <c:v>1.3344287872314453</c:v>
                </c:pt>
                <c:pt idx="84">
                  <c:v>1.3198388814926147</c:v>
                </c:pt>
                <c:pt idx="85">
                  <c:v>1.2968931198120117</c:v>
                </c:pt>
                <c:pt idx="86">
                  <c:v>1.2456669807434082</c:v>
                </c:pt>
                <c:pt idx="87">
                  <c:v>1.1953035593032837</c:v>
                </c:pt>
                <c:pt idx="88">
                  <c:v>1.0678768157958984</c:v>
                </c:pt>
                <c:pt idx="90">
                  <c:v>0.96692031621932983</c:v>
                </c:pt>
                <c:pt idx="91">
                  <c:v>0.97159314155578613</c:v>
                </c:pt>
                <c:pt idx="92">
                  <c:v>0.92637765407562256</c:v>
                </c:pt>
                <c:pt idx="93">
                  <c:v>0.88766610622406006</c:v>
                </c:pt>
                <c:pt idx="94">
                  <c:v>0.84714013338088989</c:v>
                </c:pt>
                <c:pt idx="95">
                  <c:v>0.71545958518981934</c:v>
                </c:pt>
                <c:pt idx="96">
                  <c:v>0.54890620708465576</c:v>
                </c:pt>
                <c:pt idx="97">
                  <c:v>0.49633482098579407</c:v>
                </c:pt>
                <c:pt idx="98">
                  <c:v>0.62658363580703735</c:v>
                </c:pt>
                <c:pt idx="100">
                  <c:v>0.82670551538467407</c:v>
                </c:pt>
              </c:numCache>
            </c:numRef>
          </c:val>
          <c:smooth val="0"/>
          <c:extLst xmlns:c16r2="http://schemas.microsoft.com/office/drawing/2015/06/chart">
            <c:ext xmlns:c16="http://schemas.microsoft.com/office/drawing/2014/chart" uri="{C3380CC4-5D6E-409C-BE32-E72D297353CC}">
              <c16:uniqueId val="{00000000-2B0D-4EDE-8F8E-8F812B58E12D}"/>
            </c:ext>
          </c:extLst>
        </c:ser>
        <c:ser>
          <c:idx val="1"/>
          <c:order val="2"/>
          <c:tx>
            <c:v>1983-2014</c:v>
          </c:tx>
          <c:spPr>
            <a:ln>
              <a:solidFill>
                <a:schemeClr val="accent3"/>
              </a:solidFill>
            </a:ln>
          </c:spPr>
          <c:marker>
            <c:spPr>
              <a:solidFill>
                <a:schemeClr val="accent3"/>
              </a:solidFill>
              <a:ln>
                <a:solidFill>
                  <a:schemeClr val="accent3"/>
                </a:solidFill>
              </a:ln>
            </c:spPr>
          </c:marker>
          <c:cat>
            <c:strRef>
              <c:f>DataFigures!$FF$6:$FF$106</c:f>
              <c:strCache>
                <c:ptCount val="101"/>
                <c:pt idx="0">
                  <c:v>P20</c:v>
                </c:pt>
                <c:pt idx="1">
                  <c:v>P21</c:v>
                </c:pt>
                <c:pt idx="2">
                  <c:v>P22</c:v>
                </c:pt>
                <c:pt idx="3">
                  <c:v>P23</c:v>
                </c:pt>
                <c:pt idx="4">
                  <c:v>P24</c:v>
                </c:pt>
                <c:pt idx="5">
                  <c:v>P25</c:v>
                </c:pt>
                <c:pt idx="6">
                  <c:v>P26</c:v>
                </c:pt>
                <c:pt idx="7">
                  <c:v>P27</c:v>
                </c:pt>
                <c:pt idx="8">
                  <c:v>P28</c:v>
                </c:pt>
                <c:pt idx="9">
                  <c:v>P29</c:v>
                </c:pt>
                <c:pt idx="10">
                  <c:v>P30</c:v>
                </c:pt>
                <c:pt idx="11">
                  <c:v>P31</c:v>
                </c:pt>
                <c:pt idx="12">
                  <c:v>P32</c:v>
                </c:pt>
                <c:pt idx="13">
                  <c:v>P33</c:v>
                </c:pt>
                <c:pt idx="14">
                  <c:v>P34</c:v>
                </c:pt>
                <c:pt idx="15">
                  <c:v>P35</c:v>
                </c:pt>
                <c:pt idx="16">
                  <c:v>P36</c:v>
                </c:pt>
                <c:pt idx="17">
                  <c:v>P37</c:v>
                </c:pt>
                <c:pt idx="18">
                  <c:v>P38</c:v>
                </c:pt>
                <c:pt idx="19">
                  <c:v>P39</c:v>
                </c:pt>
                <c:pt idx="20">
                  <c:v>P40</c:v>
                </c:pt>
                <c:pt idx="21">
                  <c:v>P41</c:v>
                </c:pt>
                <c:pt idx="22">
                  <c:v>P42</c:v>
                </c:pt>
                <c:pt idx="23">
                  <c:v>P43</c:v>
                </c:pt>
                <c:pt idx="24">
                  <c:v>P44</c:v>
                </c:pt>
                <c:pt idx="25">
                  <c:v>P45</c:v>
                </c:pt>
                <c:pt idx="26">
                  <c:v>P46</c:v>
                </c:pt>
                <c:pt idx="27">
                  <c:v>P47</c:v>
                </c:pt>
                <c:pt idx="28">
                  <c:v>P48</c:v>
                </c:pt>
                <c:pt idx="29">
                  <c:v>P49</c:v>
                </c:pt>
                <c:pt idx="30">
                  <c:v>P50</c:v>
                </c:pt>
                <c:pt idx="31">
                  <c:v>P51</c:v>
                </c:pt>
                <c:pt idx="32">
                  <c:v>P52</c:v>
                </c:pt>
                <c:pt idx="33">
                  <c:v>P53</c:v>
                </c:pt>
                <c:pt idx="34">
                  <c:v>P54</c:v>
                </c:pt>
                <c:pt idx="35">
                  <c:v>P55</c:v>
                </c:pt>
                <c:pt idx="36">
                  <c:v>P56</c:v>
                </c:pt>
                <c:pt idx="37">
                  <c:v>P57</c:v>
                </c:pt>
                <c:pt idx="38">
                  <c:v>P58</c:v>
                </c:pt>
                <c:pt idx="39">
                  <c:v>P59</c:v>
                </c:pt>
                <c:pt idx="40">
                  <c:v>P60</c:v>
                </c:pt>
                <c:pt idx="41">
                  <c:v>P61</c:v>
                </c:pt>
                <c:pt idx="42">
                  <c:v>P62</c:v>
                </c:pt>
                <c:pt idx="43">
                  <c:v>P63</c:v>
                </c:pt>
                <c:pt idx="44">
                  <c:v>P64</c:v>
                </c:pt>
                <c:pt idx="45">
                  <c:v>P65</c:v>
                </c:pt>
                <c:pt idx="46">
                  <c:v>P66</c:v>
                </c:pt>
                <c:pt idx="47">
                  <c:v>P67</c:v>
                </c:pt>
                <c:pt idx="48">
                  <c:v>P68</c:v>
                </c:pt>
                <c:pt idx="49">
                  <c:v>P69</c:v>
                </c:pt>
                <c:pt idx="50">
                  <c:v>P70</c:v>
                </c:pt>
                <c:pt idx="51">
                  <c:v>P71</c:v>
                </c:pt>
                <c:pt idx="52">
                  <c:v>P72</c:v>
                </c:pt>
                <c:pt idx="53">
                  <c:v>P73</c:v>
                </c:pt>
                <c:pt idx="54">
                  <c:v>P74</c:v>
                </c:pt>
                <c:pt idx="55">
                  <c:v>P75</c:v>
                </c:pt>
                <c:pt idx="56">
                  <c:v>P76</c:v>
                </c:pt>
                <c:pt idx="57">
                  <c:v>P77</c:v>
                </c:pt>
                <c:pt idx="58">
                  <c:v>P78</c:v>
                </c:pt>
                <c:pt idx="59">
                  <c:v>P79</c:v>
                </c:pt>
                <c:pt idx="60">
                  <c:v>P80</c:v>
                </c:pt>
                <c:pt idx="61">
                  <c:v>P81</c:v>
                </c:pt>
                <c:pt idx="62">
                  <c:v>P82</c:v>
                </c:pt>
                <c:pt idx="63">
                  <c:v>P83</c:v>
                </c:pt>
                <c:pt idx="64">
                  <c:v>P84</c:v>
                </c:pt>
                <c:pt idx="65">
                  <c:v>P85</c:v>
                </c:pt>
                <c:pt idx="66">
                  <c:v>P86</c:v>
                </c:pt>
                <c:pt idx="67">
                  <c:v>P87</c:v>
                </c:pt>
                <c:pt idx="68">
                  <c:v>P88</c:v>
                </c:pt>
                <c:pt idx="69">
                  <c:v>P89</c:v>
                </c:pt>
                <c:pt idx="70">
                  <c:v>P90</c:v>
                </c:pt>
                <c:pt idx="71">
                  <c:v>P91</c:v>
                </c:pt>
                <c:pt idx="72">
                  <c:v>P92</c:v>
                </c:pt>
                <c:pt idx="73">
                  <c:v>P93</c:v>
                </c:pt>
                <c:pt idx="74">
                  <c:v>P94</c:v>
                </c:pt>
                <c:pt idx="75">
                  <c:v>P95</c:v>
                </c:pt>
                <c:pt idx="76">
                  <c:v>P96</c:v>
                </c:pt>
                <c:pt idx="77">
                  <c:v>P97</c:v>
                </c:pt>
                <c:pt idx="78">
                  <c:v>P98</c:v>
                </c:pt>
                <c:pt idx="80">
                  <c:v>P99</c:v>
                </c:pt>
                <c:pt idx="81">
                  <c:v>P99,1</c:v>
                </c:pt>
                <c:pt idx="82">
                  <c:v>P99,2</c:v>
                </c:pt>
                <c:pt idx="83">
                  <c:v>P99,3</c:v>
                </c:pt>
                <c:pt idx="84">
                  <c:v>P99,4</c:v>
                </c:pt>
                <c:pt idx="85">
                  <c:v>P99,5</c:v>
                </c:pt>
                <c:pt idx="86">
                  <c:v>P99,6</c:v>
                </c:pt>
                <c:pt idx="87">
                  <c:v>P99,7</c:v>
                </c:pt>
                <c:pt idx="88">
                  <c:v>P99,8</c:v>
                </c:pt>
                <c:pt idx="90">
                  <c:v>P99,9</c:v>
                </c:pt>
                <c:pt idx="91">
                  <c:v>P99,91</c:v>
                </c:pt>
                <c:pt idx="92">
                  <c:v>P99,92</c:v>
                </c:pt>
                <c:pt idx="93">
                  <c:v>P99,93</c:v>
                </c:pt>
                <c:pt idx="94">
                  <c:v>P99,94</c:v>
                </c:pt>
                <c:pt idx="95">
                  <c:v>P99,95</c:v>
                </c:pt>
                <c:pt idx="96">
                  <c:v>P99,96</c:v>
                </c:pt>
                <c:pt idx="97">
                  <c:v>P99,97</c:v>
                </c:pt>
                <c:pt idx="98">
                  <c:v>P99,98</c:v>
                </c:pt>
                <c:pt idx="100">
                  <c:v>P99,99</c:v>
                </c:pt>
              </c:strCache>
            </c:strRef>
          </c:cat>
          <c:val>
            <c:numRef>
              <c:f>DataFigures!$FJ$6:$FJ$106</c:f>
              <c:numCache>
                <c:formatCode>0%</c:formatCode>
                <c:ptCount val="101"/>
                <c:pt idx="0">
                  <c:v>0.40004345774650574</c:v>
                </c:pt>
                <c:pt idx="1">
                  <c:v>0.39634910225868225</c:v>
                </c:pt>
                <c:pt idx="2">
                  <c:v>0.39759540557861328</c:v>
                </c:pt>
                <c:pt idx="3">
                  <c:v>0.40401118993759155</c:v>
                </c:pt>
                <c:pt idx="4">
                  <c:v>0.41557201743125916</c:v>
                </c:pt>
                <c:pt idx="5">
                  <c:v>0.42834261059761047</c:v>
                </c:pt>
                <c:pt idx="6">
                  <c:v>0.43748515844345093</c:v>
                </c:pt>
                <c:pt idx="7">
                  <c:v>0.44025090336799622</c:v>
                </c:pt>
                <c:pt idx="8">
                  <c:v>0.43523356318473816</c:v>
                </c:pt>
                <c:pt idx="9">
                  <c:v>0.42551401257514954</c:v>
                </c:pt>
                <c:pt idx="10">
                  <c:v>0.41579726338386536</c:v>
                </c:pt>
                <c:pt idx="11">
                  <c:v>0.40835946798324585</c:v>
                </c:pt>
                <c:pt idx="12">
                  <c:v>0.40269359946250916</c:v>
                </c:pt>
                <c:pt idx="13">
                  <c:v>0.39814272522926331</c:v>
                </c:pt>
                <c:pt idx="14">
                  <c:v>0.39403927326202393</c:v>
                </c:pt>
                <c:pt idx="15">
                  <c:v>0.39066854119300842</c:v>
                </c:pt>
                <c:pt idx="16">
                  <c:v>0.38841751217842102</c:v>
                </c:pt>
                <c:pt idx="17">
                  <c:v>0.38697868585586548</c:v>
                </c:pt>
                <c:pt idx="18">
                  <c:v>0.38614290952682495</c:v>
                </c:pt>
                <c:pt idx="19">
                  <c:v>0.38463979959487915</c:v>
                </c:pt>
                <c:pt idx="20">
                  <c:v>0.38265007734298706</c:v>
                </c:pt>
                <c:pt idx="21">
                  <c:v>0.38027209043502808</c:v>
                </c:pt>
                <c:pt idx="22">
                  <c:v>0.37685585021972656</c:v>
                </c:pt>
                <c:pt idx="23">
                  <c:v>0.37317380309104919</c:v>
                </c:pt>
                <c:pt idx="24">
                  <c:v>0.36984643340110779</c:v>
                </c:pt>
                <c:pt idx="25">
                  <c:v>0.36659744381904602</c:v>
                </c:pt>
                <c:pt idx="26">
                  <c:v>0.36269983649253845</c:v>
                </c:pt>
                <c:pt idx="27">
                  <c:v>0.358163982629776</c:v>
                </c:pt>
                <c:pt idx="28">
                  <c:v>0.35331177711486816</c:v>
                </c:pt>
                <c:pt idx="29">
                  <c:v>0.34784623980522156</c:v>
                </c:pt>
                <c:pt idx="30">
                  <c:v>0.34180265665054321</c:v>
                </c:pt>
                <c:pt idx="31">
                  <c:v>0.33496522903442383</c:v>
                </c:pt>
                <c:pt idx="32">
                  <c:v>0.32677119970321655</c:v>
                </c:pt>
                <c:pt idx="33">
                  <c:v>0.31849393248558044</c:v>
                </c:pt>
                <c:pt idx="34">
                  <c:v>0.31098401546478271</c:v>
                </c:pt>
                <c:pt idx="35">
                  <c:v>0.30428770184516907</c:v>
                </c:pt>
                <c:pt idx="36">
                  <c:v>0.29856905341148376</c:v>
                </c:pt>
                <c:pt idx="37">
                  <c:v>0.29412278532981873</c:v>
                </c:pt>
                <c:pt idx="38">
                  <c:v>0.29167106747627258</c:v>
                </c:pt>
                <c:pt idx="39">
                  <c:v>0.29103243350982666</c:v>
                </c:pt>
                <c:pt idx="40">
                  <c:v>0.29054638743400574</c:v>
                </c:pt>
                <c:pt idx="41">
                  <c:v>0.2872435450553894</c:v>
                </c:pt>
                <c:pt idx="42">
                  <c:v>0.27910646796226501</c:v>
                </c:pt>
                <c:pt idx="43">
                  <c:v>0.2668766975402832</c:v>
                </c:pt>
                <c:pt idx="44">
                  <c:v>0.25275951623916626</c:v>
                </c:pt>
                <c:pt idx="45">
                  <c:v>0.24009409546852112</c:v>
                </c:pt>
                <c:pt idx="46">
                  <c:v>0.23120521008968353</c:v>
                </c:pt>
                <c:pt idx="47">
                  <c:v>0.22739681601524353</c:v>
                </c:pt>
                <c:pt idx="48">
                  <c:v>0.22769506275653839</c:v>
                </c:pt>
                <c:pt idx="49">
                  <c:v>0.23023681342601776</c:v>
                </c:pt>
                <c:pt idx="50">
                  <c:v>0.23408800363540649</c:v>
                </c:pt>
                <c:pt idx="51">
                  <c:v>0.23851938545703888</c:v>
                </c:pt>
                <c:pt idx="52">
                  <c:v>0.24301411211490631</c:v>
                </c:pt>
                <c:pt idx="53">
                  <c:v>0.24761569499969482</c:v>
                </c:pt>
                <c:pt idx="54">
                  <c:v>0.25343352556228638</c:v>
                </c:pt>
                <c:pt idx="55">
                  <c:v>0.26051318645477295</c:v>
                </c:pt>
                <c:pt idx="56">
                  <c:v>0.26782998442649841</c:v>
                </c:pt>
                <c:pt idx="57">
                  <c:v>0.27446374297142029</c:v>
                </c:pt>
                <c:pt idx="58">
                  <c:v>0.28004437685012817</c:v>
                </c:pt>
                <c:pt idx="59">
                  <c:v>0.28480112552642822</c:v>
                </c:pt>
                <c:pt idx="60">
                  <c:v>0.28852042555809021</c:v>
                </c:pt>
                <c:pt idx="61">
                  <c:v>0.29120630025863647</c:v>
                </c:pt>
                <c:pt idx="62">
                  <c:v>0.29172351956367493</c:v>
                </c:pt>
                <c:pt idx="63">
                  <c:v>0.28928571939468384</c:v>
                </c:pt>
                <c:pt idx="64">
                  <c:v>0.28438690304756165</c:v>
                </c:pt>
                <c:pt idx="65">
                  <c:v>0.27793669700622559</c:v>
                </c:pt>
                <c:pt idx="66">
                  <c:v>0.26674959063529968</c:v>
                </c:pt>
                <c:pt idx="67">
                  <c:v>0.25670132040977478</c:v>
                </c:pt>
                <c:pt idx="68">
                  <c:v>0.24838440120220184</c:v>
                </c:pt>
                <c:pt idx="69">
                  <c:v>0.24343651533126831</c:v>
                </c:pt>
                <c:pt idx="70">
                  <c:v>0.23285923898220062</c:v>
                </c:pt>
                <c:pt idx="71">
                  <c:v>0.26071959733963013</c:v>
                </c:pt>
                <c:pt idx="72">
                  <c:v>0.28632473945617676</c:v>
                </c:pt>
                <c:pt idx="73">
                  <c:v>0.29572969675064087</c:v>
                </c:pt>
                <c:pt idx="74">
                  <c:v>0.28140217065811157</c:v>
                </c:pt>
                <c:pt idx="75">
                  <c:v>0.26878759264945984</c:v>
                </c:pt>
                <c:pt idx="76">
                  <c:v>0.29903808236122131</c:v>
                </c:pt>
                <c:pt idx="77">
                  <c:v>0.38828450441360474</c:v>
                </c:pt>
                <c:pt idx="78">
                  <c:v>0.51357364654541016</c:v>
                </c:pt>
                <c:pt idx="80">
                  <c:v>0.59820806980133057</c:v>
                </c:pt>
                <c:pt idx="81">
                  <c:v>0.6396830677986145</c:v>
                </c:pt>
                <c:pt idx="82">
                  <c:v>0.6953284740447998</c:v>
                </c:pt>
                <c:pt idx="83">
                  <c:v>0.75806444883346558</c:v>
                </c:pt>
                <c:pt idx="84">
                  <c:v>0.81870567798614502</c:v>
                </c:pt>
                <c:pt idx="85">
                  <c:v>0.86927026510238647</c:v>
                </c:pt>
                <c:pt idx="86">
                  <c:v>0.92747855186462402</c:v>
                </c:pt>
                <c:pt idx="87">
                  <c:v>0.97212767601013184</c:v>
                </c:pt>
                <c:pt idx="88">
                  <c:v>0.99799615144729614</c:v>
                </c:pt>
                <c:pt idx="90">
                  <c:v>1.054121732711792</c:v>
                </c:pt>
                <c:pt idx="91">
                  <c:v>1.0831154584884644</c:v>
                </c:pt>
                <c:pt idx="92">
                  <c:v>1.1245963573455811</c:v>
                </c:pt>
                <c:pt idx="93">
                  <c:v>1.1726926565170288</c:v>
                </c:pt>
                <c:pt idx="94">
                  <c:v>1.2228226661682129</c:v>
                </c:pt>
                <c:pt idx="95">
                  <c:v>1.2922052145004272</c:v>
                </c:pt>
                <c:pt idx="96">
                  <c:v>1.358407735824585</c:v>
                </c:pt>
                <c:pt idx="97">
                  <c:v>1.3779354095458984</c:v>
                </c:pt>
                <c:pt idx="98">
                  <c:v>1.4217163324356079</c:v>
                </c:pt>
                <c:pt idx="100">
                  <c:v>1.4389498233795166</c:v>
                </c:pt>
              </c:numCache>
            </c:numRef>
          </c:val>
          <c:smooth val="0"/>
          <c:extLst xmlns:c16r2="http://schemas.microsoft.com/office/drawing/2015/06/chart">
            <c:ext xmlns:c16="http://schemas.microsoft.com/office/drawing/2014/chart" uri="{C3380CC4-5D6E-409C-BE32-E72D297353CC}">
              <c16:uniqueId val="{00000001-2B0D-4EDE-8F8E-8F812B58E12D}"/>
            </c:ext>
          </c:extLst>
        </c:ser>
        <c:dLbls>
          <c:showLegendKey val="0"/>
          <c:showVal val="0"/>
          <c:showCatName val="0"/>
          <c:showSerName val="0"/>
          <c:showPercent val="0"/>
          <c:showBubbleSize val="0"/>
        </c:dLbls>
        <c:marker val="1"/>
        <c:smooth val="0"/>
        <c:axId val="116231552"/>
        <c:axId val="116233728"/>
      </c:lineChart>
      <c:catAx>
        <c:axId val="116231552"/>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low"/>
        <c:spPr>
          <a:ln w="3175">
            <a:solidFill>
              <a:srgbClr val="000000"/>
            </a:solidFill>
            <a:prstDash val="solid"/>
          </a:ln>
        </c:spPr>
        <c:txPr>
          <a:bodyPr rot="-5400000" vert="horz"/>
          <a:lstStyle/>
          <a:p>
            <a:pPr>
              <a:defRPr sz="1600" b="0" i="0" u="none" strike="noStrike" baseline="0">
                <a:solidFill>
                  <a:srgbClr val="000000"/>
                </a:solidFill>
                <a:latin typeface="Arial"/>
                <a:ea typeface="Arial"/>
                <a:cs typeface="Arial"/>
              </a:defRPr>
            </a:pPr>
            <a:endParaRPr lang="fr-FR"/>
          </a:p>
        </c:txPr>
        <c:crossAx val="116233728"/>
        <c:crossesAt val="0"/>
        <c:auto val="1"/>
        <c:lblAlgn val="ctr"/>
        <c:lblOffset val="100"/>
        <c:tickLblSkip val="10"/>
        <c:tickMarkSkip val="10"/>
        <c:noMultiLvlLbl val="0"/>
      </c:catAx>
      <c:valAx>
        <c:axId val="116233728"/>
        <c:scaling>
          <c:orientation val="minMax"/>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16231552"/>
        <c:crosses val="autoZero"/>
        <c:crossBetween val="midCat"/>
      </c:valAx>
      <c:spPr>
        <a:solidFill>
          <a:srgbClr val="FFFFFF"/>
        </a:solidFill>
        <a:ln w="3175">
          <a:solidFill>
            <a:srgbClr val="000000"/>
          </a:solidFill>
          <a:prstDash val="solid"/>
        </a:ln>
      </c:spPr>
    </c:plotArea>
    <c:legend>
      <c:legendPos val="l"/>
      <c:layout>
        <c:manualLayout>
          <c:xMode val="edge"/>
          <c:yMode val="edge"/>
          <c:x val="0.28212606618761626"/>
          <c:y val="0.59247776995835044"/>
          <c:w val="0.22052072835328465"/>
          <c:h val="0.16065399919445142"/>
        </c:manualLayout>
      </c:layout>
      <c:overlay val="1"/>
      <c:spPr>
        <a:solidFill>
          <a:schemeClr val="bg1"/>
        </a:solidFill>
        <a:ln>
          <a:solidFill>
            <a:schemeClr val="tx1"/>
          </a:solidFill>
        </a:ln>
      </c:spPr>
      <c:txPr>
        <a:bodyPr/>
        <a:lstStyle/>
        <a:p>
          <a:pPr>
            <a:defRPr sz="14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18.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1600"/>
              <a:t>Figure B24.</a:t>
            </a:r>
            <a:r>
              <a:rPr lang="fr-FR" sz="1600" baseline="0"/>
              <a:t> Annual growth rate by time periods in France</a:t>
            </a:r>
          </a:p>
        </c:rich>
      </c:tx>
      <c:layout>
        <c:manualLayout>
          <c:xMode val="edge"/>
          <c:yMode val="edge"/>
          <c:x val="0.233835005574136"/>
          <c:y val="0"/>
        </c:manualLayout>
      </c:layout>
      <c:overlay val="0"/>
      <c:spPr>
        <a:noFill/>
        <a:ln w="25400">
          <a:noFill/>
        </a:ln>
      </c:spPr>
    </c:title>
    <c:autoTitleDeleted val="0"/>
    <c:plotArea>
      <c:layout>
        <c:manualLayout>
          <c:layoutTarget val="inner"/>
          <c:xMode val="edge"/>
          <c:yMode val="edge"/>
          <c:x val="8.5356734154328526E-2"/>
          <c:y val="4.8827395732363131E-2"/>
          <c:w val="0.90631860403505748"/>
          <c:h val="0.79204560644084732"/>
        </c:manualLayout>
      </c:layout>
      <c:lineChart>
        <c:grouping val="standard"/>
        <c:varyColors val="0"/>
        <c:ser>
          <c:idx val="2"/>
          <c:order val="0"/>
          <c:tx>
            <c:v>1900-1950</c:v>
          </c:tx>
          <c:spPr>
            <a:ln w="34925">
              <a:solidFill>
                <a:schemeClr val="accent2"/>
              </a:solidFill>
            </a:ln>
          </c:spPr>
          <c:marker>
            <c:spPr>
              <a:solidFill>
                <a:schemeClr val="accent2"/>
              </a:solidFill>
              <a:ln>
                <a:solidFill>
                  <a:schemeClr val="accent2"/>
                </a:solidFill>
              </a:ln>
            </c:spPr>
          </c:marker>
          <c:cat>
            <c:strRef>
              <c:f>DataFigures!$FF$6:$FF$106</c:f>
              <c:strCache>
                <c:ptCount val="101"/>
                <c:pt idx="0">
                  <c:v>P20</c:v>
                </c:pt>
                <c:pt idx="1">
                  <c:v>P21</c:v>
                </c:pt>
                <c:pt idx="2">
                  <c:v>P22</c:v>
                </c:pt>
                <c:pt idx="3">
                  <c:v>P23</c:v>
                </c:pt>
                <c:pt idx="4">
                  <c:v>P24</c:v>
                </c:pt>
                <c:pt idx="5">
                  <c:v>P25</c:v>
                </c:pt>
                <c:pt idx="6">
                  <c:v>P26</c:v>
                </c:pt>
                <c:pt idx="7">
                  <c:v>P27</c:v>
                </c:pt>
                <c:pt idx="8">
                  <c:v>P28</c:v>
                </c:pt>
                <c:pt idx="9">
                  <c:v>P29</c:v>
                </c:pt>
                <c:pt idx="10">
                  <c:v>P30</c:v>
                </c:pt>
                <c:pt idx="11">
                  <c:v>P31</c:v>
                </c:pt>
                <c:pt idx="12">
                  <c:v>P32</c:v>
                </c:pt>
                <c:pt idx="13">
                  <c:v>P33</c:v>
                </c:pt>
                <c:pt idx="14">
                  <c:v>P34</c:v>
                </c:pt>
                <c:pt idx="15">
                  <c:v>P35</c:v>
                </c:pt>
                <c:pt idx="16">
                  <c:v>P36</c:v>
                </c:pt>
                <c:pt idx="17">
                  <c:v>P37</c:v>
                </c:pt>
                <c:pt idx="18">
                  <c:v>P38</c:v>
                </c:pt>
                <c:pt idx="19">
                  <c:v>P39</c:v>
                </c:pt>
                <c:pt idx="20">
                  <c:v>P40</c:v>
                </c:pt>
                <c:pt idx="21">
                  <c:v>P41</c:v>
                </c:pt>
                <c:pt idx="22">
                  <c:v>P42</c:v>
                </c:pt>
                <c:pt idx="23">
                  <c:v>P43</c:v>
                </c:pt>
                <c:pt idx="24">
                  <c:v>P44</c:v>
                </c:pt>
                <c:pt idx="25">
                  <c:v>P45</c:v>
                </c:pt>
                <c:pt idx="26">
                  <c:v>P46</c:v>
                </c:pt>
                <c:pt idx="27">
                  <c:v>P47</c:v>
                </c:pt>
                <c:pt idx="28">
                  <c:v>P48</c:v>
                </c:pt>
                <c:pt idx="29">
                  <c:v>P49</c:v>
                </c:pt>
                <c:pt idx="30">
                  <c:v>P50</c:v>
                </c:pt>
                <c:pt idx="31">
                  <c:v>P51</c:v>
                </c:pt>
                <c:pt idx="32">
                  <c:v>P52</c:v>
                </c:pt>
                <c:pt idx="33">
                  <c:v>P53</c:v>
                </c:pt>
                <c:pt idx="34">
                  <c:v>P54</c:v>
                </c:pt>
                <c:pt idx="35">
                  <c:v>P55</c:v>
                </c:pt>
                <c:pt idx="36">
                  <c:v>P56</c:v>
                </c:pt>
                <c:pt idx="37">
                  <c:v>P57</c:v>
                </c:pt>
                <c:pt idx="38">
                  <c:v>P58</c:v>
                </c:pt>
                <c:pt idx="39">
                  <c:v>P59</c:v>
                </c:pt>
                <c:pt idx="40">
                  <c:v>P60</c:v>
                </c:pt>
                <c:pt idx="41">
                  <c:v>P61</c:v>
                </c:pt>
                <c:pt idx="42">
                  <c:v>P62</c:v>
                </c:pt>
                <c:pt idx="43">
                  <c:v>P63</c:v>
                </c:pt>
                <c:pt idx="44">
                  <c:v>P64</c:v>
                </c:pt>
                <c:pt idx="45">
                  <c:v>P65</c:v>
                </c:pt>
                <c:pt idx="46">
                  <c:v>P66</c:v>
                </c:pt>
                <c:pt idx="47">
                  <c:v>P67</c:v>
                </c:pt>
                <c:pt idx="48">
                  <c:v>P68</c:v>
                </c:pt>
                <c:pt idx="49">
                  <c:v>P69</c:v>
                </c:pt>
                <c:pt idx="50">
                  <c:v>P70</c:v>
                </c:pt>
                <c:pt idx="51">
                  <c:v>P71</c:v>
                </c:pt>
                <c:pt idx="52">
                  <c:v>P72</c:v>
                </c:pt>
                <c:pt idx="53">
                  <c:v>P73</c:v>
                </c:pt>
                <c:pt idx="54">
                  <c:v>P74</c:v>
                </c:pt>
                <c:pt idx="55">
                  <c:v>P75</c:v>
                </c:pt>
                <c:pt idx="56">
                  <c:v>P76</c:v>
                </c:pt>
                <c:pt idx="57">
                  <c:v>P77</c:v>
                </c:pt>
                <c:pt idx="58">
                  <c:v>P78</c:v>
                </c:pt>
                <c:pt idx="59">
                  <c:v>P79</c:v>
                </c:pt>
                <c:pt idx="60">
                  <c:v>P80</c:v>
                </c:pt>
                <c:pt idx="61">
                  <c:v>P81</c:v>
                </c:pt>
                <c:pt idx="62">
                  <c:v>P82</c:v>
                </c:pt>
                <c:pt idx="63">
                  <c:v>P83</c:v>
                </c:pt>
                <c:pt idx="64">
                  <c:v>P84</c:v>
                </c:pt>
                <c:pt idx="65">
                  <c:v>P85</c:v>
                </c:pt>
                <c:pt idx="66">
                  <c:v>P86</c:v>
                </c:pt>
                <c:pt idx="67">
                  <c:v>P87</c:v>
                </c:pt>
                <c:pt idx="68">
                  <c:v>P88</c:v>
                </c:pt>
                <c:pt idx="69">
                  <c:v>P89</c:v>
                </c:pt>
                <c:pt idx="70">
                  <c:v>P90</c:v>
                </c:pt>
                <c:pt idx="71">
                  <c:v>P91</c:v>
                </c:pt>
                <c:pt idx="72">
                  <c:v>P92</c:v>
                </c:pt>
                <c:pt idx="73">
                  <c:v>P93</c:v>
                </c:pt>
                <c:pt idx="74">
                  <c:v>P94</c:v>
                </c:pt>
                <c:pt idx="75">
                  <c:v>P95</c:v>
                </c:pt>
                <c:pt idx="76">
                  <c:v>P96</c:v>
                </c:pt>
                <c:pt idx="77">
                  <c:v>P97</c:v>
                </c:pt>
                <c:pt idx="78">
                  <c:v>P98</c:v>
                </c:pt>
                <c:pt idx="80">
                  <c:v>P99</c:v>
                </c:pt>
                <c:pt idx="81">
                  <c:v>P99,1</c:v>
                </c:pt>
                <c:pt idx="82">
                  <c:v>P99,2</c:v>
                </c:pt>
                <c:pt idx="83">
                  <c:v>P99,3</c:v>
                </c:pt>
                <c:pt idx="84">
                  <c:v>P99,4</c:v>
                </c:pt>
                <c:pt idx="85">
                  <c:v>P99,5</c:v>
                </c:pt>
                <c:pt idx="86">
                  <c:v>P99,6</c:v>
                </c:pt>
                <c:pt idx="87">
                  <c:v>P99,7</c:v>
                </c:pt>
                <c:pt idx="88">
                  <c:v>P99,8</c:v>
                </c:pt>
                <c:pt idx="90">
                  <c:v>P99,9</c:v>
                </c:pt>
                <c:pt idx="91">
                  <c:v>P99,91</c:v>
                </c:pt>
                <c:pt idx="92">
                  <c:v>P99,92</c:v>
                </c:pt>
                <c:pt idx="93">
                  <c:v>P99,93</c:v>
                </c:pt>
                <c:pt idx="94">
                  <c:v>P99,94</c:v>
                </c:pt>
                <c:pt idx="95">
                  <c:v>P99,95</c:v>
                </c:pt>
                <c:pt idx="96">
                  <c:v>P99,96</c:v>
                </c:pt>
                <c:pt idx="97">
                  <c:v>P99,97</c:v>
                </c:pt>
                <c:pt idx="98">
                  <c:v>P99,98</c:v>
                </c:pt>
                <c:pt idx="100">
                  <c:v>P99,99</c:v>
                </c:pt>
              </c:strCache>
            </c:strRef>
          </c:cat>
          <c:val>
            <c:numRef>
              <c:f>DataFigures!$FL$6:$FL$106</c:f>
              <c:numCache>
                <c:formatCode>0.0%</c:formatCode>
                <c:ptCount val="101"/>
                <c:pt idx="0">
                  <c:v>1.9086945801973343E-2</c:v>
                </c:pt>
                <c:pt idx="1">
                  <c:v>1.8798265606164932E-2</c:v>
                </c:pt>
                <c:pt idx="2">
                  <c:v>1.8469933420419693E-2</c:v>
                </c:pt>
                <c:pt idx="3">
                  <c:v>1.8171461299061775E-2</c:v>
                </c:pt>
                <c:pt idx="4">
                  <c:v>1.7894856631755829E-2</c:v>
                </c:pt>
                <c:pt idx="5">
                  <c:v>1.7631178721785545E-2</c:v>
                </c:pt>
                <c:pt idx="6">
                  <c:v>1.7461294308304787E-2</c:v>
                </c:pt>
                <c:pt idx="7">
                  <c:v>1.7317097634077072E-2</c:v>
                </c:pt>
                <c:pt idx="8">
                  <c:v>1.717071607708931E-2</c:v>
                </c:pt>
                <c:pt idx="9">
                  <c:v>1.7026882618665695E-2</c:v>
                </c:pt>
                <c:pt idx="10">
                  <c:v>1.6870098188519478E-2</c:v>
                </c:pt>
                <c:pt idx="11">
                  <c:v>1.6727600246667862E-2</c:v>
                </c:pt>
                <c:pt idx="12">
                  <c:v>1.6621721908450127E-2</c:v>
                </c:pt>
                <c:pt idx="13">
                  <c:v>1.6530690714716911E-2</c:v>
                </c:pt>
                <c:pt idx="14">
                  <c:v>1.643681526184082E-2</c:v>
                </c:pt>
                <c:pt idx="15">
                  <c:v>1.6393031924962997E-2</c:v>
                </c:pt>
                <c:pt idx="16">
                  <c:v>1.6372034326195717E-2</c:v>
                </c:pt>
                <c:pt idx="17">
                  <c:v>1.6332535073161125E-2</c:v>
                </c:pt>
                <c:pt idx="18">
                  <c:v>1.6323523595929146E-2</c:v>
                </c:pt>
                <c:pt idx="19">
                  <c:v>1.6356509178876877E-2</c:v>
                </c:pt>
                <c:pt idx="20">
                  <c:v>1.6424862667918205E-2</c:v>
                </c:pt>
                <c:pt idx="21">
                  <c:v>1.656397245824337E-2</c:v>
                </c:pt>
                <c:pt idx="22">
                  <c:v>1.6732323914766312E-2</c:v>
                </c:pt>
                <c:pt idx="23">
                  <c:v>1.6924364492297173E-2</c:v>
                </c:pt>
                <c:pt idx="24">
                  <c:v>1.7177840694785118E-2</c:v>
                </c:pt>
                <c:pt idx="25">
                  <c:v>1.7465155571699142E-2</c:v>
                </c:pt>
                <c:pt idx="26">
                  <c:v>1.7754729837179184E-2</c:v>
                </c:pt>
                <c:pt idx="27">
                  <c:v>1.8034042790532112E-2</c:v>
                </c:pt>
                <c:pt idx="28">
                  <c:v>1.8321767449378967E-2</c:v>
                </c:pt>
                <c:pt idx="29">
                  <c:v>1.8611105158925056E-2</c:v>
                </c:pt>
                <c:pt idx="30">
                  <c:v>1.8881382420659065E-2</c:v>
                </c:pt>
                <c:pt idx="31">
                  <c:v>1.9131205976009369E-2</c:v>
                </c:pt>
                <c:pt idx="32">
                  <c:v>1.9338233396410942E-2</c:v>
                </c:pt>
                <c:pt idx="33">
                  <c:v>1.9483739510178566E-2</c:v>
                </c:pt>
                <c:pt idx="34">
                  <c:v>1.9619099795818329E-2</c:v>
                </c:pt>
                <c:pt idx="35">
                  <c:v>1.9739491865038872E-2</c:v>
                </c:pt>
                <c:pt idx="36">
                  <c:v>1.980067603290081E-2</c:v>
                </c:pt>
                <c:pt idx="37">
                  <c:v>1.9813451915979385E-2</c:v>
                </c:pt>
                <c:pt idx="38">
                  <c:v>1.9803587347269058E-2</c:v>
                </c:pt>
                <c:pt idx="39">
                  <c:v>1.9761133939027786E-2</c:v>
                </c:pt>
                <c:pt idx="40">
                  <c:v>1.9659215584397316E-2</c:v>
                </c:pt>
                <c:pt idx="41">
                  <c:v>1.9512016326189041E-2</c:v>
                </c:pt>
                <c:pt idx="42">
                  <c:v>1.9331373274326324E-2</c:v>
                </c:pt>
                <c:pt idx="43">
                  <c:v>1.9097199663519859E-2</c:v>
                </c:pt>
                <c:pt idx="44">
                  <c:v>1.8808318302035332E-2</c:v>
                </c:pt>
                <c:pt idx="45">
                  <c:v>1.8482200801372528E-2</c:v>
                </c:pt>
                <c:pt idx="46">
                  <c:v>1.8108062446117401E-2</c:v>
                </c:pt>
                <c:pt idx="47">
                  <c:v>1.7684472724795341E-2</c:v>
                </c:pt>
                <c:pt idx="48">
                  <c:v>1.7211364582180977E-2</c:v>
                </c:pt>
                <c:pt idx="49">
                  <c:v>1.6693519428372383E-2</c:v>
                </c:pt>
                <c:pt idx="50">
                  <c:v>1.6124242916703224E-2</c:v>
                </c:pt>
                <c:pt idx="51">
                  <c:v>1.5518330037593842E-2</c:v>
                </c:pt>
                <c:pt idx="52">
                  <c:v>1.4903474599123001E-2</c:v>
                </c:pt>
                <c:pt idx="53">
                  <c:v>1.4298902824521065E-2</c:v>
                </c:pt>
                <c:pt idx="54">
                  <c:v>1.3756471686065197E-2</c:v>
                </c:pt>
                <c:pt idx="55">
                  <c:v>1.3278418220579624E-2</c:v>
                </c:pt>
                <c:pt idx="56">
                  <c:v>1.2872860766947269E-2</c:v>
                </c:pt>
                <c:pt idx="57">
                  <c:v>1.2515249662101269E-2</c:v>
                </c:pt>
                <c:pt idx="58">
                  <c:v>1.2190668843686581E-2</c:v>
                </c:pt>
                <c:pt idx="59">
                  <c:v>1.1933478526771069E-2</c:v>
                </c:pt>
                <c:pt idx="60">
                  <c:v>1.1699536815285683E-2</c:v>
                </c:pt>
                <c:pt idx="61">
                  <c:v>1.1480055749416351E-2</c:v>
                </c:pt>
                <c:pt idx="62">
                  <c:v>1.1291483417153358E-2</c:v>
                </c:pt>
                <c:pt idx="63">
                  <c:v>1.1125285178422928E-2</c:v>
                </c:pt>
                <c:pt idx="64">
                  <c:v>1.0992237366735935E-2</c:v>
                </c:pt>
                <c:pt idx="65">
                  <c:v>1.0925158858299255E-2</c:v>
                </c:pt>
                <c:pt idx="66">
                  <c:v>1.0954461060464382E-2</c:v>
                </c:pt>
                <c:pt idx="67">
                  <c:v>1.0889134369790554E-2</c:v>
                </c:pt>
                <c:pt idx="68">
                  <c:v>1.0671484284102917E-2</c:v>
                </c:pt>
                <c:pt idx="69">
                  <c:v>1.0331368073821068E-2</c:v>
                </c:pt>
                <c:pt idx="70">
                  <c:v>9.8782498389482498E-3</c:v>
                </c:pt>
                <c:pt idx="71">
                  <c:v>9.442782960832119E-3</c:v>
                </c:pt>
                <c:pt idx="72">
                  <c:v>9.0950541198253632E-3</c:v>
                </c:pt>
                <c:pt idx="73">
                  <c:v>8.6538605391979218E-3</c:v>
                </c:pt>
                <c:pt idx="74">
                  <c:v>7.4537079781293869E-3</c:v>
                </c:pt>
                <c:pt idx="75">
                  <c:v>6.3105770386755466E-3</c:v>
                </c:pt>
                <c:pt idx="76">
                  <c:v>5.5914684198796749E-3</c:v>
                </c:pt>
                <c:pt idx="77">
                  <c:v>4.7036958858370781E-3</c:v>
                </c:pt>
                <c:pt idx="78">
                  <c:v>2.7972792740911245E-3</c:v>
                </c:pt>
                <c:pt idx="80">
                  <c:v>1.3630231842398643E-3</c:v>
                </c:pt>
                <c:pt idx="81">
                  <c:v>1.2873949017375708E-3</c:v>
                </c:pt>
                <c:pt idx="82">
                  <c:v>1.1424083495512605E-3</c:v>
                </c:pt>
                <c:pt idx="83">
                  <c:v>7.7933591092005372E-4</c:v>
                </c:pt>
                <c:pt idx="84">
                  <c:v>2.5173666654154658E-4</c:v>
                </c:pt>
                <c:pt idx="85">
                  <c:v>-2.9910737066529691E-4</c:v>
                </c:pt>
                <c:pt idx="86">
                  <c:v>-1.0132369352504611E-3</c:v>
                </c:pt>
                <c:pt idx="87">
                  <c:v>-2.1678546909242868E-3</c:v>
                </c:pt>
                <c:pt idx="88">
                  <c:v>-3.4939202014356852E-3</c:v>
                </c:pt>
                <c:pt idx="90">
                  <c:v>-4.625529982149601E-3</c:v>
                </c:pt>
                <c:pt idx="91">
                  <c:v>-5.2334149368107319E-3</c:v>
                </c:pt>
                <c:pt idx="92">
                  <c:v>-5.3796740248799324E-3</c:v>
                </c:pt>
                <c:pt idx="93">
                  <c:v>-5.6434338912367821E-3</c:v>
                </c:pt>
                <c:pt idx="94">
                  <c:v>-5.9580043889582157E-3</c:v>
                </c:pt>
                <c:pt idx="95">
                  <c:v>-5.3423424251377583E-3</c:v>
                </c:pt>
                <c:pt idx="96">
                  <c:v>-4.327576607465744E-3</c:v>
                </c:pt>
                <c:pt idx="97">
                  <c:v>-4.9285492859780788E-3</c:v>
                </c:pt>
                <c:pt idx="98">
                  <c:v>-8.427053689956665E-3</c:v>
                </c:pt>
                <c:pt idx="100">
                  <c:v>-1.974792405962944E-2</c:v>
                </c:pt>
              </c:numCache>
            </c:numRef>
          </c:val>
          <c:smooth val="0"/>
          <c:extLst xmlns:c16r2="http://schemas.microsoft.com/office/drawing/2015/06/chart">
            <c:ext xmlns:c16="http://schemas.microsoft.com/office/drawing/2014/chart" uri="{C3380CC4-5D6E-409C-BE32-E72D297353CC}">
              <c16:uniqueId val="{00000000-38D7-4BF3-9230-AB505AD7E958}"/>
            </c:ext>
          </c:extLst>
        </c:ser>
        <c:ser>
          <c:idx val="0"/>
          <c:order val="1"/>
          <c:tx>
            <c:v>1950-1983</c:v>
          </c:tx>
          <c:cat>
            <c:strRef>
              <c:f>DataFigures!$FF$6:$FF$106</c:f>
              <c:strCache>
                <c:ptCount val="101"/>
                <c:pt idx="0">
                  <c:v>P20</c:v>
                </c:pt>
                <c:pt idx="1">
                  <c:v>P21</c:v>
                </c:pt>
                <c:pt idx="2">
                  <c:v>P22</c:v>
                </c:pt>
                <c:pt idx="3">
                  <c:v>P23</c:v>
                </c:pt>
                <c:pt idx="4">
                  <c:v>P24</c:v>
                </c:pt>
                <c:pt idx="5">
                  <c:v>P25</c:v>
                </c:pt>
                <c:pt idx="6">
                  <c:v>P26</c:v>
                </c:pt>
                <c:pt idx="7">
                  <c:v>P27</c:v>
                </c:pt>
                <c:pt idx="8">
                  <c:v>P28</c:v>
                </c:pt>
                <c:pt idx="9">
                  <c:v>P29</c:v>
                </c:pt>
                <c:pt idx="10">
                  <c:v>P30</c:v>
                </c:pt>
                <c:pt idx="11">
                  <c:v>P31</c:v>
                </c:pt>
                <c:pt idx="12">
                  <c:v>P32</c:v>
                </c:pt>
                <c:pt idx="13">
                  <c:v>P33</c:v>
                </c:pt>
                <c:pt idx="14">
                  <c:v>P34</c:v>
                </c:pt>
                <c:pt idx="15">
                  <c:v>P35</c:v>
                </c:pt>
                <c:pt idx="16">
                  <c:v>P36</c:v>
                </c:pt>
                <c:pt idx="17">
                  <c:v>P37</c:v>
                </c:pt>
                <c:pt idx="18">
                  <c:v>P38</c:v>
                </c:pt>
                <c:pt idx="19">
                  <c:v>P39</c:v>
                </c:pt>
                <c:pt idx="20">
                  <c:v>P40</c:v>
                </c:pt>
                <c:pt idx="21">
                  <c:v>P41</c:v>
                </c:pt>
                <c:pt idx="22">
                  <c:v>P42</c:v>
                </c:pt>
                <c:pt idx="23">
                  <c:v>P43</c:v>
                </c:pt>
                <c:pt idx="24">
                  <c:v>P44</c:v>
                </c:pt>
                <c:pt idx="25">
                  <c:v>P45</c:v>
                </c:pt>
                <c:pt idx="26">
                  <c:v>P46</c:v>
                </c:pt>
                <c:pt idx="27">
                  <c:v>P47</c:v>
                </c:pt>
                <c:pt idx="28">
                  <c:v>P48</c:v>
                </c:pt>
                <c:pt idx="29">
                  <c:v>P49</c:v>
                </c:pt>
                <c:pt idx="30">
                  <c:v>P50</c:v>
                </c:pt>
                <c:pt idx="31">
                  <c:v>P51</c:v>
                </c:pt>
                <c:pt idx="32">
                  <c:v>P52</c:v>
                </c:pt>
                <c:pt idx="33">
                  <c:v>P53</c:v>
                </c:pt>
                <c:pt idx="34">
                  <c:v>P54</c:v>
                </c:pt>
                <c:pt idx="35">
                  <c:v>P55</c:v>
                </c:pt>
                <c:pt idx="36">
                  <c:v>P56</c:v>
                </c:pt>
                <c:pt idx="37">
                  <c:v>P57</c:v>
                </c:pt>
                <c:pt idx="38">
                  <c:v>P58</c:v>
                </c:pt>
                <c:pt idx="39">
                  <c:v>P59</c:v>
                </c:pt>
                <c:pt idx="40">
                  <c:v>P60</c:v>
                </c:pt>
                <c:pt idx="41">
                  <c:v>P61</c:v>
                </c:pt>
                <c:pt idx="42">
                  <c:v>P62</c:v>
                </c:pt>
                <c:pt idx="43">
                  <c:v>P63</c:v>
                </c:pt>
                <c:pt idx="44">
                  <c:v>P64</c:v>
                </c:pt>
                <c:pt idx="45">
                  <c:v>P65</c:v>
                </c:pt>
                <c:pt idx="46">
                  <c:v>P66</c:v>
                </c:pt>
                <c:pt idx="47">
                  <c:v>P67</c:v>
                </c:pt>
                <c:pt idx="48">
                  <c:v>P68</c:v>
                </c:pt>
                <c:pt idx="49">
                  <c:v>P69</c:v>
                </c:pt>
                <c:pt idx="50">
                  <c:v>P70</c:v>
                </c:pt>
                <c:pt idx="51">
                  <c:v>P71</c:v>
                </c:pt>
                <c:pt idx="52">
                  <c:v>P72</c:v>
                </c:pt>
                <c:pt idx="53">
                  <c:v>P73</c:v>
                </c:pt>
                <c:pt idx="54">
                  <c:v>P74</c:v>
                </c:pt>
                <c:pt idx="55">
                  <c:v>P75</c:v>
                </c:pt>
                <c:pt idx="56">
                  <c:v>P76</c:v>
                </c:pt>
                <c:pt idx="57">
                  <c:v>P77</c:v>
                </c:pt>
                <c:pt idx="58">
                  <c:v>P78</c:v>
                </c:pt>
                <c:pt idx="59">
                  <c:v>P79</c:v>
                </c:pt>
                <c:pt idx="60">
                  <c:v>P80</c:v>
                </c:pt>
                <c:pt idx="61">
                  <c:v>P81</c:v>
                </c:pt>
                <c:pt idx="62">
                  <c:v>P82</c:v>
                </c:pt>
                <c:pt idx="63">
                  <c:v>P83</c:v>
                </c:pt>
                <c:pt idx="64">
                  <c:v>P84</c:v>
                </c:pt>
                <c:pt idx="65">
                  <c:v>P85</c:v>
                </c:pt>
                <c:pt idx="66">
                  <c:v>P86</c:v>
                </c:pt>
                <c:pt idx="67">
                  <c:v>P87</c:v>
                </c:pt>
                <c:pt idx="68">
                  <c:v>P88</c:v>
                </c:pt>
                <c:pt idx="69">
                  <c:v>P89</c:v>
                </c:pt>
                <c:pt idx="70">
                  <c:v>P90</c:v>
                </c:pt>
                <c:pt idx="71">
                  <c:v>P91</c:v>
                </c:pt>
                <c:pt idx="72">
                  <c:v>P92</c:v>
                </c:pt>
                <c:pt idx="73">
                  <c:v>P93</c:v>
                </c:pt>
                <c:pt idx="74">
                  <c:v>P94</c:v>
                </c:pt>
                <c:pt idx="75">
                  <c:v>P95</c:v>
                </c:pt>
                <c:pt idx="76">
                  <c:v>P96</c:v>
                </c:pt>
                <c:pt idx="77">
                  <c:v>P97</c:v>
                </c:pt>
                <c:pt idx="78">
                  <c:v>P98</c:v>
                </c:pt>
                <c:pt idx="80">
                  <c:v>P99</c:v>
                </c:pt>
                <c:pt idx="81">
                  <c:v>P99,1</c:v>
                </c:pt>
                <c:pt idx="82">
                  <c:v>P99,2</c:v>
                </c:pt>
                <c:pt idx="83">
                  <c:v>P99,3</c:v>
                </c:pt>
                <c:pt idx="84">
                  <c:v>P99,4</c:v>
                </c:pt>
                <c:pt idx="85">
                  <c:v>P99,5</c:v>
                </c:pt>
                <c:pt idx="86">
                  <c:v>P99,6</c:v>
                </c:pt>
                <c:pt idx="87">
                  <c:v>P99,7</c:v>
                </c:pt>
                <c:pt idx="88">
                  <c:v>P99,8</c:v>
                </c:pt>
                <c:pt idx="90">
                  <c:v>P99,9</c:v>
                </c:pt>
                <c:pt idx="91">
                  <c:v>P99,91</c:v>
                </c:pt>
                <c:pt idx="92">
                  <c:v>P99,92</c:v>
                </c:pt>
                <c:pt idx="93">
                  <c:v>P99,93</c:v>
                </c:pt>
                <c:pt idx="94">
                  <c:v>P99,94</c:v>
                </c:pt>
                <c:pt idx="95">
                  <c:v>P99,95</c:v>
                </c:pt>
                <c:pt idx="96">
                  <c:v>P99,96</c:v>
                </c:pt>
                <c:pt idx="97">
                  <c:v>P99,97</c:v>
                </c:pt>
                <c:pt idx="98">
                  <c:v>P99,98</c:v>
                </c:pt>
                <c:pt idx="100">
                  <c:v>P99,99</c:v>
                </c:pt>
              </c:strCache>
            </c:strRef>
          </c:cat>
          <c:val>
            <c:numRef>
              <c:f>DataFigures!$FM$6:$FM$106</c:f>
              <c:numCache>
                <c:formatCode>0.0%</c:formatCode>
                <c:ptCount val="101"/>
                <c:pt idx="0">
                  <c:v>3.7293683737516403E-2</c:v>
                </c:pt>
                <c:pt idx="1">
                  <c:v>3.7153080105781555E-2</c:v>
                </c:pt>
                <c:pt idx="2">
                  <c:v>3.698170930147171E-2</c:v>
                </c:pt>
                <c:pt idx="3">
                  <c:v>3.6760739982128143E-2</c:v>
                </c:pt>
                <c:pt idx="4">
                  <c:v>3.6559876054525375E-2</c:v>
                </c:pt>
                <c:pt idx="5">
                  <c:v>3.6418363451957703E-2</c:v>
                </c:pt>
                <c:pt idx="6">
                  <c:v>3.6239199340343475E-2</c:v>
                </c:pt>
                <c:pt idx="7">
                  <c:v>3.6125369369983673E-2</c:v>
                </c:pt>
                <c:pt idx="8">
                  <c:v>3.6101546138525009E-2</c:v>
                </c:pt>
                <c:pt idx="9">
                  <c:v>3.6119535565376282E-2</c:v>
                </c:pt>
                <c:pt idx="10">
                  <c:v>3.614971786737442E-2</c:v>
                </c:pt>
                <c:pt idx="11">
                  <c:v>3.6127321422100067E-2</c:v>
                </c:pt>
                <c:pt idx="12">
                  <c:v>3.6028191447257996E-2</c:v>
                </c:pt>
                <c:pt idx="13">
                  <c:v>3.5907421261072159E-2</c:v>
                </c:pt>
                <c:pt idx="14">
                  <c:v>3.5816505551338196E-2</c:v>
                </c:pt>
                <c:pt idx="15">
                  <c:v>3.5682782530784607E-2</c:v>
                </c:pt>
                <c:pt idx="16">
                  <c:v>3.5558514297008514E-2</c:v>
                </c:pt>
                <c:pt idx="17">
                  <c:v>3.552328422665596E-2</c:v>
                </c:pt>
                <c:pt idx="18">
                  <c:v>3.5511594265699387E-2</c:v>
                </c:pt>
                <c:pt idx="19">
                  <c:v>3.5503372550010681E-2</c:v>
                </c:pt>
                <c:pt idx="20">
                  <c:v>3.5504873842000961E-2</c:v>
                </c:pt>
                <c:pt idx="21">
                  <c:v>3.5454370081424713E-2</c:v>
                </c:pt>
                <c:pt idx="22">
                  <c:v>3.5399477928876877E-2</c:v>
                </c:pt>
                <c:pt idx="23">
                  <c:v>3.5335808992385864E-2</c:v>
                </c:pt>
                <c:pt idx="24">
                  <c:v>3.5193420946598053E-2</c:v>
                </c:pt>
                <c:pt idx="25">
                  <c:v>3.4999053925275803E-2</c:v>
                </c:pt>
                <c:pt idx="26">
                  <c:v>3.479013592004776E-2</c:v>
                </c:pt>
                <c:pt idx="27">
                  <c:v>3.4575507044792175E-2</c:v>
                </c:pt>
                <c:pt idx="28">
                  <c:v>3.4326031804084778E-2</c:v>
                </c:pt>
                <c:pt idx="29">
                  <c:v>3.4058943390846252E-2</c:v>
                </c:pt>
                <c:pt idx="30">
                  <c:v>3.3812850713729858E-2</c:v>
                </c:pt>
                <c:pt idx="31">
                  <c:v>3.359048068523407E-2</c:v>
                </c:pt>
                <c:pt idx="32">
                  <c:v>3.3413115888834E-2</c:v>
                </c:pt>
                <c:pt idx="33">
                  <c:v>3.329196572303772E-2</c:v>
                </c:pt>
                <c:pt idx="34">
                  <c:v>3.3136516809463501E-2</c:v>
                </c:pt>
                <c:pt idx="35">
                  <c:v>3.2944165170192719E-2</c:v>
                </c:pt>
                <c:pt idx="36">
                  <c:v>3.2772652804851532E-2</c:v>
                </c:pt>
                <c:pt idx="37">
                  <c:v>3.2595343887805939E-2</c:v>
                </c:pt>
                <c:pt idx="38">
                  <c:v>3.2366331666707993E-2</c:v>
                </c:pt>
                <c:pt idx="39">
                  <c:v>3.2102376222610474E-2</c:v>
                </c:pt>
                <c:pt idx="40">
                  <c:v>3.1893514096736908E-2</c:v>
                </c:pt>
                <c:pt idx="41">
                  <c:v>3.179626539349556E-2</c:v>
                </c:pt>
                <c:pt idx="42">
                  <c:v>3.1827747821807861E-2</c:v>
                </c:pt>
                <c:pt idx="43">
                  <c:v>3.2010018825531006E-2</c:v>
                </c:pt>
                <c:pt idx="44">
                  <c:v>3.2307278364896774E-2</c:v>
                </c:pt>
                <c:pt idx="45">
                  <c:v>3.2639846205711365E-2</c:v>
                </c:pt>
                <c:pt idx="46">
                  <c:v>3.2960511744022369E-2</c:v>
                </c:pt>
                <c:pt idx="47">
                  <c:v>3.3233873546123505E-2</c:v>
                </c:pt>
                <c:pt idx="48">
                  <c:v>3.3490721136331558E-2</c:v>
                </c:pt>
                <c:pt idx="49">
                  <c:v>3.3768247812986374E-2</c:v>
                </c:pt>
                <c:pt idx="50">
                  <c:v>3.4123852849006653E-2</c:v>
                </c:pt>
                <c:pt idx="51">
                  <c:v>3.4562289714813232E-2</c:v>
                </c:pt>
                <c:pt idx="52">
                  <c:v>3.5048678517341614E-2</c:v>
                </c:pt>
                <c:pt idx="53">
                  <c:v>3.5555467009544373E-2</c:v>
                </c:pt>
                <c:pt idx="54">
                  <c:v>3.5993639379739761E-2</c:v>
                </c:pt>
                <c:pt idx="55">
                  <c:v>3.6349799484014511E-2</c:v>
                </c:pt>
                <c:pt idx="56">
                  <c:v>3.6570422351360321E-2</c:v>
                </c:pt>
                <c:pt idx="57">
                  <c:v>3.6687515676021576E-2</c:v>
                </c:pt>
                <c:pt idx="58">
                  <c:v>3.6732397973537445E-2</c:v>
                </c:pt>
                <c:pt idx="59">
                  <c:v>3.6641888320446014E-2</c:v>
                </c:pt>
                <c:pt idx="60">
                  <c:v>3.6480557173490524E-2</c:v>
                </c:pt>
                <c:pt idx="61">
                  <c:v>3.6269351840019226E-2</c:v>
                </c:pt>
                <c:pt idx="62">
                  <c:v>3.59957255423069E-2</c:v>
                </c:pt>
                <c:pt idx="63">
                  <c:v>3.5687834024429321E-2</c:v>
                </c:pt>
                <c:pt idx="64">
                  <c:v>3.5337623208761215E-2</c:v>
                </c:pt>
                <c:pt idx="65">
                  <c:v>3.4896701574325562E-2</c:v>
                </c:pt>
                <c:pt idx="66">
                  <c:v>3.4314192831516266E-2</c:v>
                </c:pt>
                <c:pt idx="67">
                  <c:v>3.3863630145788193E-2</c:v>
                </c:pt>
                <c:pt idx="68">
                  <c:v>3.3585559576749802E-2</c:v>
                </c:pt>
                <c:pt idx="69">
                  <c:v>3.3359318971633911E-2</c:v>
                </c:pt>
                <c:pt idx="70">
                  <c:v>3.3110581338405609E-2</c:v>
                </c:pt>
                <c:pt idx="71">
                  <c:v>3.2544981688261032E-2</c:v>
                </c:pt>
                <c:pt idx="72">
                  <c:v>3.1832728534936905E-2</c:v>
                </c:pt>
                <c:pt idx="73">
                  <c:v>3.1283244490623474E-2</c:v>
                </c:pt>
                <c:pt idx="74">
                  <c:v>3.1917985528707504E-2</c:v>
                </c:pt>
                <c:pt idx="75">
                  <c:v>3.2355852425098419E-2</c:v>
                </c:pt>
                <c:pt idx="76">
                  <c:v>3.1759496778249741E-2</c:v>
                </c:pt>
                <c:pt idx="77">
                  <c:v>3.0701894313097E-2</c:v>
                </c:pt>
                <c:pt idx="78">
                  <c:v>2.9359303414821625E-2</c:v>
                </c:pt>
                <c:pt idx="80">
                  <c:v>2.7948101982474327E-2</c:v>
                </c:pt>
                <c:pt idx="81">
                  <c:v>2.7130523696541786E-2</c:v>
                </c:pt>
                <c:pt idx="82">
                  <c:v>2.6418233290314674E-2</c:v>
                </c:pt>
                <c:pt idx="83">
                  <c:v>2.6022747159004211E-2</c:v>
                </c:pt>
                <c:pt idx="84">
                  <c:v>2.5827836245298386E-2</c:v>
                </c:pt>
                <c:pt idx="85">
                  <c:v>2.5518881157040596E-2</c:v>
                </c:pt>
                <c:pt idx="86">
                  <c:v>2.4818198755383492E-2</c:v>
                </c:pt>
                <c:pt idx="87">
                  <c:v>2.4114042520523071E-2</c:v>
                </c:pt>
                <c:pt idx="88">
                  <c:v>2.2259967401623726E-2</c:v>
                </c:pt>
                <c:pt idx="90">
                  <c:v>2.071060985326767E-2</c:v>
                </c:pt>
                <c:pt idx="91">
                  <c:v>2.0784007385373116E-2</c:v>
                </c:pt>
                <c:pt idx="92">
                  <c:v>2.0066602155566216E-2</c:v>
                </c:pt>
                <c:pt idx="93">
                  <c:v>1.9439293071627617E-2</c:v>
                </c:pt>
                <c:pt idx="94">
                  <c:v>1.8769074231386185E-2</c:v>
                </c:pt>
                <c:pt idx="95">
                  <c:v>1.648842915892601E-2</c:v>
                </c:pt>
                <c:pt idx="96">
                  <c:v>1.3347351923584938E-2</c:v>
                </c:pt>
                <c:pt idx="97">
                  <c:v>1.2287566438317299E-2</c:v>
                </c:pt>
                <c:pt idx="98">
                  <c:v>1.4851072803139687E-2</c:v>
                </c:pt>
                <c:pt idx="100">
                  <c:v>1.8425699323415756E-2</c:v>
                </c:pt>
              </c:numCache>
            </c:numRef>
          </c:val>
          <c:smooth val="0"/>
          <c:extLst xmlns:c16r2="http://schemas.microsoft.com/office/drawing/2015/06/chart">
            <c:ext xmlns:c16="http://schemas.microsoft.com/office/drawing/2014/chart" uri="{C3380CC4-5D6E-409C-BE32-E72D297353CC}">
              <c16:uniqueId val="{00000000-2B0D-4EDE-8F8E-8F812B58E12D}"/>
            </c:ext>
          </c:extLst>
        </c:ser>
        <c:ser>
          <c:idx val="1"/>
          <c:order val="2"/>
          <c:tx>
            <c:v>1983-2014</c:v>
          </c:tx>
          <c:spPr>
            <a:ln>
              <a:solidFill>
                <a:schemeClr val="accent3"/>
              </a:solidFill>
            </a:ln>
          </c:spPr>
          <c:marker>
            <c:spPr>
              <a:solidFill>
                <a:schemeClr val="accent3"/>
              </a:solidFill>
              <a:ln>
                <a:solidFill>
                  <a:schemeClr val="accent3"/>
                </a:solidFill>
              </a:ln>
            </c:spPr>
          </c:marker>
          <c:cat>
            <c:strRef>
              <c:f>DataFigures!$FF$6:$FF$106</c:f>
              <c:strCache>
                <c:ptCount val="101"/>
                <c:pt idx="0">
                  <c:v>P20</c:v>
                </c:pt>
                <c:pt idx="1">
                  <c:v>P21</c:v>
                </c:pt>
                <c:pt idx="2">
                  <c:v>P22</c:v>
                </c:pt>
                <c:pt idx="3">
                  <c:v>P23</c:v>
                </c:pt>
                <c:pt idx="4">
                  <c:v>P24</c:v>
                </c:pt>
                <c:pt idx="5">
                  <c:v>P25</c:v>
                </c:pt>
                <c:pt idx="6">
                  <c:v>P26</c:v>
                </c:pt>
                <c:pt idx="7">
                  <c:v>P27</c:v>
                </c:pt>
                <c:pt idx="8">
                  <c:v>P28</c:v>
                </c:pt>
                <c:pt idx="9">
                  <c:v>P29</c:v>
                </c:pt>
                <c:pt idx="10">
                  <c:v>P30</c:v>
                </c:pt>
                <c:pt idx="11">
                  <c:v>P31</c:v>
                </c:pt>
                <c:pt idx="12">
                  <c:v>P32</c:v>
                </c:pt>
                <c:pt idx="13">
                  <c:v>P33</c:v>
                </c:pt>
                <c:pt idx="14">
                  <c:v>P34</c:v>
                </c:pt>
                <c:pt idx="15">
                  <c:v>P35</c:v>
                </c:pt>
                <c:pt idx="16">
                  <c:v>P36</c:v>
                </c:pt>
                <c:pt idx="17">
                  <c:v>P37</c:v>
                </c:pt>
                <c:pt idx="18">
                  <c:v>P38</c:v>
                </c:pt>
                <c:pt idx="19">
                  <c:v>P39</c:v>
                </c:pt>
                <c:pt idx="20">
                  <c:v>P40</c:v>
                </c:pt>
                <c:pt idx="21">
                  <c:v>P41</c:v>
                </c:pt>
                <c:pt idx="22">
                  <c:v>P42</c:v>
                </c:pt>
                <c:pt idx="23">
                  <c:v>P43</c:v>
                </c:pt>
                <c:pt idx="24">
                  <c:v>P44</c:v>
                </c:pt>
                <c:pt idx="25">
                  <c:v>P45</c:v>
                </c:pt>
                <c:pt idx="26">
                  <c:v>P46</c:v>
                </c:pt>
                <c:pt idx="27">
                  <c:v>P47</c:v>
                </c:pt>
                <c:pt idx="28">
                  <c:v>P48</c:v>
                </c:pt>
                <c:pt idx="29">
                  <c:v>P49</c:v>
                </c:pt>
                <c:pt idx="30">
                  <c:v>P50</c:v>
                </c:pt>
                <c:pt idx="31">
                  <c:v>P51</c:v>
                </c:pt>
                <c:pt idx="32">
                  <c:v>P52</c:v>
                </c:pt>
                <c:pt idx="33">
                  <c:v>P53</c:v>
                </c:pt>
                <c:pt idx="34">
                  <c:v>P54</c:v>
                </c:pt>
                <c:pt idx="35">
                  <c:v>P55</c:v>
                </c:pt>
                <c:pt idx="36">
                  <c:v>P56</c:v>
                </c:pt>
                <c:pt idx="37">
                  <c:v>P57</c:v>
                </c:pt>
                <c:pt idx="38">
                  <c:v>P58</c:v>
                </c:pt>
                <c:pt idx="39">
                  <c:v>P59</c:v>
                </c:pt>
                <c:pt idx="40">
                  <c:v>P60</c:v>
                </c:pt>
                <c:pt idx="41">
                  <c:v>P61</c:v>
                </c:pt>
                <c:pt idx="42">
                  <c:v>P62</c:v>
                </c:pt>
                <c:pt idx="43">
                  <c:v>P63</c:v>
                </c:pt>
                <c:pt idx="44">
                  <c:v>P64</c:v>
                </c:pt>
                <c:pt idx="45">
                  <c:v>P65</c:v>
                </c:pt>
                <c:pt idx="46">
                  <c:v>P66</c:v>
                </c:pt>
                <c:pt idx="47">
                  <c:v>P67</c:v>
                </c:pt>
                <c:pt idx="48">
                  <c:v>P68</c:v>
                </c:pt>
                <c:pt idx="49">
                  <c:v>P69</c:v>
                </c:pt>
                <c:pt idx="50">
                  <c:v>P70</c:v>
                </c:pt>
                <c:pt idx="51">
                  <c:v>P71</c:v>
                </c:pt>
                <c:pt idx="52">
                  <c:v>P72</c:v>
                </c:pt>
                <c:pt idx="53">
                  <c:v>P73</c:v>
                </c:pt>
                <c:pt idx="54">
                  <c:v>P74</c:v>
                </c:pt>
                <c:pt idx="55">
                  <c:v>P75</c:v>
                </c:pt>
                <c:pt idx="56">
                  <c:v>P76</c:v>
                </c:pt>
                <c:pt idx="57">
                  <c:v>P77</c:v>
                </c:pt>
                <c:pt idx="58">
                  <c:v>P78</c:v>
                </c:pt>
                <c:pt idx="59">
                  <c:v>P79</c:v>
                </c:pt>
                <c:pt idx="60">
                  <c:v>P80</c:v>
                </c:pt>
                <c:pt idx="61">
                  <c:v>P81</c:v>
                </c:pt>
                <c:pt idx="62">
                  <c:v>P82</c:v>
                </c:pt>
                <c:pt idx="63">
                  <c:v>P83</c:v>
                </c:pt>
                <c:pt idx="64">
                  <c:v>P84</c:v>
                </c:pt>
                <c:pt idx="65">
                  <c:v>P85</c:v>
                </c:pt>
                <c:pt idx="66">
                  <c:v>P86</c:v>
                </c:pt>
                <c:pt idx="67">
                  <c:v>P87</c:v>
                </c:pt>
                <c:pt idx="68">
                  <c:v>P88</c:v>
                </c:pt>
                <c:pt idx="69">
                  <c:v>P89</c:v>
                </c:pt>
                <c:pt idx="70">
                  <c:v>P90</c:v>
                </c:pt>
                <c:pt idx="71">
                  <c:v>P91</c:v>
                </c:pt>
                <c:pt idx="72">
                  <c:v>P92</c:v>
                </c:pt>
                <c:pt idx="73">
                  <c:v>P93</c:v>
                </c:pt>
                <c:pt idx="74">
                  <c:v>P94</c:v>
                </c:pt>
                <c:pt idx="75">
                  <c:v>P95</c:v>
                </c:pt>
                <c:pt idx="76">
                  <c:v>P96</c:v>
                </c:pt>
                <c:pt idx="77">
                  <c:v>P97</c:v>
                </c:pt>
                <c:pt idx="78">
                  <c:v>P98</c:v>
                </c:pt>
                <c:pt idx="80">
                  <c:v>P99</c:v>
                </c:pt>
                <c:pt idx="81">
                  <c:v>P99,1</c:v>
                </c:pt>
                <c:pt idx="82">
                  <c:v>P99,2</c:v>
                </c:pt>
                <c:pt idx="83">
                  <c:v>P99,3</c:v>
                </c:pt>
                <c:pt idx="84">
                  <c:v>P99,4</c:v>
                </c:pt>
                <c:pt idx="85">
                  <c:v>P99,5</c:v>
                </c:pt>
                <c:pt idx="86">
                  <c:v>P99,6</c:v>
                </c:pt>
                <c:pt idx="87">
                  <c:v>P99,7</c:v>
                </c:pt>
                <c:pt idx="88">
                  <c:v>P99,8</c:v>
                </c:pt>
                <c:pt idx="90">
                  <c:v>P99,9</c:v>
                </c:pt>
                <c:pt idx="91">
                  <c:v>P99,91</c:v>
                </c:pt>
                <c:pt idx="92">
                  <c:v>P99,92</c:v>
                </c:pt>
                <c:pt idx="93">
                  <c:v>P99,93</c:v>
                </c:pt>
                <c:pt idx="94">
                  <c:v>P99,94</c:v>
                </c:pt>
                <c:pt idx="95">
                  <c:v>P99,95</c:v>
                </c:pt>
                <c:pt idx="96">
                  <c:v>P99,96</c:v>
                </c:pt>
                <c:pt idx="97">
                  <c:v>P99,97</c:v>
                </c:pt>
                <c:pt idx="98">
                  <c:v>P99,98</c:v>
                </c:pt>
                <c:pt idx="100">
                  <c:v>P99,99</c:v>
                </c:pt>
              </c:strCache>
            </c:strRef>
          </c:cat>
          <c:val>
            <c:numRef>
              <c:f>DataFigures!$FN$6:$FN$106</c:f>
              <c:numCache>
                <c:formatCode>0.0%</c:formatCode>
                <c:ptCount val="101"/>
                <c:pt idx="0">
                  <c:v>1.0914072394371033E-2</c:v>
                </c:pt>
                <c:pt idx="1">
                  <c:v>1.0827912949025631E-2</c:v>
                </c:pt>
                <c:pt idx="2">
                  <c:v>1.0857004672288895E-2</c:v>
                </c:pt>
                <c:pt idx="3">
                  <c:v>1.1006363667547703E-2</c:v>
                </c:pt>
                <c:pt idx="4">
                  <c:v>1.1273841373622417E-2</c:v>
                </c:pt>
                <c:pt idx="5">
                  <c:v>1.1566860601305962E-2</c:v>
                </c:pt>
                <c:pt idx="6">
                  <c:v>1.1775082908570766E-2</c:v>
                </c:pt>
                <c:pt idx="7">
                  <c:v>1.1837820522487164E-2</c:v>
                </c:pt>
                <c:pt idx="8">
                  <c:v>1.172392163425684E-2</c:v>
                </c:pt>
                <c:pt idx="9">
                  <c:v>1.1502178385853767E-2</c:v>
                </c:pt>
                <c:pt idx="10">
                  <c:v>1.1279030703008175E-2</c:v>
                </c:pt>
                <c:pt idx="11">
                  <c:v>1.1107217520475388E-2</c:v>
                </c:pt>
                <c:pt idx="12">
                  <c:v>1.097574457526207E-2</c:v>
                </c:pt>
                <c:pt idx="13">
                  <c:v>1.0869772173464298E-2</c:v>
                </c:pt>
                <c:pt idx="14">
                  <c:v>1.0773931629955769E-2</c:v>
                </c:pt>
                <c:pt idx="15">
                  <c:v>1.0695000179111958E-2</c:v>
                </c:pt>
                <c:pt idx="16">
                  <c:v>1.0642184875905514E-2</c:v>
                </c:pt>
                <c:pt idx="17">
                  <c:v>1.0608382523059845E-2</c:v>
                </c:pt>
                <c:pt idx="18">
                  <c:v>1.0588732548058033E-2</c:v>
                </c:pt>
                <c:pt idx="19">
                  <c:v>1.0553363710641861E-2</c:v>
                </c:pt>
                <c:pt idx="20">
                  <c:v>1.050648745149374E-2</c:v>
                </c:pt>
                <c:pt idx="21">
                  <c:v>1.0450378060340881E-2</c:v>
                </c:pt>
                <c:pt idx="22">
                  <c:v>1.036960631608963E-2</c:v>
                </c:pt>
                <c:pt idx="23">
                  <c:v>1.0282333008944988E-2</c:v>
                </c:pt>
                <c:pt idx="24">
                  <c:v>1.0203271172940731E-2</c:v>
                </c:pt>
                <c:pt idx="25">
                  <c:v>1.0125892236828804E-2</c:v>
                </c:pt>
                <c:pt idx="26">
                  <c:v>1.0032830759882927E-2</c:v>
                </c:pt>
                <c:pt idx="27">
                  <c:v>9.9242040887475014E-3</c:v>
                </c:pt>
                <c:pt idx="28">
                  <c:v>9.8076136782765388E-3</c:v>
                </c:pt>
                <c:pt idx="29">
                  <c:v>9.6757989376783371E-3</c:v>
                </c:pt>
                <c:pt idx="30">
                  <c:v>9.52944066375494E-3</c:v>
                </c:pt>
                <c:pt idx="31">
                  <c:v>9.363085962831974E-3</c:v>
                </c:pt>
                <c:pt idx="32">
                  <c:v>9.1626355424523354E-3</c:v>
                </c:pt>
                <c:pt idx="33">
                  <c:v>8.958929218351841E-3</c:v>
                </c:pt>
                <c:pt idx="34">
                  <c:v>8.7730344384908676E-3</c:v>
                </c:pt>
                <c:pt idx="35">
                  <c:v>8.6064068600535393E-3</c:v>
                </c:pt>
                <c:pt idx="36">
                  <c:v>8.4634507074952126E-3</c:v>
                </c:pt>
                <c:pt idx="37">
                  <c:v>8.3518801257014275E-3</c:v>
                </c:pt>
                <c:pt idx="38">
                  <c:v>8.2902004942297935E-3</c:v>
                </c:pt>
                <c:pt idx="39">
                  <c:v>8.274114690721035E-3</c:v>
                </c:pt>
                <c:pt idx="40">
                  <c:v>8.2618677988648415E-3</c:v>
                </c:pt>
                <c:pt idx="41">
                  <c:v>8.1785256043076515E-3</c:v>
                </c:pt>
                <c:pt idx="42">
                  <c:v>7.9723130911588669E-3</c:v>
                </c:pt>
                <c:pt idx="43">
                  <c:v>7.6599814929068089E-3</c:v>
                </c:pt>
                <c:pt idx="44">
                  <c:v>7.2957994416356087E-3</c:v>
                </c:pt>
                <c:pt idx="45">
                  <c:v>6.9656730629503727E-3</c:v>
                </c:pt>
                <c:pt idx="46">
                  <c:v>6.7320275120437145E-3</c:v>
                </c:pt>
                <c:pt idx="47">
                  <c:v>6.631423719227314E-3</c:v>
                </c:pt>
                <c:pt idx="48">
                  <c:v>6.639313418418169E-3</c:v>
                </c:pt>
                <c:pt idx="49">
                  <c:v>6.7064752802252769E-3</c:v>
                </c:pt>
                <c:pt idx="50">
                  <c:v>6.8079805932939053E-3</c:v>
                </c:pt>
                <c:pt idx="51">
                  <c:v>6.9243996404111385E-3</c:v>
                </c:pt>
                <c:pt idx="52">
                  <c:v>7.0420722477138042E-3</c:v>
                </c:pt>
                <c:pt idx="53">
                  <c:v>7.162116002291441E-3</c:v>
                </c:pt>
                <c:pt idx="54">
                  <c:v>7.3132771067321301E-3</c:v>
                </c:pt>
                <c:pt idx="55">
                  <c:v>7.4963103979825974E-3</c:v>
                </c:pt>
                <c:pt idx="56">
                  <c:v>7.684431504458189E-3</c:v>
                </c:pt>
                <c:pt idx="57">
                  <c:v>7.854086346924305E-3</c:v>
                </c:pt>
                <c:pt idx="58">
                  <c:v>7.9961465671658516E-3</c:v>
                </c:pt>
                <c:pt idx="59">
                  <c:v>8.1167612224817276E-3</c:v>
                </c:pt>
                <c:pt idx="60">
                  <c:v>8.2107698544859886E-3</c:v>
                </c:pt>
                <c:pt idx="61">
                  <c:v>8.2784947007894516E-3</c:v>
                </c:pt>
                <c:pt idx="62">
                  <c:v>8.2915211096405983E-3</c:v>
                </c:pt>
                <c:pt idx="63">
                  <c:v>8.2300817593932152E-3</c:v>
                </c:pt>
                <c:pt idx="64">
                  <c:v>8.1062754616141319E-3</c:v>
                </c:pt>
                <c:pt idx="65">
                  <c:v>7.9425638541579247E-3</c:v>
                </c:pt>
                <c:pt idx="66">
                  <c:v>7.6567200012505054E-3</c:v>
                </c:pt>
                <c:pt idx="67">
                  <c:v>7.3978849686682224E-3</c:v>
                </c:pt>
                <c:pt idx="68">
                  <c:v>7.1821277961134911E-3</c:v>
                </c:pt>
                <c:pt idx="69">
                  <c:v>7.0531093515455723E-3</c:v>
                </c:pt>
                <c:pt idx="70">
                  <c:v>6.7756273783743382E-3</c:v>
                </c:pt>
                <c:pt idx="71">
                  <c:v>7.5016319751739502E-3</c:v>
                </c:pt>
                <c:pt idx="72">
                  <c:v>8.1553040072321892E-3</c:v>
                </c:pt>
                <c:pt idx="73">
                  <c:v>8.3922455087304115E-3</c:v>
                </c:pt>
                <c:pt idx="74">
                  <c:v>8.0306194722652435E-3</c:v>
                </c:pt>
                <c:pt idx="75">
                  <c:v>7.7089755795896053E-3</c:v>
                </c:pt>
                <c:pt idx="76">
                  <c:v>8.4751984104514122E-3</c:v>
                </c:pt>
                <c:pt idx="77">
                  <c:v>1.0639061219990253E-2</c:v>
                </c:pt>
                <c:pt idx="78">
                  <c:v>1.3459892012178898E-2</c:v>
                </c:pt>
                <c:pt idx="80">
                  <c:v>1.524022500962019E-2</c:v>
                </c:pt>
                <c:pt idx="81">
                  <c:v>1.6079617664217949E-2</c:v>
                </c:pt>
                <c:pt idx="82">
                  <c:v>1.717408187687397E-2</c:v>
                </c:pt>
                <c:pt idx="83">
                  <c:v>1.8367072567343712E-2</c:v>
                </c:pt>
                <c:pt idx="84">
                  <c:v>1.948169618844986E-2</c:v>
                </c:pt>
                <c:pt idx="85">
                  <c:v>2.0383944734930992E-2</c:v>
                </c:pt>
                <c:pt idx="86">
                  <c:v>2.1393787115812302E-2</c:v>
                </c:pt>
                <c:pt idx="87">
                  <c:v>2.2148588672280312E-2</c:v>
                </c:pt>
                <c:pt idx="88">
                  <c:v>2.2578367963433266E-2</c:v>
                </c:pt>
                <c:pt idx="90">
                  <c:v>2.3492619395256042E-2</c:v>
                </c:pt>
                <c:pt idx="91">
                  <c:v>2.3955482989549637E-2</c:v>
                </c:pt>
                <c:pt idx="92">
                  <c:v>2.4606965482234955E-2</c:v>
                </c:pt>
                <c:pt idx="93">
                  <c:v>2.5347113609313965E-2</c:v>
                </c:pt>
                <c:pt idx="94">
                  <c:v>2.6101868599653244E-2</c:v>
                </c:pt>
                <c:pt idx="95">
                  <c:v>2.7119752019643784E-2</c:v>
                </c:pt>
                <c:pt idx="96">
                  <c:v>2.8063556179404259E-2</c:v>
                </c:pt>
                <c:pt idx="97">
                  <c:v>2.8337053954601288E-2</c:v>
                </c:pt>
                <c:pt idx="98">
                  <c:v>2.8942421078681946E-2</c:v>
                </c:pt>
                <c:pt idx="100">
                  <c:v>2.9177812859416008E-2</c:v>
                </c:pt>
              </c:numCache>
            </c:numRef>
          </c:val>
          <c:smooth val="0"/>
          <c:extLst xmlns:c16r2="http://schemas.microsoft.com/office/drawing/2015/06/chart">
            <c:ext xmlns:c16="http://schemas.microsoft.com/office/drawing/2014/chart" uri="{C3380CC4-5D6E-409C-BE32-E72D297353CC}">
              <c16:uniqueId val="{00000001-2B0D-4EDE-8F8E-8F812B58E12D}"/>
            </c:ext>
          </c:extLst>
        </c:ser>
        <c:dLbls>
          <c:showLegendKey val="0"/>
          <c:showVal val="0"/>
          <c:showCatName val="0"/>
          <c:showSerName val="0"/>
          <c:showPercent val="0"/>
          <c:showBubbleSize val="0"/>
        </c:dLbls>
        <c:marker val="1"/>
        <c:smooth val="0"/>
        <c:axId val="116156672"/>
        <c:axId val="116162944"/>
      </c:lineChart>
      <c:catAx>
        <c:axId val="116156672"/>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low"/>
        <c:spPr>
          <a:ln w="3175">
            <a:solidFill>
              <a:srgbClr val="000000"/>
            </a:solidFill>
            <a:prstDash val="solid"/>
          </a:ln>
        </c:spPr>
        <c:txPr>
          <a:bodyPr rot="-5400000" vert="horz"/>
          <a:lstStyle/>
          <a:p>
            <a:pPr>
              <a:defRPr sz="1600" b="0" i="0" u="none" strike="noStrike" baseline="0">
                <a:solidFill>
                  <a:srgbClr val="000000"/>
                </a:solidFill>
                <a:latin typeface="Arial"/>
                <a:ea typeface="Arial"/>
                <a:cs typeface="Arial"/>
              </a:defRPr>
            </a:pPr>
            <a:endParaRPr lang="fr-FR"/>
          </a:p>
        </c:txPr>
        <c:crossAx val="116162944"/>
        <c:crossesAt val="0"/>
        <c:auto val="1"/>
        <c:lblAlgn val="ctr"/>
        <c:lblOffset val="100"/>
        <c:tickLblSkip val="10"/>
        <c:tickMarkSkip val="10"/>
        <c:noMultiLvlLbl val="0"/>
      </c:catAx>
      <c:valAx>
        <c:axId val="116162944"/>
        <c:scaling>
          <c:orientation val="minMax"/>
          <c:min val="-2.0000000000000004E-2"/>
        </c:scaling>
        <c:delete val="0"/>
        <c:axPos val="l"/>
        <c:majorGridlines>
          <c:spPr>
            <a:ln w="3175">
              <a:solidFill>
                <a:srgbClr val="000000"/>
              </a:solidFill>
              <a:prstDash val="solid"/>
            </a:ln>
          </c:spPr>
        </c:majorGridlines>
        <c:numFmt formatCode="0.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16156672"/>
        <c:crosses val="autoZero"/>
        <c:crossBetween val="midCat"/>
        <c:majorUnit val="1.0000000000000002E-2"/>
      </c:valAx>
      <c:spPr>
        <a:solidFill>
          <a:srgbClr val="FFFFFF"/>
        </a:solidFill>
        <a:ln w="3175">
          <a:solidFill>
            <a:srgbClr val="000000"/>
          </a:solidFill>
          <a:prstDash val="solid"/>
        </a:ln>
      </c:spPr>
    </c:plotArea>
    <c:legend>
      <c:legendPos val="l"/>
      <c:layout>
        <c:manualLayout>
          <c:xMode val="edge"/>
          <c:yMode val="edge"/>
          <c:x val="0.34872336067252779"/>
          <c:y val="0.57898704483187491"/>
          <c:w val="0.22052072835328465"/>
          <c:h val="0.16065399919445142"/>
        </c:manualLayout>
      </c:layout>
      <c:overlay val="1"/>
      <c:spPr>
        <a:solidFill>
          <a:schemeClr val="bg1"/>
        </a:solidFill>
        <a:ln>
          <a:solidFill>
            <a:schemeClr val="tx1"/>
          </a:solidFill>
        </a:ln>
      </c:spPr>
      <c:txPr>
        <a:bodyPr/>
        <a:lstStyle/>
        <a:p>
          <a:pPr>
            <a:defRPr sz="14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19.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1600"/>
              <a:t>Figure B25.</a:t>
            </a:r>
            <a:r>
              <a:rPr lang="fr-FR" sz="1600" baseline="0"/>
              <a:t> Total cumulated growth in France, 1983-2014</a:t>
            </a:r>
          </a:p>
        </c:rich>
      </c:tx>
      <c:layout>
        <c:manualLayout>
          <c:xMode val="edge"/>
          <c:yMode val="edge"/>
          <c:x val="0.233835005574136"/>
          <c:y val="0"/>
        </c:manualLayout>
      </c:layout>
      <c:overlay val="0"/>
      <c:spPr>
        <a:noFill/>
        <a:ln w="25400">
          <a:noFill/>
        </a:ln>
      </c:spPr>
    </c:title>
    <c:autoTitleDeleted val="0"/>
    <c:plotArea>
      <c:layout>
        <c:manualLayout>
          <c:layoutTarget val="inner"/>
          <c:xMode val="edge"/>
          <c:yMode val="edge"/>
          <c:x val="8.5356734154328526E-2"/>
          <c:y val="4.8827395732363131E-2"/>
          <c:w val="0.90631860403505748"/>
          <c:h val="0.79204560644084732"/>
        </c:manualLayout>
      </c:layout>
      <c:lineChart>
        <c:grouping val="standard"/>
        <c:varyColors val="0"/>
        <c:ser>
          <c:idx val="3"/>
          <c:order val="0"/>
          <c:tx>
            <c:v>Pretax national income (equal-split adults)</c:v>
          </c:tx>
          <c:spPr>
            <a:ln>
              <a:solidFill>
                <a:schemeClr val="accent3"/>
              </a:solidFill>
            </a:ln>
          </c:spPr>
          <c:marker>
            <c:spPr>
              <a:solidFill>
                <a:schemeClr val="accent3"/>
              </a:solidFill>
              <a:ln>
                <a:solidFill>
                  <a:schemeClr val="accent3"/>
                </a:solidFill>
              </a:ln>
            </c:spPr>
          </c:marker>
          <c:cat>
            <c:strRef>
              <c:f>DataFigures!$FF$6:$FF$106</c:f>
              <c:strCache>
                <c:ptCount val="101"/>
                <c:pt idx="0">
                  <c:v>P20</c:v>
                </c:pt>
                <c:pt idx="1">
                  <c:v>P21</c:v>
                </c:pt>
                <c:pt idx="2">
                  <c:v>P22</c:v>
                </c:pt>
                <c:pt idx="3">
                  <c:v>P23</c:v>
                </c:pt>
                <c:pt idx="4">
                  <c:v>P24</c:v>
                </c:pt>
                <c:pt idx="5">
                  <c:v>P25</c:v>
                </c:pt>
                <c:pt idx="6">
                  <c:v>P26</c:v>
                </c:pt>
                <c:pt idx="7">
                  <c:v>P27</c:v>
                </c:pt>
                <c:pt idx="8">
                  <c:v>P28</c:v>
                </c:pt>
                <c:pt idx="9">
                  <c:v>P29</c:v>
                </c:pt>
                <c:pt idx="10">
                  <c:v>P30</c:v>
                </c:pt>
                <c:pt idx="11">
                  <c:v>P31</c:v>
                </c:pt>
                <c:pt idx="12">
                  <c:v>P32</c:v>
                </c:pt>
                <c:pt idx="13">
                  <c:v>P33</c:v>
                </c:pt>
                <c:pt idx="14">
                  <c:v>P34</c:v>
                </c:pt>
                <c:pt idx="15">
                  <c:v>P35</c:v>
                </c:pt>
                <c:pt idx="16">
                  <c:v>P36</c:v>
                </c:pt>
                <c:pt idx="17">
                  <c:v>P37</c:v>
                </c:pt>
                <c:pt idx="18">
                  <c:v>P38</c:v>
                </c:pt>
                <c:pt idx="19">
                  <c:v>P39</c:v>
                </c:pt>
                <c:pt idx="20">
                  <c:v>P40</c:v>
                </c:pt>
                <c:pt idx="21">
                  <c:v>P41</c:v>
                </c:pt>
                <c:pt idx="22">
                  <c:v>P42</c:v>
                </c:pt>
                <c:pt idx="23">
                  <c:v>P43</c:v>
                </c:pt>
                <c:pt idx="24">
                  <c:v>P44</c:v>
                </c:pt>
                <c:pt idx="25">
                  <c:v>P45</c:v>
                </c:pt>
                <c:pt idx="26">
                  <c:v>P46</c:v>
                </c:pt>
                <c:pt idx="27">
                  <c:v>P47</c:v>
                </c:pt>
                <c:pt idx="28">
                  <c:v>P48</c:v>
                </c:pt>
                <c:pt idx="29">
                  <c:v>P49</c:v>
                </c:pt>
                <c:pt idx="30">
                  <c:v>P50</c:v>
                </c:pt>
                <c:pt idx="31">
                  <c:v>P51</c:v>
                </c:pt>
                <c:pt idx="32">
                  <c:v>P52</c:v>
                </c:pt>
                <c:pt idx="33">
                  <c:v>P53</c:v>
                </c:pt>
                <c:pt idx="34">
                  <c:v>P54</c:v>
                </c:pt>
                <c:pt idx="35">
                  <c:v>P55</c:v>
                </c:pt>
                <c:pt idx="36">
                  <c:v>P56</c:v>
                </c:pt>
                <c:pt idx="37">
                  <c:v>P57</c:v>
                </c:pt>
                <c:pt idx="38">
                  <c:v>P58</c:v>
                </c:pt>
                <c:pt idx="39">
                  <c:v>P59</c:v>
                </c:pt>
                <c:pt idx="40">
                  <c:v>P60</c:v>
                </c:pt>
                <c:pt idx="41">
                  <c:v>P61</c:v>
                </c:pt>
                <c:pt idx="42">
                  <c:v>P62</c:v>
                </c:pt>
                <c:pt idx="43">
                  <c:v>P63</c:v>
                </c:pt>
                <c:pt idx="44">
                  <c:v>P64</c:v>
                </c:pt>
                <c:pt idx="45">
                  <c:v>P65</c:v>
                </c:pt>
                <c:pt idx="46">
                  <c:v>P66</c:v>
                </c:pt>
                <c:pt idx="47">
                  <c:v>P67</c:v>
                </c:pt>
                <c:pt idx="48">
                  <c:v>P68</c:v>
                </c:pt>
                <c:pt idx="49">
                  <c:v>P69</c:v>
                </c:pt>
                <c:pt idx="50">
                  <c:v>P70</c:v>
                </c:pt>
                <c:pt idx="51">
                  <c:v>P71</c:v>
                </c:pt>
                <c:pt idx="52">
                  <c:v>P72</c:v>
                </c:pt>
                <c:pt idx="53">
                  <c:v>P73</c:v>
                </c:pt>
                <c:pt idx="54">
                  <c:v>P74</c:v>
                </c:pt>
                <c:pt idx="55">
                  <c:v>P75</c:v>
                </c:pt>
                <c:pt idx="56">
                  <c:v>P76</c:v>
                </c:pt>
                <c:pt idx="57">
                  <c:v>P77</c:v>
                </c:pt>
                <c:pt idx="58">
                  <c:v>P78</c:v>
                </c:pt>
                <c:pt idx="59">
                  <c:v>P79</c:v>
                </c:pt>
                <c:pt idx="60">
                  <c:v>P80</c:v>
                </c:pt>
                <c:pt idx="61">
                  <c:v>P81</c:v>
                </c:pt>
                <c:pt idx="62">
                  <c:v>P82</c:v>
                </c:pt>
                <c:pt idx="63">
                  <c:v>P83</c:v>
                </c:pt>
                <c:pt idx="64">
                  <c:v>P84</c:v>
                </c:pt>
                <c:pt idx="65">
                  <c:v>P85</c:v>
                </c:pt>
                <c:pt idx="66">
                  <c:v>P86</c:v>
                </c:pt>
                <c:pt idx="67">
                  <c:v>P87</c:v>
                </c:pt>
                <c:pt idx="68">
                  <c:v>P88</c:v>
                </c:pt>
                <c:pt idx="69">
                  <c:v>P89</c:v>
                </c:pt>
                <c:pt idx="70">
                  <c:v>P90</c:v>
                </c:pt>
                <c:pt idx="71">
                  <c:v>P91</c:v>
                </c:pt>
                <c:pt idx="72">
                  <c:v>P92</c:v>
                </c:pt>
                <c:pt idx="73">
                  <c:v>P93</c:v>
                </c:pt>
                <c:pt idx="74">
                  <c:v>P94</c:v>
                </c:pt>
                <c:pt idx="75">
                  <c:v>P95</c:v>
                </c:pt>
                <c:pt idx="76">
                  <c:v>P96</c:v>
                </c:pt>
                <c:pt idx="77">
                  <c:v>P97</c:v>
                </c:pt>
                <c:pt idx="78">
                  <c:v>P98</c:v>
                </c:pt>
                <c:pt idx="80">
                  <c:v>P99</c:v>
                </c:pt>
                <c:pt idx="81">
                  <c:v>P99,1</c:v>
                </c:pt>
                <c:pt idx="82">
                  <c:v>P99,2</c:v>
                </c:pt>
                <c:pt idx="83">
                  <c:v>P99,3</c:v>
                </c:pt>
                <c:pt idx="84">
                  <c:v>P99,4</c:v>
                </c:pt>
                <c:pt idx="85">
                  <c:v>P99,5</c:v>
                </c:pt>
                <c:pt idx="86">
                  <c:v>P99,6</c:v>
                </c:pt>
                <c:pt idx="87">
                  <c:v>P99,7</c:v>
                </c:pt>
                <c:pt idx="88">
                  <c:v>P99,8</c:v>
                </c:pt>
                <c:pt idx="90">
                  <c:v>P99,9</c:v>
                </c:pt>
                <c:pt idx="91">
                  <c:v>P99,91</c:v>
                </c:pt>
                <c:pt idx="92">
                  <c:v>P99,92</c:v>
                </c:pt>
                <c:pt idx="93">
                  <c:v>P99,93</c:v>
                </c:pt>
                <c:pt idx="94">
                  <c:v>P99,94</c:v>
                </c:pt>
                <c:pt idx="95">
                  <c:v>P99,95</c:v>
                </c:pt>
                <c:pt idx="96">
                  <c:v>P99,96</c:v>
                </c:pt>
                <c:pt idx="97">
                  <c:v>P99,97</c:v>
                </c:pt>
                <c:pt idx="98">
                  <c:v>P99,98</c:v>
                </c:pt>
                <c:pt idx="100">
                  <c:v>P99,99</c:v>
                </c:pt>
              </c:strCache>
            </c:strRef>
          </c:cat>
          <c:val>
            <c:numRef>
              <c:f>DataFigures!$FJ$6:$FJ$106</c:f>
              <c:numCache>
                <c:formatCode>0%</c:formatCode>
                <c:ptCount val="101"/>
                <c:pt idx="0">
                  <c:v>0.40004345774650574</c:v>
                </c:pt>
                <c:pt idx="1">
                  <c:v>0.39634910225868225</c:v>
                </c:pt>
                <c:pt idx="2">
                  <c:v>0.39759540557861328</c:v>
                </c:pt>
                <c:pt idx="3">
                  <c:v>0.40401118993759155</c:v>
                </c:pt>
                <c:pt idx="4">
                  <c:v>0.41557201743125916</c:v>
                </c:pt>
                <c:pt idx="5">
                  <c:v>0.42834261059761047</c:v>
                </c:pt>
                <c:pt idx="6">
                  <c:v>0.43748515844345093</c:v>
                </c:pt>
                <c:pt idx="7">
                  <c:v>0.44025090336799622</c:v>
                </c:pt>
                <c:pt idx="8">
                  <c:v>0.43523356318473816</c:v>
                </c:pt>
                <c:pt idx="9">
                  <c:v>0.42551401257514954</c:v>
                </c:pt>
                <c:pt idx="10">
                  <c:v>0.41579726338386536</c:v>
                </c:pt>
                <c:pt idx="11">
                  <c:v>0.40835946798324585</c:v>
                </c:pt>
                <c:pt idx="12">
                  <c:v>0.40269359946250916</c:v>
                </c:pt>
                <c:pt idx="13">
                  <c:v>0.39814272522926331</c:v>
                </c:pt>
                <c:pt idx="14">
                  <c:v>0.39403927326202393</c:v>
                </c:pt>
                <c:pt idx="15">
                  <c:v>0.39066854119300842</c:v>
                </c:pt>
                <c:pt idx="16">
                  <c:v>0.38841751217842102</c:v>
                </c:pt>
                <c:pt idx="17">
                  <c:v>0.38697868585586548</c:v>
                </c:pt>
                <c:pt idx="18">
                  <c:v>0.38614290952682495</c:v>
                </c:pt>
                <c:pt idx="19">
                  <c:v>0.38463979959487915</c:v>
                </c:pt>
                <c:pt idx="20">
                  <c:v>0.38265007734298706</c:v>
                </c:pt>
                <c:pt idx="21">
                  <c:v>0.38027209043502808</c:v>
                </c:pt>
                <c:pt idx="22">
                  <c:v>0.37685585021972656</c:v>
                </c:pt>
                <c:pt idx="23">
                  <c:v>0.37317380309104919</c:v>
                </c:pt>
                <c:pt idx="24">
                  <c:v>0.36984643340110779</c:v>
                </c:pt>
                <c:pt idx="25">
                  <c:v>0.36659744381904602</c:v>
                </c:pt>
                <c:pt idx="26">
                  <c:v>0.36269983649253845</c:v>
                </c:pt>
                <c:pt idx="27">
                  <c:v>0.358163982629776</c:v>
                </c:pt>
                <c:pt idx="28">
                  <c:v>0.35331177711486816</c:v>
                </c:pt>
                <c:pt idx="29">
                  <c:v>0.34784623980522156</c:v>
                </c:pt>
                <c:pt idx="30">
                  <c:v>0.34180265665054321</c:v>
                </c:pt>
                <c:pt idx="31">
                  <c:v>0.33496522903442383</c:v>
                </c:pt>
                <c:pt idx="32">
                  <c:v>0.32677119970321655</c:v>
                </c:pt>
                <c:pt idx="33">
                  <c:v>0.31849393248558044</c:v>
                </c:pt>
                <c:pt idx="34">
                  <c:v>0.31098401546478271</c:v>
                </c:pt>
                <c:pt idx="35">
                  <c:v>0.30428770184516907</c:v>
                </c:pt>
                <c:pt idx="36">
                  <c:v>0.29856905341148376</c:v>
                </c:pt>
                <c:pt idx="37">
                  <c:v>0.29412278532981873</c:v>
                </c:pt>
                <c:pt idx="38">
                  <c:v>0.29167106747627258</c:v>
                </c:pt>
                <c:pt idx="39">
                  <c:v>0.29103243350982666</c:v>
                </c:pt>
                <c:pt idx="40">
                  <c:v>0.29054638743400574</c:v>
                </c:pt>
                <c:pt idx="41">
                  <c:v>0.2872435450553894</c:v>
                </c:pt>
                <c:pt idx="42">
                  <c:v>0.27910646796226501</c:v>
                </c:pt>
                <c:pt idx="43">
                  <c:v>0.2668766975402832</c:v>
                </c:pt>
                <c:pt idx="44">
                  <c:v>0.25275951623916626</c:v>
                </c:pt>
                <c:pt idx="45">
                  <c:v>0.24009409546852112</c:v>
                </c:pt>
                <c:pt idx="46">
                  <c:v>0.23120521008968353</c:v>
                </c:pt>
                <c:pt idx="47">
                  <c:v>0.22739681601524353</c:v>
                </c:pt>
                <c:pt idx="48">
                  <c:v>0.22769506275653839</c:v>
                </c:pt>
                <c:pt idx="49">
                  <c:v>0.23023681342601776</c:v>
                </c:pt>
                <c:pt idx="50">
                  <c:v>0.23408800363540649</c:v>
                </c:pt>
                <c:pt idx="51">
                  <c:v>0.23851938545703888</c:v>
                </c:pt>
                <c:pt idx="52">
                  <c:v>0.24301411211490631</c:v>
                </c:pt>
                <c:pt idx="53">
                  <c:v>0.24761569499969482</c:v>
                </c:pt>
                <c:pt idx="54">
                  <c:v>0.25343352556228638</c:v>
                </c:pt>
                <c:pt idx="55">
                  <c:v>0.26051318645477295</c:v>
                </c:pt>
                <c:pt idx="56">
                  <c:v>0.26782998442649841</c:v>
                </c:pt>
                <c:pt idx="57">
                  <c:v>0.27446374297142029</c:v>
                </c:pt>
                <c:pt idx="58">
                  <c:v>0.28004437685012817</c:v>
                </c:pt>
                <c:pt idx="59">
                  <c:v>0.28480112552642822</c:v>
                </c:pt>
                <c:pt idx="60">
                  <c:v>0.28852042555809021</c:v>
                </c:pt>
                <c:pt idx="61">
                  <c:v>0.29120630025863647</c:v>
                </c:pt>
                <c:pt idx="62">
                  <c:v>0.29172351956367493</c:v>
                </c:pt>
                <c:pt idx="63">
                  <c:v>0.28928571939468384</c:v>
                </c:pt>
                <c:pt idx="64">
                  <c:v>0.28438690304756165</c:v>
                </c:pt>
                <c:pt idx="65">
                  <c:v>0.27793669700622559</c:v>
                </c:pt>
                <c:pt idx="66">
                  <c:v>0.26674959063529968</c:v>
                </c:pt>
                <c:pt idx="67">
                  <c:v>0.25670132040977478</c:v>
                </c:pt>
                <c:pt idx="68">
                  <c:v>0.24838440120220184</c:v>
                </c:pt>
                <c:pt idx="69">
                  <c:v>0.24343651533126831</c:v>
                </c:pt>
                <c:pt idx="70">
                  <c:v>0.23285923898220062</c:v>
                </c:pt>
                <c:pt idx="71">
                  <c:v>0.26071959733963013</c:v>
                </c:pt>
                <c:pt idx="72">
                  <c:v>0.28632473945617676</c:v>
                </c:pt>
                <c:pt idx="73">
                  <c:v>0.29572969675064087</c:v>
                </c:pt>
                <c:pt idx="74">
                  <c:v>0.28140217065811157</c:v>
                </c:pt>
                <c:pt idx="75">
                  <c:v>0.26878759264945984</c:v>
                </c:pt>
                <c:pt idx="76">
                  <c:v>0.29903808236122131</c:v>
                </c:pt>
                <c:pt idx="77">
                  <c:v>0.38828450441360474</c:v>
                </c:pt>
                <c:pt idx="78">
                  <c:v>0.51357364654541016</c:v>
                </c:pt>
                <c:pt idx="80">
                  <c:v>0.59820806980133057</c:v>
                </c:pt>
                <c:pt idx="81">
                  <c:v>0.6396830677986145</c:v>
                </c:pt>
                <c:pt idx="82">
                  <c:v>0.6953284740447998</c:v>
                </c:pt>
                <c:pt idx="83">
                  <c:v>0.75806444883346558</c:v>
                </c:pt>
                <c:pt idx="84">
                  <c:v>0.81870567798614502</c:v>
                </c:pt>
                <c:pt idx="85">
                  <c:v>0.86927026510238647</c:v>
                </c:pt>
                <c:pt idx="86">
                  <c:v>0.92747855186462402</c:v>
                </c:pt>
                <c:pt idx="87">
                  <c:v>0.97212767601013184</c:v>
                </c:pt>
                <c:pt idx="88">
                  <c:v>0.99799615144729614</c:v>
                </c:pt>
                <c:pt idx="90">
                  <c:v>1.054121732711792</c:v>
                </c:pt>
                <c:pt idx="91">
                  <c:v>1.0831154584884644</c:v>
                </c:pt>
                <c:pt idx="92">
                  <c:v>1.1245963573455811</c:v>
                </c:pt>
                <c:pt idx="93">
                  <c:v>1.1726926565170288</c:v>
                </c:pt>
                <c:pt idx="94">
                  <c:v>1.2228226661682129</c:v>
                </c:pt>
                <c:pt idx="95">
                  <c:v>1.2922052145004272</c:v>
                </c:pt>
                <c:pt idx="96">
                  <c:v>1.358407735824585</c:v>
                </c:pt>
                <c:pt idx="97">
                  <c:v>1.3779354095458984</c:v>
                </c:pt>
                <c:pt idx="98">
                  <c:v>1.4217163324356079</c:v>
                </c:pt>
                <c:pt idx="100">
                  <c:v>1.4389498233795166</c:v>
                </c:pt>
              </c:numCache>
            </c:numRef>
          </c:val>
          <c:smooth val="0"/>
          <c:extLst xmlns:c16r2="http://schemas.microsoft.com/office/drawing/2015/06/chart">
            <c:ext xmlns:c16="http://schemas.microsoft.com/office/drawing/2014/chart" uri="{C3380CC4-5D6E-409C-BE32-E72D297353CC}">
              <c16:uniqueId val="{00000000-0FB4-4701-A800-A38D2499CCB1}"/>
            </c:ext>
          </c:extLst>
        </c:ser>
        <c:ser>
          <c:idx val="0"/>
          <c:order val="1"/>
          <c:tx>
            <c:v>Pretax labor income (equal-split adults)</c:v>
          </c:tx>
          <c:val>
            <c:numRef>
              <c:f>DataFigures!$FS$6:$FS$106</c:f>
              <c:numCache>
                <c:formatCode>0.0%</c:formatCode>
                <c:ptCount val="101"/>
                <c:pt idx="0">
                  <c:v>0.4855857789516449</c:v>
                </c:pt>
                <c:pt idx="1">
                  <c:v>0.50422358512878418</c:v>
                </c:pt>
                <c:pt idx="2">
                  <c:v>0.5139424204826355</c:v>
                </c:pt>
                <c:pt idx="3">
                  <c:v>0.51652699708938599</c:v>
                </c:pt>
                <c:pt idx="4">
                  <c:v>0.51435071229934692</c:v>
                </c:pt>
                <c:pt idx="5">
                  <c:v>0.50924509763717651</c:v>
                </c:pt>
                <c:pt idx="6">
                  <c:v>0.50255614519119263</c:v>
                </c:pt>
                <c:pt idx="7">
                  <c:v>0.49515494704246521</c:v>
                </c:pt>
                <c:pt idx="8">
                  <c:v>0.48806241154670715</c:v>
                </c:pt>
                <c:pt idx="9">
                  <c:v>0.48180156946182251</c:v>
                </c:pt>
                <c:pt idx="10">
                  <c:v>0.47639116644859314</c:v>
                </c:pt>
                <c:pt idx="11">
                  <c:v>0.47131243348121643</c:v>
                </c:pt>
                <c:pt idx="12">
                  <c:v>0.46673709154129028</c:v>
                </c:pt>
                <c:pt idx="13">
                  <c:v>0.4619961678981781</c:v>
                </c:pt>
                <c:pt idx="14">
                  <c:v>0.45707151293754578</c:v>
                </c:pt>
                <c:pt idx="15">
                  <c:v>0.45178687572479248</c:v>
                </c:pt>
                <c:pt idx="16">
                  <c:v>0.44571793079376221</c:v>
                </c:pt>
                <c:pt idx="17">
                  <c:v>0.43896260857582092</c:v>
                </c:pt>
                <c:pt idx="18">
                  <c:v>0.43147462606430054</c:v>
                </c:pt>
                <c:pt idx="19">
                  <c:v>0.42341610789299011</c:v>
                </c:pt>
                <c:pt idx="20">
                  <c:v>0.4148925244808197</c:v>
                </c:pt>
                <c:pt idx="21">
                  <c:v>0.40617084503173828</c:v>
                </c:pt>
                <c:pt idx="22">
                  <c:v>0.39752930402755737</c:v>
                </c:pt>
                <c:pt idx="23">
                  <c:v>0.38919699192047119</c:v>
                </c:pt>
                <c:pt idx="24">
                  <c:v>0.38127341866493225</c:v>
                </c:pt>
                <c:pt idx="25">
                  <c:v>0.37407758831977844</c:v>
                </c:pt>
                <c:pt idx="26">
                  <c:v>0.36735326051712036</c:v>
                </c:pt>
                <c:pt idx="27">
                  <c:v>0.36125436425209045</c:v>
                </c:pt>
                <c:pt idx="28">
                  <c:v>0.3554268479347229</c:v>
                </c:pt>
                <c:pt idx="29">
                  <c:v>0.34947308897972107</c:v>
                </c:pt>
                <c:pt idx="30">
                  <c:v>0.3434256911277771</c:v>
                </c:pt>
                <c:pt idx="31">
                  <c:v>0.33690577745437622</c:v>
                </c:pt>
                <c:pt idx="32">
                  <c:v>0.33029121160507202</c:v>
                </c:pt>
                <c:pt idx="33">
                  <c:v>0.32381075620651245</c:v>
                </c:pt>
                <c:pt idx="34">
                  <c:v>0.3178507387638092</c:v>
                </c:pt>
                <c:pt idx="35">
                  <c:v>0.31237271428108215</c:v>
                </c:pt>
                <c:pt idx="36">
                  <c:v>0.3075043261051178</c:v>
                </c:pt>
                <c:pt idx="37">
                  <c:v>0.30309024453163147</c:v>
                </c:pt>
                <c:pt idx="38">
                  <c:v>0.29902872443199158</c:v>
                </c:pt>
                <c:pt idx="39">
                  <c:v>0.29496154189109802</c:v>
                </c:pt>
                <c:pt idx="40">
                  <c:v>0.29051259160041809</c:v>
                </c:pt>
                <c:pt idx="41">
                  <c:v>0.28546106815338135</c:v>
                </c:pt>
                <c:pt idx="42">
                  <c:v>0.28012436628341675</c:v>
                </c:pt>
                <c:pt idx="43">
                  <c:v>0.27490463852882385</c:v>
                </c:pt>
                <c:pt idx="44">
                  <c:v>0.27003082633018494</c:v>
                </c:pt>
                <c:pt idx="45">
                  <c:v>0.26582282781600952</c:v>
                </c:pt>
                <c:pt idx="46">
                  <c:v>0.26229187846183777</c:v>
                </c:pt>
                <c:pt idx="47">
                  <c:v>0.25970438122749329</c:v>
                </c:pt>
                <c:pt idx="48">
                  <c:v>0.25782158970832825</c:v>
                </c:pt>
                <c:pt idx="49">
                  <c:v>0.256623774766922</c:v>
                </c:pt>
                <c:pt idx="50">
                  <c:v>0.25555387139320374</c:v>
                </c:pt>
                <c:pt idx="51">
                  <c:v>0.25449362397193909</c:v>
                </c:pt>
                <c:pt idx="52">
                  <c:v>0.25320780277252197</c:v>
                </c:pt>
                <c:pt idx="53">
                  <c:v>0.25153908133506775</c:v>
                </c:pt>
                <c:pt idx="54">
                  <c:v>0.24926075339317322</c:v>
                </c:pt>
                <c:pt idx="55">
                  <c:v>0.24663034081459045</c:v>
                </c:pt>
                <c:pt idx="56">
                  <c:v>0.24332597851753235</c:v>
                </c:pt>
                <c:pt idx="57">
                  <c:v>0.23944956064224243</c:v>
                </c:pt>
                <c:pt idx="58">
                  <c:v>0.23522613942623138</c:v>
                </c:pt>
                <c:pt idx="59">
                  <c:v>0.23096770048141479</c:v>
                </c:pt>
                <c:pt idx="60">
                  <c:v>0.22696821391582489</c:v>
                </c:pt>
                <c:pt idx="61">
                  <c:v>0.22372433543205261</c:v>
                </c:pt>
                <c:pt idx="62">
                  <c:v>0.22122764587402344</c:v>
                </c:pt>
                <c:pt idx="63">
                  <c:v>0.21951726078987122</c:v>
                </c:pt>
                <c:pt idx="64">
                  <c:v>0.21856628358364105</c:v>
                </c:pt>
                <c:pt idx="65">
                  <c:v>0.21838279068470001</c:v>
                </c:pt>
                <c:pt idx="66">
                  <c:v>0.21890686452388763</c:v>
                </c:pt>
                <c:pt idx="67">
                  <c:v>0.21994617581367493</c:v>
                </c:pt>
                <c:pt idx="68">
                  <c:v>0.22117950022220612</c:v>
                </c:pt>
                <c:pt idx="69">
                  <c:v>0.22190976142883301</c:v>
                </c:pt>
                <c:pt idx="70">
                  <c:v>0.22128583490848541</c:v>
                </c:pt>
                <c:pt idx="71">
                  <c:v>0.21892666816711426</c:v>
                </c:pt>
                <c:pt idx="72">
                  <c:v>0.21555249392986298</c:v>
                </c:pt>
                <c:pt idx="73">
                  <c:v>0.21185444295406342</c:v>
                </c:pt>
                <c:pt idx="74">
                  <c:v>0.20798158645629883</c:v>
                </c:pt>
                <c:pt idx="75">
                  <c:v>0.20252327620983124</c:v>
                </c:pt>
                <c:pt idx="76">
                  <c:v>0.19702267646789551</c:v>
                </c:pt>
                <c:pt idx="77">
                  <c:v>0.20289336144924164</c:v>
                </c:pt>
                <c:pt idx="78">
                  <c:v>0.24029794335365295</c:v>
                </c:pt>
                <c:pt idx="80">
                  <c:v>0.26654711365699768</c:v>
                </c:pt>
                <c:pt idx="81">
                  <c:v>0.26568436622619629</c:v>
                </c:pt>
                <c:pt idx="82">
                  <c:v>0.26193332672119141</c:v>
                </c:pt>
                <c:pt idx="83">
                  <c:v>0.25594240427017212</c:v>
                </c:pt>
                <c:pt idx="84">
                  <c:v>0.24899265170097351</c:v>
                </c:pt>
                <c:pt idx="85">
                  <c:v>0.24359919130802155</c:v>
                </c:pt>
                <c:pt idx="86">
                  <c:v>0.24469345808029175</c:v>
                </c:pt>
                <c:pt idx="87">
                  <c:v>0.26213714480400085</c:v>
                </c:pt>
                <c:pt idx="88">
                  <c:v>0.31205067038536072</c:v>
                </c:pt>
                <c:pt idx="90">
                  <c:v>0.34620171785354614</c:v>
                </c:pt>
                <c:pt idx="91">
                  <c:v>0.35161894559860229</c:v>
                </c:pt>
                <c:pt idx="92">
                  <c:v>0.35824769735336304</c:v>
                </c:pt>
                <c:pt idx="93">
                  <c:v>0.36650010943412781</c:v>
                </c:pt>
                <c:pt idx="94">
                  <c:v>0.37704023718833923</c:v>
                </c:pt>
                <c:pt idx="95">
                  <c:v>0.39096826314926147</c:v>
                </c:pt>
                <c:pt idx="96">
                  <c:v>0.41035106778144836</c:v>
                </c:pt>
                <c:pt idx="97">
                  <c:v>0.43967971205711365</c:v>
                </c:pt>
                <c:pt idx="98">
                  <c:v>0.49238237738609314</c:v>
                </c:pt>
                <c:pt idx="100">
                  <c:v>0.7718203067779541</c:v>
                </c:pt>
              </c:numCache>
            </c:numRef>
          </c:val>
          <c:smooth val="0"/>
          <c:extLst xmlns:c16r2="http://schemas.microsoft.com/office/drawing/2015/06/chart">
            <c:ext xmlns:c16="http://schemas.microsoft.com/office/drawing/2014/chart" uri="{C3380CC4-5D6E-409C-BE32-E72D297353CC}">
              <c16:uniqueId val="{00000001-0FB4-4701-A800-A38D2499CCB1}"/>
            </c:ext>
          </c:extLst>
        </c:ser>
        <c:ser>
          <c:idx val="2"/>
          <c:order val="2"/>
          <c:tx>
            <c:v>Pretax labor income among individualistic adults</c:v>
          </c:tx>
          <c:spPr>
            <a:ln>
              <a:solidFill>
                <a:schemeClr val="accent6"/>
              </a:solidFill>
            </a:ln>
          </c:spPr>
          <c:marker>
            <c:spPr>
              <a:solidFill>
                <a:schemeClr val="accent6"/>
              </a:solidFill>
              <a:ln>
                <a:solidFill>
                  <a:schemeClr val="accent6"/>
                </a:solidFill>
              </a:ln>
            </c:spPr>
          </c:marker>
          <c:val>
            <c:numRef>
              <c:f>DataFigures!$FT$6:$FT$106</c:f>
              <c:numCache>
                <c:formatCode>0.0%</c:formatCode>
                <c:ptCount val="101"/>
                <c:pt idx="6">
                  <c:v>31.294525146484375</c:v>
                </c:pt>
                <c:pt idx="7">
                  <c:v>7.5043206214904785</c:v>
                </c:pt>
                <c:pt idx="8">
                  <c:v>4.2696871757507324</c:v>
                </c:pt>
                <c:pt idx="9">
                  <c:v>3.067800760269165</c:v>
                </c:pt>
                <c:pt idx="10">
                  <c:v>2.4126420021057129</c:v>
                </c:pt>
                <c:pt idx="11">
                  <c:v>1.9667761325836182</c:v>
                </c:pt>
                <c:pt idx="12">
                  <c:v>1.6429271697998047</c:v>
                </c:pt>
                <c:pt idx="13">
                  <c:v>1.3997470140457153</c:v>
                </c:pt>
                <c:pt idx="14">
                  <c:v>1.2121355533599854</c:v>
                </c:pt>
                <c:pt idx="15">
                  <c:v>1.0653265714645386</c:v>
                </c:pt>
                <c:pt idx="16">
                  <c:v>0.94887834787368774</c:v>
                </c:pt>
                <c:pt idx="17">
                  <c:v>0.85564780235290527</c:v>
                </c:pt>
                <c:pt idx="18">
                  <c:v>0.77950412034988403</c:v>
                </c:pt>
                <c:pt idx="19">
                  <c:v>0.71655458211898804</c:v>
                </c:pt>
                <c:pt idx="20">
                  <c:v>0.66302651166915894</c:v>
                </c:pt>
                <c:pt idx="21">
                  <c:v>0.61592525243759155</c:v>
                </c:pt>
                <c:pt idx="22">
                  <c:v>0.57363742589950562</c:v>
                </c:pt>
                <c:pt idx="23">
                  <c:v>0.53546226024627686</c:v>
                </c:pt>
                <c:pt idx="24">
                  <c:v>0.50035256147384644</c:v>
                </c:pt>
                <c:pt idx="25">
                  <c:v>0.46810281276702881</c:v>
                </c:pt>
                <c:pt idx="26">
                  <c:v>0.43858298659324646</c:v>
                </c:pt>
                <c:pt idx="27">
                  <c:v>0.41167581081390381</c:v>
                </c:pt>
                <c:pt idx="28">
                  <c:v>0.38799229264259338</c:v>
                </c:pt>
                <c:pt idx="29">
                  <c:v>0.36782956123352051</c:v>
                </c:pt>
                <c:pt idx="30">
                  <c:v>0.35162660479545593</c:v>
                </c:pt>
                <c:pt idx="31">
                  <c:v>0.33931362628936768</c:v>
                </c:pt>
                <c:pt idx="32">
                  <c:v>0.32917946577072144</c:v>
                </c:pt>
                <c:pt idx="33">
                  <c:v>0.32030719518661499</c:v>
                </c:pt>
                <c:pt idx="34">
                  <c:v>0.31155788898468018</c:v>
                </c:pt>
                <c:pt idx="35">
                  <c:v>0.30238521099090576</c:v>
                </c:pt>
                <c:pt idx="36">
                  <c:v>0.29241296648979187</c:v>
                </c:pt>
                <c:pt idx="37">
                  <c:v>0.28149718046188354</c:v>
                </c:pt>
                <c:pt idx="38">
                  <c:v>0.27004820108413696</c:v>
                </c:pt>
                <c:pt idx="39">
                  <c:v>0.25905260443687439</c:v>
                </c:pt>
                <c:pt idx="40">
                  <c:v>0.24960879981517792</c:v>
                </c:pt>
                <c:pt idx="41">
                  <c:v>0.24217593669891357</c:v>
                </c:pt>
                <c:pt idx="42">
                  <c:v>0.23631761968135834</c:v>
                </c:pt>
                <c:pt idx="43">
                  <c:v>0.231332927942276</c:v>
                </c:pt>
                <c:pt idx="44">
                  <c:v>0.22674697637557983</c:v>
                </c:pt>
                <c:pt idx="45">
                  <c:v>0.22210994362831116</c:v>
                </c:pt>
                <c:pt idx="46">
                  <c:v>0.21735453605651855</c:v>
                </c:pt>
                <c:pt idx="47">
                  <c:v>0.21215023100376129</c:v>
                </c:pt>
                <c:pt idx="48">
                  <c:v>0.2065710574388504</c:v>
                </c:pt>
                <c:pt idx="49">
                  <c:v>0.20089392364025116</c:v>
                </c:pt>
                <c:pt idx="50">
                  <c:v>0.19568595290184021</c:v>
                </c:pt>
                <c:pt idx="51">
                  <c:v>0.19115874171257019</c:v>
                </c:pt>
                <c:pt idx="52">
                  <c:v>0.18720643222332001</c:v>
                </c:pt>
                <c:pt idx="53">
                  <c:v>0.18364478647708893</c:v>
                </c:pt>
                <c:pt idx="54">
                  <c:v>0.18023644387722015</c:v>
                </c:pt>
                <c:pt idx="55">
                  <c:v>0.17687033116817474</c:v>
                </c:pt>
                <c:pt idx="56">
                  <c:v>0.17333823442459106</c:v>
                </c:pt>
                <c:pt idx="57">
                  <c:v>0.16943246126174927</c:v>
                </c:pt>
                <c:pt idx="58">
                  <c:v>0.16509704291820526</c:v>
                </c:pt>
                <c:pt idx="59">
                  <c:v>0.16040632128715515</c:v>
                </c:pt>
                <c:pt idx="60">
                  <c:v>0.15541030466556549</c:v>
                </c:pt>
                <c:pt idx="61">
                  <c:v>0.15030136704444885</c:v>
                </c:pt>
                <c:pt idx="62">
                  <c:v>0.1451251208782196</c:v>
                </c:pt>
                <c:pt idx="63">
                  <c:v>0.13998022675514221</c:v>
                </c:pt>
                <c:pt idx="64">
                  <c:v>0.13513047993183136</c:v>
                </c:pt>
                <c:pt idx="65">
                  <c:v>0.13053087890148163</c:v>
                </c:pt>
                <c:pt idx="66">
                  <c:v>0.12631833553314209</c:v>
                </c:pt>
                <c:pt idx="67">
                  <c:v>0.12253454327583313</c:v>
                </c:pt>
                <c:pt idx="68">
                  <c:v>0.11902090907096863</c:v>
                </c:pt>
                <c:pt idx="69">
                  <c:v>0.1155417412519455</c:v>
                </c:pt>
                <c:pt idx="70">
                  <c:v>0.1113162487745285</c:v>
                </c:pt>
                <c:pt idx="71">
                  <c:v>0.10566110908985138</c:v>
                </c:pt>
                <c:pt idx="72">
                  <c:v>9.8253615200519562E-2</c:v>
                </c:pt>
                <c:pt idx="73">
                  <c:v>8.9217990636825562E-2</c:v>
                </c:pt>
                <c:pt idx="74">
                  <c:v>8.0054797232151031E-2</c:v>
                </c:pt>
                <c:pt idx="75">
                  <c:v>7.5044997036457062E-2</c:v>
                </c:pt>
                <c:pt idx="76">
                  <c:v>7.6188057661056519E-2</c:v>
                </c:pt>
                <c:pt idx="77">
                  <c:v>7.6568424701690674E-2</c:v>
                </c:pt>
                <c:pt idx="78">
                  <c:v>6.3615649938583374E-2</c:v>
                </c:pt>
                <c:pt idx="80">
                  <c:v>5.8141130954027176E-2</c:v>
                </c:pt>
                <c:pt idx="81">
                  <c:v>6.2161542475223541E-2</c:v>
                </c:pt>
                <c:pt idx="82">
                  <c:v>6.8877130746841431E-2</c:v>
                </c:pt>
                <c:pt idx="83">
                  <c:v>7.8342005610466003E-2</c:v>
                </c:pt>
                <c:pt idx="84">
                  <c:v>9.0523675084114075E-2</c:v>
                </c:pt>
                <c:pt idx="85">
                  <c:v>0.10502128303050995</c:v>
                </c:pt>
                <c:pt idx="86">
                  <c:v>0.12077984213829041</c:v>
                </c:pt>
                <c:pt idx="87">
                  <c:v>0.13575176894664764</c:v>
                </c:pt>
                <c:pt idx="88">
                  <c:v>0.15253758430480957</c:v>
                </c:pt>
                <c:pt idx="90">
                  <c:v>0.17429865896701813</c:v>
                </c:pt>
                <c:pt idx="91">
                  <c:v>0.18321406841278076</c:v>
                </c:pt>
                <c:pt idx="92">
                  <c:v>0.1937229335308075</c:v>
                </c:pt>
                <c:pt idx="93">
                  <c:v>0.20633901655673981</c:v>
                </c:pt>
                <c:pt idx="94">
                  <c:v>0.22187921404838562</c:v>
                </c:pt>
                <c:pt idx="95">
                  <c:v>0.2417004257440567</c:v>
                </c:pt>
                <c:pt idx="96">
                  <c:v>0.26832887530326843</c:v>
                </c:pt>
                <c:pt idx="97">
                  <c:v>0.30724966526031494</c:v>
                </c:pt>
                <c:pt idx="98">
                  <c:v>0.37462016940116882</c:v>
                </c:pt>
                <c:pt idx="100">
                  <c:v>0.71289658546447754</c:v>
                </c:pt>
              </c:numCache>
            </c:numRef>
          </c:val>
          <c:smooth val="0"/>
          <c:extLst xmlns:c16r2="http://schemas.microsoft.com/office/drawing/2015/06/chart">
            <c:ext xmlns:c16="http://schemas.microsoft.com/office/drawing/2014/chart" uri="{C3380CC4-5D6E-409C-BE32-E72D297353CC}">
              <c16:uniqueId val="{00000002-0FB4-4701-A800-A38D2499CCB1}"/>
            </c:ext>
          </c:extLst>
        </c:ser>
        <c:ser>
          <c:idx val="1"/>
          <c:order val="3"/>
          <c:tx>
            <c:v>Factor labor income (25-59 y.o individualistic adults)</c:v>
          </c:tx>
          <c:val>
            <c:numRef>
              <c:f>DataFigures!$FW$6:$FW$106</c:f>
              <c:numCache>
                <c:formatCode>0.0%</c:formatCode>
                <c:ptCount val="101"/>
                <c:pt idx="9">
                  <c:v>26.834928512573242</c:v>
                </c:pt>
                <c:pt idx="10">
                  <c:v>5.6711945533752441</c:v>
                </c:pt>
                <c:pt idx="11">
                  <c:v>3.2509887218475342</c:v>
                </c:pt>
                <c:pt idx="12">
                  <c:v>2.3505697250366211</c:v>
                </c:pt>
                <c:pt idx="13">
                  <c:v>1.8651652336120605</c:v>
                </c:pt>
                <c:pt idx="14">
                  <c:v>1.54168701171875</c:v>
                </c:pt>
                <c:pt idx="15">
                  <c:v>1.2940158843994141</c:v>
                </c:pt>
                <c:pt idx="16">
                  <c:v>1.0877068042755127</c:v>
                </c:pt>
                <c:pt idx="17">
                  <c:v>0.91173851490020752</c:v>
                </c:pt>
                <c:pt idx="18">
                  <c:v>0.76302140951156616</c:v>
                </c:pt>
                <c:pt idx="19">
                  <c:v>0.64355200529098511</c:v>
                </c:pt>
                <c:pt idx="20">
                  <c:v>0.55652791261672974</c:v>
                </c:pt>
                <c:pt idx="21">
                  <c:v>0.49756819009780884</c:v>
                </c:pt>
                <c:pt idx="22">
                  <c:v>0.45657336711883545</c:v>
                </c:pt>
                <c:pt idx="23">
                  <c:v>0.42719882726669312</c:v>
                </c:pt>
                <c:pt idx="24">
                  <c:v>0.4047318696975708</c:v>
                </c:pt>
                <c:pt idx="25">
                  <c:v>0.38607203960418701</c:v>
                </c:pt>
                <c:pt idx="26">
                  <c:v>0.36913970112800598</c:v>
                </c:pt>
                <c:pt idx="27">
                  <c:v>0.35293683409690857</c:v>
                </c:pt>
                <c:pt idx="28">
                  <c:v>0.33701303601264954</c:v>
                </c:pt>
                <c:pt idx="29">
                  <c:v>0.32218849658966064</c:v>
                </c:pt>
                <c:pt idx="30">
                  <c:v>0.3095678985118866</c:v>
                </c:pt>
                <c:pt idx="31">
                  <c:v>0.2997819185256958</c:v>
                </c:pt>
                <c:pt idx="32">
                  <c:v>0.29223090410232544</c:v>
                </c:pt>
                <c:pt idx="33">
                  <c:v>0.28604349493980408</c:v>
                </c:pt>
                <c:pt idx="34">
                  <c:v>0.28095826506614685</c:v>
                </c:pt>
                <c:pt idx="35">
                  <c:v>0.27648088335990906</c:v>
                </c:pt>
                <c:pt idx="36">
                  <c:v>0.27233037352561951</c:v>
                </c:pt>
                <c:pt idx="37">
                  <c:v>0.26840093731880188</c:v>
                </c:pt>
                <c:pt idx="38">
                  <c:v>0.26465582847595215</c:v>
                </c:pt>
                <c:pt idx="39">
                  <c:v>0.26139062643051147</c:v>
                </c:pt>
                <c:pt idx="40">
                  <c:v>0.25903782248497009</c:v>
                </c:pt>
                <c:pt idx="41">
                  <c:v>0.25747406482696533</c:v>
                </c:pt>
                <c:pt idx="42">
                  <c:v>0.25625893473625183</c:v>
                </c:pt>
                <c:pt idx="43">
                  <c:v>0.25488683581352234</c:v>
                </c:pt>
                <c:pt idx="44">
                  <c:v>0.25305598974227905</c:v>
                </c:pt>
                <c:pt idx="45">
                  <c:v>0.25038161873817444</c:v>
                </c:pt>
                <c:pt idx="46">
                  <c:v>0.24676238000392914</c:v>
                </c:pt>
                <c:pt idx="47">
                  <c:v>0.2423492968082428</c:v>
                </c:pt>
                <c:pt idx="48">
                  <c:v>0.23734095692634583</c:v>
                </c:pt>
                <c:pt idx="49">
                  <c:v>0.23241525888442993</c:v>
                </c:pt>
                <c:pt idx="50">
                  <c:v>0.22844964265823364</c:v>
                </c:pt>
                <c:pt idx="51">
                  <c:v>0.22599403560161591</c:v>
                </c:pt>
                <c:pt idx="52">
                  <c:v>0.22476175427436829</c:v>
                </c:pt>
                <c:pt idx="53">
                  <c:v>0.2245914489030838</c:v>
                </c:pt>
                <c:pt idx="54">
                  <c:v>0.22526204586029053</c:v>
                </c:pt>
                <c:pt idx="55">
                  <c:v>0.22649925947189331</c:v>
                </c:pt>
                <c:pt idx="56">
                  <c:v>0.22813387215137482</c:v>
                </c:pt>
                <c:pt idx="57">
                  <c:v>0.22997045516967773</c:v>
                </c:pt>
                <c:pt idx="58">
                  <c:v>0.23177061975002289</c:v>
                </c:pt>
                <c:pt idx="59">
                  <c:v>0.23347869515419006</c:v>
                </c:pt>
                <c:pt idx="60">
                  <c:v>0.2349894791841507</c:v>
                </c:pt>
                <c:pt idx="61">
                  <c:v>0.23646703362464905</c:v>
                </c:pt>
                <c:pt idx="62">
                  <c:v>0.23804067075252533</c:v>
                </c:pt>
                <c:pt idx="63">
                  <c:v>0.23992669582366943</c:v>
                </c:pt>
                <c:pt idx="64">
                  <c:v>0.24237923324108124</c:v>
                </c:pt>
                <c:pt idx="65">
                  <c:v>0.24560417234897614</c:v>
                </c:pt>
                <c:pt idx="66">
                  <c:v>0.2496960461139679</c:v>
                </c:pt>
                <c:pt idx="67">
                  <c:v>0.25476270914077759</c:v>
                </c:pt>
                <c:pt idx="68">
                  <c:v>0.26055198907852173</c:v>
                </c:pt>
                <c:pt idx="69">
                  <c:v>0.26652264595031738</c:v>
                </c:pt>
                <c:pt idx="70">
                  <c:v>0.27140793204307556</c:v>
                </c:pt>
                <c:pt idx="71">
                  <c:v>0.27466267347335815</c:v>
                </c:pt>
                <c:pt idx="72">
                  <c:v>0.27723574638366699</c:v>
                </c:pt>
                <c:pt idx="73">
                  <c:v>0.28037455677986145</c:v>
                </c:pt>
                <c:pt idx="74">
                  <c:v>0.28570076823234558</c:v>
                </c:pt>
                <c:pt idx="75">
                  <c:v>0.29424905776977539</c:v>
                </c:pt>
                <c:pt idx="76">
                  <c:v>0.30615067481994629</c:v>
                </c:pt>
                <c:pt idx="77">
                  <c:v>0.32114791870117188</c:v>
                </c:pt>
                <c:pt idx="78">
                  <c:v>0.34306299686431885</c:v>
                </c:pt>
                <c:pt idx="80">
                  <c:v>0.36662477254867554</c:v>
                </c:pt>
                <c:pt idx="81">
                  <c:v>0.37606519460678101</c:v>
                </c:pt>
                <c:pt idx="82">
                  <c:v>0.38847994804382324</c:v>
                </c:pt>
                <c:pt idx="83">
                  <c:v>0.40501159429550171</c:v>
                </c:pt>
                <c:pt idx="84">
                  <c:v>0.42741316556930542</c:v>
                </c:pt>
                <c:pt idx="85">
                  <c:v>0.45840916037559509</c:v>
                </c:pt>
                <c:pt idx="86">
                  <c:v>0.50277769565582275</c:v>
                </c:pt>
                <c:pt idx="87">
                  <c:v>0.56909281015396118</c:v>
                </c:pt>
                <c:pt idx="88">
                  <c:v>0.67148107290267944</c:v>
                </c:pt>
                <c:pt idx="90">
                  <c:v>0.73885190486907959</c:v>
                </c:pt>
                <c:pt idx="91">
                  <c:v>0.75223642587661743</c:v>
                </c:pt>
                <c:pt idx="92">
                  <c:v>0.76677656173706055</c:v>
                </c:pt>
                <c:pt idx="93">
                  <c:v>0.78272002935409546</c:v>
                </c:pt>
                <c:pt idx="94">
                  <c:v>0.80041056871414185</c:v>
                </c:pt>
                <c:pt idx="95">
                  <c:v>0.82037216424942017</c:v>
                </c:pt>
                <c:pt idx="96">
                  <c:v>0.84342271089553833</c:v>
                </c:pt>
                <c:pt idx="97">
                  <c:v>0.87098425626754761</c:v>
                </c:pt>
                <c:pt idx="98">
                  <c:v>0.90615981817245483</c:v>
                </c:pt>
                <c:pt idx="100">
                  <c:v>0.95549207925796509</c:v>
                </c:pt>
              </c:numCache>
            </c:numRef>
          </c:val>
          <c:smooth val="0"/>
          <c:extLst xmlns:c16r2="http://schemas.microsoft.com/office/drawing/2015/06/chart">
            <c:ext xmlns:c16="http://schemas.microsoft.com/office/drawing/2014/chart" uri="{C3380CC4-5D6E-409C-BE32-E72D297353CC}">
              <c16:uniqueId val="{00000003-0FB4-4701-A800-A38D2499CCB1}"/>
            </c:ext>
          </c:extLst>
        </c:ser>
        <c:dLbls>
          <c:showLegendKey val="0"/>
          <c:showVal val="0"/>
          <c:showCatName val="0"/>
          <c:showSerName val="0"/>
          <c:showPercent val="0"/>
          <c:showBubbleSize val="0"/>
        </c:dLbls>
        <c:marker val="1"/>
        <c:smooth val="0"/>
        <c:axId val="115878144"/>
        <c:axId val="115884032"/>
      </c:lineChart>
      <c:catAx>
        <c:axId val="115878144"/>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low"/>
        <c:spPr>
          <a:ln w="3175">
            <a:solidFill>
              <a:srgbClr val="000000"/>
            </a:solidFill>
            <a:prstDash val="solid"/>
          </a:ln>
        </c:spPr>
        <c:txPr>
          <a:bodyPr rot="-5400000" vert="horz"/>
          <a:lstStyle/>
          <a:p>
            <a:pPr>
              <a:defRPr sz="1600" b="0" i="0" u="none" strike="noStrike" baseline="0">
                <a:solidFill>
                  <a:srgbClr val="000000"/>
                </a:solidFill>
                <a:latin typeface="Arial"/>
                <a:ea typeface="Arial"/>
                <a:cs typeface="Arial"/>
              </a:defRPr>
            </a:pPr>
            <a:endParaRPr lang="fr-FR"/>
          </a:p>
        </c:txPr>
        <c:crossAx val="115884032"/>
        <c:crossesAt val="0"/>
        <c:auto val="1"/>
        <c:lblAlgn val="ctr"/>
        <c:lblOffset val="100"/>
        <c:tickLblSkip val="10"/>
        <c:tickMarkSkip val="10"/>
        <c:noMultiLvlLbl val="0"/>
      </c:catAx>
      <c:valAx>
        <c:axId val="115884032"/>
        <c:scaling>
          <c:orientation val="minMax"/>
          <c:max val="1.5"/>
          <c:min val="0"/>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15878144"/>
        <c:crosses val="autoZero"/>
        <c:crossBetween val="midCat"/>
      </c:valAx>
      <c:spPr>
        <a:solidFill>
          <a:srgbClr val="FFFFFF"/>
        </a:solidFill>
        <a:ln w="3175">
          <a:solidFill>
            <a:srgbClr val="000000"/>
          </a:solidFill>
          <a:prstDash val="solid"/>
        </a:ln>
      </c:spPr>
    </c:plotArea>
    <c:legend>
      <c:legendPos val="r"/>
      <c:layout>
        <c:manualLayout>
          <c:xMode val="edge"/>
          <c:yMode val="edge"/>
          <c:x val="0.36606312868539709"/>
          <c:y val="0.32935392350829673"/>
          <c:w val="0.40131807145334714"/>
          <c:h val="0.25296419735054199"/>
        </c:manualLayout>
      </c:layout>
      <c:overlay val="0"/>
      <c:spPr>
        <a:solidFill>
          <a:schemeClr val="bg1"/>
        </a:solidFill>
        <a:ln w="12700">
          <a:solidFill>
            <a:sysClr val="windowText" lastClr="000000"/>
          </a:solidFill>
        </a:ln>
      </c:sp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20.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1600"/>
              <a:t>Figure B26.</a:t>
            </a:r>
            <a:r>
              <a:rPr lang="fr-FR" sz="1600" baseline="0"/>
              <a:t> Total cumulated growth in France, 1983-2014</a:t>
            </a:r>
          </a:p>
        </c:rich>
      </c:tx>
      <c:layout>
        <c:manualLayout>
          <c:xMode val="edge"/>
          <c:yMode val="edge"/>
          <c:x val="0.233835005574136"/>
          <c:y val="0"/>
        </c:manualLayout>
      </c:layout>
      <c:overlay val="0"/>
      <c:spPr>
        <a:noFill/>
        <a:ln w="25400">
          <a:noFill/>
        </a:ln>
      </c:spPr>
    </c:title>
    <c:autoTitleDeleted val="0"/>
    <c:plotArea>
      <c:layout>
        <c:manualLayout>
          <c:layoutTarget val="inner"/>
          <c:xMode val="edge"/>
          <c:yMode val="edge"/>
          <c:x val="8.5356734154328526E-2"/>
          <c:y val="4.8827395732363131E-2"/>
          <c:w val="0.90631860403505748"/>
          <c:h val="0.79204560644084732"/>
        </c:manualLayout>
      </c:layout>
      <c:lineChart>
        <c:grouping val="standard"/>
        <c:varyColors val="0"/>
        <c:ser>
          <c:idx val="4"/>
          <c:order val="0"/>
          <c:tx>
            <c:v>Factor labor income among 25-59 year-old males</c:v>
          </c:tx>
          <c:spPr>
            <a:ln>
              <a:solidFill>
                <a:schemeClr val="accent3"/>
              </a:solidFill>
            </a:ln>
          </c:spPr>
          <c:marker>
            <c:symbol val="triangle"/>
            <c:size val="7"/>
            <c:spPr>
              <a:solidFill>
                <a:schemeClr val="accent3"/>
              </a:solidFill>
              <a:ln>
                <a:solidFill>
                  <a:schemeClr val="accent3"/>
                </a:solidFill>
              </a:ln>
            </c:spPr>
          </c:marker>
          <c:cat>
            <c:strRef>
              <c:f>DataFigures!$FF$6:$FF$106</c:f>
              <c:strCache>
                <c:ptCount val="101"/>
                <c:pt idx="0">
                  <c:v>P20</c:v>
                </c:pt>
                <c:pt idx="1">
                  <c:v>P21</c:v>
                </c:pt>
                <c:pt idx="2">
                  <c:v>P22</c:v>
                </c:pt>
                <c:pt idx="3">
                  <c:v>P23</c:v>
                </c:pt>
                <c:pt idx="4">
                  <c:v>P24</c:v>
                </c:pt>
                <c:pt idx="5">
                  <c:v>P25</c:v>
                </c:pt>
                <c:pt idx="6">
                  <c:v>P26</c:v>
                </c:pt>
                <c:pt idx="7">
                  <c:v>P27</c:v>
                </c:pt>
                <c:pt idx="8">
                  <c:v>P28</c:v>
                </c:pt>
                <c:pt idx="9">
                  <c:v>P29</c:v>
                </c:pt>
                <c:pt idx="10">
                  <c:v>P30</c:v>
                </c:pt>
                <c:pt idx="11">
                  <c:v>P31</c:v>
                </c:pt>
                <c:pt idx="12">
                  <c:v>P32</c:v>
                </c:pt>
                <c:pt idx="13">
                  <c:v>P33</c:v>
                </c:pt>
                <c:pt idx="14">
                  <c:v>P34</c:v>
                </c:pt>
                <c:pt idx="15">
                  <c:v>P35</c:v>
                </c:pt>
                <c:pt idx="16">
                  <c:v>P36</c:v>
                </c:pt>
                <c:pt idx="17">
                  <c:v>P37</c:v>
                </c:pt>
                <c:pt idx="18">
                  <c:v>P38</c:v>
                </c:pt>
                <c:pt idx="19">
                  <c:v>P39</c:v>
                </c:pt>
                <c:pt idx="20">
                  <c:v>P40</c:v>
                </c:pt>
                <c:pt idx="21">
                  <c:v>P41</c:v>
                </c:pt>
                <c:pt idx="22">
                  <c:v>P42</c:v>
                </c:pt>
                <c:pt idx="23">
                  <c:v>P43</c:v>
                </c:pt>
                <c:pt idx="24">
                  <c:v>P44</c:v>
                </c:pt>
                <c:pt idx="25">
                  <c:v>P45</c:v>
                </c:pt>
                <c:pt idx="26">
                  <c:v>P46</c:v>
                </c:pt>
                <c:pt idx="27">
                  <c:v>P47</c:v>
                </c:pt>
                <c:pt idx="28">
                  <c:v>P48</c:v>
                </c:pt>
                <c:pt idx="29">
                  <c:v>P49</c:v>
                </c:pt>
                <c:pt idx="30">
                  <c:v>P50</c:v>
                </c:pt>
                <c:pt idx="31">
                  <c:v>P51</c:v>
                </c:pt>
                <c:pt idx="32">
                  <c:v>P52</c:v>
                </c:pt>
                <c:pt idx="33">
                  <c:v>P53</c:v>
                </c:pt>
                <c:pt idx="34">
                  <c:v>P54</c:v>
                </c:pt>
                <c:pt idx="35">
                  <c:v>P55</c:v>
                </c:pt>
                <c:pt idx="36">
                  <c:v>P56</c:v>
                </c:pt>
                <c:pt idx="37">
                  <c:v>P57</c:v>
                </c:pt>
                <c:pt idx="38">
                  <c:v>P58</c:v>
                </c:pt>
                <c:pt idx="39">
                  <c:v>P59</c:v>
                </c:pt>
                <c:pt idx="40">
                  <c:v>P60</c:v>
                </c:pt>
                <c:pt idx="41">
                  <c:v>P61</c:v>
                </c:pt>
                <c:pt idx="42">
                  <c:v>P62</c:v>
                </c:pt>
                <c:pt idx="43">
                  <c:v>P63</c:v>
                </c:pt>
                <c:pt idx="44">
                  <c:v>P64</c:v>
                </c:pt>
                <c:pt idx="45">
                  <c:v>P65</c:v>
                </c:pt>
                <c:pt idx="46">
                  <c:v>P66</c:v>
                </c:pt>
                <c:pt idx="47">
                  <c:v>P67</c:v>
                </c:pt>
                <c:pt idx="48">
                  <c:v>P68</c:v>
                </c:pt>
                <c:pt idx="49">
                  <c:v>P69</c:v>
                </c:pt>
                <c:pt idx="50">
                  <c:v>P70</c:v>
                </c:pt>
                <c:pt idx="51">
                  <c:v>P71</c:v>
                </c:pt>
                <c:pt idx="52">
                  <c:v>P72</c:v>
                </c:pt>
                <c:pt idx="53">
                  <c:v>P73</c:v>
                </c:pt>
                <c:pt idx="54">
                  <c:v>P74</c:v>
                </c:pt>
                <c:pt idx="55">
                  <c:v>P75</c:v>
                </c:pt>
                <c:pt idx="56">
                  <c:v>P76</c:v>
                </c:pt>
                <c:pt idx="57">
                  <c:v>P77</c:v>
                </c:pt>
                <c:pt idx="58">
                  <c:v>P78</c:v>
                </c:pt>
                <c:pt idx="59">
                  <c:v>P79</c:v>
                </c:pt>
                <c:pt idx="60">
                  <c:v>P80</c:v>
                </c:pt>
                <c:pt idx="61">
                  <c:v>P81</c:v>
                </c:pt>
                <c:pt idx="62">
                  <c:v>P82</c:v>
                </c:pt>
                <c:pt idx="63">
                  <c:v>P83</c:v>
                </c:pt>
                <c:pt idx="64">
                  <c:v>P84</c:v>
                </c:pt>
                <c:pt idx="65">
                  <c:v>P85</c:v>
                </c:pt>
                <c:pt idx="66">
                  <c:v>P86</c:v>
                </c:pt>
                <c:pt idx="67">
                  <c:v>P87</c:v>
                </c:pt>
                <c:pt idx="68">
                  <c:v>P88</c:v>
                </c:pt>
                <c:pt idx="69">
                  <c:v>P89</c:v>
                </c:pt>
                <c:pt idx="70">
                  <c:v>P90</c:v>
                </c:pt>
                <c:pt idx="71">
                  <c:v>P91</c:v>
                </c:pt>
                <c:pt idx="72">
                  <c:v>P92</c:v>
                </c:pt>
                <c:pt idx="73">
                  <c:v>P93</c:v>
                </c:pt>
                <c:pt idx="74">
                  <c:v>P94</c:v>
                </c:pt>
                <c:pt idx="75">
                  <c:v>P95</c:v>
                </c:pt>
                <c:pt idx="76">
                  <c:v>P96</c:v>
                </c:pt>
                <c:pt idx="77">
                  <c:v>P97</c:v>
                </c:pt>
                <c:pt idx="78">
                  <c:v>P98</c:v>
                </c:pt>
                <c:pt idx="80">
                  <c:v>P99</c:v>
                </c:pt>
                <c:pt idx="81">
                  <c:v>P99,1</c:v>
                </c:pt>
                <c:pt idx="82">
                  <c:v>P99,2</c:v>
                </c:pt>
                <c:pt idx="83">
                  <c:v>P99,3</c:v>
                </c:pt>
                <c:pt idx="84">
                  <c:v>P99,4</c:v>
                </c:pt>
                <c:pt idx="85">
                  <c:v>P99,5</c:v>
                </c:pt>
                <c:pt idx="86">
                  <c:v>P99,6</c:v>
                </c:pt>
                <c:pt idx="87">
                  <c:v>P99,7</c:v>
                </c:pt>
                <c:pt idx="88">
                  <c:v>P99,8</c:v>
                </c:pt>
                <c:pt idx="90">
                  <c:v>P99,9</c:v>
                </c:pt>
                <c:pt idx="91">
                  <c:v>P99,91</c:v>
                </c:pt>
                <c:pt idx="92">
                  <c:v>P99,92</c:v>
                </c:pt>
                <c:pt idx="93">
                  <c:v>P99,93</c:v>
                </c:pt>
                <c:pt idx="94">
                  <c:v>P99,94</c:v>
                </c:pt>
                <c:pt idx="95">
                  <c:v>P99,95</c:v>
                </c:pt>
                <c:pt idx="96">
                  <c:v>P99,96</c:v>
                </c:pt>
                <c:pt idx="97">
                  <c:v>P99,97</c:v>
                </c:pt>
                <c:pt idx="98">
                  <c:v>P99,98</c:v>
                </c:pt>
                <c:pt idx="100">
                  <c:v>P99,99</c:v>
                </c:pt>
              </c:strCache>
            </c:strRef>
          </c:cat>
          <c:val>
            <c:numRef>
              <c:f>DataFigures!$FX$6:$FX$106</c:f>
              <c:numCache>
                <c:formatCode>0.0%</c:formatCode>
                <c:ptCount val="101"/>
                <c:pt idx="0">
                  <c:v>-0.43111786246299744</c:v>
                </c:pt>
                <c:pt idx="1">
                  <c:v>-0.4020007848739624</c:v>
                </c:pt>
                <c:pt idx="2">
                  <c:v>-0.37183836102485657</c:v>
                </c:pt>
                <c:pt idx="3">
                  <c:v>-0.33938440680503845</c:v>
                </c:pt>
                <c:pt idx="4">
                  <c:v>-0.3041093647480011</c:v>
                </c:pt>
                <c:pt idx="5">
                  <c:v>-0.26604390144348145</c:v>
                </c:pt>
                <c:pt idx="6">
                  <c:v>-0.226125568151474</c:v>
                </c:pt>
                <c:pt idx="7">
                  <c:v>-0.18534955382347107</c:v>
                </c:pt>
                <c:pt idx="8">
                  <c:v>-0.14576198160648346</c:v>
                </c:pt>
                <c:pt idx="9">
                  <c:v>-0.1095300167798996</c:v>
                </c:pt>
                <c:pt idx="10">
                  <c:v>-7.9380504786968231E-2</c:v>
                </c:pt>
                <c:pt idx="11">
                  <c:v>-5.5714372545480728E-2</c:v>
                </c:pt>
                <c:pt idx="12">
                  <c:v>-3.7135928869247437E-2</c:v>
                </c:pt>
                <c:pt idx="13">
                  <c:v>-2.207900770008564E-2</c:v>
                </c:pt>
                <c:pt idx="14">
                  <c:v>-9.2949485406279564E-3</c:v>
                </c:pt>
                <c:pt idx="15">
                  <c:v>2.1391029004007578E-3</c:v>
                </c:pt>
                <c:pt idx="16">
                  <c:v>1.3056076131761074E-2</c:v>
                </c:pt>
                <c:pt idx="17">
                  <c:v>2.3668989539146423E-2</c:v>
                </c:pt>
                <c:pt idx="18">
                  <c:v>3.41208316385746E-2</c:v>
                </c:pt>
                <c:pt idx="19">
                  <c:v>4.396384209394455E-2</c:v>
                </c:pt>
                <c:pt idx="20">
                  <c:v>5.2500311285257339E-2</c:v>
                </c:pt>
                <c:pt idx="21">
                  <c:v>5.9123646467924118E-2</c:v>
                </c:pt>
                <c:pt idx="22">
                  <c:v>6.4148247241973877E-2</c:v>
                </c:pt>
                <c:pt idx="23">
                  <c:v>6.7703649401664734E-2</c:v>
                </c:pt>
                <c:pt idx="24">
                  <c:v>7.0123150944709778E-2</c:v>
                </c:pt>
                <c:pt idx="25">
                  <c:v>7.166571170091629E-2</c:v>
                </c:pt>
                <c:pt idx="26">
                  <c:v>7.257523387670517E-2</c:v>
                </c:pt>
                <c:pt idx="27">
                  <c:v>7.3319725692272186E-2</c:v>
                </c:pt>
                <c:pt idx="28">
                  <c:v>7.4067965149879456E-2</c:v>
                </c:pt>
                <c:pt idx="29">
                  <c:v>7.5346581637859344E-2</c:v>
                </c:pt>
                <c:pt idx="30">
                  <c:v>7.7316209673881531E-2</c:v>
                </c:pt>
                <c:pt idx="31">
                  <c:v>8.013162761926651E-2</c:v>
                </c:pt>
                <c:pt idx="32">
                  <c:v>8.3349831402301788E-2</c:v>
                </c:pt>
                <c:pt idx="33">
                  <c:v>8.6688816547393799E-2</c:v>
                </c:pt>
                <c:pt idx="34">
                  <c:v>8.9746721088886261E-2</c:v>
                </c:pt>
                <c:pt idx="35">
                  <c:v>9.2366591095924377E-2</c:v>
                </c:pt>
                <c:pt idx="36">
                  <c:v>9.4299666583538055E-2</c:v>
                </c:pt>
                <c:pt idx="37">
                  <c:v>9.5508091151714325E-2</c:v>
                </c:pt>
                <c:pt idx="38">
                  <c:v>9.6050195395946503E-2</c:v>
                </c:pt>
                <c:pt idx="39">
                  <c:v>9.6156157553195953E-2</c:v>
                </c:pt>
                <c:pt idx="40">
                  <c:v>9.603426605463028E-2</c:v>
                </c:pt>
                <c:pt idx="41">
                  <c:v>9.6121549606323242E-2</c:v>
                </c:pt>
                <c:pt idx="42">
                  <c:v>9.6511609852313995E-2</c:v>
                </c:pt>
                <c:pt idx="43">
                  <c:v>9.7438737750053406E-2</c:v>
                </c:pt>
                <c:pt idx="44">
                  <c:v>9.8921619355678558E-2</c:v>
                </c:pt>
                <c:pt idx="45">
                  <c:v>0.10109949111938477</c:v>
                </c:pt>
                <c:pt idx="46">
                  <c:v>0.10386209934949875</c:v>
                </c:pt>
                <c:pt idx="47">
                  <c:v>0.10715868324041367</c:v>
                </c:pt>
                <c:pt idx="48">
                  <c:v>0.11070746183395386</c:v>
                </c:pt>
                <c:pt idx="49">
                  <c:v>0.11414767056703568</c:v>
                </c:pt>
                <c:pt idx="50">
                  <c:v>0.11691621690988541</c:v>
                </c:pt>
                <c:pt idx="51">
                  <c:v>0.11885992437601089</c:v>
                </c:pt>
                <c:pt idx="52">
                  <c:v>0.12024389952421188</c:v>
                </c:pt>
                <c:pt idx="53">
                  <c:v>0.12136054784059525</c:v>
                </c:pt>
                <c:pt idx="54">
                  <c:v>0.12254517525434494</c:v>
                </c:pt>
                <c:pt idx="55">
                  <c:v>0.12407194823026657</c:v>
                </c:pt>
                <c:pt idx="56">
                  <c:v>0.12612335383892059</c:v>
                </c:pt>
                <c:pt idx="57">
                  <c:v>0.12888085842132568</c:v>
                </c:pt>
                <c:pt idx="58">
                  <c:v>0.1323341429233551</c:v>
                </c:pt>
                <c:pt idx="59">
                  <c:v>0.13624468445777893</c:v>
                </c:pt>
                <c:pt idx="60">
                  <c:v>0.14016342163085938</c:v>
                </c:pt>
                <c:pt idx="61">
                  <c:v>0.1438627690076828</c:v>
                </c:pt>
                <c:pt idx="62">
                  <c:v>0.1473851352930069</c:v>
                </c:pt>
                <c:pt idx="63">
                  <c:v>0.15087592601776123</c:v>
                </c:pt>
                <c:pt idx="64">
                  <c:v>0.15444770455360413</c:v>
                </c:pt>
                <c:pt idx="65">
                  <c:v>0.15814639627933502</c:v>
                </c:pt>
                <c:pt idx="66">
                  <c:v>0.16195462644100189</c:v>
                </c:pt>
                <c:pt idx="67">
                  <c:v>0.16564288735389709</c:v>
                </c:pt>
                <c:pt idx="68">
                  <c:v>0.16875378787517548</c:v>
                </c:pt>
                <c:pt idx="69">
                  <c:v>0.17018140852451324</c:v>
                </c:pt>
                <c:pt idx="70">
                  <c:v>0.16847917437553406</c:v>
                </c:pt>
                <c:pt idx="71">
                  <c:v>0.16559721529483795</c:v>
                </c:pt>
                <c:pt idx="72">
                  <c:v>0.16802816092967987</c:v>
                </c:pt>
                <c:pt idx="73">
                  <c:v>0.18259920179843903</c:v>
                </c:pt>
                <c:pt idx="74">
                  <c:v>0.21262924373149872</c:v>
                </c:pt>
                <c:pt idx="75">
                  <c:v>0.24657674133777618</c:v>
                </c:pt>
                <c:pt idx="76">
                  <c:v>0.26592138409614563</c:v>
                </c:pt>
                <c:pt idx="77">
                  <c:v>0.26870399713516235</c:v>
                </c:pt>
                <c:pt idx="78">
                  <c:v>0.28291872143745422</c:v>
                </c:pt>
                <c:pt idx="80">
                  <c:v>0.3344368040561676</c:v>
                </c:pt>
                <c:pt idx="81">
                  <c:v>0.35973453521728516</c:v>
                </c:pt>
                <c:pt idx="82">
                  <c:v>0.3915351927280426</c:v>
                </c:pt>
                <c:pt idx="83">
                  <c:v>0.4298405647277832</c:v>
                </c:pt>
                <c:pt idx="84">
                  <c:v>0.47399285435676575</c:v>
                </c:pt>
                <c:pt idx="85">
                  <c:v>0.52170473337173462</c:v>
                </c:pt>
                <c:pt idx="86">
                  <c:v>0.56747347116470337</c:v>
                </c:pt>
                <c:pt idx="87">
                  <c:v>0.60103839635848999</c:v>
                </c:pt>
                <c:pt idx="88">
                  <c:v>0.62536990642547607</c:v>
                </c:pt>
                <c:pt idx="90">
                  <c:v>0.67217814922332764</c:v>
                </c:pt>
                <c:pt idx="91">
                  <c:v>0.69402289390563965</c:v>
                </c:pt>
                <c:pt idx="92">
                  <c:v>0.71880817413330078</c:v>
                </c:pt>
                <c:pt idx="93">
                  <c:v>0.74740147590637207</c:v>
                </c:pt>
                <c:pt idx="94">
                  <c:v>0.78116536140441895</c:v>
                </c:pt>
                <c:pt idx="95">
                  <c:v>0.82229709625244141</c:v>
                </c:pt>
                <c:pt idx="96">
                  <c:v>0.87476480007171631</c:v>
                </c:pt>
                <c:pt idx="97">
                  <c:v>0.94699007272720337</c:v>
                </c:pt>
                <c:pt idx="98">
                  <c:v>1.0627994537353516</c:v>
                </c:pt>
                <c:pt idx="100">
                  <c:v>1.5070862770080566</c:v>
                </c:pt>
              </c:numCache>
            </c:numRef>
          </c:val>
          <c:smooth val="0"/>
          <c:extLst xmlns:c16r2="http://schemas.microsoft.com/office/drawing/2015/06/chart">
            <c:ext xmlns:c16="http://schemas.microsoft.com/office/drawing/2014/chart" uri="{C3380CC4-5D6E-409C-BE32-E72D297353CC}">
              <c16:uniqueId val="{00000000-F5A9-4837-9EFA-240BEE66BDC4}"/>
            </c:ext>
          </c:extLst>
        </c:ser>
        <c:ser>
          <c:idx val="0"/>
          <c:order val="1"/>
          <c:tx>
            <c:v>Pretax labor income among adult males</c:v>
          </c:tx>
          <c:val>
            <c:numRef>
              <c:f>DataFigures!$FU$6:$FU$106</c:f>
              <c:numCache>
                <c:formatCode>0.0%</c:formatCode>
                <c:ptCount val="101"/>
                <c:pt idx="0">
                  <c:v>0.14772945642471313</c:v>
                </c:pt>
                <c:pt idx="1">
                  <c:v>0.14322623610496521</c:v>
                </c:pt>
                <c:pt idx="2">
                  <c:v>0.14162924885749817</c:v>
                </c:pt>
                <c:pt idx="3">
                  <c:v>0.1416684091091156</c:v>
                </c:pt>
                <c:pt idx="4">
                  <c:v>0.14263196289539337</c:v>
                </c:pt>
                <c:pt idx="5">
                  <c:v>0.14353042840957642</c:v>
                </c:pt>
                <c:pt idx="6">
                  <c:v>0.14418965578079224</c:v>
                </c:pt>
                <c:pt idx="7">
                  <c:v>0.14422211050987244</c:v>
                </c:pt>
                <c:pt idx="8">
                  <c:v>0.14354020357131958</c:v>
                </c:pt>
                <c:pt idx="9">
                  <c:v>0.14220899343490601</c:v>
                </c:pt>
                <c:pt idx="10">
                  <c:v>0.14044290781021118</c:v>
                </c:pt>
                <c:pt idx="11">
                  <c:v>0.13847330212593079</c:v>
                </c:pt>
                <c:pt idx="12">
                  <c:v>0.13611781597137451</c:v>
                </c:pt>
                <c:pt idx="13">
                  <c:v>0.13375422358512878</c:v>
                </c:pt>
                <c:pt idx="14">
                  <c:v>0.13119618594646454</c:v>
                </c:pt>
                <c:pt idx="15">
                  <c:v>0.12854266166687012</c:v>
                </c:pt>
                <c:pt idx="16">
                  <c:v>0.1259172260761261</c:v>
                </c:pt>
                <c:pt idx="17">
                  <c:v>0.12318632751703262</c:v>
                </c:pt>
                <c:pt idx="18">
                  <c:v>0.12070586532354355</c:v>
                </c:pt>
                <c:pt idx="19">
                  <c:v>0.11830130219459534</c:v>
                </c:pt>
                <c:pt idx="20">
                  <c:v>0.11617232859134674</c:v>
                </c:pt>
                <c:pt idx="21">
                  <c:v>0.11411473155021667</c:v>
                </c:pt>
                <c:pt idx="22">
                  <c:v>0.11202005296945572</c:v>
                </c:pt>
                <c:pt idx="23">
                  <c:v>0.10976776480674744</c:v>
                </c:pt>
                <c:pt idx="24">
                  <c:v>0.10732026398181915</c:v>
                </c:pt>
                <c:pt idx="25">
                  <c:v>0.10451219975948334</c:v>
                </c:pt>
                <c:pt idx="26">
                  <c:v>0.10126906633377075</c:v>
                </c:pt>
                <c:pt idx="27">
                  <c:v>9.7933180630207062E-2</c:v>
                </c:pt>
                <c:pt idx="28">
                  <c:v>9.4302468001842499E-2</c:v>
                </c:pt>
                <c:pt idx="29">
                  <c:v>9.0748652815818787E-2</c:v>
                </c:pt>
                <c:pt idx="30">
                  <c:v>8.7503872811794281E-2</c:v>
                </c:pt>
                <c:pt idx="31">
                  <c:v>8.4758035838603973E-2</c:v>
                </c:pt>
                <c:pt idx="32">
                  <c:v>8.2290738821029663E-2</c:v>
                </c:pt>
                <c:pt idx="33">
                  <c:v>8.0162465572357178E-2</c:v>
                </c:pt>
                <c:pt idx="34">
                  <c:v>7.8169949352741241E-2</c:v>
                </c:pt>
                <c:pt idx="35">
                  <c:v>7.6255954802036285E-2</c:v>
                </c:pt>
                <c:pt idx="36">
                  <c:v>7.4406653642654419E-2</c:v>
                </c:pt>
                <c:pt idx="37">
                  <c:v>7.2487793862819672E-2</c:v>
                </c:pt>
                <c:pt idx="38">
                  <c:v>7.0521093904972076E-2</c:v>
                </c:pt>
                <c:pt idx="39">
                  <c:v>6.8322531878948212E-2</c:v>
                </c:pt>
                <c:pt idx="40">
                  <c:v>6.5811842679977417E-2</c:v>
                </c:pt>
                <c:pt idx="41">
                  <c:v>6.3249155879020691E-2</c:v>
                </c:pt>
                <c:pt idx="42">
                  <c:v>6.0562476515769958E-2</c:v>
                </c:pt>
                <c:pt idx="43">
                  <c:v>5.7896994054317474E-2</c:v>
                </c:pt>
                <c:pt idx="44">
                  <c:v>5.5269181728363037E-2</c:v>
                </c:pt>
                <c:pt idx="45">
                  <c:v>5.2886400371789932E-2</c:v>
                </c:pt>
                <c:pt idx="46">
                  <c:v>5.0615835934877396E-2</c:v>
                </c:pt>
                <c:pt idx="47">
                  <c:v>4.8504717648029327E-2</c:v>
                </c:pt>
                <c:pt idx="48">
                  <c:v>4.6520356088876724E-2</c:v>
                </c:pt>
                <c:pt idx="49">
                  <c:v>4.4462025165557861E-2</c:v>
                </c:pt>
                <c:pt idx="50">
                  <c:v>4.2338397353887558E-2</c:v>
                </c:pt>
                <c:pt idx="51">
                  <c:v>3.9963796734809875E-2</c:v>
                </c:pt>
                <c:pt idx="52">
                  <c:v>3.7539433687925339E-2</c:v>
                </c:pt>
                <c:pt idx="53">
                  <c:v>3.5281579941511154E-2</c:v>
                </c:pt>
                <c:pt idx="54">
                  <c:v>3.3265121281147003E-2</c:v>
                </c:pt>
                <c:pt idx="55">
                  <c:v>3.1597454100847244E-2</c:v>
                </c:pt>
                <c:pt idx="56">
                  <c:v>3.0341794714331627E-2</c:v>
                </c:pt>
                <c:pt idx="57">
                  <c:v>2.9499568045139313E-2</c:v>
                </c:pt>
                <c:pt idx="58">
                  <c:v>2.896786667406559E-2</c:v>
                </c:pt>
                <c:pt idx="59">
                  <c:v>2.8523774817585945E-2</c:v>
                </c:pt>
                <c:pt idx="60">
                  <c:v>2.7732023969292641E-2</c:v>
                </c:pt>
                <c:pt idx="61">
                  <c:v>2.6410503312945366E-2</c:v>
                </c:pt>
                <c:pt idx="62">
                  <c:v>2.4675671011209488E-2</c:v>
                </c:pt>
                <c:pt idx="63">
                  <c:v>2.2789912298321724E-2</c:v>
                </c:pt>
                <c:pt idx="64">
                  <c:v>2.0799225196242332E-2</c:v>
                </c:pt>
                <c:pt idx="65">
                  <c:v>1.8966177478432655E-2</c:v>
                </c:pt>
                <c:pt idx="66">
                  <c:v>1.726536825299263E-2</c:v>
                </c:pt>
                <c:pt idx="67">
                  <c:v>1.565125398337841E-2</c:v>
                </c:pt>
                <c:pt idx="68">
                  <c:v>1.3691832311451435E-2</c:v>
                </c:pt>
                <c:pt idx="69">
                  <c:v>1.0665327310562134E-2</c:v>
                </c:pt>
                <c:pt idx="70">
                  <c:v>5.0585302524268627E-3</c:v>
                </c:pt>
                <c:pt idx="71">
                  <c:v>-1.9620645325630903E-3</c:v>
                </c:pt>
                <c:pt idx="72">
                  <c:v>-6.0012592002749443E-3</c:v>
                </c:pt>
                <c:pt idx="73">
                  <c:v>-2.580747939646244E-3</c:v>
                </c:pt>
                <c:pt idx="74">
                  <c:v>9.8660355433821678E-3</c:v>
                </c:pt>
                <c:pt idx="75">
                  <c:v>2.2198986262083054E-2</c:v>
                </c:pt>
                <c:pt idx="76">
                  <c:v>2.1845158189535141E-2</c:v>
                </c:pt>
                <c:pt idx="77">
                  <c:v>1.0279951617121696E-2</c:v>
                </c:pt>
                <c:pt idx="78">
                  <c:v>8.8529344648122787E-3</c:v>
                </c:pt>
                <c:pt idx="80">
                  <c:v>3.4229371696710587E-2</c:v>
                </c:pt>
                <c:pt idx="81">
                  <c:v>4.6812653541564941E-2</c:v>
                </c:pt>
                <c:pt idx="82">
                  <c:v>6.2111802399158478E-2</c:v>
                </c:pt>
                <c:pt idx="83">
                  <c:v>7.9678557813167572E-2</c:v>
                </c:pt>
                <c:pt idx="84">
                  <c:v>9.8438717424869537E-2</c:v>
                </c:pt>
                <c:pt idx="85">
                  <c:v>0.11619718372821808</c:v>
                </c:pt>
                <c:pt idx="86">
                  <c:v>0.12882456183433533</c:v>
                </c:pt>
                <c:pt idx="87">
                  <c:v>0.13039430975914001</c:v>
                </c:pt>
                <c:pt idx="88">
                  <c:v>0.1285925954580307</c:v>
                </c:pt>
                <c:pt idx="90">
                  <c:v>0.15444862842559814</c:v>
                </c:pt>
                <c:pt idx="91">
                  <c:v>0.1690802127122879</c:v>
                </c:pt>
                <c:pt idx="92">
                  <c:v>0.18658336997032166</c:v>
                </c:pt>
                <c:pt idx="93">
                  <c:v>0.20794150233268738</c:v>
                </c:pt>
                <c:pt idx="94">
                  <c:v>0.23471325635910034</c:v>
                </c:pt>
                <c:pt idx="95">
                  <c:v>0.26956656575202942</c:v>
                </c:pt>
                <c:pt idx="96">
                  <c:v>0.31748977303504944</c:v>
                </c:pt>
                <c:pt idx="97">
                  <c:v>0.38966724276542664</c:v>
                </c:pt>
                <c:pt idx="98">
                  <c:v>0.52010220289230347</c:v>
                </c:pt>
                <c:pt idx="100">
                  <c:v>1.2299250364303589</c:v>
                </c:pt>
              </c:numCache>
            </c:numRef>
          </c:val>
          <c:smooth val="0"/>
          <c:extLst xmlns:c16r2="http://schemas.microsoft.com/office/drawing/2015/06/chart">
            <c:ext xmlns:c16="http://schemas.microsoft.com/office/drawing/2014/chart" uri="{C3380CC4-5D6E-409C-BE32-E72D297353CC}">
              <c16:uniqueId val="{00000001-F5A9-4837-9EFA-240BEE66BDC4}"/>
            </c:ext>
          </c:extLst>
        </c:ser>
        <c:dLbls>
          <c:showLegendKey val="0"/>
          <c:showVal val="0"/>
          <c:showCatName val="0"/>
          <c:showSerName val="0"/>
          <c:showPercent val="0"/>
          <c:showBubbleSize val="0"/>
        </c:dLbls>
        <c:marker val="1"/>
        <c:smooth val="0"/>
        <c:axId val="115613056"/>
        <c:axId val="115614848"/>
      </c:lineChart>
      <c:catAx>
        <c:axId val="115613056"/>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low"/>
        <c:spPr>
          <a:ln w="3175">
            <a:solidFill>
              <a:srgbClr val="000000"/>
            </a:solidFill>
            <a:prstDash val="solid"/>
          </a:ln>
        </c:spPr>
        <c:txPr>
          <a:bodyPr rot="-5400000" vert="horz"/>
          <a:lstStyle/>
          <a:p>
            <a:pPr>
              <a:defRPr sz="1600" b="0" i="0" u="none" strike="noStrike" baseline="0">
                <a:solidFill>
                  <a:srgbClr val="000000"/>
                </a:solidFill>
                <a:latin typeface="Arial"/>
                <a:ea typeface="Arial"/>
                <a:cs typeface="Arial"/>
              </a:defRPr>
            </a:pPr>
            <a:endParaRPr lang="fr-FR"/>
          </a:p>
        </c:txPr>
        <c:crossAx val="115614848"/>
        <c:crossesAt val="0"/>
        <c:auto val="1"/>
        <c:lblAlgn val="ctr"/>
        <c:lblOffset val="100"/>
        <c:tickLblSkip val="10"/>
        <c:tickMarkSkip val="10"/>
        <c:noMultiLvlLbl val="0"/>
      </c:catAx>
      <c:valAx>
        <c:axId val="115614848"/>
        <c:scaling>
          <c:orientation val="minMax"/>
          <c:max val="1.5"/>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15613056"/>
        <c:crosses val="autoZero"/>
        <c:crossBetween val="midCat"/>
      </c:valAx>
      <c:spPr>
        <a:solidFill>
          <a:srgbClr val="FFFFFF"/>
        </a:solidFill>
        <a:ln w="3175">
          <a:solidFill>
            <a:srgbClr val="000000"/>
          </a:solidFill>
          <a:prstDash val="solid"/>
        </a:ln>
      </c:spPr>
    </c:plotArea>
    <c:legend>
      <c:legendPos val="r"/>
      <c:layout>
        <c:manualLayout>
          <c:xMode val="edge"/>
          <c:yMode val="edge"/>
          <c:x val="0.1459035726673604"/>
          <c:y val="0.29907078647209573"/>
          <c:w val="0.3717793964620188"/>
          <c:h val="0.12648209867527099"/>
        </c:manualLayout>
      </c:layout>
      <c:overlay val="0"/>
      <c:spPr>
        <a:solidFill>
          <a:schemeClr val="bg1"/>
        </a:solidFill>
        <a:ln w="12700">
          <a:solidFill>
            <a:sysClr val="windowText" lastClr="000000"/>
          </a:solidFill>
        </a:ln>
      </c:sp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21.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1600"/>
              <a:t>Figure B27.</a:t>
            </a:r>
            <a:r>
              <a:rPr lang="fr-FR" sz="1600" baseline="0"/>
              <a:t> Total cumulated growth in France, 1983-2014</a:t>
            </a:r>
          </a:p>
        </c:rich>
      </c:tx>
      <c:layout>
        <c:manualLayout>
          <c:xMode val="edge"/>
          <c:yMode val="edge"/>
          <c:x val="0.233835005574136"/>
          <c:y val="0"/>
        </c:manualLayout>
      </c:layout>
      <c:overlay val="0"/>
      <c:spPr>
        <a:noFill/>
        <a:ln w="25400">
          <a:noFill/>
        </a:ln>
      </c:spPr>
    </c:title>
    <c:autoTitleDeleted val="0"/>
    <c:plotArea>
      <c:layout>
        <c:manualLayout>
          <c:layoutTarget val="inner"/>
          <c:xMode val="edge"/>
          <c:yMode val="edge"/>
          <c:x val="8.5356734154328526E-2"/>
          <c:y val="4.8827395732363131E-2"/>
          <c:w val="0.90631860403505748"/>
          <c:h val="0.79204560644084732"/>
        </c:manualLayout>
      </c:layout>
      <c:lineChart>
        <c:grouping val="standard"/>
        <c:varyColors val="0"/>
        <c:ser>
          <c:idx val="5"/>
          <c:order val="0"/>
          <c:tx>
            <c:v>Factor labor income among 25-59 y.o women</c:v>
          </c:tx>
          <c:spPr>
            <a:ln>
              <a:solidFill>
                <a:schemeClr val="accent3">
                  <a:alpha val="98000"/>
                </a:schemeClr>
              </a:solidFill>
            </a:ln>
          </c:spPr>
          <c:marker>
            <c:spPr>
              <a:solidFill>
                <a:schemeClr val="accent3"/>
              </a:solidFill>
              <a:ln>
                <a:solidFill>
                  <a:schemeClr val="accent3"/>
                </a:solidFill>
              </a:ln>
            </c:spPr>
          </c:marker>
          <c:cat>
            <c:strRef>
              <c:f>DataFigures!$FF$6:$FF$106</c:f>
              <c:strCache>
                <c:ptCount val="101"/>
                <c:pt idx="0">
                  <c:v>P20</c:v>
                </c:pt>
                <c:pt idx="1">
                  <c:v>P21</c:v>
                </c:pt>
                <c:pt idx="2">
                  <c:v>P22</c:v>
                </c:pt>
                <c:pt idx="3">
                  <c:v>P23</c:v>
                </c:pt>
                <c:pt idx="4">
                  <c:v>P24</c:v>
                </c:pt>
                <c:pt idx="5">
                  <c:v>P25</c:v>
                </c:pt>
                <c:pt idx="6">
                  <c:v>P26</c:v>
                </c:pt>
                <c:pt idx="7">
                  <c:v>P27</c:v>
                </c:pt>
                <c:pt idx="8">
                  <c:v>P28</c:v>
                </c:pt>
                <c:pt idx="9">
                  <c:v>P29</c:v>
                </c:pt>
                <c:pt idx="10">
                  <c:v>P30</c:v>
                </c:pt>
                <c:pt idx="11">
                  <c:v>P31</c:v>
                </c:pt>
                <c:pt idx="12">
                  <c:v>P32</c:v>
                </c:pt>
                <c:pt idx="13">
                  <c:v>P33</c:v>
                </c:pt>
                <c:pt idx="14">
                  <c:v>P34</c:v>
                </c:pt>
                <c:pt idx="15">
                  <c:v>P35</c:v>
                </c:pt>
                <c:pt idx="16">
                  <c:v>P36</c:v>
                </c:pt>
                <c:pt idx="17">
                  <c:v>P37</c:v>
                </c:pt>
                <c:pt idx="18">
                  <c:v>P38</c:v>
                </c:pt>
                <c:pt idx="19">
                  <c:v>P39</c:v>
                </c:pt>
                <c:pt idx="20">
                  <c:v>P40</c:v>
                </c:pt>
                <c:pt idx="21">
                  <c:v>P41</c:v>
                </c:pt>
                <c:pt idx="22">
                  <c:v>P42</c:v>
                </c:pt>
                <c:pt idx="23">
                  <c:v>P43</c:v>
                </c:pt>
                <c:pt idx="24">
                  <c:v>P44</c:v>
                </c:pt>
                <c:pt idx="25">
                  <c:v>P45</c:v>
                </c:pt>
                <c:pt idx="26">
                  <c:v>P46</c:v>
                </c:pt>
                <c:pt idx="27">
                  <c:v>P47</c:v>
                </c:pt>
                <c:pt idx="28">
                  <c:v>P48</c:v>
                </c:pt>
                <c:pt idx="29">
                  <c:v>P49</c:v>
                </c:pt>
                <c:pt idx="30">
                  <c:v>P50</c:v>
                </c:pt>
                <c:pt idx="31">
                  <c:v>P51</c:v>
                </c:pt>
                <c:pt idx="32">
                  <c:v>P52</c:v>
                </c:pt>
                <c:pt idx="33">
                  <c:v>P53</c:v>
                </c:pt>
                <c:pt idx="34">
                  <c:v>P54</c:v>
                </c:pt>
                <c:pt idx="35">
                  <c:v>P55</c:v>
                </c:pt>
                <c:pt idx="36">
                  <c:v>P56</c:v>
                </c:pt>
                <c:pt idx="37">
                  <c:v>P57</c:v>
                </c:pt>
                <c:pt idx="38">
                  <c:v>P58</c:v>
                </c:pt>
                <c:pt idx="39">
                  <c:v>P59</c:v>
                </c:pt>
                <c:pt idx="40">
                  <c:v>P60</c:v>
                </c:pt>
                <c:pt idx="41">
                  <c:v>P61</c:v>
                </c:pt>
                <c:pt idx="42">
                  <c:v>P62</c:v>
                </c:pt>
                <c:pt idx="43">
                  <c:v>P63</c:v>
                </c:pt>
                <c:pt idx="44">
                  <c:v>P64</c:v>
                </c:pt>
                <c:pt idx="45">
                  <c:v>P65</c:v>
                </c:pt>
                <c:pt idx="46">
                  <c:v>P66</c:v>
                </c:pt>
                <c:pt idx="47">
                  <c:v>P67</c:v>
                </c:pt>
                <c:pt idx="48">
                  <c:v>P68</c:v>
                </c:pt>
                <c:pt idx="49">
                  <c:v>P69</c:v>
                </c:pt>
                <c:pt idx="50">
                  <c:v>P70</c:v>
                </c:pt>
                <c:pt idx="51">
                  <c:v>P71</c:v>
                </c:pt>
                <c:pt idx="52">
                  <c:v>P72</c:v>
                </c:pt>
                <c:pt idx="53">
                  <c:v>P73</c:v>
                </c:pt>
                <c:pt idx="54">
                  <c:v>P74</c:v>
                </c:pt>
                <c:pt idx="55">
                  <c:v>P75</c:v>
                </c:pt>
                <c:pt idx="56">
                  <c:v>P76</c:v>
                </c:pt>
                <c:pt idx="57">
                  <c:v>P77</c:v>
                </c:pt>
                <c:pt idx="58">
                  <c:v>P78</c:v>
                </c:pt>
                <c:pt idx="59">
                  <c:v>P79</c:v>
                </c:pt>
                <c:pt idx="60">
                  <c:v>P80</c:v>
                </c:pt>
                <c:pt idx="61">
                  <c:v>P81</c:v>
                </c:pt>
                <c:pt idx="62">
                  <c:v>P82</c:v>
                </c:pt>
                <c:pt idx="63">
                  <c:v>P83</c:v>
                </c:pt>
                <c:pt idx="64">
                  <c:v>P84</c:v>
                </c:pt>
                <c:pt idx="65">
                  <c:v>P85</c:v>
                </c:pt>
                <c:pt idx="66">
                  <c:v>P86</c:v>
                </c:pt>
                <c:pt idx="67">
                  <c:v>P87</c:v>
                </c:pt>
                <c:pt idx="68">
                  <c:v>P88</c:v>
                </c:pt>
                <c:pt idx="69">
                  <c:v>P89</c:v>
                </c:pt>
                <c:pt idx="70">
                  <c:v>P90</c:v>
                </c:pt>
                <c:pt idx="71">
                  <c:v>P91</c:v>
                </c:pt>
                <c:pt idx="72">
                  <c:v>P92</c:v>
                </c:pt>
                <c:pt idx="73">
                  <c:v>P93</c:v>
                </c:pt>
                <c:pt idx="74">
                  <c:v>P94</c:v>
                </c:pt>
                <c:pt idx="75">
                  <c:v>P95</c:v>
                </c:pt>
                <c:pt idx="76">
                  <c:v>P96</c:v>
                </c:pt>
                <c:pt idx="77">
                  <c:v>P97</c:v>
                </c:pt>
                <c:pt idx="78">
                  <c:v>P98</c:v>
                </c:pt>
                <c:pt idx="80">
                  <c:v>P99</c:v>
                </c:pt>
                <c:pt idx="81">
                  <c:v>P99,1</c:v>
                </c:pt>
                <c:pt idx="82">
                  <c:v>P99,2</c:v>
                </c:pt>
                <c:pt idx="83">
                  <c:v>P99,3</c:v>
                </c:pt>
                <c:pt idx="84">
                  <c:v>P99,4</c:v>
                </c:pt>
                <c:pt idx="85">
                  <c:v>P99,5</c:v>
                </c:pt>
                <c:pt idx="86">
                  <c:v>P99,6</c:v>
                </c:pt>
                <c:pt idx="87">
                  <c:v>P99,7</c:v>
                </c:pt>
                <c:pt idx="88">
                  <c:v>P99,8</c:v>
                </c:pt>
                <c:pt idx="90">
                  <c:v>P99,9</c:v>
                </c:pt>
                <c:pt idx="91">
                  <c:v>P99,91</c:v>
                </c:pt>
                <c:pt idx="92">
                  <c:v>P99,92</c:v>
                </c:pt>
                <c:pt idx="93">
                  <c:v>P99,93</c:v>
                </c:pt>
                <c:pt idx="94">
                  <c:v>P99,94</c:v>
                </c:pt>
                <c:pt idx="95">
                  <c:v>P99,95</c:v>
                </c:pt>
                <c:pt idx="96">
                  <c:v>P99,96</c:v>
                </c:pt>
                <c:pt idx="97">
                  <c:v>P99,97</c:v>
                </c:pt>
                <c:pt idx="98">
                  <c:v>P99,98</c:v>
                </c:pt>
                <c:pt idx="100">
                  <c:v>P99,99</c:v>
                </c:pt>
              </c:strCache>
            </c:strRef>
          </c:cat>
          <c:val>
            <c:numRef>
              <c:f>DataFigures!$FY$6:$FY$106</c:f>
              <c:numCache>
                <c:formatCode>0.0%</c:formatCode>
                <c:ptCount val="101"/>
                <c:pt idx="27">
                  <c:v>449.77935791015625</c:v>
                </c:pt>
                <c:pt idx="28">
                  <c:v>25.158044815063477</c:v>
                </c:pt>
                <c:pt idx="29">
                  <c:v>10.81728458404541</c:v>
                </c:pt>
                <c:pt idx="30">
                  <c:v>6.8861722946166992</c:v>
                </c:pt>
                <c:pt idx="31">
                  <c:v>5.0218572616577148</c:v>
                </c:pt>
                <c:pt idx="32">
                  <c:v>3.6999619007110596</c:v>
                </c:pt>
                <c:pt idx="33">
                  <c:v>2.9038279056549072</c:v>
                </c:pt>
                <c:pt idx="34">
                  <c:v>2.3415887355804443</c:v>
                </c:pt>
                <c:pt idx="35">
                  <c:v>1.9289822578430176</c:v>
                </c:pt>
                <c:pt idx="36">
                  <c:v>1.6418328285217285</c:v>
                </c:pt>
                <c:pt idx="37">
                  <c:v>1.4047812223434448</c:v>
                </c:pt>
                <c:pt idx="38">
                  <c:v>1.2393972873687744</c:v>
                </c:pt>
                <c:pt idx="39">
                  <c:v>1.0955818891525269</c:v>
                </c:pt>
                <c:pt idx="40">
                  <c:v>0.97103589773178101</c:v>
                </c:pt>
                <c:pt idx="41">
                  <c:v>0.87746202945709229</c:v>
                </c:pt>
                <c:pt idx="42">
                  <c:v>0.80099356174468994</c:v>
                </c:pt>
                <c:pt idx="43">
                  <c:v>0.72735863924026489</c:v>
                </c:pt>
                <c:pt idx="44">
                  <c:v>0.67091226577758789</c:v>
                </c:pt>
                <c:pt idx="45">
                  <c:v>0.63892757892608643</c:v>
                </c:pt>
                <c:pt idx="46">
                  <c:v>0.61319988965988159</c:v>
                </c:pt>
                <c:pt idx="47">
                  <c:v>0.58898788690567017</c:v>
                </c:pt>
                <c:pt idx="48">
                  <c:v>0.57116973400115967</c:v>
                </c:pt>
                <c:pt idx="49">
                  <c:v>0.55489683151245117</c:v>
                </c:pt>
                <c:pt idx="50">
                  <c:v>0.54122370481491089</c:v>
                </c:pt>
                <c:pt idx="51">
                  <c:v>0.52923804521560669</c:v>
                </c:pt>
                <c:pt idx="52">
                  <c:v>0.5175013542175293</c:v>
                </c:pt>
                <c:pt idx="53">
                  <c:v>0.50908380746841431</c:v>
                </c:pt>
                <c:pt idx="54">
                  <c:v>0.50457185506820679</c:v>
                </c:pt>
                <c:pt idx="55">
                  <c:v>0.49747517704963684</c:v>
                </c:pt>
                <c:pt idx="56">
                  <c:v>0.48840385675430298</c:v>
                </c:pt>
                <c:pt idx="57">
                  <c:v>0.48165151476860046</c:v>
                </c:pt>
                <c:pt idx="58">
                  <c:v>0.47423040866851807</c:v>
                </c:pt>
                <c:pt idx="59">
                  <c:v>0.46103742718696594</c:v>
                </c:pt>
                <c:pt idx="60">
                  <c:v>0.4522472620010376</c:v>
                </c:pt>
                <c:pt idx="61">
                  <c:v>0.44552090764045715</c:v>
                </c:pt>
                <c:pt idx="62">
                  <c:v>0.44107258319854736</c:v>
                </c:pt>
                <c:pt idx="63">
                  <c:v>0.43737116456031799</c:v>
                </c:pt>
                <c:pt idx="64">
                  <c:v>0.43476006388664246</c:v>
                </c:pt>
                <c:pt idx="65">
                  <c:v>0.42796507477760315</c:v>
                </c:pt>
                <c:pt idx="66">
                  <c:v>0.42346072196960449</c:v>
                </c:pt>
                <c:pt idx="67">
                  <c:v>0.42183294892311096</c:v>
                </c:pt>
                <c:pt idx="68">
                  <c:v>0.41954442858695984</c:v>
                </c:pt>
                <c:pt idx="69">
                  <c:v>0.41996785998344421</c:v>
                </c:pt>
                <c:pt idx="70">
                  <c:v>0.42757973074913025</c:v>
                </c:pt>
                <c:pt idx="71">
                  <c:v>0.43241783976554871</c:v>
                </c:pt>
                <c:pt idx="72">
                  <c:v>0.44294732809066772</c:v>
                </c:pt>
                <c:pt idx="73">
                  <c:v>0.45973312854766846</c:v>
                </c:pt>
                <c:pt idx="74">
                  <c:v>0.47694495320320129</c:v>
                </c:pt>
                <c:pt idx="75">
                  <c:v>0.50542604923248291</c:v>
                </c:pt>
                <c:pt idx="76">
                  <c:v>0.55490291118621826</c:v>
                </c:pt>
                <c:pt idx="77">
                  <c:v>0.61370795965194702</c:v>
                </c:pt>
                <c:pt idx="78">
                  <c:v>0.70568954944610596</c:v>
                </c:pt>
                <c:pt idx="80">
                  <c:v>0.77552914619445801</c:v>
                </c:pt>
                <c:pt idx="81">
                  <c:v>0.80373167991638184</c:v>
                </c:pt>
                <c:pt idx="82">
                  <c:v>0.80299663543701172</c:v>
                </c:pt>
                <c:pt idx="83">
                  <c:v>0.81689482927322388</c:v>
                </c:pt>
                <c:pt idx="84">
                  <c:v>0.81364607810974121</c:v>
                </c:pt>
                <c:pt idx="85">
                  <c:v>0.81034469604492188</c:v>
                </c:pt>
                <c:pt idx="86">
                  <c:v>0.8593713641166687</c:v>
                </c:pt>
                <c:pt idx="87">
                  <c:v>0.88562130928039551</c:v>
                </c:pt>
                <c:pt idx="88">
                  <c:v>0.95278477668762207</c:v>
                </c:pt>
                <c:pt idx="90">
                  <c:v>1.0053359270095825</c:v>
                </c:pt>
                <c:pt idx="91">
                  <c:v>1.0245440006256104</c:v>
                </c:pt>
                <c:pt idx="92">
                  <c:v>1.0341304540634155</c:v>
                </c:pt>
                <c:pt idx="93">
                  <c:v>1.053351879119873</c:v>
                </c:pt>
                <c:pt idx="94">
                  <c:v>1.0656360387802124</c:v>
                </c:pt>
                <c:pt idx="95">
                  <c:v>1.0629560947418213</c:v>
                </c:pt>
                <c:pt idx="96">
                  <c:v>0.98480242490768433</c:v>
                </c:pt>
                <c:pt idx="97">
                  <c:v>0.9805138111114502</c:v>
                </c:pt>
                <c:pt idx="98">
                  <c:v>1.202913761138916</c:v>
                </c:pt>
                <c:pt idx="100">
                  <c:v>1.128246545791626</c:v>
                </c:pt>
              </c:numCache>
            </c:numRef>
          </c:val>
          <c:smooth val="0"/>
          <c:extLst xmlns:c16r2="http://schemas.microsoft.com/office/drawing/2015/06/chart">
            <c:ext xmlns:c16="http://schemas.microsoft.com/office/drawing/2014/chart" uri="{C3380CC4-5D6E-409C-BE32-E72D297353CC}">
              <c16:uniqueId val="{00000000-D853-4166-BA78-4BAB5EEC06B6}"/>
            </c:ext>
          </c:extLst>
        </c:ser>
        <c:ser>
          <c:idx val="0"/>
          <c:order val="1"/>
          <c:tx>
            <c:v>Pretax labor income among adult women</c:v>
          </c:tx>
          <c:val>
            <c:numRef>
              <c:f>DataFigures!$FW$6:$FW$106</c:f>
              <c:numCache>
                <c:formatCode>0.0%</c:formatCode>
                <c:ptCount val="101"/>
                <c:pt idx="9">
                  <c:v>26.834928512573242</c:v>
                </c:pt>
                <c:pt idx="10">
                  <c:v>5.6711945533752441</c:v>
                </c:pt>
                <c:pt idx="11">
                  <c:v>3.2509887218475342</c:v>
                </c:pt>
                <c:pt idx="12">
                  <c:v>2.3505697250366211</c:v>
                </c:pt>
                <c:pt idx="13">
                  <c:v>1.8651652336120605</c:v>
                </c:pt>
                <c:pt idx="14">
                  <c:v>1.54168701171875</c:v>
                </c:pt>
                <c:pt idx="15">
                  <c:v>1.2940158843994141</c:v>
                </c:pt>
                <c:pt idx="16">
                  <c:v>1.0877068042755127</c:v>
                </c:pt>
                <c:pt idx="17">
                  <c:v>0.91173851490020752</c:v>
                </c:pt>
                <c:pt idx="18">
                  <c:v>0.76302140951156616</c:v>
                </c:pt>
                <c:pt idx="19">
                  <c:v>0.64355200529098511</c:v>
                </c:pt>
                <c:pt idx="20">
                  <c:v>0.55652791261672974</c:v>
                </c:pt>
                <c:pt idx="21">
                  <c:v>0.49756819009780884</c:v>
                </c:pt>
                <c:pt idx="22">
                  <c:v>0.45657336711883545</c:v>
                </c:pt>
                <c:pt idx="23">
                  <c:v>0.42719882726669312</c:v>
                </c:pt>
                <c:pt idx="24">
                  <c:v>0.4047318696975708</c:v>
                </c:pt>
                <c:pt idx="25">
                  <c:v>0.38607203960418701</c:v>
                </c:pt>
                <c:pt idx="26">
                  <c:v>0.36913970112800598</c:v>
                </c:pt>
                <c:pt idx="27">
                  <c:v>0.35293683409690857</c:v>
                </c:pt>
                <c:pt idx="28">
                  <c:v>0.33701303601264954</c:v>
                </c:pt>
                <c:pt idx="29">
                  <c:v>0.32218849658966064</c:v>
                </c:pt>
                <c:pt idx="30">
                  <c:v>0.3095678985118866</c:v>
                </c:pt>
                <c:pt idx="31">
                  <c:v>0.2997819185256958</c:v>
                </c:pt>
                <c:pt idx="32">
                  <c:v>0.29223090410232544</c:v>
                </c:pt>
                <c:pt idx="33">
                  <c:v>0.28604349493980408</c:v>
                </c:pt>
                <c:pt idx="34">
                  <c:v>0.28095826506614685</c:v>
                </c:pt>
                <c:pt idx="35">
                  <c:v>0.27648088335990906</c:v>
                </c:pt>
                <c:pt idx="36">
                  <c:v>0.27233037352561951</c:v>
                </c:pt>
                <c:pt idx="37">
                  <c:v>0.26840093731880188</c:v>
                </c:pt>
                <c:pt idx="38">
                  <c:v>0.26465582847595215</c:v>
                </c:pt>
                <c:pt idx="39">
                  <c:v>0.26139062643051147</c:v>
                </c:pt>
                <c:pt idx="40">
                  <c:v>0.25903782248497009</c:v>
                </c:pt>
                <c:pt idx="41">
                  <c:v>0.25747406482696533</c:v>
                </c:pt>
                <c:pt idx="42">
                  <c:v>0.25625893473625183</c:v>
                </c:pt>
                <c:pt idx="43">
                  <c:v>0.25488683581352234</c:v>
                </c:pt>
                <c:pt idx="44">
                  <c:v>0.25305598974227905</c:v>
                </c:pt>
                <c:pt idx="45">
                  <c:v>0.25038161873817444</c:v>
                </c:pt>
                <c:pt idx="46">
                  <c:v>0.24676238000392914</c:v>
                </c:pt>
                <c:pt idx="47">
                  <c:v>0.2423492968082428</c:v>
                </c:pt>
                <c:pt idx="48">
                  <c:v>0.23734095692634583</c:v>
                </c:pt>
                <c:pt idx="49">
                  <c:v>0.23241525888442993</c:v>
                </c:pt>
                <c:pt idx="50">
                  <c:v>0.22844964265823364</c:v>
                </c:pt>
                <c:pt idx="51">
                  <c:v>0.22599403560161591</c:v>
                </c:pt>
                <c:pt idx="52">
                  <c:v>0.22476175427436829</c:v>
                </c:pt>
                <c:pt idx="53">
                  <c:v>0.2245914489030838</c:v>
                </c:pt>
                <c:pt idx="54">
                  <c:v>0.22526204586029053</c:v>
                </c:pt>
                <c:pt idx="55">
                  <c:v>0.22649925947189331</c:v>
                </c:pt>
                <c:pt idx="56">
                  <c:v>0.22813387215137482</c:v>
                </c:pt>
                <c:pt idx="57">
                  <c:v>0.22997045516967773</c:v>
                </c:pt>
                <c:pt idx="58">
                  <c:v>0.23177061975002289</c:v>
                </c:pt>
                <c:pt idx="59">
                  <c:v>0.23347869515419006</c:v>
                </c:pt>
                <c:pt idx="60">
                  <c:v>0.2349894791841507</c:v>
                </c:pt>
                <c:pt idx="61">
                  <c:v>0.23646703362464905</c:v>
                </c:pt>
                <c:pt idx="62">
                  <c:v>0.23804067075252533</c:v>
                </c:pt>
                <c:pt idx="63">
                  <c:v>0.23992669582366943</c:v>
                </c:pt>
                <c:pt idx="64">
                  <c:v>0.24237923324108124</c:v>
                </c:pt>
                <c:pt idx="65">
                  <c:v>0.24560417234897614</c:v>
                </c:pt>
                <c:pt idx="66">
                  <c:v>0.2496960461139679</c:v>
                </c:pt>
                <c:pt idx="67">
                  <c:v>0.25476270914077759</c:v>
                </c:pt>
                <c:pt idx="68">
                  <c:v>0.26055198907852173</c:v>
                </c:pt>
                <c:pt idx="69">
                  <c:v>0.26652264595031738</c:v>
                </c:pt>
                <c:pt idx="70">
                  <c:v>0.27140793204307556</c:v>
                </c:pt>
                <c:pt idx="71">
                  <c:v>0.27466267347335815</c:v>
                </c:pt>
                <c:pt idx="72">
                  <c:v>0.27723574638366699</c:v>
                </c:pt>
                <c:pt idx="73">
                  <c:v>0.28037455677986145</c:v>
                </c:pt>
                <c:pt idx="74">
                  <c:v>0.28570076823234558</c:v>
                </c:pt>
                <c:pt idx="75">
                  <c:v>0.29424905776977539</c:v>
                </c:pt>
                <c:pt idx="76">
                  <c:v>0.30615067481994629</c:v>
                </c:pt>
                <c:pt idx="77">
                  <c:v>0.32114791870117188</c:v>
                </c:pt>
                <c:pt idx="78">
                  <c:v>0.34306299686431885</c:v>
                </c:pt>
                <c:pt idx="80">
                  <c:v>0.36662477254867554</c:v>
                </c:pt>
                <c:pt idx="81">
                  <c:v>0.37606519460678101</c:v>
                </c:pt>
                <c:pt idx="82">
                  <c:v>0.38847994804382324</c:v>
                </c:pt>
                <c:pt idx="83">
                  <c:v>0.40501159429550171</c:v>
                </c:pt>
                <c:pt idx="84">
                  <c:v>0.42741316556930542</c:v>
                </c:pt>
                <c:pt idx="85">
                  <c:v>0.45840916037559509</c:v>
                </c:pt>
                <c:pt idx="86">
                  <c:v>0.50277769565582275</c:v>
                </c:pt>
                <c:pt idx="87">
                  <c:v>0.56909281015396118</c:v>
                </c:pt>
                <c:pt idx="88">
                  <c:v>0.67148107290267944</c:v>
                </c:pt>
                <c:pt idx="90">
                  <c:v>0.73885190486907959</c:v>
                </c:pt>
                <c:pt idx="91">
                  <c:v>0.75223642587661743</c:v>
                </c:pt>
                <c:pt idx="92">
                  <c:v>0.76677656173706055</c:v>
                </c:pt>
                <c:pt idx="93">
                  <c:v>0.78272002935409546</c:v>
                </c:pt>
                <c:pt idx="94">
                  <c:v>0.80041056871414185</c:v>
                </c:pt>
                <c:pt idx="95">
                  <c:v>0.82037216424942017</c:v>
                </c:pt>
                <c:pt idx="96">
                  <c:v>0.84342271089553833</c:v>
                </c:pt>
                <c:pt idx="97">
                  <c:v>0.87098425626754761</c:v>
                </c:pt>
                <c:pt idx="98">
                  <c:v>0.90615981817245483</c:v>
                </c:pt>
                <c:pt idx="100">
                  <c:v>0.95549207925796509</c:v>
                </c:pt>
              </c:numCache>
            </c:numRef>
          </c:val>
          <c:smooth val="0"/>
          <c:extLst xmlns:c16r2="http://schemas.microsoft.com/office/drawing/2015/06/chart">
            <c:ext xmlns:c16="http://schemas.microsoft.com/office/drawing/2014/chart" uri="{C3380CC4-5D6E-409C-BE32-E72D297353CC}">
              <c16:uniqueId val="{00000001-D853-4166-BA78-4BAB5EEC06B6}"/>
            </c:ext>
          </c:extLst>
        </c:ser>
        <c:dLbls>
          <c:showLegendKey val="0"/>
          <c:showVal val="0"/>
          <c:showCatName val="0"/>
          <c:showSerName val="0"/>
          <c:showPercent val="0"/>
          <c:showBubbleSize val="0"/>
        </c:dLbls>
        <c:marker val="1"/>
        <c:smooth val="0"/>
        <c:axId val="116688000"/>
        <c:axId val="116689536"/>
      </c:lineChart>
      <c:catAx>
        <c:axId val="116688000"/>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low"/>
        <c:spPr>
          <a:ln w="3175">
            <a:solidFill>
              <a:srgbClr val="000000"/>
            </a:solidFill>
            <a:prstDash val="solid"/>
          </a:ln>
        </c:spPr>
        <c:txPr>
          <a:bodyPr rot="-5400000" vert="horz"/>
          <a:lstStyle/>
          <a:p>
            <a:pPr>
              <a:defRPr sz="1600" b="0" i="0" u="none" strike="noStrike" baseline="0">
                <a:solidFill>
                  <a:srgbClr val="000000"/>
                </a:solidFill>
                <a:latin typeface="Arial"/>
                <a:ea typeface="Arial"/>
                <a:cs typeface="Arial"/>
              </a:defRPr>
            </a:pPr>
            <a:endParaRPr lang="fr-FR"/>
          </a:p>
        </c:txPr>
        <c:crossAx val="116689536"/>
        <c:crossesAt val="0"/>
        <c:auto val="1"/>
        <c:lblAlgn val="ctr"/>
        <c:lblOffset val="100"/>
        <c:tickLblSkip val="10"/>
        <c:tickMarkSkip val="10"/>
        <c:noMultiLvlLbl val="0"/>
      </c:catAx>
      <c:valAx>
        <c:axId val="116689536"/>
        <c:scaling>
          <c:orientation val="minMax"/>
          <c:max val="1.5"/>
          <c:min val="0"/>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16688000"/>
        <c:crosses val="autoZero"/>
        <c:crossBetween val="midCat"/>
      </c:valAx>
      <c:spPr>
        <a:solidFill>
          <a:srgbClr val="FFFFFF"/>
        </a:solidFill>
        <a:ln w="3175">
          <a:solidFill>
            <a:srgbClr val="000000"/>
          </a:solidFill>
          <a:prstDash val="solid"/>
        </a:ln>
      </c:spPr>
    </c:plotArea>
    <c:legend>
      <c:legendPos val="r"/>
      <c:layout>
        <c:manualLayout>
          <c:xMode val="edge"/>
          <c:yMode val="edge"/>
          <c:x val="0.13896635449184874"/>
          <c:y val="0.73077399051931313"/>
          <c:w val="0.3207630939993063"/>
          <c:h val="7.6731774464111044E-2"/>
        </c:manualLayout>
      </c:layout>
      <c:overlay val="0"/>
      <c:spPr>
        <a:solidFill>
          <a:sysClr val="window" lastClr="FFFFFF"/>
        </a:solidFill>
        <a:ln w="12700">
          <a:solidFill>
            <a:sysClr val="windowText" lastClr="000000"/>
          </a:solidFill>
        </a:ln>
      </c:sp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22.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1600"/>
              <a:t>Figure B28.</a:t>
            </a:r>
            <a:r>
              <a:rPr lang="fr-FR" sz="1600" baseline="0"/>
              <a:t> Total cumulated growth: France vs U.S, 1983-2014</a:t>
            </a:r>
          </a:p>
        </c:rich>
      </c:tx>
      <c:layout>
        <c:manualLayout>
          <c:xMode val="edge"/>
          <c:yMode val="edge"/>
          <c:x val="0.233835005574136"/>
          <c:y val="0"/>
        </c:manualLayout>
      </c:layout>
      <c:overlay val="0"/>
      <c:spPr>
        <a:noFill/>
        <a:ln w="25400">
          <a:noFill/>
        </a:ln>
      </c:spPr>
    </c:title>
    <c:autoTitleDeleted val="0"/>
    <c:plotArea>
      <c:layout>
        <c:manualLayout>
          <c:layoutTarget val="inner"/>
          <c:xMode val="edge"/>
          <c:yMode val="edge"/>
          <c:x val="8.5356734154328526E-2"/>
          <c:y val="4.8827395732363131E-2"/>
          <c:w val="0.90631860403505748"/>
          <c:h val="0.79204560644084732"/>
        </c:manualLayout>
      </c:layout>
      <c:lineChart>
        <c:grouping val="standard"/>
        <c:varyColors val="0"/>
        <c:ser>
          <c:idx val="3"/>
          <c:order val="0"/>
          <c:tx>
            <c:v>France</c:v>
          </c:tx>
          <c:spPr>
            <a:ln>
              <a:solidFill>
                <a:schemeClr val="accent3"/>
              </a:solidFill>
            </a:ln>
          </c:spPr>
          <c:marker>
            <c:spPr>
              <a:solidFill>
                <a:schemeClr val="accent3"/>
              </a:solidFill>
              <a:ln>
                <a:solidFill>
                  <a:schemeClr val="accent3"/>
                </a:solidFill>
              </a:ln>
            </c:spPr>
          </c:marker>
          <c:cat>
            <c:strRef>
              <c:f>DataFigures!$FF$6:$FF$106</c:f>
              <c:strCache>
                <c:ptCount val="101"/>
                <c:pt idx="0">
                  <c:v>P20</c:v>
                </c:pt>
                <c:pt idx="1">
                  <c:v>P21</c:v>
                </c:pt>
                <c:pt idx="2">
                  <c:v>P22</c:v>
                </c:pt>
                <c:pt idx="3">
                  <c:v>P23</c:v>
                </c:pt>
                <c:pt idx="4">
                  <c:v>P24</c:v>
                </c:pt>
                <c:pt idx="5">
                  <c:v>P25</c:v>
                </c:pt>
                <c:pt idx="6">
                  <c:v>P26</c:v>
                </c:pt>
                <c:pt idx="7">
                  <c:v>P27</c:v>
                </c:pt>
                <c:pt idx="8">
                  <c:v>P28</c:v>
                </c:pt>
                <c:pt idx="9">
                  <c:v>P29</c:v>
                </c:pt>
                <c:pt idx="10">
                  <c:v>P30</c:v>
                </c:pt>
                <c:pt idx="11">
                  <c:v>P31</c:v>
                </c:pt>
                <c:pt idx="12">
                  <c:v>P32</c:v>
                </c:pt>
                <c:pt idx="13">
                  <c:v>P33</c:v>
                </c:pt>
                <c:pt idx="14">
                  <c:v>P34</c:v>
                </c:pt>
                <c:pt idx="15">
                  <c:v>P35</c:v>
                </c:pt>
                <c:pt idx="16">
                  <c:v>P36</c:v>
                </c:pt>
                <c:pt idx="17">
                  <c:v>P37</c:v>
                </c:pt>
                <c:pt idx="18">
                  <c:v>P38</c:v>
                </c:pt>
                <c:pt idx="19">
                  <c:v>P39</c:v>
                </c:pt>
                <c:pt idx="20">
                  <c:v>P40</c:v>
                </c:pt>
                <c:pt idx="21">
                  <c:v>P41</c:v>
                </c:pt>
                <c:pt idx="22">
                  <c:v>P42</c:v>
                </c:pt>
                <c:pt idx="23">
                  <c:v>P43</c:v>
                </c:pt>
                <c:pt idx="24">
                  <c:v>P44</c:v>
                </c:pt>
                <c:pt idx="25">
                  <c:v>P45</c:v>
                </c:pt>
                <c:pt idx="26">
                  <c:v>P46</c:v>
                </c:pt>
                <c:pt idx="27">
                  <c:v>P47</c:v>
                </c:pt>
                <c:pt idx="28">
                  <c:v>P48</c:v>
                </c:pt>
                <c:pt idx="29">
                  <c:v>P49</c:v>
                </c:pt>
                <c:pt idx="30">
                  <c:v>P50</c:v>
                </c:pt>
                <c:pt idx="31">
                  <c:v>P51</c:v>
                </c:pt>
                <c:pt idx="32">
                  <c:v>P52</c:v>
                </c:pt>
                <c:pt idx="33">
                  <c:v>P53</c:v>
                </c:pt>
                <c:pt idx="34">
                  <c:v>P54</c:v>
                </c:pt>
                <c:pt idx="35">
                  <c:v>P55</c:v>
                </c:pt>
                <c:pt idx="36">
                  <c:v>P56</c:v>
                </c:pt>
                <c:pt idx="37">
                  <c:v>P57</c:v>
                </c:pt>
                <c:pt idx="38">
                  <c:v>P58</c:v>
                </c:pt>
                <c:pt idx="39">
                  <c:v>P59</c:v>
                </c:pt>
                <c:pt idx="40">
                  <c:v>P60</c:v>
                </c:pt>
                <c:pt idx="41">
                  <c:v>P61</c:v>
                </c:pt>
                <c:pt idx="42">
                  <c:v>P62</c:v>
                </c:pt>
                <c:pt idx="43">
                  <c:v>P63</c:v>
                </c:pt>
                <c:pt idx="44">
                  <c:v>P64</c:v>
                </c:pt>
                <c:pt idx="45">
                  <c:v>P65</c:v>
                </c:pt>
                <c:pt idx="46">
                  <c:v>P66</c:v>
                </c:pt>
                <c:pt idx="47">
                  <c:v>P67</c:v>
                </c:pt>
                <c:pt idx="48">
                  <c:v>P68</c:v>
                </c:pt>
                <c:pt idx="49">
                  <c:v>P69</c:v>
                </c:pt>
                <c:pt idx="50">
                  <c:v>P70</c:v>
                </c:pt>
                <c:pt idx="51">
                  <c:v>P71</c:v>
                </c:pt>
                <c:pt idx="52">
                  <c:v>P72</c:v>
                </c:pt>
                <c:pt idx="53">
                  <c:v>P73</c:v>
                </c:pt>
                <c:pt idx="54">
                  <c:v>P74</c:v>
                </c:pt>
                <c:pt idx="55">
                  <c:v>P75</c:v>
                </c:pt>
                <c:pt idx="56">
                  <c:v>P76</c:v>
                </c:pt>
                <c:pt idx="57">
                  <c:v>P77</c:v>
                </c:pt>
                <c:pt idx="58">
                  <c:v>P78</c:v>
                </c:pt>
                <c:pt idx="59">
                  <c:v>P79</c:v>
                </c:pt>
                <c:pt idx="60">
                  <c:v>P80</c:v>
                </c:pt>
                <c:pt idx="61">
                  <c:v>P81</c:v>
                </c:pt>
                <c:pt idx="62">
                  <c:v>P82</c:v>
                </c:pt>
                <c:pt idx="63">
                  <c:v>P83</c:v>
                </c:pt>
                <c:pt idx="64">
                  <c:v>P84</c:v>
                </c:pt>
                <c:pt idx="65">
                  <c:v>P85</c:v>
                </c:pt>
                <c:pt idx="66">
                  <c:v>P86</c:v>
                </c:pt>
                <c:pt idx="67">
                  <c:v>P87</c:v>
                </c:pt>
                <c:pt idx="68">
                  <c:v>P88</c:v>
                </c:pt>
                <c:pt idx="69">
                  <c:v>P89</c:v>
                </c:pt>
                <c:pt idx="70">
                  <c:v>P90</c:v>
                </c:pt>
                <c:pt idx="71">
                  <c:v>P91</c:v>
                </c:pt>
                <c:pt idx="72">
                  <c:v>P92</c:v>
                </c:pt>
                <c:pt idx="73">
                  <c:v>P93</c:v>
                </c:pt>
                <c:pt idx="74">
                  <c:v>P94</c:v>
                </c:pt>
                <c:pt idx="75">
                  <c:v>P95</c:v>
                </c:pt>
                <c:pt idx="76">
                  <c:v>P96</c:v>
                </c:pt>
                <c:pt idx="77">
                  <c:v>P97</c:v>
                </c:pt>
                <c:pt idx="78">
                  <c:v>P98</c:v>
                </c:pt>
                <c:pt idx="80">
                  <c:v>P99</c:v>
                </c:pt>
                <c:pt idx="81">
                  <c:v>P99,1</c:v>
                </c:pt>
                <c:pt idx="82">
                  <c:v>P99,2</c:v>
                </c:pt>
                <c:pt idx="83">
                  <c:v>P99,3</c:v>
                </c:pt>
                <c:pt idx="84">
                  <c:v>P99,4</c:v>
                </c:pt>
                <c:pt idx="85">
                  <c:v>P99,5</c:v>
                </c:pt>
                <c:pt idx="86">
                  <c:v>P99,6</c:v>
                </c:pt>
                <c:pt idx="87">
                  <c:v>P99,7</c:v>
                </c:pt>
                <c:pt idx="88">
                  <c:v>P99,8</c:v>
                </c:pt>
                <c:pt idx="90">
                  <c:v>P99,9</c:v>
                </c:pt>
                <c:pt idx="91">
                  <c:v>P99,91</c:v>
                </c:pt>
                <c:pt idx="92">
                  <c:v>P99,92</c:v>
                </c:pt>
                <c:pt idx="93">
                  <c:v>P99,93</c:v>
                </c:pt>
                <c:pt idx="94">
                  <c:v>P99,94</c:v>
                </c:pt>
                <c:pt idx="95">
                  <c:v>P99,95</c:v>
                </c:pt>
                <c:pt idx="96">
                  <c:v>P99,96</c:v>
                </c:pt>
                <c:pt idx="97">
                  <c:v>P99,97</c:v>
                </c:pt>
                <c:pt idx="98">
                  <c:v>P99,98</c:v>
                </c:pt>
                <c:pt idx="100">
                  <c:v>P99,99</c:v>
                </c:pt>
              </c:strCache>
            </c:strRef>
          </c:cat>
          <c:val>
            <c:numRef>
              <c:f>DataFigures!$FJ$6:$FJ$106</c:f>
              <c:numCache>
                <c:formatCode>0%</c:formatCode>
                <c:ptCount val="101"/>
                <c:pt idx="0">
                  <c:v>0.40004345774650574</c:v>
                </c:pt>
                <c:pt idx="1">
                  <c:v>0.39634910225868225</c:v>
                </c:pt>
                <c:pt idx="2">
                  <c:v>0.39759540557861328</c:v>
                </c:pt>
                <c:pt idx="3">
                  <c:v>0.40401118993759155</c:v>
                </c:pt>
                <c:pt idx="4">
                  <c:v>0.41557201743125916</c:v>
                </c:pt>
                <c:pt idx="5">
                  <c:v>0.42834261059761047</c:v>
                </c:pt>
                <c:pt idx="6">
                  <c:v>0.43748515844345093</c:v>
                </c:pt>
                <c:pt idx="7">
                  <c:v>0.44025090336799622</c:v>
                </c:pt>
                <c:pt idx="8">
                  <c:v>0.43523356318473816</c:v>
                </c:pt>
                <c:pt idx="9">
                  <c:v>0.42551401257514954</c:v>
                </c:pt>
                <c:pt idx="10">
                  <c:v>0.41579726338386536</c:v>
                </c:pt>
                <c:pt idx="11">
                  <c:v>0.40835946798324585</c:v>
                </c:pt>
                <c:pt idx="12">
                  <c:v>0.40269359946250916</c:v>
                </c:pt>
                <c:pt idx="13">
                  <c:v>0.39814272522926331</c:v>
                </c:pt>
                <c:pt idx="14">
                  <c:v>0.39403927326202393</c:v>
                </c:pt>
                <c:pt idx="15">
                  <c:v>0.39066854119300842</c:v>
                </c:pt>
                <c:pt idx="16">
                  <c:v>0.38841751217842102</c:v>
                </c:pt>
                <c:pt idx="17">
                  <c:v>0.38697868585586548</c:v>
                </c:pt>
                <c:pt idx="18">
                  <c:v>0.38614290952682495</c:v>
                </c:pt>
                <c:pt idx="19">
                  <c:v>0.38463979959487915</c:v>
                </c:pt>
                <c:pt idx="20">
                  <c:v>0.38265007734298706</c:v>
                </c:pt>
                <c:pt idx="21">
                  <c:v>0.38027209043502808</c:v>
                </c:pt>
                <c:pt idx="22">
                  <c:v>0.37685585021972656</c:v>
                </c:pt>
                <c:pt idx="23">
                  <c:v>0.37317380309104919</c:v>
                </c:pt>
                <c:pt idx="24">
                  <c:v>0.36984643340110779</c:v>
                </c:pt>
                <c:pt idx="25">
                  <c:v>0.36659744381904602</c:v>
                </c:pt>
                <c:pt idx="26">
                  <c:v>0.36269983649253845</c:v>
                </c:pt>
                <c:pt idx="27">
                  <c:v>0.358163982629776</c:v>
                </c:pt>
                <c:pt idx="28">
                  <c:v>0.35331177711486816</c:v>
                </c:pt>
                <c:pt idx="29">
                  <c:v>0.34784623980522156</c:v>
                </c:pt>
                <c:pt idx="30">
                  <c:v>0.34180265665054321</c:v>
                </c:pt>
                <c:pt idx="31">
                  <c:v>0.33496522903442383</c:v>
                </c:pt>
                <c:pt idx="32">
                  <c:v>0.32677119970321655</c:v>
                </c:pt>
                <c:pt idx="33">
                  <c:v>0.31849393248558044</c:v>
                </c:pt>
                <c:pt idx="34">
                  <c:v>0.31098401546478271</c:v>
                </c:pt>
                <c:pt idx="35">
                  <c:v>0.30428770184516907</c:v>
                </c:pt>
                <c:pt idx="36">
                  <c:v>0.29856905341148376</c:v>
                </c:pt>
                <c:pt idx="37">
                  <c:v>0.29412278532981873</c:v>
                </c:pt>
                <c:pt idx="38">
                  <c:v>0.29167106747627258</c:v>
                </c:pt>
                <c:pt idx="39">
                  <c:v>0.29103243350982666</c:v>
                </c:pt>
                <c:pt idx="40">
                  <c:v>0.29054638743400574</c:v>
                </c:pt>
                <c:pt idx="41">
                  <c:v>0.2872435450553894</c:v>
                </c:pt>
                <c:pt idx="42">
                  <c:v>0.27910646796226501</c:v>
                </c:pt>
                <c:pt idx="43">
                  <c:v>0.2668766975402832</c:v>
                </c:pt>
                <c:pt idx="44">
                  <c:v>0.25275951623916626</c:v>
                </c:pt>
                <c:pt idx="45">
                  <c:v>0.24009409546852112</c:v>
                </c:pt>
                <c:pt idx="46">
                  <c:v>0.23120521008968353</c:v>
                </c:pt>
                <c:pt idx="47">
                  <c:v>0.22739681601524353</c:v>
                </c:pt>
                <c:pt idx="48">
                  <c:v>0.22769506275653839</c:v>
                </c:pt>
                <c:pt idx="49">
                  <c:v>0.23023681342601776</c:v>
                </c:pt>
                <c:pt idx="50">
                  <c:v>0.23408800363540649</c:v>
                </c:pt>
                <c:pt idx="51">
                  <c:v>0.23851938545703888</c:v>
                </c:pt>
                <c:pt idx="52">
                  <c:v>0.24301411211490631</c:v>
                </c:pt>
                <c:pt idx="53">
                  <c:v>0.24761569499969482</c:v>
                </c:pt>
                <c:pt idx="54">
                  <c:v>0.25343352556228638</c:v>
                </c:pt>
                <c:pt idx="55">
                  <c:v>0.26051318645477295</c:v>
                </c:pt>
                <c:pt idx="56">
                  <c:v>0.26782998442649841</c:v>
                </c:pt>
                <c:pt idx="57">
                  <c:v>0.27446374297142029</c:v>
                </c:pt>
                <c:pt idx="58">
                  <c:v>0.28004437685012817</c:v>
                </c:pt>
                <c:pt idx="59">
                  <c:v>0.28480112552642822</c:v>
                </c:pt>
                <c:pt idx="60">
                  <c:v>0.28852042555809021</c:v>
                </c:pt>
                <c:pt idx="61">
                  <c:v>0.29120630025863647</c:v>
                </c:pt>
                <c:pt idx="62">
                  <c:v>0.29172351956367493</c:v>
                </c:pt>
                <c:pt idx="63">
                  <c:v>0.28928571939468384</c:v>
                </c:pt>
                <c:pt idx="64">
                  <c:v>0.28438690304756165</c:v>
                </c:pt>
                <c:pt idx="65">
                  <c:v>0.27793669700622559</c:v>
                </c:pt>
                <c:pt idx="66">
                  <c:v>0.26674959063529968</c:v>
                </c:pt>
                <c:pt idx="67">
                  <c:v>0.25670132040977478</c:v>
                </c:pt>
                <c:pt idx="68">
                  <c:v>0.24838440120220184</c:v>
                </c:pt>
                <c:pt idx="69">
                  <c:v>0.24343651533126831</c:v>
                </c:pt>
                <c:pt idx="70">
                  <c:v>0.23285923898220062</c:v>
                </c:pt>
                <c:pt idx="71">
                  <c:v>0.26071959733963013</c:v>
                </c:pt>
                <c:pt idx="72">
                  <c:v>0.28632473945617676</c:v>
                </c:pt>
                <c:pt idx="73">
                  <c:v>0.29572969675064087</c:v>
                </c:pt>
                <c:pt idx="74">
                  <c:v>0.28140217065811157</c:v>
                </c:pt>
                <c:pt idx="75">
                  <c:v>0.26878759264945984</c:v>
                </c:pt>
                <c:pt idx="76">
                  <c:v>0.29903808236122131</c:v>
                </c:pt>
                <c:pt idx="77">
                  <c:v>0.38828450441360474</c:v>
                </c:pt>
                <c:pt idx="78">
                  <c:v>0.51357364654541016</c:v>
                </c:pt>
                <c:pt idx="80">
                  <c:v>0.59820806980133057</c:v>
                </c:pt>
                <c:pt idx="81">
                  <c:v>0.6396830677986145</c:v>
                </c:pt>
                <c:pt idx="82">
                  <c:v>0.6953284740447998</c:v>
                </c:pt>
                <c:pt idx="83">
                  <c:v>0.75806444883346558</c:v>
                </c:pt>
                <c:pt idx="84">
                  <c:v>0.81870567798614502</c:v>
                </c:pt>
                <c:pt idx="85">
                  <c:v>0.86927026510238647</c:v>
                </c:pt>
                <c:pt idx="86">
                  <c:v>0.92747855186462402</c:v>
                </c:pt>
                <c:pt idx="87">
                  <c:v>0.97212767601013184</c:v>
                </c:pt>
                <c:pt idx="88">
                  <c:v>0.99799615144729614</c:v>
                </c:pt>
                <c:pt idx="90">
                  <c:v>1.054121732711792</c:v>
                </c:pt>
                <c:pt idx="91">
                  <c:v>1.0831154584884644</c:v>
                </c:pt>
                <c:pt idx="92">
                  <c:v>1.1245963573455811</c:v>
                </c:pt>
                <c:pt idx="93">
                  <c:v>1.1726926565170288</c:v>
                </c:pt>
                <c:pt idx="94">
                  <c:v>1.2228226661682129</c:v>
                </c:pt>
                <c:pt idx="95">
                  <c:v>1.2922052145004272</c:v>
                </c:pt>
                <c:pt idx="96">
                  <c:v>1.358407735824585</c:v>
                </c:pt>
                <c:pt idx="97">
                  <c:v>1.3779354095458984</c:v>
                </c:pt>
                <c:pt idx="98">
                  <c:v>1.4217163324356079</c:v>
                </c:pt>
                <c:pt idx="100">
                  <c:v>1.4389498233795166</c:v>
                </c:pt>
              </c:numCache>
            </c:numRef>
          </c:val>
          <c:smooth val="0"/>
          <c:extLst xmlns:c16r2="http://schemas.microsoft.com/office/drawing/2015/06/chart">
            <c:ext xmlns:c16="http://schemas.microsoft.com/office/drawing/2014/chart" uri="{C3380CC4-5D6E-409C-BE32-E72D297353CC}">
              <c16:uniqueId val="{00000000-C855-4824-8C6B-A46ACF21BEC2}"/>
            </c:ext>
          </c:extLst>
        </c:ser>
        <c:ser>
          <c:idx val="0"/>
          <c:order val="1"/>
          <c:tx>
            <c:v>U.S</c:v>
          </c:tx>
          <c:val>
            <c:numRef>
              <c:f>DataFigures!$GB$6:$GB$106</c:f>
              <c:numCache>
                <c:formatCode>0.0%</c:formatCode>
                <c:ptCount val="101"/>
                <c:pt idx="0">
                  <c:v>0.13605868816375732</c:v>
                </c:pt>
                <c:pt idx="1">
                  <c:v>0.14322273433208466</c:v>
                </c:pt>
                <c:pt idx="2">
                  <c:v>0.14832618832588196</c:v>
                </c:pt>
                <c:pt idx="3">
                  <c:v>0.15707007050514221</c:v>
                </c:pt>
                <c:pt idx="4">
                  <c:v>0.15969768166542053</c:v>
                </c:pt>
                <c:pt idx="5">
                  <c:v>0.16218933463096619</c:v>
                </c:pt>
                <c:pt idx="6">
                  <c:v>0.1651318371295929</c:v>
                </c:pt>
                <c:pt idx="7">
                  <c:v>0.16798114776611328</c:v>
                </c:pt>
                <c:pt idx="8">
                  <c:v>0.17031455039978027</c:v>
                </c:pt>
                <c:pt idx="9">
                  <c:v>0.17467246949672699</c:v>
                </c:pt>
                <c:pt idx="10">
                  <c:v>0.17782998085021973</c:v>
                </c:pt>
                <c:pt idx="11">
                  <c:v>0.17909933626651764</c:v>
                </c:pt>
                <c:pt idx="12">
                  <c:v>0.18139706552028656</c:v>
                </c:pt>
                <c:pt idx="13">
                  <c:v>0.18466262519359589</c:v>
                </c:pt>
                <c:pt idx="14">
                  <c:v>0.18691295385360718</c:v>
                </c:pt>
                <c:pt idx="15">
                  <c:v>0.19212248921394348</c:v>
                </c:pt>
                <c:pt idx="16">
                  <c:v>0.19664792716503143</c:v>
                </c:pt>
                <c:pt idx="17">
                  <c:v>0.19753548502922058</c:v>
                </c:pt>
                <c:pt idx="18">
                  <c:v>0.19994670152664185</c:v>
                </c:pt>
                <c:pt idx="19">
                  <c:v>0.20851768553256989</c:v>
                </c:pt>
                <c:pt idx="20">
                  <c:v>0.21680459380149841</c:v>
                </c:pt>
                <c:pt idx="21">
                  <c:v>0.22326496243476868</c:v>
                </c:pt>
                <c:pt idx="22">
                  <c:v>0.22949254512786865</c:v>
                </c:pt>
                <c:pt idx="23">
                  <c:v>0.23573169112205505</c:v>
                </c:pt>
                <c:pt idx="24">
                  <c:v>0.24072308838367462</c:v>
                </c:pt>
                <c:pt idx="25">
                  <c:v>0.24677422642707825</c:v>
                </c:pt>
                <c:pt idx="26">
                  <c:v>0.25443407893180847</c:v>
                </c:pt>
                <c:pt idx="27">
                  <c:v>0.26504069566726685</c:v>
                </c:pt>
                <c:pt idx="28">
                  <c:v>0.2738233208656311</c:v>
                </c:pt>
                <c:pt idx="29">
                  <c:v>0.281913161277771</c:v>
                </c:pt>
                <c:pt idx="30">
                  <c:v>0.28907755017280579</c:v>
                </c:pt>
                <c:pt idx="31">
                  <c:v>0.29683306813240051</c:v>
                </c:pt>
                <c:pt idx="32">
                  <c:v>0.30526527762413025</c:v>
                </c:pt>
                <c:pt idx="33">
                  <c:v>0.31509491801261902</c:v>
                </c:pt>
                <c:pt idx="34">
                  <c:v>0.32309329509735107</c:v>
                </c:pt>
                <c:pt idx="35">
                  <c:v>0.33196711540222168</c:v>
                </c:pt>
                <c:pt idx="36">
                  <c:v>0.34212905168533325</c:v>
                </c:pt>
                <c:pt idx="37">
                  <c:v>0.35194060206413269</c:v>
                </c:pt>
                <c:pt idx="38">
                  <c:v>0.3611336350440979</c:v>
                </c:pt>
                <c:pt idx="39">
                  <c:v>0.36786192655563354</c:v>
                </c:pt>
                <c:pt idx="40">
                  <c:v>0.37578073143959045</c:v>
                </c:pt>
                <c:pt idx="41">
                  <c:v>0.3833695650100708</c:v>
                </c:pt>
                <c:pt idx="42">
                  <c:v>0.39061954617500305</c:v>
                </c:pt>
                <c:pt idx="43">
                  <c:v>0.39864048361778259</c:v>
                </c:pt>
                <c:pt idx="44">
                  <c:v>0.40723735094070435</c:v>
                </c:pt>
                <c:pt idx="45">
                  <c:v>0.41521459817886353</c:v>
                </c:pt>
                <c:pt idx="46">
                  <c:v>0.42339390516281128</c:v>
                </c:pt>
                <c:pt idx="47">
                  <c:v>0.43388757109642029</c:v>
                </c:pt>
                <c:pt idx="48">
                  <c:v>0.44421619176864624</c:v>
                </c:pt>
                <c:pt idx="49">
                  <c:v>0.45123559236526489</c:v>
                </c:pt>
                <c:pt idx="50">
                  <c:v>0.45862632989883423</c:v>
                </c:pt>
                <c:pt idx="51">
                  <c:v>0.4655187726020813</c:v>
                </c:pt>
                <c:pt idx="52">
                  <c:v>0.47238984704017639</c:v>
                </c:pt>
                <c:pt idx="53">
                  <c:v>0.47993797063827515</c:v>
                </c:pt>
                <c:pt idx="54">
                  <c:v>0.4875120222568512</c:v>
                </c:pt>
                <c:pt idx="55">
                  <c:v>0.49642831087112427</c:v>
                </c:pt>
                <c:pt idx="56">
                  <c:v>0.50641745328903198</c:v>
                </c:pt>
                <c:pt idx="57">
                  <c:v>0.52004945278167725</c:v>
                </c:pt>
                <c:pt idx="58">
                  <c:v>0.53901666402816772</c:v>
                </c:pt>
                <c:pt idx="59">
                  <c:v>0.55028504133224487</c:v>
                </c:pt>
                <c:pt idx="60">
                  <c:v>0.56536000967025757</c:v>
                </c:pt>
                <c:pt idx="61">
                  <c:v>0.57554638385772705</c:v>
                </c:pt>
                <c:pt idx="62">
                  <c:v>0.58506006002426147</c:v>
                </c:pt>
                <c:pt idx="63">
                  <c:v>0.60019713640213013</c:v>
                </c:pt>
                <c:pt idx="64">
                  <c:v>0.61212509870529175</c:v>
                </c:pt>
                <c:pt idx="65">
                  <c:v>0.62492871284484863</c:v>
                </c:pt>
                <c:pt idx="66">
                  <c:v>0.63936430215835571</c:v>
                </c:pt>
                <c:pt idx="67">
                  <c:v>0.65356504917144775</c:v>
                </c:pt>
                <c:pt idx="68">
                  <c:v>0.67086178064346313</c:v>
                </c:pt>
                <c:pt idx="69">
                  <c:v>0.69182026386260986</c:v>
                </c:pt>
                <c:pt idx="70">
                  <c:v>0.71097981929779053</c:v>
                </c:pt>
                <c:pt idx="71">
                  <c:v>0.73354649543762207</c:v>
                </c:pt>
                <c:pt idx="72">
                  <c:v>0.76247650384902954</c:v>
                </c:pt>
                <c:pt idx="73">
                  <c:v>0.78937453031539917</c:v>
                </c:pt>
                <c:pt idx="74">
                  <c:v>0.82544320821762085</c:v>
                </c:pt>
                <c:pt idx="75">
                  <c:v>0.87165713310241699</c:v>
                </c:pt>
                <c:pt idx="76">
                  <c:v>0.94020599126815796</c:v>
                </c:pt>
                <c:pt idx="77">
                  <c:v>1.0401579141616821</c:v>
                </c:pt>
                <c:pt idx="78">
                  <c:v>1.1954200267791748</c:v>
                </c:pt>
                <c:pt idx="80">
                  <c:v>1.301863431930542</c:v>
                </c:pt>
                <c:pt idx="81">
                  <c:v>1.3250031471252441</c:v>
                </c:pt>
                <c:pt idx="82">
                  <c:v>1.3520352840423584</c:v>
                </c:pt>
                <c:pt idx="83">
                  <c:v>1.3881704807281494</c:v>
                </c:pt>
                <c:pt idx="84">
                  <c:v>1.427834153175354</c:v>
                </c:pt>
                <c:pt idx="85">
                  <c:v>1.4667959213256836</c:v>
                </c:pt>
                <c:pt idx="86">
                  <c:v>1.5231227874755859</c:v>
                </c:pt>
                <c:pt idx="87">
                  <c:v>1.6300226449966431</c:v>
                </c:pt>
                <c:pt idx="88">
                  <c:v>1.8093680143356323</c:v>
                </c:pt>
                <c:pt idx="90">
                  <c:v>1.9347132444381714</c:v>
                </c:pt>
                <c:pt idx="91">
                  <c:v>1.974493145942688</c:v>
                </c:pt>
                <c:pt idx="92">
                  <c:v>2.0143020153045654</c:v>
                </c:pt>
                <c:pt idx="93">
                  <c:v>2.0718550682067871</c:v>
                </c:pt>
                <c:pt idx="94">
                  <c:v>2.1331930160522461</c:v>
                </c:pt>
                <c:pt idx="95">
                  <c:v>2.1567823886871338</c:v>
                </c:pt>
                <c:pt idx="96">
                  <c:v>2.1948893070220947</c:v>
                </c:pt>
                <c:pt idx="97">
                  <c:v>2.357182502746582</c:v>
                </c:pt>
                <c:pt idx="98">
                  <c:v>2.5645244121551514</c:v>
                </c:pt>
                <c:pt idx="100">
                  <c:v>3.9716546535491943</c:v>
                </c:pt>
              </c:numCache>
            </c:numRef>
          </c:val>
          <c:smooth val="0"/>
        </c:ser>
        <c:dLbls>
          <c:showLegendKey val="0"/>
          <c:showVal val="0"/>
          <c:showCatName val="0"/>
          <c:showSerName val="0"/>
          <c:showPercent val="0"/>
          <c:showBubbleSize val="0"/>
        </c:dLbls>
        <c:marker val="1"/>
        <c:smooth val="0"/>
        <c:axId val="116746112"/>
        <c:axId val="116747648"/>
      </c:lineChart>
      <c:catAx>
        <c:axId val="116746112"/>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low"/>
        <c:spPr>
          <a:ln w="3175">
            <a:solidFill>
              <a:srgbClr val="000000"/>
            </a:solidFill>
            <a:prstDash val="solid"/>
          </a:ln>
        </c:spPr>
        <c:txPr>
          <a:bodyPr rot="-5400000" vert="horz"/>
          <a:lstStyle/>
          <a:p>
            <a:pPr>
              <a:defRPr sz="1600" b="0" i="0" u="none" strike="noStrike" baseline="0">
                <a:solidFill>
                  <a:srgbClr val="000000"/>
                </a:solidFill>
                <a:latin typeface="Arial"/>
                <a:ea typeface="Arial"/>
                <a:cs typeface="Arial"/>
              </a:defRPr>
            </a:pPr>
            <a:endParaRPr lang="fr-FR"/>
          </a:p>
        </c:txPr>
        <c:crossAx val="116747648"/>
        <c:crossesAt val="0"/>
        <c:auto val="1"/>
        <c:lblAlgn val="ctr"/>
        <c:lblOffset val="100"/>
        <c:tickLblSkip val="10"/>
        <c:tickMarkSkip val="10"/>
        <c:noMultiLvlLbl val="0"/>
      </c:catAx>
      <c:valAx>
        <c:axId val="116747648"/>
        <c:scaling>
          <c:orientation val="minMax"/>
          <c:min val="0"/>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16746112"/>
        <c:crosses val="autoZero"/>
        <c:crossBetween val="midCat"/>
      </c:valAx>
      <c:spPr>
        <a:solidFill>
          <a:srgbClr val="FFFFFF"/>
        </a:solidFill>
        <a:ln w="3175">
          <a:solidFill>
            <a:srgbClr val="000000"/>
          </a:solidFill>
          <a:prstDash val="solid"/>
        </a:ln>
      </c:spPr>
    </c:plotArea>
    <c:legend>
      <c:legendPos val="r"/>
      <c:layout>
        <c:manualLayout>
          <c:xMode val="edge"/>
          <c:yMode val="edge"/>
          <c:x val="0.3727089836975373"/>
          <c:y val="0.40924504167164599"/>
          <c:w val="0.16110995490808186"/>
          <c:h val="7.6731774464111044E-2"/>
        </c:manualLayout>
      </c:layout>
      <c:overlay val="0"/>
      <c:spPr>
        <a:solidFill>
          <a:schemeClr val="bg1"/>
        </a:solidFill>
        <a:ln w="12700">
          <a:solidFill>
            <a:sysClr val="windowText" lastClr="000000"/>
          </a:solidFill>
        </a:ln>
      </c:sp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23.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1600"/>
              <a:t>Figure B28.</a:t>
            </a:r>
            <a:r>
              <a:rPr lang="fr-FR" sz="1600" baseline="0"/>
              <a:t> Total cumulated growth: France vs U.S, 1983-2014</a:t>
            </a:r>
          </a:p>
        </c:rich>
      </c:tx>
      <c:layout>
        <c:manualLayout>
          <c:xMode val="edge"/>
          <c:yMode val="edge"/>
          <c:x val="0.233835005574136"/>
          <c:y val="0"/>
        </c:manualLayout>
      </c:layout>
      <c:overlay val="0"/>
      <c:spPr>
        <a:noFill/>
        <a:ln w="25400">
          <a:noFill/>
        </a:ln>
      </c:spPr>
    </c:title>
    <c:autoTitleDeleted val="0"/>
    <c:plotArea>
      <c:layout>
        <c:manualLayout>
          <c:layoutTarget val="inner"/>
          <c:xMode val="edge"/>
          <c:yMode val="edge"/>
          <c:x val="8.5356734154328526E-2"/>
          <c:y val="4.8827395732363131E-2"/>
          <c:w val="0.90631860403505748"/>
          <c:h val="0.79204560644084732"/>
        </c:manualLayout>
      </c:layout>
      <c:lineChart>
        <c:grouping val="standard"/>
        <c:varyColors val="0"/>
        <c:ser>
          <c:idx val="0"/>
          <c:order val="0"/>
          <c:tx>
            <c:v>U.S</c:v>
          </c:tx>
          <c:cat>
            <c:strRef>
              <c:f>DataFigures!$GD$6:$GD$86</c:f>
              <c:strCache>
                <c:ptCount val="81"/>
                <c:pt idx="0">
                  <c:v>P20</c:v>
                </c:pt>
                <c:pt idx="1">
                  <c:v>P21</c:v>
                </c:pt>
                <c:pt idx="2">
                  <c:v>P22</c:v>
                </c:pt>
                <c:pt idx="3">
                  <c:v>P23</c:v>
                </c:pt>
                <c:pt idx="4">
                  <c:v>P24</c:v>
                </c:pt>
                <c:pt idx="5">
                  <c:v>P25</c:v>
                </c:pt>
                <c:pt idx="6">
                  <c:v>P26</c:v>
                </c:pt>
                <c:pt idx="7">
                  <c:v>P27</c:v>
                </c:pt>
                <c:pt idx="8">
                  <c:v>P28</c:v>
                </c:pt>
                <c:pt idx="9">
                  <c:v>P29</c:v>
                </c:pt>
                <c:pt idx="10">
                  <c:v>P30</c:v>
                </c:pt>
                <c:pt idx="11">
                  <c:v>P31</c:v>
                </c:pt>
                <c:pt idx="12">
                  <c:v>P32</c:v>
                </c:pt>
                <c:pt idx="13">
                  <c:v>P33</c:v>
                </c:pt>
                <c:pt idx="14">
                  <c:v>P34</c:v>
                </c:pt>
                <c:pt idx="15">
                  <c:v>P35</c:v>
                </c:pt>
                <c:pt idx="16">
                  <c:v>P36</c:v>
                </c:pt>
                <c:pt idx="17">
                  <c:v>P37</c:v>
                </c:pt>
                <c:pt idx="18">
                  <c:v>P38</c:v>
                </c:pt>
                <c:pt idx="19">
                  <c:v>P39</c:v>
                </c:pt>
                <c:pt idx="20">
                  <c:v>P40</c:v>
                </c:pt>
                <c:pt idx="21">
                  <c:v>P41</c:v>
                </c:pt>
                <c:pt idx="22">
                  <c:v>P42</c:v>
                </c:pt>
                <c:pt idx="23">
                  <c:v>P43</c:v>
                </c:pt>
                <c:pt idx="24">
                  <c:v>P44</c:v>
                </c:pt>
                <c:pt idx="25">
                  <c:v>P45</c:v>
                </c:pt>
                <c:pt idx="26">
                  <c:v>P46</c:v>
                </c:pt>
                <c:pt idx="27">
                  <c:v>P47</c:v>
                </c:pt>
                <c:pt idx="28">
                  <c:v>P48</c:v>
                </c:pt>
                <c:pt idx="29">
                  <c:v>P49</c:v>
                </c:pt>
                <c:pt idx="30">
                  <c:v>P50</c:v>
                </c:pt>
                <c:pt idx="31">
                  <c:v>P51</c:v>
                </c:pt>
                <c:pt idx="32">
                  <c:v>P52</c:v>
                </c:pt>
                <c:pt idx="33">
                  <c:v>P53</c:v>
                </c:pt>
                <c:pt idx="34">
                  <c:v>P54</c:v>
                </c:pt>
                <c:pt idx="35">
                  <c:v>P55</c:v>
                </c:pt>
                <c:pt idx="36">
                  <c:v>P56</c:v>
                </c:pt>
                <c:pt idx="37">
                  <c:v>P57</c:v>
                </c:pt>
                <c:pt idx="38">
                  <c:v>P58</c:v>
                </c:pt>
                <c:pt idx="39">
                  <c:v>P59</c:v>
                </c:pt>
                <c:pt idx="40">
                  <c:v>P60</c:v>
                </c:pt>
                <c:pt idx="41">
                  <c:v>P61</c:v>
                </c:pt>
                <c:pt idx="42">
                  <c:v>P62</c:v>
                </c:pt>
                <c:pt idx="43">
                  <c:v>P63</c:v>
                </c:pt>
                <c:pt idx="44">
                  <c:v>P64</c:v>
                </c:pt>
                <c:pt idx="45">
                  <c:v>P65</c:v>
                </c:pt>
                <c:pt idx="46">
                  <c:v>P66</c:v>
                </c:pt>
                <c:pt idx="47">
                  <c:v>P67</c:v>
                </c:pt>
                <c:pt idx="48">
                  <c:v>P68</c:v>
                </c:pt>
                <c:pt idx="49">
                  <c:v>P69</c:v>
                </c:pt>
                <c:pt idx="50">
                  <c:v>P70</c:v>
                </c:pt>
                <c:pt idx="51">
                  <c:v>P71</c:v>
                </c:pt>
                <c:pt idx="52">
                  <c:v>P72</c:v>
                </c:pt>
                <c:pt idx="53">
                  <c:v>P73</c:v>
                </c:pt>
                <c:pt idx="54">
                  <c:v>P74</c:v>
                </c:pt>
                <c:pt idx="55">
                  <c:v>P75</c:v>
                </c:pt>
                <c:pt idx="56">
                  <c:v>P76</c:v>
                </c:pt>
                <c:pt idx="57">
                  <c:v>P77</c:v>
                </c:pt>
                <c:pt idx="58">
                  <c:v>P78</c:v>
                </c:pt>
                <c:pt idx="59">
                  <c:v>P79</c:v>
                </c:pt>
                <c:pt idx="60">
                  <c:v>P80</c:v>
                </c:pt>
                <c:pt idx="61">
                  <c:v>P81</c:v>
                </c:pt>
                <c:pt idx="62">
                  <c:v>P82</c:v>
                </c:pt>
                <c:pt idx="63">
                  <c:v>P83</c:v>
                </c:pt>
                <c:pt idx="64">
                  <c:v>P84</c:v>
                </c:pt>
                <c:pt idx="65">
                  <c:v>P85</c:v>
                </c:pt>
                <c:pt idx="66">
                  <c:v>P86</c:v>
                </c:pt>
                <c:pt idx="67">
                  <c:v>P87</c:v>
                </c:pt>
                <c:pt idx="68">
                  <c:v>P88</c:v>
                </c:pt>
                <c:pt idx="69">
                  <c:v>P89</c:v>
                </c:pt>
                <c:pt idx="70">
                  <c:v>P90</c:v>
                </c:pt>
                <c:pt idx="71">
                  <c:v>P91</c:v>
                </c:pt>
                <c:pt idx="72">
                  <c:v>P92</c:v>
                </c:pt>
                <c:pt idx="73">
                  <c:v>P93</c:v>
                </c:pt>
                <c:pt idx="74">
                  <c:v>P94</c:v>
                </c:pt>
                <c:pt idx="75">
                  <c:v>P95</c:v>
                </c:pt>
                <c:pt idx="76">
                  <c:v>P96</c:v>
                </c:pt>
                <c:pt idx="77">
                  <c:v>P97</c:v>
                </c:pt>
                <c:pt idx="78">
                  <c:v>P98</c:v>
                </c:pt>
                <c:pt idx="80">
                  <c:v>P99</c:v>
                </c:pt>
              </c:strCache>
            </c:strRef>
          </c:cat>
          <c:val>
            <c:numRef>
              <c:f>DataFigures!$GE$6:$GE$86</c:f>
              <c:numCache>
                <c:formatCode>0.0%</c:formatCode>
                <c:ptCount val="81"/>
                <c:pt idx="0">
                  <c:v>0.13605868816375732</c:v>
                </c:pt>
                <c:pt idx="1">
                  <c:v>0.14322273433208466</c:v>
                </c:pt>
                <c:pt idx="2">
                  <c:v>0.14832618832588196</c:v>
                </c:pt>
                <c:pt idx="3">
                  <c:v>0.15707007050514221</c:v>
                </c:pt>
                <c:pt idx="4">
                  <c:v>0.15969768166542053</c:v>
                </c:pt>
                <c:pt idx="5">
                  <c:v>0.16218933463096619</c:v>
                </c:pt>
                <c:pt idx="6">
                  <c:v>0.1651318371295929</c:v>
                </c:pt>
                <c:pt idx="7">
                  <c:v>0.16798114776611328</c:v>
                </c:pt>
                <c:pt idx="8">
                  <c:v>0.17031455039978027</c:v>
                </c:pt>
                <c:pt idx="9">
                  <c:v>0.17467246949672699</c:v>
                </c:pt>
                <c:pt idx="10">
                  <c:v>0.17782998085021973</c:v>
                </c:pt>
                <c:pt idx="11">
                  <c:v>0.17909933626651764</c:v>
                </c:pt>
                <c:pt idx="12">
                  <c:v>0.18139706552028656</c:v>
                </c:pt>
                <c:pt idx="13">
                  <c:v>0.18466262519359589</c:v>
                </c:pt>
                <c:pt idx="14">
                  <c:v>0.18691295385360718</c:v>
                </c:pt>
                <c:pt idx="15">
                  <c:v>0.19212248921394348</c:v>
                </c:pt>
                <c:pt idx="16">
                  <c:v>0.19664792716503143</c:v>
                </c:pt>
                <c:pt idx="17">
                  <c:v>0.19753548502922058</c:v>
                </c:pt>
                <c:pt idx="18">
                  <c:v>0.19994670152664185</c:v>
                </c:pt>
                <c:pt idx="19">
                  <c:v>0.20851768553256989</c:v>
                </c:pt>
                <c:pt idx="20">
                  <c:v>0.21680459380149841</c:v>
                </c:pt>
                <c:pt idx="21">
                  <c:v>0.22326496243476868</c:v>
                </c:pt>
                <c:pt idx="22">
                  <c:v>0.22949254512786865</c:v>
                </c:pt>
                <c:pt idx="23">
                  <c:v>0.23573169112205505</c:v>
                </c:pt>
                <c:pt idx="24">
                  <c:v>0.24072308838367462</c:v>
                </c:pt>
                <c:pt idx="25">
                  <c:v>0.24677422642707825</c:v>
                </c:pt>
                <c:pt idx="26">
                  <c:v>0.25443407893180847</c:v>
                </c:pt>
                <c:pt idx="27">
                  <c:v>0.26504069566726685</c:v>
                </c:pt>
                <c:pt idx="28">
                  <c:v>0.2738233208656311</c:v>
                </c:pt>
                <c:pt idx="29">
                  <c:v>0.281913161277771</c:v>
                </c:pt>
                <c:pt idx="30">
                  <c:v>0.28907755017280579</c:v>
                </c:pt>
                <c:pt idx="31">
                  <c:v>0.29683306813240051</c:v>
                </c:pt>
                <c:pt idx="32">
                  <c:v>0.30526527762413025</c:v>
                </c:pt>
                <c:pt idx="33">
                  <c:v>0.31509491801261902</c:v>
                </c:pt>
                <c:pt idx="34">
                  <c:v>0.32309329509735107</c:v>
                </c:pt>
                <c:pt idx="35">
                  <c:v>0.33196711540222168</c:v>
                </c:pt>
                <c:pt idx="36">
                  <c:v>0.34212905168533325</c:v>
                </c:pt>
                <c:pt idx="37">
                  <c:v>0.35194060206413269</c:v>
                </c:pt>
                <c:pt idx="38">
                  <c:v>0.3611336350440979</c:v>
                </c:pt>
                <c:pt idx="39">
                  <c:v>0.36786192655563354</c:v>
                </c:pt>
                <c:pt idx="40">
                  <c:v>0.37578073143959045</c:v>
                </c:pt>
                <c:pt idx="41">
                  <c:v>0.3833695650100708</c:v>
                </c:pt>
                <c:pt idx="42">
                  <c:v>0.39061954617500305</c:v>
                </c:pt>
                <c:pt idx="43">
                  <c:v>0.39864048361778259</c:v>
                </c:pt>
                <c:pt idx="44">
                  <c:v>0.40723735094070435</c:v>
                </c:pt>
                <c:pt idx="45">
                  <c:v>0.41521459817886353</c:v>
                </c:pt>
                <c:pt idx="46">
                  <c:v>0.42339390516281128</c:v>
                </c:pt>
                <c:pt idx="47">
                  <c:v>0.43388757109642029</c:v>
                </c:pt>
                <c:pt idx="48">
                  <c:v>0.44421619176864624</c:v>
                </c:pt>
                <c:pt idx="49">
                  <c:v>0.45123559236526489</c:v>
                </c:pt>
                <c:pt idx="50">
                  <c:v>0.45862632989883423</c:v>
                </c:pt>
                <c:pt idx="51">
                  <c:v>0.4655187726020813</c:v>
                </c:pt>
                <c:pt idx="52">
                  <c:v>0.47238984704017639</c:v>
                </c:pt>
                <c:pt idx="53">
                  <c:v>0.47993797063827515</c:v>
                </c:pt>
                <c:pt idx="54">
                  <c:v>0.4875120222568512</c:v>
                </c:pt>
                <c:pt idx="55">
                  <c:v>0.49642831087112427</c:v>
                </c:pt>
                <c:pt idx="56">
                  <c:v>0.50641745328903198</c:v>
                </c:pt>
                <c:pt idx="57">
                  <c:v>0.52004945278167725</c:v>
                </c:pt>
                <c:pt idx="58">
                  <c:v>0.53901666402816772</c:v>
                </c:pt>
                <c:pt idx="59">
                  <c:v>0.55028504133224487</c:v>
                </c:pt>
                <c:pt idx="60">
                  <c:v>0.56536000967025757</c:v>
                </c:pt>
                <c:pt idx="61">
                  <c:v>0.57554638385772705</c:v>
                </c:pt>
                <c:pt idx="62">
                  <c:v>0.58506006002426147</c:v>
                </c:pt>
                <c:pt idx="63">
                  <c:v>0.60019713640213013</c:v>
                </c:pt>
                <c:pt idx="64">
                  <c:v>0.61212509870529175</c:v>
                </c:pt>
                <c:pt idx="65">
                  <c:v>0.62492871284484863</c:v>
                </c:pt>
                <c:pt idx="66">
                  <c:v>0.63936430215835571</c:v>
                </c:pt>
                <c:pt idx="67">
                  <c:v>0.65356504917144775</c:v>
                </c:pt>
                <c:pt idx="68">
                  <c:v>0.67086178064346313</c:v>
                </c:pt>
                <c:pt idx="69">
                  <c:v>0.69182026386260986</c:v>
                </c:pt>
                <c:pt idx="70">
                  <c:v>0.71097981929779053</c:v>
                </c:pt>
                <c:pt idx="71">
                  <c:v>0.73354649543762207</c:v>
                </c:pt>
                <c:pt idx="72">
                  <c:v>0.76247650384902954</c:v>
                </c:pt>
                <c:pt idx="73">
                  <c:v>0.78937453031539917</c:v>
                </c:pt>
                <c:pt idx="74">
                  <c:v>0.82544320821762085</c:v>
                </c:pt>
                <c:pt idx="75">
                  <c:v>0.87165713310241699</c:v>
                </c:pt>
                <c:pt idx="76">
                  <c:v>0.94020599126815796</c:v>
                </c:pt>
                <c:pt idx="77">
                  <c:v>1.0401579141616821</c:v>
                </c:pt>
                <c:pt idx="78">
                  <c:v>1.1954200267791748</c:v>
                </c:pt>
                <c:pt idx="80">
                  <c:v>2.0015625953674316</c:v>
                </c:pt>
              </c:numCache>
            </c:numRef>
          </c:val>
          <c:smooth val="0"/>
        </c:ser>
        <c:ser>
          <c:idx val="1"/>
          <c:order val="1"/>
          <c:tx>
            <c:v>France</c:v>
          </c:tx>
          <c:val>
            <c:numRef>
              <c:f>DataFigures!$GG$6:$GG$86</c:f>
              <c:numCache>
                <c:formatCode>0.0%</c:formatCode>
                <c:ptCount val="81"/>
                <c:pt idx="0">
                  <c:v>0.40004345774650574</c:v>
                </c:pt>
                <c:pt idx="1">
                  <c:v>0.39634910225868225</c:v>
                </c:pt>
                <c:pt idx="2">
                  <c:v>0.39759540557861328</c:v>
                </c:pt>
                <c:pt idx="3">
                  <c:v>0.40401118993759155</c:v>
                </c:pt>
                <c:pt idx="4">
                  <c:v>0.41557201743125916</c:v>
                </c:pt>
                <c:pt idx="5">
                  <c:v>0.42834261059761047</c:v>
                </c:pt>
                <c:pt idx="6">
                  <c:v>0.43748515844345093</c:v>
                </c:pt>
                <c:pt idx="7">
                  <c:v>0.44025090336799622</c:v>
                </c:pt>
                <c:pt idx="8">
                  <c:v>0.43523356318473816</c:v>
                </c:pt>
                <c:pt idx="9">
                  <c:v>0.42551401257514954</c:v>
                </c:pt>
                <c:pt idx="10">
                  <c:v>0.41579726338386536</c:v>
                </c:pt>
                <c:pt idx="11">
                  <c:v>0.40835946798324585</c:v>
                </c:pt>
                <c:pt idx="12">
                  <c:v>0.40269359946250916</c:v>
                </c:pt>
                <c:pt idx="13">
                  <c:v>0.39814272522926331</c:v>
                </c:pt>
                <c:pt idx="14">
                  <c:v>0.39403927326202393</c:v>
                </c:pt>
                <c:pt idx="15">
                  <c:v>0.39066854119300842</c:v>
                </c:pt>
                <c:pt idx="16">
                  <c:v>0.38841751217842102</c:v>
                </c:pt>
                <c:pt idx="17">
                  <c:v>0.38697868585586548</c:v>
                </c:pt>
                <c:pt idx="18">
                  <c:v>0.38614290952682495</c:v>
                </c:pt>
                <c:pt idx="19">
                  <c:v>0.38463979959487915</c:v>
                </c:pt>
                <c:pt idx="20">
                  <c:v>0.38265007734298706</c:v>
                </c:pt>
                <c:pt idx="21">
                  <c:v>0.38027209043502808</c:v>
                </c:pt>
                <c:pt idx="22">
                  <c:v>0.37685585021972656</c:v>
                </c:pt>
                <c:pt idx="23">
                  <c:v>0.37317380309104919</c:v>
                </c:pt>
                <c:pt idx="24">
                  <c:v>0.36984643340110779</c:v>
                </c:pt>
                <c:pt idx="25">
                  <c:v>0.36659744381904602</c:v>
                </c:pt>
                <c:pt idx="26">
                  <c:v>0.36269983649253845</c:v>
                </c:pt>
                <c:pt idx="27">
                  <c:v>0.358163982629776</c:v>
                </c:pt>
                <c:pt idx="28">
                  <c:v>0.35331177711486816</c:v>
                </c:pt>
                <c:pt idx="29">
                  <c:v>0.34784623980522156</c:v>
                </c:pt>
                <c:pt idx="30">
                  <c:v>0.34180265665054321</c:v>
                </c:pt>
                <c:pt idx="31">
                  <c:v>0.33496522903442383</c:v>
                </c:pt>
                <c:pt idx="32">
                  <c:v>0.32677119970321655</c:v>
                </c:pt>
                <c:pt idx="33">
                  <c:v>0.31849393248558044</c:v>
                </c:pt>
                <c:pt idx="34">
                  <c:v>0.31098401546478271</c:v>
                </c:pt>
                <c:pt idx="35">
                  <c:v>0.30428770184516907</c:v>
                </c:pt>
                <c:pt idx="36">
                  <c:v>0.29856905341148376</c:v>
                </c:pt>
                <c:pt idx="37">
                  <c:v>0.29412278532981873</c:v>
                </c:pt>
                <c:pt idx="38">
                  <c:v>0.29167106747627258</c:v>
                </c:pt>
                <c:pt idx="39">
                  <c:v>0.29103243350982666</c:v>
                </c:pt>
                <c:pt idx="40">
                  <c:v>0.29054638743400574</c:v>
                </c:pt>
                <c:pt idx="41">
                  <c:v>0.2872435450553894</c:v>
                </c:pt>
                <c:pt idx="42">
                  <c:v>0.27910646796226501</c:v>
                </c:pt>
                <c:pt idx="43">
                  <c:v>0.2668766975402832</c:v>
                </c:pt>
                <c:pt idx="44">
                  <c:v>0.25275951623916626</c:v>
                </c:pt>
                <c:pt idx="45">
                  <c:v>0.24009409546852112</c:v>
                </c:pt>
                <c:pt idx="46">
                  <c:v>0.23120521008968353</c:v>
                </c:pt>
                <c:pt idx="47">
                  <c:v>0.22739681601524353</c:v>
                </c:pt>
                <c:pt idx="48">
                  <c:v>0.22769506275653839</c:v>
                </c:pt>
                <c:pt idx="49">
                  <c:v>0.23023681342601776</c:v>
                </c:pt>
                <c:pt idx="50">
                  <c:v>0.23408800363540649</c:v>
                </c:pt>
                <c:pt idx="51">
                  <c:v>0.23851938545703888</c:v>
                </c:pt>
                <c:pt idx="52">
                  <c:v>0.24301411211490631</c:v>
                </c:pt>
                <c:pt idx="53">
                  <c:v>0.24761569499969482</c:v>
                </c:pt>
                <c:pt idx="54">
                  <c:v>0.25343352556228638</c:v>
                </c:pt>
                <c:pt idx="55">
                  <c:v>0.26051318645477295</c:v>
                </c:pt>
                <c:pt idx="56">
                  <c:v>0.26782998442649841</c:v>
                </c:pt>
                <c:pt idx="57">
                  <c:v>0.27446374297142029</c:v>
                </c:pt>
                <c:pt idx="58">
                  <c:v>0.28004437685012817</c:v>
                </c:pt>
                <c:pt idx="59">
                  <c:v>0.28480112552642822</c:v>
                </c:pt>
                <c:pt idx="60">
                  <c:v>0.28852042555809021</c:v>
                </c:pt>
                <c:pt idx="61">
                  <c:v>0.29120630025863647</c:v>
                </c:pt>
                <c:pt idx="62">
                  <c:v>0.29172351956367493</c:v>
                </c:pt>
                <c:pt idx="63">
                  <c:v>0.28928571939468384</c:v>
                </c:pt>
                <c:pt idx="64">
                  <c:v>0.28438690304756165</c:v>
                </c:pt>
                <c:pt idx="65">
                  <c:v>0.27793669700622559</c:v>
                </c:pt>
                <c:pt idx="66">
                  <c:v>0.26674959063529968</c:v>
                </c:pt>
                <c:pt idx="67">
                  <c:v>0.25670132040977478</c:v>
                </c:pt>
                <c:pt idx="68">
                  <c:v>0.24838440120220184</c:v>
                </c:pt>
                <c:pt idx="69">
                  <c:v>0.24343651533126831</c:v>
                </c:pt>
                <c:pt idx="70">
                  <c:v>0.23285923898220062</c:v>
                </c:pt>
                <c:pt idx="71">
                  <c:v>0.26071959733963013</c:v>
                </c:pt>
                <c:pt idx="72">
                  <c:v>0.28632473945617676</c:v>
                </c:pt>
                <c:pt idx="73">
                  <c:v>0.29572969675064087</c:v>
                </c:pt>
                <c:pt idx="74">
                  <c:v>0.28140217065811157</c:v>
                </c:pt>
                <c:pt idx="75">
                  <c:v>0.26878759264945984</c:v>
                </c:pt>
                <c:pt idx="76">
                  <c:v>0.29903808236122131</c:v>
                </c:pt>
                <c:pt idx="77">
                  <c:v>0.38828450441360474</c:v>
                </c:pt>
                <c:pt idx="78">
                  <c:v>0.51357364654541016</c:v>
                </c:pt>
                <c:pt idx="80">
                  <c:v>0.98321205377578735</c:v>
                </c:pt>
              </c:numCache>
            </c:numRef>
          </c:val>
          <c:smooth val="0"/>
        </c:ser>
        <c:dLbls>
          <c:showLegendKey val="0"/>
          <c:showVal val="0"/>
          <c:showCatName val="0"/>
          <c:showSerName val="0"/>
          <c:showPercent val="0"/>
          <c:showBubbleSize val="0"/>
        </c:dLbls>
        <c:marker val="1"/>
        <c:smooth val="0"/>
        <c:axId val="116441088"/>
        <c:axId val="116442624"/>
      </c:lineChart>
      <c:catAx>
        <c:axId val="116441088"/>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low"/>
        <c:spPr>
          <a:ln w="3175">
            <a:solidFill>
              <a:srgbClr val="000000"/>
            </a:solidFill>
            <a:prstDash val="solid"/>
          </a:ln>
        </c:spPr>
        <c:txPr>
          <a:bodyPr rot="-5400000" vert="horz"/>
          <a:lstStyle/>
          <a:p>
            <a:pPr>
              <a:defRPr sz="1600" b="0" i="0" u="none" strike="noStrike" baseline="0">
                <a:solidFill>
                  <a:srgbClr val="000000"/>
                </a:solidFill>
                <a:latin typeface="Arial"/>
                <a:ea typeface="Arial"/>
                <a:cs typeface="Arial"/>
              </a:defRPr>
            </a:pPr>
            <a:endParaRPr lang="fr-FR"/>
          </a:p>
        </c:txPr>
        <c:crossAx val="116442624"/>
        <c:crossesAt val="0"/>
        <c:auto val="1"/>
        <c:lblAlgn val="ctr"/>
        <c:lblOffset val="100"/>
        <c:tickLblSkip val="10"/>
        <c:tickMarkSkip val="10"/>
        <c:noMultiLvlLbl val="0"/>
      </c:catAx>
      <c:valAx>
        <c:axId val="116442624"/>
        <c:scaling>
          <c:orientation val="minMax"/>
          <c:max val="2.2000000000000002"/>
          <c:min val="0"/>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16441088"/>
        <c:crosses val="autoZero"/>
        <c:crossBetween val="midCat"/>
        <c:majorUnit val="0.2"/>
      </c:valAx>
      <c:spPr>
        <a:solidFill>
          <a:srgbClr val="FFFFFF"/>
        </a:solidFill>
        <a:ln w="3175">
          <a:solidFill>
            <a:srgbClr val="000000"/>
          </a:solidFill>
          <a:prstDash val="solid"/>
        </a:ln>
      </c:spPr>
    </c:plotArea>
    <c:legend>
      <c:legendPos val="r"/>
      <c:layout>
        <c:manualLayout>
          <c:xMode val="edge"/>
          <c:yMode val="edge"/>
          <c:x val="0.43930627818244877"/>
          <c:y val="0.44297185448783488"/>
          <c:w val="0.15972251127297957"/>
          <c:h val="0.11045858728029991"/>
        </c:manualLayout>
      </c:layout>
      <c:overlay val="0"/>
      <c:spPr>
        <a:solidFill>
          <a:schemeClr val="bg1"/>
        </a:solidFill>
        <a:ln w="12700">
          <a:solidFill>
            <a:sysClr val="windowText" lastClr="000000"/>
          </a:solidFill>
        </a:ln>
      </c:sp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24.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1600"/>
              <a:t>Figure B29.</a:t>
            </a:r>
            <a:r>
              <a:rPr lang="fr-FR" sz="1600" baseline="0"/>
              <a:t> Annual growth: France vs U.S, 1983-2014</a:t>
            </a:r>
          </a:p>
        </c:rich>
      </c:tx>
      <c:layout>
        <c:manualLayout>
          <c:xMode val="edge"/>
          <c:yMode val="edge"/>
          <c:x val="0.233835005574136"/>
          <c:y val="0"/>
        </c:manualLayout>
      </c:layout>
      <c:overlay val="0"/>
      <c:spPr>
        <a:noFill/>
        <a:ln w="25400">
          <a:noFill/>
        </a:ln>
      </c:spPr>
    </c:title>
    <c:autoTitleDeleted val="0"/>
    <c:plotArea>
      <c:layout>
        <c:manualLayout>
          <c:layoutTarget val="inner"/>
          <c:xMode val="edge"/>
          <c:yMode val="edge"/>
          <c:x val="8.5356734154328526E-2"/>
          <c:y val="4.8827395732363131E-2"/>
          <c:w val="0.90631860403505748"/>
          <c:h val="0.79204560644084732"/>
        </c:manualLayout>
      </c:layout>
      <c:lineChart>
        <c:grouping val="standard"/>
        <c:varyColors val="0"/>
        <c:ser>
          <c:idx val="3"/>
          <c:order val="0"/>
          <c:tx>
            <c:v>France</c:v>
          </c:tx>
          <c:spPr>
            <a:ln>
              <a:solidFill>
                <a:schemeClr val="accent3"/>
              </a:solidFill>
            </a:ln>
          </c:spPr>
          <c:marker>
            <c:spPr>
              <a:solidFill>
                <a:schemeClr val="accent3"/>
              </a:solidFill>
              <a:ln>
                <a:solidFill>
                  <a:schemeClr val="accent3"/>
                </a:solidFill>
              </a:ln>
            </c:spPr>
          </c:marker>
          <c:cat>
            <c:strRef>
              <c:f>DataFigures!$FF$6:$FF$106</c:f>
              <c:strCache>
                <c:ptCount val="101"/>
                <c:pt idx="0">
                  <c:v>P20</c:v>
                </c:pt>
                <c:pt idx="1">
                  <c:v>P21</c:v>
                </c:pt>
                <c:pt idx="2">
                  <c:v>P22</c:v>
                </c:pt>
                <c:pt idx="3">
                  <c:v>P23</c:v>
                </c:pt>
                <c:pt idx="4">
                  <c:v>P24</c:v>
                </c:pt>
                <c:pt idx="5">
                  <c:v>P25</c:v>
                </c:pt>
                <c:pt idx="6">
                  <c:v>P26</c:v>
                </c:pt>
                <c:pt idx="7">
                  <c:v>P27</c:v>
                </c:pt>
                <c:pt idx="8">
                  <c:v>P28</c:v>
                </c:pt>
                <c:pt idx="9">
                  <c:v>P29</c:v>
                </c:pt>
                <c:pt idx="10">
                  <c:v>P30</c:v>
                </c:pt>
                <c:pt idx="11">
                  <c:v>P31</c:v>
                </c:pt>
                <c:pt idx="12">
                  <c:v>P32</c:v>
                </c:pt>
                <c:pt idx="13">
                  <c:v>P33</c:v>
                </c:pt>
                <c:pt idx="14">
                  <c:v>P34</c:v>
                </c:pt>
                <c:pt idx="15">
                  <c:v>P35</c:v>
                </c:pt>
                <c:pt idx="16">
                  <c:v>P36</c:v>
                </c:pt>
                <c:pt idx="17">
                  <c:v>P37</c:v>
                </c:pt>
                <c:pt idx="18">
                  <c:v>P38</c:v>
                </c:pt>
                <c:pt idx="19">
                  <c:v>P39</c:v>
                </c:pt>
                <c:pt idx="20">
                  <c:v>P40</c:v>
                </c:pt>
                <c:pt idx="21">
                  <c:v>P41</c:v>
                </c:pt>
                <c:pt idx="22">
                  <c:v>P42</c:v>
                </c:pt>
                <c:pt idx="23">
                  <c:v>P43</c:v>
                </c:pt>
                <c:pt idx="24">
                  <c:v>P44</c:v>
                </c:pt>
                <c:pt idx="25">
                  <c:v>P45</c:v>
                </c:pt>
                <c:pt idx="26">
                  <c:v>P46</c:v>
                </c:pt>
                <c:pt idx="27">
                  <c:v>P47</c:v>
                </c:pt>
                <c:pt idx="28">
                  <c:v>P48</c:v>
                </c:pt>
                <c:pt idx="29">
                  <c:v>P49</c:v>
                </c:pt>
                <c:pt idx="30">
                  <c:v>P50</c:v>
                </c:pt>
                <c:pt idx="31">
                  <c:v>P51</c:v>
                </c:pt>
                <c:pt idx="32">
                  <c:v>P52</c:v>
                </c:pt>
                <c:pt idx="33">
                  <c:v>P53</c:v>
                </c:pt>
                <c:pt idx="34">
                  <c:v>P54</c:v>
                </c:pt>
                <c:pt idx="35">
                  <c:v>P55</c:v>
                </c:pt>
                <c:pt idx="36">
                  <c:v>P56</c:v>
                </c:pt>
                <c:pt idx="37">
                  <c:v>P57</c:v>
                </c:pt>
                <c:pt idx="38">
                  <c:v>P58</c:v>
                </c:pt>
                <c:pt idx="39">
                  <c:v>P59</c:v>
                </c:pt>
                <c:pt idx="40">
                  <c:v>P60</c:v>
                </c:pt>
                <c:pt idx="41">
                  <c:v>P61</c:v>
                </c:pt>
                <c:pt idx="42">
                  <c:v>P62</c:v>
                </c:pt>
                <c:pt idx="43">
                  <c:v>P63</c:v>
                </c:pt>
                <c:pt idx="44">
                  <c:v>P64</c:v>
                </c:pt>
                <c:pt idx="45">
                  <c:v>P65</c:v>
                </c:pt>
                <c:pt idx="46">
                  <c:v>P66</c:v>
                </c:pt>
                <c:pt idx="47">
                  <c:v>P67</c:v>
                </c:pt>
                <c:pt idx="48">
                  <c:v>P68</c:v>
                </c:pt>
                <c:pt idx="49">
                  <c:v>P69</c:v>
                </c:pt>
                <c:pt idx="50">
                  <c:v>P70</c:v>
                </c:pt>
                <c:pt idx="51">
                  <c:v>P71</c:v>
                </c:pt>
                <c:pt idx="52">
                  <c:v>P72</c:v>
                </c:pt>
                <c:pt idx="53">
                  <c:v>P73</c:v>
                </c:pt>
                <c:pt idx="54">
                  <c:v>P74</c:v>
                </c:pt>
                <c:pt idx="55">
                  <c:v>P75</c:v>
                </c:pt>
                <c:pt idx="56">
                  <c:v>P76</c:v>
                </c:pt>
                <c:pt idx="57">
                  <c:v>P77</c:v>
                </c:pt>
                <c:pt idx="58">
                  <c:v>P78</c:v>
                </c:pt>
                <c:pt idx="59">
                  <c:v>P79</c:v>
                </c:pt>
                <c:pt idx="60">
                  <c:v>P80</c:v>
                </c:pt>
                <c:pt idx="61">
                  <c:v>P81</c:v>
                </c:pt>
                <c:pt idx="62">
                  <c:v>P82</c:v>
                </c:pt>
                <c:pt idx="63">
                  <c:v>P83</c:v>
                </c:pt>
                <c:pt idx="64">
                  <c:v>P84</c:v>
                </c:pt>
                <c:pt idx="65">
                  <c:v>P85</c:v>
                </c:pt>
                <c:pt idx="66">
                  <c:v>P86</c:v>
                </c:pt>
                <c:pt idx="67">
                  <c:v>P87</c:v>
                </c:pt>
                <c:pt idx="68">
                  <c:v>P88</c:v>
                </c:pt>
                <c:pt idx="69">
                  <c:v>P89</c:v>
                </c:pt>
                <c:pt idx="70">
                  <c:v>P90</c:v>
                </c:pt>
                <c:pt idx="71">
                  <c:v>P91</c:v>
                </c:pt>
                <c:pt idx="72">
                  <c:v>P92</c:v>
                </c:pt>
                <c:pt idx="73">
                  <c:v>P93</c:v>
                </c:pt>
                <c:pt idx="74">
                  <c:v>P94</c:v>
                </c:pt>
                <c:pt idx="75">
                  <c:v>P95</c:v>
                </c:pt>
                <c:pt idx="76">
                  <c:v>P96</c:v>
                </c:pt>
                <c:pt idx="77">
                  <c:v>P97</c:v>
                </c:pt>
                <c:pt idx="78">
                  <c:v>P98</c:v>
                </c:pt>
                <c:pt idx="80">
                  <c:v>P99</c:v>
                </c:pt>
                <c:pt idx="81">
                  <c:v>P99,1</c:v>
                </c:pt>
                <c:pt idx="82">
                  <c:v>P99,2</c:v>
                </c:pt>
                <c:pt idx="83">
                  <c:v>P99,3</c:v>
                </c:pt>
                <c:pt idx="84">
                  <c:v>P99,4</c:v>
                </c:pt>
                <c:pt idx="85">
                  <c:v>P99,5</c:v>
                </c:pt>
                <c:pt idx="86">
                  <c:v>P99,6</c:v>
                </c:pt>
                <c:pt idx="87">
                  <c:v>P99,7</c:v>
                </c:pt>
                <c:pt idx="88">
                  <c:v>P99,8</c:v>
                </c:pt>
                <c:pt idx="90">
                  <c:v>P99,9</c:v>
                </c:pt>
                <c:pt idx="91">
                  <c:v>P99,91</c:v>
                </c:pt>
                <c:pt idx="92">
                  <c:v>P99,92</c:v>
                </c:pt>
                <c:pt idx="93">
                  <c:v>P99,93</c:v>
                </c:pt>
                <c:pt idx="94">
                  <c:v>P99,94</c:v>
                </c:pt>
                <c:pt idx="95">
                  <c:v>P99,95</c:v>
                </c:pt>
                <c:pt idx="96">
                  <c:v>P99,96</c:v>
                </c:pt>
                <c:pt idx="97">
                  <c:v>P99,97</c:v>
                </c:pt>
                <c:pt idx="98">
                  <c:v>P99,98</c:v>
                </c:pt>
                <c:pt idx="100">
                  <c:v>P99,99</c:v>
                </c:pt>
              </c:strCache>
            </c:strRef>
          </c:cat>
          <c:val>
            <c:numRef>
              <c:f>DataFigures!$FN$6:$FN$106</c:f>
              <c:numCache>
                <c:formatCode>0.0%</c:formatCode>
                <c:ptCount val="101"/>
                <c:pt idx="0">
                  <c:v>1.0914072394371033E-2</c:v>
                </c:pt>
                <c:pt idx="1">
                  <c:v>1.0827912949025631E-2</c:v>
                </c:pt>
                <c:pt idx="2">
                  <c:v>1.0857004672288895E-2</c:v>
                </c:pt>
                <c:pt idx="3">
                  <c:v>1.1006363667547703E-2</c:v>
                </c:pt>
                <c:pt idx="4">
                  <c:v>1.1273841373622417E-2</c:v>
                </c:pt>
                <c:pt idx="5">
                  <c:v>1.1566860601305962E-2</c:v>
                </c:pt>
                <c:pt idx="6">
                  <c:v>1.1775082908570766E-2</c:v>
                </c:pt>
                <c:pt idx="7">
                  <c:v>1.1837820522487164E-2</c:v>
                </c:pt>
                <c:pt idx="8">
                  <c:v>1.172392163425684E-2</c:v>
                </c:pt>
                <c:pt idx="9">
                  <c:v>1.1502178385853767E-2</c:v>
                </c:pt>
                <c:pt idx="10">
                  <c:v>1.1279030703008175E-2</c:v>
                </c:pt>
                <c:pt idx="11">
                  <c:v>1.1107217520475388E-2</c:v>
                </c:pt>
                <c:pt idx="12">
                  <c:v>1.097574457526207E-2</c:v>
                </c:pt>
                <c:pt idx="13">
                  <c:v>1.0869772173464298E-2</c:v>
                </c:pt>
                <c:pt idx="14">
                  <c:v>1.0773931629955769E-2</c:v>
                </c:pt>
                <c:pt idx="15">
                  <c:v>1.0695000179111958E-2</c:v>
                </c:pt>
                <c:pt idx="16">
                  <c:v>1.0642184875905514E-2</c:v>
                </c:pt>
                <c:pt idx="17">
                  <c:v>1.0608382523059845E-2</c:v>
                </c:pt>
                <c:pt idx="18">
                  <c:v>1.0588732548058033E-2</c:v>
                </c:pt>
                <c:pt idx="19">
                  <c:v>1.0553363710641861E-2</c:v>
                </c:pt>
                <c:pt idx="20">
                  <c:v>1.050648745149374E-2</c:v>
                </c:pt>
                <c:pt idx="21">
                  <c:v>1.0450378060340881E-2</c:v>
                </c:pt>
                <c:pt idx="22">
                  <c:v>1.036960631608963E-2</c:v>
                </c:pt>
                <c:pt idx="23">
                  <c:v>1.0282333008944988E-2</c:v>
                </c:pt>
                <c:pt idx="24">
                  <c:v>1.0203271172940731E-2</c:v>
                </c:pt>
                <c:pt idx="25">
                  <c:v>1.0125892236828804E-2</c:v>
                </c:pt>
                <c:pt idx="26">
                  <c:v>1.0032830759882927E-2</c:v>
                </c:pt>
                <c:pt idx="27">
                  <c:v>9.9242040887475014E-3</c:v>
                </c:pt>
                <c:pt idx="28">
                  <c:v>9.8076136782765388E-3</c:v>
                </c:pt>
                <c:pt idx="29">
                  <c:v>9.6757989376783371E-3</c:v>
                </c:pt>
                <c:pt idx="30">
                  <c:v>9.52944066375494E-3</c:v>
                </c:pt>
                <c:pt idx="31">
                  <c:v>9.363085962831974E-3</c:v>
                </c:pt>
                <c:pt idx="32">
                  <c:v>9.1626355424523354E-3</c:v>
                </c:pt>
                <c:pt idx="33">
                  <c:v>8.958929218351841E-3</c:v>
                </c:pt>
                <c:pt idx="34">
                  <c:v>8.7730344384908676E-3</c:v>
                </c:pt>
                <c:pt idx="35">
                  <c:v>8.6064068600535393E-3</c:v>
                </c:pt>
                <c:pt idx="36">
                  <c:v>8.4634507074952126E-3</c:v>
                </c:pt>
                <c:pt idx="37">
                  <c:v>8.3518801257014275E-3</c:v>
                </c:pt>
                <c:pt idx="38">
                  <c:v>8.2902004942297935E-3</c:v>
                </c:pt>
                <c:pt idx="39">
                  <c:v>8.274114690721035E-3</c:v>
                </c:pt>
                <c:pt idx="40">
                  <c:v>8.2618677988648415E-3</c:v>
                </c:pt>
                <c:pt idx="41">
                  <c:v>8.1785256043076515E-3</c:v>
                </c:pt>
                <c:pt idx="42">
                  <c:v>7.9723130911588669E-3</c:v>
                </c:pt>
                <c:pt idx="43">
                  <c:v>7.6599814929068089E-3</c:v>
                </c:pt>
                <c:pt idx="44">
                  <c:v>7.2957994416356087E-3</c:v>
                </c:pt>
                <c:pt idx="45">
                  <c:v>6.9656730629503727E-3</c:v>
                </c:pt>
                <c:pt idx="46">
                  <c:v>6.7320275120437145E-3</c:v>
                </c:pt>
                <c:pt idx="47">
                  <c:v>6.631423719227314E-3</c:v>
                </c:pt>
                <c:pt idx="48">
                  <c:v>6.639313418418169E-3</c:v>
                </c:pt>
                <c:pt idx="49">
                  <c:v>6.7064752802252769E-3</c:v>
                </c:pt>
                <c:pt idx="50">
                  <c:v>6.8079805932939053E-3</c:v>
                </c:pt>
                <c:pt idx="51">
                  <c:v>6.9243996404111385E-3</c:v>
                </c:pt>
                <c:pt idx="52">
                  <c:v>7.0420722477138042E-3</c:v>
                </c:pt>
                <c:pt idx="53">
                  <c:v>7.162116002291441E-3</c:v>
                </c:pt>
                <c:pt idx="54">
                  <c:v>7.3132771067321301E-3</c:v>
                </c:pt>
                <c:pt idx="55">
                  <c:v>7.4963103979825974E-3</c:v>
                </c:pt>
                <c:pt idx="56">
                  <c:v>7.684431504458189E-3</c:v>
                </c:pt>
                <c:pt idx="57">
                  <c:v>7.854086346924305E-3</c:v>
                </c:pt>
                <c:pt idx="58">
                  <c:v>7.9961465671658516E-3</c:v>
                </c:pt>
                <c:pt idx="59">
                  <c:v>8.1167612224817276E-3</c:v>
                </c:pt>
                <c:pt idx="60">
                  <c:v>8.2107698544859886E-3</c:v>
                </c:pt>
                <c:pt idx="61">
                  <c:v>8.2784947007894516E-3</c:v>
                </c:pt>
                <c:pt idx="62">
                  <c:v>8.2915211096405983E-3</c:v>
                </c:pt>
                <c:pt idx="63">
                  <c:v>8.2300817593932152E-3</c:v>
                </c:pt>
                <c:pt idx="64">
                  <c:v>8.1062754616141319E-3</c:v>
                </c:pt>
                <c:pt idx="65">
                  <c:v>7.9425638541579247E-3</c:v>
                </c:pt>
                <c:pt idx="66">
                  <c:v>7.6567200012505054E-3</c:v>
                </c:pt>
                <c:pt idx="67">
                  <c:v>7.3978849686682224E-3</c:v>
                </c:pt>
                <c:pt idx="68">
                  <c:v>7.1821277961134911E-3</c:v>
                </c:pt>
                <c:pt idx="69">
                  <c:v>7.0531093515455723E-3</c:v>
                </c:pt>
                <c:pt idx="70">
                  <c:v>6.7756273783743382E-3</c:v>
                </c:pt>
                <c:pt idx="71">
                  <c:v>7.5016319751739502E-3</c:v>
                </c:pt>
                <c:pt idx="72">
                  <c:v>8.1553040072321892E-3</c:v>
                </c:pt>
                <c:pt idx="73">
                  <c:v>8.3922455087304115E-3</c:v>
                </c:pt>
                <c:pt idx="74">
                  <c:v>8.0306194722652435E-3</c:v>
                </c:pt>
                <c:pt idx="75">
                  <c:v>7.7089755795896053E-3</c:v>
                </c:pt>
                <c:pt idx="76">
                  <c:v>8.4751984104514122E-3</c:v>
                </c:pt>
                <c:pt idx="77">
                  <c:v>1.0639061219990253E-2</c:v>
                </c:pt>
                <c:pt idx="78">
                  <c:v>1.3459892012178898E-2</c:v>
                </c:pt>
                <c:pt idx="80">
                  <c:v>1.524022500962019E-2</c:v>
                </c:pt>
                <c:pt idx="81">
                  <c:v>1.6079617664217949E-2</c:v>
                </c:pt>
                <c:pt idx="82">
                  <c:v>1.717408187687397E-2</c:v>
                </c:pt>
                <c:pt idx="83">
                  <c:v>1.8367072567343712E-2</c:v>
                </c:pt>
                <c:pt idx="84">
                  <c:v>1.948169618844986E-2</c:v>
                </c:pt>
                <c:pt idx="85">
                  <c:v>2.0383944734930992E-2</c:v>
                </c:pt>
                <c:pt idx="86">
                  <c:v>2.1393787115812302E-2</c:v>
                </c:pt>
                <c:pt idx="87">
                  <c:v>2.2148588672280312E-2</c:v>
                </c:pt>
                <c:pt idx="88">
                  <c:v>2.2578367963433266E-2</c:v>
                </c:pt>
                <c:pt idx="90">
                  <c:v>2.3492619395256042E-2</c:v>
                </c:pt>
                <c:pt idx="91">
                  <c:v>2.3955482989549637E-2</c:v>
                </c:pt>
                <c:pt idx="92">
                  <c:v>2.4606965482234955E-2</c:v>
                </c:pt>
                <c:pt idx="93">
                  <c:v>2.5347113609313965E-2</c:v>
                </c:pt>
                <c:pt idx="94">
                  <c:v>2.6101868599653244E-2</c:v>
                </c:pt>
                <c:pt idx="95">
                  <c:v>2.7119752019643784E-2</c:v>
                </c:pt>
                <c:pt idx="96">
                  <c:v>2.8063556179404259E-2</c:v>
                </c:pt>
                <c:pt idx="97">
                  <c:v>2.8337053954601288E-2</c:v>
                </c:pt>
                <c:pt idx="98">
                  <c:v>2.8942421078681946E-2</c:v>
                </c:pt>
                <c:pt idx="100">
                  <c:v>2.9177812859416008E-2</c:v>
                </c:pt>
              </c:numCache>
            </c:numRef>
          </c:val>
          <c:smooth val="0"/>
          <c:extLst xmlns:c16r2="http://schemas.microsoft.com/office/drawing/2015/06/chart">
            <c:ext xmlns:c16="http://schemas.microsoft.com/office/drawing/2014/chart" uri="{C3380CC4-5D6E-409C-BE32-E72D297353CC}">
              <c16:uniqueId val="{00000000-C855-4824-8C6B-A46ACF21BEC2}"/>
            </c:ext>
          </c:extLst>
        </c:ser>
        <c:ser>
          <c:idx val="0"/>
          <c:order val="1"/>
          <c:tx>
            <c:v>U.S</c:v>
          </c:tx>
          <c:val>
            <c:numRef>
              <c:f>DataFigures!$GC$6:$GC$106</c:f>
              <c:numCache>
                <c:formatCode>0.0%</c:formatCode>
                <c:ptCount val="101"/>
                <c:pt idx="0">
                  <c:v>4.1234772652387619E-3</c:v>
                </c:pt>
                <c:pt idx="1">
                  <c:v>4.327116534113884E-3</c:v>
                </c:pt>
                <c:pt idx="2">
                  <c:v>4.4714314863085747E-3</c:v>
                </c:pt>
                <c:pt idx="3">
                  <c:v>4.7172531485557556E-3</c:v>
                </c:pt>
                <c:pt idx="4">
                  <c:v>4.7907731495797634E-3</c:v>
                </c:pt>
                <c:pt idx="5">
                  <c:v>4.8603406175971031E-3</c:v>
                </c:pt>
                <c:pt idx="6">
                  <c:v>4.9423100426793098E-3</c:v>
                </c:pt>
                <c:pt idx="7">
                  <c:v>5.0214929506182671E-3</c:v>
                </c:pt>
                <c:pt idx="8">
                  <c:v>5.0861993804574013E-3</c:v>
                </c:pt>
                <c:pt idx="9">
                  <c:v>5.2067129872739315E-3</c:v>
                </c:pt>
                <c:pt idx="10">
                  <c:v>5.2937609143555164E-3</c:v>
                </c:pt>
                <c:pt idx="11">
                  <c:v>5.3286915645003319E-3</c:v>
                </c:pt>
                <c:pt idx="12">
                  <c:v>5.391828715801239E-3</c:v>
                </c:pt>
                <c:pt idx="13">
                  <c:v>5.4813558235764503E-3</c:v>
                </c:pt>
                <c:pt idx="14">
                  <c:v>5.5429111234843731E-3</c:v>
                </c:pt>
                <c:pt idx="15">
                  <c:v>5.6849801912903786E-3</c:v>
                </c:pt>
                <c:pt idx="16">
                  <c:v>5.8079059235751629E-3</c:v>
                </c:pt>
                <c:pt idx="17">
                  <c:v>5.8319619856774807E-3</c:v>
                </c:pt>
                <c:pt idx="18">
                  <c:v>5.8972286060452461E-3</c:v>
                </c:pt>
                <c:pt idx="19">
                  <c:v>6.1282026581466198E-3</c:v>
                </c:pt>
                <c:pt idx="20">
                  <c:v>6.3500194810330868E-3</c:v>
                </c:pt>
                <c:pt idx="21">
                  <c:v>6.5219332464039326E-3</c:v>
                </c:pt>
                <c:pt idx="22">
                  <c:v>6.6868225112557411E-3</c:v>
                </c:pt>
                <c:pt idx="23">
                  <c:v>6.8512097932398319E-3</c:v>
                </c:pt>
                <c:pt idx="24">
                  <c:v>6.982144434005022E-3</c:v>
                </c:pt>
                <c:pt idx="25">
                  <c:v>7.1401963941752911E-3</c:v>
                </c:pt>
                <c:pt idx="26">
                  <c:v>7.3392055928707123E-3</c:v>
                </c:pt>
                <c:pt idx="27">
                  <c:v>7.6128407381474972E-3</c:v>
                </c:pt>
                <c:pt idx="28">
                  <c:v>7.8377444297075272E-3</c:v>
                </c:pt>
                <c:pt idx="29">
                  <c:v>8.0435844138264656E-3</c:v>
                </c:pt>
                <c:pt idx="30">
                  <c:v>8.2248291000723839E-3</c:v>
                </c:pt>
                <c:pt idx="31">
                  <c:v>8.4199337288737297E-3</c:v>
                </c:pt>
                <c:pt idx="32">
                  <c:v>8.6307842284440994E-3</c:v>
                </c:pt>
                <c:pt idx="33">
                  <c:v>8.8749192655086517E-3</c:v>
                </c:pt>
                <c:pt idx="34">
                  <c:v>9.0722730383276939E-3</c:v>
                </c:pt>
                <c:pt idx="35">
                  <c:v>9.2898821458220482E-3</c:v>
                </c:pt>
                <c:pt idx="36">
                  <c:v>9.5373615622520447E-3</c:v>
                </c:pt>
                <c:pt idx="37">
                  <c:v>9.7745927050709724E-3</c:v>
                </c:pt>
                <c:pt idx="38">
                  <c:v>9.9953627213835716E-3</c:v>
                </c:pt>
                <c:pt idx="39">
                  <c:v>1.0156027972698212E-2</c:v>
                </c:pt>
                <c:pt idx="40">
                  <c:v>1.0344146750867367E-2</c:v>
                </c:pt>
                <c:pt idx="41">
                  <c:v>1.0523445904254913E-2</c:v>
                </c:pt>
                <c:pt idx="42">
                  <c:v>1.0693851858377457E-2</c:v>
                </c:pt>
                <c:pt idx="43">
                  <c:v>1.0881379246711731E-2</c:v>
                </c:pt>
                <c:pt idx="44">
                  <c:v>1.1081219650804996E-2</c:v>
                </c:pt>
                <c:pt idx="45">
                  <c:v>1.1265602894127369E-2</c:v>
                </c:pt>
                <c:pt idx="46">
                  <c:v>1.1453615501523018E-2</c:v>
                </c:pt>
                <c:pt idx="47">
                  <c:v>1.1693300679326057E-2</c:v>
                </c:pt>
                <c:pt idx="48">
                  <c:v>1.192756462842226E-2</c:v>
                </c:pt>
                <c:pt idx="49">
                  <c:v>1.2085848487913609E-2</c:v>
                </c:pt>
                <c:pt idx="50">
                  <c:v>1.2251706793904305E-2</c:v>
                </c:pt>
                <c:pt idx="51">
                  <c:v>1.2405651621520519E-2</c:v>
                </c:pt>
                <c:pt idx="52">
                  <c:v>1.2558422982692719E-2</c:v>
                </c:pt>
                <c:pt idx="53">
                  <c:v>1.272545475512743E-2</c:v>
                </c:pt>
                <c:pt idx="54">
                  <c:v>1.2892234139144421E-2</c:v>
                </c:pt>
                <c:pt idx="55">
                  <c:v>1.3087519444525242E-2</c:v>
                </c:pt>
                <c:pt idx="56">
                  <c:v>1.3304969295859337E-2</c:v>
                </c:pt>
                <c:pt idx="57">
                  <c:v>1.3599476777017117E-2</c:v>
                </c:pt>
                <c:pt idx="58">
                  <c:v>1.40050258487463E-2</c:v>
                </c:pt>
                <c:pt idx="59">
                  <c:v>1.4243675395846367E-2</c:v>
                </c:pt>
                <c:pt idx="60">
                  <c:v>1.4560333453118801E-2</c:v>
                </c:pt>
                <c:pt idx="61">
                  <c:v>1.4772637747228146E-2</c:v>
                </c:pt>
                <c:pt idx="62">
                  <c:v>1.4969724230468273E-2</c:v>
                </c:pt>
                <c:pt idx="63">
                  <c:v>1.5280959196388721E-2</c:v>
                </c:pt>
                <c:pt idx="64">
                  <c:v>1.5524210408329964E-2</c:v>
                </c:pt>
                <c:pt idx="65">
                  <c:v>1.5783390030264854E-2</c:v>
                </c:pt>
                <c:pt idx="66">
                  <c:v>1.6073243692517281E-2</c:v>
                </c:pt>
                <c:pt idx="67">
                  <c:v>1.6355982050299644E-2</c:v>
                </c:pt>
                <c:pt idx="68">
                  <c:v>1.6697205603122711E-2</c:v>
                </c:pt>
                <c:pt idx="69">
                  <c:v>1.7106113955378532E-2</c:v>
                </c:pt>
                <c:pt idx="70">
                  <c:v>1.7475659027695656E-2</c:v>
                </c:pt>
                <c:pt idx="71">
                  <c:v>1.7905818298459053E-2</c:v>
                </c:pt>
                <c:pt idx="72">
                  <c:v>1.8449414521455765E-2</c:v>
                </c:pt>
                <c:pt idx="73">
                  <c:v>1.8947137519717216E-2</c:v>
                </c:pt>
                <c:pt idx="74">
                  <c:v>1.9603310152888298E-2</c:v>
                </c:pt>
                <c:pt idx="75">
                  <c:v>2.042594738304615E-2</c:v>
                </c:pt>
                <c:pt idx="76">
                  <c:v>2.1610656753182411E-2</c:v>
                </c:pt>
                <c:pt idx="77">
                  <c:v>2.3267436772584915E-2</c:v>
                </c:pt>
                <c:pt idx="78">
                  <c:v>2.5691360235214233E-2</c:v>
                </c:pt>
                <c:pt idx="80">
                  <c:v>2.7259074151515961E-2</c:v>
                </c:pt>
                <c:pt idx="81">
                  <c:v>2.759058028459549E-2</c:v>
                </c:pt>
                <c:pt idx="82">
                  <c:v>2.7973832562565804E-2</c:v>
                </c:pt>
                <c:pt idx="83">
                  <c:v>2.8479538857936859E-2</c:v>
                </c:pt>
                <c:pt idx="84">
                  <c:v>2.9026169329881668E-2</c:v>
                </c:pt>
                <c:pt idx="85">
                  <c:v>2.9554778710007668E-2</c:v>
                </c:pt>
                <c:pt idx="86">
                  <c:v>3.030487522482872E-2</c:v>
                </c:pt>
                <c:pt idx="87">
                  <c:v>3.1684916466474533E-2</c:v>
                </c:pt>
                <c:pt idx="88">
                  <c:v>3.3882647752761841E-2</c:v>
                </c:pt>
                <c:pt idx="90">
                  <c:v>3.533945232629776E-2</c:v>
                </c:pt>
                <c:pt idx="91">
                  <c:v>3.5789217799901962E-2</c:v>
                </c:pt>
                <c:pt idx="92">
                  <c:v>3.6233521997928619E-2</c:v>
                </c:pt>
                <c:pt idx="93">
                  <c:v>3.6865927278995514E-2</c:v>
                </c:pt>
                <c:pt idx="94">
                  <c:v>3.7527423352003098E-2</c:v>
                </c:pt>
                <c:pt idx="95">
                  <c:v>3.7778493016958237E-2</c:v>
                </c:pt>
                <c:pt idx="96">
                  <c:v>3.8180265575647354E-2</c:v>
                </c:pt>
                <c:pt idx="97">
                  <c:v>3.9840992540121078E-2</c:v>
                </c:pt>
                <c:pt idx="98">
                  <c:v>4.1853137314319611E-2</c:v>
                </c:pt>
                <c:pt idx="100">
                  <c:v>5.3095538169145584E-2</c:v>
                </c:pt>
              </c:numCache>
            </c:numRef>
          </c:val>
          <c:smooth val="0"/>
        </c:ser>
        <c:dLbls>
          <c:showLegendKey val="0"/>
          <c:showVal val="0"/>
          <c:showCatName val="0"/>
          <c:showSerName val="0"/>
          <c:showPercent val="0"/>
          <c:showBubbleSize val="0"/>
        </c:dLbls>
        <c:marker val="1"/>
        <c:smooth val="0"/>
        <c:axId val="116494720"/>
        <c:axId val="116496256"/>
      </c:lineChart>
      <c:catAx>
        <c:axId val="116494720"/>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low"/>
        <c:spPr>
          <a:ln w="3175">
            <a:solidFill>
              <a:srgbClr val="000000"/>
            </a:solidFill>
            <a:prstDash val="solid"/>
          </a:ln>
        </c:spPr>
        <c:txPr>
          <a:bodyPr rot="-5400000" vert="horz"/>
          <a:lstStyle/>
          <a:p>
            <a:pPr>
              <a:defRPr sz="1600" b="0" i="0" u="none" strike="noStrike" baseline="0">
                <a:solidFill>
                  <a:srgbClr val="000000"/>
                </a:solidFill>
                <a:latin typeface="Arial"/>
                <a:ea typeface="Arial"/>
                <a:cs typeface="Arial"/>
              </a:defRPr>
            </a:pPr>
            <a:endParaRPr lang="fr-FR"/>
          </a:p>
        </c:txPr>
        <c:crossAx val="116496256"/>
        <c:crossesAt val="0"/>
        <c:auto val="1"/>
        <c:lblAlgn val="ctr"/>
        <c:lblOffset val="100"/>
        <c:tickLblSkip val="10"/>
        <c:tickMarkSkip val="10"/>
        <c:noMultiLvlLbl val="0"/>
      </c:catAx>
      <c:valAx>
        <c:axId val="116496256"/>
        <c:scaling>
          <c:orientation val="minMax"/>
          <c:min val="0"/>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16494720"/>
        <c:crosses val="autoZero"/>
        <c:crossBetween val="midCat"/>
      </c:valAx>
      <c:spPr>
        <a:solidFill>
          <a:srgbClr val="FFFFFF"/>
        </a:solidFill>
        <a:ln w="3175">
          <a:solidFill>
            <a:srgbClr val="000000"/>
          </a:solidFill>
          <a:prstDash val="solid"/>
        </a:ln>
      </c:spPr>
    </c:plotArea>
    <c:legend>
      <c:legendPos val="r"/>
      <c:layout>
        <c:manualLayout>
          <c:xMode val="edge"/>
          <c:yMode val="edge"/>
          <c:x val="0.3727089836975373"/>
          <c:y val="0.40924504167164599"/>
          <c:w val="0.16110995490808186"/>
          <c:h val="7.6731774464111044E-2"/>
        </c:manualLayout>
      </c:layout>
      <c:overlay val="0"/>
      <c:spPr>
        <a:solidFill>
          <a:schemeClr val="bg1"/>
        </a:solidFill>
        <a:ln w="12700">
          <a:solidFill>
            <a:sysClr val="windowText" lastClr="000000"/>
          </a:solidFill>
        </a:ln>
      </c:sp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25.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1600"/>
              <a:t>Figure B29b.</a:t>
            </a:r>
            <a:r>
              <a:rPr lang="fr-FR" sz="1600" baseline="0"/>
              <a:t> Annual growth: France vs U.S, 1983-2014</a:t>
            </a:r>
          </a:p>
        </c:rich>
      </c:tx>
      <c:layout>
        <c:manualLayout>
          <c:xMode val="edge"/>
          <c:yMode val="edge"/>
          <c:x val="0.233835005574136"/>
          <c:y val="0"/>
        </c:manualLayout>
      </c:layout>
      <c:overlay val="0"/>
      <c:spPr>
        <a:noFill/>
        <a:ln w="25400">
          <a:noFill/>
        </a:ln>
      </c:spPr>
    </c:title>
    <c:autoTitleDeleted val="0"/>
    <c:plotArea>
      <c:layout>
        <c:manualLayout>
          <c:layoutTarget val="inner"/>
          <c:xMode val="edge"/>
          <c:yMode val="edge"/>
          <c:x val="8.5356734154328526E-2"/>
          <c:y val="4.8827395732363131E-2"/>
          <c:w val="0.90631860403505748"/>
          <c:h val="0.79204560644084732"/>
        </c:manualLayout>
      </c:layout>
      <c:lineChart>
        <c:grouping val="standard"/>
        <c:varyColors val="0"/>
        <c:ser>
          <c:idx val="0"/>
          <c:order val="0"/>
          <c:tx>
            <c:v>U.S</c:v>
          </c:tx>
          <c:cat>
            <c:strRef>
              <c:f>DataFigures!$GD$6:$GD$86</c:f>
              <c:strCache>
                <c:ptCount val="81"/>
                <c:pt idx="0">
                  <c:v>P20</c:v>
                </c:pt>
                <c:pt idx="1">
                  <c:v>P21</c:v>
                </c:pt>
                <c:pt idx="2">
                  <c:v>P22</c:v>
                </c:pt>
                <c:pt idx="3">
                  <c:v>P23</c:v>
                </c:pt>
                <c:pt idx="4">
                  <c:v>P24</c:v>
                </c:pt>
                <c:pt idx="5">
                  <c:v>P25</c:v>
                </c:pt>
                <c:pt idx="6">
                  <c:v>P26</c:v>
                </c:pt>
                <c:pt idx="7">
                  <c:v>P27</c:v>
                </c:pt>
                <c:pt idx="8">
                  <c:v>P28</c:v>
                </c:pt>
                <c:pt idx="9">
                  <c:v>P29</c:v>
                </c:pt>
                <c:pt idx="10">
                  <c:v>P30</c:v>
                </c:pt>
                <c:pt idx="11">
                  <c:v>P31</c:v>
                </c:pt>
                <c:pt idx="12">
                  <c:v>P32</c:v>
                </c:pt>
                <c:pt idx="13">
                  <c:v>P33</c:v>
                </c:pt>
                <c:pt idx="14">
                  <c:v>P34</c:v>
                </c:pt>
                <c:pt idx="15">
                  <c:v>P35</c:v>
                </c:pt>
                <c:pt idx="16">
                  <c:v>P36</c:v>
                </c:pt>
                <c:pt idx="17">
                  <c:v>P37</c:v>
                </c:pt>
                <c:pt idx="18">
                  <c:v>P38</c:v>
                </c:pt>
                <c:pt idx="19">
                  <c:v>P39</c:v>
                </c:pt>
                <c:pt idx="20">
                  <c:v>P40</c:v>
                </c:pt>
                <c:pt idx="21">
                  <c:v>P41</c:v>
                </c:pt>
                <c:pt idx="22">
                  <c:v>P42</c:v>
                </c:pt>
                <c:pt idx="23">
                  <c:v>P43</c:v>
                </c:pt>
                <c:pt idx="24">
                  <c:v>P44</c:v>
                </c:pt>
                <c:pt idx="25">
                  <c:v>P45</c:v>
                </c:pt>
                <c:pt idx="26">
                  <c:v>P46</c:v>
                </c:pt>
                <c:pt idx="27">
                  <c:v>P47</c:v>
                </c:pt>
                <c:pt idx="28">
                  <c:v>P48</c:v>
                </c:pt>
                <c:pt idx="29">
                  <c:v>P49</c:v>
                </c:pt>
                <c:pt idx="30">
                  <c:v>P50</c:v>
                </c:pt>
                <c:pt idx="31">
                  <c:v>P51</c:v>
                </c:pt>
                <c:pt idx="32">
                  <c:v>P52</c:v>
                </c:pt>
                <c:pt idx="33">
                  <c:v>P53</c:v>
                </c:pt>
                <c:pt idx="34">
                  <c:v>P54</c:v>
                </c:pt>
                <c:pt idx="35">
                  <c:v>P55</c:v>
                </c:pt>
                <c:pt idx="36">
                  <c:v>P56</c:v>
                </c:pt>
                <c:pt idx="37">
                  <c:v>P57</c:v>
                </c:pt>
                <c:pt idx="38">
                  <c:v>P58</c:v>
                </c:pt>
                <c:pt idx="39">
                  <c:v>P59</c:v>
                </c:pt>
                <c:pt idx="40">
                  <c:v>P60</c:v>
                </c:pt>
                <c:pt idx="41">
                  <c:v>P61</c:v>
                </c:pt>
                <c:pt idx="42">
                  <c:v>P62</c:v>
                </c:pt>
                <c:pt idx="43">
                  <c:v>P63</c:v>
                </c:pt>
                <c:pt idx="44">
                  <c:v>P64</c:v>
                </c:pt>
                <c:pt idx="45">
                  <c:v>P65</c:v>
                </c:pt>
                <c:pt idx="46">
                  <c:v>P66</c:v>
                </c:pt>
                <c:pt idx="47">
                  <c:v>P67</c:v>
                </c:pt>
                <c:pt idx="48">
                  <c:v>P68</c:v>
                </c:pt>
                <c:pt idx="49">
                  <c:v>P69</c:v>
                </c:pt>
                <c:pt idx="50">
                  <c:v>P70</c:v>
                </c:pt>
                <c:pt idx="51">
                  <c:v>P71</c:v>
                </c:pt>
                <c:pt idx="52">
                  <c:v>P72</c:v>
                </c:pt>
                <c:pt idx="53">
                  <c:v>P73</c:v>
                </c:pt>
                <c:pt idx="54">
                  <c:v>P74</c:v>
                </c:pt>
                <c:pt idx="55">
                  <c:v>P75</c:v>
                </c:pt>
                <c:pt idx="56">
                  <c:v>P76</c:v>
                </c:pt>
                <c:pt idx="57">
                  <c:v>P77</c:v>
                </c:pt>
                <c:pt idx="58">
                  <c:v>P78</c:v>
                </c:pt>
                <c:pt idx="59">
                  <c:v>P79</c:v>
                </c:pt>
                <c:pt idx="60">
                  <c:v>P80</c:v>
                </c:pt>
                <c:pt idx="61">
                  <c:v>P81</c:v>
                </c:pt>
                <c:pt idx="62">
                  <c:v>P82</c:v>
                </c:pt>
                <c:pt idx="63">
                  <c:v>P83</c:v>
                </c:pt>
                <c:pt idx="64">
                  <c:v>P84</c:v>
                </c:pt>
                <c:pt idx="65">
                  <c:v>P85</c:v>
                </c:pt>
                <c:pt idx="66">
                  <c:v>P86</c:v>
                </c:pt>
                <c:pt idx="67">
                  <c:v>P87</c:v>
                </c:pt>
                <c:pt idx="68">
                  <c:v>P88</c:v>
                </c:pt>
                <c:pt idx="69">
                  <c:v>P89</c:v>
                </c:pt>
                <c:pt idx="70">
                  <c:v>P90</c:v>
                </c:pt>
                <c:pt idx="71">
                  <c:v>P91</c:v>
                </c:pt>
                <c:pt idx="72">
                  <c:v>P92</c:v>
                </c:pt>
                <c:pt idx="73">
                  <c:v>P93</c:v>
                </c:pt>
                <c:pt idx="74">
                  <c:v>P94</c:v>
                </c:pt>
                <c:pt idx="75">
                  <c:v>P95</c:v>
                </c:pt>
                <c:pt idx="76">
                  <c:v>P96</c:v>
                </c:pt>
                <c:pt idx="77">
                  <c:v>P97</c:v>
                </c:pt>
                <c:pt idx="78">
                  <c:v>P98</c:v>
                </c:pt>
                <c:pt idx="80">
                  <c:v>P99</c:v>
                </c:pt>
              </c:strCache>
            </c:strRef>
          </c:cat>
          <c:val>
            <c:numRef>
              <c:f>DataFigures!$GF$6:$GF$86</c:f>
              <c:numCache>
                <c:formatCode>0.0%</c:formatCode>
                <c:ptCount val="81"/>
                <c:pt idx="0">
                  <c:v>4.1234772652387619E-3</c:v>
                </c:pt>
                <c:pt idx="1">
                  <c:v>4.327116534113884E-3</c:v>
                </c:pt>
                <c:pt idx="2">
                  <c:v>4.4714314863085747E-3</c:v>
                </c:pt>
                <c:pt idx="3">
                  <c:v>4.7172531485557556E-3</c:v>
                </c:pt>
                <c:pt idx="4">
                  <c:v>4.7907731495797634E-3</c:v>
                </c:pt>
                <c:pt idx="5">
                  <c:v>4.8603406175971031E-3</c:v>
                </c:pt>
                <c:pt idx="6">
                  <c:v>4.9423100426793098E-3</c:v>
                </c:pt>
                <c:pt idx="7">
                  <c:v>5.0214929506182671E-3</c:v>
                </c:pt>
                <c:pt idx="8">
                  <c:v>5.0861993804574013E-3</c:v>
                </c:pt>
                <c:pt idx="9">
                  <c:v>5.2067129872739315E-3</c:v>
                </c:pt>
                <c:pt idx="10">
                  <c:v>5.2937609143555164E-3</c:v>
                </c:pt>
                <c:pt idx="11">
                  <c:v>5.3286915645003319E-3</c:v>
                </c:pt>
                <c:pt idx="12">
                  <c:v>5.391828715801239E-3</c:v>
                </c:pt>
                <c:pt idx="13">
                  <c:v>5.4813558235764503E-3</c:v>
                </c:pt>
                <c:pt idx="14">
                  <c:v>5.5429111234843731E-3</c:v>
                </c:pt>
                <c:pt idx="15">
                  <c:v>5.6849801912903786E-3</c:v>
                </c:pt>
                <c:pt idx="16">
                  <c:v>5.8079059235751629E-3</c:v>
                </c:pt>
                <c:pt idx="17">
                  <c:v>5.8319619856774807E-3</c:v>
                </c:pt>
                <c:pt idx="18">
                  <c:v>5.8972286060452461E-3</c:v>
                </c:pt>
                <c:pt idx="19">
                  <c:v>6.1282026581466198E-3</c:v>
                </c:pt>
                <c:pt idx="20">
                  <c:v>6.3500194810330868E-3</c:v>
                </c:pt>
                <c:pt idx="21">
                  <c:v>6.5219332464039326E-3</c:v>
                </c:pt>
                <c:pt idx="22">
                  <c:v>6.6868225112557411E-3</c:v>
                </c:pt>
                <c:pt idx="23">
                  <c:v>6.8512097932398319E-3</c:v>
                </c:pt>
                <c:pt idx="24">
                  <c:v>6.982144434005022E-3</c:v>
                </c:pt>
                <c:pt idx="25">
                  <c:v>7.1401963941752911E-3</c:v>
                </c:pt>
                <c:pt idx="26">
                  <c:v>7.3392055928707123E-3</c:v>
                </c:pt>
                <c:pt idx="27">
                  <c:v>7.6128407381474972E-3</c:v>
                </c:pt>
                <c:pt idx="28">
                  <c:v>7.8377444297075272E-3</c:v>
                </c:pt>
                <c:pt idx="29">
                  <c:v>8.0435844138264656E-3</c:v>
                </c:pt>
                <c:pt idx="30">
                  <c:v>8.2248291000723839E-3</c:v>
                </c:pt>
                <c:pt idx="31">
                  <c:v>8.4199337288737297E-3</c:v>
                </c:pt>
                <c:pt idx="32">
                  <c:v>8.6307842284440994E-3</c:v>
                </c:pt>
                <c:pt idx="33">
                  <c:v>8.8749192655086517E-3</c:v>
                </c:pt>
                <c:pt idx="34">
                  <c:v>9.0722730383276939E-3</c:v>
                </c:pt>
                <c:pt idx="35">
                  <c:v>9.2898821458220482E-3</c:v>
                </c:pt>
                <c:pt idx="36">
                  <c:v>9.5373615622520447E-3</c:v>
                </c:pt>
                <c:pt idx="37">
                  <c:v>9.7745927050709724E-3</c:v>
                </c:pt>
                <c:pt idx="38">
                  <c:v>9.9953627213835716E-3</c:v>
                </c:pt>
                <c:pt idx="39">
                  <c:v>1.0156027972698212E-2</c:v>
                </c:pt>
                <c:pt idx="40">
                  <c:v>1.0344146750867367E-2</c:v>
                </c:pt>
                <c:pt idx="41">
                  <c:v>1.0523445904254913E-2</c:v>
                </c:pt>
                <c:pt idx="42">
                  <c:v>1.0693851858377457E-2</c:v>
                </c:pt>
                <c:pt idx="43">
                  <c:v>1.0881379246711731E-2</c:v>
                </c:pt>
                <c:pt idx="44">
                  <c:v>1.1081219650804996E-2</c:v>
                </c:pt>
                <c:pt idx="45">
                  <c:v>1.1265602894127369E-2</c:v>
                </c:pt>
                <c:pt idx="46">
                  <c:v>1.1453615501523018E-2</c:v>
                </c:pt>
                <c:pt idx="47">
                  <c:v>1.1693300679326057E-2</c:v>
                </c:pt>
                <c:pt idx="48">
                  <c:v>1.192756462842226E-2</c:v>
                </c:pt>
                <c:pt idx="49">
                  <c:v>1.2085848487913609E-2</c:v>
                </c:pt>
                <c:pt idx="50">
                  <c:v>1.2251706793904305E-2</c:v>
                </c:pt>
                <c:pt idx="51">
                  <c:v>1.2405651621520519E-2</c:v>
                </c:pt>
                <c:pt idx="52">
                  <c:v>1.2558422982692719E-2</c:v>
                </c:pt>
                <c:pt idx="53">
                  <c:v>1.272545475512743E-2</c:v>
                </c:pt>
                <c:pt idx="54">
                  <c:v>1.2892234139144421E-2</c:v>
                </c:pt>
                <c:pt idx="55">
                  <c:v>1.3087519444525242E-2</c:v>
                </c:pt>
                <c:pt idx="56">
                  <c:v>1.3304969295859337E-2</c:v>
                </c:pt>
                <c:pt idx="57">
                  <c:v>1.3599476777017117E-2</c:v>
                </c:pt>
                <c:pt idx="58">
                  <c:v>1.40050258487463E-2</c:v>
                </c:pt>
                <c:pt idx="59">
                  <c:v>1.4243675395846367E-2</c:v>
                </c:pt>
                <c:pt idx="60">
                  <c:v>1.4560333453118801E-2</c:v>
                </c:pt>
                <c:pt idx="61">
                  <c:v>1.4772637747228146E-2</c:v>
                </c:pt>
                <c:pt idx="62">
                  <c:v>1.4969724230468273E-2</c:v>
                </c:pt>
                <c:pt idx="63">
                  <c:v>1.5280959196388721E-2</c:v>
                </c:pt>
                <c:pt idx="64">
                  <c:v>1.5524210408329964E-2</c:v>
                </c:pt>
                <c:pt idx="65">
                  <c:v>1.5783390030264854E-2</c:v>
                </c:pt>
                <c:pt idx="66">
                  <c:v>1.6073243692517281E-2</c:v>
                </c:pt>
                <c:pt idx="67">
                  <c:v>1.6355982050299644E-2</c:v>
                </c:pt>
                <c:pt idx="68">
                  <c:v>1.6697205603122711E-2</c:v>
                </c:pt>
                <c:pt idx="69">
                  <c:v>1.7106113955378532E-2</c:v>
                </c:pt>
                <c:pt idx="70">
                  <c:v>1.7475659027695656E-2</c:v>
                </c:pt>
                <c:pt idx="71">
                  <c:v>1.7905818298459053E-2</c:v>
                </c:pt>
                <c:pt idx="72">
                  <c:v>1.8449414521455765E-2</c:v>
                </c:pt>
                <c:pt idx="73">
                  <c:v>1.8947137519717216E-2</c:v>
                </c:pt>
                <c:pt idx="74">
                  <c:v>1.9603310152888298E-2</c:v>
                </c:pt>
                <c:pt idx="75">
                  <c:v>2.042594738304615E-2</c:v>
                </c:pt>
                <c:pt idx="76">
                  <c:v>2.1610656753182411E-2</c:v>
                </c:pt>
                <c:pt idx="77">
                  <c:v>2.3267436772584915E-2</c:v>
                </c:pt>
                <c:pt idx="78">
                  <c:v>2.5691360235214233E-2</c:v>
                </c:pt>
                <c:pt idx="80">
                  <c:v>3.6091960966587067E-2</c:v>
                </c:pt>
              </c:numCache>
            </c:numRef>
          </c:val>
          <c:smooth val="0"/>
        </c:ser>
        <c:ser>
          <c:idx val="1"/>
          <c:order val="1"/>
          <c:tx>
            <c:v>France</c:v>
          </c:tx>
          <c:val>
            <c:numRef>
              <c:f>DataFigures!$GH$6:$GH$86</c:f>
              <c:numCache>
                <c:formatCode>0.0%</c:formatCode>
                <c:ptCount val="81"/>
                <c:pt idx="0">
                  <c:v>1.0914072394371033E-2</c:v>
                </c:pt>
                <c:pt idx="1">
                  <c:v>1.0827912949025631E-2</c:v>
                </c:pt>
                <c:pt idx="2">
                  <c:v>1.0857004672288895E-2</c:v>
                </c:pt>
                <c:pt idx="3">
                  <c:v>1.1006363667547703E-2</c:v>
                </c:pt>
                <c:pt idx="4">
                  <c:v>1.1273841373622417E-2</c:v>
                </c:pt>
                <c:pt idx="5">
                  <c:v>1.1566860601305962E-2</c:v>
                </c:pt>
                <c:pt idx="6">
                  <c:v>1.1775082908570766E-2</c:v>
                </c:pt>
                <c:pt idx="7">
                  <c:v>1.1837820522487164E-2</c:v>
                </c:pt>
                <c:pt idx="8">
                  <c:v>1.172392163425684E-2</c:v>
                </c:pt>
                <c:pt idx="9">
                  <c:v>1.1502178385853767E-2</c:v>
                </c:pt>
                <c:pt idx="10">
                  <c:v>1.1279030703008175E-2</c:v>
                </c:pt>
                <c:pt idx="11">
                  <c:v>1.1107217520475388E-2</c:v>
                </c:pt>
                <c:pt idx="12">
                  <c:v>1.097574457526207E-2</c:v>
                </c:pt>
                <c:pt idx="13">
                  <c:v>1.0869772173464298E-2</c:v>
                </c:pt>
                <c:pt idx="14">
                  <c:v>1.0773931629955769E-2</c:v>
                </c:pt>
                <c:pt idx="15">
                  <c:v>1.0695000179111958E-2</c:v>
                </c:pt>
                <c:pt idx="16">
                  <c:v>1.0642184875905514E-2</c:v>
                </c:pt>
                <c:pt idx="17">
                  <c:v>1.0608382523059845E-2</c:v>
                </c:pt>
                <c:pt idx="18">
                  <c:v>1.0588732548058033E-2</c:v>
                </c:pt>
                <c:pt idx="19">
                  <c:v>1.0553363710641861E-2</c:v>
                </c:pt>
                <c:pt idx="20">
                  <c:v>1.050648745149374E-2</c:v>
                </c:pt>
                <c:pt idx="21">
                  <c:v>1.0450378060340881E-2</c:v>
                </c:pt>
                <c:pt idx="22">
                  <c:v>1.036960631608963E-2</c:v>
                </c:pt>
                <c:pt idx="23">
                  <c:v>1.0282333008944988E-2</c:v>
                </c:pt>
                <c:pt idx="24">
                  <c:v>1.0203271172940731E-2</c:v>
                </c:pt>
                <c:pt idx="25">
                  <c:v>1.0125892236828804E-2</c:v>
                </c:pt>
                <c:pt idx="26">
                  <c:v>1.0032830759882927E-2</c:v>
                </c:pt>
                <c:pt idx="27">
                  <c:v>9.9242040887475014E-3</c:v>
                </c:pt>
                <c:pt idx="28">
                  <c:v>9.8076136782765388E-3</c:v>
                </c:pt>
                <c:pt idx="29">
                  <c:v>9.6757989376783371E-3</c:v>
                </c:pt>
                <c:pt idx="30">
                  <c:v>9.52944066375494E-3</c:v>
                </c:pt>
                <c:pt idx="31">
                  <c:v>9.363085962831974E-3</c:v>
                </c:pt>
                <c:pt idx="32">
                  <c:v>9.1626355424523354E-3</c:v>
                </c:pt>
                <c:pt idx="33">
                  <c:v>8.958929218351841E-3</c:v>
                </c:pt>
                <c:pt idx="34">
                  <c:v>8.7730344384908676E-3</c:v>
                </c:pt>
                <c:pt idx="35">
                  <c:v>8.6064068600535393E-3</c:v>
                </c:pt>
                <c:pt idx="36">
                  <c:v>8.4634507074952126E-3</c:v>
                </c:pt>
                <c:pt idx="37">
                  <c:v>8.3518801257014275E-3</c:v>
                </c:pt>
                <c:pt idx="38">
                  <c:v>8.2902004942297935E-3</c:v>
                </c:pt>
                <c:pt idx="39">
                  <c:v>8.274114690721035E-3</c:v>
                </c:pt>
                <c:pt idx="40">
                  <c:v>8.2618677988648415E-3</c:v>
                </c:pt>
                <c:pt idx="41">
                  <c:v>8.1785256043076515E-3</c:v>
                </c:pt>
                <c:pt idx="42">
                  <c:v>7.9723130911588669E-3</c:v>
                </c:pt>
                <c:pt idx="43">
                  <c:v>7.6599814929068089E-3</c:v>
                </c:pt>
                <c:pt idx="44">
                  <c:v>7.2957994416356087E-3</c:v>
                </c:pt>
                <c:pt idx="45">
                  <c:v>6.9656730629503727E-3</c:v>
                </c:pt>
                <c:pt idx="46">
                  <c:v>6.7320275120437145E-3</c:v>
                </c:pt>
                <c:pt idx="47">
                  <c:v>6.631423719227314E-3</c:v>
                </c:pt>
                <c:pt idx="48">
                  <c:v>6.639313418418169E-3</c:v>
                </c:pt>
                <c:pt idx="49">
                  <c:v>6.7064752802252769E-3</c:v>
                </c:pt>
                <c:pt idx="50">
                  <c:v>6.8079805932939053E-3</c:v>
                </c:pt>
                <c:pt idx="51">
                  <c:v>6.9243996404111385E-3</c:v>
                </c:pt>
                <c:pt idx="52">
                  <c:v>7.0420722477138042E-3</c:v>
                </c:pt>
                <c:pt idx="53">
                  <c:v>7.162116002291441E-3</c:v>
                </c:pt>
                <c:pt idx="54">
                  <c:v>7.3132771067321301E-3</c:v>
                </c:pt>
                <c:pt idx="55">
                  <c:v>7.4963103979825974E-3</c:v>
                </c:pt>
                <c:pt idx="56">
                  <c:v>7.684431504458189E-3</c:v>
                </c:pt>
                <c:pt idx="57">
                  <c:v>7.854086346924305E-3</c:v>
                </c:pt>
                <c:pt idx="58">
                  <c:v>7.9961465671658516E-3</c:v>
                </c:pt>
                <c:pt idx="59">
                  <c:v>8.1167612224817276E-3</c:v>
                </c:pt>
                <c:pt idx="60">
                  <c:v>8.2107698544859886E-3</c:v>
                </c:pt>
                <c:pt idx="61">
                  <c:v>8.2784947007894516E-3</c:v>
                </c:pt>
                <c:pt idx="62">
                  <c:v>8.2915211096405983E-3</c:v>
                </c:pt>
                <c:pt idx="63">
                  <c:v>8.2300817593932152E-3</c:v>
                </c:pt>
                <c:pt idx="64">
                  <c:v>8.1062754616141319E-3</c:v>
                </c:pt>
                <c:pt idx="65">
                  <c:v>7.9425638541579247E-3</c:v>
                </c:pt>
                <c:pt idx="66">
                  <c:v>7.6567200012505054E-3</c:v>
                </c:pt>
                <c:pt idx="67">
                  <c:v>7.3978849686682224E-3</c:v>
                </c:pt>
                <c:pt idx="68">
                  <c:v>7.1821277961134911E-3</c:v>
                </c:pt>
                <c:pt idx="69">
                  <c:v>7.0531093515455723E-3</c:v>
                </c:pt>
                <c:pt idx="70">
                  <c:v>6.7756273783743382E-3</c:v>
                </c:pt>
                <c:pt idx="71">
                  <c:v>7.5016319751739502E-3</c:v>
                </c:pt>
                <c:pt idx="72">
                  <c:v>8.1553040072321892E-3</c:v>
                </c:pt>
                <c:pt idx="73">
                  <c:v>8.3922455087304115E-3</c:v>
                </c:pt>
                <c:pt idx="74">
                  <c:v>8.0306194722652435E-3</c:v>
                </c:pt>
                <c:pt idx="75">
                  <c:v>7.7089755795896053E-3</c:v>
                </c:pt>
                <c:pt idx="76">
                  <c:v>8.4751984104514122E-3</c:v>
                </c:pt>
                <c:pt idx="77">
                  <c:v>1.0639061219990253E-2</c:v>
                </c:pt>
                <c:pt idx="78">
                  <c:v>1.3459892012178898E-2</c:v>
                </c:pt>
                <c:pt idx="80">
                  <c:v>2.2333407774567604E-2</c:v>
                </c:pt>
              </c:numCache>
            </c:numRef>
          </c:val>
          <c:smooth val="0"/>
        </c:ser>
        <c:dLbls>
          <c:showLegendKey val="0"/>
          <c:showVal val="0"/>
          <c:showCatName val="0"/>
          <c:showSerName val="0"/>
          <c:showPercent val="0"/>
          <c:showBubbleSize val="0"/>
        </c:dLbls>
        <c:marker val="1"/>
        <c:smooth val="0"/>
        <c:axId val="115803648"/>
        <c:axId val="115805184"/>
      </c:lineChart>
      <c:catAx>
        <c:axId val="115803648"/>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low"/>
        <c:spPr>
          <a:ln w="3175">
            <a:solidFill>
              <a:srgbClr val="000000"/>
            </a:solidFill>
            <a:prstDash val="solid"/>
          </a:ln>
        </c:spPr>
        <c:txPr>
          <a:bodyPr rot="-5400000" vert="horz"/>
          <a:lstStyle/>
          <a:p>
            <a:pPr>
              <a:defRPr sz="1600" b="0" i="0" u="none" strike="noStrike" baseline="0">
                <a:solidFill>
                  <a:srgbClr val="000000"/>
                </a:solidFill>
                <a:latin typeface="Arial"/>
                <a:ea typeface="Arial"/>
                <a:cs typeface="Arial"/>
              </a:defRPr>
            </a:pPr>
            <a:endParaRPr lang="fr-FR"/>
          </a:p>
        </c:txPr>
        <c:crossAx val="115805184"/>
        <c:crossesAt val="0"/>
        <c:auto val="1"/>
        <c:lblAlgn val="ctr"/>
        <c:lblOffset val="100"/>
        <c:tickLblSkip val="10"/>
        <c:tickMarkSkip val="10"/>
        <c:noMultiLvlLbl val="0"/>
      </c:catAx>
      <c:valAx>
        <c:axId val="115805184"/>
        <c:scaling>
          <c:orientation val="minMax"/>
          <c:min val="0"/>
        </c:scaling>
        <c:delete val="0"/>
        <c:axPos val="l"/>
        <c:majorGridlines>
          <c:spPr>
            <a:ln w="3175">
              <a:solidFill>
                <a:srgbClr val="000000"/>
              </a:solidFill>
              <a:prstDash val="solid"/>
            </a:ln>
          </c:spPr>
        </c:majorGridlines>
        <c:numFmt formatCode="0.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15803648"/>
        <c:crosses val="autoZero"/>
        <c:crossBetween val="midCat"/>
      </c:valAx>
      <c:spPr>
        <a:solidFill>
          <a:srgbClr val="FFFFFF"/>
        </a:solidFill>
        <a:ln w="3175">
          <a:solidFill>
            <a:srgbClr val="000000"/>
          </a:solidFill>
          <a:prstDash val="solid"/>
        </a:ln>
      </c:spPr>
    </c:plotArea>
    <c:legend>
      <c:legendPos val="r"/>
      <c:layout>
        <c:manualLayout>
          <c:xMode val="edge"/>
          <c:yMode val="edge"/>
          <c:x val="0.3727089836975373"/>
          <c:y val="0.40924504167164599"/>
          <c:w val="0.19718348942074232"/>
          <c:h val="0.11270704146804583"/>
        </c:manualLayout>
      </c:layout>
      <c:overlay val="0"/>
      <c:spPr>
        <a:solidFill>
          <a:schemeClr val="bg1"/>
        </a:solidFill>
        <a:ln w="12700">
          <a:solidFill>
            <a:sysClr val="windowText" lastClr="000000"/>
          </a:solidFill>
        </a:ln>
      </c:sp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26.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1600" baseline="0"/>
              <a:t>Figure B37. Per adult national income France vs US, 1900-2014 </a:t>
            </a:r>
            <a:r>
              <a:rPr lang="fr-FR" sz="1400" b="0" baseline="0">
                <a:latin typeface="Arial" panose="020B0604020202020204" pitchFamily="34" charset="0"/>
                <a:cs typeface="Arial" panose="020B0604020202020204" pitchFamily="34" charset="0"/>
              </a:rPr>
              <a:t>(€ 2014 PPP)</a:t>
            </a:r>
          </a:p>
        </c:rich>
      </c:tx>
      <c:layout>
        <c:manualLayout>
          <c:xMode val="edge"/>
          <c:yMode val="edge"/>
          <c:x val="0.12931995540691196"/>
          <c:y val="2.2583559168925021E-3"/>
        </c:manualLayout>
      </c:layout>
      <c:overlay val="0"/>
      <c:spPr>
        <a:noFill/>
        <a:ln w="25400">
          <a:noFill/>
        </a:ln>
      </c:spPr>
    </c:title>
    <c:autoTitleDeleted val="0"/>
    <c:plotArea>
      <c:layout>
        <c:manualLayout>
          <c:layoutTarget val="inner"/>
          <c:xMode val="edge"/>
          <c:yMode val="edge"/>
          <c:x val="0.10141668641754228"/>
          <c:y val="6.5685437694271959E-2"/>
          <c:w val="0.90093246078353917"/>
          <c:h val="0.80551661225273674"/>
        </c:manualLayout>
      </c:layout>
      <c:lineChart>
        <c:grouping val="standard"/>
        <c:varyColors val="0"/>
        <c:ser>
          <c:idx val="2"/>
          <c:order val="0"/>
          <c:tx>
            <c:v>France</c:v>
          </c:tx>
          <c:spPr>
            <a:ln>
              <a:solidFill>
                <a:schemeClr val="accent2"/>
              </a:solidFill>
            </a:ln>
          </c:spPr>
          <c:marker>
            <c:spPr>
              <a:solidFill>
                <a:schemeClr val="accent2"/>
              </a:solidFill>
              <a:ln>
                <a:solidFill>
                  <a:schemeClr val="accent2"/>
                </a:solidFill>
              </a:ln>
            </c:spPr>
          </c:marker>
          <c:cat>
            <c:numRef>
              <c:f>DataFigures!$A$6:$A$121</c:f>
              <c:numCache>
                <c:formatCode>General</c:formatCode>
                <c:ptCount val="116"/>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numCache>
            </c:numRef>
          </c:cat>
          <c:val>
            <c:numRef>
              <c:f>DataFigures!$EV$6:$EV$120</c:f>
              <c:numCache>
                <c:formatCode>0</c:formatCode>
                <c:ptCount val="115"/>
                <c:pt idx="0">
                  <c:v>5313.3046915170526</c:v>
                </c:pt>
                <c:pt idx="1">
                  <c:v>4953.6414289910781</c:v>
                </c:pt>
                <c:pt idx="2">
                  <c:v>4859.1193220106843</c:v>
                </c:pt>
                <c:pt idx="3">
                  <c:v>5115.0125683936621</c:v>
                </c:pt>
                <c:pt idx="4">
                  <c:v>5255.773337071224</c:v>
                </c:pt>
                <c:pt idx="5">
                  <c:v>5272.3654966892454</c:v>
                </c:pt>
                <c:pt idx="6">
                  <c:v>5148.6149406196209</c:v>
                </c:pt>
                <c:pt idx="7">
                  <c:v>5656.814347402601</c:v>
                </c:pt>
                <c:pt idx="8">
                  <c:v>5467.4426371218078</c:v>
                </c:pt>
                <c:pt idx="9">
                  <c:v>5699.0432696214475</c:v>
                </c:pt>
                <c:pt idx="10">
                  <c:v>5481.4644804782256</c:v>
                </c:pt>
                <c:pt idx="11">
                  <c:v>5557.8293006524291</c:v>
                </c:pt>
                <c:pt idx="12">
                  <c:v>6095.0534399107009</c:v>
                </c:pt>
                <c:pt idx="13">
                  <c:v>5762.5830324781746</c:v>
                </c:pt>
                <c:pt idx="14">
                  <c:v>5317.6830095641963</c:v>
                </c:pt>
                <c:pt idx="15">
                  <c:v>5022.7149098754753</c:v>
                </c:pt>
                <c:pt idx="16">
                  <c:v>5688.4677622106856</c:v>
                </c:pt>
                <c:pt idx="17">
                  <c:v>5631.2568915640613</c:v>
                </c:pt>
                <c:pt idx="18">
                  <c:v>4936.441169818444</c:v>
                </c:pt>
                <c:pt idx="19">
                  <c:v>5250.3571240594611</c:v>
                </c:pt>
                <c:pt idx="20">
                  <c:v>5420.2247624419133</c:v>
                </c:pt>
                <c:pt idx="21">
                  <c:v>6233.6114585966452</c:v>
                </c:pt>
                <c:pt idx="22">
                  <c:v>6904.5040107108944</c:v>
                </c:pt>
                <c:pt idx="23">
                  <c:v>6960.7156540575743</c:v>
                </c:pt>
                <c:pt idx="24">
                  <c:v>6944.3095855771489</c:v>
                </c:pt>
                <c:pt idx="25">
                  <c:v>7082.1924011558212</c:v>
                </c:pt>
                <c:pt idx="26">
                  <c:v>6741.6135353715199</c:v>
                </c:pt>
                <c:pt idx="27">
                  <c:v>6594.8845996901409</c:v>
                </c:pt>
                <c:pt idx="28">
                  <c:v>7131.2967426743053</c:v>
                </c:pt>
                <c:pt idx="29">
                  <c:v>7168.5699836258773</c:v>
                </c:pt>
                <c:pt idx="30">
                  <c:v>6820.9612118673422</c:v>
                </c:pt>
                <c:pt idx="31">
                  <c:v>6540.0103999101239</c:v>
                </c:pt>
                <c:pt idx="32">
                  <c:v>6317.9642608990835</c:v>
                </c:pt>
                <c:pt idx="33">
                  <c:v>6350.4144951799135</c:v>
                </c:pt>
                <c:pt idx="34">
                  <c:v>6036.3854893435728</c:v>
                </c:pt>
                <c:pt idx="35">
                  <c:v>6462.2596454070317</c:v>
                </c:pt>
                <c:pt idx="36">
                  <c:v>6856.8866273529738</c:v>
                </c:pt>
                <c:pt idx="37">
                  <c:v>6603.658372089606</c:v>
                </c:pt>
                <c:pt idx="38">
                  <c:v>6713.4477716389674</c:v>
                </c:pt>
                <c:pt idx="39">
                  <c:v>7790.0464000048105</c:v>
                </c:pt>
                <c:pt idx="40">
                  <c:v>5271.9608359510803</c:v>
                </c:pt>
                <c:pt idx="41">
                  <c:v>5306.5888298087593</c:v>
                </c:pt>
                <c:pt idx="42">
                  <c:v>5094.9687219613115</c:v>
                </c:pt>
                <c:pt idx="43">
                  <c:v>4517.3475952532153</c:v>
                </c:pt>
                <c:pt idx="44">
                  <c:v>4031.2751114337239</c:v>
                </c:pt>
                <c:pt idx="45">
                  <c:v>5132.3861421369393</c:v>
                </c:pt>
                <c:pt idx="46">
                  <c:v>6767.3854019162873</c:v>
                </c:pt>
                <c:pt idx="47">
                  <c:v>6718.9891448756625</c:v>
                </c:pt>
                <c:pt idx="48">
                  <c:v>7575.5362876832069</c:v>
                </c:pt>
                <c:pt idx="49">
                  <c:v>8127.1637961342649</c:v>
                </c:pt>
                <c:pt idx="50">
                  <c:v>8721.9546597073622</c:v>
                </c:pt>
                <c:pt idx="51">
                  <c:v>9148.0303652995681</c:v>
                </c:pt>
                <c:pt idx="52">
                  <c:v>9375.7565493158945</c:v>
                </c:pt>
                <c:pt idx="53">
                  <c:v>9642.4059127265573</c:v>
                </c:pt>
                <c:pt idx="54">
                  <c:v>10125.656349069508</c:v>
                </c:pt>
                <c:pt idx="55">
                  <c:v>10607.284708179641</c:v>
                </c:pt>
                <c:pt idx="56">
                  <c:v>11045.62462441412</c:v>
                </c:pt>
                <c:pt idx="57">
                  <c:v>11585.248034122544</c:v>
                </c:pt>
                <c:pt idx="58">
                  <c:v>11807.140370022076</c:v>
                </c:pt>
                <c:pt idx="59">
                  <c:v>12024.419687576181</c:v>
                </c:pt>
                <c:pt idx="60">
                  <c:v>12890.081360245196</c:v>
                </c:pt>
                <c:pt idx="61">
                  <c:v>13448.364760573471</c:v>
                </c:pt>
                <c:pt idx="62">
                  <c:v>14317.498329135939</c:v>
                </c:pt>
                <c:pt idx="63">
                  <c:v>14894.220008781667</c:v>
                </c:pt>
                <c:pt idx="64">
                  <c:v>15773.11811025076</c:v>
                </c:pt>
                <c:pt idx="65">
                  <c:v>16393.701249810179</c:v>
                </c:pt>
                <c:pt idx="66">
                  <c:v>17136.502152710811</c:v>
                </c:pt>
                <c:pt idx="67">
                  <c:v>17736.079095108296</c:v>
                </c:pt>
                <c:pt idx="68">
                  <c:v>18237.250850005013</c:v>
                </c:pt>
                <c:pt idx="69">
                  <c:v>19265.36984677938</c:v>
                </c:pt>
                <c:pt idx="70">
                  <c:v>20155.456499153355</c:v>
                </c:pt>
                <c:pt idx="71">
                  <c:v>20954.497373591832</c:v>
                </c:pt>
                <c:pt idx="72">
                  <c:v>21624.86475617762</c:v>
                </c:pt>
                <c:pt idx="73">
                  <c:v>22677.398937553549</c:v>
                </c:pt>
                <c:pt idx="74">
                  <c:v>23334.807449786902</c:v>
                </c:pt>
                <c:pt idx="75">
                  <c:v>22899.511261434265</c:v>
                </c:pt>
                <c:pt idx="76">
                  <c:v>23710.27571711472</c:v>
                </c:pt>
                <c:pt idx="77">
                  <c:v>24212.251114715353</c:v>
                </c:pt>
                <c:pt idx="78">
                  <c:v>24937.37230907127</c:v>
                </c:pt>
                <c:pt idx="79">
                  <c:v>25606.210559699168</c:v>
                </c:pt>
                <c:pt idx="80">
                  <c:v>25647.292604989929</c:v>
                </c:pt>
                <c:pt idx="81">
                  <c:v>25556.324057145175</c:v>
                </c:pt>
                <c:pt idx="82">
                  <c:v>25777.110062691361</c:v>
                </c:pt>
                <c:pt idx="83">
                  <c:v>25680.937003656742</c:v>
                </c:pt>
                <c:pt idx="84">
                  <c:v>25780.769501837018</c:v>
                </c:pt>
                <c:pt idx="85">
                  <c:v>26123.188782697598</c:v>
                </c:pt>
                <c:pt idx="86">
                  <c:v>26708.269770751274</c:v>
                </c:pt>
                <c:pt idx="87">
                  <c:v>27204.018657539858</c:v>
                </c:pt>
                <c:pt idx="88">
                  <c:v>28224.943739968137</c:v>
                </c:pt>
                <c:pt idx="89">
                  <c:v>29098.608293799258</c:v>
                </c:pt>
                <c:pt idx="90">
                  <c:v>29584.553171451887</c:v>
                </c:pt>
                <c:pt idx="91">
                  <c:v>29386.677303024742</c:v>
                </c:pt>
                <c:pt idx="92">
                  <c:v>29631.029290795625</c:v>
                </c:pt>
                <c:pt idx="93">
                  <c:v>29131.997040783812</c:v>
                </c:pt>
                <c:pt idx="94">
                  <c:v>29546.532524679929</c:v>
                </c:pt>
                <c:pt idx="95">
                  <c:v>30015.120312831961</c:v>
                </c:pt>
                <c:pt idx="96">
                  <c:v>30444.438570247712</c:v>
                </c:pt>
                <c:pt idx="97">
                  <c:v>31167.017095434476</c:v>
                </c:pt>
                <c:pt idx="98">
                  <c:v>32203.832346484534</c:v>
                </c:pt>
                <c:pt idx="99">
                  <c:v>33367.429855574024</c:v>
                </c:pt>
                <c:pt idx="100">
                  <c:v>34256.533439005863</c:v>
                </c:pt>
                <c:pt idx="101">
                  <c:v>34486.936730016307</c:v>
                </c:pt>
                <c:pt idx="102">
                  <c:v>34151.905948986532</c:v>
                </c:pt>
                <c:pt idx="103">
                  <c:v>34142.482831132023</c:v>
                </c:pt>
                <c:pt idx="104">
                  <c:v>34870.058630348118</c:v>
                </c:pt>
                <c:pt idx="105">
                  <c:v>35178.728994466306</c:v>
                </c:pt>
                <c:pt idx="106">
                  <c:v>35742.303326349167</c:v>
                </c:pt>
                <c:pt idx="107">
                  <c:v>36284.003362908683</c:v>
                </c:pt>
                <c:pt idx="108">
                  <c:v>35865.32758096305</c:v>
                </c:pt>
                <c:pt idx="109">
                  <c:v>34150.046185010673</c:v>
                </c:pt>
                <c:pt idx="110">
                  <c:v>34794.154306498851</c:v>
                </c:pt>
                <c:pt idx="111">
                  <c:v>35260.375132107481</c:v>
                </c:pt>
                <c:pt idx="112">
                  <c:v>34664.263261332118</c:v>
                </c:pt>
                <c:pt idx="113">
                  <c:v>34640.622939651323</c:v>
                </c:pt>
                <c:pt idx="114">
                  <c:v>34578.32004171802</c:v>
                </c:pt>
              </c:numCache>
            </c:numRef>
          </c:val>
          <c:smooth val="1"/>
          <c:extLst xmlns:c16r2="http://schemas.microsoft.com/office/drawing/2015/06/chart">
            <c:ext xmlns:c16="http://schemas.microsoft.com/office/drawing/2014/chart" uri="{C3380CC4-5D6E-409C-BE32-E72D297353CC}">
              <c16:uniqueId val="{00000000-FD0A-40D3-B4DF-51D33291C55D}"/>
            </c:ext>
          </c:extLst>
        </c:ser>
        <c:ser>
          <c:idx val="0"/>
          <c:order val="1"/>
          <c:tx>
            <c:v>US</c:v>
          </c:tx>
          <c:cat>
            <c:numRef>
              <c:f>DataFigures!$A$6:$A$121</c:f>
              <c:numCache>
                <c:formatCode>General</c:formatCode>
                <c:ptCount val="116"/>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numCache>
            </c:numRef>
          </c:cat>
          <c:val>
            <c:numRef>
              <c:f>DataFigures!$EX$6:$EX$120</c:f>
              <c:numCache>
                <c:formatCode>General</c:formatCode>
                <c:ptCount val="115"/>
                <c:pt idx="13" formatCode="#,##0">
                  <c:v>9525.0196829535798</c:v>
                </c:pt>
                <c:pt idx="14" formatCode="#,##0">
                  <c:v>8605.8982755678571</c:v>
                </c:pt>
                <c:pt idx="15" formatCode="#,##0">
                  <c:v>8776.964463218168</c:v>
                </c:pt>
                <c:pt idx="16" formatCode="#,##0">
                  <c:v>10007.835061354826</c:v>
                </c:pt>
                <c:pt idx="17" formatCode="#,##0">
                  <c:v>9850.3959891673494</c:v>
                </c:pt>
                <c:pt idx="18" formatCode="#,##0">
                  <c:v>10421.57844793394</c:v>
                </c:pt>
                <c:pt idx="19" formatCode="#,##0">
                  <c:v>9874.9363352777382</c:v>
                </c:pt>
                <c:pt idx="20" formatCode="#,##0">
                  <c:v>9660.2084178973964</c:v>
                </c:pt>
                <c:pt idx="21" formatCode="#,##0">
                  <c:v>8711.3740393989865</c:v>
                </c:pt>
                <c:pt idx="22" formatCode="#,##0">
                  <c:v>9455.4963020310825</c:v>
                </c:pt>
                <c:pt idx="23" formatCode="#,##0">
                  <c:v>10640.075711982354</c:v>
                </c:pt>
                <c:pt idx="24" formatCode="#,##0">
                  <c:v>10504.310815881783</c:v>
                </c:pt>
                <c:pt idx="25" formatCode="#,##0">
                  <c:v>10693.353985298754</c:v>
                </c:pt>
                <c:pt idx="26" formatCode="#,##0">
                  <c:v>11192.634185471648</c:v>
                </c:pt>
                <c:pt idx="27" formatCode="#,##0">
                  <c:v>10987.017257107942</c:v>
                </c:pt>
                <c:pt idx="28" formatCode="#,##0">
                  <c:v>11105.82986733042</c:v>
                </c:pt>
                <c:pt idx="29" formatCode="#,##0">
                  <c:v>11653.349214797365</c:v>
                </c:pt>
                <c:pt idx="30" formatCode="#,##0">
                  <c:v>10490.886042437818</c:v>
                </c:pt>
                <c:pt idx="31" formatCode="#,##0">
                  <c:v>9385.1917302503189</c:v>
                </c:pt>
                <c:pt idx="32" formatCode="#,##0">
                  <c:v>7930.3917509476287</c:v>
                </c:pt>
                <c:pt idx="33" formatCode="#,##0">
                  <c:v>7688.8067787457267</c:v>
                </c:pt>
                <c:pt idx="34" formatCode="#,##0">
                  <c:v>8620.5732913885713</c:v>
                </c:pt>
                <c:pt idx="35" formatCode="#,##0">
                  <c:v>9463.9543489633397</c:v>
                </c:pt>
                <c:pt idx="36" formatCode="#,##0">
                  <c:v>10462.160493874087</c:v>
                </c:pt>
                <c:pt idx="37" formatCode="#,##0">
                  <c:v>11138.889303056811</c:v>
                </c:pt>
                <c:pt idx="38" formatCode="#,##0">
                  <c:v>10350.341641458821</c:v>
                </c:pt>
                <c:pt idx="39" formatCode="#,##0">
                  <c:v>11074.568263238314</c:v>
                </c:pt>
                <c:pt idx="40" formatCode="#,##0">
                  <c:v>12012.928383047742</c:v>
                </c:pt>
                <c:pt idx="41" formatCode="#,##0">
                  <c:v>14244.037326938604</c:v>
                </c:pt>
                <c:pt idx="42" formatCode="#,##0">
                  <c:v>16843.437334180424</c:v>
                </c:pt>
                <c:pt idx="43" formatCode="#,##0">
                  <c:v>19437.122582081887</c:v>
                </c:pt>
                <c:pt idx="44" formatCode="#,##0">
                  <c:v>20064.493917736665</c:v>
                </c:pt>
                <c:pt idx="45" formatCode="#,##0">
                  <c:v>19272.300114927737</c:v>
                </c:pt>
                <c:pt idx="46" formatCode="#,##0">
                  <c:v>16847.249972942427</c:v>
                </c:pt>
                <c:pt idx="47" formatCode="#,##0">
                  <c:v>16316.350223418516</c:v>
                </c:pt>
                <c:pt idx="48" formatCode="#,##0">
                  <c:v>17079.110054699733</c:v>
                </c:pt>
                <c:pt idx="49" formatCode="#,##0">
                  <c:v>16540.45917088948</c:v>
                </c:pt>
                <c:pt idx="50" formatCode="#,##0">
                  <c:v>18010.437910978657</c:v>
                </c:pt>
                <c:pt idx="51" formatCode="#,##0">
                  <c:v>19273.837753055792</c:v>
                </c:pt>
                <c:pt idx="52" formatCode="#,##0">
                  <c:v>19768.178695032042</c:v>
                </c:pt>
                <c:pt idx="53" formatCode="#,##0">
                  <c:v>20387.228896703185</c:v>
                </c:pt>
                <c:pt idx="54" formatCode="#,##0">
                  <c:v>19969.350569060964</c:v>
                </c:pt>
                <c:pt idx="55" formatCode="#,##0">
                  <c:v>21387.903457484601</c:v>
                </c:pt>
                <c:pt idx="56" formatCode="#,##0">
                  <c:v>21799.971495302405</c:v>
                </c:pt>
                <c:pt idx="57" formatCode="#,##0">
                  <c:v>21841.343107136101</c:v>
                </c:pt>
                <c:pt idx="58" formatCode="#,##0">
                  <c:v>21233.723881858026</c:v>
                </c:pt>
                <c:pt idx="59" formatCode="#,##0">
                  <c:v>22531.798939734759</c:v>
                </c:pt>
                <c:pt idx="60" formatCode="#,##0">
                  <c:v>22952.327937507471</c:v>
                </c:pt>
                <c:pt idx="61" formatCode="#,##0">
                  <c:v>23252.690627222637</c:v>
                </c:pt>
                <c:pt idx="62" formatCode="#,##0">
                  <c:v>24418.291434560786</c:v>
                </c:pt>
                <c:pt idx="63" formatCode="#,##0">
                  <c:v>25243.05728088443</c:v>
                </c:pt>
                <c:pt idx="64" formatCode="#,##0">
                  <c:v>26273.901632401441</c:v>
                </c:pt>
                <c:pt idx="65" formatCode="#,##0">
                  <c:v>27634.441323598785</c:v>
                </c:pt>
                <c:pt idx="66" formatCode="#,##0">
                  <c:v>28918.309225384579</c:v>
                </c:pt>
                <c:pt idx="67" formatCode="#,##0">
                  <c:v>29321.606137912873</c:v>
                </c:pt>
                <c:pt idx="68" formatCode="#,##0">
                  <c:v>30177.361486091409</c:v>
                </c:pt>
                <c:pt idx="69" formatCode="#,##0">
                  <c:v>30578.783516799627</c:v>
                </c:pt>
                <c:pt idx="70" formatCode="#,##0">
                  <c:v>29838.40148758758</c:v>
                </c:pt>
                <c:pt idx="71" formatCode="#,##0">
                  <c:v>29992.286662712704</c:v>
                </c:pt>
                <c:pt idx="72" formatCode="#,##0">
                  <c:v>31086.971094994318</c:v>
                </c:pt>
                <c:pt idx="73" formatCode="#,##0">
                  <c:v>32384.082018887202</c:v>
                </c:pt>
                <c:pt idx="74" formatCode="#,##0">
                  <c:v>31469.056766002399</c:v>
                </c:pt>
                <c:pt idx="75" formatCode="#,##0">
                  <c:v>30457.556802913212</c:v>
                </c:pt>
                <c:pt idx="76" formatCode="#,##0">
                  <c:v>31569.509416874083</c:v>
                </c:pt>
                <c:pt idx="77" formatCode="#,##0">
                  <c:v>32544.762742044855</c:v>
                </c:pt>
                <c:pt idx="78" formatCode="#,##0">
                  <c:v>33703.533120564964</c:v>
                </c:pt>
                <c:pt idx="79" formatCode="#,##0">
                  <c:v>33832.131326826879</c:v>
                </c:pt>
                <c:pt idx="80" formatCode="#,##0">
                  <c:v>32851.617165198673</c:v>
                </c:pt>
                <c:pt idx="81" formatCode="#,##0">
                  <c:v>33103.033055084379</c:v>
                </c:pt>
                <c:pt idx="82" formatCode="#,##0">
                  <c:v>32017.884627838597</c:v>
                </c:pt>
                <c:pt idx="83" formatCode="#,##0">
                  <c:v>32540.060149549376</c:v>
                </c:pt>
                <c:pt idx="84" formatCode="#,##0">
                  <c:v>34710.36108915088</c:v>
                </c:pt>
                <c:pt idx="85" formatCode="#,##0">
                  <c:v>35331.116112163065</c:v>
                </c:pt>
                <c:pt idx="86" formatCode="#,##0">
                  <c:v>35664.046827050333</c:v>
                </c:pt>
                <c:pt idx="87" formatCode="#,##0">
                  <c:v>36776.061055081584</c:v>
                </c:pt>
                <c:pt idx="88" formatCode="#,##0">
                  <c:v>38325.148742838515</c:v>
                </c:pt>
                <c:pt idx="89" formatCode="#,##0">
                  <c:v>38789.80349811515</c:v>
                </c:pt>
                <c:pt idx="90" formatCode="#,##0">
                  <c:v>38769.731693737085</c:v>
                </c:pt>
                <c:pt idx="91" formatCode="#,##0">
                  <c:v>37988.843955682329</c:v>
                </c:pt>
                <c:pt idx="92" formatCode="#,##0">
                  <c:v>38734.688573233463</c:v>
                </c:pt>
                <c:pt idx="93" formatCode="#,##0">
                  <c:v>39054.077014520539</c:v>
                </c:pt>
                <c:pt idx="94" formatCode="#,##0">
                  <c:v>40325.085961223522</c:v>
                </c:pt>
                <c:pt idx="95" formatCode="#,##0">
                  <c:v>41219.489957862788</c:v>
                </c:pt>
                <c:pt idx="96" formatCode="#,##0">
                  <c:v>42521.777539607407</c:v>
                </c:pt>
                <c:pt idx="97" formatCode="#,##0">
                  <c:v>44071.436893647187</c:v>
                </c:pt>
                <c:pt idx="98" formatCode="#,##0">
                  <c:v>45760.009828865492</c:v>
                </c:pt>
                <c:pt idx="99" formatCode="#,##0">
                  <c:v>47136.564083403558</c:v>
                </c:pt>
                <c:pt idx="100" formatCode="#,##0">
                  <c:v>48689.880272771465</c:v>
                </c:pt>
                <c:pt idx="101" formatCode="#,##0">
                  <c:v>48465.264082542999</c:v>
                </c:pt>
                <c:pt idx="102" formatCode="#,##0">
                  <c:v>48351.305913812968</c:v>
                </c:pt>
                <c:pt idx="103" formatCode="#,##0">
                  <c:v>48880.352086951949</c:v>
                </c:pt>
                <c:pt idx="104" formatCode="#,##0">
                  <c:v>50247.210588926297</c:v>
                </c:pt>
                <c:pt idx="105" formatCode="#,##0">
                  <c:v>51408.132965237637</c:v>
                </c:pt>
                <c:pt idx="106" formatCode="#,##0">
                  <c:v>52695.968308829652</c:v>
                </c:pt>
                <c:pt idx="107" formatCode="#,##0">
                  <c:v>52024.342157135303</c:v>
                </c:pt>
                <c:pt idx="108" formatCode="#,##0">
                  <c:v>50869.143747447379</c:v>
                </c:pt>
                <c:pt idx="109" formatCode="#,##0">
                  <c:v>48546.253291985005</c:v>
                </c:pt>
                <c:pt idx="110" formatCode="#,##0">
                  <c:v>49655.294804615594</c:v>
                </c:pt>
                <c:pt idx="111" formatCode="#,##0">
                  <c:v>50455.127749602376</c:v>
                </c:pt>
                <c:pt idx="112" formatCode="#,##0">
                  <c:v>51654.283033476226</c:v>
                </c:pt>
                <c:pt idx="113" formatCode="#,##0">
                  <c:v>51776.870592798106</c:v>
                </c:pt>
                <c:pt idx="114" formatCode="#,##0">
                  <c:v>52668.144660684789</c:v>
                </c:pt>
              </c:numCache>
            </c:numRef>
          </c:val>
          <c:smooth val="0"/>
          <c:extLst xmlns:c16r2="http://schemas.microsoft.com/office/drawing/2015/06/chart">
            <c:ext xmlns:c16="http://schemas.microsoft.com/office/drawing/2014/chart" uri="{C3380CC4-5D6E-409C-BE32-E72D297353CC}">
              <c16:uniqueId val="{00000001-FD0A-40D3-B4DF-51D33291C55D}"/>
            </c:ext>
          </c:extLst>
        </c:ser>
        <c:dLbls>
          <c:showLegendKey val="0"/>
          <c:showVal val="0"/>
          <c:showCatName val="0"/>
          <c:showSerName val="0"/>
          <c:showPercent val="0"/>
          <c:showBubbleSize val="0"/>
        </c:dLbls>
        <c:marker val="1"/>
        <c:smooth val="0"/>
        <c:axId val="115845760"/>
        <c:axId val="115855744"/>
      </c:lineChart>
      <c:catAx>
        <c:axId val="115845760"/>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nextTo"/>
        <c:spPr>
          <a:ln w="3175">
            <a:solidFill>
              <a:srgbClr val="000000"/>
            </a:solidFill>
            <a:prstDash val="solid"/>
          </a:ln>
        </c:spPr>
        <c:txPr>
          <a:bodyPr rot="0" vert="horz"/>
          <a:lstStyle/>
          <a:p>
            <a:pPr>
              <a:defRPr sz="1500" b="0" i="0" u="none" strike="noStrike" baseline="0">
                <a:solidFill>
                  <a:srgbClr val="000000"/>
                </a:solidFill>
                <a:latin typeface="Arial"/>
                <a:ea typeface="Arial"/>
                <a:cs typeface="Arial"/>
              </a:defRPr>
            </a:pPr>
            <a:endParaRPr lang="fr-FR"/>
          </a:p>
        </c:txPr>
        <c:crossAx val="115855744"/>
        <c:crossesAt val="0"/>
        <c:auto val="1"/>
        <c:lblAlgn val="ctr"/>
        <c:lblOffset val="100"/>
        <c:tickLblSkip val="10"/>
        <c:tickMarkSkip val="10"/>
        <c:noMultiLvlLbl val="0"/>
      </c:catAx>
      <c:valAx>
        <c:axId val="115855744"/>
        <c:scaling>
          <c:orientation val="minMax"/>
          <c:min val="0"/>
        </c:scaling>
        <c:delete val="0"/>
        <c:axPos val="l"/>
        <c:majorGridlines>
          <c:spPr>
            <a:ln w="3175">
              <a:solidFill>
                <a:srgbClr val="000000"/>
              </a:solidFill>
              <a:prstDash val="solid"/>
            </a:ln>
          </c:spPr>
        </c:majorGridlines>
        <c:numFmt formatCode="#,##0\ &quot;€&quot;" sourceLinked="0"/>
        <c:majorTickMark val="out"/>
        <c:minorTickMark val="none"/>
        <c:tickLblPos val="nextTo"/>
        <c:spPr>
          <a:ln w="3175">
            <a:solidFill>
              <a:srgbClr val="000000"/>
            </a:solidFill>
            <a:prstDash val="solid"/>
          </a:ln>
        </c:spPr>
        <c:txPr>
          <a:bodyPr rot="0" vert="horz"/>
          <a:lstStyle/>
          <a:p>
            <a:pPr>
              <a:defRPr sz="1500" b="0" i="0" u="none" strike="noStrike" baseline="0">
                <a:solidFill>
                  <a:srgbClr val="000000"/>
                </a:solidFill>
                <a:latin typeface="Arial"/>
                <a:ea typeface="Arial"/>
                <a:cs typeface="Arial"/>
              </a:defRPr>
            </a:pPr>
            <a:endParaRPr lang="fr-FR"/>
          </a:p>
        </c:txPr>
        <c:crossAx val="115845760"/>
        <c:crosses val="autoZero"/>
        <c:crossBetween val="midCat"/>
        <c:majorUnit val="5000"/>
        <c:minorUnit val="1E-3"/>
      </c:valAx>
      <c:spPr>
        <a:solidFill>
          <a:srgbClr val="FFFFFF"/>
        </a:solidFill>
        <a:ln w="3175">
          <a:solidFill>
            <a:srgbClr val="000000"/>
          </a:solidFill>
          <a:prstDash val="solid"/>
        </a:ln>
      </c:spPr>
    </c:plotArea>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27.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1600" baseline="0"/>
              <a:t>Figure B38. Per adult national income ratio: France/US, 1900-2014 </a:t>
            </a:r>
            <a:endParaRPr lang="fr-FR" sz="1400" b="0" baseline="0">
              <a:latin typeface="Arial" panose="020B0604020202020204" pitchFamily="34" charset="0"/>
              <a:cs typeface="Arial" panose="020B0604020202020204" pitchFamily="34" charset="0"/>
            </a:endParaRPr>
          </a:p>
        </c:rich>
      </c:tx>
      <c:layout>
        <c:manualLayout>
          <c:xMode val="edge"/>
          <c:yMode val="edge"/>
          <c:x val="0.20007953220207511"/>
          <c:y val="2.2583686314084266E-3"/>
        </c:manualLayout>
      </c:layout>
      <c:overlay val="0"/>
      <c:spPr>
        <a:noFill/>
        <a:ln w="25400">
          <a:noFill/>
        </a:ln>
      </c:spPr>
    </c:title>
    <c:autoTitleDeleted val="0"/>
    <c:plotArea>
      <c:layout>
        <c:manualLayout>
          <c:layoutTarget val="inner"/>
          <c:xMode val="edge"/>
          <c:yMode val="edge"/>
          <c:x val="0.10141668641754228"/>
          <c:y val="6.5685437694271959E-2"/>
          <c:w val="0.90093246078353917"/>
          <c:h val="0.80551661225273674"/>
        </c:manualLayout>
      </c:layout>
      <c:lineChart>
        <c:grouping val="standard"/>
        <c:varyColors val="0"/>
        <c:ser>
          <c:idx val="2"/>
          <c:order val="0"/>
          <c:tx>
            <c:v>France</c:v>
          </c:tx>
          <c:spPr>
            <a:ln w="28575">
              <a:solidFill>
                <a:schemeClr val="accent2"/>
              </a:solidFill>
            </a:ln>
          </c:spPr>
          <c:marker>
            <c:spPr>
              <a:solidFill>
                <a:schemeClr val="accent2"/>
              </a:solidFill>
              <a:ln>
                <a:solidFill>
                  <a:schemeClr val="accent2"/>
                </a:solidFill>
              </a:ln>
            </c:spPr>
          </c:marker>
          <c:cat>
            <c:numRef>
              <c:f>DataFigures!$A$19:$A$119</c:f>
              <c:numCache>
                <c:formatCode>General</c:formatCode>
                <c:ptCount val="101"/>
                <c:pt idx="0">
                  <c:v>1913</c:v>
                </c:pt>
                <c:pt idx="1">
                  <c:v>1914</c:v>
                </c:pt>
                <c:pt idx="2">
                  <c:v>1915</c:v>
                </c:pt>
                <c:pt idx="3">
                  <c:v>1916</c:v>
                </c:pt>
                <c:pt idx="4">
                  <c:v>1917</c:v>
                </c:pt>
                <c:pt idx="5">
                  <c:v>1918</c:v>
                </c:pt>
                <c:pt idx="6">
                  <c:v>1919</c:v>
                </c:pt>
                <c:pt idx="7">
                  <c:v>1920</c:v>
                </c:pt>
                <c:pt idx="8">
                  <c:v>1921</c:v>
                </c:pt>
                <c:pt idx="9">
                  <c:v>1922</c:v>
                </c:pt>
                <c:pt idx="10">
                  <c:v>1923</c:v>
                </c:pt>
                <c:pt idx="11">
                  <c:v>1924</c:v>
                </c:pt>
                <c:pt idx="12">
                  <c:v>1925</c:v>
                </c:pt>
                <c:pt idx="13">
                  <c:v>1926</c:v>
                </c:pt>
                <c:pt idx="14">
                  <c:v>1927</c:v>
                </c:pt>
                <c:pt idx="15">
                  <c:v>1928</c:v>
                </c:pt>
                <c:pt idx="16">
                  <c:v>1929</c:v>
                </c:pt>
                <c:pt idx="17">
                  <c:v>1930</c:v>
                </c:pt>
                <c:pt idx="18">
                  <c:v>1931</c:v>
                </c:pt>
                <c:pt idx="19">
                  <c:v>1932</c:v>
                </c:pt>
                <c:pt idx="20">
                  <c:v>1933</c:v>
                </c:pt>
                <c:pt idx="21">
                  <c:v>1934</c:v>
                </c:pt>
                <c:pt idx="22">
                  <c:v>1935</c:v>
                </c:pt>
                <c:pt idx="23">
                  <c:v>1936</c:v>
                </c:pt>
                <c:pt idx="24">
                  <c:v>1937</c:v>
                </c:pt>
                <c:pt idx="25">
                  <c:v>1938</c:v>
                </c:pt>
                <c:pt idx="26">
                  <c:v>1939</c:v>
                </c:pt>
                <c:pt idx="27">
                  <c:v>1940</c:v>
                </c:pt>
                <c:pt idx="28">
                  <c:v>1941</c:v>
                </c:pt>
                <c:pt idx="29">
                  <c:v>1942</c:v>
                </c:pt>
                <c:pt idx="30">
                  <c:v>1943</c:v>
                </c:pt>
                <c:pt idx="31">
                  <c:v>1944</c:v>
                </c:pt>
                <c:pt idx="32">
                  <c:v>1945</c:v>
                </c:pt>
                <c:pt idx="33">
                  <c:v>1946</c:v>
                </c:pt>
                <c:pt idx="34">
                  <c:v>1947</c:v>
                </c:pt>
                <c:pt idx="35">
                  <c:v>1948</c:v>
                </c:pt>
                <c:pt idx="36">
                  <c:v>1949</c:v>
                </c:pt>
                <c:pt idx="37">
                  <c:v>1950</c:v>
                </c:pt>
                <c:pt idx="38">
                  <c:v>1951</c:v>
                </c:pt>
                <c:pt idx="39">
                  <c:v>1952</c:v>
                </c:pt>
                <c:pt idx="40">
                  <c:v>1953</c:v>
                </c:pt>
                <c:pt idx="41">
                  <c:v>1954</c:v>
                </c:pt>
                <c:pt idx="42">
                  <c:v>1955</c:v>
                </c:pt>
                <c:pt idx="43">
                  <c:v>1956</c:v>
                </c:pt>
                <c:pt idx="44">
                  <c:v>1957</c:v>
                </c:pt>
                <c:pt idx="45">
                  <c:v>1958</c:v>
                </c:pt>
                <c:pt idx="46">
                  <c:v>1959</c:v>
                </c:pt>
                <c:pt idx="47">
                  <c:v>1960</c:v>
                </c:pt>
                <c:pt idx="48">
                  <c:v>1961</c:v>
                </c:pt>
                <c:pt idx="49">
                  <c:v>1962</c:v>
                </c:pt>
                <c:pt idx="50">
                  <c:v>1963</c:v>
                </c:pt>
                <c:pt idx="51">
                  <c:v>1964</c:v>
                </c:pt>
                <c:pt idx="52">
                  <c:v>1965</c:v>
                </c:pt>
                <c:pt idx="53">
                  <c:v>1966</c:v>
                </c:pt>
                <c:pt idx="54">
                  <c:v>1967</c:v>
                </c:pt>
                <c:pt idx="55">
                  <c:v>1968</c:v>
                </c:pt>
                <c:pt idx="56">
                  <c:v>1969</c:v>
                </c:pt>
                <c:pt idx="57">
                  <c:v>1970</c:v>
                </c:pt>
                <c:pt idx="58">
                  <c:v>1971</c:v>
                </c:pt>
                <c:pt idx="59">
                  <c:v>1972</c:v>
                </c:pt>
                <c:pt idx="60">
                  <c:v>1973</c:v>
                </c:pt>
                <c:pt idx="61">
                  <c:v>1974</c:v>
                </c:pt>
                <c:pt idx="62">
                  <c:v>1975</c:v>
                </c:pt>
                <c:pt idx="63">
                  <c:v>1976</c:v>
                </c:pt>
                <c:pt idx="64">
                  <c:v>1977</c:v>
                </c:pt>
                <c:pt idx="65">
                  <c:v>1978</c:v>
                </c:pt>
                <c:pt idx="66">
                  <c:v>1979</c:v>
                </c:pt>
                <c:pt idx="67">
                  <c:v>1980</c:v>
                </c:pt>
                <c:pt idx="68">
                  <c:v>1981</c:v>
                </c:pt>
                <c:pt idx="69">
                  <c:v>1982</c:v>
                </c:pt>
                <c:pt idx="70">
                  <c:v>1983</c:v>
                </c:pt>
                <c:pt idx="71">
                  <c:v>1984</c:v>
                </c:pt>
                <c:pt idx="72">
                  <c:v>1985</c:v>
                </c:pt>
                <c:pt idx="73">
                  <c:v>1986</c:v>
                </c:pt>
                <c:pt idx="74">
                  <c:v>1987</c:v>
                </c:pt>
                <c:pt idx="75">
                  <c:v>1988</c:v>
                </c:pt>
                <c:pt idx="76">
                  <c:v>1989</c:v>
                </c:pt>
                <c:pt idx="77">
                  <c:v>1990</c:v>
                </c:pt>
                <c:pt idx="78">
                  <c:v>1991</c:v>
                </c:pt>
                <c:pt idx="79">
                  <c:v>1992</c:v>
                </c:pt>
                <c:pt idx="80">
                  <c:v>1993</c:v>
                </c:pt>
                <c:pt idx="81">
                  <c:v>1994</c:v>
                </c:pt>
                <c:pt idx="82">
                  <c:v>1995</c:v>
                </c:pt>
                <c:pt idx="83">
                  <c:v>1996</c:v>
                </c:pt>
                <c:pt idx="84">
                  <c:v>1997</c:v>
                </c:pt>
                <c:pt idx="85">
                  <c:v>1998</c:v>
                </c:pt>
                <c:pt idx="86">
                  <c:v>1999</c:v>
                </c:pt>
                <c:pt idx="87">
                  <c:v>2000</c:v>
                </c:pt>
                <c:pt idx="88">
                  <c:v>2001</c:v>
                </c:pt>
                <c:pt idx="89">
                  <c:v>2002</c:v>
                </c:pt>
                <c:pt idx="90">
                  <c:v>2003</c:v>
                </c:pt>
                <c:pt idx="91">
                  <c:v>2004</c:v>
                </c:pt>
                <c:pt idx="92">
                  <c:v>2005</c:v>
                </c:pt>
                <c:pt idx="93">
                  <c:v>2006</c:v>
                </c:pt>
                <c:pt idx="94">
                  <c:v>2007</c:v>
                </c:pt>
                <c:pt idx="95">
                  <c:v>2008</c:v>
                </c:pt>
                <c:pt idx="96">
                  <c:v>2009</c:v>
                </c:pt>
                <c:pt idx="97">
                  <c:v>2010</c:v>
                </c:pt>
                <c:pt idx="98">
                  <c:v>2011</c:v>
                </c:pt>
                <c:pt idx="99">
                  <c:v>2012</c:v>
                </c:pt>
                <c:pt idx="100">
                  <c:v>2013</c:v>
                </c:pt>
              </c:numCache>
            </c:numRef>
          </c:cat>
          <c:val>
            <c:numRef>
              <c:f>DataFigures!$EY$19:$EY$120</c:f>
              <c:numCache>
                <c:formatCode>0%</c:formatCode>
                <c:ptCount val="102"/>
                <c:pt idx="0">
                  <c:v>0.60499434376930084</c:v>
                </c:pt>
                <c:pt idx="1">
                  <c:v>0.61791144158200162</c:v>
                </c:pt>
                <c:pt idx="2">
                  <c:v>0.57226105117826154</c:v>
                </c:pt>
                <c:pt idx="3">
                  <c:v>0.56840143021307954</c:v>
                </c:pt>
                <c:pt idx="4">
                  <c:v>0.5716782246883122</c:v>
                </c:pt>
                <c:pt idx="5">
                  <c:v>0.47367499985542832</c:v>
                </c:pt>
                <c:pt idx="6">
                  <c:v>0.5316851618883669</c:v>
                </c:pt>
                <c:pt idx="7">
                  <c:v>0.56108776622250744</c:v>
                </c:pt>
                <c:pt idx="8">
                  <c:v>0.71557155397114747</c:v>
                </c:pt>
                <c:pt idx="9">
                  <c:v>0.73021064047455408</c:v>
                </c:pt>
                <c:pt idx="10">
                  <c:v>0.65419794393180331</c:v>
                </c:pt>
                <c:pt idx="11">
                  <c:v>0.66109140402413058</c:v>
                </c:pt>
                <c:pt idx="12">
                  <c:v>0.6622985090451915</c:v>
                </c:pt>
                <c:pt idx="13">
                  <c:v>0.6023259068113137</c:v>
                </c:pt>
                <c:pt idx="14">
                  <c:v>0.60024340049376423</c:v>
                </c:pt>
                <c:pt idx="15">
                  <c:v>0.64212191505401672</c:v>
                </c:pt>
                <c:pt idx="16">
                  <c:v>0.61515104812299481</c:v>
                </c:pt>
                <c:pt idx="17">
                  <c:v>0.65017970686890836</c:v>
                </c:pt>
                <c:pt idx="18">
                  <c:v>0.69684355822272481</c:v>
                </c:pt>
                <c:pt idx="19">
                  <c:v>0.79667744788826211</c:v>
                </c:pt>
                <c:pt idx="20">
                  <c:v>0.82592978051346677</c:v>
                </c:pt>
                <c:pt idx="21">
                  <c:v>0.70023016860996412</c:v>
                </c:pt>
                <c:pt idx="22">
                  <c:v>0.68282870004702556</c:v>
                </c:pt>
                <c:pt idx="23">
                  <c:v>0.65539872298536128</c:v>
                </c:pt>
                <c:pt idx="24">
                  <c:v>0.59284711360560738</c:v>
                </c:pt>
                <c:pt idx="25">
                  <c:v>0.64862088655585148</c:v>
                </c:pt>
                <c:pt idx="26">
                  <c:v>0.70341761546259352</c:v>
                </c:pt>
                <c:pt idx="27">
                  <c:v>0.43885726009910309</c:v>
                </c:pt>
                <c:pt idx="28">
                  <c:v>0.37254808506945108</c:v>
                </c:pt>
                <c:pt idx="29">
                  <c:v>0.30248984342537261</c:v>
                </c:pt>
                <c:pt idx="30">
                  <c:v>0.23240824747473335</c:v>
                </c:pt>
                <c:pt idx="31">
                  <c:v>0.20091586301462339</c:v>
                </c:pt>
                <c:pt idx="32">
                  <c:v>0.2663089569761084</c:v>
                </c:pt>
                <c:pt idx="33">
                  <c:v>0.40169080489605519</c:v>
                </c:pt>
                <c:pt idx="34">
                  <c:v>0.4117948593204403</c:v>
                </c:pt>
                <c:pt idx="35">
                  <c:v>0.44355568079489094</c:v>
                </c:pt>
                <c:pt idx="36">
                  <c:v>0.49135055515494608</c:v>
                </c:pt>
                <c:pt idx="37">
                  <c:v>0.48427221496878226</c:v>
                </c:pt>
                <c:pt idx="38">
                  <c:v>0.47463460482068154</c:v>
                </c:pt>
                <c:pt idx="39">
                  <c:v>0.47428529931652852</c:v>
                </c:pt>
                <c:pt idx="40">
                  <c:v>0.47296304767961028</c:v>
                </c:pt>
                <c:pt idx="41">
                  <c:v>0.5070598722803461</c:v>
                </c:pt>
                <c:pt idx="42">
                  <c:v>0.49594784871107456</c:v>
                </c:pt>
                <c:pt idx="43">
                  <c:v>0.50668069115568803</c:v>
                </c:pt>
                <c:pt idx="44">
                  <c:v>0.53042745481789344</c:v>
                </c:pt>
                <c:pt idx="45">
                  <c:v>0.55605603782528368</c:v>
                </c:pt>
                <c:pt idx="46">
                  <c:v>0.53366443219813897</c:v>
                </c:pt>
                <c:pt idx="47">
                  <c:v>0.56160235229041466</c:v>
                </c:pt>
                <c:pt idx="48">
                  <c:v>0.57835735985017833</c:v>
                </c:pt>
                <c:pt idx="49">
                  <c:v>0.58634316686348731</c:v>
                </c:pt>
                <c:pt idx="50">
                  <c:v>0.59003233416027112</c:v>
                </c:pt>
                <c:pt idx="51">
                  <c:v>0.60033406271107714</c:v>
                </c:pt>
                <c:pt idx="52">
                  <c:v>0.59323440115326553</c:v>
                </c:pt>
                <c:pt idx="53">
                  <c:v>0.59258312853464956</c:v>
                </c:pt>
                <c:pt idx="54">
                  <c:v>0.60488088584531952</c:v>
                </c:pt>
                <c:pt idx="55">
                  <c:v>0.6043355002527464</c:v>
                </c:pt>
                <c:pt idx="56">
                  <c:v>0.63002407653643944</c:v>
                </c:pt>
                <c:pt idx="57">
                  <c:v>0.67548714054061454</c:v>
                </c:pt>
                <c:pt idx="58">
                  <c:v>0.69866287986781217</c:v>
                </c:pt>
                <c:pt idx="59">
                  <c:v>0.69562469402687144</c:v>
                </c:pt>
                <c:pt idx="60">
                  <c:v>0.70026375687683617</c:v>
                </c:pt>
                <c:pt idx="61">
                  <c:v>0.74151594765931039</c:v>
                </c:pt>
                <c:pt idx="62">
                  <c:v>0.75184990738469104</c:v>
                </c:pt>
                <c:pt idx="63">
                  <c:v>0.75104986282876607</c:v>
                </c:pt>
                <c:pt idx="64">
                  <c:v>0.74396766406397363</c:v>
                </c:pt>
                <c:pt idx="65">
                  <c:v>0.73990380236590614</c:v>
                </c:pt>
                <c:pt idx="66">
                  <c:v>0.75686069885271923</c:v>
                </c:pt>
                <c:pt idx="67">
                  <c:v>0.78070106795714644</c:v>
                </c:pt>
                <c:pt idx="68">
                  <c:v>0.77202363948399322</c:v>
                </c:pt>
                <c:pt idx="69">
                  <c:v>0.80508473193381835</c:v>
                </c:pt>
                <c:pt idx="70">
                  <c:v>0.78920988116281587</c:v>
                </c:pt>
                <c:pt idx="71">
                  <c:v>0.74273988206636932</c:v>
                </c:pt>
                <c:pt idx="72">
                  <c:v>0.73938192894235932</c:v>
                </c:pt>
                <c:pt idx="73">
                  <c:v>0.74888500175739126</c:v>
                </c:pt>
                <c:pt idx="74">
                  <c:v>0.73972083679094569</c:v>
                </c:pt>
                <c:pt idx="75">
                  <c:v>0.73646012255183446</c:v>
                </c:pt>
                <c:pt idx="76">
                  <c:v>0.75016127099517782</c:v>
                </c:pt>
                <c:pt idx="77">
                  <c:v>0.76308377383563419</c:v>
                </c:pt>
                <c:pt idx="78">
                  <c:v>0.77356071528017945</c:v>
                </c:pt>
                <c:pt idx="79">
                  <c:v>0.76497399055562121</c:v>
                </c:pt>
                <c:pt idx="80">
                  <c:v>0.74593997010740676</c:v>
                </c:pt>
                <c:pt idx="81">
                  <c:v>0.73270848208710038</c:v>
                </c:pt>
                <c:pt idx="82">
                  <c:v>0.72817786788520056</c:v>
                </c:pt>
                <c:pt idx="83">
                  <c:v>0.7159728574820251</c:v>
                </c:pt>
                <c:pt idx="84">
                  <c:v>0.70719312307984084</c:v>
                </c:pt>
                <c:pt idx="85">
                  <c:v>0.70375492634117187</c:v>
                </c:pt>
                <c:pt idx="86">
                  <c:v>0.70788846205535061</c:v>
                </c:pt>
                <c:pt idx="87">
                  <c:v>0.70356577685328436</c:v>
                </c:pt>
                <c:pt idx="88">
                  <c:v>0.71158049755553421</c:v>
                </c:pt>
                <c:pt idx="89">
                  <c:v>0.70632851178544975</c:v>
                </c:pt>
                <c:pt idx="90">
                  <c:v>0.69849093497519976</c:v>
                </c:pt>
                <c:pt idx="91">
                  <c:v>0.69397003777226463</c:v>
                </c:pt>
                <c:pt idx="92">
                  <c:v>0.68430279345593603</c:v>
                </c:pt>
                <c:pt idx="93">
                  <c:v>0.6782739642789759</c:v>
                </c:pt>
                <c:pt idx="94">
                  <c:v>0.69744280962392169</c:v>
                </c:pt>
                <c:pt idx="95">
                  <c:v>0.70505074272579593</c:v>
                </c:pt>
                <c:pt idx="96">
                  <c:v>0.7034537965188109</c:v>
                </c:pt>
                <c:pt idx="97">
                  <c:v>0.70071388043122929</c:v>
                </c:pt>
                <c:pt idx="98">
                  <c:v>0.69884621652524426</c:v>
                </c:pt>
                <c:pt idx="99">
                  <c:v>0.67108207152670818</c:v>
                </c:pt>
                <c:pt idx="100">
                  <c:v>0.66903662857657631</c:v>
                </c:pt>
                <c:pt idx="101">
                  <c:v>0.6565319561660905</c:v>
                </c:pt>
              </c:numCache>
            </c:numRef>
          </c:val>
          <c:smooth val="1"/>
          <c:extLst xmlns:c16r2="http://schemas.microsoft.com/office/drawing/2015/06/chart">
            <c:ext xmlns:c16="http://schemas.microsoft.com/office/drawing/2014/chart" uri="{C3380CC4-5D6E-409C-BE32-E72D297353CC}">
              <c16:uniqueId val="{00000000-984A-409C-9997-DD57A97408D5}"/>
            </c:ext>
          </c:extLst>
        </c:ser>
        <c:dLbls>
          <c:showLegendKey val="0"/>
          <c:showVal val="0"/>
          <c:showCatName val="0"/>
          <c:showSerName val="0"/>
          <c:showPercent val="0"/>
          <c:showBubbleSize val="0"/>
        </c:dLbls>
        <c:marker val="1"/>
        <c:smooth val="0"/>
        <c:axId val="117066368"/>
        <c:axId val="116876032"/>
      </c:lineChart>
      <c:catAx>
        <c:axId val="117066368"/>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nextTo"/>
        <c:spPr>
          <a:ln w="3175">
            <a:solidFill>
              <a:srgbClr val="000000"/>
            </a:solidFill>
            <a:prstDash val="solid"/>
          </a:ln>
        </c:spPr>
        <c:txPr>
          <a:bodyPr rot="0" vert="horz"/>
          <a:lstStyle/>
          <a:p>
            <a:pPr>
              <a:defRPr sz="1500" b="0" i="0" u="none" strike="noStrike" baseline="0">
                <a:solidFill>
                  <a:srgbClr val="000000"/>
                </a:solidFill>
                <a:latin typeface="Arial"/>
                <a:ea typeface="Arial"/>
                <a:cs typeface="Arial"/>
              </a:defRPr>
            </a:pPr>
            <a:endParaRPr lang="fr-FR"/>
          </a:p>
        </c:txPr>
        <c:crossAx val="116876032"/>
        <c:crossesAt val="0"/>
        <c:auto val="1"/>
        <c:lblAlgn val="ctr"/>
        <c:lblOffset val="100"/>
        <c:tickLblSkip val="10"/>
        <c:tickMarkSkip val="10"/>
        <c:noMultiLvlLbl val="0"/>
      </c:catAx>
      <c:valAx>
        <c:axId val="116876032"/>
        <c:scaling>
          <c:orientation val="minMax"/>
          <c:min val="0"/>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500" b="0" i="0" u="none" strike="noStrike" baseline="0">
                <a:solidFill>
                  <a:srgbClr val="000000"/>
                </a:solidFill>
                <a:latin typeface="Arial"/>
                <a:ea typeface="Arial"/>
                <a:cs typeface="Arial"/>
              </a:defRPr>
            </a:pPr>
            <a:endParaRPr lang="fr-FR"/>
          </a:p>
        </c:txPr>
        <c:crossAx val="117066368"/>
        <c:crosses val="autoZero"/>
        <c:crossBetween val="midCat"/>
        <c:minorUnit val="1E-3"/>
      </c:valAx>
      <c:spPr>
        <a:noFill/>
        <a:ln w="25400">
          <a:noFill/>
        </a:ln>
      </c:spPr>
    </c:plotArea>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28.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fr-FR"/>
              <a:t>Figure</a:t>
            </a:r>
            <a:r>
              <a:rPr lang="fr-FR" baseline="0"/>
              <a:t> B40. Pareto curves: b(p) as a function of percentile p </a:t>
            </a:r>
            <a:r>
              <a:rPr lang="fr-FR" sz="1400" b="0" baseline="0"/>
              <a:t>(distribution of pretax national income among equal-split individuals)</a:t>
            </a:r>
            <a:endParaRPr lang="fr-FR" sz="1400" b="0"/>
          </a:p>
        </c:rich>
      </c:tx>
      <c:overlay val="0"/>
    </c:title>
    <c:autoTitleDeleted val="0"/>
    <c:plotArea>
      <c:layout>
        <c:manualLayout>
          <c:layoutTarget val="inner"/>
          <c:xMode val="edge"/>
          <c:yMode val="edge"/>
          <c:x val="4.5893215028906469E-2"/>
          <c:y val="9.3715807717567587E-2"/>
          <c:w val="0.93217821750148966"/>
          <c:h val="0.84910636430968622"/>
        </c:manualLayout>
      </c:layout>
      <c:scatterChart>
        <c:scatterStyle val="smoothMarker"/>
        <c:varyColors val="0"/>
        <c:ser>
          <c:idx val="0"/>
          <c:order val="0"/>
          <c:tx>
            <c:v>1900-10</c:v>
          </c:tx>
          <c:marker>
            <c:symbol val="diamond"/>
            <c:size val="5"/>
          </c:marker>
          <c:xVal>
            <c:numRef>
              <c:f>'TB2'!$A$24:$A$140</c:f>
              <c:numCache>
                <c:formatCode>General</c:formatCode>
                <c:ptCount val="117"/>
                <c:pt idx="0">
                  <c:v>10</c:v>
                </c:pt>
                <c:pt idx="1">
                  <c:v>11</c:v>
                </c:pt>
                <c:pt idx="2">
                  <c:v>12</c:v>
                </c:pt>
                <c:pt idx="3">
                  <c:v>13</c:v>
                </c:pt>
                <c:pt idx="4">
                  <c:v>14</c:v>
                </c:pt>
                <c:pt idx="5">
                  <c:v>15</c:v>
                </c:pt>
                <c:pt idx="6">
                  <c:v>16</c:v>
                </c:pt>
                <c:pt idx="7">
                  <c:v>17</c:v>
                </c:pt>
                <c:pt idx="8">
                  <c:v>18</c:v>
                </c:pt>
                <c:pt idx="9">
                  <c:v>19</c:v>
                </c:pt>
                <c:pt idx="10">
                  <c:v>20</c:v>
                </c:pt>
                <c:pt idx="11">
                  <c:v>21</c:v>
                </c:pt>
                <c:pt idx="12">
                  <c:v>22</c:v>
                </c:pt>
                <c:pt idx="13">
                  <c:v>23</c:v>
                </c:pt>
                <c:pt idx="14">
                  <c:v>24</c:v>
                </c:pt>
                <c:pt idx="15">
                  <c:v>25</c:v>
                </c:pt>
                <c:pt idx="16">
                  <c:v>26</c:v>
                </c:pt>
                <c:pt idx="17">
                  <c:v>27</c:v>
                </c:pt>
                <c:pt idx="18">
                  <c:v>28</c:v>
                </c:pt>
                <c:pt idx="19">
                  <c:v>29</c:v>
                </c:pt>
                <c:pt idx="20">
                  <c:v>30</c:v>
                </c:pt>
                <c:pt idx="21">
                  <c:v>31</c:v>
                </c:pt>
                <c:pt idx="22">
                  <c:v>32</c:v>
                </c:pt>
                <c:pt idx="23">
                  <c:v>33</c:v>
                </c:pt>
                <c:pt idx="24">
                  <c:v>34</c:v>
                </c:pt>
                <c:pt idx="25">
                  <c:v>35</c:v>
                </c:pt>
                <c:pt idx="26">
                  <c:v>36</c:v>
                </c:pt>
                <c:pt idx="27">
                  <c:v>37</c:v>
                </c:pt>
                <c:pt idx="28">
                  <c:v>38</c:v>
                </c:pt>
                <c:pt idx="29">
                  <c:v>39</c:v>
                </c:pt>
                <c:pt idx="30">
                  <c:v>40</c:v>
                </c:pt>
                <c:pt idx="31">
                  <c:v>41</c:v>
                </c:pt>
                <c:pt idx="32">
                  <c:v>42</c:v>
                </c:pt>
                <c:pt idx="33">
                  <c:v>43</c:v>
                </c:pt>
                <c:pt idx="34">
                  <c:v>44</c:v>
                </c:pt>
                <c:pt idx="35">
                  <c:v>45</c:v>
                </c:pt>
                <c:pt idx="36">
                  <c:v>46</c:v>
                </c:pt>
                <c:pt idx="37">
                  <c:v>47</c:v>
                </c:pt>
                <c:pt idx="38">
                  <c:v>48</c:v>
                </c:pt>
                <c:pt idx="39">
                  <c:v>49</c:v>
                </c:pt>
                <c:pt idx="40">
                  <c:v>50</c:v>
                </c:pt>
                <c:pt idx="41">
                  <c:v>51</c:v>
                </c:pt>
                <c:pt idx="42">
                  <c:v>52</c:v>
                </c:pt>
                <c:pt idx="43">
                  <c:v>53</c:v>
                </c:pt>
                <c:pt idx="44">
                  <c:v>54</c:v>
                </c:pt>
                <c:pt idx="45">
                  <c:v>55</c:v>
                </c:pt>
                <c:pt idx="46">
                  <c:v>56</c:v>
                </c:pt>
                <c:pt idx="47">
                  <c:v>57</c:v>
                </c:pt>
                <c:pt idx="48">
                  <c:v>58</c:v>
                </c:pt>
                <c:pt idx="49">
                  <c:v>59</c:v>
                </c:pt>
                <c:pt idx="50">
                  <c:v>60</c:v>
                </c:pt>
                <c:pt idx="51">
                  <c:v>61</c:v>
                </c:pt>
                <c:pt idx="52">
                  <c:v>62</c:v>
                </c:pt>
                <c:pt idx="53">
                  <c:v>63</c:v>
                </c:pt>
                <c:pt idx="54">
                  <c:v>64</c:v>
                </c:pt>
                <c:pt idx="55">
                  <c:v>65</c:v>
                </c:pt>
                <c:pt idx="56">
                  <c:v>66</c:v>
                </c:pt>
                <c:pt idx="57">
                  <c:v>67</c:v>
                </c:pt>
                <c:pt idx="58">
                  <c:v>68</c:v>
                </c:pt>
                <c:pt idx="59">
                  <c:v>69</c:v>
                </c:pt>
                <c:pt idx="60">
                  <c:v>70</c:v>
                </c:pt>
                <c:pt idx="61">
                  <c:v>71</c:v>
                </c:pt>
                <c:pt idx="62">
                  <c:v>72</c:v>
                </c:pt>
                <c:pt idx="63">
                  <c:v>73</c:v>
                </c:pt>
                <c:pt idx="64">
                  <c:v>74</c:v>
                </c:pt>
                <c:pt idx="65">
                  <c:v>75</c:v>
                </c:pt>
                <c:pt idx="66">
                  <c:v>76</c:v>
                </c:pt>
                <c:pt idx="67">
                  <c:v>77</c:v>
                </c:pt>
                <c:pt idx="68">
                  <c:v>78</c:v>
                </c:pt>
                <c:pt idx="69">
                  <c:v>79</c:v>
                </c:pt>
                <c:pt idx="70">
                  <c:v>80</c:v>
                </c:pt>
                <c:pt idx="71">
                  <c:v>81</c:v>
                </c:pt>
                <c:pt idx="72">
                  <c:v>82</c:v>
                </c:pt>
                <c:pt idx="73">
                  <c:v>83</c:v>
                </c:pt>
                <c:pt idx="74">
                  <c:v>84</c:v>
                </c:pt>
                <c:pt idx="75">
                  <c:v>85</c:v>
                </c:pt>
                <c:pt idx="76">
                  <c:v>86</c:v>
                </c:pt>
                <c:pt idx="77">
                  <c:v>87</c:v>
                </c:pt>
                <c:pt idx="78">
                  <c:v>88</c:v>
                </c:pt>
                <c:pt idx="79">
                  <c:v>89</c:v>
                </c:pt>
                <c:pt idx="80">
                  <c:v>90</c:v>
                </c:pt>
                <c:pt idx="81">
                  <c:v>91</c:v>
                </c:pt>
                <c:pt idx="82">
                  <c:v>92</c:v>
                </c:pt>
                <c:pt idx="83">
                  <c:v>93</c:v>
                </c:pt>
                <c:pt idx="84">
                  <c:v>94</c:v>
                </c:pt>
                <c:pt idx="85">
                  <c:v>95</c:v>
                </c:pt>
                <c:pt idx="86">
                  <c:v>96</c:v>
                </c:pt>
                <c:pt idx="87">
                  <c:v>97</c:v>
                </c:pt>
                <c:pt idx="88">
                  <c:v>98</c:v>
                </c:pt>
                <c:pt idx="89">
                  <c:v>99</c:v>
                </c:pt>
                <c:pt idx="90">
                  <c:v>99.1</c:v>
                </c:pt>
                <c:pt idx="91">
                  <c:v>99.2</c:v>
                </c:pt>
                <c:pt idx="92">
                  <c:v>99.3</c:v>
                </c:pt>
                <c:pt idx="93">
                  <c:v>99.4</c:v>
                </c:pt>
                <c:pt idx="94">
                  <c:v>99.5</c:v>
                </c:pt>
                <c:pt idx="95">
                  <c:v>99.6</c:v>
                </c:pt>
                <c:pt idx="96">
                  <c:v>99.7</c:v>
                </c:pt>
                <c:pt idx="97">
                  <c:v>99.8</c:v>
                </c:pt>
                <c:pt idx="98">
                  <c:v>99.9</c:v>
                </c:pt>
                <c:pt idx="99">
                  <c:v>99.91</c:v>
                </c:pt>
                <c:pt idx="100">
                  <c:v>99.92</c:v>
                </c:pt>
                <c:pt idx="101">
                  <c:v>99.93</c:v>
                </c:pt>
                <c:pt idx="102">
                  <c:v>99.94</c:v>
                </c:pt>
                <c:pt idx="103">
                  <c:v>99.95</c:v>
                </c:pt>
                <c:pt idx="104">
                  <c:v>99.96</c:v>
                </c:pt>
                <c:pt idx="105">
                  <c:v>99.97</c:v>
                </c:pt>
                <c:pt idx="106">
                  <c:v>99.98</c:v>
                </c:pt>
                <c:pt idx="107">
                  <c:v>99.99</c:v>
                </c:pt>
                <c:pt idx="108">
                  <c:v>99.991</c:v>
                </c:pt>
                <c:pt idx="109">
                  <c:v>99.992000000000004</c:v>
                </c:pt>
                <c:pt idx="110">
                  <c:v>99.992999999999995</c:v>
                </c:pt>
                <c:pt idx="111">
                  <c:v>99.994</c:v>
                </c:pt>
                <c:pt idx="112">
                  <c:v>99.995000000000005</c:v>
                </c:pt>
                <c:pt idx="113">
                  <c:v>99.995999999999995</c:v>
                </c:pt>
                <c:pt idx="114">
                  <c:v>99.997</c:v>
                </c:pt>
                <c:pt idx="115">
                  <c:v>99.998000000000005</c:v>
                </c:pt>
                <c:pt idx="116">
                  <c:v>99.998999999999995</c:v>
                </c:pt>
              </c:numCache>
            </c:numRef>
          </c:xVal>
          <c:yVal>
            <c:numRef>
              <c:f>'TB2'!$KV$24:$KV$140</c:f>
              <c:numCache>
                <c:formatCode>#,##0.0_ ;\-#,##0.0\ </c:formatCode>
                <c:ptCount val="117"/>
                <c:pt idx="0">
                  <c:v>10.954865455627441</c:v>
                </c:pt>
                <c:pt idx="1">
                  <c:v>10.032159805297852</c:v>
                </c:pt>
                <c:pt idx="2">
                  <c:v>9.2481985092163086</c:v>
                </c:pt>
                <c:pt idx="3">
                  <c:v>8.5752792358398437</c:v>
                </c:pt>
                <c:pt idx="4">
                  <c:v>7.992588996887207</c:v>
                </c:pt>
                <c:pt idx="5">
                  <c:v>7.4718122482299805</c:v>
                </c:pt>
                <c:pt idx="6">
                  <c:v>7.0133624076843262</c:v>
                </c:pt>
                <c:pt idx="7">
                  <c:v>6.6106538772583008</c:v>
                </c:pt>
                <c:pt idx="8">
                  <c:v>6.2549219131469727</c:v>
                </c:pt>
                <c:pt idx="9">
                  <c:v>5.9391646385192871</c:v>
                </c:pt>
                <c:pt idx="10">
                  <c:v>5.6577320098876953</c:v>
                </c:pt>
                <c:pt idx="11">
                  <c:v>5.4060115814208984</c:v>
                </c:pt>
                <c:pt idx="12">
                  <c:v>5.1802091598510742</c:v>
                </c:pt>
                <c:pt idx="13">
                  <c:v>4.9771728515625</c:v>
                </c:pt>
                <c:pt idx="14">
                  <c:v>4.7942714691162109</c:v>
                </c:pt>
                <c:pt idx="15">
                  <c:v>4.6292886734008789</c:v>
                </c:pt>
                <c:pt idx="16">
                  <c:v>4.480351448059082</c:v>
                </c:pt>
                <c:pt idx="17">
                  <c:v>4.3458662033081055</c:v>
                </c:pt>
                <c:pt idx="18">
                  <c:v>4.2244691848754883</c:v>
                </c:pt>
                <c:pt idx="19">
                  <c:v>4.1149930953979492</c:v>
                </c:pt>
                <c:pt idx="20">
                  <c:v>4.0164299011230469</c:v>
                </c:pt>
                <c:pt idx="21">
                  <c:v>3.9279065132141113</c:v>
                </c:pt>
                <c:pt idx="22">
                  <c:v>3.8486642837524414</c:v>
                </c:pt>
                <c:pt idx="23">
                  <c:v>3.7780394554138184</c:v>
                </c:pt>
                <c:pt idx="24">
                  <c:v>3.7154464721679687</c:v>
                </c:pt>
                <c:pt idx="25">
                  <c:v>3.660362720489502</c:v>
                </c:pt>
                <c:pt idx="26">
                  <c:v>3.6123170852661133</c:v>
                </c:pt>
                <c:pt idx="27">
                  <c:v>3.5708727836608887</c:v>
                </c:pt>
                <c:pt idx="28">
                  <c:v>3.5356156826019287</c:v>
                </c:pt>
                <c:pt idx="29">
                  <c:v>3.5061397552490234</c:v>
                </c:pt>
                <c:pt idx="30">
                  <c:v>3.4820277690887451</c:v>
                </c:pt>
                <c:pt idx="31">
                  <c:v>3.4628357887268066</c:v>
                </c:pt>
                <c:pt idx="32">
                  <c:v>3.4480695724487305</c:v>
                </c:pt>
                <c:pt idx="33">
                  <c:v>3.4371607303619385</c:v>
                </c:pt>
                <c:pt idx="34">
                  <c:v>3.429436206817627</c:v>
                </c:pt>
                <c:pt idx="35">
                  <c:v>3.4240889549255371</c:v>
                </c:pt>
                <c:pt idx="36">
                  <c:v>3.4201416969299316</c:v>
                </c:pt>
                <c:pt idx="37">
                  <c:v>3.416459321975708</c:v>
                </c:pt>
                <c:pt idx="38">
                  <c:v>3.412327766418457</c:v>
                </c:pt>
                <c:pt idx="39">
                  <c:v>3.4076590538024902</c:v>
                </c:pt>
                <c:pt idx="40">
                  <c:v>3.4024267196655273</c:v>
                </c:pt>
                <c:pt idx="41">
                  <c:v>3.3966057300567627</c:v>
                </c:pt>
                <c:pt idx="42">
                  <c:v>3.3901724815368652</c:v>
                </c:pt>
                <c:pt idx="43">
                  <c:v>3.3831055164337158</c:v>
                </c:pt>
                <c:pt idx="44">
                  <c:v>3.3753852844238281</c:v>
                </c:pt>
                <c:pt idx="45">
                  <c:v>3.3669948577880859</c:v>
                </c:pt>
                <c:pt idx="46">
                  <c:v>3.3579170703887939</c:v>
                </c:pt>
                <c:pt idx="47">
                  <c:v>3.3481366634368896</c:v>
                </c:pt>
                <c:pt idx="48">
                  <c:v>3.3376412391662598</c:v>
                </c:pt>
                <c:pt idx="49">
                  <c:v>3.326418399810791</c:v>
                </c:pt>
                <c:pt idx="50">
                  <c:v>3.3144583702087402</c:v>
                </c:pt>
                <c:pt idx="51">
                  <c:v>3.3017516136169434</c:v>
                </c:pt>
                <c:pt idx="52">
                  <c:v>3.2882933616638184</c:v>
                </c:pt>
                <c:pt idx="53">
                  <c:v>3.2740790843963623</c:v>
                </c:pt>
                <c:pt idx="54">
                  <c:v>3.2591109275817871</c:v>
                </c:pt>
                <c:pt idx="55">
                  <c:v>3.2433960437774658</c:v>
                </c:pt>
                <c:pt idx="56">
                  <c:v>3.2269511222839355</c:v>
                </c:pt>
                <c:pt idx="57">
                  <c:v>3.2098069190979004</c:v>
                </c:pt>
                <c:pt idx="58">
                  <c:v>3.1920132637023926</c:v>
                </c:pt>
                <c:pt idx="59">
                  <c:v>3.1736526489257812</c:v>
                </c:pt>
                <c:pt idx="60">
                  <c:v>3.1548528671264648</c:v>
                </c:pt>
                <c:pt idx="61">
                  <c:v>3.1358151435852051</c:v>
                </c:pt>
                <c:pt idx="62">
                  <c:v>3.1168556213378906</c:v>
                </c:pt>
                <c:pt idx="63">
                  <c:v>3.0984668731689453</c:v>
                </c:pt>
                <c:pt idx="64">
                  <c:v>3.0813422203063965</c:v>
                </c:pt>
                <c:pt idx="65">
                  <c:v>3.0659034252166748</c:v>
                </c:pt>
                <c:pt idx="66">
                  <c:v>3.0507307052612305</c:v>
                </c:pt>
                <c:pt idx="67">
                  <c:v>3.0343194007873535</c:v>
                </c:pt>
                <c:pt idx="68">
                  <c:v>3.0164945125579834</c:v>
                </c:pt>
                <c:pt idx="69">
                  <c:v>2.9967772960662842</c:v>
                </c:pt>
                <c:pt idx="70">
                  <c:v>2.9753694534301758</c:v>
                </c:pt>
                <c:pt idx="71">
                  <c:v>2.9524762630462646</c:v>
                </c:pt>
                <c:pt idx="72">
                  <c:v>2.9282956123352051</c:v>
                </c:pt>
                <c:pt idx="73">
                  <c:v>2.9030473232269287</c:v>
                </c:pt>
                <c:pt idx="74">
                  <c:v>2.8770010471343994</c:v>
                </c:pt>
                <c:pt idx="75">
                  <c:v>2.8504981994628906</c:v>
                </c:pt>
                <c:pt idx="76">
                  <c:v>2.8239831924438477</c:v>
                </c:pt>
                <c:pt idx="77">
                  <c:v>2.7980384826660156</c:v>
                </c:pt>
                <c:pt idx="78">
                  <c:v>2.7734394073486328</c:v>
                </c:pt>
                <c:pt idx="79">
                  <c:v>2.7512381076812744</c:v>
                </c:pt>
                <c:pt idx="80">
                  <c:v>2.7323999404907227</c:v>
                </c:pt>
                <c:pt idx="81">
                  <c:v>2.7176008224487305</c:v>
                </c:pt>
                <c:pt idx="82">
                  <c:v>2.707787036895752</c:v>
                </c:pt>
                <c:pt idx="83">
                  <c:v>2.7043490409851074</c:v>
                </c:pt>
                <c:pt idx="84">
                  <c:v>2.7093935012817383</c:v>
                </c:pt>
                <c:pt idx="85">
                  <c:v>2.7261719703674316</c:v>
                </c:pt>
                <c:pt idx="86">
                  <c:v>2.7594621181488037</c:v>
                </c:pt>
                <c:pt idx="87">
                  <c:v>2.8147611618041992</c:v>
                </c:pt>
                <c:pt idx="88">
                  <c:v>2.900935173034668</c:v>
                </c:pt>
                <c:pt idx="89">
                  <c:v>3.0293066501617432</c:v>
                </c:pt>
                <c:pt idx="90">
                  <c:v>3.0459647178649902</c:v>
                </c:pt>
                <c:pt idx="91">
                  <c:v>3.0643036365509033</c:v>
                </c:pt>
                <c:pt idx="92">
                  <c:v>3.0845801830291748</c:v>
                </c:pt>
                <c:pt idx="93">
                  <c:v>3.1069619655609131</c:v>
                </c:pt>
                <c:pt idx="94">
                  <c:v>3.1312985420227051</c:v>
                </c:pt>
                <c:pt idx="95">
                  <c:v>3.156550407409668</c:v>
                </c:pt>
                <c:pt idx="96">
                  <c:v>3.182295560836792</c:v>
                </c:pt>
                <c:pt idx="97">
                  <c:v>3.2114145755767822</c:v>
                </c:pt>
                <c:pt idx="98">
                  <c:v>3.2464199066162109</c:v>
                </c:pt>
                <c:pt idx="99">
                  <c:v>3.2504692077636719</c:v>
                </c:pt>
                <c:pt idx="100">
                  <c:v>3.2546710968017578</c:v>
                </c:pt>
                <c:pt idx="101">
                  <c:v>3.2590494155883789</c:v>
                </c:pt>
                <c:pt idx="102">
                  <c:v>3.2636373043060303</c:v>
                </c:pt>
                <c:pt idx="103">
                  <c:v>3.2684812545776367</c:v>
                </c:pt>
                <c:pt idx="104">
                  <c:v>3.273648738861084</c:v>
                </c:pt>
                <c:pt idx="105">
                  <c:v>3.2792506217956543</c:v>
                </c:pt>
                <c:pt idx="106">
                  <c:v>3.2854881286621094</c:v>
                </c:pt>
                <c:pt idx="107">
                  <c:v>3.2928416728973389</c:v>
                </c:pt>
                <c:pt idx="108">
                  <c:v>3.2936818599700928</c:v>
                </c:pt>
                <c:pt idx="109">
                  <c:v>3.2945523262023926</c:v>
                </c:pt>
                <c:pt idx="110">
                  <c:v>3.2954564094543457</c:v>
                </c:pt>
                <c:pt idx="111">
                  <c:v>3.2964010238647461</c:v>
                </c:pt>
                <c:pt idx="112">
                  <c:v>3.2973959445953369</c:v>
                </c:pt>
                <c:pt idx="113">
                  <c:v>3.2984538078308105</c:v>
                </c:pt>
                <c:pt idx="114">
                  <c:v>3.2995972633361816</c:v>
                </c:pt>
                <c:pt idx="115">
                  <c:v>3.300865650177002</c:v>
                </c:pt>
                <c:pt idx="116">
                  <c:v>3.3023545742034912</c:v>
                </c:pt>
              </c:numCache>
            </c:numRef>
          </c:yVal>
          <c:smooth val="1"/>
          <c:extLst xmlns:c16r2="http://schemas.microsoft.com/office/drawing/2015/06/chart">
            <c:ext xmlns:c16="http://schemas.microsoft.com/office/drawing/2014/chart" uri="{C3380CC4-5D6E-409C-BE32-E72D297353CC}">
              <c16:uniqueId val="{00000000-1764-4B52-B1E0-065165A35C94}"/>
            </c:ext>
          </c:extLst>
        </c:ser>
        <c:ser>
          <c:idx val="1"/>
          <c:order val="1"/>
          <c:tx>
            <c:v>1915-19</c:v>
          </c:tx>
          <c:marker>
            <c:symbol val="square"/>
            <c:size val="4"/>
          </c:marker>
          <c:xVal>
            <c:numRef>
              <c:f>'TB2'!$A$24:$A$140</c:f>
              <c:numCache>
                <c:formatCode>General</c:formatCode>
                <c:ptCount val="117"/>
                <c:pt idx="0">
                  <c:v>10</c:v>
                </c:pt>
                <c:pt idx="1">
                  <c:v>11</c:v>
                </c:pt>
                <c:pt idx="2">
                  <c:v>12</c:v>
                </c:pt>
                <c:pt idx="3">
                  <c:v>13</c:v>
                </c:pt>
                <c:pt idx="4">
                  <c:v>14</c:v>
                </c:pt>
                <c:pt idx="5">
                  <c:v>15</c:v>
                </c:pt>
                <c:pt idx="6">
                  <c:v>16</c:v>
                </c:pt>
                <c:pt idx="7">
                  <c:v>17</c:v>
                </c:pt>
                <c:pt idx="8">
                  <c:v>18</c:v>
                </c:pt>
                <c:pt idx="9">
                  <c:v>19</c:v>
                </c:pt>
                <c:pt idx="10">
                  <c:v>20</c:v>
                </c:pt>
                <c:pt idx="11">
                  <c:v>21</c:v>
                </c:pt>
                <c:pt idx="12">
                  <c:v>22</c:v>
                </c:pt>
                <c:pt idx="13">
                  <c:v>23</c:v>
                </c:pt>
                <c:pt idx="14">
                  <c:v>24</c:v>
                </c:pt>
                <c:pt idx="15">
                  <c:v>25</c:v>
                </c:pt>
                <c:pt idx="16">
                  <c:v>26</c:v>
                </c:pt>
                <c:pt idx="17">
                  <c:v>27</c:v>
                </c:pt>
                <c:pt idx="18">
                  <c:v>28</c:v>
                </c:pt>
                <c:pt idx="19">
                  <c:v>29</c:v>
                </c:pt>
                <c:pt idx="20">
                  <c:v>30</c:v>
                </c:pt>
                <c:pt idx="21">
                  <c:v>31</c:v>
                </c:pt>
                <c:pt idx="22">
                  <c:v>32</c:v>
                </c:pt>
                <c:pt idx="23">
                  <c:v>33</c:v>
                </c:pt>
                <c:pt idx="24">
                  <c:v>34</c:v>
                </c:pt>
                <c:pt idx="25">
                  <c:v>35</c:v>
                </c:pt>
                <c:pt idx="26">
                  <c:v>36</c:v>
                </c:pt>
                <c:pt idx="27">
                  <c:v>37</c:v>
                </c:pt>
                <c:pt idx="28">
                  <c:v>38</c:v>
                </c:pt>
                <c:pt idx="29">
                  <c:v>39</c:v>
                </c:pt>
                <c:pt idx="30">
                  <c:v>40</c:v>
                </c:pt>
                <c:pt idx="31">
                  <c:v>41</c:v>
                </c:pt>
                <c:pt idx="32">
                  <c:v>42</c:v>
                </c:pt>
                <c:pt idx="33">
                  <c:v>43</c:v>
                </c:pt>
                <c:pt idx="34">
                  <c:v>44</c:v>
                </c:pt>
                <c:pt idx="35">
                  <c:v>45</c:v>
                </c:pt>
                <c:pt idx="36">
                  <c:v>46</c:v>
                </c:pt>
                <c:pt idx="37">
                  <c:v>47</c:v>
                </c:pt>
                <c:pt idx="38">
                  <c:v>48</c:v>
                </c:pt>
                <c:pt idx="39">
                  <c:v>49</c:v>
                </c:pt>
                <c:pt idx="40">
                  <c:v>50</c:v>
                </c:pt>
                <c:pt idx="41">
                  <c:v>51</c:v>
                </c:pt>
                <c:pt idx="42">
                  <c:v>52</c:v>
                </c:pt>
                <c:pt idx="43">
                  <c:v>53</c:v>
                </c:pt>
                <c:pt idx="44">
                  <c:v>54</c:v>
                </c:pt>
                <c:pt idx="45">
                  <c:v>55</c:v>
                </c:pt>
                <c:pt idx="46">
                  <c:v>56</c:v>
                </c:pt>
                <c:pt idx="47">
                  <c:v>57</c:v>
                </c:pt>
                <c:pt idx="48">
                  <c:v>58</c:v>
                </c:pt>
                <c:pt idx="49">
                  <c:v>59</c:v>
                </c:pt>
                <c:pt idx="50">
                  <c:v>60</c:v>
                </c:pt>
                <c:pt idx="51">
                  <c:v>61</c:v>
                </c:pt>
                <c:pt idx="52">
                  <c:v>62</c:v>
                </c:pt>
                <c:pt idx="53">
                  <c:v>63</c:v>
                </c:pt>
                <c:pt idx="54">
                  <c:v>64</c:v>
                </c:pt>
                <c:pt idx="55">
                  <c:v>65</c:v>
                </c:pt>
                <c:pt idx="56">
                  <c:v>66</c:v>
                </c:pt>
                <c:pt idx="57">
                  <c:v>67</c:v>
                </c:pt>
                <c:pt idx="58">
                  <c:v>68</c:v>
                </c:pt>
                <c:pt idx="59">
                  <c:v>69</c:v>
                </c:pt>
                <c:pt idx="60">
                  <c:v>70</c:v>
                </c:pt>
                <c:pt idx="61">
                  <c:v>71</c:v>
                </c:pt>
                <c:pt idx="62">
                  <c:v>72</c:v>
                </c:pt>
                <c:pt idx="63">
                  <c:v>73</c:v>
                </c:pt>
                <c:pt idx="64">
                  <c:v>74</c:v>
                </c:pt>
                <c:pt idx="65">
                  <c:v>75</c:v>
                </c:pt>
                <c:pt idx="66">
                  <c:v>76</c:v>
                </c:pt>
                <c:pt idx="67">
                  <c:v>77</c:v>
                </c:pt>
                <c:pt idx="68">
                  <c:v>78</c:v>
                </c:pt>
                <c:pt idx="69">
                  <c:v>79</c:v>
                </c:pt>
                <c:pt idx="70">
                  <c:v>80</c:v>
                </c:pt>
                <c:pt idx="71">
                  <c:v>81</c:v>
                </c:pt>
                <c:pt idx="72">
                  <c:v>82</c:v>
                </c:pt>
                <c:pt idx="73">
                  <c:v>83</c:v>
                </c:pt>
                <c:pt idx="74">
                  <c:v>84</c:v>
                </c:pt>
                <c:pt idx="75">
                  <c:v>85</c:v>
                </c:pt>
                <c:pt idx="76">
                  <c:v>86</c:v>
                </c:pt>
                <c:pt idx="77">
                  <c:v>87</c:v>
                </c:pt>
                <c:pt idx="78">
                  <c:v>88</c:v>
                </c:pt>
                <c:pt idx="79">
                  <c:v>89</c:v>
                </c:pt>
                <c:pt idx="80">
                  <c:v>90</c:v>
                </c:pt>
                <c:pt idx="81">
                  <c:v>91</c:v>
                </c:pt>
                <c:pt idx="82">
                  <c:v>92</c:v>
                </c:pt>
                <c:pt idx="83">
                  <c:v>93</c:v>
                </c:pt>
                <c:pt idx="84">
                  <c:v>94</c:v>
                </c:pt>
                <c:pt idx="85">
                  <c:v>95</c:v>
                </c:pt>
                <c:pt idx="86">
                  <c:v>96</c:v>
                </c:pt>
                <c:pt idx="87">
                  <c:v>97</c:v>
                </c:pt>
                <c:pt idx="88">
                  <c:v>98</c:v>
                </c:pt>
                <c:pt idx="89">
                  <c:v>99</c:v>
                </c:pt>
                <c:pt idx="90">
                  <c:v>99.1</c:v>
                </c:pt>
                <c:pt idx="91">
                  <c:v>99.2</c:v>
                </c:pt>
                <c:pt idx="92">
                  <c:v>99.3</c:v>
                </c:pt>
                <c:pt idx="93">
                  <c:v>99.4</c:v>
                </c:pt>
                <c:pt idx="94">
                  <c:v>99.5</c:v>
                </c:pt>
                <c:pt idx="95">
                  <c:v>99.6</c:v>
                </c:pt>
                <c:pt idx="96">
                  <c:v>99.7</c:v>
                </c:pt>
                <c:pt idx="97">
                  <c:v>99.8</c:v>
                </c:pt>
                <c:pt idx="98">
                  <c:v>99.9</c:v>
                </c:pt>
                <c:pt idx="99">
                  <c:v>99.91</c:v>
                </c:pt>
                <c:pt idx="100">
                  <c:v>99.92</c:v>
                </c:pt>
                <c:pt idx="101">
                  <c:v>99.93</c:v>
                </c:pt>
                <c:pt idx="102">
                  <c:v>99.94</c:v>
                </c:pt>
                <c:pt idx="103">
                  <c:v>99.95</c:v>
                </c:pt>
                <c:pt idx="104">
                  <c:v>99.96</c:v>
                </c:pt>
                <c:pt idx="105">
                  <c:v>99.97</c:v>
                </c:pt>
                <c:pt idx="106">
                  <c:v>99.98</c:v>
                </c:pt>
                <c:pt idx="107">
                  <c:v>99.99</c:v>
                </c:pt>
                <c:pt idx="108">
                  <c:v>99.991</c:v>
                </c:pt>
                <c:pt idx="109">
                  <c:v>99.992000000000004</c:v>
                </c:pt>
                <c:pt idx="110">
                  <c:v>99.992999999999995</c:v>
                </c:pt>
                <c:pt idx="111">
                  <c:v>99.994</c:v>
                </c:pt>
                <c:pt idx="112">
                  <c:v>99.995000000000005</c:v>
                </c:pt>
                <c:pt idx="113">
                  <c:v>99.995999999999995</c:v>
                </c:pt>
                <c:pt idx="114">
                  <c:v>99.997</c:v>
                </c:pt>
                <c:pt idx="115">
                  <c:v>99.998000000000005</c:v>
                </c:pt>
                <c:pt idx="116">
                  <c:v>99.998999999999995</c:v>
                </c:pt>
              </c:numCache>
            </c:numRef>
          </c:xVal>
          <c:yVal>
            <c:numRef>
              <c:f>'TB2'!$KW$24:$KW$140</c:f>
              <c:numCache>
                <c:formatCode>#,##0.0_ ;\-#,##0.0\ </c:formatCode>
                <c:ptCount val="117"/>
                <c:pt idx="0">
                  <c:v>10.258715629577637</c:v>
                </c:pt>
                <c:pt idx="1">
                  <c:v>9.3656206130981445</c:v>
                </c:pt>
                <c:pt idx="2">
                  <c:v>8.6676254272460937</c:v>
                </c:pt>
                <c:pt idx="3">
                  <c:v>8.0503387451171875</c:v>
                </c:pt>
                <c:pt idx="4">
                  <c:v>7.5100364685058594</c:v>
                </c:pt>
                <c:pt idx="5">
                  <c:v>7.0381207466125488</c:v>
                </c:pt>
                <c:pt idx="6">
                  <c:v>6.6331949234008789</c:v>
                </c:pt>
                <c:pt idx="7">
                  <c:v>6.2707967758178711</c:v>
                </c:pt>
                <c:pt idx="8">
                  <c:v>5.9489860534667969</c:v>
                </c:pt>
                <c:pt idx="9">
                  <c:v>5.6579146385192871</c:v>
                </c:pt>
                <c:pt idx="10">
                  <c:v>5.4007997512817383</c:v>
                </c:pt>
                <c:pt idx="11">
                  <c:v>5.1686244010925293</c:v>
                </c:pt>
                <c:pt idx="12">
                  <c:v>4.9600715637207031</c:v>
                </c:pt>
                <c:pt idx="13">
                  <c:v>4.772972583770752</c:v>
                </c:pt>
                <c:pt idx="14">
                  <c:v>4.6023421287536621</c:v>
                </c:pt>
                <c:pt idx="15">
                  <c:v>4.4491267204284668</c:v>
                </c:pt>
                <c:pt idx="16">
                  <c:v>4.3091511726379395</c:v>
                </c:pt>
                <c:pt idx="17">
                  <c:v>4.1815080642700195</c:v>
                </c:pt>
                <c:pt idx="18">
                  <c:v>4.0662622451782227</c:v>
                </c:pt>
                <c:pt idx="19">
                  <c:v>3.9618074893951416</c:v>
                </c:pt>
                <c:pt idx="20">
                  <c:v>3.867612361907959</c:v>
                </c:pt>
                <c:pt idx="21">
                  <c:v>3.7828400135040283</c:v>
                </c:pt>
                <c:pt idx="22">
                  <c:v>3.7062709331512451</c:v>
                </c:pt>
                <c:pt idx="23">
                  <c:v>3.6373322010040283</c:v>
                </c:pt>
                <c:pt idx="24">
                  <c:v>3.575937032699585</c:v>
                </c:pt>
                <c:pt idx="25">
                  <c:v>3.5214729309082031</c:v>
                </c:pt>
                <c:pt idx="26">
                  <c:v>3.4725987911224365</c:v>
                </c:pt>
                <c:pt idx="27">
                  <c:v>3.4302957057952881</c:v>
                </c:pt>
                <c:pt idx="28">
                  <c:v>3.3935415744781494</c:v>
                </c:pt>
                <c:pt idx="29">
                  <c:v>3.3615868091583252</c:v>
                </c:pt>
                <c:pt idx="30">
                  <c:v>3.3340854644775391</c:v>
                </c:pt>
                <c:pt idx="31">
                  <c:v>3.3105669021606445</c:v>
                </c:pt>
                <c:pt idx="32">
                  <c:v>3.2898304462432861</c:v>
                </c:pt>
                <c:pt idx="33">
                  <c:v>3.2726187705993652</c:v>
                </c:pt>
                <c:pt idx="34">
                  <c:v>3.2568788528442383</c:v>
                </c:pt>
                <c:pt idx="35">
                  <c:v>3.2426691055297852</c:v>
                </c:pt>
                <c:pt idx="36">
                  <c:v>3.2294816970825195</c:v>
                </c:pt>
                <c:pt idx="37">
                  <c:v>3.2177855968475342</c:v>
                </c:pt>
                <c:pt idx="38">
                  <c:v>3.2069230079650879</c:v>
                </c:pt>
                <c:pt idx="39">
                  <c:v>3.1969232559204102</c:v>
                </c:pt>
                <c:pt idx="40">
                  <c:v>3.1876850128173828</c:v>
                </c:pt>
                <c:pt idx="41">
                  <c:v>3.1794593334197998</c:v>
                </c:pt>
                <c:pt idx="42">
                  <c:v>3.1718173027038574</c:v>
                </c:pt>
                <c:pt idx="43">
                  <c:v>3.1653454303741455</c:v>
                </c:pt>
                <c:pt idx="44">
                  <c:v>3.1595847606658936</c:v>
                </c:pt>
                <c:pt idx="45">
                  <c:v>3.1538782119750977</c:v>
                </c:pt>
                <c:pt idx="46">
                  <c:v>3.1487197875976562</c:v>
                </c:pt>
                <c:pt idx="47">
                  <c:v>3.1441333293914795</c:v>
                </c:pt>
                <c:pt idx="48">
                  <c:v>3.1396510601043701</c:v>
                </c:pt>
                <c:pt idx="49">
                  <c:v>3.1350231170654297</c:v>
                </c:pt>
                <c:pt idx="50">
                  <c:v>3.1303818225860596</c:v>
                </c:pt>
                <c:pt idx="51">
                  <c:v>3.1257340908050537</c:v>
                </c:pt>
                <c:pt idx="52">
                  <c:v>3.1205270290374756</c:v>
                </c:pt>
                <c:pt idx="53">
                  <c:v>3.1147737503051758</c:v>
                </c:pt>
                <c:pt idx="54">
                  <c:v>3.1084704399108887</c:v>
                </c:pt>
                <c:pt idx="55">
                  <c:v>3.1012933254241943</c:v>
                </c:pt>
                <c:pt idx="56">
                  <c:v>3.0929694175720215</c:v>
                </c:pt>
                <c:pt idx="57">
                  <c:v>3.0836563110351562</c:v>
                </c:pt>
                <c:pt idx="58">
                  <c:v>3.0729913711547852</c:v>
                </c:pt>
                <c:pt idx="59">
                  <c:v>3.0612087249755859</c:v>
                </c:pt>
                <c:pt idx="60">
                  <c:v>3.048076868057251</c:v>
                </c:pt>
                <c:pt idx="61">
                  <c:v>3.0343277454376221</c:v>
                </c:pt>
                <c:pt idx="62">
                  <c:v>3.0199196338653564</c:v>
                </c:pt>
                <c:pt idx="63">
                  <c:v>3.0060930252075195</c:v>
                </c:pt>
                <c:pt idx="64">
                  <c:v>2.9927735328674316</c:v>
                </c:pt>
                <c:pt idx="65">
                  <c:v>2.9781365394592285</c:v>
                </c:pt>
                <c:pt idx="66">
                  <c:v>2.9628884792327881</c:v>
                </c:pt>
                <c:pt idx="67">
                  <c:v>2.9462239742279053</c:v>
                </c:pt>
                <c:pt idx="68">
                  <c:v>2.9263947010040283</c:v>
                </c:pt>
                <c:pt idx="69">
                  <c:v>2.9019246101379395</c:v>
                </c:pt>
                <c:pt idx="70">
                  <c:v>2.8733911514282227</c:v>
                </c:pt>
                <c:pt idx="71">
                  <c:v>2.841524600982666</c:v>
                </c:pt>
                <c:pt idx="72">
                  <c:v>2.8061878681182861</c:v>
                </c:pt>
                <c:pt idx="73">
                  <c:v>2.7677454948425293</c:v>
                </c:pt>
                <c:pt idx="74">
                  <c:v>2.7267043590545654</c:v>
                </c:pt>
                <c:pt idx="75">
                  <c:v>2.6834759712219238</c:v>
                </c:pt>
                <c:pt idx="76">
                  <c:v>2.6369185447692871</c:v>
                </c:pt>
                <c:pt idx="77">
                  <c:v>2.5908803939819336</c:v>
                </c:pt>
                <c:pt idx="78">
                  <c:v>2.549708366394043</c:v>
                </c:pt>
                <c:pt idx="79">
                  <c:v>2.5162501335144043</c:v>
                </c:pt>
                <c:pt idx="80">
                  <c:v>2.4935414791107178</c:v>
                </c:pt>
                <c:pt idx="81">
                  <c:v>2.4867734909057617</c:v>
                </c:pt>
                <c:pt idx="82">
                  <c:v>2.493793249130249</c:v>
                </c:pt>
                <c:pt idx="83">
                  <c:v>2.5177462100982666</c:v>
                </c:pt>
                <c:pt idx="84">
                  <c:v>2.5616259574890137</c:v>
                </c:pt>
                <c:pt idx="85">
                  <c:v>2.6299223899841309</c:v>
                </c:pt>
                <c:pt idx="86">
                  <c:v>2.6963303089141846</c:v>
                </c:pt>
                <c:pt idx="87">
                  <c:v>2.7882065773010254</c:v>
                </c:pt>
                <c:pt idx="88">
                  <c:v>2.9126815795898437</c:v>
                </c:pt>
                <c:pt idx="89">
                  <c:v>3.0673220157623291</c:v>
                </c:pt>
                <c:pt idx="90">
                  <c:v>3.0657014846801758</c:v>
                </c:pt>
                <c:pt idx="91">
                  <c:v>3.0707910060882568</c:v>
                </c:pt>
                <c:pt idx="92">
                  <c:v>3.0920693874359131</c:v>
                </c:pt>
                <c:pt idx="93">
                  <c:v>3.0820443630218506</c:v>
                </c:pt>
                <c:pt idx="94">
                  <c:v>3.0195081233978271</c:v>
                </c:pt>
                <c:pt idx="95">
                  <c:v>2.9730210304260254</c:v>
                </c:pt>
                <c:pt idx="96">
                  <c:v>2.875314474105835</c:v>
                </c:pt>
                <c:pt idx="97">
                  <c:v>2.7766315937042236</c:v>
                </c:pt>
                <c:pt idx="98">
                  <c:v>2.6323680877685547</c:v>
                </c:pt>
                <c:pt idx="99">
                  <c:v>2.584726095199585</c:v>
                </c:pt>
                <c:pt idx="100">
                  <c:v>2.5303249359130859</c:v>
                </c:pt>
                <c:pt idx="101">
                  <c:v>2.4878873825073242</c:v>
                </c:pt>
                <c:pt idx="102">
                  <c:v>2.4590060710906982</c:v>
                </c:pt>
                <c:pt idx="103">
                  <c:v>2.4434888362884521</c:v>
                </c:pt>
                <c:pt idx="104">
                  <c:v>2.448061466217041</c:v>
                </c:pt>
                <c:pt idx="105">
                  <c:v>2.4012162685394287</c:v>
                </c:pt>
                <c:pt idx="106">
                  <c:v>2.3065791130065918</c:v>
                </c:pt>
                <c:pt idx="107">
                  <c:v>2.3057847023010254</c:v>
                </c:pt>
                <c:pt idx="108">
                  <c:v>2.2833354473114014</c:v>
                </c:pt>
                <c:pt idx="109">
                  <c:v>2.2615859508514404</c:v>
                </c:pt>
                <c:pt idx="110">
                  <c:v>2.249725341796875</c:v>
                </c:pt>
                <c:pt idx="111">
                  <c:v>2.2605879306793213</c:v>
                </c:pt>
                <c:pt idx="112">
                  <c:v>2.2528848648071289</c:v>
                </c:pt>
                <c:pt idx="113">
                  <c:v>2.2588603496551514</c:v>
                </c:pt>
                <c:pt idx="114">
                  <c:v>2.3340842723846436</c:v>
                </c:pt>
                <c:pt idx="115">
                  <c:v>2.3896188735961914</c:v>
                </c:pt>
                <c:pt idx="116">
                  <c:v>2.3507788181304932</c:v>
                </c:pt>
              </c:numCache>
            </c:numRef>
          </c:yVal>
          <c:smooth val="1"/>
          <c:extLst xmlns:c16r2="http://schemas.microsoft.com/office/drawing/2015/06/chart">
            <c:ext xmlns:c16="http://schemas.microsoft.com/office/drawing/2014/chart" uri="{C3380CC4-5D6E-409C-BE32-E72D297353CC}">
              <c16:uniqueId val="{00000001-1764-4B52-B1E0-065165A35C94}"/>
            </c:ext>
          </c:extLst>
        </c:ser>
        <c:ser>
          <c:idx val="2"/>
          <c:order val="2"/>
          <c:tx>
            <c:v>1920-29</c:v>
          </c:tx>
          <c:xVal>
            <c:numRef>
              <c:f>'TB2'!$A$34:$A$140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'TB2'!$KX$34:$KX$140</c:f>
              <c:numCache>
                <c:formatCode>#,##0.0_ ;\-#,##0.0\ </c:formatCode>
                <c:ptCount val="107"/>
                <c:pt idx="0">
                  <c:v>5.0655841827392578</c:v>
                </c:pt>
                <c:pt idx="1">
                  <c:v>4.8529291152954102</c:v>
                </c:pt>
                <c:pt idx="2">
                  <c:v>4.6634535789489746</c:v>
                </c:pt>
                <c:pt idx="3">
                  <c:v>4.4972219467163086</c:v>
                </c:pt>
                <c:pt idx="4">
                  <c:v>4.3401575088500977</c:v>
                </c:pt>
                <c:pt idx="5">
                  <c:v>4.203397274017334</c:v>
                </c:pt>
                <c:pt idx="6">
                  <c:v>4.0741028785705566</c:v>
                </c:pt>
                <c:pt idx="7">
                  <c:v>3.9532289505004883</c:v>
                </c:pt>
                <c:pt idx="8">
                  <c:v>3.8454139232635498</c:v>
                </c:pt>
                <c:pt idx="9">
                  <c:v>3.7471823692321777</c:v>
                </c:pt>
                <c:pt idx="10">
                  <c:v>3.6593997478485107</c:v>
                </c:pt>
                <c:pt idx="11">
                  <c:v>3.5811359882354736</c:v>
                </c:pt>
                <c:pt idx="12">
                  <c:v>3.5093791484832764</c:v>
                </c:pt>
                <c:pt idx="13">
                  <c:v>3.4437458515167236</c:v>
                </c:pt>
                <c:pt idx="14">
                  <c:v>3.3858342170715332</c:v>
                </c:pt>
                <c:pt idx="15">
                  <c:v>3.3346748352050781</c:v>
                </c:pt>
                <c:pt idx="16">
                  <c:v>3.2858686447143555</c:v>
                </c:pt>
                <c:pt idx="17">
                  <c:v>3.2454586029052734</c:v>
                </c:pt>
                <c:pt idx="18">
                  <c:v>3.2103981971740723</c:v>
                </c:pt>
                <c:pt idx="19">
                  <c:v>3.1789069175720215</c:v>
                </c:pt>
                <c:pt idx="20">
                  <c:v>3.151141881942749</c:v>
                </c:pt>
                <c:pt idx="21">
                  <c:v>3.1268742084503174</c:v>
                </c:pt>
                <c:pt idx="22">
                  <c:v>3.1028387546539307</c:v>
                </c:pt>
                <c:pt idx="23">
                  <c:v>3.084874153137207</c:v>
                </c:pt>
                <c:pt idx="24">
                  <c:v>3.0663485527038574</c:v>
                </c:pt>
                <c:pt idx="25">
                  <c:v>3.049102783203125</c:v>
                </c:pt>
                <c:pt idx="26">
                  <c:v>3.031644344329834</c:v>
                </c:pt>
                <c:pt idx="27">
                  <c:v>3.0165894031524658</c:v>
                </c:pt>
                <c:pt idx="28">
                  <c:v>3.0012798309326172</c:v>
                </c:pt>
                <c:pt idx="29">
                  <c:v>2.986119270324707</c:v>
                </c:pt>
                <c:pt idx="30">
                  <c:v>2.9709305763244629</c:v>
                </c:pt>
                <c:pt idx="31">
                  <c:v>2.9571082592010498</c:v>
                </c:pt>
                <c:pt idx="32">
                  <c:v>2.9430477619171143</c:v>
                </c:pt>
                <c:pt idx="33">
                  <c:v>2.9316513538360596</c:v>
                </c:pt>
                <c:pt idx="34">
                  <c:v>2.9212167263031006</c:v>
                </c:pt>
                <c:pt idx="35">
                  <c:v>2.9092056751251221</c:v>
                </c:pt>
                <c:pt idx="36">
                  <c:v>2.8981864452362061</c:v>
                </c:pt>
                <c:pt idx="37">
                  <c:v>2.8886806964874268</c:v>
                </c:pt>
                <c:pt idx="38">
                  <c:v>2.8790881633758545</c:v>
                </c:pt>
                <c:pt idx="39">
                  <c:v>2.8688113689422607</c:v>
                </c:pt>
                <c:pt idx="40">
                  <c:v>2.8589663505554199</c:v>
                </c:pt>
                <c:pt idx="41">
                  <c:v>2.8501579761505127</c:v>
                </c:pt>
                <c:pt idx="42">
                  <c:v>2.8405814170837402</c:v>
                </c:pt>
                <c:pt idx="43">
                  <c:v>2.8309364318847656</c:v>
                </c:pt>
                <c:pt idx="44">
                  <c:v>2.8218636512756348</c:v>
                </c:pt>
                <c:pt idx="45">
                  <c:v>2.812610387802124</c:v>
                </c:pt>
                <c:pt idx="46">
                  <c:v>2.8026120662689209</c:v>
                </c:pt>
                <c:pt idx="47">
                  <c:v>2.7931065559387207</c:v>
                </c:pt>
                <c:pt idx="48">
                  <c:v>2.7829220294952393</c:v>
                </c:pt>
                <c:pt idx="49">
                  <c:v>2.7732479572296143</c:v>
                </c:pt>
                <c:pt idx="50">
                  <c:v>2.7628440856933594</c:v>
                </c:pt>
                <c:pt idx="51">
                  <c:v>2.7540113925933838</c:v>
                </c:pt>
                <c:pt idx="52">
                  <c:v>2.7445511817932129</c:v>
                </c:pt>
                <c:pt idx="53">
                  <c:v>2.7364768981933594</c:v>
                </c:pt>
                <c:pt idx="54">
                  <c:v>2.7289795875549316</c:v>
                </c:pt>
                <c:pt idx="55">
                  <c:v>2.7220592498779297</c:v>
                </c:pt>
                <c:pt idx="56">
                  <c:v>2.7170863151550293</c:v>
                </c:pt>
                <c:pt idx="57">
                  <c:v>2.7094485759735107</c:v>
                </c:pt>
                <c:pt idx="58">
                  <c:v>2.7024872303009033</c:v>
                </c:pt>
                <c:pt idx="59">
                  <c:v>2.6926300525665283</c:v>
                </c:pt>
                <c:pt idx="60">
                  <c:v>2.6810474395751953</c:v>
                </c:pt>
                <c:pt idx="61">
                  <c:v>2.6701178550720215</c:v>
                </c:pt>
                <c:pt idx="62">
                  <c:v>2.6583037376403809</c:v>
                </c:pt>
                <c:pt idx="63">
                  <c:v>2.6460161209106445</c:v>
                </c:pt>
                <c:pt idx="64">
                  <c:v>2.6337826251983643</c:v>
                </c:pt>
                <c:pt idx="65">
                  <c:v>2.6207342147827148</c:v>
                </c:pt>
                <c:pt idx="66">
                  <c:v>2.5974156856536865</c:v>
                </c:pt>
                <c:pt idx="67">
                  <c:v>2.5746111869812012</c:v>
                </c:pt>
                <c:pt idx="68">
                  <c:v>2.5621771812438965</c:v>
                </c:pt>
                <c:pt idx="69">
                  <c:v>2.5577907562255859</c:v>
                </c:pt>
                <c:pt idx="70">
                  <c:v>2.5661718845367432</c:v>
                </c:pt>
                <c:pt idx="71">
                  <c:v>2.5821948051452637</c:v>
                </c:pt>
                <c:pt idx="72">
                  <c:v>2.607959508895874</c:v>
                </c:pt>
                <c:pt idx="73">
                  <c:v>2.6457610130310059</c:v>
                </c:pt>
                <c:pt idx="74">
                  <c:v>2.6938879489898682</c:v>
                </c:pt>
                <c:pt idx="75">
                  <c:v>2.7560477256774902</c:v>
                </c:pt>
                <c:pt idx="76">
                  <c:v>2.8035192489624023</c:v>
                </c:pt>
                <c:pt idx="77">
                  <c:v>2.8507440090179443</c:v>
                </c:pt>
                <c:pt idx="78">
                  <c:v>2.9329268932342529</c:v>
                </c:pt>
                <c:pt idx="79">
                  <c:v>3.1203610897064209</c:v>
                </c:pt>
                <c:pt idx="80">
                  <c:v>3.0841131210327148</c:v>
                </c:pt>
                <c:pt idx="81">
                  <c:v>3.0363597869873047</c:v>
                </c:pt>
                <c:pt idx="82">
                  <c:v>2.9994792938232422</c:v>
                </c:pt>
                <c:pt idx="83">
                  <c:v>2.9659082889556885</c:v>
                </c:pt>
                <c:pt idx="84">
                  <c:v>2.9386968612670898</c:v>
                </c:pt>
                <c:pt idx="85">
                  <c:v>2.8339970111846924</c:v>
                </c:pt>
                <c:pt idx="86">
                  <c:v>2.7257986068725586</c:v>
                </c:pt>
                <c:pt idx="87">
                  <c:v>2.6548824310302734</c:v>
                </c:pt>
                <c:pt idx="88">
                  <c:v>2.5349493026733398</c:v>
                </c:pt>
                <c:pt idx="89">
                  <c:v>2.502291202545166</c:v>
                </c:pt>
                <c:pt idx="90">
                  <c:v>2.4577009677886963</c:v>
                </c:pt>
                <c:pt idx="91">
                  <c:v>2.3999330997467041</c:v>
                </c:pt>
                <c:pt idx="92">
                  <c:v>2.3717985153198242</c:v>
                </c:pt>
                <c:pt idx="93">
                  <c:v>2.3220994472503662</c:v>
                </c:pt>
                <c:pt idx="94">
                  <c:v>2.2183363437652588</c:v>
                </c:pt>
                <c:pt idx="95">
                  <c:v>2.1064648628234863</c:v>
                </c:pt>
                <c:pt idx="96">
                  <c:v>2.0838050842285156</c:v>
                </c:pt>
                <c:pt idx="97">
                  <c:v>2.220895528793335</c:v>
                </c:pt>
                <c:pt idx="98">
                  <c:v>2.2074007987976074</c:v>
                </c:pt>
                <c:pt idx="99">
                  <c:v>2.2145617008209229</c:v>
                </c:pt>
                <c:pt idx="100">
                  <c:v>2.2469816207885742</c:v>
                </c:pt>
                <c:pt idx="101">
                  <c:v>2.308896541595459</c:v>
                </c:pt>
                <c:pt idx="102">
                  <c:v>2.3665518760681152</c:v>
                </c:pt>
                <c:pt idx="103">
                  <c:v>2.3394718170166016</c:v>
                </c:pt>
                <c:pt idx="104">
                  <c:v>2.4632687568664551</c:v>
                </c:pt>
                <c:pt idx="105">
                  <c:v>2.4108362197875977</c:v>
                </c:pt>
                <c:pt idx="106">
                  <c:v>2.3483786582946777</c:v>
                </c:pt>
              </c:numCache>
            </c:numRef>
          </c:yVal>
          <c:smooth val="1"/>
          <c:extLst xmlns:c16r2="http://schemas.microsoft.com/office/drawing/2015/06/chart">
            <c:ext xmlns:c16="http://schemas.microsoft.com/office/drawing/2014/chart" uri="{C3380CC4-5D6E-409C-BE32-E72D297353CC}">
              <c16:uniqueId val="{00000002-1764-4B52-B1E0-065165A35C94}"/>
            </c:ext>
          </c:extLst>
        </c:ser>
        <c:ser>
          <c:idx val="3"/>
          <c:order val="3"/>
          <c:tx>
            <c:v>1930-39</c:v>
          </c:tx>
          <c:xVal>
            <c:numRef>
              <c:f>'TB2'!$A$24:$A$140</c:f>
              <c:numCache>
                <c:formatCode>General</c:formatCode>
                <c:ptCount val="117"/>
                <c:pt idx="0">
                  <c:v>10</c:v>
                </c:pt>
                <c:pt idx="1">
                  <c:v>11</c:v>
                </c:pt>
                <c:pt idx="2">
                  <c:v>12</c:v>
                </c:pt>
                <c:pt idx="3">
                  <c:v>13</c:v>
                </c:pt>
                <c:pt idx="4">
                  <c:v>14</c:v>
                </c:pt>
                <c:pt idx="5">
                  <c:v>15</c:v>
                </c:pt>
                <c:pt idx="6">
                  <c:v>16</c:v>
                </c:pt>
                <c:pt idx="7">
                  <c:v>17</c:v>
                </c:pt>
                <c:pt idx="8">
                  <c:v>18</c:v>
                </c:pt>
                <c:pt idx="9">
                  <c:v>19</c:v>
                </c:pt>
                <c:pt idx="10">
                  <c:v>20</c:v>
                </c:pt>
                <c:pt idx="11">
                  <c:v>21</c:v>
                </c:pt>
                <c:pt idx="12">
                  <c:v>22</c:v>
                </c:pt>
                <c:pt idx="13">
                  <c:v>23</c:v>
                </c:pt>
                <c:pt idx="14">
                  <c:v>24</c:v>
                </c:pt>
                <c:pt idx="15">
                  <c:v>25</c:v>
                </c:pt>
                <c:pt idx="16">
                  <c:v>26</c:v>
                </c:pt>
                <c:pt idx="17">
                  <c:v>27</c:v>
                </c:pt>
                <c:pt idx="18">
                  <c:v>28</c:v>
                </c:pt>
                <c:pt idx="19">
                  <c:v>29</c:v>
                </c:pt>
                <c:pt idx="20">
                  <c:v>30</c:v>
                </c:pt>
                <c:pt idx="21">
                  <c:v>31</c:v>
                </c:pt>
                <c:pt idx="22">
                  <c:v>32</c:v>
                </c:pt>
                <c:pt idx="23">
                  <c:v>33</c:v>
                </c:pt>
                <c:pt idx="24">
                  <c:v>34</c:v>
                </c:pt>
                <c:pt idx="25">
                  <c:v>35</c:v>
                </c:pt>
                <c:pt idx="26">
                  <c:v>36</c:v>
                </c:pt>
                <c:pt idx="27">
                  <c:v>37</c:v>
                </c:pt>
                <c:pt idx="28">
                  <c:v>38</c:v>
                </c:pt>
                <c:pt idx="29">
                  <c:v>39</c:v>
                </c:pt>
                <c:pt idx="30">
                  <c:v>40</c:v>
                </c:pt>
                <c:pt idx="31">
                  <c:v>41</c:v>
                </c:pt>
                <c:pt idx="32">
                  <c:v>42</c:v>
                </c:pt>
                <c:pt idx="33">
                  <c:v>43</c:v>
                </c:pt>
                <c:pt idx="34">
                  <c:v>44</c:v>
                </c:pt>
                <c:pt idx="35">
                  <c:v>45</c:v>
                </c:pt>
                <c:pt idx="36">
                  <c:v>46</c:v>
                </c:pt>
                <c:pt idx="37">
                  <c:v>47</c:v>
                </c:pt>
                <c:pt idx="38">
                  <c:v>48</c:v>
                </c:pt>
                <c:pt idx="39">
                  <c:v>49</c:v>
                </c:pt>
                <c:pt idx="40">
                  <c:v>50</c:v>
                </c:pt>
                <c:pt idx="41">
                  <c:v>51</c:v>
                </c:pt>
                <c:pt idx="42">
                  <c:v>52</c:v>
                </c:pt>
                <c:pt idx="43">
                  <c:v>53</c:v>
                </c:pt>
                <c:pt idx="44">
                  <c:v>54</c:v>
                </c:pt>
                <c:pt idx="45">
                  <c:v>55</c:v>
                </c:pt>
                <c:pt idx="46">
                  <c:v>56</c:v>
                </c:pt>
                <c:pt idx="47">
                  <c:v>57</c:v>
                </c:pt>
                <c:pt idx="48">
                  <c:v>58</c:v>
                </c:pt>
                <c:pt idx="49">
                  <c:v>59</c:v>
                </c:pt>
                <c:pt idx="50">
                  <c:v>60</c:v>
                </c:pt>
                <c:pt idx="51">
                  <c:v>61</c:v>
                </c:pt>
                <c:pt idx="52">
                  <c:v>62</c:v>
                </c:pt>
                <c:pt idx="53">
                  <c:v>63</c:v>
                </c:pt>
                <c:pt idx="54">
                  <c:v>64</c:v>
                </c:pt>
                <c:pt idx="55">
                  <c:v>65</c:v>
                </c:pt>
                <c:pt idx="56">
                  <c:v>66</c:v>
                </c:pt>
                <c:pt idx="57">
                  <c:v>67</c:v>
                </c:pt>
                <c:pt idx="58">
                  <c:v>68</c:v>
                </c:pt>
                <c:pt idx="59">
                  <c:v>69</c:v>
                </c:pt>
                <c:pt idx="60">
                  <c:v>70</c:v>
                </c:pt>
                <c:pt idx="61">
                  <c:v>71</c:v>
                </c:pt>
                <c:pt idx="62">
                  <c:v>72</c:v>
                </c:pt>
                <c:pt idx="63">
                  <c:v>73</c:v>
                </c:pt>
                <c:pt idx="64">
                  <c:v>74</c:v>
                </c:pt>
                <c:pt idx="65">
                  <c:v>75</c:v>
                </c:pt>
                <c:pt idx="66">
                  <c:v>76</c:v>
                </c:pt>
                <c:pt idx="67">
                  <c:v>77</c:v>
                </c:pt>
                <c:pt idx="68">
                  <c:v>78</c:v>
                </c:pt>
                <c:pt idx="69">
                  <c:v>79</c:v>
                </c:pt>
                <c:pt idx="70">
                  <c:v>80</c:v>
                </c:pt>
                <c:pt idx="71">
                  <c:v>81</c:v>
                </c:pt>
                <c:pt idx="72">
                  <c:v>82</c:v>
                </c:pt>
                <c:pt idx="73">
                  <c:v>83</c:v>
                </c:pt>
                <c:pt idx="74">
                  <c:v>84</c:v>
                </c:pt>
                <c:pt idx="75">
                  <c:v>85</c:v>
                </c:pt>
                <c:pt idx="76">
                  <c:v>86</c:v>
                </c:pt>
                <c:pt idx="77">
                  <c:v>87</c:v>
                </c:pt>
                <c:pt idx="78">
                  <c:v>88</c:v>
                </c:pt>
                <c:pt idx="79">
                  <c:v>89</c:v>
                </c:pt>
                <c:pt idx="80">
                  <c:v>90</c:v>
                </c:pt>
                <c:pt idx="81">
                  <c:v>91</c:v>
                </c:pt>
                <c:pt idx="82">
                  <c:v>92</c:v>
                </c:pt>
                <c:pt idx="83">
                  <c:v>93</c:v>
                </c:pt>
                <c:pt idx="84">
                  <c:v>94</c:v>
                </c:pt>
                <c:pt idx="85">
                  <c:v>95</c:v>
                </c:pt>
                <c:pt idx="86">
                  <c:v>96</c:v>
                </c:pt>
                <c:pt idx="87">
                  <c:v>97</c:v>
                </c:pt>
                <c:pt idx="88">
                  <c:v>98</c:v>
                </c:pt>
                <c:pt idx="89">
                  <c:v>99</c:v>
                </c:pt>
                <c:pt idx="90">
                  <c:v>99.1</c:v>
                </c:pt>
                <c:pt idx="91">
                  <c:v>99.2</c:v>
                </c:pt>
                <c:pt idx="92">
                  <c:v>99.3</c:v>
                </c:pt>
                <c:pt idx="93">
                  <c:v>99.4</c:v>
                </c:pt>
                <c:pt idx="94">
                  <c:v>99.5</c:v>
                </c:pt>
                <c:pt idx="95">
                  <c:v>99.6</c:v>
                </c:pt>
                <c:pt idx="96">
                  <c:v>99.7</c:v>
                </c:pt>
                <c:pt idx="97">
                  <c:v>99.8</c:v>
                </c:pt>
                <c:pt idx="98">
                  <c:v>99.9</c:v>
                </c:pt>
                <c:pt idx="99">
                  <c:v>99.91</c:v>
                </c:pt>
                <c:pt idx="100">
                  <c:v>99.92</c:v>
                </c:pt>
                <c:pt idx="101">
                  <c:v>99.93</c:v>
                </c:pt>
                <c:pt idx="102">
                  <c:v>99.94</c:v>
                </c:pt>
                <c:pt idx="103">
                  <c:v>99.95</c:v>
                </c:pt>
                <c:pt idx="104">
                  <c:v>99.96</c:v>
                </c:pt>
                <c:pt idx="105">
                  <c:v>99.97</c:v>
                </c:pt>
                <c:pt idx="106">
                  <c:v>99.98</c:v>
                </c:pt>
                <c:pt idx="107">
                  <c:v>99.99</c:v>
                </c:pt>
                <c:pt idx="108">
                  <c:v>99.991</c:v>
                </c:pt>
                <c:pt idx="109">
                  <c:v>99.992000000000004</c:v>
                </c:pt>
                <c:pt idx="110">
                  <c:v>99.992999999999995</c:v>
                </c:pt>
                <c:pt idx="111">
                  <c:v>99.994</c:v>
                </c:pt>
                <c:pt idx="112">
                  <c:v>99.995000000000005</c:v>
                </c:pt>
                <c:pt idx="113">
                  <c:v>99.995999999999995</c:v>
                </c:pt>
                <c:pt idx="114">
                  <c:v>99.997</c:v>
                </c:pt>
                <c:pt idx="115">
                  <c:v>99.998000000000005</c:v>
                </c:pt>
                <c:pt idx="116">
                  <c:v>99.998999999999995</c:v>
                </c:pt>
              </c:numCache>
            </c:numRef>
          </c:xVal>
          <c:yVal>
            <c:numRef>
              <c:f>'TB2'!$KY$24:$KY$140</c:f>
              <c:numCache>
                <c:formatCode>#,##0.0_ ;\-#,##0.0\ </c:formatCode>
                <c:ptCount val="117"/>
                <c:pt idx="0">
                  <c:v>8.1682329177856445</c:v>
                </c:pt>
                <c:pt idx="1">
                  <c:v>7.2506546974182129</c:v>
                </c:pt>
                <c:pt idx="2">
                  <c:v>6.8884673118591309</c:v>
                </c:pt>
                <c:pt idx="3">
                  <c:v>6.458890438079834</c:v>
                </c:pt>
                <c:pt idx="4">
                  <c:v>6.0684628486633301</c:v>
                </c:pt>
                <c:pt idx="5">
                  <c:v>5.720311164855957</c:v>
                </c:pt>
                <c:pt idx="6">
                  <c:v>5.4824104309082031</c:v>
                </c:pt>
                <c:pt idx="7">
                  <c:v>5.2342391014099121</c:v>
                </c:pt>
                <c:pt idx="8">
                  <c:v>5.0111055374145508</c:v>
                </c:pt>
                <c:pt idx="9">
                  <c:v>4.777653694152832</c:v>
                </c:pt>
                <c:pt idx="10">
                  <c:v>4.5942087173461914</c:v>
                </c:pt>
                <c:pt idx="11">
                  <c:v>4.4179487228393555</c:v>
                </c:pt>
                <c:pt idx="12">
                  <c:v>4.2623624801635742</c:v>
                </c:pt>
                <c:pt idx="13">
                  <c:v>4.1303973197937012</c:v>
                </c:pt>
                <c:pt idx="14">
                  <c:v>3.9981863498687744</c:v>
                </c:pt>
                <c:pt idx="15">
                  <c:v>3.8884305953979492</c:v>
                </c:pt>
                <c:pt idx="16">
                  <c:v>3.7786877155303955</c:v>
                </c:pt>
                <c:pt idx="17">
                  <c:v>3.6720752716064453</c:v>
                </c:pt>
                <c:pt idx="18">
                  <c:v>3.5786128044128418</c:v>
                </c:pt>
                <c:pt idx="19">
                  <c:v>3.4927880764007568</c:v>
                </c:pt>
                <c:pt idx="20">
                  <c:v>3.4171934127807617</c:v>
                </c:pt>
                <c:pt idx="21">
                  <c:v>3.3508932590484619</c:v>
                </c:pt>
                <c:pt idx="22">
                  <c:v>3.2888374328613281</c:v>
                </c:pt>
                <c:pt idx="23">
                  <c:v>3.2309138774871826</c:v>
                </c:pt>
                <c:pt idx="24">
                  <c:v>3.1807754039764404</c:v>
                </c:pt>
                <c:pt idx="25">
                  <c:v>3.1370840072631836</c:v>
                </c:pt>
                <c:pt idx="26">
                  <c:v>3.091801643371582</c:v>
                </c:pt>
                <c:pt idx="27">
                  <c:v>3.0570814609527588</c:v>
                </c:pt>
                <c:pt idx="28">
                  <c:v>3.027472972869873</c:v>
                </c:pt>
                <c:pt idx="29">
                  <c:v>2.9999532699584961</c:v>
                </c:pt>
                <c:pt idx="30">
                  <c:v>2.975273609161377</c:v>
                </c:pt>
                <c:pt idx="31">
                  <c:v>2.9534687995910645</c:v>
                </c:pt>
                <c:pt idx="32">
                  <c:v>2.9286983013153076</c:v>
                </c:pt>
                <c:pt idx="33">
                  <c:v>2.9130241870880127</c:v>
                </c:pt>
                <c:pt idx="34">
                  <c:v>2.8944251537322998</c:v>
                </c:pt>
                <c:pt idx="35">
                  <c:v>2.8774809837341309</c:v>
                </c:pt>
                <c:pt idx="36">
                  <c:v>2.8597967624664307</c:v>
                </c:pt>
                <c:pt idx="37">
                  <c:v>2.8466079235076904</c:v>
                </c:pt>
                <c:pt idx="38">
                  <c:v>2.8327400684356689</c:v>
                </c:pt>
                <c:pt idx="39">
                  <c:v>2.8189871311187744</c:v>
                </c:pt>
                <c:pt idx="40">
                  <c:v>2.805006742477417</c:v>
                </c:pt>
                <c:pt idx="41">
                  <c:v>2.7935366630554199</c:v>
                </c:pt>
                <c:pt idx="42">
                  <c:v>2.7814393043518066</c:v>
                </c:pt>
                <c:pt idx="43">
                  <c:v>2.7744159698486328</c:v>
                </c:pt>
                <c:pt idx="44">
                  <c:v>2.7691452503204346</c:v>
                </c:pt>
                <c:pt idx="45">
                  <c:v>2.7606282234191895</c:v>
                </c:pt>
                <c:pt idx="46">
                  <c:v>2.7539241313934326</c:v>
                </c:pt>
                <c:pt idx="47">
                  <c:v>2.7500777244567871</c:v>
                </c:pt>
                <c:pt idx="48">
                  <c:v>2.7459273338317871</c:v>
                </c:pt>
                <c:pt idx="49">
                  <c:v>2.7402744293212891</c:v>
                </c:pt>
                <c:pt idx="50">
                  <c:v>2.7353317737579346</c:v>
                </c:pt>
                <c:pt idx="51">
                  <c:v>2.7323055267333984</c:v>
                </c:pt>
                <c:pt idx="52">
                  <c:v>2.7275755405426025</c:v>
                </c:pt>
                <c:pt idx="53">
                  <c:v>2.7225193977355957</c:v>
                </c:pt>
                <c:pt idx="54">
                  <c:v>2.7184007167816162</c:v>
                </c:pt>
                <c:pt idx="55">
                  <c:v>2.7136709690093994</c:v>
                </c:pt>
                <c:pt idx="56">
                  <c:v>2.7071352005004883</c:v>
                </c:pt>
                <c:pt idx="57">
                  <c:v>2.7012245655059814</c:v>
                </c:pt>
                <c:pt idx="58">
                  <c:v>2.6934671401977539</c:v>
                </c:pt>
                <c:pt idx="59">
                  <c:v>2.6861386299133301</c:v>
                </c:pt>
                <c:pt idx="60">
                  <c:v>2.6765296459197998</c:v>
                </c:pt>
                <c:pt idx="61">
                  <c:v>2.6690623760223389</c:v>
                </c:pt>
                <c:pt idx="62">
                  <c:v>2.6589837074279785</c:v>
                </c:pt>
                <c:pt idx="63">
                  <c:v>2.6502261161804199</c:v>
                </c:pt>
                <c:pt idx="64">
                  <c:v>2.6413419246673584</c:v>
                </c:pt>
                <c:pt idx="65">
                  <c:v>2.6327776908874512</c:v>
                </c:pt>
                <c:pt idx="66">
                  <c:v>2.6277334690093994</c:v>
                </c:pt>
                <c:pt idx="67">
                  <c:v>2.6177635192871094</c:v>
                </c:pt>
                <c:pt idx="68">
                  <c:v>2.6097135543823242</c:v>
                </c:pt>
                <c:pt idx="69">
                  <c:v>2.5953915119171143</c:v>
                </c:pt>
                <c:pt idx="70">
                  <c:v>2.5773639678955078</c:v>
                </c:pt>
                <c:pt idx="71">
                  <c:v>2.5602095127105713</c:v>
                </c:pt>
                <c:pt idx="72">
                  <c:v>2.5404927730560303</c:v>
                </c:pt>
                <c:pt idx="73">
                  <c:v>2.5185482501983643</c:v>
                </c:pt>
                <c:pt idx="74">
                  <c:v>2.4947464466094971</c:v>
                </c:pt>
                <c:pt idx="75">
                  <c:v>2.4664733409881592</c:v>
                </c:pt>
                <c:pt idx="76">
                  <c:v>2.4238777160644531</c:v>
                </c:pt>
                <c:pt idx="77">
                  <c:v>2.3770766258239746</c:v>
                </c:pt>
                <c:pt idx="78">
                  <c:v>2.3422667980194092</c:v>
                </c:pt>
                <c:pt idx="79">
                  <c:v>2.3101620674133301</c:v>
                </c:pt>
                <c:pt idx="80">
                  <c:v>2.2870159149169922</c:v>
                </c:pt>
                <c:pt idx="81">
                  <c:v>2.2705142498016357</c:v>
                </c:pt>
                <c:pt idx="82">
                  <c:v>2.2625882625579834</c:v>
                </c:pt>
                <c:pt idx="83">
                  <c:v>2.2721080780029297</c:v>
                </c:pt>
                <c:pt idx="84">
                  <c:v>2.2994046211242676</c:v>
                </c:pt>
                <c:pt idx="85">
                  <c:v>2.3404245376586914</c:v>
                </c:pt>
                <c:pt idx="86">
                  <c:v>2.3616950511932373</c:v>
                </c:pt>
                <c:pt idx="87">
                  <c:v>2.3840646743774414</c:v>
                </c:pt>
                <c:pt idx="88">
                  <c:v>2.4448285102844238</c:v>
                </c:pt>
                <c:pt idx="89">
                  <c:v>2.6231105327606201</c:v>
                </c:pt>
                <c:pt idx="90">
                  <c:v>2.6072771549224854</c:v>
                </c:pt>
                <c:pt idx="91">
                  <c:v>2.5810396671295166</c:v>
                </c:pt>
                <c:pt idx="92">
                  <c:v>2.5742428302764893</c:v>
                </c:pt>
                <c:pt idx="93">
                  <c:v>2.5732355117797852</c:v>
                </c:pt>
                <c:pt idx="94">
                  <c:v>2.5906858444213867</c:v>
                </c:pt>
                <c:pt idx="95">
                  <c:v>2.5580978393554687</c:v>
                </c:pt>
                <c:pt idx="96">
                  <c:v>2.5246291160583496</c:v>
                </c:pt>
                <c:pt idx="97">
                  <c:v>2.547687292098999</c:v>
                </c:pt>
                <c:pt idx="98">
                  <c:v>2.490856409072876</c:v>
                </c:pt>
                <c:pt idx="99">
                  <c:v>2.495058536529541</c:v>
                </c:pt>
                <c:pt idx="100">
                  <c:v>2.4724931716918945</c:v>
                </c:pt>
                <c:pt idx="101">
                  <c:v>2.4196112155914307</c:v>
                </c:pt>
                <c:pt idx="102">
                  <c:v>2.4207828044891357</c:v>
                </c:pt>
                <c:pt idx="103">
                  <c:v>2.3731780052185059</c:v>
                </c:pt>
                <c:pt idx="104">
                  <c:v>2.2223148345947266</c:v>
                </c:pt>
                <c:pt idx="105">
                  <c:v>2.071101188659668</c:v>
                </c:pt>
                <c:pt idx="106">
                  <c:v>2.0839183330535889</c:v>
                </c:pt>
                <c:pt idx="107">
                  <c:v>2.3101806640625</c:v>
                </c:pt>
                <c:pt idx="108">
                  <c:v>2.2739710807800293</c:v>
                </c:pt>
                <c:pt idx="109">
                  <c:v>2.2814083099365234</c:v>
                </c:pt>
                <c:pt idx="110">
                  <c:v>2.3394773006439209</c:v>
                </c:pt>
                <c:pt idx="111">
                  <c:v>2.4538764953613281</c:v>
                </c:pt>
                <c:pt idx="112">
                  <c:v>2.5464868545532227</c:v>
                </c:pt>
                <c:pt idx="113">
                  <c:v>2.4358489513397217</c:v>
                </c:pt>
                <c:pt idx="114">
                  <c:v>2.5695750713348389</c:v>
                </c:pt>
                <c:pt idx="115">
                  <c:v>2.3565740585327148</c:v>
                </c:pt>
                <c:pt idx="116">
                  <c:v>2.1534342765808105</c:v>
                </c:pt>
              </c:numCache>
            </c:numRef>
          </c:yVal>
          <c:smooth val="1"/>
          <c:extLst xmlns:c16r2="http://schemas.microsoft.com/office/drawing/2015/06/chart">
            <c:ext xmlns:c16="http://schemas.microsoft.com/office/drawing/2014/chart" uri="{C3380CC4-5D6E-409C-BE32-E72D297353CC}">
              <c16:uniqueId val="{00000003-1764-4B52-B1E0-065165A35C94}"/>
            </c:ext>
          </c:extLst>
        </c:ser>
        <c:ser>
          <c:idx val="4"/>
          <c:order val="4"/>
          <c:tx>
            <c:v>1940-49</c:v>
          </c:tx>
          <c:xVal>
            <c:numRef>
              <c:f>'TB2'!$A$24:$A$140</c:f>
              <c:numCache>
                <c:formatCode>General</c:formatCode>
                <c:ptCount val="117"/>
                <c:pt idx="0">
                  <c:v>10</c:v>
                </c:pt>
                <c:pt idx="1">
                  <c:v>11</c:v>
                </c:pt>
                <c:pt idx="2">
                  <c:v>12</c:v>
                </c:pt>
                <c:pt idx="3">
                  <c:v>13</c:v>
                </c:pt>
                <c:pt idx="4">
                  <c:v>14</c:v>
                </c:pt>
                <c:pt idx="5">
                  <c:v>15</c:v>
                </c:pt>
                <c:pt idx="6">
                  <c:v>16</c:v>
                </c:pt>
                <c:pt idx="7">
                  <c:v>17</c:v>
                </c:pt>
                <c:pt idx="8">
                  <c:v>18</c:v>
                </c:pt>
                <c:pt idx="9">
                  <c:v>19</c:v>
                </c:pt>
                <c:pt idx="10">
                  <c:v>20</c:v>
                </c:pt>
                <c:pt idx="11">
                  <c:v>21</c:v>
                </c:pt>
                <c:pt idx="12">
                  <c:v>22</c:v>
                </c:pt>
                <c:pt idx="13">
                  <c:v>23</c:v>
                </c:pt>
                <c:pt idx="14">
                  <c:v>24</c:v>
                </c:pt>
                <c:pt idx="15">
                  <c:v>25</c:v>
                </c:pt>
                <c:pt idx="16">
                  <c:v>26</c:v>
                </c:pt>
                <c:pt idx="17">
                  <c:v>27</c:v>
                </c:pt>
                <c:pt idx="18">
                  <c:v>28</c:v>
                </c:pt>
                <c:pt idx="19">
                  <c:v>29</c:v>
                </c:pt>
                <c:pt idx="20">
                  <c:v>30</c:v>
                </c:pt>
                <c:pt idx="21">
                  <c:v>31</c:v>
                </c:pt>
                <c:pt idx="22">
                  <c:v>32</c:v>
                </c:pt>
                <c:pt idx="23">
                  <c:v>33</c:v>
                </c:pt>
                <c:pt idx="24">
                  <c:v>34</c:v>
                </c:pt>
                <c:pt idx="25">
                  <c:v>35</c:v>
                </c:pt>
                <c:pt idx="26">
                  <c:v>36</c:v>
                </c:pt>
                <c:pt idx="27">
                  <c:v>37</c:v>
                </c:pt>
                <c:pt idx="28">
                  <c:v>38</c:v>
                </c:pt>
                <c:pt idx="29">
                  <c:v>39</c:v>
                </c:pt>
                <c:pt idx="30">
                  <c:v>40</c:v>
                </c:pt>
                <c:pt idx="31">
                  <c:v>41</c:v>
                </c:pt>
                <c:pt idx="32">
                  <c:v>42</c:v>
                </c:pt>
                <c:pt idx="33">
                  <c:v>43</c:v>
                </c:pt>
                <c:pt idx="34">
                  <c:v>44</c:v>
                </c:pt>
                <c:pt idx="35">
                  <c:v>45</c:v>
                </c:pt>
                <c:pt idx="36">
                  <c:v>46</c:v>
                </c:pt>
                <c:pt idx="37">
                  <c:v>47</c:v>
                </c:pt>
                <c:pt idx="38">
                  <c:v>48</c:v>
                </c:pt>
                <c:pt idx="39">
                  <c:v>49</c:v>
                </c:pt>
                <c:pt idx="40">
                  <c:v>50</c:v>
                </c:pt>
                <c:pt idx="41">
                  <c:v>51</c:v>
                </c:pt>
                <c:pt idx="42">
                  <c:v>52</c:v>
                </c:pt>
                <c:pt idx="43">
                  <c:v>53</c:v>
                </c:pt>
                <c:pt idx="44">
                  <c:v>54</c:v>
                </c:pt>
                <c:pt idx="45">
                  <c:v>55</c:v>
                </c:pt>
                <c:pt idx="46">
                  <c:v>56</c:v>
                </c:pt>
                <c:pt idx="47">
                  <c:v>57</c:v>
                </c:pt>
                <c:pt idx="48">
                  <c:v>58</c:v>
                </c:pt>
                <c:pt idx="49">
                  <c:v>59</c:v>
                </c:pt>
                <c:pt idx="50">
                  <c:v>60</c:v>
                </c:pt>
                <c:pt idx="51">
                  <c:v>61</c:v>
                </c:pt>
                <c:pt idx="52">
                  <c:v>62</c:v>
                </c:pt>
                <c:pt idx="53">
                  <c:v>63</c:v>
                </c:pt>
                <c:pt idx="54">
                  <c:v>64</c:v>
                </c:pt>
                <c:pt idx="55">
                  <c:v>65</c:v>
                </c:pt>
                <c:pt idx="56">
                  <c:v>66</c:v>
                </c:pt>
                <c:pt idx="57">
                  <c:v>67</c:v>
                </c:pt>
                <c:pt idx="58">
                  <c:v>68</c:v>
                </c:pt>
                <c:pt idx="59">
                  <c:v>69</c:v>
                </c:pt>
                <c:pt idx="60">
                  <c:v>70</c:v>
                </c:pt>
                <c:pt idx="61">
                  <c:v>71</c:v>
                </c:pt>
                <c:pt idx="62">
                  <c:v>72</c:v>
                </c:pt>
                <c:pt idx="63">
                  <c:v>73</c:v>
                </c:pt>
                <c:pt idx="64">
                  <c:v>74</c:v>
                </c:pt>
                <c:pt idx="65">
                  <c:v>75</c:v>
                </c:pt>
                <c:pt idx="66">
                  <c:v>76</c:v>
                </c:pt>
                <c:pt idx="67">
                  <c:v>77</c:v>
                </c:pt>
                <c:pt idx="68">
                  <c:v>78</c:v>
                </c:pt>
                <c:pt idx="69">
                  <c:v>79</c:v>
                </c:pt>
                <c:pt idx="70">
                  <c:v>80</c:v>
                </c:pt>
                <c:pt idx="71">
                  <c:v>81</c:v>
                </c:pt>
                <c:pt idx="72">
                  <c:v>82</c:v>
                </c:pt>
                <c:pt idx="73">
                  <c:v>83</c:v>
                </c:pt>
                <c:pt idx="74">
                  <c:v>84</c:v>
                </c:pt>
                <c:pt idx="75">
                  <c:v>85</c:v>
                </c:pt>
                <c:pt idx="76">
                  <c:v>86</c:v>
                </c:pt>
                <c:pt idx="77">
                  <c:v>87</c:v>
                </c:pt>
                <c:pt idx="78">
                  <c:v>88</c:v>
                </c:pt>
                <c:pt idx="79">
                  <c:v>89</c:v>
                </c:pt>
                <c:pt idx="80">
                  <c:v>90</c:v>
                </c:pt>
                <c:pt idx="81">
                  <c:v>91</c:v>
                </c:pt>
                <c:pt idx="82">
                  <c:v>92</c:v>
                </c:pt>
                <c:pt idx="83">
                  <c:v>93</c:v>
                </c:pt>
                <c:pt idx="84">
                  <c:v>94</c:v>
                </c:pt>
                <c:pt idx="85">
                  <c:v>95</c:v>
                </c:pt>
                <c:pt idx="86">
                  <c:v>96</c:v>
                </c:pt>
                <c:pt idx="87">
                  <c:v>97</c:v>
                </c:pt>
                <c:pt idx="88">
                  <c:v>98</c:v>
                </c:pt>
                <c:pt idx="89">
                  <c:v>99</c:v>
                </c:pt>
                <c:pt idx="90">
                  <c:v>99.1</c:v>
                </c:pt>
                <c:pt idx="91">
                  <c:v>99.2</c:v>
                </c:pt>
                <c:pt idx="92">
                  <c:v>99.3</c:v>
                </c:pt>
                <c:pt idx="93">
                  <c:v>99.4</c:v>
                </c:pt>
                <c:pt idx="94">
                  <c:v>99.5</c:v>
                </c:pt>
                <c:pt idx="95">
                  <c:v>99.6</c:v>
                </c:pt>
                <c:pt idx="96">
                  <c:v>99.7</c:v>
                </c:pt>
                <c:pt idx="97">
                  <c:v>99.8</c:v>
                </c:pt>
                <c:pt idx="98">
                  <c:v>99.9</c:v>
                </c:pt>
                <c:pt idx="99">
                  <c:v>99.91</c:v>
                </c:pt>
                <c:pt idx="100">
                  <c:v>99.92</c:v>
                </c:pt>
                <c:pt idx="101">
                  <c:v>99.93</c:v>
                </c:pt>
                <c:pt idx="102">
                  <c:v>99.94</c:v>
                </c:pt>
                <c:pt idx="103">
                  <c:v>99.95</c:v>
                </c:pt>
                <c:pt idx="104">
                  <c:v>99.96</c:v>
                </c:pt>
                <c:pt idx="105">
                  <c:v>99.97</c:v>
                </c:pt>
                <c:pt idx="106">
                  <c:v>99.98</c:v>
                </c:pt>
                <c:pt idx="107">
                  <c:v>99.99</c:v>
                </c:pt>
                <c:pt idx="108">
                  <c:v>99.991</c:v>
                </c:pt>
                <c:pt idx="109">
                  <c:v>99.992000000000004</c:v>
                </c:pt>
                <c:pt idx="110">
                  <c:v>99.992999999999995</c:v>
                </c:pt>
                <c:pt idx="111">
                  <c:v>99.994</c:v>
                </c:pt>
                <c:pt idx="112">
                  <c:v>99.995000000000005</c:v>
                </c:pt>
                <c:pt idx="113">
                  <c:v>99.995999999999995</c:v>
                </c:pt>
                <c:pt idx="114">
                  <c:v>99.997</c:v>
                </c:pt>
                <c:pt idx="115">
                  <c:v>99.998000000000005</c:v>
                </c:pt>
                <c:pt idx="116">
                  <c:v>99.998999999999995</c:v>
                </c:pt>
              </c:numCache>
            </c:numRef>
          </c:xVal>
          <c:yVal>
            <c:numRef>
              <c:f>'TB2'!$KZ$24:$KZ$140</c:f>
              <c:numCache>
                <c:formatCode>#,##0.0_ ;\-#,##0.0\ </c:formatCode>
                <c:ptCount val="117"/>
                <c:pt idx="0">
                  <c:v>6.3226313591003418</c:v>
                </c:pt>
                <c:pt idx="1">
                  <c:v>5.5282812118530273</c:v>
                </c:pt>
                <c:pt idx="2">
                  <c:v>5.3081507682800293</c:v>
                </c:pt>
                <c:pt idx="3">
                  <c:v>4.9943418502807617</c:v>
                </c:pt>
                <c:pt idx="4">
                  <c:v>4.7040948867797852</c:v>
                </c:pt>
                <c:pt idx="5">
                  <c:v>4.4441843032836914</c:v>
                </c:pt>
                <c:pt idx="6">
                  <c:v>4.2933650016784668</c:v>
                </c:pt>
                <c:pt idx="7">
                  <c:v>4.118868350982666</c:v>
                </c:pt>
                <c:pt idx="8">
                  <c:v>3.9619123935699463</c:v>
                </c:pt>
                <c:pt idx="9">
                  <c:v>3.7829482555389404</c:v>
                </c:pt>
                <c:pt idx="10">
                  <c:v>3.6530203819274902</c:v>
                </c:pt>
                <c:pt idx="11">
                  <c:v>3.5236177444458008</c:v>
                </c:pt>
                <c:pt idx="12">
                  <c:v>3.4113912582397461</c:v>
                </c:pt>
                <c:pt idx="13">
                  <c:v>3.3207767009735107</c:v>
                </c:pt>
                <c:pt idx="14">
                  <c:v>3.2241041660308838</c:v>
                </c:pt>
                <c:pt idx="15">
                  <c:v>3.1490364074707031</c:v>
                </c:pt>
                <c:pt idx="16">
                  <c:v>3.0691232681274414</c:v>
                </c:pt>
                <c:pt idx="17">
                  <c:v>2.9884061813354492</c:v>
                </c:pt>
                <c:pt idx="18">
                  <c:v>2.9194045066833496</c:v>
                </c:pt>
                <c:pt idx="19">
                  <c:v>2.8557538986206055</c:v>
                </c:pt>
                <c:pt idx="20">
                  <c:v>2.8009047508239746</c:v>
                </c:pt>
                <c:pt idx="21">
                  <c:v>2.7539684772491455</c:v>
                </c:pt>
                <c:pt idx="22">
                  <c:v>2.7089049816131592</c:v>
                </c:pt>
                <c:pt idx="23">
                  <c:v>2.6656827926635742</c:v>
                </c:pt>
                <c:pt idx="24">
                  <c:v>2.6289248466491699</c:v>
                </c:pt>
                <c:pt idx="25">
                  <c:v>2.5970418453216553</c:v>
                </c:pt>
                <c:pt idx="26">
                  <c:v>2.5600152015686035</c:v>
                </c:pt>
                <c:pt idx="27">
                  <c:v>2.5329902172088623</c:v>
                </c:pt>
                <c:pt idx="28">
                  <c:v>2.5091252326965332</c:v>
                </c:pt>
                <c:pt idx="29">
                  <c:v>2.4845514297485352</c:v>
                </c:pt>
                <c:pt idx="30">
                  <c:v>2.4601032733917236</c:v>
                </c:pt>
                <c:pt idx="31">
                  <c:v>2.4357173442840576</c:v>
                </c:pt>
                <c:pt idx="32">
                  <c:v>2.4040205478668213</c:v>
                </c:pt>
                <c:pt idx="33">
                  <c:v>2.3801867961883545</c:v>
                </c:pt>
                <c:pt idx="34">
                  <c:v>2.3496842384338379</c:v>
                </c:pt>
                <c:pt idx="35">
                  <c:v>2.3184530735015869</c:v>
                </c:pt>
                <c:pt idx="36">
                  <c:v>2.2839033603668213</c:v>
                </c:pt>
                <c:pt idx="37">
                  <c:v>2.2527427673339844</c:v>
                </c:pt>
                <c:pt idx="38">
                  <c:v>2.2190508842468262</c:v>
                </c:pt>
                <c:pt idx="39">
                  <c:v>2.1841521263122559</c:v>
                </c:pt>
                <c:pt idx="40">
                  <c:v>2.1480088233947754</c:v>
                </c:pt>
                <c:pt idx="41">
                  <c:v>2.1141378879547119</c:v>
                </c:pt>
                <c:pt idx="42">
                  <c:v>2.0792369842529297</c:v>
                </c:pt>
                <c:pt idx="43">
                  <c:v>2.050081729888916</c:v>
                </c:pt>
                <c:pt idx="44">
                  <c:v>2.0231585502624512</c:v>
                </c:pt>
                <c:pt idx="45">
                  <c:v>1.9932680130004883</c:v>
                </c:pt>
                <c:pt idx="46">
                  <c:v>1.966360330581665</c:v>
                </c:pt>
                <c:pt idx="47">
                  <c:v>1.9438402652740479</c:v>
                </c:pt>
                <c:pt idx="48">
                  <c:v>1.9225955009460449</c:v>
                </c:pt>
                <c:pt idx="49">
                  <c:v>1.9016983509063721</c:v>
                </c:pt>
                <c:pt idx="50">
                  <c:v>1.8838472366333008</c:v>
                </c:pt>
                <c:pt idx="51">
                  <c:v>1.8712097406387329</c:v>
                </c:pt>
                <c:pt idx="52">
                  <c:v>1.8603774309158325</c:v>
                </c:pt>
                <c:pt idx="53">
                  <c:v>1.8530339002609253</c:v>
                </c:pt>
                <c:pt idx="54">
                  <c:v>1.8493020534515381</c:v>
                </c:pt>
                <c:pt idx="55">
                  <c:v>1.8483371734619141</c:v>
                </c:pt>
                <c:pt idx="56">
                  <c:v>1.8495078086853027</c:v>
                </c:pt>
                <c:pt idx="57">
                  <c:v>1.853912353515625</c:v>
                </c:pt>
                <c:pt idx="58">
                  <c:v>1.859158992767334</c:v>
                </c:pt>
                <c:pt idx="59">
                  <c:v>1.8668057918548584</c:v>
                </c:pt>
                <c:pt idx="60">
                  <c:v>1.8752576112747192</c:v>
                </c:pt>
                <c:pt idx="61">
                  <c:v>1.887389063835144</c:v>
                </c:pt>
                <c:pt idx="62">
                  <c:v>1.8995369672775269</c:v>
                </c:pt>
                <c:pt idx="63">
                  <c:v>1.9149023294448853</c:v>
                </c:pt>
                <c:pt idx="64">
                  <c:v>1.9316320419311523</c:v>
                </c:pt>
                <c:pt idx="65">
                  <c:v>1.9496703147888184</c:v>
                </c:pt>
                <c:pt idx="66">
                  <c:v>1.9721779823303223</c:v>
                </c:pt>
                <c:pt idx="67">
                  <c:v>1.99010169506073</c:v>
                </c:pt>
                <c:pt idx="68">
                  <c:v>2.0128841400146484</c:v>
                </c:pt>
                <c:pt idx="69">
                  <c:v>2.033576488494873</c:v>
                </c:pt>
                <c:pt idx="70">
                  <c:v>2.0535650253295898</c:v>
                </c:pt>
                <c:pt idx="71">
                  <c:v>2.0765621662139893</c:v>
                </c:pt>
                <c:pt idx="72">
                  <c:v>2.0962004661560059</c:v>
                </c:pt>
                <c:pt idx="73">
                  <c:v>2.1110591888427734</c:v>
                </c:pt>
                <c:pt idx="74">
                  <c:v>2.1195852756500244</c:v>
                </c:pt>
                <c:pt idx="75">
                  <c:v>2.1156105995178223</c:v>
                </c:pt>
                <c:pt idx="76">
                  <c:v>2.0901520252227783</c:v>
                </c:pt>
                <c:pt idx="77">
                  <c:v>2.05381178855896</c:v>
                </c:pt>
                <c:pt idx="78">
                  <c:v>2.0305137634277344</c:v>
                </c:pt>
                <c:pt idx="79">
                  <c:v>2.0086948871612549</c:v>
                </c:pt>
                <c:pt idx="80">
                  <c:v>1.9908920526504517</c:v>
                </c:pt>
                <c:pt idx="81">
                  <c:v>1.9713581800460815</c:v>
                </c:pt>
                <c:pt idx="82">
                  <c:v>1.9462395906448364</c:v>
                </c:pt>
                <c:pt idx="83">
                  <c:v>1.9269850254058838</c:v>
                </c:pt>
                <c:pt idx="84">
                  <c:v>1.9293451309204102</c:v>
                </c:pt>
                <c:pt idx="85">
                  <c:v>1.9799124002456665</c:v>
                </c:pt>
                <c:pt idx="86">
                  <c:v>2.065310001373291</c:v>
                </c:pt>
                <c:pt idx="87">
                  <c:v>2.1055858135223389</c:v>
                </c:pt>
                <c:pt idx="88">
                  <c:v>2.1495504379272461</c:v>
                </c:pt>
                <c:pt idx="89">
                  <c:v>2.2852201461791992</c:v>
                </c:pt>
                <c:pt idx="90">
                  <c:v>2.2687723636627197</c:v>
                </c:pt>
                <c:pt idx="91">
                  <c:v>2.2341697216033936</c:v>
                </c:pt>
                <c:pt idx="92">
                  <c:v>2.2318456172943115</c:v>
                </c:pt>
                <c:pt idx="93">
                  <c:v>2.2318260669708252</c:v>
                </c:pt>
                <c:pt idx="94">
                  <c:v>2.2443475723266602</c:v>
                </c:pt>
                <c:pt idx="95">
                  <c:v>2.2135756015777588</c:v>
                </c:pt>
                <c:pt idx="96">
                  <c:v>2.2066905498504639</c:v>
                </c:pt>
                <c:pt idx="97">
                  <c:v>2.2342896461486816</c:v>
                </c:pt>
                <c:pt idx="98">
                  <c:v>2.2199032306671143</c:v>
                </c:pt>
                <c:pt idx="99">
                  <c:v>2.252284049987793</c:v>
                </c:pt>
                <c:pt idx="100">
                  <c:v>2.2468409538269043</c:v>
                </c:pt>
                <c:pt idx="101">
                  <c:v>2.1908664703369141</c:v>
                </c:pt>
                <c:pt idx="102">
                  <c:v>2.1999650001525879</c:v>
                </c:pt>
                <c:pt idx="103">
                  <c:v>2.1468300819396973</c:v>
                </c:pt>
                <c:pt idx="104">
                  <c:v>1.9684622287750244</c:v>
                </c:pt>
                <c:pt idx="105">
                  <c:v>1.7910898923873901</c:v>
                </c:pt>
                <c:pt idx="106">
                  <c:v>1.800586462020874</c:v>
                </c:pt>
                <c:pt idx="107">
                  <c:v>2.0339875221252441</c:v>
                </c:pt>
                <c:pt idx="108">
                  <c:v>1.9832519292831421</c:v>
                </c:pt>
                <c:pt idx="109">
                  <c:v>1.9839420318603516</c:v>
                </c:pt>
                <c:pt idx="110">
                  <c:v>2.0421433448791504</c:v>
                </c:pt>
                <c:pt idx="111">
                  <c:v>2.1667304039001465</c:v>
                </c:pt>
                <c:pt idx="112">
                  <c:v>2.2629003524780273</c:v>
                </c:pt>
                <c:pt idx="113">
                  <c:v>2.1106371879577637</c:v>
                </c:pt>
                <c:pt idx="114">
                  <c:v>2.2553231716156006</c:v>
                </c:pt>
                <c:pt idx="115">
                  <c:v>1.9899542331695557</c:v>
                </c:pt>
                <c:pt idx="116">
                  <c:v>1.74299156665802</c:v>
                </c:pt>
              </c:numCache>
            </c:numRef>
          </c:yVal>
          <c:smooth val="1"/>
          <c:extLst xmlns:c16r2="http://schemas.microsoft.com/office/drawing/2015/06/chart">
            <c:ext xmlns:c16="http://schemas.microsoft.com/office/drawing/2014/chart" uri="{C3380CC4-5D6E-409C-BE32-E72D297353CC}">
              <c16:uniqueId val="{00000004-1764-4B52-B1E0-065165A35C94}"/>
            </c:ext>
          </c:extLst>
        </c:ser>
        <c:ser>
          <c:idx val="5"/>
          <c:order val="5"/>
          <c:tx>
            <c:v>1950-59</c:v>
          </c:tx>
          <c:xVal>
            <c:numRef>
              <c:f>'TB2'!$A$24:$A$140</c:f>
              <c:numCache>
                <c:formatCode>General</c:formatCode>
                <c:ptCount val="117"/>
                <c:pt idx="0">
                  <c:v>10</c:v>
                </c:pt>
                <c:pt idx="1">
                  <c:v>11</c:v>
                </c:pt>
                <c:pt idx="2">
                  <c:v>12</c:v>
                </c:pt>
                <c:pt idx="3">
                  <c:v>13</c:v>
                </c:pt>
                <c:pt idx="4">
                  <c:v>14</c:v>
                </c:pt>
                <c:pt idx="5">
                  <c:v>15</c:v>
                </c:pt>
                <c:pt idx="6">
                  <c:v>16</c:v>
                </c:pt>
                <c:pt idx="7">
                  <c:v>17</c:v>
                </c:pt>
                <c:pt idx="8">
                  <c:v>18</c:v>
                </c:pt>
                <c:pt idx="9">
                  <c:v>19</c:v>
                </c:pt>
                <c:pt idx="10">
                  <c:v>20</c:v>
                </c:pt>
                <c:pt idx="11">
                  <c:v>21</c:v>
                </c:pt>
                <c:pt idx="12">
                  <c:v>22</c:v>
                </c:pt>
                <c:pt idx="13">
                  <c:v>23</c:v>
                </c:pt>
                <c:pt idx="14">
                  <c:v>24</c:v>
                </c:pt>
                <c:pt idx="15">
                  <c:v>25</c:v>
                </c:pt>
                <c:pt idx="16">
                  <c:v>26</c:v>
                </c:pt>
                <c:pt idx="17">
                  <c:v>27</c:v>
                </c:pt>
                <c:pt idx="18">
                  <c:v>28</c:v>
                </c:pt>
                <c:pt idx="19">
                  <c:v>29</c:v>
                </c:pt>
                <c:pt idx="20">
                  <c:v>30</c:v>
                </c:pt>
                <c:pt idx="21">
                  <c:v>31</c:v>
                </c:pt>
                <c:pt idx="22">
                  <c:v>32</c:v>
                </c:pt>
                <c:pt idx="23">
                  <c:v>33</c:v>
                </c:pt>
                <c:pt idx="24">
                  <c:v>34</c:v>
                </c:pt>
                <c:pt idx="25">
                  <c:v>35</c:v>
                </c:pt>
                <c:pt idx="26">
                  <c:v>36</c:v>
                </c:pt>
                <c:pt idx="27">
                  <c:v>37</c:v>
                </c:pt>
                <c:pt idx="28">
                  <c:v>38</c:v>
                </c:pt>
                <c:pt idx="29">
                  <c:v>39</c:v>
                </c:pt>
                <c:pt idx="30">
                  <c:v>40</c:v>
                </c:pt>
                <c:pt idx="31">
                  <c:v>41</c:v>
                </c:pt>
                <c:pt idx="32">
                  <c:v>42</c:v>
                </c:pt>
                <c:pt idx="33">
                  <c:v>43</c:v>
                </c:pt>
                <c:pt idx="34">
                  <c:v>44</c:v>
                </c:pt>
                <c:pt idx="35">
                  <c:v>45</c:v>
                </c:pt>
                <c:pt idx="36">
                  <c:v>46</c:v>
                </c:pt>
                <c:pt idx="37">
                  <c:v>47</c:v>
                </c:pt>
                <c:pt idx="38">
                  <c:v>48</c:v>
                </c:pt>
                <c:pt idx="39">
                  <c:v>49</c:v>
                </c:pt>
                <c:pt idx="40">
                  <c:v>50</c:v>
                </c:pt>
                <c:pt idx="41">
                  <c:v>51</c:v>
                </c:pt>
                <c:pt idx="42">
                  <c:v>52</c:v>
                </c:pt>
                <c:pt idx="43">
                  <c:v>53</c:v>
                </c:pt>
                <c:pt idx="44">
                  <c:v>54</c:v>
                </c:pt>
                <c:pt idx="45">
                  <c:v>55</c:v>
                </c:pt>
                <c:pt idx="46">
                  <c:v>56</c:v>
                </c:pt>
                <c:pt idx="47">
                  <c:v>57</c:v>
                </c:pt>
                <c:pt idx="48">
                  <c:v>58</c:v>
                </c:pt>
                <c:pt idx="49">
                  <c:v>59</c:v>
                </c:pt>
                <c:pt idx="50">
                  <c:v>60</c:v>
                </c:pt>
                <c:pt idx="51">
                  <c:v>61</c:v>
                </c:pt>
                <c:pt idx="52">
                  <c:v>62</c:v>
                </c:pt>
                <c:pt idx="53">
                  <c:v>63</c:v>
                </c:pt>
                <c:pt idx="54">
                  <c:v>64</c:v>
                </c:pt>
                <c:pt idx="55">
                  <c:v>65</c:v>
                </c:pt>
                <c:pt idx="56">
                  <c:v>66</c:v>
                </c:pt>
                <c:pt idx="57">
                  <c:v>67</c:v>
                </c:pt>
                <c:pt idx="58">
                  <c:v>68</c:v>
                </c:pt>
                <c:pt idx="59">
                  <c:v>69</c:v>
                </c:pt>
                <c:pt idx="60">
                  <c:v>70</c:v>
                </c:pt>
                <c:pt idx="61">
                  <c:v>71</c:v>
                </c:pt>
                <c:pt idx="62">
                  <c:v>72</c:v>
                </c:pt>
                <c:pt idx="63">
                  <c:v>73</c:v>
                </c:pt>
                <c:pt idx="64">
                  <c:v>74</c:v>
                </c:pt>
                <c:pt idx="65">
                  <c:v>75</c:v>
                </c:pt>
                <c:pt idx="66">
                  <c:v>76</c:v>
                </c:pt>
                <c:pt idx="67">
                  <c:v>77</c:v>
                </c:pt>
                <c:pt idx="68">
                  <c:v>78</c:v>
                </c:pt>
                <c:pt idx="69">
                  <c:v>79</c:v>
                </c:pt>
                <c:pt idx="70">
                  <c:v>80</c:v>
                </c:pt>
                <c:pt idx="71">
                  <c:v>81</c:v>
                </c:pt>
                <c:pt idx="72">
                  <c:v>82</c:v>
                </c:pt>
                <c:pt idx="73">
                  <c:v>83</c:v>
                </c:pt>
                <c:pt idx="74">
                  <c:v>84</c:v>
                </c:pt>
                <c:pt idx="75">
                  <c:v>85</c:v>
                </c:pt>
                <c:pt idx="76">
                  <c:v>86</c:v>
                </c:pt>
                <c:pt idx="77">
                  <c:v>87</c:v>
                </c:pt>
                <c:pt idx="78">
                  <c:v>88</c:v>
                </c:pt>
                <c:pt idx="79">
                  <c:v>89</c:v>
                </c:pt>
                <c:pt idx="80">
                  <c:v>90</c:v>
                </c:pt>
                <c:pt idx="81">
                  <c:v>91</c:v>
                </c:pt>
                <c:pt idx="82">
                  <c:v>92</c:v>
                </c:pt>
                <c:pt idx="83">
                  <c:v>93</c:v>
                </c:pt>
                <c:pt idx="84">
                  <c:v>94</c:v>
                </c:pt>
                <c:pt idx="85">
                  <c:v>95</c:v>
                </c:pt>
                <c:pt idx="86">
                  <c:v>96</c:v>
                </c:pt>
                <c:pt idx="87">
                  <c:v>97</c:v>
                </c:pt>
                <c:pt idx="88">
                  <c:v>98</c:v>
                </c:pt>
                <c:pt idx="89">
                  <c:v>99</c:v>
                </c:pt>
                <c:pt idx="90">
                  <c:v>99.1</c:v>
                </c:pt>
                <c:pt idx="91">
                  <c:v>99.2</c:v>
                </c:pt>
                <c:pt idx="92">
                  <c:v>99.3</c:v>
                </c:pt>
                <c:pt idx="93">
                  <c:v>99.4</c:v>
                </c:pt>
                <c:pt idx="94">
                  <c:v>99.5</c:v>
                </c:pt>
                <c:pt idx="95">
                  <c:v>99.6</c:v>
                </c:pt>
                <c:pt idx="96">
                  <c:v>99.7</c:v>
                </c:pt>
                <c:pt idx="97">
                  <c:v>99.8</c:v>
                </c:pt>
                <c:pt idx="98">
                  <c:v>99.9</c:v>
                </c:pt>
                <c:pt idx="99">
                  <c:v>99.91</c:v>
                </c:pt>
                <c:pt idx="100">
                  <c:v>99.92</c:v>
                </c:pt>
                <c:pt idx="101">
                  <c:v>99.93</c:v>
                </c:pt>
                <c:pt idx="102">
                  <c:v>99.94</c:v>
                </c:pt>
                <c:pt idx="103">
                  <c:v>99.95</c:v>
                </c:pt>
                <c:pt idx="104">
                  <c:v>99.96</c:v>
                </c:pt>
                <c:pt idx="105">
                  <c:v>99.97</c:v>
                </c:pt>
                <c:pt idx="106">
                  <c:v>99.98</c:v>
                </c:pt>
                <c:pt idx="107">
                  <c:v>99.99</c:v>
                </c:pt>
                <c:pt idx="108">
                  <c:v>99.991</c:v>
                </c:pt>
                <c:pt idx="109">
                  <c:v>99.992000000000004</c:v>
                </c:pt>
                <c:pt idx="110">
                  <c:v>99.992999999999995</c:v>
                </c:pt>
                <c:pt idx="111">
                  <c:v>99.994</c:v>
                </c:pt>
                <c:pt idx="112">
                  <c:v>99.995000000000005</c:v>
                </c:pt>
                <c:pt idx="113">
                  <c:v>99.995999999999995</c:v>
                </c:pt>
                <c:pt idx="114">
                  <c:v>99.997</c:v>
                </c:pt>
                <c:pt idx="115">
                  <c:v>99.998000000000005</c:v>
                </c:pt>
                <c:pt idx="116">
                  <c:v>99.998999999999995</c:v>
                </c:pt>
              </c:numCache>
            </c:numRef>
          </c:xVal>
          <c:yVal>
            <c:numRef>
              <c:f>'TB2'!$LA$24:$LA$140</c:f>
              <c:numCache>
                <c:formatCode>#,##0.0_ ;\-#,##0.0\ </c:formatCode>
                <c:ptCount val="117"/>
                <c:pt idx="0">
                  <c:v>5.8867082595825195</c:v>
                </c:pt>
                <c:pt idx="1">
                  <c:v>5.1072831153869629</c:v>
                </c:pt>
                <c:pt idx="2">
                  <c:v>4.9759383201599121</c:v>
                </c:pt>
                <c:pt idx="3">
                  <c:v>4.7123198509216309</c:v>
                </c:pt>
                <c:pt idx="4">
                  <c:v>4.4576992988586426</c:v>
                </c:pt>
                <c:pt idx="5">
                  <c:v>4.226555347442627</c:v>
                </c:pt>
                <c:pt idx="6">
                  <c:v>4.1182589530944824</c:v>
                </c:pt>
                <c:pt idx="7">
                  <c:v>3.9719781875610352</c:v>
                </c:pt>
                <c:pt idx="8">
                  <c:v>3.839472770690918</c:v>
                </c:pt>
                <c:pt idx="9">
                  <c:v>3.6716475486755371</c:v>
                </c:pt>
                <c:pt idx="10">
                  <c:v>3.5593855381011963</c:v>
                </c:pt>
                <c:pt idx="11">
                  <c:v>3.4420504570007324</c:v>
                </c:pt>
                <c:pt idx="12">
                  <c:v>3.3415920734405518</c:v>
                </c:pt>
                <c:pt idx="13">
                  <c:v>3.2645139694213867</c:v>
                </c:pt>
                <c:pt idx="14">
                  <c:v>3.1754696369171143</c:v>
                </c:pt>
                <c:pt idx="15">
                  <c:v>3.1109023094177246</c:v>
                </c:pt>
                <c:pt idx="16">
                  <c:v>3.0366058349609375</c:v>
                </c:pt>
                <c:pt idx="17">
                  <c:v>2.9581074714660645</c:v>
                </c:pt>
                <c:pt idx="18">
                  <c:v>2.8922221660614014</c:v>
                </c:pt>
                <c:pt idx="19">
                  <c:v>2.8308615684509277</c:v>
                </c:pt>
                <c:pt idx="20">
                  <c:v>2.778872013092041</c:v>
                </c:pt>
                <c:pt idx="21">
                  <c:v>2.7353568077087402</c:v>
                </c:pt>
                <c:pt idx="22">
                  <c:v>2.6925394535064697</c:v>
                </c:pt>
                <c:pt idx="23">
                  <c:v>2.6506025791168213</c:v>
                </c:pt>
                <c:pt idx="24">
                  <c:v>2.6159605979919434</c:v>
                </c:pt>
                <c:pt idx="25">
                  <c:v>2.586766242980957</c:v>
                </c:pt>
                <c:pt idx="26">
                  <c:v>2.5498683452606201</c:v>
                </c:pt>
                <c:pt idx="27">
                  <c:v>2.52585768699646</c:v>
                </c:pt>
                <c:pt idx="28">
                  <c:v>2.505911111831665</c:v>
                </c:pt>
                <c:pt idx="29">
                  <c:v>2.4851770401000977</c:v>
                </c:pt>
                <c:pt idx="30">
                  <c:v>2.4651517868041992</c:v>
                </c:pt>
                <c:pt idx="31">
                  <c:v>2.4461541175842285</c:v>
                </c:pt>
                <c:pt idx="32">
                  <c:v>2.4185819625854492</c:v>
                </c:pt>
                <c:pt idx="33">
                  <c:v>2.4030873775482178</c:v>
                </c:pt>
                <c:pt idx="34">
                  <c:v>2.3796355724334717</c:v>
                </c:pt>
                <c:pt idx="35">
                  <c:v>2.3565487861633301</c:v>
                </c:pt>
                <c:pt idx="36">
                  <c:v>2.3300821781158447</c:v>
                </c:pt>
                <c:pt idx="37">
                  <c:v>2.3092248439788818</c:v>
                </c:pt>
                <c:pt idx="38">
                  <c:v>2.2855150699615479</c:v>
                </c:pt>
                <c:pt idx="39">
                  <c:v>2.2604923248291016</c:v>
                </c:pt>
                <c:pt idx="40">
                  <c:v>2.2338051795959473</c:v>
                </c:pt>
                <c:pt idx="41">
                  <c:v>2.2101373672485352</c:v>
                </c:pt>
                <c:pt idx="42">
                  <c:v>2.1845307350158691</c:v>
                </c:pt>
                <c:pt idx="43">
                  <c:v>2.1663904190063477</c:v>
                </c:pt>
                <c:pt idx="44">
                  <c:v>2.1504683494567871</c:v>
                </c:pt>
                <c:pt idx="45">
                  <c:v>2.1289215087890625</c:v>
                </c:pt>
                <c:pt idx="46">
                  <c:v>2.110065221786499</c:v>
                </c:pt>
                <c:pt idx="47">
                  <c:v>2.0957126617431641</c:v>
                </c:pt>
                <c:pt idx="48">
                  <c:v>2.0810370445251465</c:v>
                </c:pt>
                <c:pt idx="49">
                  <c:v>2.0643734931945801</c:v>
                </c:pt>
                <c:pt idx="50">
                  <c:v>2.0494258403778076</c:v>
                </c:pt>
                <c:pt idx="51">
                  <c:v>2.0382864475250244</c:v>
                </c:pt>
                <c:pt idx="52">
                  <c:v>2.0255453586578369</c:v>
                </c:pt>
                <c:pt idx="53">
                  <c:v>2.0135858058929443</c:v>
                </c:pt>
                <c:pt idx="54">
                  <c:v>2.004586935043335</c:v>
                </c:pt>
                <c:pt idx="55">
                  <c:v>1.9963778257369995</c:v>
                </c:pt>
                <c:pt idx="56">
                  <c:v>1.9873158931732178</c:v>
                </c:pt>
                <c:pt idx="57">
                  <c:v>1.981295108795166</c:v>
                </c:pt>
                <c:pt idx="58">
                  <c:v>1.9746142625808716</c:v>
                </c:pt>
                <c:pt idx="59">
                  <c:v>1.9707609415054321</c:v>
                </c:pt>
                <c:pt idx="60">
                  <c:v>1.9654784202575684</c:v>
                </c:pt>
                <c:pt idx="61">
                  <c:v>1.9653819799423218</c:v>
                </c:pt>
                <c:pt idx="62">
                  <c:v>1.9627329111099243</c:v>
                </c:pt>
                <c:pt idx="63">
                  <c:v>1.9627739191055298</c:v>
                </c:pt>
                <c:pt idx="64">
                  <c:v>1.9621174335479736</c:v>
                </c:pt>
                <c:pt idx="65">
                  <c:v>1.9602916240692139</c:v>
                </c:pt>
                <c:pt idx="66">
                  <c:v>1.9619331359863281</c:v>
                </c:pt>
                <c:pt idx="67">
                  <c:v>1.9553298950195313</c:v>
                </c:pt>
                <c:pt idx="68">
                  <c:v>1.9552171230316162</c:v>
                </c:pt>
                <c:pt idx="69">
                  <c:v>1.9515477418899536</c:v>
                </c:pt>
                <c:pt idx="70">
                  <c:v>1.947568416595459</c:v>
                </c:pt>
                <c:pt idx="71">
                  <c:v>1.9498071670532227</c:v>
                </c:pt>
                <c:pt idx="72">
                  <c:v>1.9523727893829346</c:v>
                </c:pt>
                <c:pt idx="73">
                  <c:v>1.9551457166671753</c:v>
                </c:pt>
                <c:pt idx="74">
                  <c:v>1.9580186605453491</c:v>
                </c:pt>
                <c:pt idx="75">
                  <c:v>1.9556539058685303</c:v>
                </c:pt>
                <c:pt idx="76">
                  <c:v>1.9375556707382202</c:v>
                </c:pt>
                <c:pt idx="77">
                  <c:v>1.9105175733566284</c:v>
                </c:pt>
                <c:pt idx="78">
                  <c:v>1.8989763259887695</c:v>
                </c:pt>
                <c:pt idx="79">
                  <c:v>1.8859578371047974</c:v>
                </c:pt>
                <c:pt idx="80">
                  <c:v>1.8788836002349854</c:v>
                </c:pt>
                <c:pt idx="81">
                  <c:v>1.8768898248672485</c:v>
                </c:pt>
                <c:pt idx="82">
                  <c:v>1.8703290224075317</c:v>
                </c:pt>
                <c:pt idx="83">
                  <c:v>1.8688042163848877</c:v>
                </c:pt>
                <c:pt idx="84">
                  <c:v>1.8708385229110718</c:v>
                </c:pt>
                <c:pt idx="85">
                  <c:v>1.8900847434997559</c:v>
                </c:pt>
                <c:pt idx="86">
                  <c:v>1.9160146713256836</c:v>
                </c:pt>
                <c:pt idx="87">
                  <c:v>1.9464049339294434</c:v>
                </c:pt>
                <c:pt idx="88">
                  <c:v>1.9771360158920288</c:v>
                </c:pt>
                <c:pt idx="89">
                  <c:v>2.0769939422607422</c:v>
                </c:pt>
                <c:pt idx="90">
                  <c:v>2.0740475654602051</c:v>
                </c:pt>
                <c:pt idx="91">
                  <c:v>2.0461626052856445</c:v>
                </c:pt>
                <c:pt idx="92">
                  <c:v>2.0477101802825928</c:v>
                </c:pt>
                <c:pt idx="93">
                  <c:v>2.0563242435455322</c:v>
                </c:pt>
                <c:pt idx="94">
                  <c:v>2.0817208290100098</c:v>
                </c:pt>
                <c:pt idx="95">
                  <c:v>2.0853018760681152</c:v>
                </c:pt>
                <c:pt idx="96">
                  <c:v>2.1109054088592529</c:v>
                </c:pt>
                <c:pt idx="97">
                  <c:v>2.1799333095550537</c:v>
                </c:pt>
                <c:pt idx="98">
                  <c:v>2.16861891746521</c:v>
                </c:pt>
                <c:pt idx="99">
                  <c:v>2.2449066638946533</c:v>
                </c:pt>
                <c:pt idx="100">
                  <c:v>2.2673633098602295</c:v>
                </c:pt>
                <c:pt idx="101">
                  <c:v>2.2234065532684326</c:v>
                </c:pt>
                <c:pt idx="102">
                  <c:v>2.2604525089263916</c:v>
                </c:pt>
                <c:pt idx="103">
                  <c:v>2.2127261161804199</c:v>
                </c:pt>
                <c:pt idx="104">
                  <c:v>2.0021717548370361</c:v>
                </c:pt>
                <c:pt idx="105">
                  <c:v>1.806801438331604</c:v>
                </c:pt>
                <c:pt idx="106">
                  <c:v>1.8393005132675171</c:v>
                </c:pt>
                <c:pt idx="107">
                  <c:v>2.1317160129547119</c:v>
                </c:pt>
                <c:pt idx="108">
                  <c:v>2.0615041255950928</c:v>
                </c:pt>
                <c:pt idx="109">
                  <c:v>2.058138370513916</c:v>
                </c:pt>
                <c:pt idx="110">
                  <c:v>2.129497766494751</c:v>
                </c:pt>
                <c:pt idx="111">
                  <c:v>2.2870914936065674</c:v>
                </c:pt>
                <c:pt idx="112">
                  <c:v>2.4058933258056641</c:v>
                </c:pt>
                <c:pt idx="113">
                  <c:v>2.1927709579467773</c:v>
                </c:pt>
                <c:pt idx="114">
                  <c:v>2.3603630065917969</c:v>
                </c:pt>
                <c:pt idx="115">
                  <c:v>2.0087218284606934</c:v>
                </c:pt>
                <c:pt idx="116">
                  <c:v>1.7029005289077759</c:v>
                </c:pt>
              </c:numCache>
            </c:numRef>
          </c:yVal>
          <c:smooth val="1"/>
          <c:extLst xmlns:c16r2="http://schemas.microsoft.com/office/drawing/2015/06/chart">
            <c:ext xmlns:c16="http://schemas.microsoft.com/office/drawing/2014/chart" uri="{C3380CC4-5D6E-409C-BE32-E72D297353CC}">
              <c16:uniqueId val="{00000005-1764-4B52-B1E0-065165A35C94}"/>
            </c:ext>
          </c:extLst>
        </c:ser>
        <c:ser>
          <c:idx val="6"/>
          <c:order val="6"/>
          <c:tx>
            <c:v>1960-69</c:v>
          </c:tx>
          <c:xVal>
            <c:numRef>
              <c:f>'TB2'!$A$24:$A$140</c:f>
              <c:numCache>
                <c:formatCode>General</c:formatCode>
                <c:ptCount val="117"/>
                <c:pt idx="0">
                  <c:v>10</c:v>
                </c:pt>
                <c:pt idx="1">
                  <c:v>11</c:v>
                </c:pt>
                <c:pt idx="2">
                  <c:v>12</c:v>
                </c:pt>
                <c:pt idx="3">
                  <c:v>13</c:v>
                </c:pt>
                <c:pt idx="4">
                  <c:v>14</c:v>
                </c:pt>
                <c:pt idx="5">
                  <c:v>15</c:v>
                </c:pt>
                <c:pt idx="6">
                  <c:v>16</c:v>
                </c:pt>
                <c:pt idx="7">
                  <c:v>17</c:v>
                </c:pt>
                <c:pt idx="8">
                  <c:v>18</c:v>
                </c:pt>
                <c:pt idx="9">
                  <c:v>19</c:v>
                </c:pt>
                <c:pt idx="10">
                  <c:v>20</c:v>
                </c:pt>
                <c:pt idx="11">
                  <c:v>21</c:v>
                </c:pt>
                <c:pt idx="12">
                  <c:v>22</c:v>
                </c:pt>
                <c:pt idx="13">
                  <c:v>23</c:v>
                </c:pt>
                <c:pt idx="14">
                  <c:v>24</c:v>
                </c:pt>
                <c:pt idx="15">
                  <c:v>25</c:v>
                </c:pt>
                <c:pt idx="16">
                  <c:v>26</c:v>
                </c:pt>
                <c:pt idx="17">
                  <c:v>27</c:v>
                </c:pt>
                <c:pt idx="18">
                  <c:v>28</c:v>
                </c:pt>
                <c:pt idx="19">
                  <c:v>29</c:v>
                </c:pt>
                <c:pt idx="20">
                  <c:v>30</c:v>
                </c:pt>
                <c:pt idx="21">
                  <c:v>31</c:v>
                </c:pt>
                <c:pt idx="22">
                  <c:v>32</c:v>
                </c:pt>
                <c:pt idx="23">
                  <c:v>33</c:v>
                </c:pt>
                <c:pt idx="24">
                  <c:v>34</c:v>
                </c:pt>
                <c:pt idx="25">
                  <c:v>35</c:v>
                </c:pt>
                <c:pt idx="26">
                  <c:v>36</c:v>
                </c:pt>
                <c:pt idx="27">
                  <c:v>37</c:v>
                </c:pt>
                <c:pt idx="28">
                  <c:v>38</c:v>
                </c:pt>
                <c:pt idx="29">
                  <c:v>39</c:v>
                </c:pt>
                <c:pt idx="30">
                  <c:v>40</c:v>
                </c:pt>
                <c:pt idx="31">
                  <c:v>41</c:v>
                </c:pt>
                <c:pt idx="32">
                  <c:v>42</c:v>
                </c:pt>
                <c:pt idx="33">
                  <c:v>43</c:v>
                </c:pt>
                <c:pt idx="34">
                  <c:v>44</c:v>
                </c:pt>
                <c:pt idx="35">
                  <c:v>45</c:v>
                </c:pt>
                <c:pt idx="36">
                  <c:v>46</c:v>
                </c:pt>
                <c:pt idx="37">
                  <c:v>47</c:v>
                </c:pt>
                <c:pt idx="38">
                  <c:v>48</c:v>
                </c:pt>
                <c:pt idx="39">
                  <c:v>49</c:v>
                </c:pt>
                <c:pt idx="40">
                  <c:v>50</c:v>
                </c:pt>
                <c:pt idx="41">
                  <c:v>51</c:v>
                </c:pt>
                <c:pt idx="42">
                  <c:v>52</c:v>
                </c:pt>
                <c:pt idx="43">
                  <c:v>53</c:v>
                </c:pt>
                <c:pt idx="44">
                  <c:v>54</c:v>
                </c:pt>
                <c:pt idx="45">
                  <c:v>55</c:v>
                </c:pt>
                <c:pt idx="46">
                  <c:v>56</c:v>
                </c:pt>
                <c:pt idx="47">
                  <c:v>57</c:v>
                </c:pt>
                <c:pt idx="48">
                  <c:v>58</c:v>
                </c:pt>
                <c:pt idx="49">
                  <c:v>59</c:v>
                </c:pt>
                <c:pt idx="50">
                  <c:v>60</c:v>
                </c:pt>
                <c:pt idx="51">
                  <c:v>61</c:v>
                </c:pt>
                <c:pt idx="52">
                  <c:v>62</c:v>
                </c:pt>
                <c:pt idx="53">
                  <c:v>63</c:v>
                </c:pt>
                <c:pt idx="54">
                  <c:v>64</c:v>
                </c:pt>
                <c:pt idx="55">
                  <c:v>65</c:v>
                </c:pt>
                <c:pt idx="56">
                  <c:v>66</c:v>
                </c:pt>
                <c:pt idx="57">
                  <c:v>67</c:v>
                </c:pt>
                <c:pt idx="58">
                  <c:v>68</c:v>
                </c:pt>
                <c:pt idx="59">
                  <c:v>69</c:v>
                </c:pt>
                <c:pt idx="60">
                  <c:v>70</c:v>
                </c:pt>
                <c:pt idx="61">
                  <c:v>71</c:v>
                </c:pt>
                <c:pt idx="62">
                  <c:v>72</c:v>
                </c:pt>
                <c:pt idx="63">
                  <c:v>73</c:v>
                </c:pt>
                <c:pt idx="64">
                  <c:v>74</c:v>
                </c:pt>
                <c:pt idx="65">
                  <c:v>75</c:v>
                </c:pt>
                <c:pt idx="66">
                  <c:v>76</c:v>
                </c:pt>
                <c:pt idx="67">
                  <c:v>77</c:v>
                </c:pt>
                <c:pt idx="68">
                  <c:v>78</c:v>
                </c:pt>
                <c:pt idx="69">
                  <c:v>79</c:v>
                </c:pt>
                <c:pt idx="70">
                  <c:v>80</c:v>
                </c:pt>
                <c:pt idx="71">
                  <c:v>81</c:v>
                </c:pt>
                <c:pt idx="72">
                  <c:v>82</c:v>
                </c:pt>
                <c:pt idx="73">
                  <c:v>83</c:v>
                </c:pt>
                <c:pt idx="74">
                  <c:v>84</c:v>
                </c:pt>
                <c:pt idx="75">
                  <c:v>85</c:v>
                </c:pt>
                <c:pt idx="76">
                  <c:v>86</c:v>
                </c:pt>
                <c:pt idx="77">
                  <c:v>87</c:v>
                </c:pt>
                <c:pt idx="78">
                  <c:v>88</c:v>
                </c:pt>
                <c:pt idx="79">
                  <c:v>89</c:v>
                </c:pt>
                <c:pt idx="80">
                  <c:v>90</c:v>
                </c:pt>
                <c:pt idx="81">
                  <c:v>91</c:v>
                </c:pt>
                <c:pt idx="82">
                  <c:v>92</c:v>
                </c:pt>
                <c:pt idx="83">
                  <c:v>93</c:v>
                </c:pt>
                <c:pt idx="84">
                  <c:v>94</c:v>
                </c:pt>
                <c:pt idx="85">
                  <c:v>95</c:v>
                </c:pt>
                <c:pt idx="86">
                  <c:v>96</c:v>
                </c:pt>
                <c:pt idx="87">
                  <c:v>97</c:v>
                </c:pt>
                <c:pt idx="88">
                  <c:v>98</c:v>
                </c:pt>
                <c:pt idx="89">
                  <c:v>99</c:v>
                </c:pt>
                <c:pt idx="90">
                  <c:v>99.1</c:v>
                </c:pt>
                <c:pt idx="91">
                  <c:v>99.2</c:v>
                </c:pt>
                <c:pt idx="92">
                  <c:v>99.3</c:v>
                </c:pt>
                <c:pt idx="93">
                  <c:v>99.4</c:v>
                </c:pt>
                <c:pt idx="94">
                  <c:v>99.5</c:v>
                </c:pt>
                <c:pt idx="95">
                  <c:v>99.6</c:v>
                </c:pt>
                <c:pt idx="96">
                  <c:v>99.7</c:v>
                </c:pt>
                <c:pt idx="97">
                  <c:v>99.8</c:v>
                </c:pt>
                <c:pt idx="98">
                  <c:v>99.9</c:v>
                </c:pt>
                <c:pt idx="99">
                  <c:v>99.91</c:v>
                </c:pt>
                <c:pt idx="100">
                  <c:v>99.92</c:v>
                </c:pt>
                <c:pt idx="101">
                  <c:v>99.93</c:v>
                </c:pt>
                <c:pt idx="102">
                  <c:v>99.94</c:v>
                </c:pt>
                <c:pt idx="103">
                  <c:v>99.95</c:v>
                </c:pt>
                <c:pt idx="104">
                  <c:v>99.96</c:v>
                </c:pt>
                <c:pt idx="105">
                  <c:v>99.97</c:v>
                </c:pt>
                <c:pt idx="106">
                  <c:v>99.98</c:v>
                </c:pt>
                <c:pt idx="107">
                  <c:v>99.99</c:v>
                </c:pt>
                <c:pt idx="108">
                  <c:v>99.991</c:v>
                </c:pt>
                <c:pt idx="109">
                  <c:v>99.992000000000004</c:v>
                </c:pt>
                <c:pt idx="110">
                  <c:v>99.992999999999995</c:v>
                </c:pt>
                <c:pt idx="111">
                  <c:v>99.994</c:v>
                </c:pt>
                <c:pt idx="112">
                  <c:v>99.995000000000005</c:v>
                </c:pt>
                <c:pt idx="113">
                  <c:v>99.995999999999995</c:v>
                </c:pt>
                <c:pt idx="114">
                  <c:v>99.997</c:v>
                </c:pt>
                <c:pt idx="115">
                  <c:v>99.998000000000005</c:v>
                </c:pt>
                <c:pt idx="116">
                  <c:v>99.998999999999995</c:v>
                </c:pt>
              </c:numCache>
            </c:numRef>
          </c:xVal>
          <c:yVal>
            <c:numRef>
              <c:f>'TB2'!$LB$24:$LB$140</c:f>
              <c:numCache>
                <c:formatCode>#,##0.0_ ;\-#,##0.0\ </c:formatCode>
                <c:ptCount val="117"/>
                <c:pt idx="0">
                  <c:v>6.0374155044555664</c:v>
                </c:pt>
                <c:pt idx="1">
                  <c:v>5.1450982093811035</c:v>
                </c:pt>
                <c:pt idx="2">
                  <c:v>5.0268111228942871</c:v>
                </c:pt>
                <c:pt idx="3">
                  <c:v>4.7550292015075684</c:v>
                </c:pt>
                <c:pt idx="4">
                  <c:v>4.5001392364501953</c:v>
                </c:pt>
                <c:pt idx="5">
                  <c:v>4.2683935165405273</c:v>
                </c:pt>
                <c:pt idx="6">
                  <c:v>4.1806349754333496</c:v>
                </c:pt>
                <c:pt idx="7">
                  <c:v>4.042853832244873</c:v>
                </c:pt>
                <c:pt idx="8">
                  <c:v>3.9181387424468994</c:v>
                </c:pt>
                <c:pt idx="9">
                  <c:v>3.7459700107574463</c:v>
                </c:pt>
                <c:pt idx="10">
                  <c:v>3.639258861541748</c:v>
                </c:pt>
                <c:pt idx="11">
                  <c:v>3.5232334136962891</c:v>
                </c:pt>
                <c:pt idx="12">
                  <c:v>3.4255290031433105</c:v>
                </c:pt>
                <c:pt idx="13">
                  <c:v>3.3547518253326416</c:v>
                </c:pt>
                <c:pt idx="14">
                  <c:v>3.2666280269622803</c:v>
                </c:pt>
                <c:pt idx="15">
                  <c:v>3.2074227333068848</c:v>
                </c:pt>
                <c:pt idx="16">
                  <c:v>3.1339244842529297</c:v>
                </c:pt>
                <c:pt idx="17">
                  <c:v>3.053208589553833</c:v>
                </c:pt>
                <c:pt idx="18">
                  <c:v>2.9869074821472168</c:v>
                </c:pt>
                <c:pt idx="19">
                  <c:v>2.9248533248901367</c:v>
                </c:pt>
                <c:pt idx="20">
                  <c:v>2.8734095096588135</c:v>
                </c:pt>
                <c:pt idx="21">
                  <c:v>2.8315913677215576</c:v>
                </c:pt>
                <c:pt idx="22">
                  <c:v>2.7895195484161377</c:v>
                </c:pt>
                <c:pt idx="23">
                  <c:v>2.7475230693817139</c:v>
                </c:pt>
                <c:pt idx="24">
                  <c:v>2.7140049934387207</c:v>
                </c:pt>
                <c:pt idx="25">
                  <c:v>2.6867063045501709</c:v>
                </c:pt>
                <c:pt idx="26">
                  <c:v>2.6486589908599854</c:v>
                </c:pt>
                <c:pt idx="27">
                  <c:v>2.6267080307006836</c:v>
                </c:pt>
                <c:pt idx="28">
                  <c:v>2.609527587890625</c:v>
                </c:pt>
                <c:pt idx="29">
                  <c:v>2.5909011363983154</c:v>
                </c:pt>
                <c:pt idx="30">
                  <c:v>2.5728781223297119</c:v>
                </c:pt>
                <c:pt idx="31">
                  <c:v>2.5559844970703125</c:v>
                </c:pt>
                <c:pt idx="32">
                  <c:v>2.5278100967407227</c:v>
                </c:pt>
                <c:pt idx="33">
                  <c:v>2.5161111354827881</c:v>
                </c:pt>
                <c:pt idx="34">
                  <c:v>2.4951624870300293</c:v>
                </c:pt>
                <c:pt idx="35">
                  <c:v>2.4757876396179199</c:v>
                </c:pt>
                <c:pt idx="36">
                  <c:v>2.4528164863586426</c:v>
                </c:pt>
                <c:pt idx="37">
                  <c:v>2.4379315376281738</c:v>
                </c:pt>
                <c:pt idx="38">
                  <c:v>2.4197328090667725</c:v>
                </c:pt>
                <c:pt idx="39">
                  <c:v>2.400052547454834</c:v>
                </c:pt>
                <c:pt idx="40">
                  <c:v>2.3782219886779785</c:v>
                </c:pt>
                <c:pt idx="41">
                  <c:v>2.3603322505950928</c:v>
                </c:pt>
                <c:pt idx="42">
                  <c:v>2.33957839012146</c:v>
                </c:pt>
                <c:pt idx="43">
                  <c:v>2.3284718990325928</c:v>
                </c:pt>
                <c:pt idx="44">
                  <c:v>2.3198504447937012</c:v>
                </c:pt>
                <c:pt idx="45">
                  <c:v>2.3029236793518066</c:v>
                </c:pt>
                <c:pt idx="46">
                  <c:v>2.2888286113739014</c:v>
                </c:pt>
                <c:pt idx="47">
                  <c:v>2.2799444198608398</c:v>
                </c:pt>
                <c:pt idx="48">
                  <c:v>2.2695703506469727</c:v>
                </c:pt>
                <c:pt idx="49">
                  <c:v>2.2552931308746338</c:v>
                </c:pt>
                <c:pt idx="50">
                  <c:v>2.2421002388000488</c:v>
                </c:pt>
                <c:pt idx="51">
                  <c:v>2.2328011989593506</c:v>
                </c:pt>
                <c:pt idx="52">
                  <c:v>2.2198629379272461</c:v>
                </c:pt>
                <c:pt idx="53">
                  <c:v>2.2065246105194092</c:v>
                </c:pt>
                <c:pt idx="54">
                  <c:v>2.1957728862762451</c:v>
                </c:pt>
                <c:pt idx="55">
                  <c:v>2.1846048831939697</c:v>
                </c:pt>
                <c:pt idx="56">
                  <c:v>2.1707866191864014</c:v>
                </c:pt>
                <c:pt idx="57">
                  <c:v>2.1597640514373779</c:v>
                </c:pt>
                <c:pt idx="58">
                  <c:v>2.1465387344360352</c:v>
                </c:pt>
                <c:pt idx="59">
                  <c:v>2.1360490322113037</c:v>
                </c:pt>
                <c:pt idx="60">
                  <c:v>2.1225392818450928</c:v>
                </c:pt>
                <c:pt idx="61">
                  <c:v>2.1149086952209473</c:v>
                </c:pt>
                <c:pt idx="62">
                  <c:v>2.1023604869842529</c:v>
                </c:pt>
                <c:pt idx="63">
                  <c:v>2.0917041301727295</c:v>
                </c:pt>
                <c:pt idx="64">
                  <c:v>2.0783109664916992</c:v>
                </c:pt>
                <c:pt idx="65">
                  <c:v>2.062260627746582</c:v>
                </c:pt>
                <c:pt idx="66">
                  <c:v>2.0505633354187012</c:v>
                </c:pt>
                <c:pt idx="67">
                  <c:v>2.0281319618225098</c:v>
                </c:pt>
                <c:pt idx="68">
                  <c:v>2.0146446228027344</c:v>
                </c:pt>
                <c:pt idx="69">
                  <c:v>1.9971221685409546</c:v>
                </c:pt>
                <c:pt idx="70">
                  <c:v>1.979863166809082</c:v>
                </c:pt>
                <c:pt idx="71">
                  <c:v>1.9712164402008057</c:v>
                </c:pt>
                <c:pt idx="72">
                  <c:v>1.9634253978729248</c:v>
                </c:pt>
                <c:pt idx="73">
                  <c:v>1.9562438726425171</c:v>
                </c:pt>
                <c:pt idx="74">
                  <c:v>1.9497442245483398</c:v>
                </c:pt>
                <c:pt idx="75">
                  <c:v>1.9374089241027832</c:v>
                </c:pt>
                <c:pt idx="76">
                  <c:v>1.9098091125488281</c:v>
                </c:pt>
                <c:pt idx="77">
                  <c:v>1.8728162050247192</c:v>
                </c:pt>
                <c:pt idx="78">
                  <c:v>1.8567954301834106</c:v>
                </c:pt>
                <c:pt idx="79">
                  <c:v>1.8401285409927368</c:v>
                </c:pt>
                <c:pt idx="80">
                  <c:v>1.8318350315093994</c:v>
                </c:pt>
                <c:pt idx="81">
                  <c:v>1.835235595703125</c:v>
                </c:pt>
                <c:pt idx="82">
                  <c:v>1.8370867967605591</c:v>
                </c:pt>
                <c:pt idx="83">
                  <c:v>1.8438186645507813</c:v>
                </c:pt>
                <c:pt idx="84">
                  <c:v>1.8486870527267456</c:v>
                </c:pt>
                <c:pt idx="85">
                  <c:v>1.862561821937561</c:v>
                </c:pt>
                <c:pt idx="86">
                  <c:v>1.8874231576919556</c:v>
                </c:pt>
                <c:pt idx="87">
                  <c:v>1.8819912672042847</c:v>
                </c:pt>
                <c:pt idx="88">
                  <c:v>1.8810527324676514</c:v>
                </c:pt>
                <c:pt idx="89">
                  <c:v>1.9289312362670898</c:v>
                </c:pt>
                <c:pt idx="90">
                  <c:v>1.921658992767334</c:v>
                </c:pt>
                <c:pt idx="91">
                  <c:v>1.8920656442642212</c:v>
                </c:pt>
                <c:pt idx="92">
                  <c:v>1.9001573324203491</c:v>
                </c:pt>
                <c:pt idx="93">
                  <c:v>1.9222133159637451</c:v>
                </c:pt>
                <c:pt idx="94">
                  <c:v>1.9598245620727539</c:v>
                </c:pt>
                <c:pt idx="95">
                  <c:v>1.9771882295608521</c:v>
                </c:pt>
                <c:pt idx="96">
                  <c:v>2.0304901599884033</c:v>
                </c:pt>
                <c:pt idx="97">
                  <c:v>2.128211498260498</c:v>
                </c:pt>
                <c:pt idx="98">
                  <c:v>2.1302719116210937</c:v>
                </c:pt>
                <c:pt idx="99">
                  <c:v>2.2335925102233887</c:v>
                </c:pt>
                <c:pt idx="100">
                  <c:v>2.27516770362854</c:v>
                </c:pt>
                <c:pt idx="101">
                  <c:v>2.2396283149719238</c:v>
                </c:pt>
                <c:pt idx="102">
                  <c:v>2.3074266910552979</c:v>
                </c:pt>
                <c:pt idx="103">
                  <c:v>2.274728536605835</c:v>
                </c:pt>
                <c:pt idx="104">
                  <c:v>2.0393745899200439</c:v>
                </c:pt>
                <c:pt idx="105">
                  <c:v>1.8076035976409912</c:v>
                </c:pt>
                <c:pt idx="106">
                  <c:v>1.8355780839920044</c:v>
                </c:pt>
                <c:pt idx="107">
                  <c:v>2.2217059135437012</c:v>
                </c:pt>
                <c:pt idx="108">
                  <c:v>2.1344780921936035</c:v>
                </c:pt>
                <c:pt idx="109">
                  <c:v>2.1351885795593262</c:v>
                </c:pt>
                <c:pt idx="110">
                  <c:v>2.2185461521148682</c:v>
                </c:pt>
                <c:pt idx="111">
                  <c:v>2.3999514579772949</c:v>
                </c:pt>
                <c:pt idx="112">
                  <c:v>2.5439839363098145</c:v>
                </c:pt>
                <c:pt idx="113">
                  <c:v>2.2800488471984863</c:v>
                </c:pt>
                <c:pt idx="114">
                  <c:v>2.4768326282501221</c:v>
                </c:pt>
                <c:pt idx="115">
                  <c:v>2.0590524673461914</c:v>
                </c:pt>
                <c:pt idx="116">
                  <c:v>1.7037100791931152</c:v>
                </c:pt>
              </c:numCache>
            </c:numRef>
          </c:yVal>
          <c:smooth val="1"/>
          <c:extLst xmlns:c16r2="http://schemas.microsoft.com/office/drawing/2015/06/chart">
            <c:ext xmlns:c16="http://schemas.microsoft.com/office/drawing/2014/chart" uri="{C3380CC4-5D6E-409C-BE32-E72D297353CC}">
              <c16:uniqueId val="{00000006-1764-4B52-B1E0-065165A35C94}"/>
            </c:ext>
          </c:extLst>
        </c:ser>
        <c:ser>
          <c:idx val="7"/>
          <c:order val="7"/>
          <c:tx>
            <c:v>1970-79</c:v>
          </c:tx>
          <c:xVal>
            <c:numRef>
              <c:f>'TB2'!$A$24:$A$140</c:f>
              <c:numCache>
                <c:formatCode>General</c:formatCode>
                <c:ptCount val="117"/>
                <c:pt idx="0">
                  <c:v>10</c:v>
                </c:pt>
                <c:pt idx="1">
                  <c:v>11</c:v>
                </c:pt>
                <c:pt idx="2">
                  <c:v>12</c:v>
                </c:pt>
                <c:pt idx="3">
                  <c:v>13</c:v>
                </c:pt>
                <c:pt idx="4">
                  <c:v>14</c:v>
                </c:pt>
                <c:pt idx="5">
                  <c:v>15</c:v>
                </c:pt>
                <c:pt idx="6">
                  <c:v>16</c:v>
                </c:pt>
                <c:pt idx="7">
                  <c:v>17</c:v>
                </c:pt>
                <c:pt idx="8">
                  <c:v>18</c:v>
                </c:pt>
                <c:pt idx="9">
                  <c:v>19</c:v>
                </c:pt>
                <c:pt idx="10">
                  <c:v>20</c:v>
                </c:pt>
                <c:pt idx="11">
                  <c:v>21</c:v>
                </c:pt>
                <c:pt idx="12">
                  <c:v>22</c:v>
                </c:pt>
                <c:pt idx="13">
                  <c:v>23</c:v>
                </c:pt>
                <c:pt idx="14">
                  <c:v>24</c:v>
                </c:pt>
                <c:pt idx="15">
                  <c:v>25</c:v>
                </c:pt>
                <c:pt idx="16">
                  <c:v>26</c:v>
                </c:pt>
                <c:pt idx="17">
                  <c:v>27</c:v>
                </c:pt>
                <c:pt idx="18">
                  <c:v>28</c:v>
                </c:pt>
                <c:pt idx="19">
                  <c:v>29</c:v>
                </c:pt>
                <c:pt idx="20">
                  <c:v>30</c:v>
                </c:pt>
                <c:pt idx="21">
                  <c:v>31</c:v>
                </c:pt>
                <c:pt idx="22">
                  <c:v>32</c:v>
                </c:pt>
                <c:pt idx="23">
                  <c:v>33</c:v>
                </c:pt>
                <c:pt idx="24">
                  <c:v>34</c:v>
                </c:pt>
                <c:pt idx="25">
                  <c:v>35</c:v>
                </c:pt>
                <c:pt idx="26">
                  <c:v>36</c:v>
                </c:pt>
                <c:pt idx="27">
                  <c:v>37</c:v>
                </c:pt>
                <c:pt idx="28">
                  <c:v>38</c:v>
                </c:pt>
                <c:pt idx="29">
                  <c:v>39</c:v>
                </c:pt>
                <c:pt idx="30">
                  <c:v>40</c:v>
                </c:pt>
                <c:pt idx="31">
                  <c:v>41</c:v>
                </c:pt>
                <c:pt idx="32">
                  <c:v>42</c:v>
                </c:pt>
                <c:pt idx="33">
                  <c:v>43</c:v>
                </c:pt>
                <c:pt idx="34">
                  <c:v>44</c:v>
                </c:pt>
                <c:pt idx="35">
                  <c:v>45</c:v>
                </c:pt>
                <c:pt idx="36">
                  <c:v>46</c:v>
                </c:pt>
                <c:pt idx="37">
                  <c:v>47</c:v>
                </c:pt>
                <c:pt idx="38">
                  <c:v>48</c:v>
                </c:pt>
                <c:pt idx="39">
                  <c:v>49</c:v>
                </c:pt>
                <c:pt idx="40">
                  <c:v>50</c:v>
                </c:pt>
                <c:pt idx="41">
                  <c:v>51</c:v>
                </c:pt>
                <c:pt idx="42">
                  <c:v>52</c:v>
                </c:pt>
                <c:pt idx="43">
                  <c:v>53</c:v>
                </c:pt>
                <c:pt idx="44">
                  <c:v>54</c:v>
                </c:pt>
                <c:pt idx="45">
                  <c:v>55</c:v>
                </c:pt>
                <c:pt idx="46">
                  <c:v>56</c:v>
                </c:pt>
                <c:pt idx="47">
                  <c:v>57</c:v>
                </c:pt>
                <c:pt idx="48">
                  <c:v>58</c:v>
                </c:pt>
                <c:pt idx="49">
                  <c:v>59</c:v>
                </c:pt>
                <c:pt idx="50">
                  <c:v>60</c:v>
                </c:pt>
                <c:pt idx="51">
                  <c:v>61</c:v>
                </c:pt>
                <c:pt idx="52">
                  <c:v>62</c:v>
                </c:pt>
                <c:pt idx="53">
                  <c:v>63</c:v>
                </c:pt>
                <c:pt idx="54">
                  <c:v>64</c:v>
                </c:pt>
                <c:pt idx="55">
                  <c:v>65</c:v>
                </c:pt>
                <c:pt idx="56">
                  <c:v>66</c:v>
                </c:pt>
                <c:pt idx="57">
                  <c:v>67</c:v>
                </c:pt>
                <c:pt idx="58">
                  <c:v>68</c:v>
                </c:pt>
                <c:pt idx="59">
                  <c:v>69</c:v>
                </c:pt>
                <c:pt idx="60">
                  <c:v>70</c:v>
                </c:pt>
                <c:pt idx="61">
                  <c:v>71</c:v>
                </c:pt>
                <c:pt idx="62">
                  <c:v>72</c:v>
                </c:pt>
                <c:pt idx="63">
                  <c:v>73</c:v>
                </c:pt>
                <c:pt idx="64">
                  <c:v>74</c:v>
                </c:pt>
                <c:pt idx="65">
                  <c:v>75</c:v>
                </c:pt>
                <c:pt idx="66">
                  <c:v>76</c:v>
                </c:pt>
                <c:pt idx="67">
                  <c:v>77</c:v>
                </c:pt>
                <c:pt idx="68">
                  <c:v>78</c:v>
                </c:pt>
                <c:pt idx="69">
                  <c:v>79</c:v>
                </c:pt>
                <c:pt idx="70">
                  <c:v>80</c:v>
                </c:pt>
                <c:pt idx="71">
                  <c:v>81</c:v>
                </c:pt>
                <c:pt idx="72">
                  <c:v>82</c:v>
                </c:pt>
                <c:pt idx="73">
                  <c:v>83</c:v>
                </c:pt>
                <c:pt idx="74">
                  <c:v>84</c:v>
                </c:pt>
                <c:pt idx="75">
                  <c:v>85</c:v>
                </c:pt>
                <c:pt idx="76">
                  <c:v>86</c:v>
                </c:pt>
                <c:pt idx="77">
                  <c:v>87</c:v>
                </c:pt>
                <c:pt idx="78">
                  <c:v>88</c:v>
                </c:pt>
                <c:pt idx="79">
                  <c:v>89</c:v>
                </c:pt>
                <c:pt idx="80">
                  <c:v>90</c:v>
                </c:pt>
                <c:pt idx="81">
                  <c:v>91</c:v>
                </c:pt>
                <c:pt idx="82">
                  <c:v>92</c:v>
                </c:pt>
                <c:pt idx="83">
                  <c:v>93</c:v>
                </c:pt>
                <c:pt idx="84">
                  <c:v>94</c:v>
                </c:pt>
                <c:pt idx="85">
                  <c:v>95</c:v>
                </c:pt>
                <c:pt idx="86">
                  <c:v>96</c:v>
                </c:pt>
                <c:pt idx="87">
                  <c:v>97</c:v>
                </c:pt>
                <c:pt idx="88">
                  <c:v>98</c:v>
                </c:pt>
                <c:pt idx="89">
                  <c:v>99</c:v>
                </c:pt>
                <c:pt idx="90">
                  <c:v>99.1</c:v>
                </c:pt>
                <c:pt idx="91">
                  <c:v>99.2</c:v>
                </c:pt>
                <c:pt idx="92">
                  <c:v>99.3</c:v>
                </c:pt>
                <c:pt idx="93">
                  <c:v>99.4</c:v>
                </c:pt>
                <c:pt idx="94">
                  <c:v>99.5</c:v>
                </c:pt>
                <c:pt idx="95">
                  <c:v>99.6</c:v>
                </c:pt>
                <c:pt idx="96">
                  <c:v>99.7</c:v>
                </c:pt>
                <c:pt idx="97">
                  <c:v>99.8</c:v>
                </c:pt>
                <c:pt idx="98">
                  <c:v>99.9</c:v>
                </c:pt>
                <c:pt idx="99">
                  <c:v>99.91</c:v>
                </c:pt>
                <c:pt idx="100">
                  <c:v>99.92</c:v>
                </c:pt>
                <c:pt idx="101">
                  <c:v>99.93</c:v>
                </c:pt>
                <c:pt idx="102">
                  <c:v>99.94</c:v>
                </c:pt>
                <c:pt idx="103">
                  <c:v>99.95</c:v>
                </c:pt>
                <c:pt idx="104">
                  <c:v>99.96</c:v>
                </c:pt>
                <c:pt idx="105">
                  <c:v>99.97</c:v>
                </c:pt>
                <c:pt idx="106">
                  <c:v>99.98</c:v>
                </c:pt>
                <c:pt idx="107">
                  <c:v>99.99</c:v>
                </c:pt>
                <c:pt idx="108">
                  <c:v>99.991</c:v>
                </c:pt>
                <c:pt idx="109">
                  <c:v>99.992000000000004</c:v>
                </c:pt>
                <c:pt idx="110">
                  <c:v>99.992999999999995</c:v>
                </c:pt>
                <c:pt idx="111">
                  <c:v>99.994</c:v>
                </c:pt>
                <c:pt idx="112">
                  <c:v>99.995000000000005</c:v>
                </c:pt>
                <c:pt idx="113">
                  <c:v>99.995999999999995</c:v>
                </c:pt>
                <c:pt idx="114">
                  <c:v>99.997</c:v>
                </c:pt>
                <c:pt idx="115">
                  <c:v>99.998000000000005</c:v>
                </c:pt>
                <c:pt idx="116">
                  <c:v>99.998999999999995</c:v>
                </c:pt>
              </c:numCache>
            </c:numRef>
          </c:xVal>
          <c:yVal>
            <c:numRef>
              <c:f>'TB2'!$LC$24:$LC$140</c:f>
              <c:numCache>
                <c:formatCode>#,##0.0_ ;\-#,##0.0\ </c:formatCode>
                <c:ptCount val="117"/>
                <c:pt idx="0">
                  <c:v>4.5421247482299805</c:v>
                </c:pt>
                <c:pt idx="1">
                  <c:v>4.3363080024719238</c:v>
                </c:pt>
                <c:pt idx="2">
                  <c:v>4.1976633071899414</c:v>
                </c:pt>
                <c:pt idx="3">
                  <c:v>4.0667510032653809</c:v>
                </c:pt>
                <c:pt idx="4">
                  <c:v>3.9364867210388184</c:v>
                </c:pt>
                <c:pt idx="5">
                  <c:v>3.8224472999572754</c:v>
                </c:pt>
                <c:pt idx="6">
                  <c:v>3.7498230934143066</c:v>
                </c:pt>
                <c:pt idx="7">
                  <c:v>3.63299560546875</c:v>
                </c:pt>
                <c:pt idx="8">
                  <c:v>3.4912760257720947</c:v>
                </c:pt>
                <c:pt idx="9">
                  <c:v>3.3369767665863037</c:v>
                </c:pt>
                <c:pt idx="10">
                  <c:v>3.1986105442047119</c:v>
                </c:pt>
                <c:pt idx="11">
                  <c:v>3.0906355381011963</c:v>
                </c:pt>
                <c:pt idx="12">
                  <c:v>3.0049870014190674</c:v>
                </c:pt>
                <c:pt idx="13">
                  <c:v>2.9392814636230469</c:v>
                </c:pt>
                <c:pt idx="14">
                  <c:v>2.8794500827789307</c:v>
                </c:pt>
                <c:pt idx="15">
                  <c:v>2.8241853713989258</c:v>
                </c:pt>
                <c:pt idx="16">
                  <c:v>2.7685871124267578</c:v>
                </c:pt>
                <c:pt idx="17">
                  <c:v>2.712587833404541</c:v>
                </c:pt>
                <c:pt idx="18">
                  <c:v>2.6562490463256836</c:v>
                </c:pt>
                <c:pt idx="19">
                  <c:v>2.6027729511260986</c:v>
                </c:pt>
                <c:pt idx="20">
                  <c:v>2.5534546375274658</c:v>
                </c:pt>
                <c:pt idx="21">
                  <c:v>2.5097308158874512</c:v>
                </c:pt>
                <c:pt idx="22">
                  <c:v>2.4726188182830811</c:v>
                </c:pt>
                <c:pt idx="23">
                  <c:v>2.4390473365783691</c:v>
                </c:pt>
                <c:pt idx="24">
                  <c:v>2.4108152389526367</c:v>
                </c:pt>
                <c:pt idx="25">
                  <c:v>2.3844232559204102</c:v>
                </c:pt>
                <c:pt idx="26">
                  <c:v>2.3605477809906006</c:v>
                </c:pt>
                <c:pt idx="27">
                  <c:v>2.339801549911499</c:v>
                </c:pt>
                <c:pt idx="28">
                  <c:v>2.3196568489074707</c:v>
                </c:pt>
                <c:pt idx="29">
                  <c:v>2.3005568981170654</c:v>
                </c:pt>
                <c:pt idx="30">
                  <c:v>2.2814555168151855</c:v>
                </c:pt>
                <c:pt idx="31">
                  <c:v>2.2616448402404785</c:v>
                </c:pt>
                <c:pt idx="32">
                  <c:v>2.2401204109191895</c:v>
                </c:pt>
                <c:pt idx="33">
                  <c:v>2.2213211059570313</c:v>
                </c:pt>
                <c:pt idx="34">
                  <c:v>2.2014846801757813</c:v>
                </c:pt>
                <c:pt idx="35">
                  <c:v>2.1818337440490723</c:v>
                </c:pt>
                <c:pt idx="36">
                  <c:v>2.1612789630889893</c:v>
                </c:pt>
                <c:pt idx="37">
                  <c:v>2.1426386833190918</c:v>
                </c:pt>
                <c:pt idx="38">
                  <c:v>2.1244907379150391</c:v>
                </c:pt>
                <c:pt idx="39">
                  <c:v>2.1066644191741943</c:v>
                </c:pt>
                <c:pt idx="40">
                  <c:v>2.0893509387969971</c:v>
                </c:pt>
                <c:pt idx="41">
                  <c:v>2.0725011825561523</c:v>
                </c:pt>
                <c:pt idx="42">
                  <c:v>2.0573179721832275</c:v>
                </c:pt>
                <c:pt idx="43">
                  <c:v>2.0430917739868164</c:v>
                </c:pt>
                <c:pt idx="44">
                  <c:v>2.0299892425537109</c:v>
                </c:pt>
                <c:pt idx="45">
                  <c:v>2.0168945789337158</c:v>
                </c:pt>
                <c:pt idx="46">
                  <c:v>2.0040860176086426</c:v>
                </c:pt>
                <c:pt idx="47">
                  <c:v>1.9926600456237793</c:v>
                </c:pt>
                <c:pt idx="48">
                  <c:v>1.9815829992294312</c:v>
                </c:pt>
                <c:pt idx="49">
                  <c:v>1.9698499441146851</c:v>
                </c:pt>
                <c:pt idx="50">
                  <c:v>1.9582033157348633</c:v>
                </c:pt>
                <c:pt idx="51">
                  <c:v>1.9476180076599121</c:v>
                </c:pt>
                <c:pt idx="52">
                  <c:v>1.9364442825317383</c:v>
                </c:pt>
                <c:pt idx="53">
                  <c:v>1.925933837890625</c:v>
                </c:pt>
                <c:pt idx="54">
                  <c:v>1.9159338474273682</c:v>
                </c:pt>
                <c:pt idx="55">
                  <c:v>1.9066773653030396</c:v>
                </c:pt>
                <c:pt idx="56">
                  <c:v>1.8972495794296265</c:v>
                </c:pt>
                <c:pt idx="57">
                  <c:v>1.8891360759735107</c:v>
                </c:pt>
                <c:pt idx="58">
                  <c:v>1.8809022903442383</c:v>
                </c:pt>
                <c:pt idx="59">
                  <c:v>1.8739099502563477</c:v>
                </c:pt>
                <c:pt idx="60">
                  <c:v>1.867526650428772</c:v>
                </c:pt>
                <c:pt idx="61">
                  <c:v>1.8627529144287109</c:v>
                </c:pt>
                <c:pt idx="62">
                  <c:v>1.8574358224868774</c:v>
                </c:pt>
                <c:pt idx="63">
                  <c:v>1.8531924486160278</c:v>
                </c:pt>
                <c:pt idx="64">
                  <c:v>1.8488830327987671</c:v>
                </c:pt>
                <c:pt idx="65">
                  <c:v>1.8439089059829712</c:v>
                </c:pt>
                <c:pt idx="66">
                  <c:v>1.8388515710830688</c:v>
                </c:pt>
                <c:pt idx="67">
                  <c:v>1.8329163789749146</c:v>
                </c:pt>
                <c:pt idx="68">
                  <c:v>1.8272895812988281</c:v>
                </c:pt>
                <c:pt idx="69">
                  <c:v>1.8214931488037109</c:v>
                </c:pt>
                <c:pt idx="70">
                  <c:v>1.8147364854812622</c:v>
                </c:pt>
                <c:pt idx="71">
                  <c:v>1.8095425367355347</c:v>
                </c:pt>
                <c:pt idx="72">
                  <c:v>1.8040090799331665</c:v>
                </c:pt>
                <c:pt idx="73">
                  <c:v>1.7982385158538818</c:v>
                </c:pt>
                <c:pt idx="74">
                  <c:v>1.7906160354614258</c:v>
                </c:pt>
                <c:pt idx="75">
                  <c:v>1.7818261384963989</c:v>
                </c:pt>
                <c:pt idx="76">
                  <c:v>1.7680791616439819</c:v>
                </c:pt>
                <c:pt idx="77">
                  <c:v>1.7509229183197021</c:v>
                </c:pt>
                <c:pt idx="78">
                  <c:v>1.7351710796356201</c:v>
                </c:pt>
                <c:pt idx="79">
                  <c:v>1.7203890085220337</c:v>
                </c:pt>
                <c:pt idx="80">
                  <c:v>1.7092715501785278</c:v>
                </c:pt>
                <c:pt idx="81">
                  <c:v>1.7126352787017822</c:v>
                </c:pt>
                <c:pt idx="82">
                  <c:v>1.7216758728027344</c:v>
                </c:pt>
                <c:pt idx="83">
                  <c:v>1.7392115592956543</c:v>
                </c:pt>
                <c:pt idx="84">
                  <c:v>1.7676830291748047</c:v>
                </c:pt>
                <c:pt idx="85">
                  <c:v>1.7939138412475586</c:v>
                </c:pt>
                <c:pt idx="86">
                  <c:v>1.8134914636611938</c:v>
                </c:pt>
                <c:pt idx="87">
                  <c:v>1.8363461494445801</c:v>
                </c:pt>
                <c:pt idx="88">
                  <c:v>1.8502753973007202</c:v>
                </c:pt>
                <c:pt idx="89">
                  <c:v>1.9235526323318481</c:v>
                </c:pt>
                <c:pt idx="90">
                  <c:v>1.9280232191085815</c:v>
                </c:pt>
                <c:pt idx="91">
                  <c:v>1.9292594194412231</c:v>
                </c:pt>
                <c:pt idx="92">
                  <c:v>1.9369480609893799</c:v>
                </c:pt>
                <c:pt idx="93">
                  <c:v>1.9474036693572998</c:v>
                </c:pt>
                <c:pt idx="94">
                  <c:v>1.9701172113418579</c:v>
                </c:pt>
                <c:pt idx="95">
                  <c:v>2.0175495147705078</c:v>
                </c:pt>
                <c:pt idx="96">
                  <c:v>2.0940744876861572</c:v>
                </c:pt>
                <c:pt idx="97">
                  <c:v>2.1895067691802979</c:v>
                </c:pt>
                <c:pt idx="98">
                  <c:v>2.3108589649200439</c:v>
                </c:pt>
                <c:pt idx="99">
                  <c:v>2.3414843082427979</c:v>
                </c:pt>
                <c:pt idx="100">
                  <c:v>2.3854877948760986</c:v>
                </c:pt>
                <c:pt idx="101">
                  <c:v>2.4070818424224854</c:v>
                </c:pt>
                <c:pt idx="102">
                  <c:v>2.4349751472473145</c:v>
                </c:pt>
                <c:pt idx="103">
                  <c:v>2.4426665306091309</c:v>
                </c:pt>
                <c:pt idx="104">
                  <c:v>2.4267702102661133</c:v>
                </c:pt>
                <c:pt idx="105">
                  <c:v>2.498772144317627</c:v>
                </c:pt>
                <c:pt idx="106">
                  <c:v>2.5249793529510498</c:v>
                </c:pt>
                <c:pt idx="107">
                  <c:v>2.5968003273010254</c:v>
                </c:pt>
                <c:pt idx="108">
                  <c:v>2.537785530090332</c:v>
                </c:pt>
                <c:pt idx="109">
                  <c:v>2.5159928798675537</c:v>
                </c:pt>
                <c:pt idx="110">
                  <c:v>2.5219643115997314</c:v>
                </c:pt>
                <c:pt idx="111">
                  <c:v>2.5539176464080811</c:v>
                </c:pt>
                <c:pt idx="112">
                  <c:v>2.5548207759857178</c:v>
                </c:pt>
                <c:pt idx="113">
                  <c:v>2.5149855613708496</c:v>
                </c:pt>
                <c:pt idx="114">
                  <c:v>2.5213284492492676</c:v>
                </c:pt>
                <c:pt idx="115">
                  <c:v>2.4900503158569336</c:v>
                </c:pt>
                <c:pt idx="116">
                  <c:v>2.4368016719818115</c:v>
                </c:pt>
              </c:numCache>
            </c:numRef>
          </c:yVal>
          <c:smooth val="1"/>
          <c:extLst xmlns:c16r2="http://schemas.microsoft.com/office/drawing/2015/06/chart">
            <c:ext xmlns:c16="http://schemas.microsoft.com/office/drawing/2014/chart" uri="{C3380CC4-5D6E-409C-BE32-E72D297353CC}">
              <c16:uniqueId val="{00000007-1764-4B52-B1E0-065165A35C94}"/>
            </c:ext>
          </c:extLst>
        </c:ser>
        <c:ser>
          <c:idx val="8"/>
          <c:order val="8"/>
          <c:tx>
            <c:v>1980-89</c:v>
          </c:tx>
          <c:xVal>
            <c:numRef>
              <c:f>'TB2'!$A$24:$A$140</c:f>
              <c:numCache>
                <c:formatCode>General</c:formatCode>
                <c:ptCount val="117"/>
                <c:pt idx="0">
                  <c:v>10</c:v>
                </c:pt>
                <c:pt idx="1">
                  <c:v>11</c:v>
                </c:pt>
                <c:pt idx="2">
                  <c:v>12</c:v>
                </c:pt>
                <c:pt idx="3">
                  <c:v>13</c:v>
                </c:pt>
                <c:pt idx="4">
                  <c:v>14</c:v>
                </c:pt>
                <c:pt idx="5">
                  <c:v>15</c:v>
                </c:pt>
                <c:pt idx="6">
                  <c:v>16</c:v>
                </c:pt>
                <c:pt idx="7">
                  <c:v>17</c:v>
                </c:pt>
                <c:pt idx="8">
                  <c:v>18</c:v>
                </c:pt>
                <c:pt idx="9">
                  <c:v>19</c:v>
                </c:pt>
                <c:pt idx="10">
                  <c:v>20</c:v>
                </c:pt>
                <c:pt idx="11">
                  <c:v>21</c:v>
                </c:pt>
                <c:pt idx="12">
                  <c:v>22</c:v>
                </c:pt>
                <c:pt idx="13">
                  <c:v>23</c:v>
                </c:pt>
                <c:pt idx="14">
                  <c:v>24</c:v>
                </c:pt>
                <c:pt idx="15">
                  <c:v>25</c:v>
                </c:pt>
                <c:pt idx="16">
                  <c:v>26</c:v>
                </c:pt>
                <c:pt idx="17">
                  <c:v>27</c:v>
                </c:pt>
                <c:pt idx="18">
                  <c:v>28</c:v>
                </c:pt>
                <c:pt idx="19">
                  <c:v>29</c:v>
                </c:pt>
                <c:pt idx="20">
                  <c:v>30</c:v>
                </c:pt>
                <c:pt idx="21">
                  <c:v>31</c:v>
                </c:pt>
                <c:pt idx="22">
                  <c:v>32</c:v>
                </c:pt>
                <c:pt idx="23">
                  <c:v>33</c:v>
                </c:pt>
                <c:pt idx="24">
                  <c:v>34</c:v>
                </c:pt>
                <c:pt idx="25">
                  <c:v>35</c:v>
                </c:pt>
                <c:pt idx="26">
                  <c:v>36</c:v>
                </c:pt>
                <c:pt idx="27">
                  <c:v>37</c:v>
                </c:pt>
                <c:pt idx="28">
                  <c:v>38</c:v>
                </c:pt>
                <c:pt idx="29">
                  <c:v>39</c:v>
                </c:pt>
                <c:pt idx="30">
                  <c:v>40</c:v>
                </c:pt>
                <c:pt idx="31">
                  <c:v>41</c:v>
                </c:pt>
                <c:pt idx="32">
                  <c:v>42</c:v>
                </c:pt>
                <c:pt idx="33">
                  <c:v>43</c:v>
                </c:pt>
                <c:pt idx="34">
                  <c:v>44</c:v>
                </c:pt>
                <c:pt idx="35">
                  <c:v>45</c:v>
                </c:pt>
                <c:pt idx="36">
                  <c:v>46</c:v>
                </c:pt>
                <c:pt idx="37">
                  <c:v>47</c:v>
                </c:pt>
                <c:pt idx="38">
                  <c:v>48</c:v>
                </c:pt>
                <c:pt idx="39">
                  <c:v>49</c:v>
                </c:pt>
                <c:pt idx="40">
                  <c:v>50</c:v>
                </c:pt>
                <c:pt idx="41">
                  <c:v>51</c:v>
                </c:pt>
                <c:pt idx="42">
                  <c:v>52</c:v>
                </c:pt>
                <c:pt idx="43">
                  <c:v>53</c:v>
                </c:pt>
                <c:pt idx="44">
                  <c:v>54</c:v>
                </c:pt>
                <c:pt idx="45">
                  <c:v>55</c:v>
                </c:pt>
                <c:pt idx="46">
                  <c:v>56</c:v>
                </c:pt>
                <c:pt idx="47">
                  <c:v>57</c:v>
                </c:pt>
                <c:pt idx="48">
                  <c:v>58</c:v>
                </c:pt>
                <c:pt idx="49">
                  <c:v>59</c:v>
                </c:pt>
                <c:pt idx="50">
                  <c:v>60</c:v>
                </c:pt>
                <c:pt idx="51">
                  <c:v>61</c:v>
                </c:pt>
                <c:pt idx="52">
                  <c:v>62</c:v>
                </c:pt>
                <c:pt idx="53">
                  <c:v>63</c:v>
                </c:pt>
                <c:pt idx="54">
                  <c:v>64</c:v>
                </c:pt>
                <c:pt idx="55">
                  <c:v>65</c:v>
                </c:pt>
                <c:pt idx="56">
                  <c:v>66</c:v>
                </c:pt>
                <c:pt idx="57">
                  <c:v>67</c:v>
                </c:pt>
                <c:pt idx="58">
                  <c:v>68</c:v>
                </c:pt>
                <c:pt idx="59">
                  <c:v>69</c:v>
                </c:pt>
                <c:pt idx="60">
                  <c:v>70</c:v>
                </c:pt>
                <c:pt idx="61">
                  <c:v>71</c:v>
                </c:pt>
                <c:pt idx="62">
                  <c:v>72</c:v>
                </c:pt>
                <c:pt idx="63">
                  <c:v>73</c:v>
                </c:pt>
                <c:pt idx="64">
                  <c:v>74</c:v>
                </c:pt>
                <c:pt idx="65">
                  <c:v>75</c:v>
                </c:pt>
                <c:pt idx="66">
                  <c:v>76</c:v>
                </c:pt>
                <c:pt idx="67">
                  <c:v>77</c:v>
                </c:pt>
                <c:pt idx="68">
                  <c:v>78</c:v>
                </c:pt>
                <c:pt idx="69">
                  <c:v>79</c:v>
                </c:pt>
                <c:pt idx="70">
                  <c:v>80</c:v>
                </c:pt>
                <c:pt idx="71">
                  <c:v>81</c:v>
                </c:pt>
                <c:pt idx="72">
                  <c:v>82</c:v>
                </c:pt>
                <c:pt idx="73">
                  <c:v>83</c:v>
                </c:pt>
                <c:pt idx="74">
                  <c:v>84</c:v>
                </c:pt>
                <c:pt idx="75">
                  <c:v>85</c:v>
                </c:pt>
                <c:pt idx="76">
                  <c:v>86</c:v>
                </c:pt>
                <c:pt idx="77">
                  <c:v>87</c:v>
                </c:pt>
                <c:pt idx="78">
                  <c:v>88</c:v>
                </c:pt>
                <c:pt idx="79">
                  <c:v>89</c:v>
                </c:pt>
                <c:pt idx="80">
                  <c:v>90</c:v>
                </c:pt>
                <c:pt idx="81">
                  <c:v>91</c:v>
                </c:pt>
                <c:pt idx="82">
                  <c:v>92</c:v>
                </c:pt>
                <c:pt idx="83">
                  <c:v>93</c:v>
                </c:pt>
                <c:pt idx="84">
                  <c:v>94</c:v>
                </c:pt>
                <c:pt idx="85">
                  <c:v>95</c:v>
                </c:pt>
                <c:pt idx="86">
                  <c:v>96</c:v>
                </c:pt>
                <c:pt idx="87">
                  <c:v>97</c:v>
                </c:pt>
                <c:pt idx="88">
                  <c:v>98</c:v>
                </c:pt>
                <c:pt idx="89">
                  <c:v>99</c:v>
                </c:pt>
                <c:pt idx="90">
                  <c:v>99.1</c:v>
                </c:pt>
                <c:pt idx="91">
                  <c:v>99.2</c:v>
                </c:pt>
                <c:pt idx="92">
                  <c:v>99.3</c:v>
                </c:pt>
                <c:pt idx="93">
                  <c:v>99.4</c:v>
                </c:pt>
                <c:pt idx="94">
                  <c:v>99.5</c:v>
                </c:pt>
                <c:pt idx="95">
                  <c:v>99.6</c:v>
                </c:pt>
                <c:pt idx="96">
                  <c:v>99.7</c:v>
                </c:pt>
                <c:pt idx="97">
                  <c:v>99.8</c:v>
                </c:pt>
                <c:pt idx="98">
                  <c:v>99.9</c:v>
                </c:pt>
                <c:pt idx="99">
                  <c:v>99.91</c:v>
                </c:pt>
                <c:pt idx="100">
                  <c:v>99.92</c:v>
                </c:pt>
                <c:pt idx="101">
                  <c:v>99.93</c:v>
                </c:pt>
                <c:pt idx="102">
                  <c:v>99.94</c:v>
                </c:pt>
                <c:pt idx="103">
                  <c:v>99.95</c:v>
                </c:pt>
                <c:pt idx="104">
                  <c:v>99.96</c:v>
                </c:pt>
                <c:pt idx="105">
                  <c:v>99.97</c:v>
                </c:pt>
                <c:pt idx="106">
                  <c:v>99.98</c:v>
                </c:pt>
                <c:pt idx="107">
                  <c:v>99.99</c:v>
                </c:pt>
                <c:pt idx="108">
                  <c:v>99.991</c:v>
                </c:pt>
                <c:pt idx="109">
                  <c:v>99.992000000000004</c:v>
                </c:pt>
                <c:pt idx="110">
                  <c:v>99.992999999999995</c:v>
                </c:pt>
                <c:pt idx="111">
                  <c:v>99.994</c:v>
                </c:pt>
                <c:pt idx="112">
                  <c:v>99.995000000000005</c:v>
                </c:pt>
                <c:pt idx="113">
                  <c:v>99.995999999999995</c:v>
                </c:pt>
                <c:pt idx="114">
                  <c:v>99.997</c:v>
                </c:pt>
                <c:pt idx="115">
                  <c:v>99.998000000000005</c:v>
                </c:pt>
                <c:pt idx="116">
                  <c:v>99.998999999999995</c:v>
                </c:pt>
              </c:numCache>
            </c:numRef>
          </c:xVal>
          <c:yVal>
            <c:numRef>
              <c:f>'TB2'!$LD$24:$LD$140</c:f>
              <c:numCache>
                <c:formatCode>#,##0.0_ ;\-#,##0.0\ </c:formatCode>
                <c:ptCount val="117"/>
                <c:pt idx="0">
                  <c:v>3.7981460094451904</c:v>
                </c:pt>
                <c:pt idx="1">
                  <c:v>3.667621374130249</c:v>
                </c:pt>
                <c:pt idx="2">
                  <c:v>3.5786519050598145</c:v>
                </c:pt>
                <c:pt idx="3">
                  <c:v>3.5291440486907959</c:v>
                </c:pt>
                <c:pt idx="4">
                  <c:v>3.4826922416687012</c:v>
                </c:pt>
                <c:pt idx="5">
                  <c:v>3.4347209930419922</c:v>
                </c:pt>
                <c:pt idx="6">
                  <c:v>3.3644556999206543</c:v>
                </c:pt>
                <c:pt idx="7">
                  <c:v>3.2862474918365479</c:v>
                </c:pt>
                <c:pt idx="8">
                  <c:v>3.2017512321472168</c:v>
                </c:pt>
                <c:pt idx="9">
                  <c:v>3.1079456806182861</c:v>
                </c:pt>
                <c:pt idx="10">
                  <c:v>3.0171940326690674</c:v>
                </c:pt>
                <c:pt idx="11">
                  <c:v>2.9392271041870117</c:v>
                </c:pt>
                <c:pt idx="12">
                  <c:v>2.8698053359985352</c:v>
                </c:pt>
                <c:pt idx="13">
                  <c:v>2.8108501434326172</c:v>
                </c:pt>
                <c:pt idx="14">
                  <c:v>2.7541899681091309</c:v>
                </c:pt>
                <c:pt idx="15">
                  <c:v>2.7015936374664307</c:v>
                </c:pt>
                <c:pt idx="16">
                  <c:v>2.6502315998077393</c:v>
                </c:pt>
                <c:pt idx="17">
                  <c:v>2.5990140438079834</c:v>
                </c:pt>
                <c:pt idx="18">
                  <c:v>2.5502753257751465</c:v>
                </c:pt>
                <c:pt idx="19">
                  <c:v>2.5021781921386719</c:v>
                </c:pt>
                <c:pt idx="20">
                  <c:v>2.4568431377410889</c:v>
                </c:pt>
                <c:pt idx="21">
                  <c:v>2.4171853065490723</c:v>
                </c:pt>
                <c:pt idx="22">
                  <c:v>2.3828067779541016</c:v>
                </c:pt>
                <c:pt idx="23">
                  <c:v>2.3513555526733398</c:v>
                </c:pt>
                <c:pt idx="24">
                  <c:v>2.3237392902374268</c:v>
                </c:pt>
                <c:pt idx="25">
                  <c:v>2.2975282669067383</c:v>
                </c:pt>
                <c:pt idx="26">
                  <c:v>2.2725164890289307</c:v>
                </c:pt>
                <c:pt idx="27">
                  <c:v>2.2484617233276367</c:v>
                </c:pt>
                <c:pt idx="28">
                  <c:v>2.2246999740600586</c:v>
                </c:pt>
                <c:pt idx="29">
                  <c:v>2.200554370880127</c:v>
                </c:pt>
                <c:pt idx="30">
                  <c:v>2.1763961315155029</c:v>
                </c:pt>
                <c:pt idx="31">
                  <c:v>2.1518042087554932</c:v>
                </c:pt>
                <c:pt idx="32">
                  <c:v>2.1282148361206055</c:v>
                </c:pt>
                <c:pt idx="33">
                  <c:v>2.1043012142181396</c:v>
                </c:pt>
                <c:pt idx="34">
                  <c:v>2.0812973976135254</c:v>
                </c:pt>
                <c:pt idx="35">
                  <c:v>2.0579614639282227</c:v>
                </c:pt>
                <c:pt idx="36">
                  <c:v>2.03664231300354</c:v>
                </c:pt>
                <c:pt idx="37">
                  <c:v>2.0170948505401611</c:v>
                </c:pt>
                <c:pt idx="38">
                  <c:v>1.9986571073532104</c:v>
                </c:pt>
                <c:pt idx="39">
                  <c:v>1.9811701774597168</c:v>
                </c:pt>
                <c:pt idx="40">
                  <c:v>1.9625900983810425</c:v>
                </c:pt>
                <c:pt idx="41">
                  <c:v>1.9450650215148926</c:v>
                </c:pt>
                <c:pt idx="42">
                  <c:v>1.927553653717041</c:v>
                </c:pt>
                <c:pt idx="43">
                  <c:v>1.9109489917755127</c:v>
                </c:pt>
                <c:pt idx="44">
                  <c:v>1.8960930109024048</c:v>
                </c:pt>
                <c:pt idx="45">
                  <c:v>1.8831765651702881</c:v>
                </c:pt>
                <c:pt idx="46">
                  <c:v>1.8720422983169556</c:v>
                </c:pt>
                <c:pt idx="47">
                  <c:v>1.862005352973938</c:v>
                </c:pt>
                <c:pt idx="48">
                  <c:v>1.8531990051269531</c:v>
                </c:pt>
                <c:pt idx="49">
                  <c:v>1.8454270362854004</c:v>
                </c:pt>
                <c:pt idx="50">
                  <c:v>1.8380181789398193</c:v>
                </c:pt>
                <c:pt idx="51">
                  <c:v>1.8305321931838989</c:v>
                </c:pt>
                <c:pt idx="52">
                  <c:v>1.8224835395812988</c:v>
                </c:pt>
                <c:pt idx="53">
                  <c:v>1.815485954284668</c:v>
                </c:pt>
                <c:pt idx="54">
                  <c:v>1.8083860874176025</c:v>
                </c:pt>
                <c:pt idx="55">
                  <c:v>1.801188588142395</c:v>
                </c:pt>
                <c:pt idx="56">
                  <c:v>1.7943835258483887</c:v>
                </c:pt>
                <c:pt idx="57">
                  <c:v>1.7884149551391602</c:v>
                </c:pt>
                <c:pt idx="58">
                  <c:v>1.7833449840545654</c:v>
                </c:pt>
                <c:pt idx="59">
                  <c:v>1.778090238571167</c:v>
                </c:pt>
                <c:pt idx="60">
                  <c:v>1.7750245332717896</c:v>
                </c:pt>
                <c:pt idx="61">
                  <c:v>1.7716453075408936</c:v>
                </c:pt>
                <c:pt idx="62">
                  <c:v>1.7673708200454712</c:v>
                </c:pt>
                <c:pt idx="63">
                  <c:v>1.7637046575546265</c:v>
                </c:pt>
                <c:pt idx="64">
                  <c:v>1.7584220170974731</c:v>
                </c:pt>
                <c:pt idx="65">
                  <c:v>1.7532912492752075</c:v>
                </c:pt>
                <c:pt idx="66">
                  <c:v>1.7468967437744141</c:v>
                </c:pt>
                <c:pt idx="67">
                  <c:v>1.7395539283752441</c:v>
                </c:pt>
                <c:pt idx="68">
                  <c:v>1.7323791980743408</c:v>
                </c:pt>
                <c:pt idx="69">
                  <c:v>1.7259730100631714</c:v>
                </c:pt>
                <c:pt idx="70">
                  <c:v>1.7192643880844116</c:v>
                </c:pt>
                <c:pt idx="71">
                  <c:v>1.7148308753967285</c:v>
                </c:pt>
                <c:pt idx="72">
                  <c:v>1.7113039493560791</c:v>
                </c:pt>
                <c:pt idx="73">
                  <c:v>1.7074625492095947</c:v>
                </c:pt>
                <c:pt idx="74">
                  <c:v>1.7053414583206177</c:v>
                </c:pt>
                <c:pt idx="75">
                  <c:v>1.7012239694595337</c:v>
                </c:pt>
                <c:pt idx="76">
                  <c:v>1.6968834400177002</c:v>
                </c:pt>
                <c:pt idx="77">
                  <c:v>1.6884598731994629</c:v>
                </c:pt>
                <c:pt idx="78">
                  <c:v>1.6784969568252563</c:v>
                </c:pt>
                <c:pt idx="79">
                  <c:v>1.6710190773010254</c:v>
                </c:pt>
                <c:pt idx="80">
                  <c:v>1.6636896133422852</c:v>
                </c:pt>
                <c:pt idx="81">
                  <c:v>1.6691064834594727</c:v>
                </c:pt>
                <c:pt idx="82">
                  <c:v>1.6796435117721558</c:v>
                </c:pt>
                <c:pt idx="83">
                  <c:v>1.6880612373352051</c:v>
                </c:pt>
                <c:pt idx="84">
                  <c:v>1.6944342851638794</c:v>
                </c:pt>
                <c:pt idx="85">
                  <c:v>1.7016210556030273</c:v>
                </c:pt>
                <c:pt idx="86">
                  <c:v>1.7226792573928833</c:v>
                </c:pt>
                <c:pt idx="87">
                  <c:v>1.7467563152313232</c:v>
                </c:pt>
                <c:pt idx="88">
                  <c:v>1.7954174280166626</c:v>
                </c:pt>
                <c:pt idx="89">
                  <c:v>1.880333423614502</c:v>
                </c:pt>
                <c:pt idx="90">
                  <c:v>1.9038928747177124</c:v>
                </c:pt>
                <c:pt idx="91">
                  <c:v>1.9296811819076538</c:v>
                </c:pt>
                <c:pt idx="92">
                  <c:v>1.9619847536087036</c:v>
                </c:pt>
                <c:pt idx="93">
                  <c:v>1.9868555068969727</c:v>
                </c:pt>
                <c:pt idx="94">
                  <c:v>2.0137648582458496</c:v>
                </c:pt>
                <c:pt idx="95">
                  <c:v>2.064312219619751</c:v>
                </c:pt>
                <c:pt idx="96">
                  <c:v>2.1252472400665283</c:v>
                </c:pt>
                <c:pt idx="97">
                  <c:v>2.1886675357818604</c:v>
                </c:pt>
                <c:pt idx="98">
                  <c:v>2.3029844760894775</c:v>
                </c:pt>
                <c:pt idx="99">
                  <c:v>2.3184702396392822</c:v>
                </c:pt>
                <c:pt idx="100">
                  <c:v>2.3312411308288574</c:v>
                </c:pt>
                <c:pt idx="101">
                  <c:v>2.3593177795410156</c:v>
                </c:pt>
                <c:pt idx="102">
                  <c:v>2.3908348083496094</c:v>
                </c:pt>
                <c:pt idx="103">
                  <c:v>2.4047873020172119</c:v>
                </c:pt>
                <c:pt idx="104">
                  <c:v>2.4323713779449463</c:v>
                </c:pt>
                <c:pt idx="105">
                  <c:v>2.4599471092224121</c:v>
                </c:pt>
                <c:pt idx="106">
                  <c:v>2.5026717185974121</c:v>
                </c:pt>
                <c:pt idx="107">
                  <c:v>2.5591781139373779</c:v>
                </c:pt>
                <c:pt idx="108">
                  <c:v>2.5623719692230225</c:v>
                </c:pt>
                <c:pt idx="109">
                  <c:v>2.5607779026031494</c:v>
                </c:pt>
                <c:pt idx="110">
                  <c:v>2.5702216625213623</c:v>
                </c:pt>
                <c:pt idx="111">
                  <c:v>2.5023012161254883</c:v>
                </c:pt>
                <c:pt idx="112">
                  <c:v>2.4735660552978516</c:v>
                </c:pt>
                <c:pt idx="113">
                  <c:v>2.4757797718048096</c:v>
                </c:pt>
                <c:pt idx="114">
                  <c:v>2.4992620944976807</c:v>
                </c:pt>
                <c:pt idx="115">
                  <c:v>2.5089473724365234</c:v>
                </c:pt>
                <c:pt idx="116">
                  <c:v>2.4230844974517822</c:v>
                </c:pt>
              </c:numCache>
            </c:numRef>
          </c:yVal>
          <c:smooth val="1"/>
          <c:extLst xmlns:c16r2="http://schemas.microsoft.com/office/drawing/2015/06/chart">
            <c:ext xmlns:c16="http://schemas.microsoft.com/office/drawing/2014/chart" uri="{C3380CC4-5D6E-409C-BE32-E72D297353CC}">
              <c16:uniqueId val="{00000008-1764-4B52-B1E0-065165A35C94}"/>
            </c:ext>
          </c:extLst>
        </c:ser>
        <c:ser>
          <c:idx val="9"/>
          <c:order val="9"/>
          <c:tx>
            <c:v>1990-99</c:v>
          </c:tx>
          <c:xVal>
            <c:numRef>
              <c:f>'TB2'!$A$24:$A$140</c:f>
              <c:numCache>
                <c:formatCode>General</c:formatCode>
                <c:ptCount val="117"/>
                <c:pt idx="0">
                  <c:v>10</c:v>
                </c:pt>
                <c:pt idx="1">
                  <c:v>11</c:v>
                </c:pt>
                <c:pt idx="2">
                  <c:v>12</c:v>
                </c:pt>
                <c:pt idx="3">
                  <c:v>13</c:v>
                </c:pt>
                <c:pt idx="4">
                  <c:v>14</c:v>
                </c:pt>
                <c:pt idx="5">
                  <c:v>15</c:v>
                </c:pt>
                <c:pt idx="6">
                  <c:v>16</c:v>
                </c:pt>
                <c:pt idx="7">
                  <c:v>17</c:v>
                </c:pt>
                <c:pt idx="8">
                  <c:v>18</c:v>
                </c:pt>
                <c:pt idx="9">
                  <c:v>19</c:v>
                </c:pt>
                <c:pt idx="10">
                  <c:v>20</c:v>
                </c:pt>
                <c:pt idx="11">
                  <c:v>21</c:v>
                </c:pt>
                <c:pt idx="12">
                  <c:v>22</c:v>
                </c:pt>
                <c:pt idx="13">
                  <c:v>23</c:v>
                </c:pt>
                <c:pt idx="14">
                  <c:v>24</c:v>
                </c:pt>
                <c:pt idx="15">
                  <c:v>25</c:v>
                </c:pt>
                <c:pt idx="16">
                  <c:v>26</c:v>
                </c:pt>
                <c:pt idx="17">
                  <c:v>27</c:v>
                </c:pt>
                <c:pt idx="18">
                  <c:v>28</c:v>
                </c:pt>
                <c:pt idx="19">
                  <c:v>29</c:v>
                </c:pt>
                <c:pt idx="20">
                  <c:v>30</c:v>
                </c:pt>
                <c:pt idx="21">
                  <c:v>31</c:v>
                </c:pt>
                <c:pt idx="22">
                  <c:v>32</c:v>
                </c:pt>
                <c:pt idx="23">
                  <c:v>33</c:v>
                </c:pt>
                <c:pt idx="24">
                  <c:v>34</c:v>
                </c:pt>
                <c:pt idx="25">
                  <c:v>35</c:v>
                </c:pt>
                <c:pt idx="26">
                  <c:v>36</c:v>
                </c:pt>
                <c:pt idx="27">
                  <c:v>37</c:v>
                </c:pt>
                <c:pt idx="28">
                  <c:v>38</c:v>
                </c:pt>
                <c:pt idx="29">
                  <c:v>39</c:v>
                </c:pt>
                <c:pt idx="30">
                  <c:v>40</c:v>
                </c:pt>
                <c:pt idx="31">
                  <c:v>41</c:v>
                </c:pt>
                <c:pt idx="32">
                  <c:v>42</c:v>
                </c:pt>
                <c:pt idx="33">
                  <c:v>43</c:v>
                </c:pt>
                <c:pt idx="34">
                  <c:v>44</c:v>
                </c:pt>
                <c:pt idx="35">
                  <c:v>45</c:v>
                </c:pt>
                <c:pt idx="36">
                  <c:v>46</c:v>
                </c:pt>
                <c:pt idx="37">
                  <c:v>47</c:v>
                </c:pt>
                <c:pt idx="38">
                  <c:v>48</c:v>
                </c:pt>
                <c:pt idx="39">
                  <c:v>49</c:v>
                </c:pt>
                <c:pt idx="40">
                  <c:v>50</c:v>
                </c:pt>
                <c:pt idx="41">
                  <c:v>51</c:v>
                </c:pt>
                <c:pt idx="42">
                  <c:v>52</c:v>
                </c:pt>
                <c:pt idx="43">
                  <c:v>53</c:v>
                </c:pt>
                <c:pt idx="44">
                  <c:v>54</c:v>
                </c:pt>
                <c:pt idx="45">
                  <c:v>55</c:v>
                </c:pt>
                <c:pt idx="46">
                  <c:v>56</c:v>
                </c:pt>
                <c:pt idx="47">
                  <c:v>57</c:v>
                </c:pt>
                <c:pt idx="48">
                  <c:v>58</c:v>
                </c:pt>
                <c:pt idx="49">
                  <c:v>59</c:v>
                </c:pt>
                <c:pt idx="50">
                  <c:v>60</c:v>
                </c:pt>
                <c:pt idx="51">
                  <c:v>61</c:v>
                </c:pt>
                <c:pt idx="52">
                  <c:v>62</c:v>
                </c:pt>
                <c:pt idx="53">
                  <c:v>63</c:v>
                </c:pt>
                <c:pt idx="54">
                  <c:v>64</c:v>
                </c:pt>
                <c:pt idx="55">
                  <c:v>65</c:v>
                </c:pt>
                <c:pt idx="56">
                  <c:v>66</c:v>
                </c:pt>
                <c:pt idx="57">
                  <c:v>67</c:v>
                </c:pt>
                <c:pt idx="58">
                  <c:v>68</c:v>
                </c:pt>
                <c:pt idx="59">
                  <c:v>69</c:v>
                </c:pt>
                <c:pt idx="60">
                  <c:v>70</c:v>
                </c:pt>
                <c:pt idx="61">
                  <c:v>71</c:v>
                </c:pt>
                <c:pt idx="62">
                  <c:v>72</c:v>
                </c:pt>
                <c:pt idx="63">
                  <c:v>73</c:v>
                </c:pt>
                <c:pt idx="64">
                  <c:v>74</c:v>
                </c:pt>
                <c:pt idx="65">
                  <c:v>75</c:v>
                </c:pt>
                <c:pt idx="66">
                  <c:v>76</c:v>
                </c:pt>
                <c:pt idx="67">
                  <c:v>77</c:v>
                </c:pt>
                <c:pt idx="68">
                  <c:v>78</c:v>
                </c:pt>
                <c:pt idx="69">
                  <c:v>79</c:v>
                </c:pt>
                <c:pt idx="70">
                  <c:v>80</c:v>
                </c:pt>
                <c:pt idx="71">
                  <c:v>81</c:v>
                </c:pt>
                <c:pt idx="72">
                  <c:v>82</c:v>
                </c:pt>
                <c:pt idx="73">
                  <c:v>83</c:v>
                </c:pt>
                <c:pt idx="74">
                  <c:v>84</c:v>
                </c:pt>
                <c:pt idx="75">
                  <c:v>85</c:v>
                </c:pt>
                <c:pt idx="76">
                  <c:v>86</c:v>
                </c:pt>
                <c:pt idx="77">
                  <c:v>87</c:v>
                </c:pt>
                <c:pt idx="78">
                  <c:v>88</c:v>
                </c:pt>
                <c:pt idx="79">
                  <c:v>89</c:v>
                </c:pt>
                <c:pt idx="80">
                  <c:v>90</c:v>
                </c:pt>
                <c:pt idx="81">
                  <c:v>91</c:v>
                </c:pt>
                <c:pt idx="82">
                  <c:v>92</c:v>
                </c:pt>
                <c:pt idx="83">
                  <c:v>93</c:v>
                </c:pt>
                <c:pt idx="84">
                  <c:v>94</c:v>
                </c:pt>
                <c:pt idx="85">
                  <c:v>95</c:v>
                </c:pt>
                <c:pt idx="86">
                  <c:v>96</c:v>
                </c:pt>
                <c:pt idx="87">
                  <c:v>97</c:v>
                </c:pt>
                <c:pt idx="88">
                  <c:v>98</c:v>
                </c:pt>
                <c:pt idx="89">
                  <c:v>99</c:v>
                </c:pt>
                <c:pt idx="90">
                  <c:v>99.1</c:v>
                </c:pt>
                <c:pt idx="91">
                  <c:v>99.2</c:v>
                </c:pt>
                <c:pt idx="92">
                  <c:v>99.3</c:v>
                </c:pt>
                <c:pt idx="93">
                  <c:v>99.4</c:v>
                </c:pt>
                <c:pt idx="94">
                  <c:v>99.5</c:v>
                </c:pt>
                <c:pt idx="95">
                  <c:v>99.6</c:v>
                </c:pt>
                <c:pt idx="96">
                  <c:v>99.7</c:v>
                </c:pt>
                <c:pt idx="97">
                  <c:v>99.8</c:v>
                </c:pt>
                <c:pt idx="98">
                  <c:v>99.9</c:v>
                </c:pt>
                <c:pt idx="99">
                  <c:v>99.91</c:v>
                </c:pt>
                <c:pt idx="100">
                  <c:v>99.92</c:v>
                </c:pt>
                <c:pt idx="101">
                  <c:v>99.93</c:v>
                </c:pt>
                <c:pt idx="102">
                  <c:v>99.94</c:v>
                </c:pt>
                <c:pt idx="103">
                  <c:v>99.95</c:v>
                </c:pt>
                <c:pt idx="104">
                  <c:v>99.96</c:v>
                </c:pt>
                <c:pt idx="105">
                  <c:v>99.97</c:v>
                </c:pt>
                <c:pt idx="106">
                  <c:v>99.98</c:v>
                </c:pt>
                <c:pt idx="107">
                  <c:v>99.99</c:v>
                </c:pt>
                <c:pt idx="108">
                  <c:v>99.991</c:v>
                </c:pt>
                <c:pt idx="109">
                  <c:v>99.992000000000004</c:v>
                </c:pt>
                <c:pt idx="110">
                  <c:v>99.992999999999995</c:v>
                </c:pt>
                <c:pt idx="111">
                  <c:v>99.994</c:v>
                </c:pt>
                <c:pt idx="112">
                  <c:v>99.995000000000005</c:v>
                </c:pt>
                <c:pt idx="113">
                  <c:v>99.995999999999995</c:v>
                </c:pt>
                <c:pt idx="114">
                  <c:v>99.997</c:v>
                </c:pt>
                <c:pt idx="115">
                  <c:v>99.998000000000005</c:v>
                </c:pt>
                <c:pt idx="116">
                  <c:v>99.998999999999995</c:v>
                </c:pt>
              </c:numCache>
            </c:numRef>
          </c:xVal>
          <c:yVal>
            <c:numRef>
              <c:f>'TB2'!$LE$24:$LE$140</c:f>
              <c:numCache>
                <c:formatCode>#,##0.0_ ;\-#,##0.0\ </c:formatCode>
                <c:ptCount val="117"/>
                <c:pt idx="0">
                  <c:v>5.1434264183044434</c:v>
                </c:pt>
                <c:pt idx="1">
                  <c:v>4.8057818412780762</c:v>
                </c:pt>
                <c:pt idx="2">
                  <c:v>4.4757733345031738</c:v>
                </c:pt>
                <c:pt idx="3">
                  <c:v>4.1769356727600098</c:v>
                </c:pt>
                <c:pt idx="4">
                  <c:v>3.9642891883850098</c:v>
                </c:pt>
                <c:pt idx="5">
                  <c:v>3.749772310256958</c:v>
                </c:pt>
                <c:pt idx="6">
                  <c:v>3.6433115005493164</c:v>
                </c:pt>
                <c:pt idx="7">
                  <c:v>3.5481765270233154</c:v>
                </c:pt>
                <c:pt idx="8">
                  <c:v>3.4671719074249268</c:v>
                </c:pt>
                <c:pt idx="9">
                  <c:v>3.3646419048309326</c:v>
                </c:pt>
                <c:pt idx="10">
                  <c:v>3.2729916572570801</c:v>
                </c:pt>
                <c:pt idx="11">
                  <c:v>3.1812191009521484</c:v>
                </c:pt>
                <c:pt idx="12">
                  <c:v>3.08013916015625</c:v>
                </c:pt>
                <c:pt idx="13">
                  <c:v>2.9992783069610596</c:v>
                </c:pt>
                <c:pt idx="14">
                  <c:v>2.9111387729644775</c:v>
                </c:pt>
                <c:pt idx="15">
                  <c:v>2.8428170680999756</c:v>
                </c:pt>
                <c:pt idx="16">
                  <c:v>2.7684266567230225</c:v>
                </c:pt>
                <c:pt idx="17">
                  <c:v>2.7022407054901123</c:v>
                </c:pt>
                <c:pt idx="18">
                  <c:v>2.6486902236938477</c:v>
                </c:pt>
                <c:pt idx="19">
                  <c:v>2.5986926555633545</c:v>
                </c:pt>
                <c:pt idx="20">
                  <c:v>2.5562806129455566</c:v>
                </c:pt>
                <c:pt idx="21">
                  <c:v>2.5091719627380371</c:v>
                </c:pt>
                <c:pt idx="22">
                  <c:v>2.4709675312042236</c:v>
                </c:pt>
                <c:pt idx="23">
                  <c:v>2.4318442344665527</c:v>
                </c:pt>
                <c:pt idx="24">
                  <c:v>2.4000990390777588</c:v>
                </c:pt>
                <c:pt idx="25">
                  <c:v>2.3696229457855225</c:v>
                </c:pt>
                <c:pt idx="26">
                  <c:v>2.3412683010101318</c:v>
                </c:pt>
                <c:pt idx="27">
                  <c:v>2.3115105628967285</c:v>
                </c:pt>
                <c:pt idx="28">
                  <c:v>2.2834796905517578</c:v>
                </c:pt>
                <c:pt idx="29">
                  <c:v>2.2575833797454834</c:v>
                </c:pt>
                <c:pt idx="30">
                  <c:v>2.2318177223205566</c:v>
                </c:pt>
                <c:pt idx="31">
                  <c:v>2.2057666778564453</c:v>
                </c:pt>
                <c:pt idx="32">
                  <c:v>2.1806597709655762</c:v>
                </c:pt>
                <c:pt idx="33">
                  <c:v>2.159477710723877</c:v>
                </c:pt>
                <c:pt idx="34">
                  <c:v>2.1378564834594727</c:v>
                </c:pt>
                <c:pt idx="35">
                  <c:v>2.1175212860107422</c:v>
                </c:pt>
                <c:pt idx="36">
                  <c:v>2.0968961715698242</c:v>
                </c:pt>
                <c:pt idx="37">
                  <c:v>2.0743300914764404</c:v>
                </c:pt>
                <c:pt idx="38">
                  <c:v>2.053450345993042</c:v>
                </c:pt>
                <c:pt idx="39">
                  <c:v>2.0312855243682861</c:v>
                </c:pt>
                <c:pt idx="40">
                  <c:v>2.0105123519897461</c:v>
                </c:pt>
                <c:pt idx="41">
                  <c:v>1.9935201406478882</c:v>
                </c:pt>
                <c:pt idx="42">
                  <c:v>1.9773356914520264</c:v>
                </c:pt>
                <c:pt idx="43">
                  <c:v>1.9650872945785522</c:v>
                </c:pt>
                <c:pt idx="44">
                  <c:v>1.9542746543884277</c:v>
                </c:pt>
                <c:pt idx="45">
                  <c:v>1.9406518936157227</c:v>
                </c:pt>
                <c:pt idx="46">
                  <c:v>1.9308518171310425</c:v>
                </c:pt>
                <c:pt idx="47">
                  <c:v>1.9203100204467773</c:v>
                </c:pt>
                <c:pt idx="48">
                  <c:v>1.9085220098495483</c:v>
                </c:pt>
                <c:pt idx="49">
                  <c:v>1.8987052440643311</c:v>
                </c:pt>
                <c:pt idx="50">
                  <c:v>1.8872083425521851</c:v>
                </c:pt>
                <c:pt idx="51">
                  <c:v>1.8780267238616943</c:v>
                </c:pt>
                <c:pt idx="52">
                  <c:v>1.8696268796920776</c:v>
                </c:pt>
                <c:pt idx="53">
                  <c:v>1.8592314720153809</c:v>
                </c:pt>
                <c:pt idx="54">
                  <c:v>1.8513269424438477</c:v>
                </c:pt>
                <c:pt idx="55">
                  <c:v>1.8449441194534302</c:v>
                </c:pt>
                <c:pt idx="56">
                  <c:v>1.8365451097488403</c:v>
                </c:pt>
                <c:pt idx="57">
                  <c:v>1.8307672739028931</c:v>
                </c:pt>
                <c:pt idx="58">
                  <c:v>1.8243311643600464</c:v>
                </c:pt>
                <c:pt idx="59">
                  <c:v>1.8193897008895874</c:v>
                </c:pt>
                <c:pt idx="60">
                  <c:v>1.8124415874481201</c:v>
                </c:pt>
                <c:pt idx="61">
                  <c:v>1.8050824403762817</c:v>
                </c:pt>
                <c:pt idx="62">
                  <c:v>1.8036962747573853</c:v>
                </c:pt>
                <c:pt idx="63">
                  <c:v>1.7979342937469482</c:v>
                </c:pt>
                <c:pt idx="64">
                  <c:v>1.7906458377838135</c:v>
                </c:pt>
                <c:pt idx="65">
                  <c:v>1.7875771522521973</c:v>
                </c:pt>
                <c:pt idx="66">
                  <c:v>1.7839891910552979</c:v>
                </c:pt>
                <c:pt idx="67">
                  <c:v>1.7796587944030762</c:v>
                </c:pt>
                <c:pt idx="68">
                  <c:v>1.7734169960021973</c:v>
                </c:pt>
                <c:pt idx="69">
                  <c:v>1.7691872119903564</c:v>
                </c:pt>
                <c:pt idx="70">
                  <c:v>1.7608550786972046</c:v>
                </c:pt>
                <c:pt idx="71">
                  <c:v>1.7561321258544922</c:v>
                </c:pt>
                <c:pt idx="72">
                  <c:v>1.749718189239502</c:v>
                </c:pt>
                <c:pt idx="73">
                  <c:v>1.745353102684021</c:v>
                </c:pt>
                <c:pt idx="74">
                  <c:v>1.7430979013442993</c:v>
                </c:pt>
                <c:pt idx="75">
                  <c:v>1.7374544143676758</c:v>
                </c:pt>
                <c:pt idx="76">
                  <c:v>1.7347252368927002</c:v>
                </c:pt>
                <c:pt idx="77">
                  <c:v>1.7379719018936157</c:v>
                </c:pt>
                <c:pt idx="78">
                  <c:v>1.7368439435958862</c:v>
                </c:pt>
                <c:pt idx="79">
                  <c:v>1.7426286935806274</c:v>
                </c:pt>
                <c:pt idx="80">
                  <c:v>1.7424160242080688</c:v>
                </c:pt>
                <c:pt idx="81">
                  <c:v>1.7535859346389771</c:v>
                </c:pt>
                <c:pt idx="82">
                  <c:v>1.7742862701416016</c:v>
                </c:pt>
                <c:pt idx="83">
                  <c:v>1.7844414710998535</c:v>
                </c:pt>
                <c:pt idx="84">
                  <c:v>1.8038371801376343</c:v>
                </c:pt>
                <c:pt idx="85">
                  <c:v>1.8322110176086426</c:v>
                </c:pt>
                <c:pt idx="86">
                  <c:v>1.8727384805679321</c:v>
                </c:pt>
                <c:pt idx="87">
                  <c:v>1.9229481220245361</c:v>
                </c:pt>
                <c:pt idx="88">
                  <c:v>2.0193819999694824</c:v>
                </c:pt>
                <c:pt idx="89">
                  <c:v>2.176124095916748</c:v>
                </c:pt>
                <c:pt idx="90">
                  <c:v>2.2028496265411377</c:v>
                </c:pt>
                <c:pt idx="91">
                  <c:v>2.2425456047058105</c:v>
                </c:pt>
                <c:pt idx="92">
                  <c:v>2.2767207622528076</c:v>
                </c:pt>
                <c:pt idx="93">
                  <c:v>2.3105602264404297</c:v>
                </c:pt>
                <c:pt idx="94">
                  <c:v>2.3602781295776367</c:v>
                </c:pt>
                <c:pt idx="95">
                  <c:v>2.4212353229522705</c:v>
                </c:pt>
                <c:pt idx="96">
                  <c:v>2.4797732830047607</c:v>
                </c:pt>
                <c:pt idx="97">
                  <c:v>2.5290791988372803</c:v>
                </c:pt>
                <c:pt idx="98">
                  <c:v>2.4855430126190186</c:v>
                </c:pt>
                <c:pt idx="99">
                  <c:v>2.4968695640563965</c:v>
                </c:pt>
                <c:pt idx="100">
                  <c:v>2.5097532272338867</c:v>
                </c:pt>
                <c:pt idx="101">
                  <c:v>2.5008172988891602</c:v>
                </c:pt>
                <c:pt idx="102">
                  <c:v>2.4955713748931885</c:v>
                </c:pt>
                <c:pt idx="103">
                  <c:v>2.5079061985015869</c:v>
                </c:pt>
                <c:pt idx="104">
                  <c:v>2.4802920818328857</c:v>
                </c:pt>
                <c:pt idx="105">
                  <c:v>2.4378726482391357</c:v>
                </c:pt>
                <c:pt idx="106">
                  <c:v>2.3289914131164551</c:v>
                </c:pt>
                <c:pt idx="107">
                  <c:v>2.2412681579589844</c:v>
                </c:pt>
                <c:pt idx="108">
                  <c:v>2.2130172252655029</c:v>
                </c:pt>
                <c:pt idx="109">
                  <c:v>2.1725811958312988</c:v>
                </c:pt>
                <c:pt idx="110">
                  <c:v>2.1469128131866455</c:v>
                </c:pt>
                <c:pt idx="111">
                  <c:v>2.1162433624267578</c:v>
                </c:pt>
                <c:pt idx="112">
                  <c:v>2.1068060398101807</c:v>
                </c:pt>
                <c:pt idx="113">
                  <c:v>2.0812199115753174</c:v>
                </c:pt>
                <c:pt idx="114">
                  <c:v>2.040733814239502</c:v>
                </c:pt>
                <c:pt idx="115">
                  <c:v>1.9538266658782959</c:v>
                </c:pt>
                <c:pt idx="116">
                  <c:v>1.9000378847122192</c:v>
                </c:pt>
              </c:numCache>
            </c:numRef>
          </c:yVal>
          <c:smooth val="1"/>
          <c:extLst xmlns:c16r2="http://schemas.microsoft.com/office/drawing/2015/06/chart">
            <c:ext xmlns:c16="http://schemas.microsoft.com/office/drawing/2014/chart" uri="{C3380CC4-5D6E-409C-BE32-E72D297353CC}">
              <c16:uniqueId val="{00000009-1764-4B52-B1E0-065165A35C94}"/>
            </c:ext>
          </c:extLst>
        </c:ser>
        <c:ser>
          <c:idx val="10"/>
          <c:order val="10"/>
          <c:tx>
            <c:v>2000-09</c:v>
          </c:tx>
          <c:xVal>
            <c:numRef>
              <c:f>'TB2'!$A$24:$A$140</c:f>
              <c:numCache>
                <c:formatCode>General</c:formatCode>
                <c:ptCount val="117"/>
                <c:pt idx="0">
                  <c:v>10</c:v>
                </c:pt>
                <c:pt idx="1">
                  <c:v>11</c:v>
                </c:pt>
                <c:pt idx="2">
                  <c:v>12</c:v>
                </c:pt>
                <c:pt idx="3">
                  <c:v>13</c:v>
                </c:pt>
                <c:pt idx="4">
                  <c:v>14</c:v>
                </c:pt>
                <c:pt idx="5">
                  <c:v>15</c:v>
                </c:pt>
                <c:pt idx="6">
                  <c:v>16</c:v>
                </c:pt>
                <c:pt idx="7">
                  <c:v>17</c:v>
                </c:pt>
                <c:pt idx="8">
                  <c:v>18</c:v>
                </c:pt>
                <c:pt idx="9">
                  <c:v>19</c:v>
                </c:pt>
                <c:pt idx="10">
                  <c:v>20</c:v>
                </c:pt>
                <c:pt idx="11">
                  <c:v>21</c:v>
                </c:pt>
                <c:pt idx="12">
                  <c:v>22</c:v>
                </c:pt>
                <c:pt idx="13">
                  <c:v>23</c:v>
                </c:pt>
                <c:pt idx="14">
                  <c:v>24</c:v>
                </c:pt>
                <c:pt idx="15">
                  <c:v>25</c:v>
                </c:pt>
                <c:pt idx="16">
                  <c:v>26</c:v>
                </c:pt>
                <c:pt idx="17">
                  <c:v>27</c:v>
                </c:pt>
                <c:pt idx="18">
                  <c:v>28</c:v>
                </c:pt>
                <c:pt idx="19">
                  <c:v>29</c:v>
                </c:pt>
                <c:pt idx="20">
                  <c:v>30</c:v>
                </c:pt>
                <c:pt idx="21">
                  <c:v>31</c:v>
                </c:pt>
                <c:pt idx="22">
                  <c:v>32</c:v>
                </c:pt>
                <c:pt idx="23">
                  <c:v>33</c:v>
                </c:pt>
                <c:pt idx="24">
                  <c:v>34</c:v>
                </c:pt>
                <c:pt idx="25">
                  <c:v>35</c:v>
                </c:pt>
                <c:pt idx="26">
                  <c:v>36</c:v>
                </c:pt>
                <c:pt idx="27">
                  <c:v>37</c:v>
                </c:pt>
                <c:pt idx="28">
                  <c:v>38</c:v>
                </c:pt>
                <c:pt idx="29">
                  <c:v>39</c:v>
                </c:pt>
                <c:pt idx="30">
                  <c:v>40</c:v>
                </c:pt>
                <c:pt idx="31">
                  <c:v>41</c:v>
                </c:pt>
                <c:pt idx="32">
                  <c:v>42</c:v>
                </c:pt>
                <c:pt idx="33">
                  <c:v>43</c:v>
                </c:pt>
                <c:pt idx="34">
                  <c:v>44</c:v>
                </c:pt>
                <c:pt idx="35">
                  <c:v>45</c:v>
                </c:pt>
                <c:pt idx="36">
                  <c:v>46</c:v>
                </c:pt>
                <c:pt idx="37">
                  <c:v>47</c:v>
                </c:pt>
                <c:pt idx="38">
                  <c:v>48</c:v>
                </c:pt>
                <c:pt idx="39">
                  <c:v>49</c:v>
                </c:pt>
                <c:pt idx="40">
                  <c:v>50</c:v>
                </c:pt>
                <c:pt idx="41">
                  <c:v>51</c:v>
                </c:pt>
                <c:pt idx="42">
                  <c:v>52</c:v>
                </c:pt>
                <c:pt idx="43">
                  <c:v>53</c:v>
                </c:pt>
                <c:pt idx="44">
                  <c:v>54</c:v>
                </c:pt>
                <c:pt idx="45">
                  <c:v>55</c:v>
                </c:pt>
                <c:pt idx="46">
                  <c:v>56</c:v>
                </c:pt>
                <c:pt idx="47">
                  <c:v>57</c:v>
                </c:pt>
                <c:pt idx="48">
                  <c:v>58</c:v>
                </c:pt>
                <c:pt idx="49">
                  <c:v>59</c:v>
                </c:pt>
                <c:pt idx="50">
                  <c:v>60</c:v>
                </c:pt>
                <c:pt idx="51">
                  <c:v>61</c:v>
                </c:pt>
                <c:pt idx="52">
                  <c:v>62</c:v>
                </c:pt>
                <c:pt idx="53">
                  <c:v>63</c:v>
                </c:pt>
                <c:pt idx="54">
                  <c:v>64</c:v>
                </c:pt>
                <c:pt idx="55">
                  <c:v>65</c:v>
                </c:pt>
                <c:pt idx="56">
                  <c:v>66</c:v>
                </c:pt>
                <c:pt idx="57">
                  <c:v>67</c:v>
                </c:pt>
                <c:pt idx="58">
                  <c:v>68</c:v>
                </c:pt>
                <c:pt idx="59">
                  <c:v>69</c:v>
                </c:pt>
                <c:pt idx="60">
                  <c:v>70</c:v>
                </c:pt>
                <c:pt idx="61">
                  <c:v>71</c:v>
                </c:pt>
                <c:pt idx="62">
                  <c:v>72</c:v>
                </c:pt>
                <c:pt idx="63">
                  <c:v>73</c:v>
                </c:pt>
                <c:pt idx="64">
                  <c:v>74</c:v>
                </c:pt>
                <c:pt idx="65">
                  <c:v>75</c:v>
                </c:pt>
                <c:pt idx="66">
                  <c:v>76</c:v>
                </c:pt>
                <c:pt idx="67">
                  <c:v>77</c:v>
                </c:pt>
                <c:pt idx="68">
                  <c:v>78</c:v>
                </c:pt>
                <c:pt idx="69">
                  <c:v>79</c:v>
                </c:pt>
                <c:pt idx="70">
                  <c:v>80</c:v>
                </c:pt>
                <c:pt idx="71">
                  <c:v>81</c:v>
                </c:pt>
                <c:pt idx="72">
                  <c:v>82</c:v>
                </c:pt>
                <c:pt idx="73">
                  <c:v>83</c:v>
                </c:pt>
                <c:pt idx="74">
                  <c:v>84</c:v>
                </c:pt>
                <c:pt idx="75">
                  <c:v>85</c:v>
                </c:pt>
                <c:pt idx="76">
                  <c:v>86</c:v>
                </c:pt>
                <c:pt idx="77">
                  <c:v>87</c:v>
                </c:pt>
                <c:pt idx="78">
                  <c:v>88</c:v>
                </c:pt>
                <c:pt idx="79">
                  <c:v>89</c:v>
                </c:pt>
                <c:pt idx="80">
                  <c:v>90</c:v>
                </c:pt>
                <c:pt idx="81">
                  <c:v>91</c:v>
                </c:pt>
                <c:pt idx="82">
                  <c:v>92</c:v>
                </c:pt>
                <c:pt idx="83">
                  <c:v>93</c:v>
                </c:pt>
                <c:pt idx="84">
                  <c:v>94</c:v>
                </c:pt>
                <c:pt idx="85">
                  <c:v>95</c:v>
                </c:pt>
                <c:pt idx="86">
                  <c:v>96</c:v>
                </c:pt>
                <c:pt idx="87">
                  <c:v>97</c:v>
                </c:pt>
                <c:pt idx="88">
                  <c:v>98</c:v>
                </c:pt>
                <c:pt idx="89">
                  <c:v>99</c:v>
                </c:pt>
                <c:pt idx="90">
                  <c:v>99.1</c:v>
                </c:pt>
                <c:pt idx="91">
                  <c:v>99.2</c:v>
                </c:pt>
                <c:pt idx="92">
                  <c:v>99.3</c:v>
                </c:pt>
                <c:pt idx="93">
                  <c:v>99.4</c:v>
                </c:pt>
                <c:pt idx="94">
                  <c:v>99.5</c:v>
                </c:pt>
                <c:pt idx="95">
                  <c:v>99.6</c:v>
                </c:pt>
                <c:pt idx="96">
                  <c:v>99.7</c:v>
                </c:pt>
                <c:pt idx="97">
                  <c:v>99.8</c:v>
                </c:pt>
                <c:pt idx="98">
                  <c:v>99.9</c:v>
                </c:pt>
                <c:pt idx="99">
                  <c:v>99.91</c:v>
                </c:pt>
                <c:pt idx="100">
                  <c:v>99.92</c:v>
                </c:pt>
                <c:pt idx="101">
                  <c:v>99.93</c:v>
                </c:pt>
                <c:pt idx="102">
                  <c:v>99.94</c:v>
                </c:pt>
                <c:pt idx="103">
                  <c:v>99.95</c:v>
                </c:pt>
                <c:pt idx="104">
                  <c:v>99.96</c:v>
                </c:pt>
                <c:pt idx="105">
                  <c:v>99.97</c:v>
                </c:pt>
                <c:pt idx="106">
                  <c:v>99.98</c:v>
                </c:pt>
                <c:pt idx="107">
                  <c:v>99.99</c:v>
                </c:pt>
                <c:pt idx="108">
                  <c:v>99.991</c:v>
                </c:pt>
                <c:pt idx="109">
                  <c:v>99.992000000000004</c:v>
                </c:pt>
                <c:pt idx="110">
                  <c:v>99.992999999999995</c:v>
                </c:pt>
                <c:pt idx="111">
                  <c:v>99.994</c:v>
                </c:pt>
                <c:pt idx="112">
                  <c:v>99.995000000000005</c:v>
                </c:pt>
                <c:pt idx="113">
                  <c:v>99.995999999999995</c:v>
                </c:pt>
                <c:pt idx="114">
                  <c:v>99.997</c:v>
                </c:pt>
                <c:pt idx="115">
                  <c:v>99.998000000000005</c:v>
                </c:pt>
                <c:pt idx="116">
                  <c:v>99.998999999999995</c:v>
                </c:pt>
              </c:numCache>
            </c:numRef>
          </c:xVal>
          <c:yVal>
            <c:numRef>
              <c:f>'TB2'!$LF$24:$LF$140</c:f>
              <c:numCache>
                <c:formatCode>#,##0.0_ ;\-#,##0.0\ </c:formatCode>
                <c:ptCount val="117"/>
                <c:pt idx="0">
                  <c:v>4.4419012069702148</c:v>
                </c:pt>
                <c:pt idx="1">
                  <c:v>4.1919646263122559</c:v>
                </c:pt>
                <c:pt idx="2">
                  <c:v>3.9945039749145508</c:v>
                </c:pt>
                <c:pt idx="3">
                  <c:v>3.8367600440979004</c:v>
                </c:pt>
                <c:pt idx="4">
                  <c:v>3.6818075180053711</c:v>
                </c:pt>
                <c:pt idx="5">
                  <c:v>3.5182757377624512</c:v>
                </c:pt>
                <c:pt idx="6">
                  <c:v>3.3721303939819336</c:v>
                </c:pt>
                <c:pt idx="7">
                  <c:v>3.2525289058685303</c:v>
                </c:pt>
                <c:pt idx="8">
                  <c:v>3.1460058689117432</c:v>
                </c:pt>
                <c:pt idx="9">
                  <c:v>3.0431673526763916</c:v>
                </c:pt>
                <c:pt idx="10">
                  <c:v>2.9515933990478516</c:v>
                </c:pt>
                <c:pt idx="11">
                  <c:v>2.8650674819946289</c:v>
                </c:pt>
                <c:pt idx="12">
                  <c:v>2.7905840873718262</c:v>
                </c:pt>
                <c:pt idx="13">
                  <c:v>2.7282788753509521</c:v>
                </c:pt>
                <c:pt idx="14">
                  <c:v>2.6705734729766846</c:v>
                </c:pt>
                <c:pt idx="15">
                  <c:v>2.6147198677062988</c:v>
                </c:pt>
                <c:pt idx="16">
                  <c:v>2.5622422695159912</c:v>
                </c:pt>
                <c:pt idx="17">
                  <c:v>2.5145132541656494</c:v>
                </c:pt>
                <c:pt idx="18">
                  <c:v>2.4721903800964355</c:v>
                </c:pt>
                <c:pt idx="19">
                  <c:v>2.4354853630065918</c:v>
                </c:pt>
                <c:pt idx="20">
                  <c:v>2.4011945724487305</c:v>
                </c:pt>
                <c:pt idx="21">
                  <c:v>2.3697352409362793</c:v>
                </c:pt>
                <c:pt idx="22">
                  <c:v>2.3424224853515625</c:v>
                </c:pt>
                <c:pt idx="23">
                  <c:v>2.3166391849517822</c:v>
                </c:pt>
                <c:pt idx="24">
                  <c:v>2.2932319641113281</c:v>
                </c:pt>
                <c:pt idx="25">
                  <c:v>2.2712793350219727</c:v>
                </c:pt>
                <c:pt idx="26">
                  <c:v>2.2511470317840576</c:v>
                </c:pt>
                <c:pt idx="27">
                  <c:v>2.2327001094818115</c:v>
                </c:pt>
                <c:pt idx="28">
                  <c:v>2.2158465385437012</c:v>
                </c:pt>
                <c:pt idx="29">
                  <c:v>2.1981611251831055</c:v>
                </c:pt>
                <c:pt idx="30">
                  <c:v>2.1806704998016357</c:v>
                </c:pt>
                <c:pt idx="31">
                  <c:v>2.1629276275634766</c:v>
                </c:pt>
                <c:pt idx="32">
                  <c:v>2.1449446678161621</c:v>
                </c:pt>
                <c:pt idx="33">
                  <c:v>2.1275107860565186</c:v>
                </c:pt>
                <c:pt idx="34">
                  <c:v>2.1103706359863281</c:v>
                </c:pt>
                <c:pt idx="35">
                  <c:v>2.0946114063262939</c:v>
                </c:pt>
                <c:pt idx="36">
                  <c:v>2.0786681175231934</c:v>
                </c:pt>
                <c:pt idx="37">
                  <c:v>2.0643734931945801</c:v>
                </c:pt>
                <c:pt idx="38">
                  <c:v>2.0503818988800049</c:v>
                </c:pt>
                <c:pt idx="39">
                  <c:v>2.0361101627349854</c:v>
                </c:pt>
                <c:pt idx="40">
                  <c:v>2.0221726894378662</c:v>
                </c:pt>
                <c:pt idx="41">
                  <c:v>2.0093939304351807</c:v>
                </c:pt>
                <c:pt idx="42">
                  <c:v>1.9970946311950684</c:v>
                </c:pt>
                <c:pt idx="43">
                  <c:v>1.9860864877700806</c:v>
                </c:pt>
                <c:pt idx="44">
                  <c:v>1.9751472473144531</c:v>
                </c:pt>
                <c:pt idx="45">
                  <c:v>1.9657708406448364</c:v>
                </c:pt>
                <c:pt idx="46">
                  <c:v>1.956670880317688</c:v>
                </c:pt>
                <c:pt idx="47">
                  <c:v>1.9487943649291992</c:v>
                </c:pt>
                <c:pt idx="48">
                  <c:v>1.9419503211975098</c:v>
                </c:pt>
                <c:pt idx="49">
                  <c:v>1.9356341361999512</c:v>
                </c:pt>
                <c:pt idx="50">
                  <c:v>1.92967689037323</c:v>
                </c:pt>
                <c:pt idx="51">
                  <c:v>1.9251104593276978</c:v>
                </c:pt>
                <c:pt idx="52">
                  <c:v>1.9202934503555298</c:v>
                </c:pt>
                <c:pt idx="53">
                  <c:v>1.9160208702087402</c:v>
                </c:pt>
                <c:pt idx="54">
                  <c:v>1.911838173866272</c:v>
                </c:pt>
                <c:pt idx="55">
                  <c:v>1.9072878360748291</c:v>
                </c:pt>
                <c:pt idx="56">
                  <c:v>1.9027975797653198</c:v>
                </c:pt>
                <c:pt idx="57">
                  <c:v>1.8991191387176514</c:v>
                </c:pt>
                <c:pt idx="58">
                  <c:v>1.895616888999939</c:v>
                </c:pt>
                <c:pt idx="59">
                  <c:v>1.8923226594924927</c:v>
                </c:pt>
                <c:pt idx="60">
                  <c:v>1.8901699781417847</c:v>
                </c:pt>
                <c:pt idx="61">
                  <c:v>1.8867297172546387</c:v>
                </c:pt>
                <c:pt idx="62">
                  <c:v>1.8831605911254883</c:v>
                </c:pt>
                <c:pt idx="63">
                  <c:v>1.8804242610931396</c:v>
                </c:pt>
                <c:pt idx="64">
                  <c:v>1.8768572807312012</c:v>
                </c:pt>
                <c:pt idx="65">
                  <c:v>1.8742597103118896</c:v>
                </c:pt>
                <c:pt idx="66">
                  <c:v>1.8710408210754395</c:v>
                </c:pt>
                <c:pt idx="67">
                  <c:v>1.8681851625442505</c:v>
                </c:pt>
                <c:pt idx="68">
                  <c:v>1.8641934394836426</c:v>
                </c:pt>
                <c:pt idx="69">
                  <c:v>1.8607410192489624</c:v>
                </c:pt>
                <c:pt idx="70">
                  <c:v>1.8568332195281982</c:v>
                </c:pt>
                <c:pt idx="71">
                  <c:v>1.8514595031738281</c:v>
                </c:pt>
                <c:pt idx="72">
                  <c:v>1.8465468883514404</c:v>
                </c:pt>
                <c:pt idx="73">
                  <c:v>1.8434603214263916</c:v>
                </c:pt>
                <c:pt idx="74">
                  <c:v>1.8432775735855103</c:v>
                </c:pt>
                <c:pt idx="75">
                  <c:v>1.8452874422073364</c:v>
                </c:pt>
                <c:pt idx="76">
                  <c:v>1.8517895936965942</c:v>
                </c:pt>
                <c:pt idx="77">
                  <c:v>1.8617920875549316</c:v>
                </c:pt>
                <c:pt idx="78">
                  <c:v>1.8748314380645752</c:v>
                </c:pt>
                <c:pt idx="79">
                  <c:v>1.8893699645996094</c:v>
                </c:pt>
                <c:pt idx="80">
                  <c:v>1.9097567796707153</c:v>
                </c:pt>
                <c:pt idx="81">
                  <c:v>1.930880069732666</c:v>
                </c:pt>
                <c:pt idx="82">
                  <c:v>1.9542480707168579</c:v>
                </c:pt>
                <c:pt idx="83">
                  <c:v>1.9821412563323975</c:v>
                </c:pt>
                <c:pt idx="84">
                  <c:v>2.0164299011230469</c:v>
                </c:pt>
                <c:pt idx="85">
                  <c:v>2.0638818740844727</c:v>
                </c:pt>
                <c:pt idx="86">
                  <c:v>2.1195240020751953</c:v>
                </c:pt>
                <c:pt idx="87">
                  <c:v>2.1826729774475098</c:v>
                </c:pt>
                <c:pt idx="88">
                  <c:v>2.253138542175293</c:v>
                </c:pt>
                <c:pt idx="89">
                  <c:v>2.2883620262145996</c:v>
                </c:pt>
                <c:pt idx="90">
                  <c:v>2.2938616275787354</c:v>
                </c:pt>
                <c:pt idx="91">
                  <c:v>2.2947897911071777</c:v>
                </c:pt>
                <c:pt idx="92">
                  <c:v>2.297501802444458</c:v>
                </c:pt>
                <c:pt idx="93">
                  <c:v>2.3089046478271484</c:v>
                </c:pt>
                <c:pt idx="94">
                  <c:v>2.3175814151763916</c:v>
                </c:pt>
                <c:pt idx="95">
                  <c:v>2.3383502960205078</c:v>
                </c:pt>
                <c:pt idx="96">
                  <c:v>2.3615150451660156</c:v>
                </c:pt>
                <c:pt idx="97">
                  <c:v>2.4034767150878906</c:v>
                </c:pt>
                <c:pt idx="98">
                  <c:v>2.3377652168273926</c:v>
                </c:pt>
                <c:pt idx="99">
                  <c:v>2.3385219573974609</c:v>
                </c:pt>
                <c:pt idx="100">
                  <c:v>2.3396036624908447</c:v>
                </c:pt>
                <c:pt idx="101">
                  <c:v>2.3441858291625977</c:v>
                </c:pt>
                <c:pt idx="102">
                  <c:v>2.3455300331115723</c:v>
                </c:pt>
                <c:pt idx="103">
                  <c:v>2.3402969837188721</c:v>
                </c:pt>
                <c:pt idx="104">
                  <c:v>2.3243105411529541</c:v>
                </c:pt>
                <c:pt idx="105">
                  <c:v>2.3085036277770996</c:v>
                </c:pt>
                <c:pt idx="106">
                  <c:v>2.2838709354400635</c:v>
                </c:pt>
                <c:pt idx="107">
                  <c:v>2.2115912437438965</c:v>
                </c:pt>
                <c:pt idx="108">
                  <c:v>2.2063694000244141</c:v>
                </c:pt>
                <c:pt idx="109">
                  <c:v>2.2049405574798584</c:v>
                </c:pt>
                <c:pt idx="110">
                  <c:v>2.1866419315338135</c:v>
                </c:pt>
                <c:pt idx="111">
                  <c:v>2.1761510372161865</c:v>
                </c:pt>
                <c:pt idx="112">
                  <c:v>2.1682236194610596</c:v>
                </c:pt>
                <c:pt idx="113">
                  <c:v>2.1598646640777588</c:v>
                </c:pt>
                <c:pt idx="114">
                  <c:v>2.1200630664825439</c:v>
                </c:pt>
                <c:pt idx="115">
                  <c:v>2.0647139549255371</c:v>
                </c:pt>
                <c:pt idx="116">
                  <c:v>2.4800276756286621</c:v>
                </c:pt>
              </c:numCache>
            </c:numRef>
          </c:yVal>
          <c:smooth val="1"/>
          <c:extLst xmlns:c16r2="http://schemas.microsoft.com/office/drawing/2015/06/chart">
            <c:ext xmlns:c16="http://schemas.microsoft.com/office/drawing/2014/chart" uri="{C3380CC4-5D6E-409C-BE32-E72D297353CC}">
              <c16:uniqueId val="{0000000A-1764-4B52-B1E0-065165A35C94}"/>
            </c:ext>
          </c:extLst>
        </c:ser>
        <c:ser>
          <c:idx val="11"/>
          <c:order val="11"/>
          <c:tx>
            <c:v>2010-13</c:v>
          </c:tx>
          <c:xVal>
            <c:numRef>
              <c:f>'TB2'!$A$24:$A$140</c:f>
              <c:numCache>
                <c:formatCode>General</c:formatCode>
                <c:ptCount val="117"/>
                <c:pt idx="0">
                  <c:v>10</c:v>
                </c:pt>
                <c:pt idx="1">
                  <c:v>11</c:v>
                </c:pt>
                <c:pt idx="2">
                  <c:v>12</c:v>
                </c:pt>
                <c:pt idx="3">
                  <c:v>13</c:v>
                </c:pt>
                <c:pt idx="4">
                  <c:v>14</c:v>
                </c:pt>
                <c:pt idx="5">
                  <c:v>15</c:v>
                </c:pt>
                <c:pt idx="6">
                  <c:v>16</c:v>
                </c:pt>
                <c:pt idx="7">
                  <c:v>17</c:v>
                </c:pt>
                <c:pt idx="8">
                  <c:v>18</c:v>
                </c:pt>
                <c:pt idx="9">
                  <c:v>19</c:v>
                </c:pt>
                <c:pt idx="10">
                  <c:v>20</c:v>
                </c:pt>
                <c:pt idx="11">
                  <c:v>21</c:v>
                </c:pt>
                <c:pt idx="12">
                  <c:v>22</c:v>
                </c:pt>
                <c:pt idx="13">
                  <c:v>23</c:v>
                </c:pt>
                <c:pt idx="14">
                  <c:v>24</c:v>
                </c:pt>
                <c:pt idx="15">
                  <c:v>25</c:v>
                </c:pt>
                <c:pt idx="16">
                  <c:v>26</c:v>
                </c:pt>
                <c:pt idx="17">
                  <c:v>27</c:v>
                </c:pt>
                <c:pt idx="18">
                  <c:v>28</c:v>
                </c:pt>
                <c:pt idx="19">
                  <c:v>29</c:v>
                </c:pt>
                <c:pt idx="20">
                  <c:v>30</c:v>
                </c:pt>
                <c:pt idx="21">
                  <c:v>31</c:v>
                </c:pt>
                <c:pt idx="22">
                  <c:v>32</c:v>
                </c:pt>
                <c:pt idx="23">
                  <c:v>33</c:v>
                </c:pt>
                <c:pt idx="24">
                  <c:v>34</c:v>
                </c:pt>
                <c:pt idx="25">
                  <c:v>35</c:v>
                </c:pt>
                <c:pt idx="26">
                  <c:v>36</c:v>
                </c:pt>
                <c:pt idx="27">
                  <c:v>37</c:v>
                </c:pt>
                <c:pt idx="28">
                  <c:v>38</c:v>
                </c:pt>
                <c:pt idx="29">
                  <c:v>39</c:v>
                </c:pt>
                <c:pt idx="30">
                  <c:v>40</c:v>
                </c:pt>
                <c:pt idx="31">
                  <c:v>41</c:v>
                </c:pt>
                <c:pt idx="32">
                  <c:v>42</c:v>
                </c:pt>
                <c:pt idx="33">
                  <c:v>43</c:v>
                </c:pt>
                <c:pt idx="34">
                  <c:v>44</c:v>
                </c:pt>
                <c:pt idx="35">
                  <c:v>45</c:v>
                </c:pt>
                <c:pt idx="36">
                  <c:v>46</c:v>
                </c:pt>
                <c:pt idx="37">
                  <c:v>47</c:v>
                </c:pt>
                <c:pt idx="38">
                  <c:v>48</c:v>
                </c:pt>
                <c:pt idx="39">
                  <c:v>49</c:v>
                </c:pt>
                <c:pt idx="40">
                  <c:v>50</c:v>
                </c:pt>
                <c:pt idx="41">
                  <c:v>51</c:v>
                </c:pt>
                <c:pt idx="42">
                  <c:v>52</c:v>
                </c:pt>
                <c:pt idx="43">
                  <c:v>53</c:v>
                </c:pt>
                <c:pt idx="44">
                  <c:v>54</c:v>
                </c:pt>
                <c:pt idx="45">
                  <c:v>55</c:v>
                </c:pt>
                <c:pt idx="46">
                  <c:v>56</c:v>
                </c:pt>
                <c:pt idx="47">
                  <c:v>57</c:v>
                </c:pt>
                <c:pt idx="48">
                  <c:v>58</c:v>
                </c:pt>
                <c:pt idx="49">
                  <c:v>59</c:v>
                </c:pt>
                <c:pt idx="50">
                  <c:v>60</c:v>
                </c:pt>
                <c:pt idx="51">
                  <c:v>61</c:v>
                </c:pt>
                <c:pt idx="52">
                  <c:v>62</c:v>
                </c:pt>
                <c:pt idx="53">
                  <c:v>63</c:v>
                </c:pt>
                <c:pt idx="54">
                  <c:v>64</c:v>
                </c:pt>
                <c:pt idx="55">
                  <c:v>65</c:v>
                </c:pt>
                <c:pt idx="56">
                  <c:v>66</c:v>
                </c:pt>
                <c:pt idx="57">
                  <c:v>67</c:v>
                </c:pt>
                <c:pt idx="58">
                  <c:v>68</c:v>
                </c:pt>
                <c:pt idx="59">
                  <c:v>69</c:v>
                </c:pt>
                <c:pt idx="60">
                  <c:v>70</c:v>
                </c:pt>
                <c:pt idx="61">
                  <c:v>71</c:v>
                </c:pt>
                <c:pt idx="62">
                  <c:v>72</c:v>
                </c:pt>
                <c:pt idx="63">
                  <c:v>73</c:v>
                </c:pt>
                <c:pt idx="64">
                  <c:v>74</c:v>
                </c:pt>
                <c:pt idx="65">
                  <c:v>75</c:v>
                </c:pt>
                <c:pt idx="66">
                  <c:v>76</c:v>
                </c:pt>
                <c:pt idx="67">
                  <c:v>77</c:v>
                </c:pt>
                <c:pt idx="68">
                  <c:v>78</c:v>
                </c:pt>
                <c:pt idx="69">
                  <c:v>79</c:v>
                </c:pt>
                <c:pt idx="70">
                  <c:v>80</c:v>
                </c:pt>
                <c:pt idx="71">
                  <c:v>81</c:v>
                </c:pt>
                <c:pt idx="72">
                  <c:v>82</c:v>
                </c:pt>
                <c:pt idx="73">
                  <c:v>83</c:v>
                </c:pt>
                <c:pt idx="74">
                  <c:v>84</c:v>
                </c:pt>
                <c:pt idx="75">
                  <c:v>85</c:v>
                </c:pt>
                <c:pt idx="76">
                  <c:v>86</c:v>
                </c:pt>
                <c:pt idx="77">
                  <c:v>87</c:v>
                </c:pt>
                <c:pt idx="78">
                  <c:v>88</c:v>
                </c:pt>
                <c:pt idx="79">
                  <c:v>89</c:v>
                </c:pt>
                <c:pt idx="80">
                  <c:v>90</c:v>
                </c:pt>
                <c:pt idx="81">
                  <c:v>91</c:v>
                </c:pt>
                <c:pt idx="82">
                  <c:v>92</c:v>
                </c:pt>
                <c:pt idx="83">
                  <c:v>93</c:v>
                </c:pt>
                <c:pt idx="84">
                  <c:v>94</c:v>
                </c:pt>
                <c:pt idx="85">
                  <c:v>95</c:v>
                </c:pt>
                <c:pt idx="86">
                  <c:v>96</c:v>
                </c:pt>
                <c:pt idx="87">
                  <c:v>97</c:v>
                </c:pt>
                <c:pt idx="88">
                  <c:v>98</c:v>
                </c:pt>
                <c:pt idx="89">
                  <c:v>99</c:v>
                </c:pt>
                <c:pt idx="90">
                  <c:v>99.1</c:v>
                </c:pt>
                <c:pt idx="91">
                  <c:v>99.2</c:v>
                </c:pt>
                <c:pt idx="92">
                  <c:v>99.3</c:v>
                </c:pt>
                <c:pt idx="93">
                  <c:v>99.4</c:v>
                </c:pt>
                <c:pt idx="94">
                  <c:v>99.5</c:v>
                </c:pt>
                <c:pt idx="95">
                  <c:v>99.6</c:v>
                </c:pt>
                <c:pt idx="96">
                  <c:v>99.7</c:v>
                </c:pt>
                <c:pt idx="97">
                  <c:v>99.8</c:v>
                </c:pt>
                <c:pt idx="98">
                  <c:v>99.9</c:v>
                </c:pt>
                <c:pt idx="99">
                  <c:v>99.91</c:v>
                </c:pt>
                <c:pt idx="100">
                  <c:v>99.92</c:v>
                </c:pt>
                <c:pt idx="101">
                  <c:v>99.93</c:v>
                </c:pt>
                <c:pt idx="102">
                  <c:v>99.94</c:v>
                </c:pt>
                <c:pt idx="103">
                  <c:v>99.95</c:v>
                </c:pt>
                <c:pt idx="104">
                  <c:v>99.96</c:v>
                </c:pt>
                <c:pt idx="105">
                  <c:v>99.97</c:v>
                </c:pt>
                <c:pt idx="106">
                  <c:v>99.98</c:v>
                </c:pt>
                <c:pt idx="107">
                  <c:v>99.99</c:v>
                </c:pt>
                <c:pt idx="108">
                  <c:v>99.991</c:v>
                </c:pt>
                <c:pt idx="109">
                  <c:v>99.992000000000004</c:v>
                </c:pt>
                <c:pt idx="110">
                  <c:v>99.992999999999995</c:v>
                </c:pt>
                <c:pt idx="111">
                  <c:v>99.994</c:v>
                </c:pt>
                <c:pt idx="112">
                  <c:v>99.995000000000005</c:v>
                </c:pt>
                <c:pt idx="113">
                  <c:v>99.995999999999995</c:v>
                </c:pt>
                <c:pt idx="114">
                  <c:v>99.997</c:v>
                </c:pt>
                <c:pt idx="115">
                  <c:v>99.998000000000005</c:v>
                </c:pt>
                <c:pt idx="116">
                  <c:v>99.998999999999995</c:v>
                </c:pt>
              </c:numCache>
            </c:numRef>
          </c:xVal>
          <c:yVal>
            <c:numRef>
              <c:f>'TB2'!$LG$24:$LG$140</c:f>
              <c:numCache>
                <c:formatCode>#,##0.0_ ;\-#,##0.0\ </c:formatCode>
                <c:ptCount val="117"/>
                <c:pt idx="0">
                  <c:v>4.5173044204711914</c:v>
                </c:pt>
                <c:pt idx="1">
                  <c:v>4.3934168815612793</c:v>
                </c:pt>
                <c:pt idx="2">
                  <c:v>4.2029838562011719</c:v>
                </c:pt>
                <c:pt idx="3">
                  <c:v>3.9782841205596924</c:v>
                </c:pt>
                <c:pt idx="4">
                  <c:v>3.7822232246398926</c:v>
                </c:pt>
                <c:pt idx="5">
                  <c:v>3.6076946258544922</c:v>
                </c:pt>
                <c:pt idx="6">
                  <c:v>3.4461150169372559</c:v>
                </c:pt>
                <c:pt idx="7">
                  <c:v>3.2879407405853271</c:v>
                </c:pt>
                <c:pt idx="8">
                  <c:v>3.1379446983337402</c:v>
                </c:pt>
                <c:pt idx="9">
                  <c:v>3.0053608417510986</c:v>
                </c:pt>
                <c:pt idx="10">
                  <c:v>2.8928470611572266</c:v>
                </c:pt>
                <c:pt idx="11">
                  <c:v>2.806523323059082</c:v>
                </c:pt>
                <c:pt idx="12">
                  <c:v>2.7360687255859375</c:v>
                </c:pt>
                <c:pt idx="13">
                  <c:v>2.6762871742248535</c:v>
                </c:pt>
                <c:pt idx="14">
                  <c:v>2.6172134876251221</c:v>
                </c:pt>
                <c:pt idx="15">
                  <c:v>2.554837703704834</c:v>
                </c:pt>
                <c:pt idx="16">
                  <c:v>2.4966163635253906</c:v>
                </c:pt>
                <c:pt idx="17">
                  <c:v>2.4406583309173584</c:v>
                </c:pt>
                <c:pt idx="18">
                  <c:v>2.3919022083282471</c:v>
                </c:pt>
                <c:pt idx="19">
                  <c:v>2.3501553535461426</c:v>
                </c:pt>
                <c:pt idx="20">
                  <c:v>2.3149430751800537</c:v>
                </c:pt>
                <c:pt idx="21">
                  <c:v>2.2834897041320801</c:v>
                </c:pt>
                <c:pt idx="22">
                  <c:v>2.2564351558685303</c:v>
                </c:pt>
                <c:pt idx="23">
                  <c:v>2.2340359687805176</c:v>
                </c:pt>
                <c:pt idx="24">
                  <c:v>2.2148070335388184</c:v>
                </c:pt>
                <c:pt idx="25">
                  <c:v>2.1989321708679199</c:v>
                </c:pt>
                <c:pt idx="26">
                  <c:v>2.1837472915649414</c:v>
                </c:pt>
                <c:pt idx="27">
                  <c:v>2.1686549186706543</c:v>
                </c:pt>
                <c:pt idx="28">
                  <c:v>2.1523633003234863</c:v>
                </c:pt>
                <c:pt idx="29">
                  <c:v>2.1344654560089111</c:v>
                </c:pt>
                <c:pt idx="30">
                  <c:v>2.1183779239654541</c:v>
                </c:pt>
                <c:pt idx="31">
                  <c:v>2.0994634628295898</c:v>
                </c:pt>
                <c:pt idx="32">
                  <c:v>2.0817496776580811</c:v>
                </c:pt>
                <c:pt idx="33">
                  <c:v>2.0642199516296387</c:v>
                </c:pt>
                <c:pt idx="34">
                  <c:v>2.0458402633666992</c:v>
                </c:pt>
                <c:pt idx="35">
                  <c:v>2.0263669490814209</c:v>
                </c:pt>
                <c:pt idx="36">
                  <c:v>2.0079596042633057</c:v>
                </c:pt>
                <c:pt idx="37">
                  <c:v>1.9911495447158813</c:v>
                </c:pt>
                <c:pt idx="38">
                  <c:v>1.9762982130050659</c:v>
                </c:pt>
                <c:pt idx="39">
                  <c:v>1.962506890296936</c:v>
                </c:pt>
                <c:pt idx="40">
                  <c:v>1.9506372213363647</c:v>
                </c:pt>
                <c:pt idx="41">
                  <c:v>1.9378865957260132</c:v>
                </c:pt>
                <c:pt idx="42">
                  <c:v>1.9266357421875</c:v>
                </c:pt>
                <c:pt idx="43">
                  <c:v>1.9169062376022339</c:v>
                </c:pt>
                <c:pt idx="44">
                  <c:v>1.9070936441421509</c:v>
                </c:pt>
                <c:pt idx="45">
                  <c:v>1.8977051973342896</c:v>
                </c:pt>
                <c:pt idx="46">
                  <c:v>1.8895946741104126</c:v>
                </c:pt>
                <c:pt idx="47">
                  <c:v>1.8830082416534424</c:v>
                </c:pt>
                <c:pt idx="48">
                  <c:v>1.8783624172210693</c:v>
                </c:pt>
                <c:pt idx="49">
                  <c:v>1.874062180519104</c:v>
                </c:pt>
                <c:pt idx="50">
                  <c:v>1.8723410367965698</c:v>
                </c:pt>
                <c:pt idx="51">
                  <c:v>1.8701275587081909</c:v>
                </c:pt>
                <c:pt idx="52">
                  <c:v>1.8701800107955933</c:v>
                </c:pt>
                <c:pt idx="53">
                  <c:v>1.8715415000915527</c:v>
                </c:pt>
                <c:pt idx="54">
                  <c:v>1.8747520446777344</c:v>
                </c:pt>
                <c:pt idx="55">
                  <c:v>1.8777151107788086</c:v>
                </c:pt>
                <c:pt idx="56">
                  <c:v>1.8792456388473511</c:v>
                </c:pt>
                <c:pt idx="57">
                  <c:v>1.8813318014144897</c:v>
                </c:pt>
                <c:pt idx="58">
                  <c:v>1.8825441598892212</c:v>
                </c:pt>
                <c:pt idx="59">
                  <c:v>1.8838119506835938</c:v>
                </c:pt>
                <c:pt idx="60">
                  <c:v>1.8852419853210449</c:v>
                </c:pt>
                <c:pt idx="61">
                  <c:v>1.8841155767440796</c:v>
                </c:pt>
                <c:pt idx="62">
                  <c:v>1.8821572065353394</c:v>
                </c:pt>
                <c:pt idx="63">
                  <c:v>1.8784476518630981</c:v>
                </c:pt>
                <c:pt idx="64">
                  <c:v>1.8743240833282471</c:v>
                </c:pt>
                <c:pt idx="65">
                  <c:v>1.8666553497314453</c:v>
                </c:pt>
                <c:pt idx="66">
                  <c:v>1.85749351978302</c:v>
                </c:pt>
                <c:pt idx="67">
                  <c:v>1.8468825817108154</c:v>
                </c:pt>
                <c:pt idx="68">
                  <c:v>1.8369463682174683</c:v>
                </c:pt>
                <c:pt idx="69">
                  <c:v>1.8267443180084229</c:v>
                </c:pt>
                <c:pt idx="70">
                  <c:v>1.818009614944458</c:v>
                </c:pt>
                <c:pt idx="71">
                  <c:v>1.8108543157577515</c:v>
                </c:pt>
                <c:pt idx="72">
                  <c:v>1.8056296110153198</c:v>
                </c:pt>
                <c:pt idx="73">
                  <c:v>1.8049429655075073</c:v>
                </c:pt>
                <c:pt idx="74">
                  <c:v>1.8079433441162109</c:v>
                </c:pt>
                <c:pt idx="75">
                  <c:v>1.814738392829895</c:v>
                </c:pt>
                <c:pt idx="76">
                  <c:v>1.8305044174194336</c:v>
                </c:pt>
                <c:pt idx="77">
                  <c:v>1.8491790294647217</c:v>
                </c:pt>
                <c:pt idx="78">
                  <c:v>1.8683043718338013</c:v>
                </c:pt>
                <c:pt idx="79">
                  <c:v>1.8897303342819214</c:v>
                </c:pt>
                <c:pt idx="80">
                  <c:v>1.9228667020797729</c:v>
                </c:pt>
                <c:pt idx="81">
                  <c:v>1.9328837394714355</c:v>
                </c:pt>
                <c:pt idx="82">
                  <c:v>1.9466996192932129</c:v>
                </c:pt>
                <c:pt idx="83">
                  <c:v>1.970389723777771</c:v>
                </c:pt>
                <c:pt idx="84">
                  <c:v>2.0075011253356934</c:v>
                </c:pt>
                <c:pt idx="85">
                  <c:v>2.052492618560791</c:v>
                </c:pt>
                <c:pt idx="86">
                  <c:v>2.0968277454376221</c:v>
                </c:pt>
                <c:pt idx="87">
                  <c:v>2.1465513706207275</c:v>
                </c:pt>
                <c:pt idx="88">
                  <c:v>2.2000052928924561</c:v>
                </c:pt>
                <c:pt idx="89">
                  <c:v>2.2137494087219238</c:v>
                </c:pt>
                <c:pt idx="90">
                  <c:v>2.2108025550842285</c:v>
                </c:pt>
                <c:pt idx="91">
                  <c:v>2.1960117816925049</c:v>
                </c:pt>
                <c:pt idx="92">
                  <c:v>2.1676068305969238</c:v>
                </c:pt>
                <c:pt idx="93">
                  <c:v>2.1464502811431885</c:v>
                </c:pt>
                <c:pt idx="94">
                  <c:v>2.1345727443695068</c:v>
                </c:pt>
                <c:pt idx="95">
                  <c:v>2.1522986888885498</c:v>
                </c:pt>
                <c:pt idx="96">
                  <c:v>2.1795103549957275</c:v>
                </c:pt>
                <c:pt idx="97">
                  <c:v>2.2558639049530029</c:v>
                </c:pt>
                <c:pt idx="98">
                  <c:v>2.2838242053985596</c:v>
                </c:pt>
                <c:pt idx="99">
                  <c:v>2.2900393009185791</c:v>
                </c:pt>
                <c:pt idx="100">
                  <c:v>2.2910826206207275</c:v>
                </c:pt>
                <c:pt idx="101">
                  <c:v>2.2727546691894531</c:v>
                </c:pt>
                <c:pt idx="102">
                  <c:v>2.26535964012146</c:v>
                </c:pt>
                <c:pt idx="103">
                  <c:v>2.2590608596801758</c:v>
                </c:pt>
                <c:pt idx="104">
                  <c:v>2.2135584354400635</c:v>
                </c:pt>
                <c:pt idx="105">
                  <c:v>2.2193229198455811</c:v>
                </c:pt>
                <c:pt idx="106">
                  <c:v>2.2759718894958496</c:v>
                </c:pt>
                <c:pt idx="107">
                  <c:v>2.2020862102508545</c:v>
                </c:pt>
                <c:pt idx="108">
                  <c:v>2.1480185985565186</c:v>
                </c:pt>
                <c:pt idx="109">
                  <c:v>2.1450307369232178</c:v>
                </c:pt>
                <c:pt idx="110">
                  <c:v>2.1104943752288818</c:v>
                </c:pt>
                <c:pt idx="111">
                  <c:v>2.080052375793457</c:v>
                </c:pt>
                <c:pt idx="112">
                  <c:v>2.1032907962799072</c:v>
                </c:pt>
                <c:pt idx="113">
                  <c:v>2.0946996212005615</c:v>
                </c:pt>
                <c:pt idx="114">
                  <c:v>2.102252721786499</c:v>
                </c:pt>
                <c:pt idx="115">
                  <c:v>2.0243740081787109</c:v>
                </c:pt>
                <c:pt idx="116">
                  <c:v>2.1502587795257568</c:v>
                </c:pt>
              </c:numCache>
            </c:numRef>
          </c:yVal>
          <c:smooth val="1"/>
          <c:extLst xmlns:c16r2="http://schemas.microsoft.com/office/drawing/2015/06/chart">
            <c:ext xmlns:c16="http://schemas.microsoft.com/office/drawing/2014/chart" uri="{C3380CC4-5D6E-409C-BE32-E72D297353CC}">
              <c16:uniqueId val="{0000000B-1764-4B52-B1E0-065165A35C94}"/>
            </c:ext>
          </c:extLst>
        </c:ser>
        <c:dLbls>
          <c:showLegendKey val="0"/>
          <c:showVal val="0"/>
          <c:showCatName val="0"/>
          <c:showSerName val="0"/>
          <c:showPercent val="0"/>
          <c:showBubbleSize val="0"/>
        </c:dLbls>
        <c:axId val="116972544"/>
        <c:axId val="116990720"/>
      </c:scatterChart>
      <c:valAx>
        <c:axId val="116972544"/>
        <c:scaling>
          <c:orientation val="minMax"/>
          <c:max val="100"/>
          <c:min val="20"/>
        </c:scaling>
        <c:delete val="0"/>
        <c:axPos val="b"/>
        <c:numFmt formatCode="General" sourceLinked="1"/>
        <c:majorTickMark val="out"/>
        <c:minorTickMark val="none"/>
        <c:tickLblPos val="nextTo"/>
        <c:txPr>
          <a:bodyPr/>
          <a:lstStyle/>
          <a:p>
            <a:pPr>
              <a:defRPr sz="1200"/>
            </a:pPr>
            <a:endParaRPr lang="fr-FR"/>
          </a:p>
        </c:txPr>
        <c:crossAx val="116990720"/>
        <c:crosses val="autoZero"/>
        <c:crossBetween val="midCat"/>
        <c:majorUnit val="5"/>
      </c:valAx>
      <c:valAx>
        <c:axId val="116990720"/>
        <c:scaling>
          <c:orientation val="minMax"/>
          <c:max val="9"/>
          <c:min val="1.4"/>
        </c:scaling>
        <c:delete val="0"/>
        <c:axPos val="l"/>
        <c:majorGridlines/>
        <c:numFmt formatCode="#,##0.0" sourceLinked="0"/>
        <c:majorTickMark val="out"/>
        <c:minorTickMark val="none"/>
        <c:tickLblPos val="nextTo"/>
        <c:txPr>
          <a:bodyPr/>
          <a:lstStyle/>
          <a:p>
            <a:pPr>
              <a:defRPr sz="1200"/>
            </a:pPr>
            <a:endParaRPr lang="fr-FR"/>
          </a:p>
        </c:txPr>
        <c:crossAx val="116972544"/>
        <c:crosses val="autoZero"/>
        <c:crossBetween val="midCat"/>
        <c:majorUnit val="0.4"/>
      </c:valAx>
    </c:plotArea>
    <c:legend>
      <c:legendPos val="r"/>
      <c:layout>
        <c:manualLayout>
          <c:xMode val="edge"/>
          <c:yMode val="edge"/>
          <c:x val="0.63439055945511291"/>
          <c:y val="0.11303313827645764"/>
          <c:w val="0.29494176112193382"/>
          <c:h val="0.15758522961379332"/>
        </c:manualLayout>
      </c:layout>
      <c:overlay val="1"/>
      <c:spPr>
        <a:solidFill>
          <a:schemeClr val="bg1"/>
        </a:solidFill>
        <a:ln>
          <a:solidFill>
            <a:srgbClr val="000000"/>
          </a:solidFill>
        </a:ln>
      </c:spPr>
      <c:txPr>
        <a:bodyPr/>
        <a:lstStyle/>
        <a:p>
          <a:pPr>
            <a:defRPr sz="1400"/>
          </a:pPr>
          <a:endParaRPr lang="fr-FR"/>
        </a:p>
      </c:txPr>
    </c:legend>
    <c:plotVisOnly val="1"/>
    <c:dispBlanksAs val="gap"/>
    <c:showDLblsOverMax val="0"/>
  </c:chart>
  <c:txPr>
    <a:bodyPr/>
    <a:lstStyle/>
    <a:p>
      <a:pPr>
        <a:defRPr>
          <a:latin typeface="Arial" panose="020B0604020202020204" pitchFamily="34" charset="0"/>
          <a:cs typeface="Arial" panose="020B0604020202020204" pitchFamily="34" charset="0"/>
        </a:defRPr>
      </a:pPr>
      <a:endParaRPr lang="fr-FR"/>
    </a:p>
  </c:txPr>
</c:chartSpace>
</file>

<file path=xl/charts/chart29.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fr-FR"/>
              <a:t>Figure</a:t>
            </a:r>
            <a:r>
              <a:rPr lang="fr-FR" baseline="0"/>
              <a:t> B41. Pareto curves: b(p) as a function of percentile p</a:t>
            </a:r>
            <a:endParaRPr lang="fr-FR"/>
          </a:p>
        </c:rich>
      </c:tx>
      <c:overlay val="0"/>
    </c:title>
    <c:autoTitleDeleted val="0"/>
    <c:plotArea>
      <c:layout/>
      <c:scatterChart>
        <c:scatterStyle val="smoothMarker"/>
        <c:varyColors val="0"/>
        <c:ser>
          <c:idx val="0"/>
          <c:order val="0"/>
          <c:tx>
            <c:v>1900-1929</c:v>
          </c:tx>
          <c:marker>
            <c:symbol val="diamond"/>
            <c:size val="5"/>
          </c:marker>
          <c:xVal>
            <c:numRef>
              <c:f>'TB2'!$A$24:$A$140</c:f>
              <c:numCache>
                <c:formatCode>General</c:formatCode>
                <c:ptCount val="117"/>
                <c:pt idx="0">
                  <c:v>10</c:v>
                </c:pt>
                <c:pt idx="1">
                  <c:v>11</c:v>
                </c:pt>
                <c:pt idx="2">
                  <c:v>12</c:v>
                </c:pt>
                <c:pt idx="3">
                  <c:v>13</c:v>
                </c:pt>
                <c:pt idx="4">
                  <c:v>14</c:v>
                </c:pt>
                <c:pt idx="5">
                  <c:v>15</c:v>
                </c:pt>
                <c:pt idx="6">
                  <c:v>16</c:v>
                </c:pt>
                <c:pt idx="7">
                  <c:v>17</c:v>
                </c:pt>
                <c:pt idx="8">
                  <c:v>18</c:v>
                </c:pt>
                <c:pt idx="9">
                  <c:v>19</c:v>
                </c:pt>
                <c:pt idx="10">
                  <c:v>20</c:v>
                </c:pt>
                <c:pt idx="11">
                  <c:v>21</c:v>
                </c:pt>
                <c:pt idx="12">
                  <c:v>22</c:v>
                </c:pt>
                <c:pt idx="13">
                  <c:v>23</c:v>
                </c:pt>
                <c:pt idx="14">
                  <c:v>24</c:v>
                </c:pt>
                <c:pt idx="15">
                  <c:v>25</c:v>
                </c:pt>
                <c:pt idx="16">
                  <c:v>26</c:v>
                </c:pt>
                <c:pt idx="17">
                  <c:v>27</c:v>
                </c:pt>
                <c:pt idx="18">
                  <c:v>28</c:v>
                </c:pt>
                <c:pt idx="19">
                  <c:v>29</c:v>
                </c:pt>
                <c:pt idx="20">
                  <c:v>30</c:v>
                </c:pt>
                <c:pt idx="21">
                  <c:v>31</c:v>
                </c:pt>
                <c:pt idx="22">
                  <c:v>32</c:v>
                </c:pt>
                <c:pt idx="23">
                  <c:v>33</c:v>
                </c:pt>
                <c:pt idx="24">
                  <c:v>34</c:v>
                </c:pt>
                <c:pt idx="25">
                  <c:v>35</c:v>
                </c:pt>
                <c:pt idx="26">
                  <c:v>36</c:v>
                </c:pt>
                <c:pt idx="27">
                  <c:v>37</c:v>
                </c:pt>
                <c:pt idx="28">
                  <c:v>38</c:v>
                </c:pt>
                <c:pt idx="29">
                  <c:v>39</c:v>
                </c:pt>
                <c:pt idx="30">
                  <c:v>40</c:v>
                </c:pt>
                <c:pt idx="31">
                  <c:v>41</c:v>
                </c:pt>
                <c:pt idx="32">
                  <c:v>42</c:v>
                </c:pt>
                <c:pt idx="33">
                  <c:v>43</c:v>
                </c:pt>
                <c:pt idx="34">
                  <c:v>44</c:v>
                </c:pt>
                <c:pt idx="35">
                  <c:v>45</c:v>
                </c:pt>
                <c:pt idx="36">
                  <c:v>46</c:v>
                </c:pt>
                <c:pt idx="37">
                  <c:v>47</c:v>
                </c:pt>
                <c:pt idx="38">
                  <c:v>48</c:v>
                </c:pt>
                <c:pt idx="39">
                  <c:v>49</c:v>
                </c:pt>
                <c:pt idx="40">
                  <c:v>50</c:v>
                </c:pt>
                <c:pt idx="41">
                  <c:v>51</c:v>
                </c:pt>
                <c:pt idx="42">
                  <c:v>52</c:v>
                </c:pt>
                <c:pt idx="43">
                  <c:v>53</c:v>
                </c:pt>
                <c:pt idx="44">
                  <c:v>54</c:v>
                </c:pt>
                <c:pt idx="45">
                  <c:v>55</c:v>
                </c:pt>
                <c:pt idx="46">
                  <c:v>56</c:v>
                </c:pt>
                <c:pt idx="47">
                  <c:v>57</c:v>
                </c:pt>
                <c:pt idx="48">
                  <c:v>58</c:v>
                </c:pt>
                <c:pt idx="49">
                  <c:v>59</c:v>
                </c:pt>
                <c:pt idx="50">
                  <c:v>60</c:v>
                </c:pt>
                <c:pt idx="51">
                  <c:v>61</c:v>
                </c:pt>
                <c:pt idx="52">
                  <c:v>62</c:v>
                </c:pt>
                <c:pt idx="53">
                  <c:v>63</c:v>
                </c:pt>
                <c:pt idx="54">
                  <c:v>64</c:v>
                </c:pt>
                <c:pt idx="55">
                  <c:v>65</c:v>
                </c:pt>
                <c:pt idx="56">
                  <c:v>66</c:v>
                </c:pt>
                <c:pt idx="57">
                  <c:v>67</c:v>
                </c:pt>
                <c:pt idx="58">
                  <c:v>68</c:v>
                </c:pt>
                <c:pt idx="59">
                  <c:v>69</c:v>
                </c:pt>
                <c:pt idx="60">
                  <c:v>70</c:v>
                </c:pt>
                <c:pt idx="61">
                  <c:v>71</c:v>
                </c:pt>
                <c:pt idx="62">
                  <c:v>72</c:v>
                </c:pt>
                <c:pt idx="63">
                  <c:v>73</c:v>
                </c:pt>
                <c:pt idx="64">
                  <c:v>74</c:v>
                </c:pt>
                <c:pt idx="65">
                  <c:v>75</c:v>
                </c:pt>
                <c:pt idx="66">
                  <c:v>76</c:v>
                </c:pt>
                <c:pt idx="67">
                  <c:v>77</c:v>
                </c:pt>
                <c:pt idx="68">
                  <c:v>78</c:v>
                </c:pt>
                <c:pt idx="69">
                  <c:v>79</c:v>
                </c:pt>
                <c:pt idx="70">
                  <c:v>80</c:v>
                </c:pt>
                <c:pt idx="71">
                  <c:v>81</c:v>
                </c:pt>
                <c:pt idx="72">
                  <c:v>82</c:v>
                </c:pt>
                <c:pt idx="73">
                  <c:v>83</c:v>
                </c:pt>
                <c:pt idx="74">
                  <c:v>84</c:v>
                </c:pt>
                <c:pt idx="75">
                  <c:v>85</c:v>
                </c:pt>
                <c:pt idx="76">
                  <c:v>86</c:v>
                </c:pt>
                <c:pt idx="77">
                  <c:v>87</c:v>
                </c:pt>
                <c:pt idx="78">
                  <c:v>88</c:v>
                </c:pt>
                <c:pt idx="79">
                  <c:v>89</c:v>
                </c:pt>
                <c:pt idx="80">
                  <c:v>90</c:v>
                </c:pt>
                <c:pt idx="81">
                  <c:v>91</c:v>
                </c:pt>
                <c:pt idx="82">
                  <c:v>92</c:v>
                </c:pt>
                <c:pt idx="83">
                  <c:v>93</c:v>
                </c:pt>
                <c:pt idx="84">
                  <c:v>94</c:v>
                </c:pt>
                <c:pt idx="85">
                  <c:v>95</c:v>
                </c:pt>
                <c:pt idx="86">
                  <c:v>96</c:v>
                </c:pt>
                <c:pt idx="87">
                  <c:v>97</c:v>
                </c:pt>
                <c:pt idx="88">
                  <c:v>98</c:v>
                </c:pt>
                <c:pt idx="89">
                  <c:v>99</c:v>
                </c:pt>
                <c:pt idx="90">
                  <c:v>99.1</c:v>
                </c:pt>
                <c:pt idx="91">
                  <c:v>99.2</c:v>
                </c:pt>
                <c:pt idx="92">
                  <c:v>99.3</c:v>
                </c:pt>
                <c:pt idx="93">
                  <c:v>99.4</c:v>
                </c:pt>
                <c:pt idx="94">
                  <c:v>99.5</c:v>
                </c:pt>
                <c:pt idx="95">
                  <c:v>99.6</c:v>
                </c:pt>
                <c:pt idx="96">
                  <c:v>99.7</c:v>
                </c:pt>
                <c:pt idx="97">
                  <c:v>99.8</c:v>
                </c:pt>
                <c:pt idx="98">
                  <c:v>99.9</c:v>
                </c:pt>
                <c:pt idx="99">
                  <c:v>99.91</c:v>
                </c:pt>
                <c:pt idx="100">
                  <c:v>99.92</c:v>
                </c:pt>
                <c:pt idx="101">
                  <c:v>99.93</c:v>
                </c:pt>
                <c:pt idx="102">
                  <c:v>99.94</c:v>
                </c:pt>
                <c:pt idx="103">
                  <c:v>99.95</c:v>
                </c:pt>
                <c:pt idx="104">
                  <c:v>99.96</c:v>
                </c:pt>
                <c:pt idx="105">
                  <c:v>99.97</c:v>
                </c:pt>
                <c:pt idx="106">
                  <c:v>99.98</c:v>
                </c:pt>
                <c:pt idx="107">
                  <c:v>99.99</c:v>
                </c:pt>
                <c:pt idx="108">
                  <c:v>99.991</c:v>
                </c:pt>
                <c:pt idx="109">
                  <c:v>99.992000000000004</c:v>
                </c:pt>
                <c:pt idx="110">
                  <c:v>99.992999999999995</c:v>
                </c:pt>
                <c:pt idx="111">
                  <c:v>99.994</c:v>
                </c:pt>
                <c:pt idx="112">
                  <c:v>99.995000000000005</c:v>
                </c:pt>
                <c:pt idx="113">
                  <c:v>99.995999999999995</c:v>
                </c:pt>
                <c:pt idx="114">
                  <c:v>99.997</c:v>
                </c:pt>
                <c:pt idx="115">
                  <c:v>99.998000000000005</c:v>
                </c:pt>
                <c:pt idx="116">
                  <c:v>99.998999999999995</c:v>
                </c:pt>
              </c:numCache>
            </c:numRef>
          </c:xVal>
          <c:yVal>
            <c:numRef>
              <c:f>'TB2'!$LH$24:$LH$140</c:f>
              <c:numCache>
                <c:formatCode>#,##0.0_ ;\-#,##0.0\ </c:formatCode>
                <c:ptCount val="117"/>
                <c:pt idx="0">
                  <c:v>7.4231037563747826</c:v>
                </c:pt>
                <c:pt idx="1">
                  <c:v>6.7472261057959662</c:v>
                </c:pt>
                <c:pt idx="2">
                  <c:v>6.2525786028967962</c:v>
                </c:pt>
                <c:pt idx="3">
                  <c:v>5.8059785630967884</c:v>
                </c:pt>
                <c:pt idx="4">
                  <c:v>5.4154077370961504</c:v>
                </c:pt>
                <c:pt idx="5">
                  <c:v>5.0705229043960571</c:v>
                </c:pt>
                <c:pt idx="6">
                  <c:v>4.7798634502622814</c:v>
                </c:pt>
                <c:pt idx="7">
                  <c:v>4.5173057715098066</c:v>
                </c:pt>
                <c:pt idx="8">
                  <c:v>4.28448666466607</c:v>
                </c:pt>
                <c:pt idx="9">
                  <c:v>4.0716107156541614</c:v>
                </c:pt>
                <c:pt idx="10">
                  <c:v>3.8859692414601645</c:v>
                </c:pt>
                <c:pt idx="11">
                  <c:v>3.7177372376124063</c:v>
                </c:pt>
                <c:pt idx="12">
                  <c:v>3.5671442879570856</c:v>
                </c:pt>
                <c:pt idx="13">
                  <c:v>3.4329439931445651</c:v>
                </c:pt>
                <c:pt idx="14">
                  <c:v>3.3097297747929892</c:v>
                </c:pt>
                <c:pt idx="15">
                  <c:v>3.200049493047926</c:v>
                </c:pt>
                <c:pt idx="16">
                  <c:v>3.0991847382651434</c:v>
                </c:pt>
                <c:pt idx="17">
                  <c:v>3.0067877239651151</c:v>
                </c:pt>
                <c:pt idx="18">
                  <c:v>2.9237392081154718</c:v>
                </c:pt>
                <c:pt idx="19">
                  <c:v>2.8484940330187478</c:v>
                </c:pt>
                <c:pt idx="20">
                  <c:v>2.7809107833438449</c:v>
                </c:pt>
                <c:pt idx="21">
                  <c:v>2.7203480998675027</c:v>
                </c:pt>
                <c:pt idx="22">
                  <c:v>2.6655681464407177</c:v>
                </c:pt>
                <c:pt idx="23">
                  <c:v>2.6161820424927607</c:v>
                </c:pt>
                <c:pt idx="24">
                  <c:v>2.5724427368905811</c:v>
                </c:pt>
                <c:pt idx="25">
                  <c:v>2.5338361925548978</c:v>
                </c:pt>
                <c:pt idx="26">
                  <c:v>2.4988102316856384</c:v>
                </c:pt>
                <c:pt idx="27">
                  <c:v>2.4690462549527488</c:v>
                </c:pt>
                <c:pt idx="28">
                  <c:v>2.4434295097986856</c:v>
                </c:pt>
                <c:pt idx="29">
                  <c:v>2.4212372369236417</c:v>
                </c:pt>
                <c:pt idx="30">
                  <c:v>2.402337544494205</c:v>
                </c:pt>
                <c:pt idx="31">
                  <c:v>2.3864658408694797</c:v>
                </c:pt>
                <c:pt idx="32">
                  <c:v>2.3723973631858826</c:v>
                </c:pt>
                <c:pt idx="33">
                  <c:v>2.3616834282875061</c:v>
                </c:pt>
                <c:pt idx="34">
                  <c:v>2.3519910573959351</c:v>
                </c:pt>
                <c:pt idx="35">
                  <c:v>2.3435931073294745</c:v>
                </c:pt>
                <c:pt idx="36">
                  <c:v>2.3357058498594494</c:v>
                </c:pt>
                <c:pt idx="37">
                  <c:v>2.3287742932637534</c:v>
                </c:pt>
                <c:pt idx="38">
                  <c:v>2.3217505216598511</c:v>
                </c:pt>
                <c:pt idx="39">
                  <c:v>2.3147238492965698</c:v>
                </c:pt>
                <c:pt idx="40">
                  <c:v>2.3076229095458984</c:v>
                </c:pt>
                <c:pt idx="41">
                  <c:v>2.3008622858259411</c:v>
                </c:pt>
                <c:pt idx="42">
                  <c:v>2.2939294841554432</c:v>
                </c:pt>
                <c:pt idx="43">
                  <c:v>2.2877055936389499</c:v>
                </c:pt>
                <c:pt idx="44">
                  <c:v>2.2816480331950717</c:v>
                </c:pt>
                <c:pt idx="45">
                  <c:v>2.2749553124109902</c:v>
                </c:pt>
                <c:pt idx="46">
                  <c:v>2.2684041990174189</c:v>
                </c:pt>
                <c:pt idx="47">
                  <c:v>2.2621382474899292</c:v>
                </c:pt>
                <c:pt idx="48">
                  <c:v>2.2556441823641458</c:v>
                </c:pt>
                <c:pt idx="49">
                  <c:v>2.2487175464630127</c:v>
                </c:pt>
                <c:pt idx="50">
                  <c:v>2.2416837414105735</c:v>
                </c:pt>
                <c:pt idx="51">
                  <c:v>2.2347088323699102</c:v>
                </c:pt>
                <c:pt idx="52">
                  <c:v>2.2272132303979664</c:v>
                </c:pt>
                <c:pt idx="53">
                  <c:v>2.2193917499648199</c:v>
                </c:pt>
                <c:pt idx="54">
                  <c:v>2.211422469880846</c:v>
                </c:pt>
                <c:pt idx="55">
                  <c:v>2.2030535274081759</c:v>
                </c:pt>
                <c:pt idx="56">
                  <c:v>2.1940952804353504</c:v>
                </c:pt>
                <c:pt idx="57">
                  <c:v>2.1849228673511081</c:v>
                </c:pt>
                <c:pt idx="58">
                  <c:v>2.1751756403181286</c:v>
                </c:pt>
                <c:pt idx="59">
                  <c:v>2.165241731537713</c:v>
                </c:pt>
                <c:pt idx="60">
                  <c:v>2.1547835204336376</c:v>
                </c:pt>
                <c:pt idx="61">
                  <c:v>2.1446033120155334</c:v>
                </c:pt>
                <c:pt idx="62">
                  <c:v>2.1341811617215476</c:v>
                </c:pt>
                <c:pt idx="63">
                  <c:v>2.1243991586897106</c:v>
                </c:pt>
                <c:pt idx="64">
                  <c:v>2.1152341100904675</c:v>
                </c:pt>
                <c:pt idx="65">
                  <c:v>2.1065614687071905</c:v>
                </c:pt>
                <c:pt idx="66">
                  <c:v>2.0984262029329934</c:v>
                </c:pt>
                <c:pt idx="67">
                  <c:v>2.0889755288759866</c:v>
                </c:pt>
                <c:pt idx="68">
                  <c:v>2.0788412623935275</c:v>
                </c:pt>
                <c:pt idx="69">
                  <c:v>2.0666798286967807</c:v>
                </c:pt>
                <c:pt idx="70">
                  <c:v>2.0529581705729165</c:v>
                </c:pt>
                <c:pt idx="71">
                  <c:v>2.0385011235872903</c:v>
                </c:pt>
                <c:pt idx="72">
                  <c:v>2.0229230125745139</c:v>
                </c:pt>
                <c:pt idx="73">
                  <c:v>2.0064558121893139</c:v>
                </c:pt>
                <c:pt idx="74">
                  <c:v>1.9893988768259685</c:v>
                </c:pt>
                <c:pt idx="75">
                  <c:v>1.9716722832785711</c:v>
                </c:pt>
                <c:pt idx="76">
                  <c:v>1.9506267971462674</c:v>
                </c:pt>
                <c:pt idx="77">
                  <c:v>1.9299704763624403</c:v>
                </c:pt>
                <c:pt idx="78">
                  <c:v>1.9132818645901151</c:v>
                </c:pt>
                <c:pt idx="79">
                  <c:v>1.9006327059533861</c:v>
                </c:pt>
                <c:pt idx="80">
                  <c:v>1.8940507107310824</c:v>
                </c:pt>
                <c:pt idx="81">
                  <c:v>1.8930395709143744</c:v>
                </c:pt>
                <c:pt idx="82">
                  <c:v>1.8981727427906461</c:v>
                </c:pt>
                <c:pt idx="83">
                  <c:v>1.9109494619899325</c:v>
                </c:pt>
                <c:pt idx="84">
                  <c:v>1.9319538275400798</c:v>
                </c:pt>
                <c:pt idx="85">
                  <c:v>1.963832802242703</c:v>
                </c:pt>
                <c:pt idx="86">
                  <c:v>1.996414648161994</c:v>
                </c:pt>
                <c:pt idx="87">
                  <c:v>2.0391901599036322</c:v>
                </c:pt>
                <c:pt idx="88">
                  <c:v>2.1056378814909191</c:v>
                </c:pt>
                <c:pt idx="89">
                  <c:v>2.2184053924348621</c:v>
                </c:pt>
                <c:pt idx="90">
                  <c:v>2.2132014036178589</c:v>
                </c:pt>
                <c:pt idx="91">
                  <c:v>2.2062470250659518</c:v>
                </c:pt>
                <c:pt idx="92">
                  <c:v>2.2051533857981362</c:v>
                </c:pt>
                <c:pt idx="93">
                  <c:v>2.2012746201621161</c:v>
                </c:pt>
                <c:pt idx="94">
                  <c:v>2.1924664775530496</c:v>
                </c:pt>
                <c:pt idx="95">
                  <c:v>2.1646424929300943</c:v>
                </c:pt>
                <c:pt idx="96">
                  <c:v>2.1288836002349854</c:v>
                </c:pt>
                <c:pt idx="97">
                  <c:v>2.1043761836157904</c:v>
                </c:pt>
                <c:pt idx="98">
                  <c:v>2.0617209010654025</c:v>
                </c:pt>
                <c:pt idx="99">
                  <c:v>2.0472695496347217</c:v>
                </c:pt>
                <c:pt idx="100">
                  <c:v>2.028611567285326</c:v>
                </c:pt>
                <c:pt idx="101">
                  <c:v>2.0080086522632175</c:v>
                </c:pt>
                <c:pt idx="102">
                  <c:v>1.9975840515560574</c:v>
                </c:pt>
                <c:pt idx="103">
                  <c:v>1.983103679286109</c:v>
                </c:pt>
                <c:pt idx="104">
                  <c:v>1.9564946360058255</c:v>
                </c:pt>
                <c:pt idx="105">
                  <c:v>1.9206246336301167</c:v>
                </c:pt>
                <c:pt idx="106">
                  <c:v>1.9030921061833699</c:v>
                </c:pt>
                <c:pt idx="107">
                  <c:v>1.9433093667030334</c:v>
                </c:pt>
                <c:pt idx="108">
                  <c:v>1.9366996023390028</c:v>
                </c:pt>
                <c:pt idx="109">
                  <c:v>1.9359339541859097</c:v>
                </c:pt>
                <c:pt idx="110">
                  <c:v>1.9435684283574421</c:v>
                </c:pt>
                <c:pt idx="111">
                  <c:v>1.9625643425517612</c:v>
                </c:pt>
                <c:pt idx="112">
                  <c:v>1.9778138465351529</c:v>
                </c:pt>
                <c:pt idx="113">
                  <c:v>1.9714447723494635</c:v>
                </c:pt>
                <c:pt idx="114">
                  <c:v>2.0166299674246044</c:v>
                </c:pt>
                <c:pt idx="115">
                  <c:v>2.0101660754945545</c:v>
                </c:pt>
                <c:pt idx="116">
                  <c:v>1.9878772497177124</c:v>
                </c:pt>
              </c:numCache>
            </c:numRef>
          </c:yVal>
          <c:smooth val="1"/>
          <c:extLst xmlns:c16r2="http://schemas.microsoft.com/office/drawing/2015/06/chart">
            <c:ext xmlns:c16="http://schemas.microsoft.com/office/drawing/2014/chart" uri="{C3380CC4-5D6E-409C-BE32-E72D297353CC}">
              <c16:uniqueId val="{00000000-8A35-446F-9755-749DFB2510A6}"/>
            </c:ext>
          </c:extLst>
        </c:ser>
        <c:ser>
          <c:idx val="1"/>
          <c:order val="1"/>
          <c:tx>
            <c:v>1930-1949</c:v>
          </c:tx>
          <c:marker>
            <c:symbol val="square"/>
            <c:size val="4"/>
          </c:marker>
          <c:xVal>
            <c:numRef>
              <c:f>'TB2'!$A$24:$A$140</c:f>
              <c:numCache>
                <c:formatCode>General</c:formatCode>
                <c:ptCount val="117"/>
                <c:pt idx="0">
                  <c:v>10</c:v>
                </c:pt>
                <c:pt idx="1">
                  <c:v>11</c:v>
                </c:pt>
                <c:pt idx="2">
                  <c:v>12</c:v>
                </c:pt>
                <c:pt idx="3">
                  <c:v>13</c:v>
                </c:pt>
                <c:pt idx="4">
                  <c:v>14</c:v>
                </c:pt>
                <c:pt idx="5">
                  <c:v>15</c:v>
                </c:pt>
                <c:pt idx="6">
                  <c:v>16</c:v>
                </c:pt>
                <c:pt idx="7">
                  <c:v>17</c:v>
                </c:pt>
                <c:pt idx="8">
                  <c:v>18</c:v>
                </c:pt>
                <c:pt idx="9">
                  <c:v>19</c:v>
                </c:pt>
                <c:pt idx="10">
                  <c:v>20</c:v>
                </c:pt>
                <c:pt idx="11">
                  <c:v>21</c:v>
                </c:pt>
                <c:pt idx="12">
                  <c:v>22</c:v>
                </c:pt>
                <c:pt idx="13">
                  <c:v>23</c:v>
                </c:pt>
                <c:pt idx="14">
                  <c:v>24</c:v>
                </c:pt>
                <c:pt idx="15">
                  <c:v>25</c:v>
                </c:pt>
                <c:pt idx="16">
                  <c:v>26</c:v>
                </c:pt>
                <c:pt idx="17">
                  <c:v>27</c:v>
                </c:pt>
                <c:pt idx="18">
                  <c:v>28</c:v>
                </c:pt>
                <c:pt idx="19">
                  <c:v>29</c:v>
                </c:pt>
                <c:pt idx="20">
                  <c:v>30</c:v>
                </c:pt>
                <c:pt idx="21">
                  <c:v>31</c:v>
                </c:pt>
                <c:pt idx="22">
                  <c:v>32</c:v>
                </c:pt>
                <c:pt idx="23">
                  <c:v>33</c:v>
                </c:pt>
                <c:pt idx="24">
                  <c:v>34</c:v>
                </c:pt>
                <c:pt idx="25">
                  <c:v>35</c:v>
                </c:pt>
                <c:pt idx="26">
                  <c:v>36</c:v>
                </c:pt>
                <c:pt idx="27">
                  <c:v>37</c:v>
                </c:pt>
                <c:pt idx="28">
                  <c:v>38</c:v>
                </c:pt>
                <c:pt idx="29">
                  <c:v>39</c:v>
                </c:pt>
                <c:pt idx="30">
                  <c:v>40</c:v>
                </c:pt>
                <c:pt idx="31">
                  <c:v>41</c:v>
                </c:pt>
                <c:pt idx="32">
                  <c:v>42</c:v>
                </c:pt>
                <c:pt idx="33">
                  <c:v>43</c:v>
                </c:pt>
                <c:pt idx="34">
                  <c:v>44</c:v>
                </c:pt>
                <c:pt idx="35">
                  <c:v>45</c:v>
                </c:pt>
                <c:pt idx="36">
                  <c:v>46</c:v>
                </c:pt>
                <c:pt idx="37">
                  <c:v>47</c:v>
                </c:pt>
                <c:pt idx="38">
                  <c:v>48</c:v>
                </c:pt>
                <c:pt idx="39">
                  <c:v>49</c:v>
                </c:pt>
                <c:pt idx="40">
                  <c:v>50</c:v>
                </c:pt>
                <c:pt idx="41">
                  <c:v>51</c:v>
                </c:pt>
                <c:pt idx="42">
                  <c:v>52</c:v>
                </c:pt>
                <c:pt idx="43">
                  <c:v>53</c:v>
                </c:pt>
                <c:pt idx="44">
                  <c:v>54</c:v>
                </c:pt>
                <c:pt idx="45">
                  <c:v>55</c:v>
                </c:pt>
                <c:pt idx="46">
                  <c:v>56</c:v>
                </c:pt>
                <c:pt idx="47">
                  <c:v>57</c:v>
                </c:pt>
                <c:pt idx="48">
                  <c:v>58</c:v>
                </c:pt>
                <c:pt idx="49">
                  <c:v>59</c:v>
                </c:pt>
                <c:pt idx="50">
                  <c:v>60</c:v>
                </c:pt>
                <c:pt idx="51">
                  <c:v>61</c:v>
                </c:pt>
                <c:pt idx="52">
                  <c:v>62</c:v>
                </c:pt>
                <c:pt idx="53">
                  <c:v>63</c:v>
                </c:pt>
                <c:pt idx="54">
                  <c:v>64</c:v>
                </c:pt>
                <c:pt idx="55">
                  <c:v>65</c:v>
                </c:pt>
                <c:pt idx="56">
                  <c:v>66</c:v>
                </c:pt>
                <c:pt idx="57">
                  <c:v>67</c:v>
                </c:pt>
                <c:pt idx="58">
                  <c:v>68</c:v>
                </c:pt>
                <c:pt idx="59">
                  <c:v>69</c:v>
                </c:pt>
                <c:pt idx="60">
                  <c:v>70</c:v>
                </c:pt>
                <c:pt idx="61">
                  <c:v>71</c:v>
                </c:pt>
                <c:pt idx="62">
                  <c:v>72</c:v>
                </c:pt>
                <c:pt idx="63">
                  <c:v>73</c:v>
                </c:pt>
                <c:pt idx="64">
                  <c:v>74</c:v>
                </c:pt>
                <c:pt idx="65">
                  <c:v>75</c:v>
                </c:pt>
                <c:pt idx="66">
                  <c:v>76</c:v>
                </c:pt>
                <c:pt idx="67">
                  <c:v>77</c:v>
                </c:pt>
                <c:pt idx="68">
                  <c:v>78</c:v>
                </c:pt>
                <c:pt idx="69">
                  <c:v>79</c:v>
                </c:pt>
                <c:pt idx="70">
                  <c:v>80</c:v>
                </c:pt>
                <c:pt idx="71">
                  <c:v>81</c:v>
                </c:pt>
                <c:pt idx="72">
                  <c:v>82</c:v>
                </c:pt>
                <c:pt idx="73">
                  <c:v>83</c:v>
                </c:pt>
                <c:pt idx="74">
                  <c:v>84</c:v>
                </c:pt>
                <c:pt idx="75">
                  <c:v>85</c:v>
                </c:pt>
                <c:pt idx="76">
                  <c:v>86</c:v>
                </c:pt>
                <c:pt idx="77">
                  <c:v>87</c:v>
                </c:pt>
                <c:pt idx="78">
                  <c:v>88</c:v>
                </c:pt>
                <c:pt idx="79">
                  <c:v>89</c:v>
                </c:pt>
                <c:pt idx="80">
                  <c:v>90</c:v>
                </c:pt>
                <c:pt idx="81">
                  <c:v>91</c:v>
                </c:pt>
                <c:pt idx="82">
                  <c:v>92</c:v>
                </c:pt>
                <c:pt idx="83">
                  <c:v>93</c:v>
                </c:pt>
                <c:pt idx="84">
                  <c:v>94</c:v>
                </c:pt>
                <c:pt idx="85">
                  <c:v>95</c:v>
                </c:pt>
                <c:pt idx="86">
                  <c:v>96</c:v>
                </c:pt>
                <c:pt idx="87">
                  <c:v>97</c:v>
                </c:pt>
                <c:pt idx="88">
                  <c:v>98</c:v>
                </c:pt>
                <c:pt idx="89">
                  <c:v>99</c:v>
                </c:pt>
                <c:pt idx="90">
                  <c:v>99.1</c:v>
                </c:pt>
                <c:pt idx="91">
                  <c:v>99.2</c:v>
                </c:pt>
                <c:pt idx="92">
                  <c:v>99.3</c:v>
                </c:pt>
                <c:pt idx="93">
                  <c:v>99.4</c:v>
                </c:pt>
                <c:pt idx="94">
                  <c:v>99.5</c:v>
                </c:pt>
                <c:pt idx="95">
                  <c:v>99.6</c:v>
                </c:pt>
                <c:pt idx="96">
                  <c:v>99.7</c:v>
                </c:pt>
                <c:pt idx="97">
                  <c:v>99.8</c:v>
                </c:pt>
                <c:pt idx="98">
                  <c:v>99.9</c:v>
                </c:pt>
                <c:pt idx="99">
                  <c:v>99.91</c:v>
                </c:pt>
                <c:pt idx="100">
                  <c:v>99.92</c:v>
                </c:pt>
                <c:pt idx="101">
                  <c:v>99.93</c:v>
                </c:pt>
                <c:pt idx="102">
                  <c:v>99.94</c:v>
                </c:pt>
                <c:pt idx="103">
                  <c:v>99.95</c:v>
                </c:pt>
                <c:pt idx="104">
                  <c:v>99.96</c:v>
                </c:pt>
                <c:pt idx="105">
                  <c:v>99.97</c:v>
                </c:pt>
                <c:pt idx="106">
                  <c:v>99.98</c:v>
                </c:pt>
                <c:pt idx="107">
                  <c:v>99.99</c:v>
                </c:pt>
                <c:pt idx="108">
                  <c:v>99.991</c:v>
                </c:pt>
                <c:pt idx="109">
                  <c:v>99.992000000000004</c:v>
                </c:pt>
                <c:pt idx="110">
                  <c:v>99.992999999999995</c:v>
                </c:pt>
                <c:pt idx="111">
                  <c:v>99.994</c:v>
                </c:pt>
                <c:pt idx="112">
                  <c:v>99.995000000000005</c:v>
                </c:pt>
                <c:pt idx="113">
                  <c:v>99.995999999999995</c:v>
                </c:pt>
                <c:pt idx="114">
                  <c:v>99.997</c:v>
                </c:pt>
                <c:pt idx="115">
                  <c:v>99.998000000000005</c:v>
                </c:pt>
                <c:pt idx="116">
                  <c:v>99.998999999999995</c:v>
                </c:pt>
              </c:numCache>
            </c:numRef>
          </c:xVal>
          <c:yVal>
            <c:numRef>
              <c:f>'TB2'!$LI$24:$LI$140</c:f>
              <c:numCache>
                <c:formatCode>#,##0.0_ ;\-#,##0.0\ </c:formatCode>
                <c:ptCount val="117"/>
                <c:pt idx="0">
                  <c:v>7.2454321384429932</c:v>
                </c:pt>
                <c:pt idx="1">
                  <c:v>6.3894679546356201</c:v>
                </c:pt>
                <c:pt idx="2">
                  <c:v>6.0983090400695801</c:v>
                </c:pt>
                <c:pt idx="3">
                  <c:v>5.7266161441802979</c:v>
                </c:pt>
                <c:pt idx="4">
                  <c:v>5.3862788677215576</c:v>
                </c:pt>
                <c:pt idx="5">
                  <c:v>5.0822477340698242</c:v>
                </c:pt>
                <c:pt idx="6">
                  <c:v>4.887887716293335</c:v>
                </c:pt>
                <c:pt idx="7">
                  <c:v>4.6765537261962891</c:v>
                </c:pt>
                <c:pt idx="8">
                  <c:v>4.4865089654922485</c:v>
                </c:pt>
                <c:pt idx="9">
                  <c:v>4.2803009748458862</c:v>
                </c:pt>
                <c:pt idx="10">
                  <c:v>4.1236145496368408</c:v>
                </c:pt>
                <c:pt idx="11">
                  <c:v>3.9707832336425781</c:v>
                </c:pt>
                <c:pt idx="12">
                  <c:v>3.8368768692016602</c:v>
                </c:pt>
                <c:pt idx="13">
                  <c:v>3.725587010383606</c:v>
                </c:pt>
                <c:pt idx="14">
                  <c:v>3.6111452579498291</c:v>
                </c:pt>
                <c:pt idx="15">
                  <c:v>3.5187335014343262</c:v>
                </c:pt>
                <c:pt idx="16">
                  <c:v>3.4239054918289185</c:v>
                </c:pt>
                <c:pt idx="17">
                  <c:v>3.3302407264709473</c:v>
                </c:pt>
                <c:pt idx="18">
                  <c:v>3.2490086555480957</c:v>
                </c:pt>
                <c:pt idx="19">
                  <c:v>3.1742709875106812</c:v>
                </c:pt>
                <c:pt idx="20">
                  <c:v>3.1090490818023682</c:v>
                </c:pt>
                <c:pt idx="21">
                  <c:v>3.0524308681488037</c:v>
                </c:pt>
                <c:pt idx="22">
                  <c:v>2.9988712072372437</c:v>
                </c:pt>
                <c:pt idx="23">
                  <c:v>2.9482983350753784</c:v>
                </c:pt>
                <c:pt idx="24">
                  <c:v>2.9048501253128052</c:v>
                </c:pt>
                <c:pt idx="25">
                  <c:v>2.8670629262924194</c:v>
                </c:pt>
                <c:pt idx="26">
                  <c:v>2.8259084224700928</c:v>
                </c:pt>
                <c:pt idx="27">
                  <c:v>2.7950358390808105</c:v>
                </c:pt>
                <c:pt idx="28">
                  <c:v>2.7682991027832031</c:v>
                </c:pt>
                <c:pt idx="29">
                  <c:v>2.7422523498535156</c:v>
                </c:pt>
                <c:pt idx="30">
                  <c:v>2.7176884412765503</c:v>
                </c:pt>
                <c:pt idx="31">
                  <c:v>2.694593071937561</c:v>
                </c:pt>
                <c:pt idx="32">
                  <c:v>2.6663594245910645</c:v>
                </c:pt>
                <c:pt idx="33">
                  <c:v>2.6466054916381836</c:v>
                </c:pt>
                <c:pt idx="34">
                  <c:v>2.6220546960830688</c:v>
                </c:pt>
                <c:pt idx="35">
                  <c:v>2.5979670286178589</c:v>
                </c:pt>
                <c:pt idx="36">
                  <c:v>2.571850061416626</c:v>
                </c:pt>
                <c:pt idx="37">
                  <c:v>2.5496753454208374</c:v>
                </c:pt>
                <c:pt idx="38">
                  <c:v>2.5258954763412476</c:v>
                </c:pt>
                <c:pt idx="39">
                  <c:v>2.5015696287155151</c:v>
                </c:pt>
                <c:pt idx="40">
                  <c:v>2.4765077829360962</c:v>
                </c:pt>
                <c:pt idx="41">
                  <c:v>2.4538372755050659</c:v>
                </c:pt>
                <c:pt idx="42">
                  <c:v>2.4303381443023682</c:v>
                </c:pt>
                <c:pt idx="43">
                  <c:v>2.4122488498687744</c:v>
                </c:pt>
                <c:pt idx="44">
                  <c:v>2.3961519002914429</c:v>
                </c:pt>
                <c:pt idx="45">
                  <c:v>2.3769481182098389</c:v>
                </c:pt>
                <c:pt idx="46">
                  <c:v>2.3601422309875488</c:v>
                </c:pt>
                <c:pt idx="47">
                  <c:v>2.3469589948654175</c:v>
                </c:pt>
                <c:pt idx="48">
                  <c:v>2.334261417388916</c:v>
                </c:pt>
                <c:pt idx="49">
                  <c:v>2.3209863901138306</c:v>
                </c:pt>
                <c:pt idx="50">
                  <c:v>2.3095895051956177</c:v>
                </c:pt>
                <c:pt idx="51">
                  <c:v>2.3017576336860657</c:v>
                </c:pt>
                <c:pt idx="52">
                  <c:v>2.2939764857292175</c:v>
                </c:pt>
                <c:pt idx="53">
                  <c:v>2.2877766489982605</c:v>
                </c:pt>
                <c:pt idx="54">
                  <c:v>2.2838513851165771</c:v>
                </c:pt>
                <c:pt idx="55">
                  <c:v>2.2810040712356567</c:v>
                </c:pt>
                <c:pt idx="56">
                  <c:v>2.2783215045928955</c:v>
                </c:pt>
                <c:pt idx="57">
                  <c:v>2.2775684595108032</c:v>
                </c:pt>
                <c:pt idx="58">
                  <c:v>2.2763130664825439</c:v>
                </c:pt>
                <c:pt idx="59">
                  <c:v>2.2764722108840942</c:v>
                </c:pt>
                <c:pt idx="60">
                  <c:v>2.2758936285972595</c:v>
                </c:pt>
                <c:pt idx="61">
                  <c:v>2.2782257199287415</c:v>
                </c:pt>
                <c:pt idx="62">
                  <c:v>2.2792603373527527</c:v>
                </c:pt>
                <c:pt idx="63">
                  <c:v>2.2825642228126526</c:v>
                </c:pt>
                <c:pt idx="64">
                  <c:v>2.2864869832992554</c:v>
                </c:pt>
                <c:pt idx="65">
                  <c:v>2.2912240028381348</c:v>
                </c:pt>
                <c:pt idx="66">
                  <c:v>2.2999557256698608</c:v>
                </c:pt>
                <c:pt idx="67">
                  <c:v>2.3039326071739197</c:v>
                </c:pt>
                <c:pt idx="68">
                  <c:v>2.3112988471984863</c:v>
                </c:pt>
                <c:pt idx="69">
                  <c:v>2.3144840002059937</c:v>
                </c:pt>
                <c:pt idx="70">
                  <c:v>2.3154644966125488</c:v>
                </c:pt>
                <c:pt idx="71">
                  <c:v>2.3183858394622803</c:v>
                </c:pt>
                <c:pt idx="72">
                  <c:v>2.3183466196060181</c:v>
                </c:pt>
                <c:pt idx="73">
                  <c:v>2.3148037195205688</c:v>
                </c:pt>
                <c:pt idx="74">
                  <c:v>2.3071658611297607</c:v>
                </c:pt>
                <c:pt idx="75">
                  <c:v>2.2910419702529907</c:v>
                </c:pt>
                <c:pt idx="76">
                  <c:v>2.2570148706436157</c:v>
                </c:pt>
                <c:pt idx="77">
                  <c:v>2.2154442071914673</c:v>
                </c:pt>
                <c:pt idx="78">
                  <c:v>2.1863902807235718</c:v>
                </c:pt>
                <c:pt idx="79">
                  <c:v>2.1594284772872925</c:v>
                </c:pt>
                <c:pt idx="80">
                  <c:v>2.1389539837837219</c:v>
                </c:pt>
                <c:pt idx="81">
                  <c:v>2.1209362149238586</c:v>
                </c:pt>
                <c:pt idx="82">
                  <c:v>2.1044139266014099</c:v>
                </c:pt>
                <c:pt idx="83">
                  <c:v>2.0995465517044067</c:v>
                </c:pt>
                <c:pt idx="84">
                  <c:v>2.1143748760223389</c:v>
                </c:pt>
                <c:pt idx="85">
                  <c:v>2.160168468952179</c:v>
                </c:pt>
                <c:pt idx="86">
                  <c:v>2.2135025262832642</c:v>
                </c:pt>
                <c:pt idx="87">
                  <c:v>2.2448252439498901</c:v>
                </c:pt>
                <c:pt idx="88">
                  <c:v>2.297189474105835</c:v>
                </c:pt>
                <c:pt idx="89">
                  <c:v>2.4541653394699097</c:v>
                </c:pt>
                <c:pt idx="90">
                  <c:v>2.4380247592926025</c:v>
                </c:pt>
                <c:pt idx="91">
                  <c:v>2.4076046943664551</c:v>
                </c:pt>
                <c:pt idx="92">
                  <c:v>2.4030442237854004</c:v>
                </c:pt>
                <c:pt idx="93">
                  <c:v>2.4025307893753052</c:v>
                </c:pt>
                <c:pt idx="94">
                  <c:v>2.4175167083740234</c:v>
                </c:pt>
                <c:pt idx="95">
                  <c:v>2.3858367204666138</c:v>
                </c:pt>
                <c:pt idx="96">
                  <c:v>2.3656598329544067</c:v>
                </c:pt>
                <c:pt idx="97">
                  <c:v>2.3909884691238403</c:v>
                </c:pt>
                <c:pt idx="98">
                  <c:v>2.3553798198699951</c:v>
                </c:pt>
                <c:pt idx="99">
                  <c:v>2.373671293258667</c:v>
                </c:pt>
                <c:pt idx="100">
                  <c:v>2.3596670627593994</c:v>
                </c:pt>
                <c:pt idx="101">
                  <c:v>2.3052388429641724</c:v>
                </c:pt>
                <c:pt idx="102">
                  <c:v>2.3103739023208618</c:v>
                </c:pt>
                <c:pt idx="103">
                  <c:v>2.2600040435791016</c:v>
                </c:pt>
                <c:pt idx="104">
                  <c:v>2.0953885316848755</c:v>
                </c:pt>
                <c:pt idx="105">
                  <c:v>1.9310955405235291</c:v>
                </c:pt>
                <c:pt idx="106">
                  <c:v>1.9422523975372314</c:v>
                </c:pt>
                <c:pt idx="107">
                  <c:v>2.1720840930938721</c:v>
                </c:pt>
                <c:pt idx="108">
                  <c:v>2.1286115050315857</c:v>
                </c:pt>
                <c:pt idx="109">
                  <c:v>2.1326751708984375</c:v>
                </c:pt>
                <c:pt idx="110">
                  <c:v>2.1908103227615356</c:v>
                </c:pt>
                <c:pt idx="111">
                  <c:v>2.3103034496307373</c:v>
                </c:pt>
                <c:pt idx="112">
                  <c:v>2.404693603515625</c:v>
                </c:pt>
                <c:pt idx="113">
                  <c:v>2.2732430696487427</c:v>
                </c:pt>
                <c:pt idx="114">
                  <c:v>2.4124491214752197</c:v>
                </c:pt>
                <c:pt idx="115">
                  <c:v>2.1732641458511353</c:v>
                </c:pt>
                <c:pt idx="116">
                  <c:v>1.9482129216194153</c:v>
                </c:pt>
              </c:numCache>
            </c:numRef>
          </c:yVal>
          <c:smooth val="1"/>
          <c:extLst xmlns:c16r2="http://schemas.microsoft.com/office/drawing/2015/06/chart">
            <c:ext xmlns:c16="http://schemas.microsoft.com/office/drawing/2014/chart" uri="{C3380CC4-5D6E-409C-BE32-E72D297353CC}">
              <c16:uniqueId val="{00000001-8A35-446F-9755-749DFB2510A6}"/>
            </c:ext>
          </c:extLst>
        </c:ser>
        <c:ser>
          <c:idx val="2"/>
          <c:order val="2"/>
          <c:tx>
            <c:v>1950-1989</c:v>
          </c:tx>
          <c:xVal>
            <c:numRef>
              <c:f>'TB2'!$A$24:$A$140</c:f>
              <c:numCache>
                <c:formatCode>General</c:formatCode>
                <c:ptCount val="117"/>
                <c:pt idx="0">
                  <c:v>10</c:v>
                </c:pt>
                <c:pt idx="1">
                  <c:v>11</c:v>
                </c:pt>
                <c:pt idx="2">
                  <c:v>12</c:v>
                </c:pt>
                <c:pt idx="3">
                  <c:v>13</c:v>
                </c:pt>
                <c:pt idx="4">
                  <c:v>14</c:v>
                </c:pt>
                <c:pt idx="5">
                  <c:v>15</c:v>
                </c:pt>
                <c:pt idx="6">
                  <c:v>16</c:v>
                </c:pt>
                <c:pt idx="7">
                  <c:v>17</c:v>
                </c:pt>
                <c:pt idx="8">
                  <c:v>18</c:v>
                </c:pt>
                <c:pt idx="9">
                  <c:v>19</c:v>
                </c:pt>
                <c:pt idx="10">
                  <c:v>20</c:v>
                </c:pt>
                <c:pt idx="11">
                  <c:v>21</c:v>
                </c:pt>
                <c:pt idx="12">
                  <c:v>22</c:v>
                </c:pt>
                <c:pt idx="13">
                  <c:v>23</c:v>
                </c:pt>
                <c:pt idx="14">
                  <c:v>24</c:v>
                </c:pt>
                <c:pt idx="15">
                  <c:v>25</c:v>
                </c:pt>
                <c:pt idx="16">
                  <c:v>26</c:v>
                </c:pt>
                <c:pt idx="17">
                  <c:v>27</c:v>
                </c:pt>
                <c:pt idx="18">
                  <c:v>28</c:v>
                </c:pt>
                <c:pt idx="19">
                  <c:v>29</c:v>
                </c:pt>
                <c:pt idx="20">
                  <c:v>30</c:v>
                </c:pt>
                <c:pt idx="21">
                  <c:v>31</c:v>
                </c:pt>
                <c:pt idx="22">
                  <c:v>32</c:v>
                </c:pt>
                <c:pt idx="23">
                  <c:v>33</c:v>
                </c:pt>
                <c:pt idx="24">
                  <c:v>34</c:v>
                </c:pt>
                <c:pt idx="25">
                  <c:v>35</c:v>
                </c:pt>
                <c:pt idx="26">
                  <c:v>36</c:v>
                </c:pt>
                <c:pt idx="27">
                  <c:v>37</c:v>
                </c:pt>
                <c:pt idx="28">
                  <c:v>38</c:v>
                </c:pt>
                <c:pt idx="29">
                  <c:v>39</c:v>
                </c:pt>
                <c:pt idx="30">
                  <c:v>40</c:v>
                </c:pt>
                <c:pt idx="31">
                  <c:v>41</c:v>
                </c:pt>
                <c:pt idx="32">
                  <c:v>42</c:v>
                </c:pt>
                <c:pt idx="33">
                  <c:v>43</c:v>
                </c:pt>
                <c:pt idx="34">
                  <c:v>44</c:v>
                </c:pt>
                <c:pt idx="35">
                  <c:v>45</c:v>
                </c:pt>
                <c:pt idx="36">
                  <c:v>46</c:v>
                </c:pt>
                <c:pt idx="37">
                  <c:v>47</c:v>
                </c:pt>
                <c:pt idx="38">
                  <c:v>48</c:v>
                </c:pt>
                <c:pt idx="39">
                  <c:v>49</c:v>
                </c:pt>
                <c:pt idx="40">
                  <c:v>50</c:v>
                </c:pt>
                <c:pt idx="41">
                  <c:v>51</c:v>
                </c:pt>
                <c:pt idx="42">
                  <c:v>52</c:v>
                </c:pt>
                <c:pt idx="43">
                  <c:v>53</c:v>
                </c:pt>
                <c:pt idx="44">
                  <c:v>54</c:v>
                </c:pt>
                <c:pt idx="45">
                  <c:v>55</c:v>
                </c:pt>
                <c:pt idx="46">
                  <c:v>56</c:v>
                </c:pt>
                <c:pt idx="47">
                  <c:v>57</c:v>
                </c:pt>
                <c:pt idx="48">
                  <c:v>58</c:v>
                </c:pt>
                <c:pt idx="49">
                  <c:v>59</c:v>
                </c:pt>
                <c:pt idx="50">
                  <c:v>60</c:v>
                </c:pt>
                <c:pt idx="51">
                  <c:v>61</c:v>
                </c:pt>
                <c:pt idx="52">
                  <c:v>62</c:v>
                </c:pt>
                <c:pt idx="53">
                  <c:v>63</c:v>
                </c:pt>
                <c:pt idx="54">
                  <c:v>64</c:v>
                </c:pt>
                <c:pt idx="55">
                  <c:v>65</c:v>
                </c:pt>
                <c:pt idx="56">
                  <c:v>66</c:v>
                </c:pt>
                <c:pt idx="57">
                  <c:v>67</c:v>
                </c:pt>
                <c:pt idx="58">
                  <c:v>68</c:v>
                </c:pt>
                <c:pt idx="59">
                  <c:v>69</c:v>
                </c:pt>
                <c:pt idx="60">
                  <c:v>70</c:v>
                </c:pt>
                <c:pt idx="61">
                  <c:v>71</c:v>
                </c:pt>
                <c:pt idx="62">
                  <c:v>72</c:v>
                </c:pt>
                <c:pt idx="63">
                  <c:v>73</c:v>
                </c:pt>
                <c:pt idx="64">
                  <c:v>74</c:v>
                </c:pt>
                <c:pt idx="65">
                  <c:v>75</c:v>
                </c:pt>
                <c:pt idx="66">
                  <c:v>76</c:v>
                </c:pt>
                <c:pt idx="67">
                  <c:v>77</c:v>
                </c:pt>
                <c:pt idx="68">
                  <c:v>78</c:v>
                </c:pt>
                <c:pt idx="69">
                  <c:v>79</c:v>
                </c:pt>
                <c:pt idx="70">
                  <c:v>80</c:v>
                </c:pt>
                <c:pt idx="71">
                  <c:v>81</c:v>
                </c:pt>
                <c:pt idx="72">
                  <c:v>82</c:v>
                </c:pt>
                <c:pt idx="73">
                  <c:v>83</c:v>
                </c:pt>
                <c:pt idx="74">
                  <c:v>84</c:v>
                </c:pt>
                <c:pt idx="75">
                  <c:v>85</c:v>
                </c:pt>
                <c:pt idx="76">
                  <c:v>86</c:v>
                </c:pt>
                <c:pt idx="77">
                  <c:v>87</c:v>
                </c:pt>
                <c:pt idx="78">
                  <c:v>88</c:v>
                </c:pt>
                <c:pt idx="79">
                  <c:v>89</c:v>
                </c:pt>
                <c:pt idx="80">
                  <c:v>90</c:v>
                </c:pt>
                <c:pt idx="81">
                  <c:v>91</c:v>
                </c:pt>
                <c:pt idx="82">
                  <c:v>92</c:v>
                </c:pt>
                <c:pt idx="83">
                  <c:v>93</c:v>
                </c:pt>
                <c:pt idx="84">
                  <c:v>94</c:v>
                </c:pt>
                <c:pt idx="85">
                  <c:v>95</c:v>
                </c:pt>
                <c:pt idx="86">
                  <c:v>96</c:v>
                </c:pt>
                <c:pt idx="87">
                  <c:v>97</c:v>
                </c:pt>
                <c:pt idx="88">
                  <c:v>98</c:v>
                </c:pt>
                <c:pt idx="89">
                  <c:v>99</c:v>
                </c:pt>
                <c:pt idx="90">
                  <c:v>99.1</c:v>
                </c:pt>
                <c:pt idx="91">
                  <c:v>99.2</c:v>
                </c:pt>
                <c:pt idx="92">
                  <c:v>99.3</c:v>
                </c:pt>
                <c:pt idx="93">
                  <c:v>99.4</c:v>
                </c:pt>
                <c:pt idx="94">
                  <c:v>99.5</c:v>
                </c:pt>
                <c:pt idx="95">
                  <c:v>99.6</c:v>
                </c:pt>
                <c:pt idx="96">
                  <c:v>99.7</c:v>
                </c:pt>
                <c:pt idx="97">
                  <c:v>99.8</c:v>
                </c:pt>
                <c:pt idx="98">
                  <c:v>99.9</c:v>
                </c:pt>
                <c:pt idx="99">
                  <c:v>99.91</c:v>
                </c:pt>
                <c:pt idx="100">
                  <c:v>99.92</c:v>
                </c:pt>
                <c:pt idx="101">
                  <c:v>99.93</c:v>
                </c:pt>
                <c:pt idx="102">
                  <c:v>99.94</c:v>
                </c:pt>
                <c:pt idx="103">
                  <c:v>99.95</c:v>
                </c:pt>
                <c:pt idx="104">
                  <c:v>99.96</c:v>
                </c:pt>
                <c:pt idx="105">
                  <c:v>99.97</c:v>
                </c:pt>
                <c:pt idx="106">
                  <c:v>99.98</c:v>
                </c:pt>
                <c:pt idx="107">
                  <c:v>99.99</c:v>
                </c:pt>
                <c:pt idx="108">
                  <c:v>99.991</c:v>
                </c:pt>
                <c:pt idx="109">
                  <c:v>99.992000000000004</c:v>
                </c:pt>
                <c:pt idx="110">
                  <c:v>99.992999999999995</c:v>
                </c:pt>
                <c:pt idx="111">
                  <c:v>99.994</c:v>
                </c:pt>
                <c:pt idx="112">
                  <c:v>99.995000000000005</c:v>
                </c:pt>
                <c:pt idx="113">
                  <c:v>99.995999999999995</c:v>
                </c:pt>
                <c:pt idx="114">
                  <c:v>99.997</c:v>
                </c:pt>
                <c:pt idx="115">
                  <c:v>99.998000000000005</c:v>
                </c:pt>
                <c:pt idx="116">
                  <c:v>99.998999999999995</c:v>
                </c:pt>
              </c:numCache>
            </c:numRef>
          </c:xVal>
          <c:yVal>
            <c:numRef>
              <c:f>'TB2'!$LJ$24:$LJ$140</c:f>
              <c:numCache>
                <c:formatCode>#,##0.0_ ;\-#,##0.0\ </c:formatCode>
                <c:ptCount val="117"/>
                <c:pt idx="0">
                  <c:v>5.0660986304283142</c:v>
                </c:pt>
                <c:pt idx="1">
                  <c:v>4.5640776753425598</c:v>
                </c:pt>
                <c:pt idx="2">
                  <c:v>4.4447661638259888</c:v>
                </c:pt>
                <c:pt idx="3">
                  <c:v>4.265811026096344</c:v>
                </c:pt>
                <c:pt idx="4">
                  <c:v>4.0942543745040894</c:v>
                </c:pt>
                <c:pt idx="5">
                  <c:v>3.9380292892456055</c:v>
                </c:pt>
                <c:pt idx="6">
                  <c:v>3.8532931804656982</c:v>
                </c:pt>
                <c:pt idx="7">
                  <c:v>3.7335187792778015</c:v>
                </c:pt>
                <c:pt idx="8">
                  <c:v>3.6126596927642822</c:v>
                </c:pt>
                <c:pt idx="9">
                  <c:v>3.4656350016593933</c:v>
                </c:pt>
                <c:pt idx="10">
                  <c:v>3.3536122441291809</c:v>
                </c:pt>
                <c:pt idx="11">
                  <c:v>3.2487866282463074</c:v>
                </c:pt>
                <c:pt idx="12">
                  <c:v>3.1604783535003662</c:v>
                </c:pt>
                <c:pt idx="13">
                  <c:v>3.0923493504524231</c:v>
                </c:pt>
                <c:pt idx="14">
                  <c:v>3.018934428691864</c:v>
                </c:pt>
                <c:pt idx="15">
                  <c:v>2.9610260128974915</c:v>
                </c:pt>
                <c:pt idx="16">
                  <c:v>2.8973372578620911</c:v>
                </c:pt>
                <c:pt idx="17">
                  <c:v>2.8307294845581055</c:v>
                </c:pt>
                <c:pt idx="18">
                  <c:v>2.7714135050773621</c:v>
                </c:pt>
                <c:pt idx="19">
                  <c:v>2.7151665091514587</c:v>
                </c:pt>
                <c:pt idx="20">
                  <c:v>2.6656448245048523</c:v>
                </c:pt>
                <c:pt idx="21">
                  <c:v>2.6234660744667053</c:v>
                </c:pt>
                <c:pt idx="22">
                  <c:v>2.5843711495399475</c:v>
                </c:pt>
                <c:pt idx="23">
                  <c:v>2.547132134437561</c:v>
                </c:pt>
                <c:pt idx="24">
                  <c:v>2.5161300301551819</c:v>
                </c:pt>
                <c:pt idx="25">
                  <c:v>2.4888560175895691</c:v>
                </c:pt>
                <c:pt idx="26">
                  <c:v>2.4578979015350342</c:v>
                </c:pt>
                <c:pt idx="27">
                  <c:v>2.4352072477340698</c:v>
                </c:pt>
                <c:pt idx="28">
                  <c:v>2.4149488806724548</c:v>
                </c:pt>
                <c:pt idx="29">
                  <c:v>2.3942973613739014</c:v>
                </c:pt>
                <c:pt idx="30">
                  <c:v>2.3739703893661499</c:v>
                </c:pt>
                <c:pt idx="31">
                  <c:v>2.3538969159126282</c:v>
                </c:pt>
                <c:pt idx="32">
                  <c:v>2.3286818265914917</c:v>
                </c:pt>
                <c:pt idx="33">
                  <c:v>2.3112052083015442</c:v>
                </c:pt>
                <c:pt idx="34">
                  <c:v>2.2893950343132019</c:v>
                </c:pt>
                <c:pt idx="35">
                  <c:v>2.2680329084396362</c:v>
                </c:pt>
                <c:pt idx="36">
                  <c:v>2.2452049851417542</c:v>
                </c:pt>
                <c:pt idx="37">
                  <c:v>2.2267224788665771</c:v>
                </c:pt>
                <c:pt idx="38">
                  <c:v>2.2070989310741425</c:v>
                </c:pt>
                <c:pt idx="39">
                  <c:v>2.1870948672294617</c:v>
                </c:pt>
                <c:pt idx="40">
                  <c:v>2.1659920513629913</c:v>
                </c:pt>
                <c:pt idx="41">
                  <c:v>2.1470089554786682</c:v>
                </c:pt>
                <c:pt idx="42">
                  <c:v>2.1272451877593994</c:v>
                </c:pt>
                <c:pt idx="43">
                  <c:v>2.1122257709503174</c:v>
                </c:pt>
                <c:pt idx="44">
                  <c:v>2.099100261926651</c:v>
                </c:pt>
                <c:pt idx="45">
                  <c:v>2.0829790830612183</c:v>
                </c:pt>
                <c:pt idx="46">
                  <c:v>2.0687555372714996</c:v>
                </c:pt>
                <c:pt idx="47">
                  <c:v>2.0575806200504303</c:v>
                </c:pt>
                <c:pt idx="48">
                  <c:v>2.0463473498821259</c:v>
                </c:pt>
                <c:pt idx="49">
                  <c:v>2.0337359011173248</c:v>
                </c:pt>
                <c:pt idx="50">
                  <c:v>2.0219368934631348</c:v>
                </c:pt>
                <c:pt idx="51">
                  <c:v>2.0123094618320465</c:v>
                </c:pt>
                <c:pt idx="52">
                  <c:v>2.00108402967453</c:v>
                </c:pt>
                <c:pt idx="53">
                  <c:v>1.9903825521469116</c:v>
                </c:pt>
                <c:pt idx="54">
                  <c:v>1.9811699390411377</c:v>
                </c:pt>
                <c:pt idx="55">
                  <c:v>1.972212165594101</c:v>
                </c:pt>
                <c:pt idx="56">
                  <c:v>1.9624339044094086</c:v>
                </c:pt>
                <c:pt idx="57">
                  <c:v>1.9546525478363037</c:v>
                </c:pt>
                <c:pt idx="58">
                  <c:v>1.9463500678539276</c:v>
                </c:pt>
                <c:pt idx="59">
                  <c:v>1.9397025406360626</c:v>
                </c:pt>
                <c:pt idx="60">
                  <c:v>1.9326422214508057</c:v>
                </c:pt>
                <c:pt idx="61">
                  <c:v>1.9286722242832184</c:v>
                </c:pt>
                <c:pt idx="62">
                  <c:v>1.9224750101566315</c:v>
                </c:pt>
                <c:pt idx="63">
                  <c:v>1.9178437888622284</c:v>
                </c:pt>
                <c:pt idx="64">
                  <c:v>1.9119333624839783</c:v>
                </c:pt>
                <c:pt idx="65">
                  <c:v>1.9049381017684937</c:v>
                </c:pt>
                <c:pt idx="66">
                  <c:v>1.8995611965656281</c:v>
                </c:pt>
                <c:pt idx="67">
                  <c:v>1.8889830410480499</c:v>
                </c:pt>
                <c:pt idx="68">
                  <c:v>1.8823826313018799</c:v>
                </c:pt>
                <c:pt idx="69">
                  <c:v>1.8740340173244476</c:v>
                </c:pt>
                <c:pt idx="70">
                  <c:v>1.8653581142425537</c:v>
                </c:pt>
                <c:pt idx="71">
                  <c:v>1.8613492548465729</c:v>
                </c:pt>
                <c:pt idx="72">
                  <c:v>1.8577778041362762</c:v>
                </c:pt>
                <c:pt idx="73">
                  <c:v>1.8542726635932922</c:v>
                </c:pt>
                <c:pt idx="74">
                  <c:v>1.8509300947189331</c:v>
                </c:pt>
                <c:pt idx="75">
                  <c:v>1.8440282344818115</c:v>
                </c:pt>
                <c:pt idx="76">
                  <c:v>1.8280818462371826</c:v>
                </c:pt>
                <c:pt idx="77">
                  <c:v>1.8056791424751282</c:v>
                </c:pt>
                <c:pt idx="78">
                  <c:v>1.7923599481582642</c:v>
                </c:pt>
                <c:pt idx="79">
                  <c:v>1.7793736159801483</c:v>
                </c:pt>
                <c:pt idx="80">
                  <c:v>1.7709199488162994</c:v>
                </c:pt>
                <c:pt idx="81">
                  <c:v>1.7734667956829071</c:v>
                </c:pt>
                <c:pt idx="82">
                  <c:v>1.7771838009357452</c:v>
                </c:pt>
                <c:pt idx="83">
                  <c:v>1.7849739193916321</c:v>
                </c:pt>
                <c:pt idx="84">
                  <c:v>1.7954107224941254</c:v>
                </c:pt>
                <c:pt idx="85">
                  <c:v>1.8120453655719757</c:v>
                </c:pt>
                <c:pt idx="86">
                  <c:v>1.8349021375179291</c:v>
                </c:pt>
                <c:pt idx="87">
                  <c:v>1.8528746664524078</c:v>
                </c:pt>
                <c:pt idx="88">
                  <c:v>1.8759703934192657</c:v>
                </c:pt>
                <c:pt idx="89">
                  <c:v>1.9524528086185455</c:v>
                </c:pt>
                <c:pt idx="90">
                  <c:v>1.9569056630134583</c:v>
                </c:pt>
                <c:pt idx="91">
                  <c:v>1.9492922127246857</c:v>
                </c:pt>
                <c:pt idx="92">
                  <c:v>1.9617000818252563</c:v>
                </c:pt>
                <c:pt idx="93">
                  <c:v>1.9781991839408875</c:v>
                </c:pt>
                <c:pt idx="94">
                  <c:v>2.0063568651676178</c:v>
                </c:pt>
                <c:pt idx="95">
                  <c:v>2.0360879600048065</c:v>
                </c:pt>
                <c:pt idx="96">
                  <c:v>2.0901793241500854</c:v>
                </c:pt>
                <c:pt idx="97">
                  <c:v>2.1715797781944275</c:v>
                </c:pt>
                <c:pt idx="98">
                  <c:v>2.2281835675239563</c:v>
                </c:pt>
                <c:pt idx="99">
                  <c:v>2.2846134305000305</c:v>
                </c:pt>
                <c:pt idx="100">
                  <c:v>2.3148149847984314</c:v>
                </c:pt>
                <c:pt idx="101">
                  <c:v>2.3073586225509644</c:v>
                </c:pt>
                <c:pt idx="102">
                  <c:v>2.3484222888946533</c:v>
                </c:pt>
                <c:pt idx="103">
                  <c:v>2.3337271213531494</c:v>
                </c:pt>
                <c:pt idx="104">
                  <c:v>2.2251719832420349</c:v>
                </c:pt>
                <c:pt idx="105">
                  <c:v>2.1432810723781586</c:v>
                </c:pt>
                <c:pt idx="106">
                  <c:v>2.1756324172019958</c:v>
                </c:pt>
                <c:pt idx="107">
                  <c:v>2.3773500919342041</c:v>
                </c:pt>
                <c:pt idx="108">
                  <c:v>2.3240349292755127</c:v>
                </c:pt>
                <c:pt idx="109">
                  <c:v>2.3175244331359863</c:v>
                </c:pt>
                <c:pt idx="110">
                  <c:v>2.3600574731826782</c:v>
                </c:pt>
                <c:pt idx="111">
                  <c:v>2.4358154535293579</c:v>
                </c:pt>
                <c:pt idx="112">
                  <c:v>2.494566023349762</c:v>
                </c:pt>
                <c:pt idx="113">
                  <c:v>2.3658962845802307</c:v>
                </c:pt>
                <c:pt idx="114">
                  <c:v>2.4644465446472168</c:v>
                </c:pt>
                <c:pt idx="115">
                  <c:v>2.2666929960250854</c:v>
                </c:pt>
                <c:pt idx="116">
                  <c:v>2.0666241943836212</c:v>
                </c:pt>
              </c:numCache>
            </c:numRef>
          </c:yVal>
          <c:smooth val="1"/>
          <c:extLst xmlns:c16r2="http://schemas.microsoft.com/office/drawing/2015/06/chart">
            <c:ext xmlns:c16="http://schemas.microsoft.com/office/drawing/2014/chart" uri="{C3380CC4-5D6E-409C-BE32-E72D297353CC}">
              <c16:uniqueId val="{00000002-8A35-446F-9755-749DFB2510A6}"/>
            </c:ext>
          </c:extLst>
        </c:ser>
        <c:ser>
          <c:idx val="3"/>
          <c:order val="3"/>
          <c:tx>
            <c:v>1990-2013</c:v>
          </c:tx>
          <c:xVal>
            <c:numRef>
              <c:f>'TB2'!$A$24:$A$140</c:f>
              <c:numCache>
                <c:formatCode>General</c:formatCode>
                <c:ptCount val="117"/>
                <c:pt idx="0">
                  <c:v>10</c:v>
                </c:pt>
                <c:pt idx="1">
                  <c:v>11</c:v>
                </c:pt>
                <c:pt idx="2">
                  <c:v>12</c:v>
                </c:pt>
                <c:pt idx="3">
                  <c:v>13</c:v>
                </c:pt>
                <c:pt idx="4">
                  <c:v>14</c:v>
                </c:pt>
                <c:pt idx="5">
                  <c:v>15</c:v>
                </c:pt>
                <c:pt idx="6">
                  <c:v>16</c:v>
                </c:pt>
                <c:pt idx="7">
                  <c:v>17</c:v>
                </c:pt>
                <c:pt idx="8">
                  <c:v>18</c:v>
                </c:pt>
                <c:pt idx="9">
                  <c:v>19</c:v>
                </c:pt>
                <c:pt idx="10">
                  <c:v>20</c:v>
                </c:pt>
                <c:pt idx="11">
                  <c:v>21</c:v>
                </c:pt>
                <c:pt idx="12">
                  <c:v>22</c:v>
                </c:pt>
                <c:pt idx="13">
                  <c:v>23</c:v>
                </c:pt>
                <c:pt idx="14">
                  <c:v>24</c:v>
                </c:pt>
                <c:pt idx="15">
                  <c:v>25</c:v>
                </c:pt>
                <c:pt idx="16">
                  <c:v>26</c:v>
                </c:pt>
                <c:pt idx="17">
                  <c:v>27</c:v>
                </c:pt>
                <c:pt idx="18">
                  <c:v>28</c:v>
                </c:pt>
                <c:pt idx="19">
                  <c:v>29</c:v>
                </c:pt>
                <c:pt idx="20">
                  <c:v>30</c:v>
                </c:pt>
                <c:pt idx="21">
                  <c:v>31</c:v>
                </c:pt>
                <c:pt idx="22">
                  <c:v>32</c:v>
                </c:pt>
                <c:pt idx="23">
                  <c:v>33</c:v>
                </c:pt>
                <c:pt idx="24">
                  <c:v>34</c:v>
                </c:pt>
                <c:pt idx="25">
                  <c:v>35</c:v>
                </c:pt>
                <c:pt idx="26">
                  <c:v>36</c:v>
                </c:pt>
                <c:pt idx="27">
                  <c:v>37</c:v>
                </c:pt>
                <c:pt idx="28">
                  <c:v>38</c:v>
                </c:pt>
                <c:pt idx="29">
                  <c:v>39</c:v>
                </c:pt>
                <c:pt idx="30">
                  <c:v>40</c:v>
                </c:pt>
                <c:pt idx="31">
                  <c:v>41</c:v>
                </c:pt>
                <c:pt idx="32">
                  <c:v>42</c:v>
                </c:pt>
                <c:pt idx="33">
                  <c:v>43</c:v>
                </c:pt>
                <c:pt idx="34">
                  <c:v>44</c:v>
                </c:pt>
                <c:pt idx="35">
                  <c:v>45</c:v>
                </c:pt>
                <c:pt idx="36">
                  <c:v>46</c:v>
                </c:pt>
                <c:pt idx="37">
                  <c:v>47</c:v>
                </c:pt>
                <c:pt idx="38">
                  <c:v>48</c:v>
                </c:pt>
                <c:pt idx="39">
                  <c:v>49</c:v>
                </c:pt>
                <c:pt idx="40">
                  <c:v>50</c:v>
                </c:pt>
                <c:pt idx="41">
                  <c:v>51</c:v>
                </c:pt>
                <c:pt idx="42">
                  <c:v>52</c:v>
                </c:pt>
                <c:pt idx="43">
                  <c:v>53</c:v>
                </c:pt>
                <c:pt idx="44">
                  <c:v>54</c:v>
                </c:pt>
                <c:pt idx="45">
                  <c:v>55</c:v>
                </c:pt>
                <c:pt idx="46">
                  <c:v>56</c:v>
                </c:pt>
                <c:pt idx="47">
                  <c:v>57</c:v>
                </c:pt>
                <c:pt idx="48">
                  <c:v>58</c:v>
                </c:pt>
                <c:pt idx="49">
                  <c:v>59</c:v>
                </c:pt>
                <c:pt idx="50">
                  <c:v>60</c:v>
                </c:pt>
                <c:pt idx="51">
                  <c:v>61</c:v>
                </c:pt>
                <c:pt idx="52">
                  <c:v>62</c:v>
                </c:pt>
                <c:pt idx="53">
                  <c:v>63</c:v>
                </c:pt>
                <c:pt idx="54">
                  <c:v>64</c:v>
                </c:pt>
                <c:pt idx="55">
                  <c:v>65</c:v>
                </c:pt>
                <c:pt idx="56">
                  <c:v>66</c:v>
                </c:pt>
                <c:pt idx="57">
                  <c:v>67</c:v>
                </c:pt>
                <c:pt idx="58">
                  <c:v>68</c:v>
                </c:pt>
                <c:pt idx="59">
                  <c:v>69</c:v>
                </c:pt>
                <c:pt idx="60">
                  <c:v>70</c:v>
                </c:pt>
                <c:pt idx="61">
                  <c:v>71</c:v>
                </c:pt>
                <c:pt idx="62">
                  <c:v>72</c:v>
                </c:pt>
                <c:pt idx="63">
                  <c:v>73</c:v>
                </c:pt>
                <c:pt idx="64">
                  <c:v>74</c:v>
                </c:pt>
                <c:pt idx="65">
                  <c:v>75</c:v>
                </c:pt>
                <c:pt idx="66">
                  <c:v>76</c:v>
                </c:pt>
                <c:pt idx="67">
                  <c:v>77</c:v>
                </c:pt>
                <c:pt idx="68">
                  <c:v>78</c:v>
                </c:pt>
                <c:pt idx="69">
                  <c:v>79</c:v>
                </c:pt>
                <c:pt idx="70">
                  <c:v>80</c:v>
                </c:pt>
                <c:pt idx="71">
                  <c:v>81</c:v>
                </c:pt>
                <c:pt idx="72">
                  <c:v>82</c:v>
                </c:pt>
                <c:pt idx="73">
                  <c:v>83</c:v>
                </c:pt>
                <c:pt idx="74">
                  <c:v>84</c:v>
                </c:pt>
                <c:pt idx="75">
                  <c:v>85</c:v>
                </c:pt>
                <c:pt idx="76">
                  <c:v>86</c:v>
                </c:pt>
                <c:pt idx="77">
                  <c:v>87</c:v>
                </c:pt>
                <c:pt idx="78">
                  <c:v>88</c:v>
                </c:pt>
                <c:pt idx="79">
                  <c:v>89</c:v>
                </c:pt>
                <c:pt idx="80">
                  <c:v>90</c:v>
                </c:pt>
                <c:pt idx="81">
                  <c:v>91</c:v>
                </c:pt>
                <c:pt idx="82">
                  <c:v>92</c:v>
                </c:pt>
                <c:pt idx="83">
                  <c:v>93</c:v>
                </c:pt>
                <c:pt idx="84">
                  <c:v>94</c:v>
                </c:pt>
                <c:pt idx="85">
                  <c:v>95</c:v>
                </c:pt>
                <c:pt idx="86">
                  <c:v>96</c:v>
                </c:pt>
                <c:pt idx="87">
                  <c:v>97</c:v>
                </c:pt>
                <c:pt idx="88">
                  <c:v>98</c:v>
                </c:pt>
                <c:pt idx="89">
                  <c:v>99</c:v>
                </c:pt>
                <c:pt idx="90">
                  <c:v>99.1</c:v>
                </c:pt>
                <c:pt idx="91">
                  <c:v>99.2</c:v>
                </c:pt>
                <c:pt idx="92">
                  <c:v>99.3</c:v>
                </c:pt>
                <c:pt idx="93">
                  <c:v>99.4</c:v>
                </c:pt>
                <c:pt idx="94">
                  <c:v>99.5</c:v>
                </c:pt>
                <c:pt idx="95">
                  <c:v>99.6</c:v>
                </c:pt>
                <c:pt idx="96">
                  <c:v>99.7</c:v>
                </c:pt>
                <c:pt idx="97">
                  <c:v>99.8</c:v>
                </c:pt>
                <c:pt idx="98">
                  <c:v>99.9</c:v>
                </c:pt>
                <c:pt idx="99">
                  <c:v>99.91</c:v>
                </c:pt>
                <c:pt idx="100">
                  <c:v>99.92</c:v>
                </c:pt>
                <c:pt idx="101">
                  <c:v>99.93</c:v>
                </c:pt>
                <c:pt idx="102">
                  <c:v>99.94</c:v>
                </c:pt>
                <c:pt idx="103">
                  <c:v>99.95</c:v>
                </c:pt>
                <c:pt idx="104">
                  <c:v>99.96</c:v>
                </c:pt>
                <c:pt idx="105">
                  <c:v>99.97</c:v>
                </c:pt>
                <c:pt idx="106">
                  <c:v>99.98</c:v>
                </c:pt>
                <c:pt idx="107">
                  <c:v>99.99</c:v>
                </c:pt>
                <c:pt idx="108">
                  <c:v>99.991</c:v>
                </c:pt>
                <c:pt idx="109">
                  <c:v>99.992000000000004</c:v>
                </c:pt>
                <c:pt idx="110">
                  <c:v>99.992999999999995</c:v>
                </c:pt>
                <c:pt idx="111">
                  <c:v>99.994</c:v>
                </c:pt>
                <c:pt idx="112">
                  <c:v>99.995000000000005</c:v>
                </c:pt>
                <c:pt idx="113">
                  <c:v>99.995999999999995</c:v>
                </c:pt>
                <c:pt idx="114">
                  <c:v>99.997</c:v>
                </c:pt>
                <c:pt idx="115">
                  <c:v>99.998000000000005</c:v>
                </c:pt>
                <c:pt idx="116">
                  <c:v>99.998999999999995</c:v>
                </c:pt>
              </c:numCache>
            </c:numRef>
          </c:xVal>
          <c:yVal>
            <c:numRef>
              <c:f>'TB2'!$LK$24:$LK$140</c:f>
              <c:numCache>
                <c:formatCode>#,##0.0_ ;\-#,##0.0\ </c:formatCode>
                <c:ptCount val="117"/>
                <c:pt idx="0">
                  <c:v>4.7375919342041017</c:v>
                </c:pt>
                <c:pt idx="1">
                  <c:v>4.4777819633483888</c:v>
                </c:pt>
                <c:pt idx="2">
                  <c:v>4.2287076950073246</c:v>
                </c:pt>
                <c:pt idx="3">
                  <c:v>4.0011351108551025</c:v>
                </c:pt>
                <c:pt idx="4">
                  <c:v>3.8148833274841309</c:v>
                </c:pt>
                <c:pt idx="5">
                  <c:v>3.6287581443786623</c:v>
                </c:pt>
                <c:pt idx="6">
                  <c:v>3.495399761199951</c:v>
                </c:pt>
                <c:pt idx="7">
                  <c:v>3.3778703212738037</c:v>
                </c:pt>
                <c:pt idx="8">
                  <c:v>3.272860050201416</c:v>
                </c:pt>
                <c:pt idx="9">
                  <c:v>3.1641958713531495</c:v>
                </c:pt>
                <c:pt idx="10">
                  <c:v>3.0684034347534181</c:v>
                </c:pt>
                <c:pt idx="11">
                  <c:v>2.9798192977905273</c:v>
                </c:pt>
                <c:pt idx="12">
                  <c:v>2.895503044128418</c:v>
                </c:pt>
                <c:pt idx="13">
                  <c:v>2.8262803077697756</c:v>
                </c:pt>
                <c:pt idx="14">
                  <c:v>2.7561275959014893</c:v>
                </c:pt>
                <c:pt idx="15">
                  <c:v>2.6939823150634767</c:v>
                </c:pt>
                <c:pt idx="16">
                  <c:v>2.6315908432006836</c:v>
                </c:pt>
                <c:pt idx="17">
                  <c:v>2.5748332500457765</c:v>
                </c:pt>
                <c:pt idx="18">
                  <c:v>2.5267326831817627</c:v>
                </c:pt>
                <c:pt idx="19">
                  <c:v>2.4837022781372071</c:v>
                </c:pt>
                <c:pt idx="20">
                  <c:v>2.4459786891937254</c:v>
                </c:pt>
                <c:pt idx="21">
                  <c:v>2.4082608222961426</c:v>
                </c:pt>
                <c:pt idx="22">
                  <c:v>2.3766430377960206</c:v>
                </c:pt>
                <c:pt idx="23">
                  <c:v>2.3462005615234376</c:v>
                </c:pt>
                <c:pt idx="24">
                  <c:v>2.3202938079833983</c:v>
                </c:pt>
                <c:pt idx="25">
                  <c:v>2.296147346496582</c:v>
                </c:pt>
                <c:pt idx="26">
                  <c:v>2.2737155914306642</c:v>
                </c:pt>
                <c:pt idx="27">
                  <c:v>2.2514152526855469</c:v>
                </c:pt>
                <c:pt idx="28">
                  <c:v>2.2302031517028809</c:v>
                </c:pt>
                <c:pt idx="29">
                  <c:v>2.2091908931732176</c:v>
                </c:pt>
                <c:pt idx="30">
                  <c:v>2.1886708736419678</c:v>
                </c:pt>
                <c:pt idx="31">
                  <c:v>2.1673704147338868</c:v>
                </c:pt>
                <c:pt idx="32">
                  <c:v>2.1465917110443113</c:v>
                </c:pt>
                <c:pt idx="33">
                  <c:v>2.127639389038086</c:v>
                </c:pt>
                <c:pt idx="34">
                  <c:v>2.1084589004516601</c:v>
                </c:pt>
                <c:pt idx="35">
                  <c:v>2.0901264667510988</c:v>
                </c:pt>
                <c:pt idx="36">
                  <c:v>2.0718176364898682</c:v>
                </c:pt>
                <c:pt idx="37">
                  <c:v>2.0537113428115843</c:v>
                </c:pt>
                <c:pt idx="38">
                  <c:v>2.0367925405502318</c:v>
                </c:pt>
                <c:pt idx="39">
                  <c:v>2.0194596529006956</c:v>
                </c:pt>
                <c:pt idx="40">
                  <c:v>2.003201460838318</c:v>
                </c:pt>
                <c:pt idx="41">
                  <c:v>1.9887429475784302</c:v>
                </c:pt>
                <c:pt idx="42">
                  <c:v>1.9750992774963378</c:v>
                </c:pt>
                <c:pt idx="43">
                  <c:v>1.9638507604598998</c:v>
                </c:pt>
                <c:pt idx="44">
                  <c:v>1.9531874895095824</c:v>
                </c:pt>
                <c:pt idx="45">
                  <c:v>1.9421101331710815</c:v>
                </c:pt>
                <c:pt idx="46">
                  <c:v>1.9329280138015748</c:v>
                </c:pt>
                <c:pt idx="47">
                  <c:v>1.9242434024810791</c:v>
                </c:pt>
                <c:pt idx="48">
                  <c:v>1.9158614158630372</c:v>
                </c:pt>
                <c:pt idx="49">
                  <c:v>1.9085481882095336</c:v>
                </c:pt>
                <c:pt idx="50">
                  <c:v>1.9012223005294799</c:v>
                </c:pt>
                <c:pt idx="51">
                  <c:v>1.8952803850173949</c:v>
                </c:pt>
                <c:pt idx="52">
                  <c:v>1.8900041341781617</c:v>
                </c:pt>
                <c:pt idx="53">
                  <c:v>1.884409236907959</c:v>
                </c:pt>
                <c:pt idx="54">
                  <c:v>1.8802164554595948</c:v>
                </c:pt>
                <c:pt idx="55">
                  <c:v>1.8764358043670655</c:v>
                </c:pt>
                <c:pt idx="56">
                  <c:v>1.8715862035751343</c:v>
                </c:pt>
                <c:pt idx="57">
                  <c:v>1.8682209253311157</c:v>
                </c:pt>
                <c:pt idx="58">
                  <c:v>1.8644880533218384</c:v>
                </c:pt>
                <c:pt idx="59">
                  <c:v>1.8614473342895508</c:v>
                </c:pt>
                <c:pt idx="60">
                  <c:v>1.8580930233001709</c:v>
                </c:pt>
                <c:pt idx="61">
                  <c:v>1.8535479784011841</c:v>
                </c:pt>
                <c:pt idx="62">
                  <c:v>1.8511741876602172</c:v>
                </c:pt>
                <c:pt idx="63">
                  <c:v>1.8470329523086548</c:v>
                </c:pt>
                <c:pt idx="64">
                  <c:v>1.8418660640716553</c:v>
                </c:pt>
                <c:pt idx="65">
                  <c:v>1.8380658149719238</c:v>
                </c:pt>
                <c:pt idx="66">
                  <c:v>1.8335107088088989</c:v>
                </c:pt>
                <c:pt idx="67">
                  <c:v>1.8285140991210937</c:v>
                </c:pt>
                <c:pt idx="68">
                  <c:v>1.8224334478378297</c:v>
                </c:pt>
                <c:pt idx="69">
                  <c:v>1.8173201560974122</c:v>
                </c:pt>
                <c:pt idx="70">
                  <c:v>1.8106772422790527</c:v>
                </c:pt>
                <c:pt idx="71">
                  <c:v>1.8052075147628783</c:v>
                </c:pt>
                <c:pt idx="72">
                  <c:v>1.7996319532394409</c:v>
                </c:pt>
                <c:pt idx="73">
                  <c:v>1.7965139627456665</c:v>
                </c:pt>
                <c:pt idx="74">
                  <c:v>1.7961388587951661</c:v>
                </c:pt>
                <c:pt idx="75">
                  <c:v>1.7960444211959838</c:v>
                </c:pt>
                <c:pt idx="76">
                  <c:v>1.8007068157196044</c:v>
                </c:pt>
                <c:pt idx="77">
                  <c:v>1.8097414016723632</c:v>
                </c:pt>
                <c:pt idx="78">
                  <c:v>1.8183310270309447</c:v>
                </c:pt>
                <c:pt idx="79">
                  <c:v>1.830745530128479</c:v>
                </c:pt>
                <c:pt idx="80">
                  <c:v>1.8454424619674683</c:v>
                </c:pt>
                <c:pt idx="81">
                  <c:v>1.8603631496429442</c:v>
                </c:pt>
                <c:pt idx="82">
                  <c:v>1.8807536602020263</c:v>
                </c:pt>
                <c:pt idx="83">
                  <c:v>1.9007110357284547</c:v>
                </c:pt>
                <c:pt idx="84">
                  <c:v>1.929607057571411</c:v>
                </c:pt>
                <c:pt idx="85">
                  <c:v>1.9689356803894043</c:v>
                </c:pt>
                <c:pt idx="86">
                  <c:v>2.0162705421447753</c:v>
                </c:pt>
                <c:pt idx="87">
                  <c:v>2.0715587139129639</c:v>
                </c:pt>
                <c:pt idx="88">
                  <c:v>2.1490092754364012</c:v>
                </c:pt>
                <c:pt idx="89">
                  <c:v>2.2285443305969239</c:v>
                </c:pt>
                <c:pt idx="90">
                  <c:v>2.2408450126647947</c:v>
                </c:pt>
                <c:pt idx="91">
                  <c:v>2.2541365146636965</c:v>
                </c:pt>
                <c:pt idx="92">
                  <c:v>2.2632103919982911</c:v>
                </c:pt>
                <c:pt idx="93">
                  <c:v>2.2770760059356689</c:v>
                </c:pt>
                <c:pt idx="94">
                  <c:v>2.2980583667755128</c:v>
                </c:pt>
                <c:pt idx="95">
                  <c:v>2.3342939853668212</c:v>
                </c:pt>
                <c:pt idx="96">
                  <c:v>2.3724174022674562</c:v>
                </c:pt>
                <c:pt idx="97">
                  <c:v>2.424195146560669</c:v>
                </c:pt>
                <c:pt idx="98">
                  <c:v>2.3860881328582764</c:v>
                </c:pt>
                <c:pt idx="99">
                  <c:v>2.3921644687652588</c:v>
                </c:pt>
                <c:pt idx="100">
                  <c:v>2.3979592800140379</c:v>
                </c:pt>
                <c:pt idx="101">
                  <c:v>2.3925521850585936</c:v>
                </c:pt>
                <c:pt idx="102">
                  <c:v>2.3895124912261965</c:v>
                </c:pt>
                <c:pt idx="103">
                  <c:v>2.3910934448242189</c:v>
                </c:pt>
                <c:pt idx="104">
                  <c:v>2.3645527362823486</c:v>
                </c:pt>
                <c:pt idx="105">
                  <c:v>2.3424150943756104</c:v>
                </c:pt>
                <c:pt idx="106">
                  <c:v>2.3003393173217774</c:v>
                </c:pt>
                <c:pt idx="107">
                  <c:v>2.2215610027313231</c:v>
                </c:pt>
                <c:pt idx="108">
                  <c:v>2.1973583698272705</c:v>
                </c:pt>
                <c:pt idx="109">
                  <c:v>2.1800148487091064</c:v>
                </c:pt>
                <c:pt idx="110">
                  <c:v>2.15552077293396</c:v>
                </c:pt>
                <c:pt idx="111">
                  <c:v>2.132968235015869</c:v>
                </c:pt>
                <c:pt idx="112">
                  <c:v>2.1306700229644777</c:v>
                </c:pt>
                <c:pt idx="113">
                  <c:v>2.1153737545013427</c:v>
                </c:pt>
                <c:pt idx="114">
                  <c:v>2.084769296646118</c:v>
                </c:pt>
                <c:pt idx="115">
                  <c:v>2.0122910499572755</c:v>
                </c:pt>
                <c:pt idx="116">
                  <c:v>2.182077980041504</c:v>
                </c:pt>
              </c:numCache>
            </c:numRef>
          </c:yVal>
          <c:smooth val="1"/>
          <c:extLst xmlns:c16r2="http://schemas.microsoft.com/office/drawing/2015/06/chart">
            <c:ext xmlns:c16="http://schemas.microsoft.com/office/drawing/2014/chart" uri="{C3380CC4-5D6E-409C-BE32-E72D297353CC}">
              <c16:uniqueId val="{00000003-8A35-446F-9755-749DFB2510A6}"/>
            </c:ext>
          </c:extLst>
        </c:ser>
        <c:dLbls>
          <c:showLegendKey val="0"/>
          <c:showVal val="0"/>
          <c:showCatName val="0"/>
          <c:showSerName val="0"/>
          <c:showPercent val="0"/>
          <c:showBubbleSize val="0"/>
        </c:dLbls>
        <c:axId val="117666944"/>
        <c:axId val="117668480"/>
      </c:scatterChart>
      <c:valAx>
        <c:axId val="117666944"/>
        <c:scaling>
          <c:orientation val="minMax"/>
          <c:max val="100"/>
          <c:min val="20"/>
        </c:scaling>
        <c:delete val="0"/>
        <c:axPos val="b"/>
        <c:numFmt formatCode="General" sourceLinked="1"/>
        <c:majorTickMark val="out"/>
        <c:minorTickMark val="none"/>
        <c:tickLblPos val="nextTo"/>
        <c:txPr>
          <a:bodyPr/>
          <a:lstStyle/>
          <a:p>
            <a:pPr>
              <a:defRPr sz="1200"/>
            </a:pPr>
            <a:endParaRPr lang="fr-FR"/>
          </a:p>
        </c:txPr>
        <c:crossAx val="117668480"/>
        <c:crosses val="autoZero"/>
        <c:crossBetween val="midCat"/>
        <c:majorUnit val="5"/>
      </c:valAx>
      <c:valAx>
        <c:axId val="117668480"/>
        <c:scaling>
          <c:orientation val="minMax"/>
          <c:max val="5"/>
          <c:min val="1.4"/>
        </c:scaling>
        <c:delete val="0"/>
        <c:axPos val="l"/>
        <c:majorGridlines/>
        <c:numFmt formatCode="#,##0.0" sourceLinked="0"/>
        <c:majorTickMark val="out"/>
        <c:minorTickMark val="none"/>
        <c:tickLblPos val="nextTo"/>
        <c:txPr>
          <a:bodyPr/>
          <a:lstStyle/>
          <a:p>
            <a:pPr>
              <a:defRPr sz="1200"/>
            </a:pPr>
            <a:endParaRPr lang="fr-FR"/>
          </a:p>
        </c:txPr>
        <c:crossAx val="117666944"/>
        <c:crosses val="autoZero"/>
        <c:crossBetween val="midCat"/>
        <c:majorUnit val="0.2"/>
      </c:valAx>
    </c:plotArea>
    <c:legend>
      <c:legendPos val="r"/>
      <c:layout>
        <c:manualLayout>
          <c:xMode val="edge"/>
          <c:yMode val="edge"/>
          <c:x val="0.63439055945511291"/>
          <c:y val="0.11303313827645764"/>
          <c:w val="0.29494176112193382"/>
          <c:h val="0.2965637227665906"/>
        </c:manualLayout>
      </c:layout>
      <c:overlay val="1"/>
      <c:spPr>
        <a:solidFill>
          <a:schemeClr val="bg1"/>
        </a:solidFill>
        <a:ln>
          <a:solidFill>
            <a:srgbClr val="000000"/>
          </a:solidFill>
        </a:ln>
      </c:spPr>
      <c:txPr>
        <a:bodyPr/>
        <a:lstStyle/>
        <a:p>
          <a:pPr>
            <a:defRPr sz="1400"/>
          </a:pPr>
          <a:endParaRPr lang="fr-FR"/>
        </a:p>
      </c:txPr>
    </c:legend>
    <c:plotVisOnly val="1"/>
    <c:dispBlanksAs val="gap"/>
    <c:showDLblsOverMax val="0"/>
  </c:chart>
  <c:txPr>
    <a:bodyPr/>
    <a:lstStyle/>
    <a:p>
      <a:pPr>
        <a:defRPr>
          <a:latin typeface="Arial" panose="020B0604020202020204" pitchFamily="34" charset="0"/>
          <a:cs typeface="Arial" panose="020B0604020202020204" pitchFamily="34" charset="0"/>
        </a:defRPr>
      </a:pPr>
      <a:endParaRPr lang="fr-FR"/>
    </a:p>
  </c:txPr>
</c:chartSpace>
</file>

<file path=xl/charts/chart30.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fr-FR"/>
              <a:t>Figure</a:t>
            </a:r>
            <a:r>
              <a:rPr lang="fr-FR" baseline="0"/>
              <a:t> B42. Pareto curves: b(p) as a function of percentile p</a:t>
            </a:r>
            <a:endParaRPr lang="fr-FR"/>
          </a:p>
        </c:rich>
      </c:tx>
      <c:overlay val="0"/>
    </c:title>
    <c:autoTitleDeleted val="0"/>
    <c:plotArea>
      <c:layout/>
      <c:scatterChart>
        <c:scatterStyle val="smoothMarker"/>
        <c:varyColors val="0"/>
        <c:ser>
          <c:idx val="0"/>
          <c:order val="0"/>
          <c:tx>
            <c:v>1900</c:v>
          </c:tx>
          <c:marker>
            <c:symbol val="diamond"/>
            <c:size val="5"/>
          </c:marker>
          <c:xVal>
            <c:numRef>
              <c:f>'TB2'!$A$34:$A$140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'TB2'!$D$34:$D$140</c:f>
              <c:numCache>
                <c:formatCode>0.0</c:formatCode>
                <c:ptCount val="107"/>
                <c:pt idx="0">
                  <c:v>5.5046491622924805</c:v>
                </c:pt>
                <c:pt idx="1">
                  <c:v>5.2559208869934082</c:v>
                </c:pt>
                <c:pt idx="2">
                  <c:v>5.0336461067199707</c:v>
                </c:pt>
                <c:pt idx="3">
                  <c:v>4.8345465660095215</c:v>
                </c:pt>
                <c:pt idx="4">
                  <c:v>4.6558938026428223</c:v>
                </c:pt>
                <c:pt idx="5">
                  <c:v>4.4954037666320801</c:v>
                </c:pt>
                <c:pt idx="6">
                  <c:v>4.3511533737182617</c:v>
                </c:pt>
                <c:pt idx="7">
                  <c:v>4.2215127944946289</c:v>
                </c:pt>
                <c:pt idx="8">
                  <c:v>4.1050958633422852</c:v>
                </c:pt>
                <c:pt idx="9">
                  <c:v>4.0007195472717285</c:v>
                </c:pt>
                <c:pt idx="10">
                  <c:v>3.9073686599731445</c:v>
                </c:pt>
                <c:pt idx="11">
                  <c:v>3.8241674900054932</c:v>
                </c:pt>
                <c:pt idx="12">
                  <c:v>3.7503585815429687</c:v>
                </c:pt>
                <c:pt idx="13">
                  <c:v>3.6852829456329346</c:v>
                </c:pt>
                <c:pt idx="14">
                  <c:v>3.6283609867095947</c:v>
                </c:pt>
                <c:pt idx="15">
                  <c:v>3.5790770053863525</c:v>
                </c:pt>
                <c:pt idx="16">
                  <c:v>3.5369665622711182</c:v>
                </c:pt>
                <c:pt idx="17">
                  <c:v>3.5015966892242432</c:v>
                </c:pt>
                <c:pt idx="18">
                  <c:v>3.4725542068481445</c:v>
                </c:pt>
                <c:pt idx="19">
                  <c:v>3.4494264125823975</c:v>
                </c:pt>
                <c:pt idx="20">
                  <c:v>3.4317822456359863</c:v>
                </c:pt>
                <c:pt idx="21">
                  <c:v>3.4191484451293945</c:v>
                </c:pt>
                <c:pt idx="22">
                  <c:v>3.410984992980957</c:v>
                </c:pt>
                <c:pt idx="23">
                  <c:v>3.4066548347473145</c:v>
                </c:pt>
                <c:pt idx="24">
                  <c:v>3.4053852558135986</c:v>
                </c:pt>
                <c:pt idx="25">
                  <c:v>3.4062314033508301</c:v>
                </c:pt>
                <c:pt idx="26">
                  <c:v>3.4080355167388916</c:v>
                </c:pt>
                <c:pt idx="27">
                  <c:v>3.4093880653381348</c:v>
                </c:pt>
                <c:pt idx="28">
                  <c:v>3.4091858863830566</c:v>
                </c:pt>
                <c:pt idx="29">
                  <c:v>3.4072966575622559</c:v>
                </c:pt>
                <c:pt idx="30">
                  <c:v>3.4037113189697266</c:v>
                </c:pt>
                <c:pt idx="31">
                  <c:v>3.3984274864196777</c:v>
                </c:pt>
                <c:pt idx="32">
                  <c:v>3.391448974609375</c:v>
                </c:pt>
                <c:pt idx="33">
                  <c:v>3.3827879428863525</c:v>
                </c:pt>
                <c:pt idx="34">
                  <c:v>3.372464656829834</c:v>
                </c:pt>
                <c:pt idx="35">
                  <c:v>3.3605091571807861</c:v>
                </c:pt>
                <c:pt idx="36">
                  <c:v>3.3469569683074951</c:v>
                </c:pt>
                <c:pt idx="37">
                  <c:v>3.3318538665771484</c:v>
                </c:pt>
                <c:pt idx="38">
                  <c:v>3.3152565956115723</c:v>
                </c:pt>
                <c:pt idx="39">
                  <c:v>3.2972292900085449</c:v>
                </c:pt>
                <c:pt idx="40">
                  <c:v>3.2778477668762207</c:v>
                </c:pt>
                <c:pt idx="41">
                  <c:v>3.2571971416473389</c:v>
                </c:pt>
                <c:pt idx="42">
                  <c:v>3.2353758811950684</c:v>
                </c:pt>
                <c:pt idx="43">
                  <c:v>3.2124929428100586</c:v>
                </c:pt>
                <c:pt idx="44">
                  <c:v>3.188673734664917</c:v>
                </c:pt>
                <c:pt idx="45">
                  <c:v>3.1640579700469971</c:v>
                </c:pt>
                <c:pt idx="46">
                  <c:v>3.138805627822876</c:v>
                </c:pt>
                <c:pt idx="47">
                  <c:v>3.1131024360656738</c:v>
                </c:pt>
                <c:pt idx="48">
                  <c:v>3.0871648788452148</c:v>
                </c:pt>
                <c:pt idx="49">
                  <c:v>3.0612542629241943</c:v>
                </c:pt>
                <c:pt idx="50">
                  <c:v>3.0356976985931396</c:v>
                </c:pt>
                <c:pt idx="51">
                  <c:v>3.0109212398529053</c:v>
                </c:pt>
                <c:pt idx="52">
                  <c:v>2.98750901222229</c:v>
                </c:pt>
                <c:pt idx="53">
                  <c:v>2.9662914276123047</c:v>
                </c:pt>
                <c:pt idx="54">
                  <c:v>2.9483511447906494</c:v>
                </c:pt>
                <c:pt idx="55">
                  <c:v>2.9340426921844482</c:v>
                </c:pt>
                <c:pt idx="56">
                  <c:v>2.9199397563934326</c:v>
                </c:pt>
                <c:pt idx="57">
                  <c:v>2.9029130935668945</c:v>
                </c:pt>
                <c:pt idx="58">
                  <c:v>2.8842782974243164</c:v>
                </c:pt>
                <c:pt idx="59">
                  <c:v>2.8650290966033936</c:v>
                </c:pt>
                <c:pt idx="60">
                  <c:v>2.8458015918731689</c:v>
                </c:pt>
                <c:pt idx="61">
                  <c:v>2.8270788192749023</c:v>
                </c:pt>
                <c:pt idx="62">
                  <c:v>2.8092682361602783</c:v>
                </c:pt>
                <c:pt idx="63">
                  <c:v>2.7927334308624268</c:v>
                </c:pt>
                <c:pt idx="64">
                  <c:v>2.7778036594390869</c:v>
                </c:pt>
                <c:pt idx="65">
                  <c:v>2.7647607326507568</c:v>
                </c:pt>
                <c:pt idx="66">
                  <c:v>2.7538101673126221</c:v>
                </c:pt>
                <c:pt idx="67">
                  <c:v>2.7450137138366699</c:v>
                </c:pt>
                <c:pt idx="68">
                  <c:v>2.7381618022918701</c:v>
                </c:pt>
                <c:pt idx="69">
                  <c:v>2.7325491905212402</c:v>
                </c:pt>
                <c:pt idx="70">
                  <c:v>2.7272443771362305</c:v>
                </c:pt>
                <c:pt idx="71">
                  <c:v>2.7224681377410889</c:v>
                </c:pt>
                <c:pt idx="72">
                  <c:v>2.7189300060272217</c:v>
                </c:pt>
                <c:pt idx="73">
                  <c:v>2.7178022861480713</c:v>
                </c:pt>
                <c:pt idx="74">
                  <c:v>2.7210683822631836</c:v>
                </c:pt>
                <c:pt idx="75">
                  <c:v>2.7320895195007324</c:v>
                </c:pt>
                <c:pt idx="76">
                  <c:v>2.7560124397277832</c:v>
                </c:pt>
                <c:pt idx="77">
                  <c:v>2.7979123592376709</c:v>
                </c:pt>
                <c:pt idx="78">
                  <c:v>2.8687570095062256</c:v>
                </c:pt>
                <c:pt idx="79">
                  <c:v>2.985119104385376</c:v>
                </c:pt>
                <c:pt idx="80">
                  <c:v>2.9997150897979736</c:v>
                </c:pt>
                <c:pt idx="81">
                  <c:v>3.0156567096710205</c:v>
                </c:pt>
                <c:pt idx="82">
                  <c:v>3.0331993103027344</c:v>
                </c:pt>
                <c:pt idx="83">
                  <c:v>3.052584171295166</c:v>
                </c:pt>
                <c:pt idx="84">
                  <c:v>3.0739006996154785</c:v>
                </c:pt>
                <c:pt idx="85">
                  <c:v>3.0966625213623047</c:v>
                </c:pt>
                <c:pt idx="86">
                  <c:v>3.1203866004943848</c:v>
                </c:pt>
                <c:pt idx="87">
                  <c:v>3.1472339630126953</c:v>
                </c:pt>
                <c:pt idx="88">
                  <c:v>3.1795859336853027</c:v>
                </c:pt>
                <c:pt idx="89">
                  <c:v>3.1833360195159912</c:v>
                </c:pt>
                <c:pt idx="90">
                  <c:v>3.1872305870056152</c:v>
                </c:pt>
                <c:pt idx="91">
                  <c:v>3.1912910938262939</c:v>
                </c:pt>
                <c:pt idx="92">
                  <c:v>3.1955499649047852</c:v>
                </c:pt>
                <c:pt idx="93">
                  <c:v>3.2000508308410645</c:v>
                </c:pt>
                <c:pt idx="94">
                  <c:v>3.2048578262329102</c:v>
                </c:pt>
                <c:pt idx="95">
                  <c:v>3.2100775241851807</c:v>
                </c:pt>
                <c:pt idx="96">
                  <c:v>3.2159020900726318</c:v>
                </c:pt>
                <c:pt idx="97">
                  <c:v>3.2227926254272461</c:v>
                </c:pt>
                <c:pt idx="98">
                  <c:v>3.2235820293426514</c:v>
                </c:pt>
                <c:pt idx="99">
                  <c:v>3.2244007587432861</c:v>
                </c:pt>
                <c:pt idx="100">
                  <c:v>3.2252519130706787</c:v>
                </c:pt>
                <c:pt idx="101">
                  <c:v>3.2261416912078857</c:v>
                </c:pt>
                <c:pt idx="102">
                  <c:v>3.2270801067352295</c:v>
                </c:pt>
                <c:pt idx="103">
                  <c:v>3.228079080581665</c:v>
                </c:pt>
                <c:pt idx="104">
                  <c:v>3.2291607856750488</c:v>
                </c:pt>
                <c:pt idx="105">
                  <c:v>3.2303636074066162</c:v>
                </c:pt>
                <c:pt idx="106">
                  <c:v>3.2317802906036377</c:v>
                </c:pt>
              </c:numCache>
            </c:numRef>
          </c:yVal>
          <c:smooth val="1"/>
          <c:extLst xmlns:c16r2="http://schemas.microsoft.com/office/drawing/2015/06/chart">
            <c:ext xmlns:c16="http://schemas.microsoft.com/office/drawing/2014/chart" uri="{C3380CC4-5D6E-409C-BE32-E72D297353CC}">
              <c16:uniqueId val="{00000000-539E-4DA0-9AD5-FC1B7CF88CF5}"/>
            </c:ext>
          </c:extLst>
        </c:ser>
        <c:ser>
          <c:idx val="1"/>
          <c:order val="1"/>
          <c:tx>
            <c:v>1910</c:v>
          </c:tx>
          <c:marker>
            <c:symbol val="square"/>
            <c:size val="4"/>
          </c:marker>
          <c:xVal>
            <c:numRef>
              <c:f>'TB2'!$A$34:$A$140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'TB2'!$G$34:$G$140</c:f>
              <c:numCache>
                <c:formatCode>0.0</c:formatCode>
                <c:ptCount val="107"/>
                <c:pt idx="0">
                  <c:v>5.810814380645752</c:v>
                </c:pt>
                <c:pt idx="1">
                  <c:v>5.5561022758483887</c:v>
                </c:pt>
                <c:pt idx="2">
                  <c:v>5.3267717361450195</c:v>
                </c:pt>
                <c:pt idx="3">
                  <c:v>5.1197991371154785</c:v>
                </c:pt>
                <c:pt idx="4">
                  <c:v>4.9326486587524414</c:v>
                </c:pt>
                <c:pt idx="5">
                  <c:v>4.7631731033325195</c:v>
                </c:pt>
                <c:pt idx="6">
                  <c:v>4.6095495223999023</c:v>
                </c:pt>
                <c:pt idx="7">
                  <c:v>4.4702191352844238</c:v>
                </c:pt>
                <c:pt idx="8">
                  <c:v>4.3438425064086914</c:v>
                </c:pt>
                <c:pt idx="9">
                  <c:v>4.2292666435241699</c:v>
                </c:pt>
                <c:pt idx="10">
                  <c:v>4.125490665435791</c:v>
                </c:pt>
                <c:pt idx="11">
                  <c:v>4.0316452980041504</c:v>
                </c:pt>
                <c:pt idx="12">
                  <c:v>3.946969747543335</c:v>
                </c:pt>
                <c:pt idx="13">
                  <c:v>3.8707962036132813</c:v>
                </c:pt>
                <c:pt idx="14">
                  <c:v>3.8025321960449219</c:v>
                </c:pt>
                <c:pt idx="15">
                  <c:v>3.7416486740112305</c:v>
                </c:pt>
                <c:pt idx="16">
                  <c:v>3.6876678466796875</c:v>
                </c:pt>
                <c:pt idx="17">
                  <c:v>3.6401486396789551</c:v>
                </c:pt>
                <c:pt idx="18">
                  <c:v>3.5986771583557129</c:v>
                </c:pt>
                <c:pt idx="19">
                  <c:v>3.5628530979156494</c:v>
                </c:pt>
                <c:pt idx="20">
                  <c:v>3.5322732925415039</c:v>
                </c:pt>
                <c:pt idx="21">
                  <c:v>3.5065231323242187</c:v>
                </c:pt>
                <c:pt idx="22">
                  <c:v>3.485154390335083</c:v>
                </c:pt>
                <c:pt idx="23">
                  <c:v>3.4676666259765625</c:v>
                </c:pt>
                <c:pt idx="24">
                  <c:v>3.4534873962402344</c:v>
                </c:pt>
                <c:pt idx="25">
                  <c:v>3.4419465065002441</c:v>
                </c:pt>
                <c:pt idx="26">
                  <c:v>3.4322476387023926</c:v>
                </c:pt>
                <c:pt idx="27">
                  <c:v>3.4235305786132812</c:v>
                </c:pt>
                <c:pt idx="28">
                  <c:v>3.4154696464538574</c:v>
                </c:pt>
                <c:pt idx="29">
                  <c:v>3.4080216884613037</c:v>
                </c:pt>
                <c:pt idx="30">
                  <c:v>3.4011421203613281</c:v>
                </c:pt>
                <c:pt idx="31">
                  <c:v>3.3947839736938477</c:v>
                </c:pt>
                <c:pt idx="32">
                  <c:v>3.3888957500457764</c:v>
                </c:pt>
                <c:pt idx="33">
                  <c:v>3.3834230899810791</c:v>
                </c:pt>
                <c:pt idx="34">
                  <c:v>3.3783059120178223</c:v>
                </c:pt>
                <c:pt idx="35">
                  <c:v>3.3734805583953857</c:v>
                </c:pt>
                <c:pt idx="36">
                  <c:v>3.3688771724700928</c:v>
                </c:pt>
                <c:pt idx="37">
                  <c:v>3.3644194602966309</c:v>
                </c:pt>
                <c:pt idx="38">
                  <c:v>3.3600261211395264</c:v>
                </c:pt>
                <c:pt idx="39">
                  <c:v>3.3556077480316162</c:v>
                </c:pt>
                <c:pt idx="40">
                  <c:v>3.3510689735412598</c:v>
                </c:pt>
                <c:pt idx="41">
                  <c:v>3.346306324005127</c:v>
                </c:pt>
                <c:pt idx="42">
                  <c:v>3.3412106037139893</c:v>
                </c:pt>
                <c:pt idx="43">
                  <c:v>3.335665225982666</c:v>
                </c:pt>
                <c:pt idx="44">
                  <c:v>3.3295481204986572</c:v>
                </c:pt>
                <c:pt idx="45">
                  <c:v>3.3227341175079346</c:v>
                </c:pt>
                <c:pt idx="46">
                  <c:v>3.315096378326416</c:v>
                </c:pt>
                <c:pt idx="47">
                  <c:v>3.3065111637115479</c:v>
                </c:pt>
                <c:pt idx="48">
                  <c:v>3.2968616485595703</c:v>
                </c:pt>
                <c:pt idx="49">
                  <c:v>3.2860510349273682</c:v>
                </c:pt>
                <c:pt idx="50">
                  <c:v>3.2740077972412109</c:v>
                </c:pt>
                <c:pt idx="51">
                  <c:v>3.2607088088989258</c:v>
                </c:pt>
                <c:pt idx="52">
                  <c:v>3.2462019920349121</c:v>
                </c:pt>
                <c:pt idx="53">
                  <c:v>3.2306420803070068</c:v>
                </c:pt>
                <c:pt idx="54">
                  <c:v>3.2143332958221436</c:v>
                </c:pt>
                <c:pt idx="55">
                  <c:v>3.1977641582489014</c:v>
                </c:pt>
                <c:pt idx="56">
                  <c:v>3.1815216541290283</c:v>
                </c:pt>
                <c:pt idx="57">
                  <c:v>3.1657257080078125</c:v>
                </c:pt>
                <c:pt idx="58">
                  <c:v>3.1487107276916504</c:v>
                </c:pt>
                <c:pt idx="59">
                  <c:v>3.1285254955291748</c:v>
                </c:pt>
                <c:pt idx="60">
                  <c:v>3.1049370765686035</c:v>
                </c:pt>
                <c:pt idx="61">
                  <c:v>3.077873706817627</c:v>
                </c:pt>
                <c:pt idx="62">
                  <c:v>3.0473227500915527</c:v>
                </c:pt>
                <c:pt idx="63">
                  <c:v>3.0133612155914307</c:v>
                </c:pt>
                <c:pt idx="64">
                  <c:v>2.9761984348297119</c:v>
                </c:pt>
                <c:pt idx="65">
                  <c:v>2.9362359046936035</c:v>
                </c:pt>
                <c:pt idx="66">
                  <c:v>2.8941559791564941</c:v>
                </c:pt>
                <c:pt idx="67">
                  <c:v>2.8510634899139404</c:v>
                </c:pt>
                <c:pt idx="68">
                  <c:v>2.8087170124053955</c:v>
                </c:pt>
                <c:pt idx="69">
                  <c:v>2.7699270248413086</c:v>
                </c:pt>
                <c:pt idx="70">
                  <c:v>2.7375555038452148</c:v>
                </c:pt>
                <c:pt idx="71">
                  <c:v>2.7127335071563721</c:v>
                </c:pt>
                <c:pt idx="72">
                  <c:v>2.6966443061828613</c:v>
                </c:pt>
                <c:pt idx="73">
                  <c:v>2.6908955574035645</c:v>
                </c:pt>
                <c:pt idx="74">
                  <c:v>2.697718620300293</c:v>
                </c:pt>
                <c:pt idx="75">
                  <c:v>2.7202541828155518</c:v>
                </c:pt>
                <c:pt idx="76">
                  <c:v>2.7629117965698242</c:v>
                </c:pt>
                <c:pt idx="77">
                  <c:v>2.8316102027893066</c:v>
                </c:pt>
                <c:pt idx="78">
                  <c:v>2.9331133365631104</c:v>
                </c:pt>
                <c:pt idx="79">
                  <c:v>3.0734941959381104</c:v>
                </c:pt>
                <c:pt idx="80">
                  <c:v>3.0922143459320068</c:v>
                </c:pt>
                <c:pt idx="81">
                  <c:v>3.1129505634307861</c:v>
                </c:pt>
                <c:pt idx="82">
                  <c:v>3.1359610557556152</c:v>
                </c:pt>
                <c:pt idx="83">
                  <c:v>3.1613397598266602</c:v>
                </c:pt>
                <c:pt idx="84">
                  <c:v>3.1886963844299316</c:v>
                </c:pt>
                <c:pt idx="85">
                  <c:v>3.2164382934570313</c:v>
                </c:pt>
                <c:pt idx="86">
                  <c:v>3.2442045211791992</c:v>
                </c:pt>
                <c:pt idx="87">
                  <c:v>3.2755951881408691</c:v>
                </c:pt>
                <c:pt idx="88">
                  <c:v>3.3132541179656982</c:v>
                </c:pt>
                <c:pt idx="89">
                  <c:v>3.3176026344299316</c:v>
                </c:pt>
                <c:pt idx="90">
                  <c:v>3.3221116065979004</c:v>
                </c:pt>
                <c:pt idx="91">
                  <c:v>3.3268077373504639</c:v>
                </c:pt>
                <c:pt idx="92">
                  <c:v>3.3317246437072754</c:v>
                </c:pt>
                <c:pt idx="93">
                  <c:v>3.336911678314209</c:v>
                </c:pt>
                <c:pt idx="94">
                  <c:v>3.3424398899078369</c:v>
                </c:pt>
                <c:pt idx="95">
                  <c:v>3.348423957824707</c:v>
                </c:pt>
                <c:pt idx="96">
                  <c:v>3.3550741672515869</c:v>
                </c:pt>
                <c:pt idx="97">
                  <c:v>3.3628907203674316</c:v>
                </c:pt>
                <c:pt idx="98">
                  <c:v>3.3637816905975342</c:v>
                </c:pt>
                <c:pt idx="99">
                  <c:v>3.3647036552429199</c:v>
                </c:pt>
                <c:pt idx="100">
                  <c:v>3.3656609058380127</c:v>
                </c:pt>
                <c:pt idx="101">
                  <c:v>3.3666601181030273</c:v>
                </c:pt>
                <c:pt idx="102">
                  <c:v>3.3677117824554443</c:v>
                </c:pt>
                <c:pt idx="103">
                  <c:v>3.3688287734985352</c:v>
                </c:pt>
                <c:pt idx="104">
                  <c:v>3.3700337409973145</c:v>
                </c:pt>
                <c:pt idx="105">
                  <c:v>3.3713676929473877</c:v>
                </c:pt>
                <c:pt idx="106">
                  <c:v>3.3729288578033447</c:v>
                </c:pt>
              </c:numCache>
            </c:numRef>
          </c:yVal>
          <c:smooth val="1"/>
          <c:extLst xmlns:c16r2="http://schemas.microsoft.com/office/drawing/2015/06/chart">
            <c:ext xmlns:c16="http://schemas.microsoft.com/office/drawing/2014/chart" uri="{C3380CC4-5D6E-409C-BE32-E72D297353CC}">
              <c16:uniqueId val="{00000001-539E-4DA0-9AD5-FC1B7CF88CF5}"/>
            </c:ext>
          </c:extLst>
        </c:ser>
        <c:ser>
          <c:idx val="2"/>
          <c:order val="2"/>
          <c:tx>
            <c:v>1915</c:v>
          </c:tx>
          <c:xVal>
            <c:numRef>
              <c:f>'TB2'!$A$34:$A$140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'TB2'!$J$34:$J$140</c:f>
              <c:numCache>
                <c:formatCode>0.0</c:formatCode>
                <c:ptCount val="107"/>
                <c:pt idx="0">
                  <c:v>5.6321043968200684</c:v>
                </c:pt>
                <c:pt idx="1">
                  <c:v>5.385657787322998</c:v>
                </c:pt>
                <c:pt idx="2">
                  <c:v>5.1627740859985352</c:v>
                </c:pt>
                <c:pt idx="3">
                  <c:v>4.9606924057006836</c:v>
                </c:pt>
                <c:pt idx="4">
                  <c:v>4.7770824432373047</c:v>
                </c:pt>
                <c:pt idx="5">
                  <c:v>4.6099658012390137</c:v>
                </c:pt>
                <c:pt idx="6">
                  <c:v>4.4576520919799805</c:v>
                </c:pt>
                <c:pt idx="7">
                  <c:v>4.3186917304992676</c:v>
                </c:pt>
                <c:pt idx="8">
                  <c:v>4.1918330192565918</c:v>
                </c:pt>
                <c:pt idx="9">
                  <c:v>4.0759940147399902</c:v>
                </c:pt>
                <c:pt idx="10">
                  <c:v>3.970231294631958</c:v>
                </c:pt>
                <c:pt idx="11">
                  <c:v>3.8737220764160156</c:v>
                </c:pt>
                <c:pt idx="12">
                  <c:v>3.7857429981231689</c:v>
                </c:pt>
                <c:pt idx="13">
                  <c:v>3.7056584358215332</c:v>
                </c:pt>
                <c:pt idx="14">
                  <c:v>3.6329030990600586</c:v>
                </c:pt>
                <c:pt idx="15">
                  <c:v>3.5669736862182617</c:v>
                </c:pt>
                <c:pt idx="16">
                  <c:v>3.5074148178100586</c:v>
                </c:pt>
                <c:pt idx="17">
                  <c:v>3.4538121223449707</c:v>
                </c:pt>
                <c:pt idx="18">
                  <c:v>3.4057822227478027</c:v>
                </c:pt>
                <c:pt idx="19">
                  <c:v>3.3629624843597412</c:v>
                </c:pt>
                <c:pt idx="20">
                  <c:v>3.3250002861022949</c:v>
                </c:pt>
                <c:pt idx="21">
                  <c:v>3.2915441989898682</c:v>
                </c:pt>
                <c:pt idx="22">
                  <c:v>3.2622323036193848</c:v>
                </c:pt>
                <c:pt idx="23">
                  <c:v>3.2366771697998047</c:v>
                </c:pt>
                <c:pt idx="24">
                  <c:v>3.214454174041748</c:v>
                </c:pt>
                <c:pt idx="25">
                  <c:v>3.1950812339782715</c:v>
                </c:pt>
                <c:pt idx="26">
                  <c:v>3.1780071258544922</c:v>
                </c:pt>
                <c:pt idx="27">
                  <c:v>3.1627964973449707</c:v>
                </c:pt>
                <c:pt idx="28">
                  <c:v>3.1493222713470459</c:v>
                </c:pt>
                <c:pt idx="29">
                  <c:v>3.1374886035919189</c:v>
                </c:pt>
                <c:pt idx="30">
                  <c:v>3.1272008419036865</c:v>
                </c:pt>
                <c:pt idx="31">
                  <c:v>3.1183605194091797</c:v>
                </c:pt>
                <c:pt idx="32">
                  <c:v>3.1108653545379639</c:v>
                </c:pt>
                <c:pt idx="33">
                  <c:v>3.1046075820922852</c:v>
                </c:pt>
                <c:pt idx="34">
                  <c:v>3.0994737148284912</c:v>
                </c:pt>
                <c:pt idx="35">
                  <c:v>3.0953402519226074</c:v>
                </c:pt>
                <c:pt idx="36">
                  <c:v>3.0920724868774414</c:v>
                </c:pt>
                <c:pt idx="37">
                  <c:v>3.0895249843597412</c:v>
                </c:pt>
                <c:pt idx="38">
                  <c:v>3.0875382423400879</c:v>
                </c:pt>
                <c:pt idx="39">
                  <c:v>3.0859355926513672</c:v>
                </c:pt>
                <c:pt idx="40">
                  <c:v>3.0845253467559814</c:v>
                </c:pt>
                <c:pt idx="41">
                  <c:v>3.0830957889556885</c:v>
                </c:pt>
                <c:pt idx="42">
                  <c:v>3.0814163684844971</c:v>
                </c:pt>
                <c:pt idx="43">
                  <c:v>3.0792407989501953</c:v>
                </c:pt>
                <c:pt idx="44">
                  <c:v>3.0763027667999268</c:v>
                </c:pt>
                <c:pt idx="45">
                  <c:v>3.0723223686218262</c:v>
                </c:pt>
                <c:pt idx="46">
                  <c:v>3.0670127868652344</c:v>
                </c:pt>
                <c:pt idx="47">
                  <c:v>3.0600821971893311</c:v>
                </c:pt>
                <c:pt idx="48">
                  <c:v>3.0512521266937256</c:v>
                </c:pt>
                <c:pt idx="49">
                  <c:v>3.0402657985687256</c:v>
                </c:pt>
                <c:pt idx="50">
                  <c:v>3.0269124507904053</c:v>
                </c:pt>
                <c:pt idx="51">
                  <c:v>3.0110507011413574</c:v>
                </c:pt>
                <c:pt idx="52">
                  <c:v>2.992638111114502</c:v>
                </c:pt>
                <c:pt idx="53">
                  <c:v>2.9717686176300049</c:v>
                </c:pt>
                <c:pt idx="54">
                  <c:v>2.9486980438232422</c:v>
                </c:pt>
                <c:pt idx="55">
                  <c:v>2.9238517284393311</c:v>
                </c:pt>
                <c:pt idx="56">
                  <c:v>2.8977370262145996</c:v>
                </c:pt>
                <c:pt idx="57">
                  <c:v>2.8706309795379639</c:v>
                </c:pt>
                <c:pt idx="58">
                  <c:v>2.842033863067627</c:v>
                </c:pt>
                <c:pt idx="59">
                  <c:v>2.8115627765655518</c:v>
                </c:pt>
                <c:pt idx="60">
                  <c:v>2.7793872356414795</c:v>
                </c:pt>
                <c:pt idx="61">
                  <c:v>2.7456831932067871</c:v>
                </c:pt>
                <c:pt idx="62">
                  <c:v>2.7106156349182129</c:v>
                </c:pt>
                <c:pt idx="63">
                  <c:v>2.6743507385253906</c:v>
                </c:pt>
                <c:pt idx="64">
                  <c:v>2.6370971202850342</c:v>
                </c:pt>
                <c:pt idx="65">
                  <c:v>2.5992205142974854</c:v>
                </c:pt>
                <c:pt idx="66">
                  <c:v>2.5608134269714355</c:v>
                </c:pt>
                <c:pt idx="67">
                  <c:v>2.5239794254302979</c:v>
                </c:pt>
                <c:pt idx="68">
                  <c:v>2.491558313369751</c:v>
                </c:pt>
                <c:pt idx="69">
                  <c:v>2.4677941799163818</c:v>
                </c:pt>
                <c:pt idx="70">
                  <c:v>2.45473313331604</c:v>
                </c:pt>
                <c:pt idx="71">
                  <c:v>2.4586291313171387</c:v>
                </c:pt>
                <c:pt idx="72">
                  <c:v>2.4756629467010498</c:v>
                </c:pt>
                <c:pt idx="73">
                  <c:v>2.5062637329101562</c:v>
                </c:pt>
                <c:pt idx="74">
                  <c:v>2.5492289066314697</c:v>
                </c:pt>
                <c:pt idx="75">
                  <c:v>2.5997462272644043</c:v>
                </c:pt>
                <c:pt idx="76">
                  <c:v>2.6373944282531738</c:v>
                </c:pt>
                <c:pt idx="77">
                  <c:v>2.6509969234466553</c:v>
                </c:pt>
                <c:pt idx="78">
                  <c:v>2.609637975692749</c:v>
                </c:pt>
                <c:pt idx="79">
                  <c:v>2.5440201759338379</c:v>
                </c:pt>
                <c:pt idx="80">
                  <c:v>2.575577974319458</c:v>
                </c:pt>
                <c:pt idx="81">
                  <c:v>2.649442195892334</c:v>
                </c:pt>
                <c:pt idx="82">
                  <c:v>2.8060460090637207</c:v>
                </c:pt>
                <c:pt idx="83">
                  <c:v>2.8485081195831299</c:v>
                </c:pt>
                <c:pt idx="84">
                  <c:v>2.6979484558105469</c:v>
                </c:pt>
                <c:pt idx="85">
                  <c:v>2.8571581840515137</c:v>
                </c:pt>
                <c:pt idx="86">
                  <c:v>2.5953924655914307</c:v>
                </c:pt>
                <c:pt idx="87">
                  <c:v>2.3795130252838135</c:v>
                </c:pt>
                <c:pt idx="88">
                  <c:v>2.6043002605438232</c:v>
                </c:pt>
                <c:pt idx="89">
                  <c:v>2.4934813976287842</c:v>
                </c:pt>
                <c:pt idx="90">
                  <c:v>2.3815567493438721</c:v>
                </c:pt>
                <c:pt idx="91">
                  <c:v>2.304863452911377</c:v>
                </c:pt>
                <c:pt idx="92">
                  <c:v>2.2990074157714844</c:v>
                </c:pt>
                <c:pt idx="93">
                  <c:v>2.4017205238342285</c:v>
                </c:pt>
                <c:pt idx="94">
                  <c:v>2.614971399307251</c:v>
                </c:pt>
                <c:pt idx="95">
                  <c:v>2.5352678298950195</c:v>
                </c:pt>
                <c:pt idx="96">
                  <c:v>2.2136678695678711</c:v>
                </c:pt>
                <c:pt idx="97">
                  <c:v>2.535574197769165</c:v>
                </c:pt>
                <c:pt idx="98">
                  <c:v>2.4218497276306152</c:v>
                </c:pt>
                <c:pt idx="99">
                  <c:v>2.2548685073852539</c:v>
                </c:pt>
                <c:pt idx="100">
                  <c:v>2.0720524787902832</c:v>
                </c:pt>
                <c:pt idx="101">
                  <c:v>1.9530582427978516</c:v>
                </c:pt>
                <c:pt idx="102">
                  <c:v>1.8456553220748901</c:v>
                </c:pt>
                <c:pt idx="103">
                  <c:v>1.9652897119522095</c:v>
                </c:pt>
                <c:pt idx="104">
                  <c:v>2.2602643966674805</c:v>
                </c:pt>
                <c:pt idx="105">
                  <c:v>2.5682852268218994</c:v>
                </c:pt>
                <c:pt idx="106">
                  <c:v>2.4160552024841309</c:v>
                </c:pt>
              </c:numCache>
            </c:numRef>
          </c:yVal>
          <c:smooth val="1"/>
          <c:extLst xmlns:c16r2="http://schemas.microsoft.com/office/drawing/2015/06/chart">
            <c:ext xmlns:c16="http://schemas.microsoft.com/office/drawing/2014/chart" uri="{C3380CC4-5D6E-409C-BE32-E72D297353CC}">
              <c16:uniqueId val="{00000002-539E-4DA0-9AD5-FC1B7CF88CF5}"/>
            </c:ext>
          </c:extLst>
        </c:ser>
        <c:ser>
          <c:idx val="4"/>
          <c:order val="3"/>
          <c:tx>
            <c:v>1916</c:v>
          </c:tx>
          <c:xVal>
            <c:numRef>
              <c:f>'TB2'!$A$34:$A$140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'TB2'!$M$34:$M$140</c:f>
              <c:numCache>
                <c:formatCode>0.0</c:formatCode>
                <c:ptCount val="107"/>
                <c:pt idx="0">
                  <c:v>5.4804196357727051</c:v>
                </c:pt>
                <c:pt idx="1">
                  <c:v>5.253669261932373</c:v>
                </c:pt>
                <c:pt idx="2">
                  <c:v>5.0490636825561523</c:v>
                </c:pt>
                <c:pt idx="3">
                  <c:v>4.8644099235534668</c:v>
                </c:pt>
                <c:pt idx="4">
                  <c:v>4.6961970329284668</c:v>
                </c:pt>
                <c:pt idx="5">
                  <c:v>4.5441417694091797</c:v>
                </c:pt>
                <c:pt idx="6">
                  <c:v>4.4053936004638672</c:v>
                </c:pt>
                <c:pt idx="7">
                  <c:v>4.2788991928100586</c:v>
                </c:pt>
                <c:pt idx="8">
                  <c:v>4.1641888618469238</c:v>
                </c:pt>
                <c:pt idx="9">
                  <c:v>4.0599861145019531</c:v>
                </c:pt>
                <c:pt idx="10">
                  <c:v>3.9656281471252441</c:v>
                </c:pt>
                <c:pt idx="11">
                  <c:v>3.8803410530090332</c:v>
                </c:pt>
                <c:pt idx="12">
                  <c:v>3.8031885623931885</c:v>
                </c:pt>
                <c:pt idx="13">
                  <c:v>3.7336077690124512</c:v>
                </c:pt>
                <c:pt idx="14">
                  <c:v>3.6713156700134277</c:v>
                </c:pt>
                <c:pt idx="15">
                  <c:v>3.6157801151275635</c:v>
                </c:pt>
                <c:pt idx="16">
                  <c:v>3.5661060810089111</c:v>
                </c:pt>
                <c:pt idx="17">
                  <c:v>3.5226244926452637</c:v>
                </c:pt>
                <c:pt idx="18">
                  <c:v>3.4846324920654297</c:v>
                </c:pt>
                <c:pt idx="19">
                  <c:v>3.4515748023986816</c:v>
                </c:pt>
                <c:pt idx="20">
                  <c:v>3.4231085777282715</c:v>
                </c:pt>
                <c:pt idx="21">
                  <c:v>3.3988199234008789</c:v>
                </c:pt>
                <c:pt idx="22">
                  <c:v>3.3779053688049316</c:v>
                </c:pt>
                <c:pt idx="23">
                  <c:v>3.3605480194091797</c:v>
                </c:pt>
                <c:pt idx="24">
                  <c:v>3.3454198837280273</c:v>
                </c:pt>
                <c:pt idx="25">
                  <c:v>3.3321499824523926</c:v>
                </c:pt>
                <c:pt idx="26">
                  <c:v>3.3203730583190918</c:v>
                </c:pt>
                <c:pt idx="27">
                  <c:v>3.3103232383728027</c:v>
                </c:pt>
                <c:pt idx="28">
                  <c:v>3.3016190528869629</c:v>
                </c:pt>
                <c:pt idx="29">
                  <c:v>3.2942297458648682</c:v>
                </c:pt>
                <c:pt idx="30">
                  <c:v>3.2880527973175049</c:v>
                </c:pt>
                <c:pt idx="31">
                  <c:v>3.2831656932830811</c:v>
                </c:pt>
                <c:pt idx="32">
                  <c:v>3.2792904376983643</c:v>
                </c:pt>
                <c:pt idx="33">
                  <c:v>3.2766690254211426</c:v>
                </c:pt>
                <c:pt idx="34">
                  <c:v>3.2749984264373779</c:v>
                </c:pt>
                <c:pt idx="35">
                  <c:v>3.2738626003265381</c:v>
                </c:pt>
                <c:pt idx="36">
                  <c:v>3.2734377384185791</c:v>
                </c:pt>
                <c:pt idx="37">
                  <c:v>3.2736494541168213</c:v>
                </c:pt>
                <c:pt idx="38">
                  <c:v>3.2741546630859375</c:v>
                </c:pt>
                <c:pt idx="39">
                  <c:v>3.2747149467468262</c:v>
                </c:pt>
                <c:pt idx="40">
                  <c:v>3.2752819061279297</c:v>
                </c:pt>
                <c:pt idx="41">
                  <c:v>3.2757315635681152</c:v>
                </c:pt>
                <c:pt idx="42">
                  <c:v>3.2756350040435791</c:v>
                </c:pt>
                <c:pt idx="43">
                  <c:v>3.2748486995697021</c:v>
                </c:pt>
                <c:pt idx="44">
                  <c:v>3.2732152938842773</c:v>
                </c:pt>
                <c:pt idx="45">
                  <c:v>3.2704002857208252</c:v>
                </c:pt>
                <c:pt idx="46">
                  <c:v>3.2660913467407227</c:v>
                </c:pt>
                <c:pt idx="47">
                  <c:v>3.2602086067199707</c:v>
                </c:pt>
                <c:pt idx="48">
                  <c:v>3.2524003982543945</c:v>
                </c:pt>
                <c:pt idx="49">
                  <c:v>3.2426490783691406</c:v>
                </c:pt>
                <c:pt idx="50">
                  <c:v>3.2307076454162598</c:v>
                </c:pt>
                <c:pt idx="51">
                  <c:v>3.2168731689453125</c:v>
                </c:pt>
                <c:pt idx="52">
                  <c:v>3.2010490894317627</c:v>
                </c:pt>
                <c:pt idx="53">
                  <c:v>3.1838977336883545</c:v>
                </c:pt>
                <c:pt idx="54">
                  <c:v>3.1660659313201904</c:v>
                </c:pt>
                <c:pt idx="55">
                  <c:v>3.1486494541168213</c:v>
                </c:pt>
                <c:pt idx="56">
                  <c:v>3.13285231590271</c:v>
                </c:pt>
                <c:pt idx="57">
                  <c:v>3.1173830032348633</c:v>
                </c:pt>
                <c:pt idx="58">
                  <c:v>3.0983340740203857</c:v>
                </c:pt>
                <c:pt idx="59">
                  <c:v>3.0732536315917969</c:v>
                </c:pt>
                <c:pt idx="60">
                  <c:v>3.0423123836517334</c:v>
                </c:pt>
                <c:pt idx="61">
                  <c:v>3.0058858394622803</c:v>
                </c:pt>
                <c:pt idx="62">
                  <c:v>2.9640061855316162</c:v>
                </c:pt>
                <c:pt idx="63">
                  <c:v>2.9171185493469238</c:v>
                </c:pt>
                <c:pt idx="64">
                  <c:v>2.8659317493438721</c:v>
                </c:pt>
                <c:pt idx="65">
                  <c:v>2.8113524913787842</c:v>
                </c:pt>
                <c:pt idx="66">
                  <c:v>2.7512760162353516</c:v>
                </c:pt>
                <c:pt idx="67">
                  <c:v>2.6917812824249268</c:v>
                </c:pt>
                <c:pt idx="68">
                  <c:v>2.6372988224029541</c:v>
                </c:pt>
                <c:pt idx="69">
                  <c:v>2.592498779296875</c:v>
                </c:pt>
                <c:pt idx="70">
                  <c:v>2.5611472129821777</c:v>
                </c:pt>
                <c:pt idx="71">
                  <c:v>2.5474011898040771</c:v>
                </c:pt>
                <c:pt idx="72">
                  <c:v>2.5510141849517822</c:v>
                </c:pt>
                <c:pt idx="73">
                  <c:v>2.575735330581665</c:v>
                </c:pt>
                <c:pt idx="74">
                  <c:v>2.626392126083374</c:v>
                </c:pt>
                <c:pt idx="75">
                  <c:v>2.7102530002593994</c:v>
                </c:pt>
                <c:pt idx="76">
                  <c:v>2.8131365776062012</c:v>
                </c:pt>
                <c:pt idx="77">
                  <c:v>2.9588103294372559</c:v>
                </c:pt>
                <c:pt idx="78">
                  <c:v>3.1365458965301514</c:v>
                </c:pt>
                <c:pt idx="79">
                  <c:v>3.3119041919708252</c:v>
                </c:pt>
                <c:pt idx="80">
                  <c:v>3.3008430004119873</c:v>
                </c:pt>
                <c:pt idx="81">
                  <c:v>3.2845127582550049</c:v>
                </c:pt>
                <c:pt idx="82">
                  <c:v>3.2530739307403564</c:v>
                </c:pt>
                <c:pt idx="83">
                  <c:v>3.2285890579223633</c:v>
                </c:pt>
                <c:pt idx="84">
                  <c:v>3.2339320182800293</c:v>
                </c:pt>
                <c:pt idx="85">
                  <c:v>3.1743907928466797</c:v>
                </c:pt>
                <c:pt idx="86">
                  <c:v>3.0588726997375488</c:v>
                </c:pt>
                <c:pt idx="87">
                  <c:v>2.9545767307281494</c:v>
                </c:pt>
                <c:pt idx="88">
                  <c:v>2.8155715465545654</c:v>
                </c:pt>
                <c:pt idx="89">
                  <c:v>2.7747254371643066</c:v>
                </c:pt>
                <c:pt idx="90">
                  <c:v>2.728703498840332</c:v>
                </c:pt>
                <c:pt idx="91">
                  <c:v>2.7327685356140137</c:v>
                </c:pt>
                <c:pt idx="92">
                  <c:v>2.7027692794799805</c:v>
                </c:pt>
                <c:pt idx="93">
                  <c:v>2.6425631046295166</c:v>
                </c:pt>
                <c:pt idx="94">
                  <c:v>2.6188864707946777</c:v>
                </c:pt>
                <c:pt idx="95">
                  <c:v>2.5815472602844238</c:v>
                </c:pt>
                <c:pt idx="96">
                  <c:v>2.5114665031433105</c:v>
                </c:pt>
                <c:pt idx="97">
                  <c:v>2.5264472961425781</c:v>
                </c:pt>
                <c:pt idx="98">
                  <c:v>2.5198843479156494</c:v>
                </c:pt>
                <c:pt idx="99">
                  <c:v>2.5176255702972412</c:v>
                </c:pt>
                <c:pt idx="100">
                  <c:v>2.5226266384124756</c:v>
                </c:pt>
                <c:pt idx="101">
                  <c:v>2.537470817565918</c:v>
                </c:pt>
                <c:pt idx="102">
                  <c:v>2.5578882694244385</c:v>
                </c:pt>
                <c:pt idx="103">
                  <c:v>2.5640623569488525</c:v>
                </c:pt>
                <c:pt idx="104">
                  <c:v>2.5797579288482666</c:v>
                </c:pt>
                <c:pt idx="105">
                  <c:v>2.5746972560882568</c:v>
                </c:pt>
                <c:pt idx="106">
                  <c:v>2.5735018253326416</c:v>
                </c:pt>
              </c:numCache>
            </c:numRef>
          </c:yVal>
          <c:smooth val="1"/>
          <c:extLst xmlns:c16r2="http://schemas.microsoft.com/office/drawing/2015/06/chart">
            <c:ext xmlns:c16="http://schemas.microsoft.com/office/drawing/2014/chart" uri="{C3380CC4-5D6E-409C-BE32-E72D297353CC}">
              <c16:uniqueId val="{00000003-539E-4DA0-9AD5-FC1B7CF88CF5}"/>
            </c:ext>
          </c:extLst>
        </c:ser>
        <c:ser>
          <c:idx val="5"/>
          <c:order val="4"/>
          <c:tx>
            <c:v>1917</c:v>
          </c:tx>
          <c:xVal>
            <c:numRef>
              <c:f>'TB2'!$A$34:$A$140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'TB2'!$P$34:$P$140</c:f>
              <c:numCache>
                <c:formatCode>0.0</c:formatCode>
                <c:ptCount val="107"/>
                <c:pt idx="0">
                  <c:v>5.5713973045349121</c:v>
                </c:pt>
                <c:pt idx="1">
                  <c:v>5.3259263038635254</c:v>
                </c:pt>
                <c:pt idx="2">
                  <c:v>5.1057872772216797</c:v>
                </c:pt>
                <c:pt idx="3">
                  <c:v>4.9085755348205566</c:v>
                </c:pt>
                <c:pt idx="4">
                  <c:v>4.7289557456970215</c:v>
                </c:pt>
                <c:pt idx="5">
                  <c:v>4.567847728729248</c:v>
                </c:pt>
                <c:pt idx="6">
                  <c:v>4.420809268951416</c:v>
                </c:pt>
                <c:pt idx="7">
                  <c:v>4.2868413925170898</c:v>
                </c:pt>
                <c:pt idx="8">
                  <c:v>4.1659679412841797</c:v>
                </c:pt>
                <c:pt idx="9">
                  <c:v>4.0564713478088379</c:v>
                </c:pt>
                <c:pt idx="10">
                  <c:v>3.9577634334564209</c:v>
                </c:pt>
                <c:pt idx="11">
                  <c:v>3.8689424991607666</c:v>
                </c:pt>
                <c:pt idx="12">
                  <c:v>3.7887134552001953</c:v>
                </c:pt>
                <c:pt idx="13">
                  <c:v>3.7164609432220459</c:v>
                </c:pt>
                <c:pt idx="14">
                  <c:v>3.6520755290985107</c:v>
                </c:pt>
                <c:pt idx="15">
                  <c:v>3.5949058532714844</c:v>
                </c:pt>
                <c:pt idx="16">
                  <c:v>3.5435538291931152</c:v>
                </c:pt>
                <c:pt idx="17">
                  <c:v>3.4990253448486328</c:v>
                </c:pt>
                <c:pt idx="18">
                  <c:v>3.4602584838867187</c:v>
                </c:pt>
                <c:pt idx="19">
                  <c:v>3.4264817237854004</c:v>
                </c:pt>
                <c:pt idx="20">
                  <c:v>3.3973476886749268</c:v>
                </c:pt>
                <c:pt idx="21">
                  <c:v>3.3723850250244141</c:v>
                </c:pt>
                <c:pt idx="22">
                  <c:v>3.3503832817077637</c:v>
                </c:pt>
                <c:pt idx="23">
                  <c:v>3.3321294784545898</c:v>
                </c:pt>
                <c:pt idx="24">
                  <c:v>3.3155176639556885</c:v>
                </c:pt>
                <c:pt idx="25">
                  <c:v>3.3007066249847412</c:v>
                </c:pt>
                <c:pt idx="26">
                  <c:v>3.2873356342315674</c:v>
                </c:pt>
                <c:pt idx="27">
                  <c:v>3.2759408950805664</c:v>
                </c:pt>
                <c:pt idx="28">
                  <c:v>3.2658400535583496</c:v>
                </c:pt>
                <c:pt idx="29">
                  <c:v>3.2570464611053467</c:v>
                </c:pt>
                <c:pt idx="30">
                  <c:v>3.2494397163391113</c:v>
                </c:pt>
                <c:pt idx="31">
                  <c:v>3.2432558536529541</c:v>
                </c:pt>
                <c:pt idx="32">
                  <c:v>3.2380349636077881</c:v>
                </c:pt>
                <c:pt idx="33">
                  <c:v>3.2343571186065674</c:v>
                </c:pt>
                <c:pt idx="34">
                  <c:v>3.2317261695861816</c:v>
                </c:pt>
                <c:pt idx="35">
                  <c:v>3.2294397354125977</c:v>
                </c:pt>
                <c:pt idx="36">
                  <c:v>3.2279751300811768</c:v>
                </c:pt>
                <c:pt idx="37">
                  <c:v>3.2273256778717041</c:v>
                </c:pt>
                <c:pt idx="38">
                  <c:v>3.2269730567932129</c:v>
                </c:pt>
                <c:pt idx="39">
                  <c:v>3.2266194820404053</c:v>
                </c:pt>
                <c:pt idx="40">
                  <c:v>3.2263603210449219</c:v>
                </c:pt>
                <c:pt idx="41">
                  <c:v>3.2261590957641602</c:v>
                </c:pt>
                <c:pt idx="42">
                  <c:v>3.2253925800323486</c:v>
                </c:pt>
                <c:pt idx="43">
                  <c:v>3.2240264415740967</c:v>
                </c:pt>
                <c:pt idx="44">
                  <c:v>3.2220053672790527</c:v>
                </c:pt>
                <c:pt idx="45">
                  <c:v>3.2189400196075439</c:v>
                </c:pt>
                <c:pt idx="46">
                  <c:v>3.2144913673400879</c:v>
                </c:pt>
                <c:pt idx="47">
                  <c:v>3.208775520324707</c:v>
                </c:pt>
                <c:pt idx="48">
                  <c:v>3.2013587951660156</c:v>
                </c:pt>
                <c:pt idx="49">
                  <c:v>3.1924376487731934</c:v>
                </c:pt>
                <c:pt idx="50">
                  <c:v>3.1817049980163574</c:v>
                </c:pt>
                <c:pt idx="51">
                  <c:v>3.1698460578918457</c:v>
                </c:pt>
                <c:pt idx="52">
                  <c:v>3.1566619873046875</c:v>
                </c:pt>
                <c:pt idx="53">
                  <c:v>3.1432945728302002</c:v>
                </c:pt>
                <c:pt idx="54">
                  <c:v>3.1306734085083008</c:v>
                </c:pt>
                <c:pt idx="55">
                  <c:v>3.1203968524932861</c:v>
                </c:pt>
                <c:pt idx="56">
                  <c:v>3.1139352321624756</c:v>
                </c:pt>
                <c:pt idx="57">
                  <c:v>3.1073026657104492</c:v>
                </c:pt>
                <c:pt idx="58">
                  <c:v>3.0938022136688232</c:v>
                </c:pt>
                <c:pt idx="59">
                  <c:v>3.0714900493621826</c:v>
                </c:pt>
                <c:pt idx="60">
                  <c:v>3.0416877269744873</c:v>
                </c:pt>
                <c:pt idx="61">
                  <c:v>3.0055673122406006</c:v>
                </c:pt>
                <c:pt idx="62">
                  <c:v>2.9632642269134521</c:v>
                </c:pt>
                <c:pt idx="63">
                  <c:v>2.9154350757598877</c:v>
                </c:pt>
                <c:pt idx="64">
                  <c:v>2.8629286289215088</c:v>
                </c:pt>
                <c:pt idx="65">
                  <c:v>2.8065629005432129</c:v>
                </c:pt>
                <c:pt idx="66">
                  <c:v>2.744708776473999</c:v>
                </c:pt>
                <c:pt idx="67">
                  <c:v>2.682903528213501</c:v>
                </c:pt>
                <c:pt idx="68">
                  <c:v>2.6263086795806885</c:v>
                </c:pt>
                <c:pt idx="69">
                  <c:v>2.5786986351013184</c:v>
                </c:pt>
                <c:pt idx="70">
                  <c:v>2.5437557697296143</c:v>
                </c:pt>
                <c:pt idx="71">
                  <c:v>2.5259132385253906</c:v>
                </c:pt>
                <c:pt idx="72">
                  <c:v>2.5241148471832275</c:v>
                </c:pt>
                <c:pt idx="73">
                  <c:v>2.5424230098724365</c:v>
                </c:pt>
                <c:pt idx="74">
                  <c:v>2.5859358310699463</c:v>
                </c:pt>
                <c:pt idx="75">
                  <c:v>2.6636967658996582</c:v>
                </c:pt>
                <c:pt idx="76">
                  <c:v>2.7515017986297607</c:v>
                </c:pt>
                <c:pt idx="77">
                  <c:v>2.8949520587921143</c:v>
                </c:pt>
                <c:pt idx="78">
                  <c:v>3.105726957321167</c:v>
                </c:pt>
                <c:pt idx="79">
                  <c:v>3.3590836524963379</c:v>
                </c:pt>
                <c:pt idx="80">
                  <c:v>3.3467826843261719</c:v>
                </c:pt>
                <c:pt idx="81">
                  <c:v>3.3278460502624512</c:v>
                </c:pt>
                <c:pt idx="82">
                  <c:v>3.3039216995239258</c:v>
                </c:pt>
                <c:pt idx="83">
                  <c:v>3.2687356472015381</c:v>
                </c:pt>
                <c:pt idx="84">
                  <c:v>3.2183012962341309</c:v>
                </c:pt>
                <c:pt idx="85">
                  <c:v>3.1264467239379883</c:v>
                </c:pt>
                <c:pt idx="86">
                  <c:v>3.0183882713317871</c:v>
                </c:pt>
                <c:pt idx="87">
                  <c:v>2.9174087047576904</c:v>
                </c:pt>
                <c:pt idx="88">
                  <c:v>2.7180764675140381</c:v>
                </c:pt>
                <c:pt idx="89">
                  <c:v>2.6709837913513184</c:v>
                </c:pt>
                <c:pt idx="90">
                  <c:v>2.6234114170074463</c:v>
                </c:pt>
                <c:pt idx="91">
                  <c:v>2.583381175994873</c:v>
                </c:pt>
                <c:pt idx="92">
                  <c:v>2.5617082118988037</c:v>
                </c:pt>
                <c:pt idx="93">
                  <c:v>2.5414528846740723</c:v>
                </c:pt>
                <c:pt idx="94">
                  <c:v>2.5040574073791504</c:v>
                </c:pt>
                <c:pt idx="95">
                  <c:v>2.4413435459136963</c:v>
                </c:pt>
                <c:pt idx="96">
                  <c:v>2.36446213722229</c:v>
                </c:pt>
                <c:pt idx="97">
                  <c:v>2.3295660018920898</c:v>
                </c:pt>
                <c:pt idx="98">
                  <c:v>2.3255722522735596</c:v>
                </c:pt>
                <c:pt idx="99">
                  <c:v>2.3283126354217529</c:v>
                </c:pt>
                <c:pt idx="100">
                  <c:v>2.3376016616821289</c:v>
                </c:pt>
                <c:pt idx="101">
                  <c:v>2.3505921363830566</c:v>
                </c:pt>
                <c:pt idx="102">
                  <c:v>2.3535060882568359</c:v>
                </c:pt>
                <c:pt idx="103">
                  <c:v>2.3323912620544434</c:v>
                </c:pt>
                <c:pt idx="104">
                  <c:v>2.341472864151001</c:v>
                </c:pt>
                <c:pt idx="105">
                  <c:v>2.3111095428466797</c:v>
                </c:pt>
                <c:pt idx="106">
                  <c:v>2.2694432735443115</c:v>
                </c:pt>
              </c:numCache>
            </c:numRef>
          </c:yVal>
          <c:smooth val="1"/>
          <c:extLst xmlns:c16r2="http://schemas.microsoft.com/office/drawing/2015/06/chart">
            <c:ext xmlns:c16="http://schemas.microsoft.com/office/drawing/2014/chart" uri="{C3380CC4-5D6E-409C-BE32-E72D297353CC}">
              <c16:uniqueId val="{00000004-539E-4DA0-9AD5-FC1B7CF88CF5}"/>
            </c:ext>
          </c:extLst>
        </c:ser>
        <c:ser>
          <c:idx val="8"/>
          <c:order val="5"/>
          <c:tx>
            <c:v>1918</c:v>
          </c:tx>
          <c:xVal>
            <c:numRef>
              <c:f>'TB2'!$A$34:$A$140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'TB2'!$S$34:$S$140</c:f>
              <c:numCache>
                <c:formatCode>0.0</c:formatCode>
                <c:ptCount val="107"/>
                <c:pt idx="0">
                  <c:v>5.0696430206298828</c:v>
                </c:pt>
                <c:pt idx="1">
                  <c:v>4.8448352813720703</c:v>
                </c:pt>
                <c:pt idx="2">
                  <c:v>4.6452150344848633</c:v>
                </c:pt>
                <c:pt idx="3">
                  <c:v>4.4685564041137695</c:v>
                </c:pt>
                <c:pt idx="4">
                  <c:v>4.3084859848022461</c:v>
                </c:pt>
                <c:pt idx="5">
                  <c:v>4.1670422554016113</c:v>
                </c:pt>
                <c:pt idx="6">
                  <c:v>4.0388383865356445</c:v>
                </c:pt>
                <c:pt idx="7">
                  <c:v>3.9230997562408447</c:v>
                </c:pt>
                <c:pt idx="8">
                  <c:v>3.8203866481781006</c:v>
                </c:pt>
                <c:pt idx="9">
                  <c:v>3.7288079261779785</c:v>
                </c:pt>
                <c:pt idx="10">
                  <c:v>3.6479718685150146</c:v>
                </c:pt>
                <c:pt idx="11">
                  <c:v>3.5770020484924316</c:v>
                </c:pt>
                <c:pt idx="12">
                  <c:v>3.5144331455230713</c:v>
                </c:pt>
                <c:pt idx="13">
                  <c:v>3.4596905708312988</c:v>
                </c:pt>
                <c:pt idx="14">
                  <c:v>3.4128708839416504</c:v>
                </c:pt>
                <c:pt idx="15">
                  <c:v>3.3732736110687256</c:v>
                </c:pt>
                <c:pt idx="16">
                  <c:v>3.3390929698944092</c:v>
                </c:pt>
                <c:pt idx="17">
                  <c:v>3.3118705749511719</c:v>
                </c:pt>
                <c:pt idx="18">
                  <c:v>3.2901787757873535</c:v>
                </c:pt>
                <c:pt idx="19">
                  <c:v>3.2729277610778809</c:v>
                </c:pt>
                <c:pt idx="20">
                  <c:v>3.2595558166503906</c:v>
                </c:pt>
                <c:pt idx="21">
                  <c:v>3.2492480278015137</c:v>
                </c:pt>
                <c:pt idx="22">
                  <c:v>3.2400228977203369</c:v>
                </c:pt>
                <c:pt idx="23">
                  <c:v>3.2327098846435547</c:v>
                </c:pt>
                <c:pt idx="24">
                  <c:v>3.224092960357666</c:v>
                </c:pt>
                <c:pt idx="25">
                  <c:v>3.2147321701049805</c:v>
                </c:pt>
                <c:pt idx="26">
                  <c:v>3.2042350769042969</c:v>
                </c:pt>
                <c:pt idx="27">
                  <c:v>3.1935110092163086</c:v>
                </c:pt>
                <c:pt idx="28">
                  <c:v>3.1816895008087158</c:v>
                </c:pt>
                <c:pt idx="29">
                  <c:v>3.1689255237579346</c:v>
                </c:pt>
                <c:pt idx="30">
                  <c:v>3.1551806926727295</c:v>
                </c:pt>
                <c:pt idx="31">
                  <c:v>3.1409497261047363</c:v>
                </c:pt>
                <c:pt idx="32">
                  <c:v>3.1257224082946777</c:v>
                </c:pt>
                <c:pt idx="33">
                  <c:v>3.1105062961578369</c:v>
                </c:pt>
                <c:pt idx="34">
                  <c:v>3.0947644710540771</c:v>
                </c:pt>
                <c:pt idx="35">
                  <c:v>3.0776886940002441</c:v>
                </c:pt>
                <c:pt idx="36">
                  <c:v>3.0601868629455566</c:v>
                </c:pt>
                <c:pt idx="37">
                  <c:v>3.0424826145172119</c:v>
                </c:pt>
                <c:pt idx="38">
                  <c:v>3.0241026878356934</c:v>
                </c:pt>
                <c:pt idx="39">
                  <c:v>3.0049159526824951</c:v>
                </c:pt>
                <c:pt idx="40">
                  <c:v>2.9853708744049072</c:v>
                </c:pt>
                <c:pt idx="41">
                  <c:v>2.9657523632049561</c:v>
                </c:pt>
                <c:pt idx="42">
                  <c:v>2.9455664157867432</c:v>
                </c:pt>
                <c:pt idx="43">
                  <c:v>2.9251599311828613</c:v>
                </c:pt>
                <c:pt idx="44">
                  <c:v>2.9048783779144287</c:v>
                </c:pt>
                <c:pt idx="45">
                  <c:v>2.8846361637115479</c:v>
                </c:pt>
                <c:pt idx="46">
                  <c:v>2.8644495010375977</c:v>
                </c:pt>
                <c:pt idx="47">
                  <c:v>2.8449676036834717</c:v>
                </c:pt>
                <c:pt idx="48">
                  <c:v>2.8261375427246094</c:v>
                </c:pt>
                <c:pt idx="49">
                  <c:v>2.8087882995605469</c:v>
                </c:pt>
                <c:pt idx="50">
                  <c:v>2.793179988861084</c:v>
                </c:pt>
                <c:pt idx="51">
                  <c:v>2.7810859680175781</c:v>
                </c:pt>
                <c:pt idx="52">
                  <c:v>2.7735409736633301</c:v>
                </c:pt>
                <c:pt idx="53">
                  <c:v>2.7736241817474365</c:v>
                </c:pt>
                <c:pt idx="54">
                  <c:v>2.7789084911346436</c:v>
                </c:pt>
                <c:pt idx="55">
                  <c:v>2.7763097286224365</c:v>
                </c:pt>
                <c:pt idx="56">
                  <c:v>2.7649285793304443</c:v>
                </c:pt>
                <c:pt idx="57">
                  <c:v>2.7485039234161377</c:v>
                </c:pt>
                <c:pt idx="58">
                  <c:v>2.7303941249847412</c:v>
                </c:pt>
                <c:pt idx="59">
                  <c:v>2.7104060649871826</c:v>
                </c:pt>
                <c:pt idx="60">
                  <c:v>2.6893348693847656</c:v>
                </c:pt>
                <c:pt idx="61">
                  <c:v>2.6681294441223145</c:v>
                </c:pt>
                <c:pt idx="62">
                  <c:v>2.6463985443115234</c:v>
                </c:pt>
                <c:pt idx="63">
                  <c:v>2.6242899894714355</c:v>
                </c:pt>
                <c:pt idx="64">
                  <c:v>2.6019046306610107</c:v>
                </c:pt>
                <c:pt idx="65">
                  <c:v>2.5788192749023437</c:v>
                </c:pt>
                <c:pt idx="66">
                  <c:v>2.5535039901733398</c:v>
                </c:pt>
                <c:pt idx="67">
                  <c:v>2.52720046043396</c:v>
                </c:pt>
                <c:pt idx="68">
                  <c:v>2.5022051334381104</c:v>
                </c:pt>
                <c:pt idx="69">
                  <c:v>2.4767467975616455</c:v>
                </c:pt>
                <c:pt idx="70">
                  <c:v>2.4523541927337646</c:v>
                </c:pt>
                <c:pt idx="71">
                  <c:v>2.4348745346069336</c:v>
                </c:pt>
                <c:pt idx="72">
                  <c:v>2.421647310256958</c:v>
                </c:pt>
                <c:pt idx="73">
                  <c:v>2.4171421527862549</c:v>
                </c:pt>
                <c:pt idx="74">
                  <c:v>2.42684006690979</c:v>
                </c:pt>
                <c:pt idx="75">
                  <c:v>2.4615273475646973</c:v>
                </c:pt>
                <c:pt idx="76">
                  <c:v>2.5048658847808838</c:v>
                </c:pt>
                <c:pt idx="77">
                  <c:v>2.6148087978363037</c:v>
                </c:pt>
                <c:pt idx="78">
                  <c:v>2.8625557422637939</c:v>
                </c:pt>
                <c:pt idx="79">
                  <c:v>3.2168383598327637</c:v>
                </c:pt>
                <c:pt idx="80">
                  <c:v>3.1972248554229736</c:v>
                </c:pt>
                <c:pt idx="81">
                  <c:v>3.1610453128814697</c:v>
                </c:pt>
                <c:pt idx="82">
                  <c:v>3.1240730285644531</c:v>
                </c:pt>
                <c:pt idx="83">
                  <c:v>3.0927062034606934</c:v>
                </c:pt>
                <c:pt idx="84">
                  <c:v>3.0614056587219238</c:v>
                </c:pt>
                <c:pt idx="85">
                  <c:v>2.9661931991577148</c:v>
                </c:pt>
                <c:pt idx="86">
                  <c:v>2.906653881072998</c:v>
                </c:pt>
                <c:pt idx="87">
                  <c:v>2.8017227649688721</c:v>
                </c:pt>
                <c:pt idx="88">
                  <c:v>2.6388382911682129</c:v>
                </c:pt>
                <c:pt idx="89">
                  <c:v>2.6239218711853027</c:v>
                </c:pt>
                <c:pt idx="90">
                  <c:v>2.5815954208374023</c:v>
                </c:pt>
                <c:pt idx="91">
                  <c:v>2.5067241191864014</c:v>
                </c:pt>
                <c:pt idx="92">
                  <c:v>2.4305250644683838</c:v>
                </c:pt>
                <c:pt idx="93">
                  <c:v>2.3595526218414307</c:v>
                </c:pt>
                <c:pt idx="94">
                  <c:v>2.3124959468841553</c:v>
                </c:pt>
                <c:pt idx="95">
                  <c:v>2.3313136100769043</c:v>
                </c:pt>
                <c:pt idx="96">
                  <c:v>2.3258073329925537</c:v>
                </c:pt>
                <c:pt idx="97">
                  <c:v>1.9729387760162354</c:v>
                </c:pt>
                <c:pt idx="98">
                  <c:v>1.976932168006897</c:v>
                </c:pt>
                <c:pt idx="99">
                  <c:v>2.0206115245819092</c:v>
                </c:pt>
                <c:pt idx="100">
                  <c:v>2.1140210628509521</c:v>
                </c:pt>
                <c:pt idx="101">
                  <c:v>2.2386853694915771</c:v>
                </c:pt>
                <c:pt idx="102">
                  <c:v>2.2732036113739014</c:v>
                </c:pt>
                <c:pt idx="103">
                  <c:v>2.2160604000091553</c:v>
                </c:pt>
                <c:pt idx="104">
                  <c:v>2.1877405643463135</c:v>
                </c:pt>
                <c:pt idx="105">
                  <c:v>2.1232640743255615</c:v>
                </c:pt>
                <c:pt idx="106">
                  <c:v>2.1092934608459473</c:v>
                </c:pt>
              </c:numCache>
            </c:numRef>
          </c:yVal>
          <c:smooth val="1"/>
          <c:extLst xmlns:c16r2="http://schemas.microsoft.com/office/drawing/2015/06/chart">
            <c:ext xmlns:c16="http://schemas.microsoft.com/office/drawing/2014/chart" uri="{C3380CC4-5D6E-409C-BE32-E72D297353CC}">
              <c16:uniqueId val="{00000005-539E-4DA0-9AD5-FC1B7CF88CF5}"/>
            </c:ext>
          </c:extLst>
        </c:ser>
        <c:ser>
          <c:idx val="7"/>
          <c:order val="6"/>
          <c:tx>
            <c:v>1919</c:v>
          </c:tx>
          <c:xVal>
            <c:numRef>
              <c:f>'TB2'!$A$34:$A$140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'TB2'!$V$34:$V$140</c:f>
              <c:numCache>
                <c:formatCode>0.0</c:formatCode>
                <c:ptCount val="107"/>
                <c:pt idx="0">
                  <c:v>5.2504348754882813</c:v>
                </c:pt>
                <c:pt idx="1">
                  <c:v>5.0330338478088379</c:v>
                </c:pt>
                <c:pt idx="2">
                  <c:v>4.8375182151794434</c:v>
                </c:pt>
                <c:pt idx="3">
                  <c:v>4.662628173828125</c:v>
                </c:pt>
                <c:pt idx="4">
                  <c:v>4.5009899139404297</c:v>
                </c:pt>
                <c:pt idx="5">
                  <c:v>4.3566365242004395</c:v>
                </c:pt>
                <c:pt idx="6">
                  <c:v>4.2230629920959473</c:v>
                </c:pt>
                <c:pt idx="7">
                  <c:v>4.1000094413757324</c:v>
                </c:pt>
                <c:pt idx="8">
                  <c:v>3.9889335632324219</c:v>
                </c:pt>
                <c:pt idx="9">
                  <c:v>3.88777756690979</c:v>
                </c:pt>
                <c:pt idx="10">
                  <c:v>3.7964668273925781</c:v>
                </c:pt>
                <c:pt idx="11">
                  <c:v>3.7141923904418945</c:v>
                </c:pt>
                <c:pt idx="12">
                  <c:v>3.6392762660980225</c:v>
                </c:pt>
                <c:pt idx="13">
                  <c:v>3.5712430477142334</c:v>
                </c:pt>
                <c:pt idx="14">
                  <c:v>3.5105195045471191</c:v>
                </c:pt>
                <c:pt idx="15">
                  <c:v>3.4564316272735596</c:v>
                </c:pt>
                <c:pt idx="16">
                  <c:v>3.4068260192871094</c:v>
                </c:pt>
                <c:pt idx="17">
                  <c:v>3.3641455173492432</c:v>
                </c:pt>
                <c:pt idx="18">
                  <c:v>3.3268558979034424</c:v>
                </c:pt>
                <c:pt idx="19">
                  <c:v>3.2939867973327637</c:v>
                </c:pt>
                <c:pt idx="20">
                  <c:v>3.2654149532318115</c:v>
                </c:pt>
                <c:pt idx="21">
                  <c:v>3.2408378124237061</c:v>
                </c:pt>
                <c:pt idx="22">
                  <c:v>3.2186083793640137</c:v>
                </c:pt>
                <c:pt idx="23">
                  <c:v>3.2010290622711182</c:v>
                </c:pt>
                <c:pt idx="24">
                  <c:v>3.1849098205566406</c:v>
                </c:pt>
                <c:pt idx="25">
                  <c:v>3.1706757545471191</c:v>
                </c:pt>
                <c:pt idx="26">
                  <c:v>3.1574575901031494</c:v>
                </c:pt>
                <c:pt idx="27">
                  <c:v>3.1463565826416016</c:v>
                </c:pt>
                <c:pt idx="28">
                  <c:v>3.1361443996429443</c:v>
                </c:pt>
                <c:pt idx="29">
                  <c:v>3.1269261837005615</c:v>
                </c:pt>
                <c:pt idx="30">
                  <c:v>3.11855149269104</c:v>
                </c:pt>
                <c:pt idx="31">
                  <c:v>3.1115643978118896</c:v>
                </c:pt>
                <c:pt idx="32">
                  <c:v>3.1051738262176514</c:v>
                </c:pt>
                <c:pt idx="33">
                  <c:v>3.1005871295928955</c:v>
                </c:pt>
                <c:pt idx="34">
                  <c:v>3.096961498260498</c:v>
                </c:pt>
                <c:pt idx="35">
                  <c:v>3.0930600166320801</c:v>
                </c:pt>
                <c:pt idx="36">
                  <c:v>3.0899264812469482</c:v>
                </c:pt>
                <c:pt idx="37">
                  <c:v>3.0876836776733398</c:v>
                </c:pt>
                <c:pt idx="38">
                  <c:v>3.085486888885498</c:v>
                </c:pt>
                <c:pt idx="39">
                  <c:v>3.0829296112060547</c:v>
                </c:pt>
                <c:pt idx="40">
                  <c:v>3.0803704261779785</c:v>
                </c:pt>
                <c:pt idx="41">
                  <c:v>3.0779316425323486</c:v>
                </c:pt>
                <c:pt idx="42">
                  <c:v>3.0746243000030518</c:v>
                </c:pt>
                <c:pt idx="43">
                  <c:v>3.0705931186676025</c:v>
                </c:pt>
                <c:pt idx="44">
                  <c:v>3.0659501552581787</c:v>
                </c:pt>
                <c:pt idx="45">
                  <c:v>3.0601673126220703</c:v>
                </c:pt>
                <c:pt idx="46">
                  <c:v>3.0528016090393066</c:v>
                </c:pt>
                <c:pt idx="47">
                  <c:v>3.0442476272583008</c:v>
                </c:pt>
                <c:pt idx="48">
                  <c:v>3.0338082313537598</c:v>
                </c:pt>
                <c:pt idx="49">
                  <c:v>3.0219027996063232</c:v>
                </c:pt>
                <c:pt idx="50">
                  <c:v>3.0078790187835693</c:v>
                </c:pt>
                <c:pt idx="51">
                  <c:v>2.9927823543548584</c:v>
                </c:pt>
                <c:pt idx="52">
                  <c:v>2.9757082462310791</c:v>
                </c:pt>
                <c:pt idx="53">
                  <c:v>2.9578802585601807</c:v>
                </c:pt>
                <c:pt idx="54">
                  <c:v>2.9395220279693604</c:v>
                </c:pt>
                <c:pt idx="55">
                  <c:v>2.9214749336242676</c:v>
                </c:pt>
                <c:pt idx="56">
                  <c:v>2.9049897193908691</c:v>
                </c:pt>
                <c:pt idx="57">
                  <c:v>2.8872988224029541</c:v>
                </c:pt>
                <c:pt idx="58">
                  <c:v>2.8674092292785645</c:v>
                </c:pt>
                <c:pt idx="59">
                  <c:v>2.8429110050201416</c:v>
                </c:pt>
                <c:pt idx="60">
                  <c:v>2.8142340183258057</c:v>
                </c:pt>
                <c:pt idx="61">
                  <c:v>2.7823569774627686</c:v>
                </c:pt>
                <c:pt idx="62">
                  <c:v>2.7466552257537842</c:v>
                </c:pt>
                <c:pt idx="63">
                  <c:v>2.7075328826904297</c:v>
                </c:pt>
                <c:pt idx="64">
                  <c:v>2.6656591892242432</c:v>
                </c:pt>
                <c:pt idx="65">
                  <c:v>2.6214244365692139</c:v>
                </c:pt>
                <c:pt idx="66">
                  <c:v>2.5742905139923096</c:v>
                </c:pt>
                <c:pt idx="67">
                  <c:v>2.5285375118255615</c:v>
                </c:pt>
                <c:pt idx="68">
                  <c:v>2.49117112159729</c:v>
                </c:pt>
                <c:pt idx="69">
                  <c:v>2.4655125141143799</c:v>
                </c:pt>
                <c:pt idx="70">
                  <c:v>2.4557175636291504</c:v>
                </c:pt>
                <c:pt idx="71">
                  <c:v>2.4670498371124268</c:v>
                </c:pt>
                <c:pt idx="72">
                  <c:v>2.4965274333953857</c:v>
                </c:pt>
                <c:pt idx="73">
                  <c:v>2.5471668243408203</c:v>
                </c:pt>
                <c:pt idx="74">
                  <c:v>2.6197328567504883</c:v>
                </c:pt>
                <c:pt idx="75">
                  <c:v>2.714388370513916</c:v>
                </c:pt>
                <c:pt idx="76">
                  <c:v>2.7747530937194824</c:v>
                </c:pt>
                <c:pt idx="77">
                  <c:v>2.8214643001556396</c:v>
                </c:pt>
                <c:pt idx="78">
                  <c:v>2.8489413261413574</c:v>
                </c:pt>
                <c:pt idx="79">
                  <c:v>2.9047632217407227</c:v>
                </c:pt>
                <c:pt idx="80">
                  <c:v>2.908078670501709</c:v>
                </c:pt>
                <c:pt idx="81">
                  <c:v>2.9311084747314453</c:v>
                </c:pt>
                <c:pt idx="82">
                  <c:v>2.9732325077056885</c:v>
                </c:pt>
                <c:pt idx="83">
                  <c:v>2.9716823101043701</c:v>
                </c:pt>
                <c:pt idx="84">
                  <c:v>2.8859529495239258</c:v>
                </c:pt>
                <c:pt idx="85">
                  <c:v>2.7409167289733887</c:v>
                </c:pt>
                <c:pt idx="86">
                  <c:v>2.7972652912139893</c:v>
                </c:pt>
                <c:pt idx="87">
                  <c:v>2.8299367427825928</c:v>
                </c:pt>
                <c:pt idx="88">
                  <c:v>2.3850533962249756</c:v>
                </c:pt>
                <c:pt idx="89">
                  <c:v>2.360518217086792</c:v>
                </c:pt>
                <c:pt idx="90">
                  <c:v>2.336357593536377</c:v>
                </c:pt>
                <c:pt idx="91">
                  <c:v>2.3117001056671143</c:v>
                </c:pt>
                <c:pt idx="92">
                  <c:v>2.301020622253418</c:v>
                </c:pt>
                <c:pt idx="93">
                  <c:v>2.2721555233001709</c:v>
                </c:pt>
                <c:pt idx="94">
                  <c:v>2.1898963451385498</c:v>
                </c:pt>
                <c:pt idx="95">
                  <c:v>2.1166086196899414</c:v>
                </c:pt>
                <c:pt idx="96">
                  <c:v>2.1174912452697754</c:v>
                </c:pt>
                <c:pt idx="97">
                  <c:v>2.1643970012664795</c:v>
                </c:pt>
                <c:pt idx="98">
                  <c:v>2.1724388599395752</c:v>
                </c:pt>
                <c:pt idx="99">
                  <c:v>2.1865112781524658</c:v>
                </c:pt>
                <c:pt idx="100">
                  <c:v>2.2023253440856934</c:v>
                </c:pt>
                <c:pt idx="101">
                  <c:v>2.2231330871582031</c:v>
                </c:pt>
                <c:pt idx="102">
                  <c:v>2.2341704368591309</c:v>
                </c:pt>
                <c:pt idx="103">
                  <c:v>2.2164978981018066</c:v>
                </c:pt>
                <c:pt idx="104">
                  <c:v>2.3011858463287354</c:v>
                </c:pt>
                <c:pt idx="105">
                  <c:v>2.3707377910614014</c:v>
                </c:pt>
                <c:pt idx="106">
                  <c:v>2.3856005668640137</c:v>
                </c:pt>
              </c:numCache>
            </c:numRef>
          </c:yVal>
          <c:smooth val="1"/>
          <c:extLst xmlns:c16r2="http://schemas.microsoft.com/office/drawing/2015/06/chart">
            <c:ext xmlns:c16="http://schemas.microsoft.com/office/drawing/2014/chart" uri="{C3380CC4-5D6E-409C-BE32-E72D297353CC}">
              <c16:uniqueId val="{00000006-539E-4DA0-9AD5-FC1B7CF88CF5}"/>
            </c:ext>
          </c:extLst>
        </c:ser>
        <c:dLbls>
          <c:showLegendKey val="0"/>
          <c:showVal val="0"/>
          <c:showCatName val="0"/>
          <c:showSerName val="0"/>
          <c:showPercent val="0"/>
          <c:showBubbleSize val="0"/>
        </c:dLbls>
        <c:axId val="115784704"/>
        <c:axId val="115786496"/>
      </c:scatterChart>
      <c:valAx>
        <c:axId val="115784704"/>
        <c:scaling>
          <c:orientation val="minMax"/>
          <c:max val="100"/>
          <c:min val="20"/>
        </c:scaling>
        <c:delete val="0"/>
        <c:axPos val="b"/>
        <c:numFmt formatCode="General" sourceLinked="1"/>
        <c:majorTickMark val="out"/>
        <c:minorTickMark val="none"/>
        <c:tickLblPos val="nextTo"/>
        <c:txPr>
          <a:bodyPr/>
          <a:lstStyle/>
          <a:p>
            <a:pPr>
              <a:defRPr sz="1200"/>
            </a:pPr>
            <a:endParaRPr lang="fr-FR"/>
          </a:p>
        </c:txPr>
        <c:crossAx val="115786496"/>
        <c:crosses val="autoZero"/>
        <c:crossBetween val="midCat"/>
        <c:majorUnit val="5"/>
      </c:valAx>
      <c:valAx>
        <c:axId val="115786496"/>
        <c:scaling>
          <c:orientation val="minMax"/>
          <c:max val="8"/>
          <c:min val="1.4"/>
        </c:scaling>
        <c:delete val="0"/>
        <c:axPos val="l"/>
        <c:majorGridlines/>
        <c:numFmt formatCode="#,##0.0" sourceLinked="0"/>
        <c:majorTickMark val="out"/>
        <c:minorTickMark val="none"/>
        <c:tickLblPos val="nextTo"/>
        <c:txPr>
          <a:bodyPr/>
          <a:lstStyle/>
          <a:p>
            <a:pPr>
              <a:defRPr sz="1200"/>
            </a:pPr>
            <a:endParaRPr lang="fr-FR"/>
          </a:p>
        </c:txPr>
        <c:crossAx val="115784704"/>
        <c:crosses val="autoZero"/>
        <c:crossBetween val="midCat"/>
        <c:majorUnit val="0.4"/>
      </c:valAx>
    </c:plotArea>
    <c:legend>
      <c:legendPos val="r"/>
      <c:layout>
        <c:manualLayout>
          <c:xMode val="edge"/>
          <c:yMode val="edge"/>
          <c:x val="0.71108053720078557"/>
          <c:y val="0.10671598396922377"/>
          <c:w val="0.16178867942920744"/>
          <c:h val="0.3619104751018421"/>
        </c:manualLayout>
      </c:layout>
      <c:overlay val="1"/>
      <c:spPr>
        <a:solidFill>
          <a:schemeClr val="bg1"/>
        </a:solidFill>
        <a:ln>
          <a:solidFill>
            <a:srgbClr val="000000"/>
          </a:solidFill>
        </a:ln>
      </c:spPr>
      <c:txPr>
        <a:bodyPr/>
        <a:lstStyle/>
        <a:p>
          <a:pPr>
            <a:defRPr sz="1400"/>
          </a:pPr>
          <a:endParaRPr lang="fr-FR"/>
        </a:p>
      </c:txPr>
    </c:legend>
    <c:plotVisOnly val="1"/>
    <c:dispBlanksAs val="gap"/>
    <c:showDLblsOverMax val="0"/>
  </c:chart>
  <c:txPr>
    <a:bodyPr/>
    <a:lstStyle/>
    <a:p>
      <a:pPr>
        <a:defRPr>
          <a:latin typeface="Arial" panose="020B0604020202020204" pitchFamily="34" charset="0"/>
          <a:cs typeface="Arial" panose="020B0604020202020204" pitchFamily="34" charset="0"/>
        </a:defRPr>
      </a:pPr>
      <a:endParaRPr lang="fr-FR"/>
    </a:p>
  </c:txPr>
</c:chartSpace>
</file>

<file path=xl/charts/chart31.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fr-FR"/>
              <a:t>Figure</a:t>
            </a:r>
            <a:r>
              <a:rPr lang="fr-FR" baseline="0"/>
              <a:t> B43. Pareto curves: b(p) as a function of percentile p</a:t>
            </a:r>
            <a:endParaRPr lang="fr-FR"/>
          </a:p>
        </c:rich>
      </c:tx>
      <c:overlay val="0"/>
    </c:title>
    <c:autoTitleDeleted val="0"/>
    <c:plotArea>
      <c:layout/>
      <c:scatterChart>
        <c:scatterStyle val="smoothMarker"/>
        <c:varyColors val="0"/>
        <c:ser>
          <c:idx val="3"/>
          <c:order val="0"/>
          <c:tx>
            <c:v>1920</c:v>
          </c:tx>
          <c:xVal>
            <c:numRef>
              <c:f>'TB2'!$A$34:$A$140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'TB2'!$Y$34:$Y$140</c:f>
              <c:numCache>
                <c:formatCode>0.0</c:formatCode>
                <c:ptCount val="107"/>
                <c:pt idx="0">
                  <c:v>5.2356476783752441</c:v>
                </c:pt>
                <c:pt idx="1">
                  <c:v>5.0085635185241699</c:v>
                </c:pt>
                <c:pt idx="2">
                  <c:v>4.8050951957702637</c:v>
                </c:pt>
                <c:pt idx="3">
                  <c:v>4.6239595413208008</c:v>
                </c:pt>
                <c:pt idx="4">
                  <c:v>4.4562849998474121</c:v>
                </c:pt>
                <c:pt idx="5">
                  <c:v>4.3072824478149414</c:v>
                </c:pt>
                <c:pt idx="6">
                  <c:v>4.1691150665283203</c:v>
                </c:pt>
                <c:pt idx="7">
                  <c:v>4.0416455268859863</c:v>
                </c:pt>
                <c:pt idx="8">
                  <c:v>3.9268181324005127</c:v>
                </c:pt>
                <c:pt idx="9">
                  <c:v>3.8222272396087646</c:v>
                </c:pt>
                <c:pt idx="10">
                  <c:v>3.7279033660888672</c:v>
                </c:pt>
                <c:pt idx="11">
                  <c:v>3.6429476737976074</c:v>
                </c:pt>
                <c:pt idx="12">
                  <c:v>3.5653953552246094</c:v>
                </c:pt>
                <c:pt idx="13">
                  <c:v>3.4947443008422852</c:v>
                </c:pt>
                <c:pt idx="14">
                  <c:v>3.4315903186798096</c:v>
                </c:pt>
                <c:pt idx="15">
                  <c:v>3.3751754760742187</c:v>
                </c:pt>
                <c:pt idx="16">
                  <c:v>3.3229327201843262</c:v>
                </c:pt>
                <c:pt idx="17">
                  <c:v>3.2779040336608887</c:v>
                </c:pt>
                <c:pt idx="18">
                  <c:v>3.2382798194885254</c:v>
                </c:pt>
                <c:pt idx="19">
                  <c:v>3.202944278717041</c:v>
                </c:pt>
                <c:pt idx="20">
                  <c:v>3.1718223094940186</c:v>
                </c:pt>
                <c:pt idx="21">
                  <c:v>3.1446330547332764</c:v>
                </c:pt>
                <c:pt idx="22">
                  <c:v>3.1194825172424316</c:v>
                </c:pt>
                <c:pt idx="23">
                  <c:v>3.0992918014526367</c:v>
                </c:pt>
                <c:pt idx="24">
                  <c:v>3.0803513526916504</c:v>
                </c:pt>
                <c:pt idx="25">
                  <c:v>3.0633347034454346</c:v>
                </c:pt>
                <c:pt idx="26">
                  <c:v>3.0468688011169434</c:v>
                </c:pt>
                <c:pt idx="27">
                  <c:v>3.0318698883056641</c:v>
                </c:pt>
                <c:pt idx="28">
                  <c:v>3.0168898105621338</c:v>
                </c:pt>
                <c:pt idx="29">
                  <c:v>3.0021400451660156</c:v>
                </c:pt>
                <c:pt idx="30">
                  <c:v>2.9875245094299316</c:v>
                </c:pt>
                <c:pt idx="31">
                  <c:v>2.9737799167633057</c:v>
                </c:pt>
                <c:pt idx="32">
                  <c:v>2.9600534439086914</c:v>
                </c:pt>
                <c:pt idx="33">
                  <c:v>2.9478840827941895</c:v>
                </c:pt>
                <c:pt idx="34">
                  <c:v>2.9363663196563721</c:v>
                </c:pt>
                <c:pt idx="35">
                  <c:v>2.9241528511047363</c:v>
                </c:pt>
                <c:pt idx="36">
                  <c:v>2.9126060009002686</c:v>
                </c:pt>
                <c:pt idx="37">
                  <c:v>2.9020037651062012</c:v>
                </c:pt>
                <c:pt idx="38">
                  <c:v>2.8914980888366699</c:v>
                </c:pt>
                <c:pt idx="39">
                  <c:v>2.8807742595672607</c:v>
                </c:pt>
                <c:pt idx="40">
                  <c:v>2.870427131652832</c:v>
                </c:pt>
                <c:pt idx="41">
                  <c:v>2.8607823848724365</c:v>
                </c:pt>
                <c:pt idx="42">
                  <c:v>2.8508861064910889</c:v>
                </c:pt>
                <c:pt idx="43">
                  <c:v>2.8411130905151367</c:v>
                </c:pt>
                <c:pt idx="44">
                  <c:v>2.8318088054656982</c:v>
                </c:pt>
                <c:pt idx="45">
                  <c:v>2.8225758075714111</c:v>
                </c:pt>
                <c:pt idx="46">
                  <c:v>2.8131141662597656</c:v>
                </c:pt>
                <c:pt idx="47">
                  <c:v>2.8040769100189209</c:v>
                </c:pt>
                <c:pt idx="48">
                  <c:v>2.7948336601257324</c:v>
                </c:pt>
                <c:pt idx="49">
                  <c:v>2.7859964370727539</c:v>
                </c:pt>
                <c:pt idx="50">
                  <c:v>2.7768807411193848</c:v>
                </c:pt>
                <c:pt idx="51">
                  <c:v>2.7686698436737061</c:v>
                </c:pt>
                <c:pt idx="52">
                  <c:v>2.7601637840270996</c:v>
                </c:pt>
                <c:pt idx="53">
                  <c:v>2.7524523735046387</c:v>
                </c:pt>
                <c:pt idx="54">
                  <c:v>2.7452480792999268</c:v>
                </c:pt>
                <c:pt idx="55">
                  <c:v>2.7387938499450684</c:v>
                </c:pt>
                <c:pt idx="56">
                  <c:v>2.7340018749237061</c:v>
                </c:pt>
                <c:pt idx="57">
                  <c:v>2.7284538745880127</c:v>
                </c:pt>
                <c:pt idx="58">
                  <c:v>2.7234406471252441</c:v>
                </c:pt>
                <c:pt idx="59">
                  <c:v>2.7163169384002686</c:v>
                </c:pt>
                <c:pt idx="60">
                  <c:v>2.7076292037963867</c:v>
                </c:pt>
                <c:pt idx="61">
                  <c:v>2.6985054016113281</c:v>
                </c:pt>
                <c:pt idx="62">
                  <c:v>2.6879355907440186</c:v>
                </c:pt>
                <c:pt idx="63">
                  <c:v>2.6758923530578613</c:v>
                </c:pt>
                <c:pt idx="64">
                  <c:v>2.6623504161834717</c:v>
                </c:pt>
                <c:pt idx="65">
                  <c:v>2.6464865207672119</c:v>
                </c:pt>
                <c:pt idx="66">
                  <c:v>2.6220023632049561</c:v>
                </c:pt>
                <c:pt idx="67">
                  <c:v>2.5949711799621582</c:v>
                </c:pt>
                <c:pt idx="68">
                  <c:v>2.5699222087860107</c:v>
                </c:pt>
                <c:pt idx="69">
                  <c:v>2.5446972846984863</c:v>
                </c:pt>
                <c:pt idx="70">
                  <c:v>2.5215439796447754</c:v>
                </c:pt>
                <c:pt idx="71">
                  <c:v>2.499300479888916</c:v>
                </c:pt>
                <c:pt idx="72">
                  <c:v>2.4808826446533203</c:v>
                </c:pt>
                <c:pt idx="73">
                  <c:v>2.4706311225891113</c:v>
                </c:pt>
                <c:pt idx="74">
                  <c:v>2.4726839065551758</c:v>
                </c:pt>
                <c:pt idx="75">
                  <c:v>2.4969110488891602</c:v>
                </c:pt>
                <c:pt idx="76">
                  <c:v>2.5406389236450195</c:v>
                </c:pt>
                <c:pt idx="77">
                  <c:v>2.6410222053527832</c:v>
                </c:pt>
                <c:pt idx="78">
                  <c:v>2.8377084732055664</c:v>
                </c:pt>
                <c:pt idx="79">
                  <c:v>3.038118839263916</c:v>
                </c:pt>
                <c:pt idx="80">
                  <c:v>3.0163960456848145</c:v>
                </c:pt>
                <c:pt idx="81">
                  <c:v>3.0021142959594727</c:v>
                </c:pt>
                <c:pt idx="82">
                  <c:v>3.012373685836792</c:v>
                </c:pt>
                <c:pt idx="83">
                  <c:v>3.0438992977142334</c:v>
                </c:pt>
                <c:pt idx="84">
                  <c:v>3.0729868412017822</c:v>
                </c:pt>
                <c:pt idx="85">
                  <c:v>2.9333488941192627</c:v>
                </c:pt>
                <c:pt idx="86">
                  <c:v>2.7242531776428223</c:v>
                </c:pt>
                <c:pt idx="87">
                  <c:v>2.6804096698760986</c:v>
                </c:pt>
                <c:pt idx="88">
                  <c:v>2.5570547580718994</c:v>
                </c:pt>
                <c:pt idx="89">
                  <c:v>2.5136570930480957</c:v>
                </c:pt>
                <c:pt idx="90">
                  <c:v>2.4713470935821533</c:v>
                </c:pt>
                <c:pt idx="91">
                  <c:v>2.4325506687164307</c:v>
                </c:pt>
                <c:pt idx="92">
                  <c:v>2.4225754737854004</c:v>
                </c:pt>
                <c:pt idx="93">
                  <c:v>2.4097049236297607</c:v>
                </c:pt>
                <c:pt idx="94">
                  <c:v>2.3608267307281494</c:v>
                </c:pt>
                <c:pt idx="95">
                  <c:v>2.2752354145050049</c:v>
                </c:pt>
                <c:pt idx="96">
                  <c:v>2.2017624378204346</c:v>
                </c:pt>
                <c:pt idx="97">
                  <c:v>2.3755590915679932</c:v>
                </c:pt>
                <c:pt idx="98">
                  <c:v>2.3848214149475098</c:v>
                </c:pt>
                <c:pt idx="99">
                  <c:v>2.3943016529083252</c:v>
                </c:pt>
                <c:pt idx="100">
                  <c:v>2.4096107482910156</c:v>
                </c:pt>
                <c:pt idx="101">
                  <c:v>2.4386248588562012</c:v>
                </c:pt>
                <c:pt idx="102">
                  <c:v>2.473017692565918</c:v>
                </c:pt>
                <c:pt idx="103">
                  <c:v>2.4876909255981445</c:v>
                </c:pt>
                <c:pt idx="104">
                  <c:v>2.6531674861907959</c:v>
                </c:pt>
                <c:pt idx="105">
                  <c:v>2.7428836822509766</c:v>
                </c:pt>
                <c:pt idx="106">
                  <c:v>2.806450366973877</c:v>
                </c:pt>
              </c:numCache>
            </c:numRef>
          </c:yVal>
          <c:smooth val="1"/>
          <c:extLst xmlns:c16r2="http://schemas.microsoft.com/office/drawing/2015/06/chart">
            <c:ext xmlns:c16="http://schemas.microsoft.com/office/drawing/2014/chart" uri="{C3380CC4-5D6E-409C-BE32-E72D297353CC}">
              <c16:uniqueId val="{00000000-EDBA-4A76-B9A6-49429312A571}"/>
            </c:ext>
          </c:extLst>
        </c:ser>
        <c:ser>
          <c:idx val="0"/>
          <c:order val="1"/>
          <c:tx>
            <c:v>1921</c:v>
          </c:tx>
          <c:marker>
            <c:symbol val="diamond"/>
            <c:size val="5"/>
          </c:marker>
          <c:xVal>
            <c:numRef>
              <c:f>'TB2'!$A$34:$A$140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'TB2'!$AB$34:$AB$140</c:f>
              <c:numCache>
                <c:formatCode>0.0</c:formatCode>
                <c:ptCount val="107"/>
                <c:pt idx="0">
                  <c:v>5.02264404296875</c:v>
                </c:pt>
                <c:pt idx="1">
                  <c:v>4.8044781684875488</c:v>
                </c:pt>
                <c:pt idx="2">
                  <c:v>4.6100859642028809</c:v>
                </c:pt>
                <c:pt idx="3">
                  <c:v>4.4383540153503418</c:v>
                </c:pt>
                <c:pt idx="4">
                  <c:v>4.2794036865234375</c:v>
                </c:pt>
                <c:pt idx="5">
                  <c:v>4.1395015716552734</c:v>
                </c:pt>
                <c:pt idx="6">
                  <c:v>4.0098705291748047</c:v>
                </c:pt>
                <c:pt idx="7">
                  <c:v>3.8905594348907471</c:v>
                </c:pt>
                <c:pt idx="8">
                  <c:v>3.7840051651000977</c:v>
                </c:pt>
                <c:pt idx="9">
                  <c:v>3.6876015663146973</c:v>
                </c:pt>
                <c:pt idx="10">
                  <c:v>3.6015369892120361</c:v>
                </c:pt>
                <c:pt idx="11">
                  <c:v>3.5249142646789551</c:v>
                </c:pt>
                <c:pt idx="12">
                  <c:v>3.4555737972259521</c:v>
                </c:pt>
                <c:pt idx="13">
                  <c:v>3.3930389881134033</c:v>
                </c:pt>
                <c:pt idx="14">
                  <c:v>3.3380961418151855</c:v>
                </c:pt>
                <c:pt idx="15">
                  <c:v>3.2899434566497803</c:v>
                </c:pt>
                <c:pt idx="16">
                  <c:v>3.2456414699554443</c:v>
                </c:pt>
                <c:pt idx="17">
                  <c:v>3.2088003158569336</c:v>
                </c:pt>
                <c:pt idx="18">
                  <c:v>3.1773321628570557</c:v>
                </c:pt>
                <c:pt idx="19">
                  <c:v>3.1499350070953369</c:v>
                </c:pt>
                <c:pt idx="20">
                  <c:v>3.1264998912811279</c:v>
                </c:pt>
                <c:pt idx="21">
                  <c:v>3.10664963722229</c:v>
                </c:pt>
                <c:pt idx="22">
                  <c:v>3.0880568027496338</c:v>
                </c:pt>
                <c:pt idx="23">
                  <c:v>3.0740730762481689</c:v>
                </c:pt>
                <c:pt idx="24">
                  <c:v>3.0601327419281006</c:v>
                </c:pt>
                <c:pt idx="25">
                  <c:v>3.0468442440032959</c:v>
                </c:pt>
                <c:pt idx="26">
                  <c:v>3.0327637195587158</c:v>
                </c:pt>
                <c:pt idx="27">
                  <c:v>3.0195465087890625</c:v>
                </c:pt>
                <c:pt idx="28">
                  <c:v>3.0055356025695801</c:v>
                </c:pt>
                <c:pt idx="29">
                  <c:v>2.9910099506378174</c:v>
                </c:pt>
                <c:pt idx="30">
                  <c:v>2.9758827686309814</c:v>
                </c:pt>
                <c:pt idx="31">
                  <c:v>2.9610650539398193</c:v>
                </c:pt>
                <c:pt idx="32">
                  <c:v>2.9455666542053223</c:v>
                </c:pt>
                <c:pt idx="33">
                  <c:v>2.9312593936920166</c:v>
                </c:pt>
                <c:pt idx="34">
                  <c:v>2.91709303855896</c:v>
                </c:pt>
                <c:pt idx="35">
                  <c:v>2.9014956951141357</c:v>
                </c:pt>
                <c:pt idx="36">
                  <c:v>2.8861322402954102</c:v>
                </c:pt>
                <c:pt idx="37">
                  <c:v>2.8713719844818115</c:v>
                </c:pt>
                <c:pt idx="38">
                  <c:v>2.8562483787536621</c:v>
                </c:pt>
                <c:pt idx="39">
                  <c:v>2.8404383659362793</c:v>
                </c:pt>
                <c:pt idx="40">
                  <c:v>2.824699878692627</c:v>
                </c:pt>
                <c:pt idx="41">
                  <c:v>2.8094711303710938</c:v>
                </c:pt>
                <c:pt idx="42">
                  <c:v>2.7936885356903076</c:v>
                </c:pt>
                <c:pt idx="43">
                  <c:v>2.7778642177581787</c:v>
                </c:pt>
                <c:pt idx="44">
                  <c:v>2.7624776363372803</c:v>
                </c:pt>
                <c:pt idx="45">
                  <c:v>2.7471470832824707</c:v>
                </c:pt>
                <c:pt idx="46">
                  <c:v>2.7316195964813232</c:v>
                </c:pt>
                <c:pt idx="47">
                  <c:v>2.716768741607666</c:v>
                </c:pt>
                <c:pt idx="48">
                  <c:v>2.7019867897033691</c:v>
                </c:pt>
                <c:pt idx="49">
                  <c:v>2.6881425380706787</c:v>
                </c:pt>
                <c:pt idx="50">
                  <c:v>2.6746249198913574</c:v>
                </c:pt>
                <c:pt idx="51">
                  <c:v>2.6630382537841797</c:v>
                </c:pt>
                <c:pt idx="52">
                  <c:v>2.6522748470306396</c:v>
                </c:pt>
                <c:pt idx="53">
                  <c:v>2.6438884735107422</c:v>
                </c:pt>
                <c:pt idx="54">
                  <c:v>2.6376323699951172</c:v>
                </c:pt>
                <c:pt idx="55">
                  <c:v>2.6329927444458008</c:v>
                </c:pt>
                <c:pt idx="56">
                  <c:v>2.6288542747497559</c:v>
                </c:pt>
                <c:pt idx="57">
                  <c:v>2.6209201812744141</c:v>
                </c:pt>
                <c:pt idx="58">
                  <c:v>2.6124553680419922</c:v>
                </c:pt>
                <c:pt idx="59">
                  <c:v>2.6021754741668701</c:v>
                </c:pt>
                <c:pt idx="60">
                  <c:v>2.5910787582397461</c:v>
                </c:pt>
                <c:pt idx="61">
                  <c:v>2.5806446075439453</c:v>
                </c:pt>
                <c:pt idx="62">
                  <c:v>2.5698580741882324</c:v>
                </c:pt>
                <c:pt idx="63">
                  <c:v>2.5587952136993408</c:v>
                </c:pt>
                <c:pt idx="64">
                  <c:v>2.547480583190918</c:v>
                </c:pt>
                <c:pt idx="65">
                  <c:v>2.5349431037902832</c:v>
                </c:pt>
                <c:pt idx="66">
                  <c:v>2.5144987106323242</c:v>
                </c:pt>
                <c:pt idx="67">
                  <c:v>2.4920721054077148</c:v>
                </c:pt>
                <c:pt idx="68">
                  <c:v>2.4722714424133301</c:v>
                </c:pt>
                <c:pt idx="69">
                  <c:v>2.4516808986663818</c:v>
                </c:pt>
                <c:pt idx="70">
                  <c:v>2.4324841499328613</c:v>
                </c:pt>
                <c:pt idx="71">
                  <c:v>2.4126126766204834</c:v>
                </c:pt>
                <c:pt idx="72">
                  <c:v>2.3960750102996826</c:v>
                </c:pt>
                <c:pt idx="73">
                  <c:v>2.38783860206604</c:v>
                </c:pt>
                <c:pt idx="74">
                  <c:v>2.3925604820251465</c:v>
                </c:pt>
                <c:pt idx="75">
                  <c:v>2.4212751388549805</c:v>
                </c:pt>
                <c:pt idx="76">
                  <c:v>2.4722332954406738</c:v>
                </c:pt>
                <c:pt idx="77">
                  <c:v>2.5816066265106201</c:v>
                </c:pt>
                <c:pt idx="78">
                  <c:v>2.7831504344940186</c:v>
                </c:pt>
                <c:pt idx="79">
                  <c:v>2.9338204860687256</c:v>
                </c:pt>
                <c:pt idx="80">
                  <c:v>2.8965024948120117</c:v>
                </c:pt>
                <c:pt idx="81">
                  <c:v>2.8667943477630615</c:v>
                </c:pt>
                <c:pt idx="82">
                  <c:v>2.864945650100708</c:v>
                </c:pt>
                <c:pt idx="83">
                  <c:v>2.8923640251159668</c:v>
                </c:pt>
                <c:pt idx="84">
                  <c:v>2.9439585208892822</c:v>
                </c:pt>
                <c:pt idx="85">
                  <c:v>2.889636754989624</c:v>
                </c:pt>
                <c:pt idx="86">
                  <c:v>2.7565627098083496</c:v>
                </c:pt>
                <c:pt idx="87">
                  <c:v>2.6976001262664795</c:v>
                </c:pt>
                <c:pt idx="88">
                  <c:v>2.6006171703338623</c:v>
                </c:pt>
                <c:pt idx="89">
                  <c:v>2.5351238250732422</c:v>
                </c:pt>
                <c:pt idx="90">
                  <c:v>2.468477725982666</c:v>
                </c:pt>
                <c:pt idx="91">
                  <c:v>2.4015216827392578</c:v>
                </c:pt>
                <c:pt idx="92">
                  <c:v>2.3621141910552979</c:v>
                </c:pt>
                <c:pt idx="93">
                  <c:v>2.3117549419403076</c:v>
                </c:pt>
                <c:pt idx="94">
                  <c:v>2.2126007080078125</c:v>
                </c:pt>
                <c:pt idx="95">
                  <c:v>2.108220100402832</c:v>
                </c:pt>
                <c:pt idx="96">
                  <c:v>2.0581917762756348</c:v>
                </c:pt>
                <c:pt idx="97">
                  <c:v>2.0909628868103027</c:v>
                </c:pt>
                <c:pt idx="98">
                  <c:v>2.0839328765869141</c:v>
                </c:pt>
                <c:pt idx="99">
                  <c:v>2.0869739055633545</c:v>
                </c:pt>
                <c:pt idx="100">
                  <c:v>2.0999162197113037</c:v>
                </c:pt>
                <c:pt idx="101">
                  <c:v>2.1258137226104736</c:v>
                </c:pt>
                <c:pt idx="102">
                  <c:v>2.1451678276062012</c:v>
                </c:pt>
                <c:pt idx="103">
                  <c:v>2.1186110973358154</c:v>
                </c:pt>
                <c:pt idx="104">
                  <c:v>2.2053329944610596</c:v>
                </c:pt>
                <c:pt idx="105">
                  <c:v>2.229079008102417</c:v>
                </c:pt>
                <c:pt idx="106">
                  <c:v>2.204113245010376</c:v>
                </c:pt>
              </c:numCache>
            </c:numRef>
          </c:yVal>
          <c:smooth val="1"/>
          <c:extLst xmlns:c16r2="http://schemas.microsoft.com/office/drawing/2015/06/chart">
            <c:ext xmlns:c16="http://schemas.microsoft.com/office/drawing/2014/chart" uri="{C3380CC4-5D6E-409C-BE32-E72D297353CC}">
              <c16:uniqueId val="{00000001-EDBA-4A76-B9A6-49429312A571}"/>
            </c:ext>
          </c:extLst>
        </c:ser>
        <c:ser>
          <c:idx val="1"/>
          <c:order val="2"/>
          <c:tx>
            <c:v>1922</c:v>
          </c:tx>
          <c:marker>
            <c:symbol val="square"/>
            <c:size val="4"/>
          </c:marker>
          <c:xVal>
            <c:numRef>
              <c:f>'TB2'!$A$34:$A$140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'TB2'!$AE$34:$AE$140</c:f>
              <c:numCache>
                <c:formatCode>0.0</c:formatCode>
                <c:ptCount val="107"/>
                <c:pt idx="0">
                  <c:v>5.2477254867553711</c:v>
                </c:pt>
                <c:pt idx="1">
                  <c:v>5.0193524360656738</c:v>
                </c:pt>
                <c:pt idx="2">
                  <c:v>4.8154420852661133</c:v>
                </c:pt>
                <c:pt idx="3">
                  <c:v>4.6351981163024902</c:v>
                </c:pt>
                <c:pt idx="4">
                  <c:v>4.4670662879943848</c:v>
                </c:pt>
                <c:pt idx="5">
                  <c:v>4.3190450668334961</c:v>
                </c:pt>
                <c:pt idx="6">
                  <c:v>4.1807847023010254</c:v>
                </c:pt>
                <c:pt idx="7">
                  <c:v>4.052619457244873</c:v>
                </c:pt>
                <c:pt idx="8">
                  <c:v>3.9377305507659912</c:v>
                </c:pt>
                <c:pt idx="9">
                  <c:v>3.8331525325775146</c:v>
                </c:pt>
                <c:pt idx="10">
                  <c:v>3.7392704486846924</c:v>
                </c:pt>
                <c:pt idx="11">
                  <c:v>3.6551382541656494</c:v>
                </c:pt>
                <c:pt idx="12">
                  <c:v>3.5782685279846191</c:v>
                </c:pt>
                <c:pt idx="13">
                  <c:v>3.5081980228424072</c:v>
                </c:pt>
                <c:pt idx="14">
                  <c:v>3.4459810256958008</c:v>
                </c:pt>
                <c:pt idx="15">
                  <c:v>3.3907456398010254</c:v>
                </c:pt>
                <c:pt idx="16">
                  <c:v>3.3390610218048096</c:v>
                </c:pt>
                <c:pt idx="17">
                  <c:v>3.29537034034729</c:v>
                </c:pt>
                <c:pt idx="18">
                  <c:v>3.257282018661499</c:v>
                </c:pt>
                <c:pt idx="19">
                  <c:v>3.2233731746673584</c:v>
                </c:pt>
                <c:pt idx="20">
                  <c:v>3.1936798095703125</c:v>
                </c:pt>
                <c:pt idx="21">
                  <c:v>3.1679506301879883</c:v>
                </c:pt>
                <c:pt idx="22">
                  <c:v>3.1436586380004883</c:v>
                </c:pt>
                <c:pt idx="23">
                  <c:v>3.1250834465026855</c:v>
                </c:pt>
                <c:pt idx="24">
                  <c:v>3.107154369354248</c:v>
                </c:pt>
                <c:pt idx="25">
                  <c:v>3.0910227298736572</c:v>
                </c:pt>
                <c:pt idx="26">
                  <c:v>3.0753388404846191</c:v>
                </c:pt>
                <c:pt idx="27">
                  <c:v>3.0620501041412354</c:v>
                </c:pt>
                <c:pt idx="28">
                  <c:v>3.0491273403167725</c:v>
                </c:pt>
                <c:pt idx="29">
                  <c:v>3.0368342399597168</c:v>
                </c:pt>
                <c:pt idx="30">
                  <c:v>3.0249948501586914</c:v>
                </c:pt>
                <c:pt idx="31">
                  <c:v>3.0146181583404541</c:v>
                </c:pt>
                <c:pt idx="32">
                  <c:v>3.0044519901275635</c:v>
                </c:pt>
                <c:pt idx="33">
                  <c:v>2.996645450592041</c:v>
                </c:pt>
                <c:pt idx="34">
                  <c:v>2.9898691177368164</c:v>
                </c:pt>
                <c:pt idx="35">
                  <c:v>2.982149600982666</c:v>
                </c:pt>
                <c:pt idx="36">
                  <c:v>2.9753823280334473</c:v>
                </c:pt>
                <c:pt idx="37">
                  <c:v>2.969912052154541</c:v>
                </c:pt>
                <c:pt idx="38">
                  <c:v>2.9644653797149658</c:v>
                </c:pt>
                <c:pt idx="39">
                  <c:v>2.9585249423980713</c:v>
                </c:pt>
                <c:pt idx="40">
                  <c:v>2.9528782367706299</c:v>
                </c:pt>
                <c:pt idx="41">
                  <c:v>2.9479234218597412</c:v>
                </c:pt>
                <c:pt idx="42">
                  <c:v>2.9422066211700439</c:v>
                </c:pt>
                <c:pt idx="43">
                  <c:v>2.9361913204193115</c:v>
                </c:pt>
                <c:pt idx="44">
                  <c:v>2.9302928447723389</c:v>
                </c:pt>
                <c:pt idx="45">
                  <c:v>2.9238529205322266</c:v>
                </c:pt>
                <c:pt idx="46">
                  <c:v>2.916353702545166</c:v>
                </c:pt>
                <c:pt idx="47">
                  <c:v>2.9086692333221436</c:v>
                </c:pt>
                <c:pt idx="48">
                  <c:v>2.8998103141784668</c:v>
                </c:pt>
                <c:pt idx="49">
                  <c:v>2.8906173706054687</c:v>
                </c:pt>
                <c:pt idx="50">
                  <c:v>2.8800623416900635</c:v>
                </c:pt>
                <c:pt idx="51">
                  <c:v>2.869873046875</c:v>
                </c:pt>
                <c:pt idx="52">
                  <c:v>2.8583633899688721</c:v>
                </c:pt>
                <c:pt idx="53">
                  <c:v>2.8472568988800049</c:v>
                </c:pt>
                <c:pt idx="54">
                  <c:v>2.8363869190216064</c:v>
                </c:pt>
                <c:pt idx="55">
                  <c:v>2.826458215713501</c:v>
                </c:pt>
                <c:pt idx="56">
                  <c:v>2.8190062046051025</c:v>
                </c:pt>
                <c:pt idx="57">
                  <c:v>2.8098206520080566</c:v>
                </c:pt>
                <c:pt idx="58">
                  <c:v>2.7990870475769043</c:v>
                </c:pt>
                <c:pt idx="59">
                  <c:v>2.7831184864044189</c:v>
                </c:pt>
                <c:pt idx="60">
                  <c:v>2.7631881237030029</c:v>
                </c:pt>
                <c:pt idx="61">
                  <c:v>2.7412393093109131</c:v>
                </c:pt>
                <c:pt idx="62">
                  <c:v>2.7161927223205566</c:v>
                </c:pt>
                <c:pt idx="63">
                  <c:v>2.6884849071502686</c:v>
                </c:pt>
                <c:pt idx="64">
                  <c:v>2.6587121486663818</c:v>
                </c:pt>
                <c:pt idx="65">
                  <c:v>2.6265902519226074</c:v>
                </c:pt>
                <c:pt idx="66">
                  <c:v>2.5839076042175293</c:v>
                </c:pt>
                <c:pt idx="67">
                  <c:v>2.5415942668914795</c:v>
                </c:pt>
                <c:pt idx="68">
                  <c:v>2.5082976818084717</c:v>
                </c:pt>
                <c:pt idx="69">
                  <c:v>2.4846072196960449</c:v>
                </c:pt>
                <c:pt idx="70">
                  <c:v>2.4754676818847656</c:v>
                </c:pt>
                <c:pt idx="71">
                  <c:v>2.4773480892181396</c:v>
                </c:pt>
                <c:pt idx="72">
                  <c:v>2.4946808815002441</c:v>
                </c:pt>
                <c:pt idx="73">
                  <c:v>2.5315017700195312</c:v>
                </c:pt>
                <c:pt idx="74">
                  <c:v>2.5893220901489258</c:v>
                </c:pt>
                <c:pt idx="75">
                  <c:v>2.6726980209350586</c:v>
                </c:pt>
                <c:pt idx="76">
                  <c:v>2.7531278133392334</c:v>
                </c:pt>
                <c:pt idx="77">
                  <c:v>2.8415250778198242</c:v>
                </c:pt>
                <c:pt idx="78">
                  <c:v>2.9341168403625488</c:v>
                </c:pt>
                <c:pt idx="79">
                  <c:v>3.0938138961791992</c:v>
                </c:pt>
                <c:pt idx="80">
                  <c:v>3.0710940361022949</c:v>
                </c:pt>
                <c:pt idx="81">
                  <c:v>3.0441901683807373</c:v>
                </c:pt>
                <c:pt idx="82">
                  <c:v>3.0270586013793945</c:v>
                </c:pt>
                <c:pt idx="83">
                  <c:v>3.0086979866027832</c:v>
                </c:pt>
                <c:pt idx="84">
                  <c:v>2.9758431911468506</c:v>
                </c:pt>
                <c:pt idx="85">
                  <c:v>2.851198673248291</c:v>
                </c:pt>
                <c:pt idx="86">
                  <c:v>2.7294962406158447</c:v>
                </c:pt>
                <c:pt idx="87">
                  <c:v>2.6591975688934326</c:v>
                </c:pt>
                <c:pt idx="88">
                  <c:v>2.5649447441101074</c:v>
                </c:pt>
                <c:pt idx="89">
                  <c:v>2.524160623550415</c:v>
                </c:pt>
                <c:pt idx="90">
                  <c:v>2.4718225002288818</c:v>
                </c:pt>
                <c:pt idx="91">
                  <c:v>2.4068124294281006</c:v>
                </c:pt>
                <c:pt idx="92">
                  <c:v>2.3623886108398437</c:v>
                </c:pt>
                <c:pt idx="93">
                  <c:v>2.303642749786377</c:v>
                </c:pt>
                <c:pt idx="94">
                  <c:v>2.2074289321899414</c:v>
                </c:pt>
                <c:pt idx="95">
                  <c:v>2.0945007801055908</c:v>
                </c:pt>
                <c:pt idx="96">
                  <c:v>2.0036652088165283</c:v>
                </c:pt>
                <c:pt idx="97">
                  <c:v>2.1047446727752686</c:v>
                </c:pt>
                <c:pt idx="98">
                  <c:v>2.0895285606384277</c:v>
                </c:pt>
                <c:pt idx="99">
                  <c:v>2.083355188369751</c:v>
                </c:pt>
                <c:pt idx="100">
                  <c:v>2.0915110111236572</c:v>
                </c:pt>
                <c:pt idx="101">
                  <c:v>2.1203925609588623</c:v>
                </c:pt>
                <c:pt idx="102">
                  <c:v>2.1544663906097412</c:v>
                </c:pt>
                <c:pt idx="103">
                  <c:v>2.1529176235198975</c:v>
                </c:pt>
                <c:pt idx="104">
                  <c:v>2.3062155246734619</c:v>
                </c:pt>
                <c:pt idx="105">
                  <c:v>2.3721649646759033</c:v>
                </c:pt>
                <c:pt idx="106">
                  <c:v>2.376725435256958</c:v>
                </c:pt>
              </c:numCache>
            </c:numRef>
          </c:yVal>
          <c:smooth val="1"/>
          <c:extLst xmlns:c16r2="http://schemas.microsoft.com/office/drawing/2015/06/chart">
            <c:ext xmlns:c16="http://schemas.microsoft.com/office/drawing/2014/chart" uri="{C3380CC4-5D6E-409C-BE32-E72D297353CC}">
              <c16:uniqueId val="{00000002-EDBA-4A76-B9A6-49429312A571}"/>
            </c:ext>
          </c:extLst>
        </c:ser>
        <c:ser>
          <c:idx val="2"/>
          <c:order val="3"/>
          <c:tx>
            <c:v>1923</c:v>
          </c:tx>
          <c:xVal>
            <c:numRef>
              <c:f>'TB2'!$A$34:$A$140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'TB2'!$AH$34:$AH$140</c:f>
              <c:numCache>
                <c:formatCode>0.0</c:formatCode>
                <c:ptCount val="107"/>
                <c:pt idx="0">
                  <c:v>5.5344171524047852</c:v>
                </c:pt>
                <c:pt idx="1">
                  <c:v>5.2922272682189941</c:v>
                </c:pt>
                <c:pt idx="2">
                  <c:v>5.0755233764648437</c:v>
                </c:pt>
                <c:pt idx="3">
                  <c:v>4.8838324546813965</c:v>
                </c:pt>
                <c:pt idx="4">
                  <c:v>4.703676700592041</c:v>
                </c:pt>
                <c:pt idx="5">
                  <c:v>4.5450000762939453</c:v>
                </c:pt>
                <c:pt idx="6">
                  <c:v>4.3956513404846191</c:v>
                </c:pt>
                <c:pt idx="7">
                  <c:v>4.2562789916992187</c:v>
                </c:pt>
                <c:pt idx="8">
                  <c:v>4.1309003829956055</c:v>
                </c:pt>
                <c:pt idx="9">
                  <c:v>4.0161318778991699</c:v>
                </c:pt>
                <c:pt idx="10">
                  <c:v>3.912578821182251</c:v>
                </c:pt>
                <c:pt idx="11">
                  <c:v>3.8192346096038818</c:v>
                </c:pt>
                <c:pt idx="12">
                  <c:v>3.7332422733306885</c:v>
                </c:pt>
                <c:pt idx="13">
                  <c:v>3.6541543006896973</c:v>
                </c:pt>
                <c:pt idx="14">
                  <c:v>3.5833199024200439</c:v>
                </c:pt>
                <c:pt idx="15">
                  <c:v>3.5197927951812744</c:v>
                </c:pt>
                <c:pt idx="16">
                  <c:v>3.4595987796783447</c:v>
                </c:pt>
                <c:pt idx="17">
                  <c:v>3.4081013202667236</c:v>
                </c:pt>
                <c:pt idx="18">
                  <c:v>3.3625698089599609</c:v>
                </c:pt>
                <c:pt idx="19">
                  <c:v>3.3214480876922607</c:v>
                </c:pt>
                <c:pt idx="20">
                  <c:v>3.2849271297454834</c:v>
                </c:pt>
                <c:pt idx="21">
                  <c:v>3.2528831958770752</c:v>
                </c:pt>
                <c:pt idx="22">
                  <c:v>3.2225642204284668</c:v>
                </c:pt>
                <c:pt idx="23">
                  <c:v>3.1992397308349609</c:v>
                </c:pt>
                <c:pt idx="24">
                  <c:v>3.1772749423980713</c:v>
                </c:pt>
                <c:pt idx="25">
                  <c:v>3.1583819389343262</c:v>
                </c:pt>
                <c:pt idx="26">
                  <c:v>3.1412079334259033</c:v>
                </c:pt>
                <c:pt idx="27">
                  <c:v>3.1279895305633545</c:v>
                </c:pt>
                <c:pt idx="28">
                  <c:v>3.1163108348846436</c:v>
                </c:pt>
                <c:pt idx="29">
                  <c:v>3.1064314842224121</c:v>
                </c:pt>
                <c:pt idx="30">
                  <c:v>3.0981056690216064</c:v>
                </c:pt>
                <c:pt idx="31">
                  <c:v>3.0924720764160156</c:v>
                </c:pt>
                <c:pt idx="32">
                  <c:v>3.0880229473114014</c:v>
                </c:pt>
                <c:pt idx="33">
                  <c:v>3.0872421264648437</c:v>
                </c:pt>
                <c:pt idx="34">
                  <c:v>3.0885288715362549</c:v>
                </c:pt>
                <c:pt idx="35">
                  <c:v>3.0894994735717773</c:v>
                </c:pt>
                <c:pt idx="36">
                  <c:v>3.092332124710083</c:v>
                </c:pt>
                <c:pt idx="37">
                  <c:v>3.0973765850067139</c:v>
                </c:pt>
                <c:pt idx="38">
                  <c:v>3.1030416488647461</c:v>
                </c:pt>
                <c:pt idx="39">
                  <c:v>3.1086061000823975</c:v>
                </c:pt>
                <c:pt idx="40">
                  <c:v>3.1149017810821533</c:v>
                </c:pt>
                <c:pt idx="41">
                  <c:v>3.1222856044769287</c:v>
                </c:pt>
                <c:pt idx="42">
                  <c:v>3.128847599029541</c:v>
                </c:pt>
                <c:pt idx="43">
                  <c:v>3.1349713802337646</c:v>
                </c:pt>
                <c:pt idx="44">
                  <c:v>3.1409695148468018</c:v>
                </c:pt>
                <c:pt idx="45">
                  <c:v>3.145820140838623</c:v>
                </c:pt>
                <c:pt idx="46">
                  <c:v>3.1486389636993408</c:v>
                </c:pt>
                <c:pt idx="47">
                  <c:v>3.1502392292022705</c:v>
                </c:pt>
                <c:pt idx="48">
                  <c:v>3.149122953414917</c:v>
                </c:pt>
                <c:pt idx="49">
                  <c:v>3.1460447311401367</c:v>
                </c:pt>
                <c:pt idx="50">
                  <c:v>3.1394333839416504</c:v>
                </c:pt>
                <c:pt idx="51">
                  <c:v>3.1311593055725098</c:v>
                </c:pt>
                <c:pt idx="52">
                  <c:v>3.1188397407531738</c:v>
                </c:pt>
                <c:pt idx="53">
                  <c:v>3.1043701171875</c:v>
                </c:pt>
                <c:pt idx="54">
                  <c:v>3.0873444080352783</c:v>
                </c:pt>
                <c:pt idx="55">
                  <c:v>3.0686652660369873</c:v>
                </c:pt>
                <c:pt idx="56">
                  <c:v>3.0510807037353516</c:v>
                </c:pt>
                <c:pt idx="57">
                  <c:v>3.0322690010070801</c:v>
                </c:pt>
                <c:pt idx="58">
                  <c:v>3.0162930488586426</c:v>
                </c:pt>
                <c:pt idx="59">
                  <c:v>2.995903491973877</c:v>
                </c:pt>
                <c:pt idx="60">
                  <c:v>2.9692425727844238</c:v>
                </c:pt>
                <c:pt idx="61">
                  <c:v>2.9378829002380371</c:v>
                </c:pt>
                <c:pt idx="62">
                  <c:v>2.9001481533050537</c:v>
                </c:pt>
                <c:pt idx="63">
                  <c:v>2.8565964698791504</c:v>
                </c:pt>
                <c:pt idx="64">
                  <c:v>2.8083240985870361</c:v>
                </c:pt>
                <c:pt idx="65">
                  <c:v>2.7556991577148438</c:v>
                </c:pt>
                <c:pt idx="66">
                  <c:v>2.6896340847015381</c:v>
                </c:pt>
                <c:pt idx="67">
                  <c:v>2.6253859996795654</c:v>
                </c:pt>
                <c:pt idx="68">
                  <c:v>2.5755062103271484</c:v>
                </c:pt>
                <c:pt idx="69">
                  <c:v>2.5445921421051025</c:v>
                </c:pt>
                <c:pt idx="70">
                  <c:v>2.5427873134613037</c:v>
                </c:pt>
                <c:pt idx="71">
                  <c:v>2.5657408237457275</c:v>
                </c:pt>
                <c:pt idx="72">
                  <c:v>2.6214156150817871</c:v>
                </c:pt>
                <c:pt idx="73">
                  <c:v>2.71549391746521</c:v>
                </c:pt>
                <c:pt idx="74">
                  <c:v>2.8476119041442871</c:v>
                </c:pt>
                <c:pt idx="75">
                  <c:v>3.0107729434967041</c:v>
                </c:pt>
                <c:pt idx="76">
                  <c:v>3.1274926662445068</c:v>
                </c:pt>
                <c:pt idx="77">
                  <c:v>3.1577663421630859</c:v>
                </c:pt>
                <c:pt idx="78">
                  <c:v>3.1414875984191895</c:v>
                </c:pt>
                <c:pt idx="79">
                  <c:v>3.3595759868621826</c:v>
                </c:pt>
                <c:pt idx="80">
                  <c:v>3.3268287181854248</c:v>
                </c:pt>
                <c:pt idx="81">
                  <c:v>3.2835133075714111</c:v>
                </c:pt>
                <c:pt idx="82">
                  <c:v>3.2335205078125</c:v>
                </c:pt>
                <c:pt idx="83">
                  <c:v>3.1449515819549561</c:v>
                </c:pt>
                <c:pt idx="84">
                  <c:v>3.035203218460083</c:v>
                </c:pt>
                <c:pt idx="85">
                  <c:v>2.8692574501037598</c:v>
                </c:pt>
                <c:pt idx="86">
                  <c:v>2.7874081134796143</c:v>
                </c:pt>
                <c:pt idx="87">
                  <c:v>2.7123620510101318</c:v>
                </c:pt>
                <c:pt idx="88">
                  <c:v>2.534451961517334</c:v>
                </c:pt>
                <c:pt idx="89">
                  <c:v>2.5042116641998291</c:v>
                </c:pt>
                <c:pt idx="90">
                  <c:v>2.4582419395446777</c:v>
                </c:pt>
                <c:pt idx="91">
                  <c:v>2.3883790969848633</c:v>
                </c:pt>
                <c:pt idx="92">
                  <c:v>2.3361966609954834</c:v>
                </c:pt>
                <c:pt idx="93">
                  <c:v>2.2707893848419189</c:v>
                </c:pt>
                <c:pt idx="94">
                  <c:v>2.1731252670288086</c:v>
                </c:pt>
                <c:pt idx="95">
                  <c:v>2.0684998035430908</c:v>
                </c:pt>
                <c:pt idx="96">
                  <c:v>2.0450506210327148</c:v>
                </c:pt>
                <c:pt idx="97">
                  <c:v>2.1525015830993652</c:v>
                </c:pt>
                <c:pt idx="98">
                  <c:v>2.1429851055145264</c:v>
                </c:pt>
                <c:pt idx="99">
                  <c:v>2.1532976627349854</c:v>
                </c:pt>
                <c:pt idx="100">
                  <c:v>2.1877288818359375</c:v>
                </c:pt>
                <c:pt idx="101">
                  <c:v>2.2493157386779785</c:v>
                </c:pt>
                <c:pt idx="102">
                  <c:v>2.3073687553405762</c:v>
                </c:pt>
                <c:pt idx="103">
                  <c:v>2.2898774147033691</c:v>
                </c:pt>
                <c:pt idx="104">
                  <c:v>2.3878173828125</c:v>
                </c:pt>
                <c:pt idx="105">
                  <c:v>2.3344523906707764</c:v>
                </c:pt>
                <c:pt idx="106">
                  <c:v>2.292381763458252</c:v>
                </c:pt>
              </c:numCache>
            </c:numRef>
          </c:yVal>
          <c:smooth val="1"/>
          <c:extLst xmlns:c16r2="http://schemas.microsoft.com/office/drawing/2015/06/chart">
            <c:ext xmlns:c16="http://schemas.microsoft.com/office/drawing/2014/chart" uri="{C3380CC4-5D6E-409C-BE32-E72D297353CC}">
              <c16:uniqueId val="{00000003-EDBA-4A76-B9A6-49429312A571}"/>
            </c:ext>
          </c:extLst>
        </c:ser>
        <c:ser>
          <c:idx val="4"/>
          <c:order val="4"/>
          <c:tx>
            <c:v>1924</c:v>
          </c:tx>
          <c:xVal>
            <c:numRef>
              <c:f>'TB2'!$A$34:$A$140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'TB2'!$AK$34:$AK$140</c:f>
              <c:numCache>
                <c:formatCode>0.0</c:formatCode>
                <c:ptCount val="107"/>
                <c:pt idx="0">
                  <c:v>5.192502498626709</c:v>
                </c:pt>
                <c:pt idx="1">
                  <c:v>4.967963695526123</c:v>
                </c:pt>
                <c:pt idx="2">
                  <c:v>4.7682361602783203</c:v>
                </c:pt>
                <c:pt idx="3">
                  <c:v>4.5930562019348145</c:v>
                </c:pt>
                <c:pt idx="4">
                  <c:v>4.4283967018127441</c:v>
                </c:pt>
                <c:pt idx="5">
                  <c:v>4.2849440574645996</c:v>
                </c:pt>
                <c:pt idx="6">
                  <c:v>4.1499977111816406</c:v>
                </c:pt>
                <c:pt idx="7">
                  <c:v>4.0243654251098633</c:v>
                </c:pt>
                <c:pt idx="8">
                  <c:v>3.9124433994293213</c:v>
                </c:pt>
                <c:pt idx="9">
                  <c:v>3.8107523918151855</c:v>
                </c:pt>
                <c:pt idx="10">
                  <c:v>3.7200491428375244</c:v>
                </c:pt>
                <c:pt idx="11">
                  <c:v>3.6393599510192871</c:v>
                </c:pt>
                <c:pt idx="12">
                  <c:v>3.5657126903533936</c:v>
                </c:pt>
                <c:pt idx="13">
                  <c:v>3.4986944198608398</c:v>
                </c:pt>
                <c:pt idx="14">
                  <c:v>3.4398193359375</c:v>
                </c:pt>
                <c:pt idx="15">
                  <c:v>3.3881216049194336</c:v>
                </c:pt>
                <c:pt idx="16">
                  <c:v>3.3393311500549316</c:v>
                </c:pt>
                <c:pt idx="17">
                  <c:v>3.2992813587188721</c:v>
                </c:pt>
                <c:pt idx="18">
                  <c:v>3.2650191783905029</c:v>
                </c:pt>
                <c:pt idx="19">
                  <c:v>3.2348227500915527</c:v>
                </c:pt>
                <c:pt idx="20">
                  <c:v>3.2088437080383301</c:v>
                </c:pt>
                <c:pt idx="21">
                  <c:v>3.1868605613708496</c:v>
                </c:pt>
                <c:pt idx="22">
                  <c:v>3.1657044887542725</c:v>
                </c:pt>
                <c:pt idx="23">
                  <c:v>3.1510257720947266</c:v>
                </c:pt>
                <c:pt idx="24">
                  <c:v>3.1363639831542969</c:v>
                </c:pt>
                <c:pt idx="25">
                  <c:v>3.1233642101287842</c:v>
                </c:pt>
                <c:pt idx="26">
                  <c:v>3.1105077266693115</c:v>
                </c:pt>
                <c:pt idx="27">
                  <c:v>3.1003594398498535</c:v>
                </c:pt>
                <c:pt idx="28">
                  <c:v>3.0902848243713379</c:v>
                </c:pt>
                <c:pt idx="29">
                  <c:v>3.0806281566619873</c:v>
                </c:pt>
                <c:pt idx="30">
                  <c:v>3.0711619853973389</c:v>
                </c:pt>
                <c:pt idx="31">
                  <c:v>3.0632064342498779</c:v>
                </c:pt>
                <c:pt idx="32">
                  <c:v>3.0551235675811768</c:v>
                </c:pt>
                <c:pt idx="33">
                  <c:v>3.0497279167175293</c:v>
                </c:pt>
                <c:pt idx="34">
                  <c:v>3.0452797412872314</c:v>
                </c:pt>
                <c:pt idx="35">
                  <c:v>3.0391881465911865</c:v>
                </c:pt>
                <c:pt idx="36">
                  <c:v>3.0339341163635254</c:v>
                </c:pt>
                <c:pt idx="37">
                  <c:v>3.0299704074859619</c:v>
                </c:pt>
                <c:pt idx="38">
                  <c:v>3.0256221294403076</c:v>
                </c:pt>
                <c:pt idx="39">
                  <c:v>3.0202047824859619</c:v>
                </c:pt>
                <c:pt idx="40">
                  <c:v>3.0147550106048584</c:v>
                </c:pt>
                <c:pt idx="41">
                  <c:v>3.0097956657409668</c:v>
                </c:pt>
                <c:pt idx="42">
                  <c:v>3.0034217834472656</c:v>
                </c:pt>
                <c:pt idx="43">
                  <c:v>2.9962494373321533</c:v>
                </c:pt>
                <c:pt idx="44">
                  <c:v>2.9888393878936768</c:v>
                </c:pt>
                <c:pt idx="45">
                  <c:v>2.9803471565246582</c:v>
                </c:pt>
                <c:pt idx="46">
                  <c:v>2.9701223373413086</c:v>
                </c:pt>
                <c:pt idx="47">
                  <c:v>2.9593489170074463</c:v>
                </c:pt>
                <c:pt idx="48">
                  <c:v>2.9467830657958984</c:v>
                </c:pt>
                <c:pt idx="49">
                  <c:v>2.9335904121398926</c:v>
                </c:pt>
                <c:pt idx="50">
                  <c:v>2.918508768081665</c:v>
                </c:pt>
                <c:pt idx="51">
                  <c:v>2.9039046764373779</c:v>
                </c:pt>
                <c:pt idx="52">
                  <c:v>2.8877162933349609</c:v>
                </c:pt>
                <c:pt idx="53">
                  <c:v>2.8723862171173096</c:v>
                </c:pt>
                <c:pt idx="54">
                  <c:v>2.8579611778259277</c:v>
                </c:pt>
                <c:pt idx="55">
                  <c:v>2.8456258773803711</c:v>
                </c:pt>
                <c:pt idx="56">
                  <c:v>2.8370447158813477</c:v>
                </c:pt>
                <c:pt idx="57">
                  <c:v>2.82474684715271</c:v>
                </c:pt>
                <c:pt idx="58">
                  <c:v>2.808673620223999</c:v>
                </c:pt>
                <c:pt idx="59">
                  <c:v>2.7861142158508301</c:v>
                </c:pt>
                <c:pt idx="60">
                  <c:v>2.7590303421020508</c:v>
                </c:pt>
                <c:pt idx="61">
                  <c:v>2.7301483154296875</c:v>
                </c:pt>
                <c:pt idx="62">
                  <c:v>2.6983077526092529</c:v>
                </c:pt>
                <c:pt idx="63">
                  <c:v>2.6643135547637939</c:v>
                </c:pt>
                <c:pt idx="64">
                  <c:v>2.6292052268981934</c:v>
                </c:pt>
                <c:pt idx="65">
                  <c:v>2.5929343700408936</c:v>
                </c:pt>
                <c:pt idx="66">
                  <c:v>2.5474517345428467</c:v>
                </c:pt>
                <c:pt idx="67">
                  <c:v>2.5051660537719727</c:v>
                </c:pt>
                <c:pt idx="68">
                  <c:v>2.477832555770874</c:v>
                </c:pt>
                <c:pt idx="69">
                  <c:v>2.467623233795166</c:v>
                </c:pt>
                <c:pt idx="70">
                  <c:v>2.4818646907806396</c:v>
                </c:pt>
                <c:pt idx="71">
                  <c:v>2.5147147178649902</c:v>
                </c:pt>
                <c:pt idx="72">
                  <c:v>2.571547269821167</c:v>
                </c:pt>
                <c:pt idx="73">
                  <c:v>2.6542000770568848</c:v>
                </c:pt>
                <c:pt idx="74">
                  <c:v>2.7560570240020752</c:v>
                </c:pt>
                <c:pt idx="75">
                  <c:v>2.8652386665344238</c:v>
                </c:pt>
                <c:pt idx="76">
                  <c:v>2.919884204864502</c:v>
                </c:pt>
                <c:pt idx="77">
                  <c:v>2.9211108684539795</c:v>
                </c:pt>
                <c:pt idx="78">
                  <c:v>2.9607372283935547</c:v>
                </c:pt>
                <c:pt idx="79">
                  <c:v>3.1699883937835693</c:v>
                </c:pt>
                <c:pt idx="80">
                  <c:v>3.1165382862091064</c:v>
                </c:pt>
                <c:pt idx="81">
                  <c:v>3.0562481880187988</c:v>
                </c:pt>
                <c:pt idx="82">
                  <c:v>3.0136678218841553</c:v>
                </c:pt>
                <c:pt idx="83">
                  <c:v>2.9793317317962646</c:v>
                </c:pt>
                <c:pt idx="84">
                  <c:v>2.9519917964935303</c:v>
                </c:pt>
                <c:pt idx="85">
                  <c:v>2.8297944068908691</c:v>
                </c:pt>
                <c:pt idx="86">
                  <c:v>2.7064096927642822</c:v>
                </c:pt>
                <c:pt idx="87">
                  <c:v>2.6114978790283203</c:v>
                </c:pt>
                <c:pt idx="88">
                  <c:v>2.4946830272674561</c:v>
                </c:pt>
                <c:pt idx="89">
                  <c:v>2.4433751106262207</c:v>
                </c:pt>
                <c:pt idx="90">
                  <c:v>2.382624626159668</c:v>
                </c:pt>
                <c:pt idx="91">
                  <c:v>2.3113353252410889</c:v>
                </c:pt>
                <c:pt idx="92">
                  <c:v>2.2662897109985352</c:v>
                </c:pt>
                <c:pt idx="93">
                  <c:v>2.1995799541473389</c:v>
                </c:pt>
                <c:pt idx="94">
                  <c:v>2.0828311443328857</c:v>
                </c:pt>
                <c:pt idx="95">
                  <c:v>1.9652261734008789</c:v>
                </c:pt>
                <c:pt idx="96">
                  <c:v>1.9566957950592041</c:v>
                </c:pt>
                <c:pt idx="97">
                  <c:v>2.0942816734313965</c:v>
                </c:pt>
                <c:pt idx="98">
                  <c:v>2.078369140625</c:v>
                </c:pt>
                <c:pt idx="99">
                  <c:v>2.0831081867218018</c:v>
                </c:pt>
                <c:pt idx="100">
                  <c:v>2.1142623424530029</c:v>
                </c:pt>
                <c:pt idx="101">
                  <c:v>2.1774358749389648</c:v>
                </c:pt>
                <c:pt idx="102">
                  <c:v>2.2436387538909912</c:v>
                </c:pt>
                <c:pt idx="103">
                  <c:v>2.2406473159790039</c:v>
                </c:pt>
                <c:pt idx="104">
                  <c:v>2.3854188919067383</c:v>
                </c:pt>
                <c:pt idx="105">
                  <c:v>2.3585562705993652</c:v>
                </c:pt>
                <c:pt idx="106">
                  <c:v>2.3376834392547607</c:v>
                </c:pt>
              </c:numCache>
            </c:numRef>
          </c:yVal>
          <c:smooth val="1"/>
          <c:extLst xmlns:c16r2="http://schemas.microsoft.com/office/drawing/2015/06/chart">
            <c:ext xmlns:c16="http://schemas.microsoft.com/office/drawing/2014/chart" uri="{C3380CC4-5D6E-409C-BE32-E72D297353CC}">
              <c16:uniqueId val="{00000004-EDBA-4A76-B9A6-49429312A571}"/>
            </c:ext>
          </c:extLst>
        </c:ser>
        <c:ser>
          <c:idx val="6"/>
          <c:order val="5"/>
          <c:tx>
            <c:v>1925</c:v>
          </c:tx>
          <c:xVal>
            <c:numRef>
              <c:f>'TB2'!$A$34:$A$140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'TB2'!$AN$34:$AN$140</c:f>
              <c:numCache>
                <c:formatCode>0.0</c:formatCode>
                <c:ptCount val="107"/>
                <c:pt idx="0">
                  <c:v>5.1017346382141113</c:v>
                </c:pt>
                <c:pt idx="1">
                  <c:v>4.883089542388916</c:v>
                </c:pt>
                <c:pt idx="2">
                  <c:v>4.6886396408081055</c:v>
                </c:pt>
                <c:pt idx="3">
                  <c:v>4.5184688568115234</c:v>
                </c:pt>
                <c:pt idx="4">
                  <c:v>4.3575811386108398</c:v>
                </c:pt>
                <c:pt idx="5">
                  <c:v>4.217888355255127</c:v>
                </c:pt>
                <c:pt idx="6">
                  <c:v>4.0857434272766113</c:v>
                </c:pt>
                <c:pt idx="7">
                  <c:v>3.9622046947479248</c:v>
                </c:pt>
                <c:pt idx="8">
                  <c:v>3.8522341251373291</c:v>
                </c:pt>
                <c:pt idx="9">
                  <c:v>3.7521648406982422</c:v>
                </c:pt>
                <c:pt idx="10">
                  <c:v>3.6629419326782227</c:v>
                </c:pt>
                <c:pt idx="11">
                  <c:v>3.5836062431335449</c:v>
                </c:pt>
                <c:pt idx="12">
                  <c:v>3.5109949111938477</c:v>
                </c:pt>
                <c:pt idx="13">
                  <c:v>3.4447395801544189</c:v>
                </c:pt>
                <c:pt idx="14">
                  <c:v>3.386568546295166</c:v>
                </c:pt>
                <c:pt idx="15">
                  <c:v>3.3354954719543457</c:v>
                </c:pt>
                <c:pt idx="16">
                  <c:v>3.2869138717651367</c:v>
                </c:pt>
                <c:pt idx="17">
                  <c:v>3.2472686767578125</c:v>
                </c:pt>
                <c:pt idx="18">
                  <c:v>3.2133965492248535</c:v>
                </c:pt>
                <c:pt idx="19">
                  <c:v>3.183480978012085</c:v>
                </c:pt>
                <c:pt idx="20">
                  <c:v>3.1577637195587158</c:v>
                </c:pt>
                <c:pt idx="21">
                  <c:v>3.1360883712768555</c:v>
                </c:pt>
                <c:pt idx="22">
                  <c:v>3.115084171295166</c:v>
                </c:pt>
                <c:pt idx="23">
                  <c:v>3.1010429859161377</c:v>
                </c:pt>
                <c:pt idx="24">
                  <c:v>3.0870280265808105</c:v>
                </c:pt>
                <c:pt idx="25">
                  <c:v>3.0749843120574951</c:v>
                </c:pt>
                <c:pt idx="26">
                  <c:v>3.0633175373077393</c:v>
                </c:pt>
                <c:pt idx="27">
                  <c:v>3.0548222064971924</c:v>
                </c:pt>
                <c:pt idx="28">
                  <c:v>3.0466010570526123</c:v>
                </c:pt>
                <c:pt idx="29">
                  <c:v>3.0390145778656006</c:v>
                </c:pt>
                <c:pt idx="30">
                  <c:v>3.0317957401275635</c:v>
                </c:pt>
                <c:pt idx="31">
                  <c:v>3.0263762474060059</c:v>
                </c:pt>
                <c:pt idx="32">
                  <c:v>3.0209391117095947</c:v>
                </c:pt>
                <c:pt idx="33">
                  <c:v>3.0185575485229492</c:v>
                </c:pt>
                <c:pt idx="34">
                  <c:v>3.017298698425293</c:v>
                </c:pt>
                <c:pt idx="35">
                  <c:v>3.0142803192138672</c:v>
                </c:pt>
                <c:pt idx="36">
                  <c:v>3.0122044086456299</c:v>
                </c:pt>
                <c:pt idx="37">
                  <c:v>3.0115389823913574</c:v>
                </c:pt>
                <c:pt idx="38">
                  <c:v>3.0103976726531982</c:v>
                </c:pt>
                <c:pt idx="39">
                  <c:v>3.0079784393310547</c:v>
                </c:pt>
                <c:pt idx="40">
                  <c:v>3.0053801536560059</c:v>
                </c:pt>
                <c:pt idx="41">
                  <c:v>3.0031335353851318</c:v>
                </c:pt>
                <c:pt idx="42">
                  <c:v>2.9990699291229248</c:v>
                </c:pt>
                <c:pt idx="43">
                  <c:v>2.9938144683837891</c:v>
                </c:pt>
                <c:pt idx="44">
                  <c:v>2.9879310131072998</c:v>
                </c:pt>
                <c:pt idx="45">
                  <c:v>2.9804201126098633</c:v>
                </c:pt>
                <c:pt idx="46">
                  <c:v>2.9704978466033936</c:v>
                </c:pt>
                <c:pt idx="47">
                  <c:v>2.9594244956970215</c:v>
                </c:pt>
                <c:pt idx="48">
                  <c:v>2.9457638263702393</c:v>
                </c:pt>
                <c:pt idx="49">
                  <c:v>2.9307670593261719</c:v>
                </c:pt>
                <c:pt idx="50">
                  <c:v>2.9129910469055176</c:v>
                </c:pt>
                <c:pt idx="51">
                  <c:v>2.895035982131958</c:v>
                </c:pt>
                <c:pt idx="52">
                  <c:v>2.8745918273925781</c:v>
                </c:pt>
                <c:pt idx="53">
                  <c:v>2.8543581962585449</c:v>
                </c:pt>
                <c:pt idx="54">
                  <c:v>2.8344287872314453</c:v>
                </c:pt>
                <c:pt idx="55">
                  <c:v>2.8163542747497559</c:v>
                </c:pt>
                <c:pt idx="56">
                  <c:v>2.802833080291748</c:v>
                </c:pt>
                <c:pt idx="57">
                  <c:v>2.7867476940155029</c:v>
                </c:pt>
                <c:pt idx="58">
                  <c:v>2.7667686939239502</c:v>
                </c:pt>
                <c:pt idx="59">
                  <c:v>2.7389812469482422</c:v>
                </c:pt>
                <c:pt idx="60">
                  <c:v>2.7055158615112305</c:v>
                </c:pt>
                <c:pt idx="61">
                  <c:v>2.6694464683532715</c:v>
                </c:pt>
                <c:pt idx="62">
                  <c:v>2.6296713352203369</c:v>
                </c:pt>
                <c:pt idx="63">
                  <c:v>2.5872883796691895</c:v>
                </c:pt>
                <c:pt idx="64">
                  <c:v>2.5437018871307373</c:v>
                </c:pt>
                <c:pt idx="65">
                  <c:v>2.4992246627807617</c:v>
                </c:pt>
                <c:pt idx="66">
                  <c:v>2.4471096992492676</c:v>
                </c:pt>
                <c:pt idx="67">
                  <c:v>2.4000046253204346</c:v>
                </c:pt>
                <c:pt idx="68">
                  <c:v>2.3715412616729736</c:v>
                </c:pt>
                <c:pt idx="69">
                  <c:v>2.3661973476409912</c:v>
                </c:pt>
                <c:pt idx="70">
                  <c:v>2.394371509552002</c:v>
                </c:pt>
                <c:pt idx="71">
                  <c:v>2.4555079936981201</c:v>
                </c:pt>
                <c:pt idx="72">
                  <c:v>2.5528881549835205</c:v>
                </c:pt>
                <c:pt idx="73">
                  <c:v>2.6881663799285889</c:v>
                </c:pt>
                <c:pt idx="74">
                  <c:v>2.8459670543670654</c:v>
                </c:pt>
                <c:pt idx="75">
                  <c:v>2.9877147674560547</c:v>
                </c:pt>
                <c:pt idx="76">
                  <c:v>3.0029411315917969</c:v>
                </c:pt>
                <c:pt idx="77">
                  <c:v>2.8800127506256104</c:v>
                </c:pt>
                <c:pt idx="78">
                  <c:v>2.8317899703979492</c:v>
                </c:pt>
                <c:pt idx="79">
                  <c:v>3.023526668548584</c:v>
                </c:pt>
                <c:pt idx="80">
                  <c:v>3.0117611885070801</c:v>
                </c:pt>
                <c:pt idx="81">
                  <c:v>2.964163064956665</c:v>
                </c:pt>
                <c:pt idx="82">
                  <c:v>2.9045834541320801</c:v>
                </c:pt>
                <c:pt idx="83">
                  <c:v>2.833756685256958</c:v>
                </c:pt>
                <c:pt idx="84">
                  <c:v>2.7715737819671631</c:v>
                </c:pt>
                <c:pt idx="85">
                  <c:v>2.6713054180145264</c:v>
                </c:pt>
                <c:pt idx="86">
                  <c:v>2.6191589832305908</c:v>
                </c:pt>
                <c:pt idx="87">
                  <c:v>2.5412378311157227</c:v>
                </c:pt>
                <c:pt idx="88">
                  <c:v>2.4514739513397217</c:v>
                </c:pt>
                <c:pt idx="89">
                  <c:v>2.4181180000305176</c:v>
                </c:pt>
                <c:pt idx="90">
                  <c:v>2.3642816543579102</c:v>
                </c:pt>
                <c:pt idx="91">
                  <c:v>2.2925865650177002</c:v>
                </c:pt>
                <c:pt idx="92">
                  <c:v>2.2529211044311523</c:v>
                </c:pt>
                <c:pt idx="93">
                  <c:v>2.2019548416137695</c:v>
                </c:pt>
                <c:pt idx="94">
                  <c:v>2.1058080196380615</c:v>
                </c:pt>
                <c:pt idx="95">
                  <c:v>2.0032112598419189</c:v>
                </c:pt>
                <c:pt idx="96">
                  <c:v>1.9995777606964111</c:v>
                </c:pt>
                <c:pt idx="97">
                  <c:v>2.0471184253692627</c:v>
                </c:pt>
                <c:pt idx="98">
                  <c:v>2.0203917026519775</c:v>
                </c:pt>
                <c:pt idx="99">
                  <c:v>2.0199730396270752</c:v>
                </c:pt>
                <c:pt idx="100">
                  <c:v>2.0534937381744385</c:v>
                </c:pt>
                <c:pt idx="101">
                  <c:v>2.1291909217834473</c:v>
                </c:pt>
                <c:pt idx="102">
                  <c:v>2.2179629802703857</c:v>
                </c:pt>
                <c:pt idx="103">
                  <c:v>2.2360129356384277</c:v>
                </c:pt>
                <c:pt idx="104">
                  <c:v>2.3834769725799561</c:v>
                </c:pt>
                <c:pt idx="105">
                  <c:v>2.2926950454711914</c:v>
                </c:pt>
                <c:pt idx="106">
                  <c:v>2.2393364906311035</c:v>
                </c:pt>
              </c:numCache>
            </c:numRef>
          </c:yVal>
          <c:smooth val="1"/>
          <c:extLst xmlns:c16r2="http://schemas.microsoft.com/office/drawing/2015/06/chart">
            <c:ext xmlns:c16="http://schemas.microsoft.com/office/drawing/2014/chart" uri="{C3380CC4-5D6E-409C-BE32-E72D297353CC}">
              <c16:uniqueId val="{00000005-EDBA-4A76-B9A6-49429312A571}"/>
            </c:ext>
          </c:extLst>
        </c:ser>
        <c:ser>
          <c:idx val="5"/>
          <c:order val="6"/>
          <c:tx>
            <c:v>1926</c:v>
          </c:tx>
          <c:xVal>
            <c:numRef>
              <c:f>'TB2'!$A$34:$A$140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'TB2'!$AQ$34:$AQ$140</c:f>
              <c:numCache>
                <c:formatCode>0.0</c:formatCode>
                <c:ptCount val="107"/>
                <c:pt idx="0">
                  <c:v>4.8259987831115723</c:v>
                </c:pt>
                <c:pt idx="1">
                  <c:v>4.6317296028137207</c:v>
                </c:pt>
                <c:pt idx="2">
                  <c:v>4.4590730667114258</c:v>
                </c:pt>
                <c:pt idx="3">
                  <c:v>4.3086681365966797</c:v>
                </c:pt>
                <c:pt idx="4">
                  <c:v>4.1652560234069824</c:v>
                </c:pt>
                <c:pt idx="5">
                  <c:v>4.0416722297668457</c:v>
                </c:pt>
                <c:pt idx="6">
                  <c:v>3.9238700866699219</c:v>
                </c:pt>
                <c:pt idx="7">
                  <c:v>3.8131749629974365</c:v>
                </c:pt>
                <c:pt idx="8">
                  <c:v>3.715034008026123</c:v>
                </c:pt>
                <c:pt idx="9">
                  <c:v>3.625746488571167</c:v>
                </c:pt>
                <c:pt idx="10">
                  <c:v>3.5464632511138916</c:v>
                </c:pt>
                <c:pt idx="11">
                  <c:v>3.4762904644012451</c:v>
                </c:pt>
                <c:pt idx="12">
                  <c:v>3.4119493961334229</c:v>
                </c:pt>
                <c:pt idx="13">
                  <c:v>3.3531055450439453</c:v>
                </c:pt>
                <c:pt idx="14">
                  <c:v>3.3016514778137207</c:v>
                </c:pt>
                <c:pt idx="15">
                  <c:v>3.2565562725067139</c:v>
                </c:pt>
                <c:pt idx="16">
                  <c:v>3.2128653526306152</c:v>
                </c:pt>
                <c:pt idx="17">
                  <c:v>3.1774747371673584</c:v>
                </c:pt>
                <c:pt idx="18">
                  <c:v>3.1469335556030273</c:v>
                </c:pt>
                <c:pt idx="19">
                  <c:v>3.1191997528076172</c:v>
                </c:pt>
                <c:pt idx="20">
                  <c:v>3.09442138671875</c:v>
                </c:pt>
                <c:pt idx="21">
                  <c:v>3.0722861289978027</c:v>
                </c:pt>
                <c:pt idx="22">
                  <c:v>3.0489938259124756</c:v>
                </c:pt>
                <c:pt idx="23">
                  <c:v>3.0311346054077148</c:v>
                </c:pt>
                <c:pt idx="24">
                  <c:v>3.0110456943511963</c:v>
                </c:pt>
                <c:pt idx="25">
                  <c:v>2.9910268783569336</c:v>
                </c:pt>
                <c:pt idx="26">
                  <c:v>2.9697122573852539</c:v>
                </c:pt>
                <c:pt idx="27">
                  <c:v>2.9502131938934326</c:v>
                </c:pt>
                <c:pt idx="28">
                  <c:v>2.9295644760131836</c:v>
                </c:pt>
                <c:pt idx="29">
                  <c:v>2.9082906246185303</c:v>
                </c:pt>
                <c:pt idx="30">
                  <c:v>2.8862564563751221</c:v>
                </c:pt>
                <c:pt idx="31">
                  <c:v>2.8651094436645508</c:v>
                </c:pt>
                <c:pt idx="32">
                  <c:v>2.8431012630462646</c:v>
                </c:pt>
                <c:pt idx="33">
                  <c:v>2.8235723972320557</c:v>
                </c:pt>
                <c:pt idx="34">
                  <c:v>2.8046703338623047</c:v>
                </c:pt>
                <c:pt idx="35">
                  <c:v>2.7836325168609619</c:v>
                </c:pt>
                <c:pt idx="36">
                  <c:v>2.7634248733520508</c:v>
                </c:pt>
                <c:pt idx="37">
                  <c:v>2.7447097301483154</c:v>
                </c:pt>
                <c:pt idx="38">
                  <c:v>2.7258024215698242</c:v>
                </c:pt>
                <c:pt idx="39">
                  <c:v>2.7061522006988525</c:v>
                </c:pt>
                <c:pt idx="40">
                  <c:v>2.6871066093444824</c:v>
                </c:pt>
                <c:pt idx="41">
                  <c:v>2.6694483757019043</c:v>
                </c:pt>
                <c:pt idx="42">
                  <c:v>2.6513259410858154</c:v>
                </c:pt>
                <c:pt idx="43">
                  <c:v>2.6336500644683838</c:v>
                </c:pt>
                <c:pt idx="44">
                  <c:v>2.6172645092010498</c:v>
                </c:pt>
                <c:pt idx="45">
                  <c:v>2.6015088558197021</c:v>
                </c:pt>
                <c:pt idx="46">
                  <c:v>2.5859427452087402</c:v>
                </c:pt>
                <c:pt idx="47">
                  <c:v>2.572087287902832</c:v>
                </c:pt>
                <c:pt idx="48">
                  <c:v>2.5588676929473877</c:v>
                </c:pt>
                <c:pt idx="49">
                  <c:v>2.5477705001831055</c:v>
                </c:pt>
                <c:pt idx="50">
                  <c:v>2.537667989730835</c:v>
                </c:pt>
                <c:pt idx="51">
                  <c:v>2.5312051773071289</c:v>
                </c:pt>
                <c:pt idx="52">
                  <c:v>2.5259592533111572</c:v>
                </c:pt>
                <c:pt idx="53">
                  <c:v>2.5233378410339355</c:v>
                </c:pt>
                <c:pt idx="54">
                  <c:v>2.5206983089447021</c:v>
                </c:pt>
                <c:pt idx="55">
                  <c:v>2.5165877342224121</c:v>
                </c:pt>
                <c:pt idx="56">
                  <c:v>2.5129973888397217</c:v>
                </c:pt>
                <c:pt idx="57">
                  <c:v>2.5069398880004883</c:v>
                </c:pt>
                <c:pt idx="58">
                  <c:v>2.5041122436523437</c:v>
                </c:pt>
                <c:pt idx="59">
                  <c:v>2.5015122890472412</c:v>
                </c:pt>
                <c:pt idx="60">
                  <c:v>2.5006530284881592</c:v>
                </c:pt>
                <c:pt idx="61">
                  <c:v>2.5041847229003906</c:v>
                </c:pt>
                <c:pt idx="62">
                  <c:v>2.5104961395263672</c:v>
                </c:pt>
                <c:pt idx="63">
                  <c:v>2.520047664642334</c:v>
                </c:pt>
                <c:pt idx="64">
                  <c:v>2.5333535671234131</c:v>
                </c:pt>
                <c:pt idx="65">
                  <c:v>2.5492284297943115</c:v>
                </c:pt>
                <c:pt idx="66">
                  <c:v>2.5573980808258057</c:v>
                </c:pt>
                <c:pt idx="67">
                  <c:v>2.5680522918701172</c:v>
                </c:pt>
                <c:pt idx="68">
                  <c:v>2.5910279750823975</c:v>
                </c:pt>
                <c:pt idx="69">
                  <c:v>2.6209661960601807</c:v>
                </c:pt>
                <c:pt idx="70">
                  <c:v>2.6611032485961914</c:v>
                </c:pt>
                <c:pt idx="71">
                  <c:v>2.7061400413513184</c:v>
                </c:pt>
                <c:pt idx="72">
                  <c:v>2.7542469501495361</c:v>
                </c:pt>
                <c:pt idx="73">
                  <c:v>2.8014719486236572</c:v>
                </c:pt>
                <c:pt idx="74">
                  <c:v>2.8306167125701904</c:v>
                </c:pt>
                <c:pt idx="75">
                  <c:v>2.8283443450927734</c:v>
                </c:pt>
                <c:pt idx="76">
                  <c:v>2.8152375221252441</c:v>
                </c:pt>
                <c:pt idx="77">
                  <c:v>2.8689179420471191</c:v>
                </c:pt>
                <c:pt idx="78">
                  <c:v>2.9660029411315918</c:v>
                </c:pt>
                <c:pt idx="79">
                  <c:v>3.089104175567627</c:v>
                </c:pt>
                <c:pt idx="80">
                  <c:v>3.042057991027832</c:v>
                </c:pt>
                <c:pt idx="81">
                  <c:v>2.9743492603302002</c:v>
                </c:pt>
                <c:pt idx="82">
                  <c:v>2.9110908508300781</c:v>
                </c:pt>
                <c:pt idx="83">
                  <c:v>2.850391149520874</c:v>
                </c:pt>
                <c:pt idx="84">
                  <c:v>2.805694580078125</c:v>
                </c:pt>
                <c:pt idx="85">
                  <c:v>2.7298283576965332</c:v>
                </c:pt>
                <c:pt idx="86">
                  <c:v>2.6787164211273193</c:v>
                </c:pt>
                <c:pt idx="87">
                  <c:v>2.6140873432159424</c:v>
                </c:pt>
                <c:pt idx="88">
                  <c:v>2.4927170276641846</c:v>
                </c:pt>
                <c:pt idx="89">
                  <c:v>2.4780697822570801</c:v>
                </c:pt>
                <c:pt idx="90">
                  <c:v>2.4417839050292969</c:v>
                </c:pt>
                <c:pt idx="91">
                  <c:v>2.3828649520874023</c:v>
                </c:pt>
                <c:pt idx="92">
                  <c:v>2.3611404895782471</c:v>
                </c:pt>
                <c:pt idx="93">
                  <c:v>2.3330042362213135</c:v>
                </c:pt>
                <c:pt idx="94">
                  <c:v>2.2430276870727539</c:v>
                </c:pt>
                <c:pt idx="95">
                  <c:v>2.1224057674407959</c:v>
                </c:pt>
                <c:pt idx="96">
                  <c:v>2.1277635097503662</c:v>
                </c:pt>
                <c:pt idx="97">
                  <c:v>2.4186685085296631</c:v>
                </c:pt>
                <c:pt idx="98">
                  <c:v>2.4012320041656494</c:v>
                </c:pt>
                <c:pt idx="99">
                  <c:v>2.4043343067169189</c:v>
                </c:pt>
                <c:pt idx="100">
                  <c:v>2.4329500198364258</c:v>
                </c:pt>
                <c:pt idx="101">
                  <c:v>2.4956443309783936</c:v>
                </c:pt>
                <c:pt idx="102">
                  <c:v>2.567023754119873</c:v>
                </c:pt>
                <c:pt idx="103">
                  <c:v>2.5409128665924072</c:v>
                </c:pt>
                <c:pt idx="104">
                  <c:v>2.683384895324707</c:v>
                </c:pt>
                <c:pt idx="105">
                  <c:v>2.5838685035705566</c:v>
                </c:pt>
                <c:pt idx="106">
                  <c:v>2.4852621555328369</c:v>
                </c:pt>
              </c:numCache>
            </c:numRef>
          </c:yVal>
          <c:smooth val="1"/>
          <c:extLst xmlns:c16r2="http://schemas.microsoft.com/office/drawing/2015/06/chart">
            <c:ext xmlns:c16="http://schemas.microsoft.com/office/drawing/2014/chart" uri="{C3380CC4-5D6E-409C-BE32-E72D297353CC}">
              <c16:uniqueId val="{00000006-EDBA-4A76-B9A6-49429312A571}"/>
            </c:ext>
          </c:extLst>
        </c:ser>
        <c:ser>
          <c:idx val="7"/>
          <c:order val="7"/>
          <c:tx>
            <c:v>1927</c:v>
          </c:tx>
          <c:xVal>
            <c:numRef>
              <c:f>'TB2'!$A$34:$A$140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'TB2'!$AT$34:$AT$140</c:f>
              <c:numCache>
                <c:formatCode>0.0</c:formatCode>
                <c:ptCount val="107"/>
                <c:pt idx="0">
                  <c:v>4.9609894752502441</c:v>
                </c:pt>
                <c:pt idx="1">
                  <c:v>4.7613034248352051</c:v>
                </c:pt>
                <c:pt idx="2">
                  <c:v>4.5837745666503906</c:v>
                </c:pt>
                <c:pt idx="3">
                  <c:v>4.4293546676635742</c:v>
                </c:pt>
                <c:pt idx="4">
                  <c:v>4.2811694145202637</c:v>
                </c:pt>
                <c:pt idx="5">
                  <c:v>4.1537494659423828</c:v>
                </c:pt>
                <c:pt idx="6">
                  <c:v>4.0315108299255371</c:v>
                </c:pt>
                <c:pt idx="7">
                  <c:v>3.9160623550415039</c:v>
                </c:pt>
                <c:pt idx="8">
                  <c:v>3.813603401184082</c:v>
                </c:pt>
                <c:pt idx="9">
                  <c:v>3.7200815677642822</c:v>
                </c:pt>
                <c:pt idx="10">
                  <c:v>3.6368613243103027</c:v>
                </c:pt>
                <c:pt idx="11">
                  <c:v>3.5630080699920654</c:v>
                </c:pt>
                <c:pt idx="12">
                  <c:v>3.4949214458465576</c:v>
                </c:pt>
                <c:pt idx="13">
                  <c:v>3.4322848320007324</c:v>
                </c:pt>
                <c:pt idx="14">
                  <c:v>3.3772680759429932</c:v>
                </c:pt>
                <c:pt idx="15">
                  <c:v>3.3287725448608398</c:v>
                </c:pt>
                <c:pt idx="16">
                  <c:v>3.2813317775726318</c:v>
                </c:pt>
                <c:pt idx="17">
                  <c:v>3.2426958084106445</c:v>
                </c:pt>
                <c:pt idx="18">
                  <c:v>3.2090847492218018</c:v>
                </c:pt>
                <c:pt idx="19">
                  <c:v>3.1783099174499512</c:v>
                </c:pt>
                <c:pt idx="20">
                  <c:v>3.1506311893463135</c:v>
                </c:pt>
                <c:pt idx="21">
                  <c:v>3.1258175373077393</c:v>
                </c:pt>
                <c:pt idx="22">
                  <c:v>3.0997891426086426</c:v>
                </c:pt>
                <c:pt idx="23">
                  <c:v>3.0800189971923828</c:v>
                </c:pt>
                <c:pt idx="24">
                  <c:v>3.0581858158111572</c:v>
                </c:pt>
                <c:pt idx="25">
                  <c:v>3.0369002819061279</c:v>
                </c:pt>
                <c:pt idx="26">
                  <c:v>3.0146241188049316</c:v>
                </c:pt>
                <c:pt idx="27">
                  <c:v>2.9947848320007324</c:v>
                </c:pt>
                <c:pt idx="28">
                  <c:v>2.9740760326385498</c:v>
                </c:pt>
                <c:pt idx="29">
                  <c:v>2.9530596733093262</c:v>
                </c:pt>
                <c:pt idx="30">
                  <c:v>2.9315640926361084</c:v>
                </c:pt>
                <c:pt idx="31">
                  <c:v>2.9113919734954834</c:v>
                </c:pt>
                <c:pt idx="32">
                  <c:v>2.8905849456787109</c:v>
                </c:pt>
                <c:pt idx="33">
                  <c:v>2.8728263378143311</c:v>
                </c:pt>
                <c:pt idx="34">
                  <c:v>2.85603928565979</c:v>
                </c:pt>
                <c:pt idx="35">
                  <c:v>2.8371303081512451</c:v>
                </c:pt>
                <c:pt idx="36">
                  <c:v>2.8193686008453369</c:v>
                </c:pt>
                <c:pt idx="37">
                  <c:v>2.8034710884094238</c:v>
                </c:pt>
                <c:pt idx="38">
                  <c:v>2.7875330448150635</c:v>
                </c:pt>
                <c:pt idx="39">
                  <c:v>2.7709085941314697</c:v>
                </c:pt>
                <c:pt idx="40">
                  <c:v>2.7550733089447021</c:v>
                </c:pt>
                <c:pt idx="41">
                  <c:v>2.7408719062805176</c:v>
                </c:pt>
                <c:pt idx="42">
                  <c:v>2.7261950969696045</c:v>
                </c:pt>
                <c:pt idx="43">
                  <c:v>2.7120215892791748</c:v>
                </c:pt>
                <c:pt idx="44">
                  <c:v>2.6992602348327637</c:v>
                </c:pt>
                <c:pt idx="45">
                  <c:v>2.6871151924133301</c:v>
                </c:pt>
                <c:pt idx="46">
                  <c:v>2.6750311851501465</c:v>
                </c:pt>
                <c:pt idx="47">
                  <c:v>2.6646497249603271</c:v>
                </c:pt>
                <c:pt idx="48">
                  <c:v>2.654667854309082</c:v>
                </c:pt>
                <c:pt idx="49">
                  <c:v>2.6466531753540039</c:v>
                </c:pt>
                <c:pt idx="50">
                  <c:v>2.639185905456543</c:v>
                </c:pt>
                <c:pt idx="51">
                  <c:v>2.6351373195648193</c:v>
                </c:pt>
                <c:pt idx="52">
                  <c:v>2.6317951679229736</c:v>
                </c:pt>
                <c:pt idx="53">
                  <c:v>2.6314175128936768</c:v>
                </c:pt>
                <c:pt idx="54">
                  <c:v>2.6323437690734863</c:v>
                </c:pt>
                <c:pt idx="55">
                  <c:v>2.6333084106445313</c:v>
                </c:pt>
                <c:pt idx="56">
                  <c:v>2.6351597309112549</c:v>
                </c:pt>
                <c:pt idx="57">
                  <c:v>2.6334822177886963</c:v>
                </c:pt>
                <c:pt idx="58">
                  <c:v>2.6348099708557129</c:v>
                </c:pt>
                <c:pt idx="59">
                  <c:v>2.6356406211853027</c:v>
                </c:pt>
                <c:pt idx="60">
                  <c:v>2.637589693069458</c:v>
                </c:pt>
                <c:pt idx="61">
                  <c:v>2.6435472965240479</c:v>
                </c:pt>
                <c:pt idx="62">
                  <c:v>2.6514427661895752</c:v>
                </c:pt>
                <c:pt idx="63">
                  <c:v>2.6615426540374756</c:v>
                </c:pt>
                <c:pt idx="64">
                  <c:v>2.6741092205047607</c:v>
                </c:pt>
                <c:pt idx="65">
                  <c:v>2.6873710155487061</c:v>
                </c:pt>
                <c:pt idx="66">
                  <c:v>2.6886382102966309</c:v>
                </c:pt>
                <c:pt idx="67">
                  <c:v>2.6895418167114258</c:v>
                </c:pt>
                <c:pt idx="68">
                  <c:v>2.700671911239624</c:v>
                </c:pt>
                <c:pt idx="69">
                  <c:v>2.7151381969451904</c:v>
                </c:pt>
                <c:pt idx="70">
                  <c:v>2.7359075546264648</c:v>
                </c:pt>
                <c:pt idx="71">
                  <c:v>2.7551212310791016</c:v>
                </c:pt>
                <c:pt idx="72">
                  <c:v>2.7732551097869873</c:v>
                </c:pt>
                <c:pt idx="73">
                  <c:v>2.7898266315460205</c:v>
                </c:pt>
                <c:pt idx="74">
                  <c:v>2.7962305545806885</c:v>
                </c:pt>
                <c:pt idx="75">
                  <c:v>2.8061001300811768</c:v>
                </c:pt>
                <c:pt idx="76">
                  <c:v>2.8190274238586426</c:v>
                </c:pt>
                <c:pt idx="77">
                  <c:v>2.8815732002258301</c:v>
                </c:pt>
                <c:pt idx="78">
                  <c:v>2.9673161506652832</c:v>
                </c:pt>
                <c:pt idx="79">
                  <c:v>3.1627669334411621</c:v>
                </c:pt>
                <c:pt idx="80">
                  <c:v>3.1162104606628418</c:v>
                </c:pt>
                <c:pt idx="81">
                  <c:v>3.0522398948669434</c:v>
                </c:pt>
                <c:pt idx="82">
                  <c:v>2.9995176792144775</c:v>
                </c:pt>
                <c:pt idx="83">
                  <c:v>2.9544737339019775</c:v>
                </c:pt>
                <c:pt idx="84">
                  <c:v>2.9268176555633545</c:v>
                </c:pt>
                <c:pt idx="85">
                  <c:v>2.8525552749633789</c:v>
                </c:pt>
                <c:pt idx="86">
                  <c:v>2.7539942264556885</c:v>
                </c:pt>
                <c:pt idx="87">
                  <c:v>2.6857888698577881</c:v>
                </c:pt>
                <c:pt idx="88">
                  <c:v>2.5313076972961426</c:v>
                </c:pt>
                <c:pt idx="89">
                  <c:v>2.5077433586120605</c:v>
                </c:pt>
                <c:pt idx="90">
                  <c:v>2.4838404655456543</c:v>
                </c:pt>
                <c:pt idx="91">
                  <c:v>2.4568607807159424</c:v>
                </c:pt>
                <c:pt idx="92">
                  <c:v>2.4537901878356934</c:v>
                </c:pt>
                <c:pt idx="93">
                  <c:v>2.3761119842529297</c:v>
                </c:pt>
                <c:pt idx="94">
                  <c:v>2.2234714031219482</c:v>
                </c:pt>
                <c:pt idx="95">
                  <c:v>2.1187427043914795</c:v>
                </c:pt>
                <c:pt idx="96">
                  <c:v>2.1517472267150879</c:v>
                </c:pt>
                <c:pt idx="97">
                  <c:v>2.2561235427856445</c:v>
                </c:pt>
                <c:pt idx="98">
                  <c:v>2.2469358444213867</c:v>
                </c:pt>
                <c:pt idx="99">
                  <c:v>2.2739326953887939</c:v>
                </c:pt>
                <c:pt idx="100">
                  <c:v>2.3409504890441895</c:v>
                </c:pt>
                <c:pt idx="101">
                  <c:v>2.4422712326049805</c:v>
                </c:pt>
                <c:pt idx="102">
                  <c:v>2.5093152523040771</c:v>
                </c:pt>
                <c:pt idx="103">
                  <c:v>2.4367344379425049</c:v>
                </c:pt>
                <c:pt idx="104">
                  <c:v>2.5267882347106934</c:v>
                </c:pt>
                <c:pt idx="105">
                  <c:v>2.4004039764404297</c:v>
                </c:pt>
                <c:pt idx="106">
                  <c:v>2.2689852714538574</c:v>
                </c:pt>
              </c:numCache>
            </c:numRef>
          </c:yVal>
          <c:smooth val="1"/>
          <c:extLst xmlns:c16r2="http://schemas.microsoft.com/office/drawing/2015/06/chart">
            <c:ext xmlns:c16="http://schemas.microsoft.com/office/drawing/2014/chart" uri="{C3380CC4-5D6E-409C-BE32-E72D297353CC}">
              <c16:uniqueId val="{00000007-EDBA-4A76-B9A6-49429312A571}"/>
            </c:ext>
          </c:extLst>
        </c:ser>
        <c:ser>
          <c:idx val="8"/>
          <c:order val="8"/>
          <c:tx>
            <c:v>1928</c:v>
          </c:tx>
          <c:xVal>
            <c:numRef>
              <c:f>'TB2'!$A$34:$A$140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'TB2'!$AW$34:$AW$140</c:f>
              <c:numCache>
                <c:formatCode>0.0</c:formatCode>
                <c:ptCount val="107"/>
                <c:pt idx="0">
                  <c:v>4.8619046211242676</c:v>
                </c:pt>
                <c:pt idx="1">
                  <c:v>4.6708946228027344</c:v>
                </c:pt>
                <c:pt idx="2">
                  <c:v>4.5011162757873535</c:v>
                </c:pt>
                <c:pt idx="3">
                  <c:v>4.3539047241210938</c:v>
                </c:pt>
                <c:pt idx="4">
                  <c:v>4.2115750312805176</c:v>
                </c:pt>
                <c:pt idx="5">
                  <c:v>4.0897893905639648</c:v>
                </c:pt>
                <c:pt idx="6">
                  <c:v>3.9721343517303467</c:v>
                </c:pt>
                <c:pt idx="7">
                  <c:v>3.860459566116333</c:v>
                </c:pt>
                <c:pt idx="8">
                  <c:v>3.7615094184875488</c:v>
                </c:pt>
                <c:pt idx="9">
                  <c:v>3.6710748672485352</c:v>
                </c:pt>
                <c:pt idx="10">
                  <c:v>3.590712308883667</c:v>
                </c:pt>
                <c:pt idx="11">
                  <c:v>3.5195159912109375</c:v>
                </c:pt>
                <c:pt idx="12">
                  <c:v>3.4537105560302734</c:v>
                </c:pt>
                <c:pt idx="13">
                  <c:v>3.3930261135101318</c:v>
                </c:pt>
                <c:pt idx="14">
                  <c:v>3.3398456573486328</c:v>
                </c:pt>
                <c:pt idx="15">
                  <c:v>3.2930533885955811</c:v>
                </c:pt>
                <c:pt idx="16">
                  <c:v>3.2468478679656982</c:v>
                </c:pt>
                <c:pt idx="17">
                  <c:v>3.2095842361450195</c:v>
                </c:pt>
                <c:pt idx="18">
                  <c:v>3.1772692203521729</c:v>
                </c:pt>
                <c:pt idx="19">
                  <c:v>3.1476089954376221</c:v>
                </c:pt>
                <c:pt idx="20">
                  <c:v>3.120941162109375</c:v>
                </c:pt>
                <c:pt idx="21">
                  <c:v>3.0970818996429443</c:v>
                </c:pt>
                <c:pt idx="22">
                  <c:v>3.0717203617095947</c:v>
                </c:pt>
                <c:pt idx="23">
                  <c:v>3.0529625415802002</c:v>
                </c:pt>
                <c:pt idx="24">
                  <c:v>3.0319561958312988</c:v>
                </c:pt>
                <c:pt idx="25">
                  <c:v>3.0115056037902832</c:v>
                </c:pt>
                <c:pt idx="26">
                  <c:v>2.9899387359619141</c:v>
                </c:pt>
                <c:pt idx="27">
                  <c:v>2.9709429740905762</c:v>
                </c:pt>
                <c:pt idx="28">
                  <c:v>2.9509665966033936</c:v>
                </c:pt>
                <c:pt idx="29">
                  <c:v>2.9306125640869141</c:v>
                </c:pt>
                <c:pt idx="30">
                  <c:v>2.9096994400024414</c:v>
                </c:pt>
                <c:pt idx="31">
                  <c:v>2.8901684284210205</c:v>
                </c:pt>
                <c:pt idx="32">
                  <c:v>2.8699131011962891</c:v>
                </c:pt>
                <c:pt idx="33">
                  <c:v>2.8528995513916016</c:v>
                </c:pt>
                <c:pt idx="34">
                  <c:v>2.8368964195251465</c:v>
                </c:pt>
                <c:pt idx="35">
                  <c:v>2.8185703754425049</c:v>
                </c:pt>
                <c:pt idx="36">
                  <c:v>2.8014447689056396</c:v>
                </c:pt>
                <c:pt idx="37">
                  <c:v>2.7862913608551025</c:v>
                </c:pt>
                <c:pt idx="38">
                  <c:v>2.7710592746734619</c:v>
                </c:pt>
                <c:pt idx="39">
                  <c:v>2.7550516128540039</c:v>
                </c:pt>
                <c:pt idx="40">
                  <c:v>2.739856481552124</c:v>
                </c:pt>
                <c:pt idx="41">
                  <c:v>2.7263834476470947</c:v>
                </c:pt>
                <c:pt idx="42">
                  <c:v>2.7123544216156006</c:v>
                </c:pt>
                <c:pt idx="43">
                  <c:v>2.6988210678100586</c:v>
                </c:pt>
                <c:pt idx="44">
                  <c:v>2.6867556571960449</c:v>
                </c:pt>
                <c:pt idx="45">
                  <c:v>2.6752932071685791</c:v>
                </c:pt>
                <c:pt idx="46">
                  <c:v>2.6638166904449463</c:v>
                </c:pt>
                <c:pt idx="47">
                  <c:v>2.6540825366973877</c:v>
                </c:pt>
                <c:pt idx="48">
                  <c:v>2.6446566581726074</c:v>
                </c:pt>
                <c:pt idx="49">
                  <c:v>2.6371960639953613</c:v>
                </c:pt>
                <c:pt idx="50">
                  <c:v>2.6301174163818359</c:v>
                </c:pt>
                <c:pt idx="51">
                  <c:v>2.6264619827270508</c:v>
                </c:pt>
                <c:pt idx="52">
                  <c:v>2.6232492923736572</c:v>
                </c:pt>
                <c:pt idx="53">
                  <c:v>2.6229755878448486</c:v>
                </c:pt>
                <c:pt idx="54">
                  <c:v>2.6241872310638428</c:v>
                </c:pt>
                <c:pt idx="55">
                  <c:v>2.6260652542114258</c:v>
                </c:pt>
                <c:pt idx="56">
                  <c:v>2.6296751499176025</c:v>
                </c:pt>
                <c:pt idx="57">
                  <c:v>2.6297435760498047</c:v>
                </c:pt>
                <c:pt idx="58">
                  <c:v>2.6331658363342285</c:v>
                </c:pt>
                <c:pt idx="59">
                  <c:v>2.6361424922943115</c:v>
                </c:pt>
                <c:pt idx="60">
                  <c:v>2.6404106616973877</c:v>
                </c:pt>
                <c:pt idx="61">
                  <c:v>2.649092435836792</c:v>
                </c:pt>
                <c:pt idx="62">
                  <c:v>2.6599211692810059</c:v>
                </c:pt>
                <c:pt idx="63">
                  <c:v>2.6731507778167725</c:v>
                </c:pt>
                <c:pt idx="64">
                  <c:v>2.6890127658843994</c:v>
                </c:pt>
                <c:pt idx="65">
                  <c:v>2.705491304397583</c:v>
                </c:pt>
                <c:pt idx="66">
                  <c:v>2.7088093757629395</c:v>
                </c:pt>
                <c:pt idx="67">
                  <c:v>2.7112259864807129</c:v>
                </c:pt>
                <c:pt idx="68">
                  <c:v>2.7240018844604492</c:v>
                </c:pt>
                <c:pt idx="69">
                  <c:v>2.7391128540039062</c:v>
                </c:pt>
                <c:pt idx="70">
                  <c:v>2.7590267658233643</c:v>
                </c:pt>
                <c:pt idx="71">
                  <c:v>2.7747719287872314</c:v>
                </c:pt>
                <c:pt idx="72">
                  <c:v>2.7843077182769775</c:v>
                </c:pt>
                <c:pt idx="73">
                  <c:v>2.7847800254821777</c:v>
                </c:pt>
                <c:pt idx="74">
                  <c:v>2.7765979766845703</c:v>
                </c:pt>
                <c:pt idx="75">
                  <c:v>2.7966451644897461</c:v>
                </c:pt>
                <c:pt idx="76">
                  <c:v>2.8456029891967773</c:v>
                </c:pt>
                <c:pt idx="77">
                  <c:v>2.9299848079681396</c:v>
                </c:pt>
                <c:pt idx="78">
                  <c:v>3.0237059593200684</c:v>
                </c:pt>
                <c:pt idx="79">
                  <c:v>3.2011299133300781</c:v>
                </c:pt>
                <c:pt idx="80">
                  <c:v>3.1442875862121582</c:v>
                </c:pt>
                <c:pt idx="81">
                  <c:v>3.0713875293731689</c:v>
                </c:pt>
                <c:pt idx="82">
                  <c:v>3.0181679725646973</c:v>
                </c:pt>
                <c:pt idx="83">
                  <c:v>2.9796633720397949</c:v>
                </c:pt>
                <c:pt idx="84">
                  <c:v>2.9638288021087646</c:v>
                </c:pt>
                <c:pt idx="85">
                  <c:v>2.8857293128967285</c:v>
                </c:pt>
                <c:pt idx="86">
                  <c:v>2.7878973484039307</c:v>
                </c:pt>
                <c:pt idx="87">
                  <c:v>2.7060201168060303</c:v>
                </c:pt>
                <c:pt idx="88">
                  <c:v>2.5679998397827148</c:v>
                </c:pt>
                <c:pt idx="89">
                  <c:v>2.5562283992767334</c:v>
                </c:pt>
                <c:pt idx="90">
                  <c:v>2.5263431072235107</c:v>
                </c:pt>
                <c:pt idx="91">
                  <c:v>2.4738624095916748</c:v>
                </c:pt>
                <c:pt idx="92">
                  <c:v>2.4551153182983398</c:v>
                </c:pt>
                <c:pt idx="93">
                  <c:v>2.4024176597595215</c:v>
                </c:pt>
                <c:pt idx="94">
                  <c:v>2.2776041030883789</c:v>
                </c:pt>
                <c:pt idx="95">
                  <c:v>2.1496961116790771</c:v>
                </c:pt>
                <c:pt idx="96">
                  <c:v>2.1401896476745605</c:v>
                </c:pt>
                <c:pt idx="97">
                  <c:v>2.3216156959533691</c:v>
                </c:pt>
                <c:pt idx="98">
                  <c:v>2.3067343235015869</c:v>
                </c:pt>
                <c:pt idx="99">
                  <c:v>2.3237485885620117</c:v>
                </c:pt>
                <c:pt idx="100">
                  <c:v>2.375556468963623</c:v>
                </c:pt>
                <c:pt idx="101">
                  <c:v>2.4614899158477783</c:v>
                </c:pt>
                <c:pt idx="102">
                  <c:v>2.5289623737335205</c:v>
                </c:pt>
                <c:pt idx="103">
                  <c:v>2.4537918567657471</c:v>
                </c:pt>
                <c:pt idx="104">
                  <c:v>2.5586569309234619</c:v>
                </c:pt>
                <c:pt idx="105">
                  <c:v>2.4175264835357666</c:v>
                </c:pt>
                <c:pt idx="106">
                  <c:v>2.2657115459442139</c:v>
                </c:pt>
              </c:numCache>
            </c:numRef>
          </c:yVal>
          <c:smooth val="1"/>
          <c:extLst xmlns:c16r2="http://schemas.microsoft.com/office/drawing/2015/06/chart">
            <c:ext xmlns:c16="http://schemas.microsoft.com/office/drawing/2014/chart" uri="{C3380CC4-5D6E-409C-BE32-E72D297353CC}">
              <c16:uniqueId val="{00000008-EDBA-4A76-B9A6-49429312A571}"/>
            </c:ext>
          </c:extLst>
        </c:ser>
        <c:ser>
          <c:idx val="9"/>
          <c:order val="9"/>
          <c:tx>
            <c:v>1929</c:v>
          </c:tx>
          <c:xVal>
            <c:numRef>
              <c:f>'TB2'!$A$34:$A$140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'TB2'!$AZ$34:$AZ$140</c:f>
              <c:numCache>
                <c:formatCode>0.0</c:formatCode>
                <c:ptCount val="107"/>
                <c:pt idx="0">
                  <c:v>4.6722769737243652</c:v>
                </c:pt>
                <c:pt idx="1">
                  <c:v>4.4896883964538574</c:v>
                </c:pt>
                <c:pt idx="2">
                  <c:v>4.3275513648986816</c:v>
                </c:pt>
                <c:pt idx="3">
                  <c:v>4.1874203681945801</c:v>
                </c:pt>
                <c:pt idx="4">
                  <c:v>4.0511655807495117</c:v>
                </c:pt>
                <c:pt idx="5">
                  <c:v>3.9350991249084473</c:v>
                </c:pt>
                <c:pt idx="6">
                  <c:v>3.8223502635955811</c:v>
                </c:pt>
                <c:pt idx="7">
                  <c:v>3.7149178981781006</c:v>
                </c:pt>
                <c:pt idx="8">
                  <c:v>3.6198596954345703</c:v>
                </c:pt>
                <c:pt idx="9">
                  <c:v>3.5328891277313232</c:v>
                </c:pt>
                <c:pt idx="10">
                  <c:v>3.4556794166564941</c:v>
                </c:pt>
                <c:pt idx="11">
                  <c:v>3.3873445987701416</c:v>
                </c:pt>
                <c:pt idx="12">
                  <c:v>3.3240222930908203</c:v>
                </c:pt>
                <c:pt idx="13">
                  <c:v>3.2654716968536377</c:v>
                </c:pt>
                <c:pt idx="14">
                  <c:v>3.2142024040222168</c:v>
                </c:pt>
                <c:pt idx="15">
                  <c:v>3.1690924167633057</c:v>
                </c:pt>
                <c:pt idx="16">
                  <c:v>3.1241629123687744</c:v>
                </c:pt>
                <c:pt idx="17">
                  <c:v>3.0881056785583496</c:v>
                </c:pt>
                <c:pt idx="18">
                  <c:v>3.0568137168884277</c:v>
                </c:pt>
                <c:pt idx="19">
                  <c:v>3.0279462337493896</c:v>
                </c:pt>
                <c:pt idx="20">
                  <c:v>3.0018885135650635</c:v>
                </c:pt>
                <c:pt idx="21">
                  <c:v>2.9784901142120361</c:v>
                </c:pt>
                <c:pt idx="22">
                  <c:v>2.9533343315124512</c:v>
                </c:pt>
                <c:pt idx="23">
                  <c:v>2.9348692893981934</c:v>
                </c:pt>
                <c:pt idx="24">
                  <c:v>2.9139914512634277</c:v>
                </c:pt>
                <c:pt idx="25">
                  <c:v>2.8936622142791748</c:v>
                </c:pt>
                <c:pt idx="26">
                  <c:v>2.8721632957458496</c:v>
                </c:pt>
                <c:pt idx="27">
                  <c:v>2.8533143997192383</c:v>
                </c:pt>
                <c:pt idx="28">
                  <c:v>2.8334414958953857</c:v>
                </c:pt>
                <c:pt idx="29">
                  <c:v>2.8131718635559082</c:v>
                </c:pt>
                <c:pt idx="30">
                  <c:v>2.7923195362091064</c:v>
                </c:pt>
                <c:pt idx="31">
                  <c:v>2.7728941440582275</c:v>
                </c:pt>
                <c:pt idx="32">
                  <c:v>2.7527201175689697</c:v>
                </c:pt>
                <c:pt idx="33">
                  <c:v>2.7358987331390381</c:v>
                </c:pt>
                <c:pt idx="34">
                  <c:v>2.7201249599456787</c:v>
                </c:pt>
                <c:pt idx="35">
                  <c:v>2.7019565105438232</c:v>
                </c:pt>
                <c:pt idx="36">
                  <c:v>2.6850349903106689</c:v>
                </c:pt>
                <c:pt idx="37">
                  <c:v>2.6701605319976807</c:v>
                </c:pt>
                <c:pt idx="38">
                  <c:v>2.6552133560180664</c:v>
                </c:pt>
                <c:pt idx="39">
                  <c:v>2.6394741535186768</c:v>
                </c:pt>
                <c:pt idx="40">
                  <c:v>2.6245858669281006</c:v>
                </c:pt>
                <c:pt idx="41">
                  <c:v>2.6114842891693115</c:v>
                </c:pt>
                <c:pt idx="42">
                  <c:v>2.5978171825408936</c:v>
                </c:pt>
                <c:pt idx="43">
                  <c:v>2.5846676826477051</c:v>
                </c:pt>
                <c:pt idx="44">
                  <c:v>2.573035717010498</c:v>
                </c:pt>
                <c:pt idx="45">
                  <c:v>2.5620224475860596</c:v>
                </c:pt>
                <c:pt idx="46">
                  <c:v>2.5509829521179199</c:v>
                </c:pt>
                <c:pt idx="47">
                  <c:v>2.541717529296875</c:v>
                </c:pt>
                <c:pt idx="48">
                  <c:v>2.5327281951904297</c:v>
                </c:pt>
                <c:pt idx="49">
                  <c:v>2.5257015228271484</c:v>
                </c:pt>
                <c:pt idx="50">
                  <c:v>2.5189692974090576</c:v>
                </c:pt>
                <c:pt idx="51">
                  <c:v>2.5156288146972656</c:v>
                </c:pt>
                <c:pt idx="52">
                  <c:v>2.5125570297241211</c:v>
                </c:pt>
                <c:pt idx="53">
                  <c:v>2.5123262405395508</c:v>
                </c:pt>
                <c:pt idx="54">
                  <c:v>2.5135645866394043</c:v>
                </c:pt>
                <c:pt idx="55">
                  <c:v>2.5157415866851807</c:v>
                </c:pt>
                <c:pt idx="56">
                  <c:v>2.5202100276947021</c:v>
                </c:pt>
                <c:pt idx="57">
                  <c:v>2.5213627815246582</c:v>
                </c:pt>
                <c:pt idx="58">
                  <c:v>2.5260658264160156</c:v>
                </c:pt>
                <c:pt idx="59">
                  <c:v>2.5303959846496582</c:v>
                </c:pt>
                <c:pt idx="60">
                  <c:v>2.536135196685791</c:v>
                </c:pt>
                <c:pt idx="61">
                  <c:v>2.5464880466461182</c:v>
                </c:pt>
                <c:pt idx="62">
                  <c:v>2.5590629577636719</c:v>
                </c:pt>
                <c:pt idx="63">
                  <c:v>2.5740499496459961</c:v>
                </c:pt>
                <c:pt idx="64">
                  <c:v>2.5915768146514893</c:v>
                </c:pt>
                <c:pt idx="65">
                  <c:v>2.6093730926513672</c:v>
                </c:pt>
                <c:pt idx="66">
                  <c:v>2.6147072315216064</c:v>
                </c:pt>
                <c:pt idx="67">
                  <c:v>2.6180984973907471</c:v>
                </c:pt>
                <c:pt idx="68">
                  <c:v>2.6306989192962646</c:v>
                </c:pt>
                <c:pt idx="69">
                  <c:v>2.6432933807373047</c:v>
                </c:pt>
                <c:pt idx="70">
                  <c:v>2.6571612358093262</c:v>
                </c:pt>
                <c:pt idx="71">
                  <c:v>2.6606888771057129</c:v>
                </c:pt>
                <c:pt idx="72">
                  <c:v>2.6502954959869385</c:v>
                </c:pt>
                <c:pt idx="73">
                  <c:v>2.6336994171142578</c:v>
                </c:pt>
                <c:pt idx="74">
                  <c:v>2.6312317848205566</c:v>
                </c:pt>
                <c:pt idx="75">
                  <c:v>2.6747763156890869</c:v>
                </c:pt>
                <c:pt idx="76">
                  <c:v>2.7390055656433105</c:v>
                </c:pt>
                <c:pt idx="77">
                  <c:v>2.8039193153381348</c:v>
                </c:pt>
                <c:pt idx="78">
                  <c:v>2.8832535743713379</c:v>
                </c:pt>
                <c:pt idx="79">
                  <c:v>3.1317651271820068</c:v>
                </c:pt>
                <c:pt idx="80">
                  <c:v>3.0994536876678467</c:v>
                </c:pt>
                <c:pt idx="81">
                  <c:v>3.0485973358154297</c:v>
                </c:pt>
                <c:pt idx="82">
                  <c:v>3.0098676681518555</c:v>
                </c:pt>
                <c:pt idx="83">
                  <c:v>2.9715535640716553</c:v>
                </c:pt>
                <c:pt idx="84">
                  <c:v>2.9390711784362793</c:v>
                </c:pt>
                <c:pt idx="85">
                  <c:v>2.827315092086792</c:v>
                </c:pt>
                <c:pt idx="86">
                  <c:v>2.7140889167785645</c:v>
                </c:pt>
                <c:pt idx="87">
                  <c:v>2.6406230926513672</c:v>
                </c:pt>
                <c:pt idx="88">
                  <c:v>2.5542416572570801</c:v>
                </c:pt>
                <c:pt idx="89">
                  <c:v>2.5422248840332031</c:v>
                </c:pt>
                <c:pt idx="90">
                  <c:v>2.5082461833953857</c:v>
                </c:pt>
                <c:pt idx="91">
                  <c:v>2.4525566101074219</c:v>
                </c:pt>
                <c:pt idx="92">
                  <c:v>2.4454531669616699</c:v>
                </c:pt>
                <c:pt idx="93">
                  <c:v>2.4120337963104248</c:v>
                </c:pt>
                <c:pt idx="94">
                  <c:v>2.2966403961181641</c:v>
                </c:pt>
                <c:pt idx="95">
                  <c:v>2.1589100360870361</c:v>
                </c:pt>
                <c:pt idx="96">
                  <c:v>2.1534066200256348</c:v>
                </c:pt>
                <c:pt idx="97">
                  <c:v>2.3473801612854004</c:v>
                </c:pt>
                <c:pt idx="98">
                  <c:v>2.3190760612487793</c:v>
                </c:pt>
                <c:pt idx="99">
                  <c:v>2.3225913047790527</c:v>
                </c:pt>
                <c:pt idx="100">
                  <c:v>2.3638355731964111</c:v>
                </c:pt>
                <c:pt idx="101">
                  <c:v>2.4487862586975098</c:v>
                </c:pt>
                <c:pt idx="102">
                  <c:v>2.5185942649841309</c:v>
                </c:pt>
                <c:pt idx="103">
                  <c:v>2.4375214576721191</c:v>
                </c:pt>
                <c:pt idx="104">
                  <c:v>2.5424275398254395</c:v>
                </c:pt>
                <c:pt idx="105">
                  <c:v>2.3767318725585937</c:v>
                </c:pt>
                <c:pt idx="106">
                  <c:v>2.2071378231048584</c:v>
                </c:pt>
              </c:numCache>
            </c:numRef>
          </c:yVal>
          <c:smooth val="1"/>
          <c:extLst xmlns:c16r2="http://schemas.microsoft.com/office/drawing/2015/06/chart">
            <c:ext xmlns:c16="http://schemas.microsoft.com/office/drawing/2014/chart" uri="{C3380CC4-5D6E-409C-BE32-E72D297353CC}">
              <c16:uniqueId val="{00000009-EDBA-4A76-B9A6-49429312A571}"/>
            </c:ext>
          </c:extLst>
        </c:ser>
        <c:dLbls>
          <c:showLegendKey val="0"/>
          <c:showVal val="0"/>
          <c:showCatName val="0"/>
          <c:showSerName val="0"/>
          <c:showPercent val="0"/>
          <c:showBubbleSize val="0"/>
        </c:dLbls>
        <c:axId val="117793152"/>
        <c:axId val="117794688"/>
      </c:scatterChart>
      <c:valAx>
        <c:axId val="117793152"/>
        <c:scaling>
          <c:orientation val="minMax"/>
          <c:max val="100"/>
          <c:min val="20"/>
        </c:scaling>
        <c:delete val="0"/>
        <c:axPos val="b"/>
        <c:numFmt formatCode="General" sourceLinked="1"/>
        <c:majorTickMark val="out"/>
        <c:minorTickMark val="none"/>
        <c:tickLblPos val="nextTo"/>
        <c:txPr>
          <a:bodyPr/>
          <a:lstStyle/>
          <a:p>
            <a:pPr>
              <a:defRPr sz="1200"/>
            </a:pPr>
            <a:endParaRPr lang="fr-FR"/>
          </a:p>
        </c:txPr>
        <c:crossAx val="117794688"/>
        <c:crosses val="autoZero"/>
        <c:crossBetween val="midCat"/>
        <c:majorUnit val="5"/>
      </c:valAx>
      <c:valAx>
        <c:axId val="117794688"/>
        <c:scaling>
          <c:orientation val="minMax"/>
          <c:max val="5"/>
          <c:min val="1.4"/>
        </c:scaling>
        <c:delete val="0"/>
        <c:axPos val="l"/>
        <c:majorGridlines/>
        <c:numFmt formatCode="#,##0.0" sourceLinked="0"/>
        <c:majorTickMark val="out"/>
        <c:minorTickMark val="none"/>
        <c:tickLblPos val="nextTo"/>
        <c:txPr>
          <a:bodyPr/>
          <a:lstStyle/>
          <a:p>
            <a:pPr>
              <a:defRPr sz="1200"/>
            </a:pPr>
            <a:endParaRPr lang="fr-FR"/>
          </a:p>
        </c:txPr>
        <c:crossAx val="117793152"/>
        <c:crosses val="autoZero"/>
        <c:crossBetween val="midCat"/>
        <c:majorUnit val="0.2"/>
      </c:valAx>
    </c:plotArea>
    <c:legend>
      <c:legendPos val="r"/>
      <c:layout>
        <c:manualLayout>
          <c:xMode val="edge"/>
          <c:yMode val="edge"/>
          <c:x val="0.71108053720078557"/>
          <c:y val="0.10671598396922377"/>
          <c:w val="0.21930616273846193"/>
          <c:h val="0.45238809387730267"/>
        </c:manualLayout>
      </c:layout>
      <c:overlay val="1"/>
      <c:spPr>
        <a:solidFill>
          <a:schemeClr val="bg1"/>
        </a:solidFill>
        <a:ln>
          <a:solidFill>
            <a:srgbClr val="000000"/>
          </a:solidFill>
        </a:ln>
      </c:spPr>
      <c:txPr>
        <a:bodyPr/>
        <a:lstStyle/>
        <a:p>
          <a:pPr>
            <a:defRPr sz="1400"/>
          </a:pPr>
          <a:endParaRPr lang="fr-FR"/>
        </a:p>
      </c:txPr>
    </c:legend>
    <c:plotVisOnly val="1"/>
    <c:dispBlanksAs val="gap"/>
    <c:showDLblsOverMax val="0"/>
  </c:chart>
  <c:txPr>
    <a:bodyPr/>
    <a:lstStyle/>
    <a:p>
      <a:pPr>
        <a:defRPr>
          <a:latin typeface="Arial" panose="020B0604020202020204" pitchFamily="34" charset="0"/>
          <a:cs typeface="Arial" panose="020B0604020202020204" pitchFamily="34" charset="0"/>
        </a:defRPr>
      </a:pPr>
      <a:endParaRPr lang="fr-FR"/>
    </a:p>
  </c:txPr>
</c:chartSpace>
</file>

<file path=xl/charts/chart32.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fr-FR"/>
              <a:t>Figure</a:t>
            </a:r>
            <a:r>
              <a:rPr lang="fr-FR" baseline="0"/>
              <a:t> B44. Pareto curves: b(p) as a function of percentile p</a:t>
            </a:r>
            <a:endParaRPr lang="fr-FR"/>
          </a:p>
        </c:rich>
      </c:tx>
      <c:overlay val="0"/>
    </c:title>
    <c:autoTitleDeleted val="0"/>
    <c:plotArea>
      <c:layout/>
      <c:scatterChart>
        <c:scatterStyle val="smoothMarker"/>
        <c:varyColors val="0"/>
        <c:ser>
          <c:idx val="3"/>
          <c:order val="0"/>
          <c:tx>
            <c:v>1930</c:v>
          </c:tx>
          <c:xVal>
            <c:numRef>
              <c:f>'TB2'!$A$34:$A$140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'TB2'!$BC$34:$BC$140</c:f>
              <c:numCache>
                <c:formatCode>0.0</c:formatCode>
                <c:ptCount val="107"/>
                <c:pt idx="0">
                  <c:v>4.4974465370178223</c:v>
                </c:pt>
                <c:pt idx="1">
                  <c:v>4.3200497627258301</c:v>
                </c:pt>
                <c:pt idx="2">
                  <c:v>4.1626977920532227</c:v>
                </c:pt>
                <c:pt idx="3">
                  <c:v>4.0270867347717285</c:v>
                </c:pt>
                <c:pt idx="4">
                  <c:v>3.8946535587310791</c:v>
                </c:pt>
                <c:pt idx="5">
                  <c:v>3.7822461128234863</c:v>
                </c:pt>
                <c:pt idx="6">
                  <c:v>3.6725780963897705</c:v>
                </c:pt>
                <c:pt idx="7">
                  <c:v>3.5677626132965088</c:v>
                </c:pt>
                <c:pt idx="8">
                  <c:v>3.4751038551330566</c:v>
                </c:pt>
                <c:pt idx="9">
                  <c:v>3.3902392387390137</c:v>
                </c:pt>
                <c:pt idx="10">
                  <c:v>3.3149259090423584</c:v>
                </c:pt>
                <c:pt idx="11">
                  <c:v>3.2482881546020508</c:v>
                </c:pt>
                <c:pt idx="12">
                  <c:v>3.1863901615142822</c:v>
                </c:pt>
                <c:pt idx="13">
                  <c:v>3.1290180683135986</c:v>
                </c:pt>
                <c:pt idx="14">
                  <c:v>3.0787754058837891</c:v>
                </c:pt>
                <c:pt idx="15">
                  <c:v>3.0345394611358643</c:v>
                </c:pt>
                <c:pt idx="16">
                  <c:v>2.9902057647705078</c:v>
                </c:pt>
                <c:pt idx="17">
                  <c:v>2.9547185897827148</c:v>
                </c:pt>
                <c:pt idx="18">
                  <c:v>2.9238991737365723</c:v>
                </c:pt>
                <c:pt idx="19">
                  <c:v>2.8953838348388672</c:v>
                </c:pt>
                <c:pt idx="20">
                  <c:v>2.8696069717407227</c:v>
                </c:pt>
                <c:pt idx="21">
                  <c:v>2.8464605808258057</c:v>
                </c:pt>
                <c:pt idx="22">
                  <c:v>2.821469783782959</c:v>
                </c:pt>
                <c:pt idx="23">
                  <c:v>2.8033475875854492</c:v>
                </c:pt>
                <c:pt idx="24">
                  <c:v>2.7828330993652344</c:v>
                </c:pt>
                <c:pt idx="25">
                  <c:v>2.7629053592681885</c:v>
                </c:pt>
                <c:pt idx="26">
                  <c:v>2.7417464256286621</c:v>
                </c:pt>
                <c:pt idx="27">
                  <c:v>2.7232608795166016</c:v>
                </c:pt>
                <c:pt idx="28">
                  <c:v>2.7036890983581543</c:v>
                </c:pt>
                <c:pt idx="29">
                  <c:v>2.6836698055267334</c:v>
                </c:pt>
                <c:pt idx="30">
                  <c:v>2.6630105972290039</c:v>
                </c:pt>
                <c:pt idx="31">
                  <c:v>2.6437647342681885</c:v>
                </c:pt>
                <c:pt idx="32">
                  <c:v>2.6237051486968994</c:v>
                </c:pt>
                <c:pt idx="33">
                  <c:v>2.6070194244384766</c:v>
                </c:pt>
                <c:pt idx="34">
                  <c:v>2.5913479328155518</c:v>
                </c:pt>
                <c:pt idx="35">
                  <c:v>2.5731713771820068</c:v>
                </c:pt>
                <c:pt idx="36">
                  <c:v>2.5562036037445068</c:v>
                </c:pt>
                <c:pt idx="37">
                  <c:v>2.541257381439209</c:v>
                </c:pt>
                <c:pt idx="38">
                  <c:v>2.5261645317077637</c:v>
                </c:pt>
                <c:pt idx="39">
                  <c:v>2.5101838111877441</c:v>
                </c:pt>
                <c:pt idx="40">
                  <c:v>2.4949846267700195</c:v>
                </c:pt>
                <c:pt idx="41">
                  <c:v>2.4815144538879395</c:v>
                </c:pt>
                <c:pt idx="42">
                  <c:v>2.4673662185668945</c:v>
                </c:pt>
                <c:pt idx="43">
                  <c:v>2.4536337852478027</c:v>
                </c:pt>
                <c:pt idx="44">
                  <c:v>2.4413247108459473</c:v>
                </c:pt>
                <c:pt idx="45">
                  <c:v>2.4295086860656738</c:v>
                </c:pt>
                <c:pt idx="46">
                  <c:v>2.4175143241882324</c:v>
                </c:pt>
                <c:pt idx="47">
                  <c:v>2.4071533679962158</c:v>
                </c:pt>
                <c:pt idx="48">
                  <c:v>2.3968768119812012</c:v>
                </c:pt>
                <c:pt idx="49">
                  <c:v>2.3883700370788574</c:v>
                </c:pt>
                <c:pt idx="50">
                  <c:v>2.3798999786376953</c:v>
                </c:pt>
                <c:pt idx="51">
                  <c:v>2.3745594024658203</c:v>
                </c:pt>
                <c:pt idx="52">
                  <c:v>2.3691339492797852</c:v>
                </c:pt>
                <c:pt idx="53">
                  <c:v>2.3662011623382568</c:v>
                </c:pt>
                <c:pt idx="54">
                  <c:v>2.3644392490386963</c:v>
                </c:pt>
                <c:pt idx="55">
                  <c:v>2.3635265827178955</c:v>
                </c:pt>
                <c:pt idx="56">
                  <c:v>2.3650038242340088</c:v>
                </c:pt>
                <c:pt idx="57">
                  <c:v>2.3631136417388916</c:v>
                </c:pt>
                <c:pt idx="58">
                  <c:v>2.364483118057251</c:v>
                </c:pt>
                <c:pt idx="59">
                  <c:v>2.3650329113006592</c:v>
                </c:pt>
                <c:pt idx="60">
                  <c:v>2.3664493560791016</c:v>
                </c:pt>
                <c:pt idx="61">
                  <c:v>2.3718254566192627</c:v>
                </c:pt>
                <c:pt idx="62">
                  <c:v>2.3786349296569824</c:v>
                </c:pt>
                <c:pt idx="63">
                  <c:v>2.3869075775146484</c:v>
                </c:pt>
                <c:pt idx="64">
                  <c:v>2.3965775966644287</c:v>
                </c:pt>
                <c:pt idx="65">
                  <c:v>2.4051566123962402</c:v>
                </c:pt>
                <c:pt idx="66">
                  <c:v>2.4035317897796631</c:v>
                </c:pt>
                <c:pt idx="67">
                  <c:v>2.3982133865356445</c:v>
                </c:pt>
                <c:pt idx="68">
                  <c:v>2.3997845649719238</c:v>
                </c:pt>
                <c:pt idx="69">
                  <c:v>2.3987665176391602</c:v>
                </c:pt>
                <c:pt idx="70">
                  <c:v>2.3960089683532715</c:v>
                </c:pt>
                <c:pt idx="71">
                  <c:v>2.3835890293121338</c:v>
                </c:pt>
                <c:pt idx="72">
                  <c:v>2.3615286350250244</c:v>
                </c:pt>
                <c:pt idx="73">
                  <c:v>2.3468961715698242</c:v>
                </c:pt>
                <c:pt idx="74">
                  <c:v>2.3543229103088379</c:v>
                </c:pt>
                <c:pt idx="75">
                  <c:v>2.4038760662078857</c:v>
                </c:pt>
                <c:pt idx="76">
                  <c:v>2.4640884399414062</c:v>
                </c:pt>
                <c:pt idx="77">
                  <c:v>2.5121610164642334</c:v>
                </c:pt>
                <c:pt idx="78">
                  <c:v>2.5863113403320313</c:v>
                </c:pt>
                <c:pt idx="79">
                  <c:v>2.7670981884002686</c:v>
                </c:pt>
                <c:pt idx="80">
                  <c:v>2.7395632266998291</c:v>
                </c:pt>
                <c:pt idx="81">
                  <c:v>2.7003352642059326</c:v>
                </c:pt>
                <c:pt idx="82">
                  <c:v>2.6816620826721191</c:v>
                </c:pt>
                <c:pt idx="83">
                  <c:v>2.6747875213623047</c:v>
                </c:pt>
                <c:pt idx="84">
                  <c:v>2.6823856830596924</c:v>
                </c:pt>
                <c:pt idx="85">
                  <c:v>2.6366333961486816</c:v>
                </c:pt>
                <c:pt idx="86">
                  <c:v>2.5599141120910645</c:v>
                </c:pt>
                <c:pt idx="87">
                  <c:v>2.5855598449707031</c:v>
                </c:pt>
                <c:pt idx="88">
                  <c:v>2.3738183975219727</c:v>
                </c:pt>
                <c:pt idx="89">
                  <c:v>2.3392472267150879</c:v>
                </c:pt>
                <c:pt idx="90">
                  <c:v>2.3221964836120605</c:v>
                </c:pt>
                <c:pt idx="91">
                  <c:v>2.3296422958374023</c:v>
                </c:pt>
                <c:pt idx="92">
                  <c:v>2.3914921283721924</c:v>
                </c:pt>
                <c:pt idx="93">
                  <c:v>2.3642957210540771</c:v>
                </c:pt>
                <c:pt idx="94">
                  <c:v>2.213982105255127</c:v>
                </c:pt>
                <c:pt idx="95">
                  <c:v>2.0539259910583496</c:v>
                </c:pt>
                <c:pt idx="96">
                  <c:v>2.0565788745880127</c:v>
                </c:pt>
                <c:pt idx="97">
                  <c:v>2.2569615840911865</c:v>
                </c:pt>
                <c:pt idx="98">
                  <c:v>2.2289321422576904</c:v>
                </c:pt>
                <c:pt idx="99">
                  <c:v>2.2364411354064941</c:v>
                </c:pt>
                <c:pt idx="100">
                  <c:v>2.2856223583221436</c:v>
                </c:pt>
                <c:pt idx="101">
                  <c:v>2.3804421424865723</c:v>
                </c:pt>
                <c:pt idx="102">
                  <c:v>2.4574661254882813</c:v>
                </c:pt>
                <c:pt idx="103">
                  <c:v>2.3747215270996094</c:v>
                </c:pt>
                <c:pt idx="104">
                  <c:v>2.4841208457946777</c:v>
                </c:pt>
                <c:pt idx="105">
                  <c:v>2.3196454048156738</c:v>
                </c:pt>
                <c:pt idx="106">
                  <c:v>2.1548089981079102</c:v>
                </c:pt>
              </c:numCache>
            </c:numRef>
          </c:yVal>
          <c:smooth val="1"/>
          <c:extLst xmlns:c16r2="http://schemas.microsoft.com/office/drawing/2015/06/chart">
            <c:ext xmlns:c16="http://schemas.microsoft.com/office/drawing/2014/chart" uri="{C3380CC4-5D6E-409C-BE32-E72D297353CC}">
              <c16:uniqueId val="{00000000-ABCC-45C1-85AB-14E8DB976957}"/>
            </c:ext>
          </c:extLst>
        </c:ser>
        <c:ser>
          <c:idx val="0"/>
          <c:order val="1"/>
          <c:tx>
            <c:v>1931</c:v>
          </c:tx>
          <c:marker>
            <c:symbol val="diamond"/>
            <c:size val="5"/>
          </c:marker>
          <c:xVal>
            <c:numRef>
              <c:f>'TB2'!$A$34:$A$140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'TB2'!$BF$34:$BF$140</c:f>
              <c:numCache>
                <c:formatCode>0.0</c:formatCode>
                <c:ptCount val="107"/>
                <c:pt idx="0">
                  <c:v>4.4423761367797852</c:v>
                </c:pt>
                <c:pt idx="1">
                  <c:v>4.2690610885620117</c:v>
                </c:pt>
                <c:pt idx="2">
                  <c:v>4.1153745651245117</c:v>
                </c:pt>
                <c:pt idx="3">
                  <c:v>3.983295202255249</c:v>
                </c:pt>
                <c:pt idx="4">
                  <c:v>3.8534364700317383</c:v>
                </c:pt>
                <c:pt idx="5">
                  <c:v>3.7436733245849609</c:v>
                </c:pt>
                <c:pt idx="6">
                  <c:v>3.6358990669250488</c:v>
                </c:pt>
                <c:pt idx="7">
                  <c:v>3.532428503036499</c:v>
                </c:pt>
                <c:pt idx="8">
                  <c:v>3.4410533905029297</c:v>
                </c:pt>
                <c:pt idx="9">
                  <c:v>3.3572447299957275</c:v>
                </c:pt>
                <c:pt idx="10">
                  <c:v>3.2829241752624512</c:v>
                </c:pt>
                <c:pt idx="11">
                  <c:v>3.2172286510467529</c:v>
                </c:pt>
                <c:pt idx="12">
                  <c:v>3.156057596206665</c:v>
                </c:pt>
                <c:pt idx="13">
                  <c:v>3.0992329120635986</c:v>
                </c:pt>
                <c:pt idx="14">
                  <c:v>3.0495555400848389</c:v>
                </c:pt>
                <c:pt idx="15">
                  <c:v>3.0058865547180176</c:v>
                </c:pt>
                <c:pt idx="16">
                  <c:v>2.961827278137207</c:v>
                </c:pt>
                <c:pt idx="17">
                  <c:v>2.9268772602081299</c:v>
                </c:pt>
                <c:pt idx="18">
                  <c:v>2.8966765403747559</c:v>
                </c:pt>
                <c:pt idx="19">
                  <c:v>2.8687865734100342</c:v>
                </c:pt>
                <c:pt idx="20">
                  <c:v>2.8437325954437256</c:v>
                </c:pt>
                <c:pt idx="21">
                  <c:v>2.821474552154541</c:v>
                </c:pt>
                <c:pt idx="22">
                  <c:v>2.7973625659942627</c:v>
                </c:pt>
                <c:pt idx="23">
                  <c:v>2.7807066440582275</c:v>
                </c:pt>
                <c:pt idx="24">
                  <c:v>2.7618131637573242</c:v>
                </c:pt>
                <c:pt idx="25">
                  <c:v>2.743952751159668</c:v>
                </c:pt>
                <c:pt idx="26">
                  <c:v>2.7252070903778076</c:v>
                </c:pt>
                <c:pt idx="27">
                  <c:v>2.709679126739502</c:v>
                </c:pt>
                <c:pt idx="28">
                  <c:v>2.69333815574646</c:v>
                </c:pt>
                <c:pt idx="29">
                  <c:v>2.6768174171447754</c:v>
                </c:pt>
                <c:pt idx="30">
                  <c:v>2.6598665714263916</c:v>
                </c:pt>
                <c:pt idx="31">
                  <c:v>2.6446297168731689</c:v>
                </c:pt>
                <c:pt idx="32">
                  <c:v>2.6286859512329102</c:v>
                </c:pt>
                <c:pt idx="33">
                  <c:v>2.6164710521697998</c:v>
                </c:pt>
                <c:pt idx="34">
                  <c:v>2.6054234504699707</c:v>
                </c:pt>
                <c:pt idx="35">
                  <c:v>2.5917143821716309</c:v>
                </c:pt>
                <c:pt idx="36">
                  <c:v>2.5792791843414307</c:v>
                </c:pt>
                <c:pt idx="37">
                  <c:v>2.5689473152160645</c:v>
                </c:pt>
                <c:pt idx="38">
                  <c:v>2.5583302974700928</c:v>
                </c:pt>
                <c:pt idx="39">
                  <c:v>2.5465664863586426</c:v>
                </c:pt>
                <c:pt idx="40">
                  <c:v>2.535400390625</c:v>
                </c:pt>
                <c:pt idx="41">
                  <c:v>2.5258040428161621</c:v>
                </c:pt>
                <c:pt idx="42">
                  <c:v>2.51509690284729</c:v>
                </c:pt>
                <c:pt idx="43">
                  <c:v>2.504401683807373</c:v>
                </c:pt>
                <c:pt idx="44">
                  <c:v>2.4947474002838135</c:v>
                </c:pt>
                <c:pt idx="45">
                  <c:v>2.4850492477416992</c:v>
                </c:pt>
                <c:pt idx="46">
                  <c:v>2.4745001792907715</c:v>
                </c:pt>
                <c:pt idx="47">
                  <c:v>2.4650058746337891</c:v>
                </c:pt>
                <c:pt idx="48">
                  <c:v>2.4548006057739258</c:v>
                </c:pt>
                <c:pt idx="49">
                  <c:v>2.4456572532653809</c:v>
                </c:pt>
                <c:pt idx="50">
                  <c:v>2.4356215000152588</c:v>
                </c:pt>
                <c:pt idx="51">
                  <c:v>2.4280352592468262</c:v>
                </c:pt>
                <c:pt idx="52">
                  <c:v>2.4193911552429199</c:v>
                </c:pt>
                <c:pt idx="53">
                  <c:v>2.4126031398773193</c:v>
                </c:pt>
                <c:pt idx="54">
                  <c:v>2.4064681529998779</c:v>
                </c:pt>
                <c:pt idx="55">
                  <c:v>2.4009265899658203</c:v>
                </c:pt>
                <c:pt idx="56">
                  <c:v>2.397531270980835</c:v>
                </c:pt>
                <c:pt idx="57">
                  <c:v>2.3892440795898437</c:v>
                </c:pt>
                <c:pt idx="58">
                  <c:v>2.3823473453521729</c:v>
                </c:pt>
                <c:pt idx="59">
                  <c:v>2.3724462985992432</c:v>
                </c:pt>
                <c:pt idx="60">
                  <c:v>2.3614761829376221</c:v>
                </c:pt>
                <c:pt idx="61">
                  <c:v>2.3528001308441162</c:v>
                </c:pt>
                <c:pt idx="62">
                  <c:v>2.3438310623168945</c:v>
                </c:pt>
                <c:pt idx="63">
                  <c:v>2.3348302841186523</c:v>
                </c:pt>
                <c:pt idx="64">
                  <c:v>2.3261399269104004</c:v>
                </c:pt>
                <c:pt idx="65">
                  <c:v>2.315899133682251</c:v>
                </c:pt>
                <c:pt idx="66">
                  <c:v>2.2958855628967285</c:v>
                </c:pt>
                <c:pt idx="67">
                  <c:v>2.2744004726409912</c:v>
                </c:pt>
                <c:pt idx="68">
                  <c:v>2.2639727592468262</c:v>
                </c:pt>
                <c:pt idx="69">
                  <c:v>2.2575700283050537</c:v>
                </c:pt>
                <c:pt idx="70">
                  <c:v>2.2597420215606689</c:v>
                </c:pt>
                <c:pt idx="71">
                  <c:v>2.2672076225280762</c:v>
                </c:pt>
                <c:pt idx="72">
                  <c:v>2.2802822589874268</c:v>
                </c:pt>
                <c:pt idx="73">
                  <c:v>2.3030276298522949</c:v>
                </c:pt>
                <c:pt idx="74">
                  <c:v>2.3317606449127197</c:v>
                </c:pt>
                <c:pt idx="75">
                  <c:v>2.3651514053344727</c:v>
                </c:pt>
                <c:pt idx="76">
                  <c:v>2.3733177185058594</c:v>
                </c:pt>
                <c:pt idx="77">
                  <c:v>2.3894741535186768</c:v>
                </c:pt>
                <c:pt idx="78">
                  <c:v>2.4482853412628174</c:v>
                </c:pt>
                <c:pt idx="79">
                  <c:v>2.6154842376708984</c:v>
                </c:pt>
                <c:pt idx="80">
                  <c:v>2.6017537117004395</c:v>
                </c:pt>
                <c:pt idx="81">
                  <c:v>2.5753602981567383</c:v>
                </c:pt>
                <c:pt idx="82">
                  <c:v>2.5668520927429199</c:v>
                </c:pt>
                <c:pt idx="83">
                  <c:v>2.5642702579498291</c:v>
                </c:pt>
                <c:pt idx="84">
                  <c:v>2.5727236270904541</c:v>
                </c:pt>
                <c:pt idx="85">
                  <c:v>2.5483834743499756</c:v>
                </c:pt>
                <c:pt idx="86">
                  <c:v>2.5225651264190674</c:v>
                </c:pt>
                <c:pt idx="87">
                  <c:v>2.5009427070617676</c:v>
                </c:pt>
                <c:pt idx="88">
                  <c:v>2.4439709186553955</c:v>
                </c:pt>
                <c:pt idx="89">
                  <c:v>2.4461953639984131</c:v>
                </c:pt>
                <c:pt idx="90">
                  <c:v>2.419520378112793</c:v>
                </c:pt>
                <c:pt idx="91">
                  <c:v>2.3600177764892578</c:v>
                </c:pt>
                <c:pt idx="92">
                  <c:v>2.3387851715087891</c:v>
                </c:pt>
                <c:pt idx="93">
                  <c:v>2.2800295352935791</c:v>
                </c:pt>
                <c:pt idx="94">
                  <c:v>2.1440815925598145</c:v>
                </c:pt>
                <c:pt idx="95">
                  <c:v>2.0157546997070313</c:v>
                </c:pt>
                <c:pt idx="96">
                  <c:v>2.0337870121002197</c:v>
                </c:pt>
                <c:pt idx="97">
                  <c:v>2.2243642807006836</c:v>
                </c:pt>
                <c:pt idx="98">
                  <c:v>2.195082426071167</c:v>
                </c:pt>
                <c:pt idx="99">
                  <c:v>2.2011363506317139</c:v>
                </c:pt>
                <c:pt idx="100">
                  <c:v>2.248021125793457</c:v>
                </c:pt>
                <c:pt idx="101">
                  <c:v>2.3393659591674805</c:v>
                </c:pt>
                <c:pt idx="102">
                  <c:v>2.4119064807891846</c:v>
                </c:pt>
                <c:pt idx="103">
                  <c:v>2.323056697845459</c:v>
                </c:pt>
                <c:pt idx="104">
                  <c:v>2.4379978179931641</c:v>
                </c:pt>
                <c:pt idx="105">
                  <c:v>2.2680642604827881</c:v>
                </c:pt>
                <c:pt idx="106">
                  <c:v>2.0948495864868164</c:v>
                </c:pt>
              </c:numCache>
            </c:numRef>
          </c:yVal>
          <c:smooth val="1"/>
          <c:extLst xmlns:c16r2="http://schemas.microsoft.com/office/drawing/2015/06/chart">
            <c:ext xmlns:c16="http://schemas.microsoft.com/office/drawing/2014/chart" uri="{C3380CC4-5D6E-409C-BE32-E72D297353CC}">
              <c16:uniqueId val="{00000001-ABCC-45C1-85AB-14E8DB976957}"/>
            </c:ext>
          </c:extLst>
        </c:ser>
        <c:ser>
          <c:idx val="1"/>
          <c:order val="2"/>
          <c:tx>
            <c:v>1932</c:v>
          </c:tx>
          <c:marker>
            <c:symbol val="square"/>
            <c:size val="4"/>
          </c:marker>
          <c:xVal>
            <c:numRef>
              <c:f>'TB2'!$A$34:$A$140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'TB2'!$BI$34:$BI$140</c:f>
              <c:numCache>
                <c:formatCode>0.0</c:formatCode>
                <c:ptCount val="107"/>
                <c:pt idx="0">
                  <c:v>4.6478352546691895</c:v>
                </c:pt>
                <c:pt idx="1">
                  <c:v>4.4663686752319336</c:v>
                </c:pt>
                <c:pt idx="2">
                  <c:v>4.3055486679077148</c:v>
                </c:pt>
                <c:pt idx="3">
                  <c:v>4.1677055358886719</c:v>
                </c:pt>
                <c:pt idx="4">
                  <c:v>4.0314469337463379</c:v>
                </c:pt>
                <c:pt idx="5">
                  <c:v>3.9167027473449707</c:v>
                </c:pt>
                <c:pt idx="6">
                  <c:v>3.8034627437591553</c:v>
                </c:pt>
                <c:pt idx="7">
                  <c:v>3.6943719387054443</c:v>
                </c:pt>
                <c:pt idx="8">
                  <c:v>3.5981459617614746</c:v>
                </c:pt>
                <c:pt idx="9">
                  <c:v>3.5098199844360352</c:v>
                </c:pt>
                <c:pt idx="10">
                  <c:v>3.4315826892852783</c:v>
                </c:pt>
                <c:pt idx="11">
                  <c:v>3.3625261783599854</c:v>
                </c:pt>
                <c:pt idx="12">
                  <c:v>3.2981514930725098</c:v>
                </c:pt>
                <c:pt idx="13">
                  <c:v>3.2383131980895996</c:v>
                </c:pt>
                <c:pt idx="14">
                  <c:v>3.1861677169799805</c:v>
                </c:pt>
                <c:pt idx="15">
                  <c:v>3.1405079364776611</c:v>
                </c:pt>
                <c:pt idx="16">
                  <c:v>3.0942845344543457</c:v>
                </c:pt>
                <c:pt idx="17">
                  <c:v>3.0581064224243164</c:v>
                </c:pt>
                <c:pt idx="18">
                  <c:v>3.027202844619751</c:v>
                </c:pt>
                <c:pt idx="19">
                  <c:v>2.9989430904388428</c:v>
                </c:pt>
                <c:pt idx="20">
                  <c:v>2.9739995002746582</c:v>
                </c:pt>
                <c:pt idx="21">
                  <c:v>2.9524252414703369</c:v>
                </c:pt>
                <c:pt idx="22">
                  <c:v>2.9291577339172363</c:v>
                </c:pt>
                <c:pt idx="23">
                  <c:v>2.9146828651428223</c:v>
                </c:pt>
                <c:pt idx="24">
                  <c:v>2.898345947265625</c:v>
                </c:pt>
                <c:pt idx="25">
                  <c:v>2.8839659690856934</c:v>
                </c:pt>
                <c:pt idx="26">
                  <c:v>2.869398832321167</c:v>
                </c:pt>
                <c:pt idx="27">
                  <c:v>2.8591797351837158</c:v>
                </c:pt>
                <c:pt idx="28">
                  <c:v>2.8487370014190674</c:v>
                </c:pt>
                <c:pt idx="29">
                  <c:v>2.8387150764465332</c:v>
                </c:pt>
                <c:pt idx="30">
                  <c:v>2.8287630081176758</c:v>
                </c:pt>
                <c:pt idx="31">
                  <c:v>2.8212375640869141</c:v>
                </c:pt>
                <c:pt idx="32">
                  <c:v>2.8133280277252197</c:v>
                </c:pt>
                <c:pt idx="33">
                  <c:v>2.8100109100341797</c:v>
                </c:pt>
                <c:pt idx="34">
                  <c:v>2.8083102703094482</c:v>
                </c:pt>
                <c:pt idx="35">
                  <c:v>2.803746223449707</c:v>
                </c:pt>
                <c:pt idx="36">
                  <c:v>2.8007290363311768</c:v>
                </c:pt>
                <c:pt idx="37">
                  <c:v>2.8001291751861572</c:v>
                </c:pt>
                <c:pt idx="38">
                  <c:v>2.7990772724151611</c:v>
                </c:pt>
                <c:pt idx="39">
                  <c:v>2.7964358329772949</c:v>
                </c:pt>
                <c:pt idx="40">
                  <c:v>2.7940990924835205</c:v>
                </c:pt>
                <c:pt idx="41">
                  <c:v>2.7930688858032227</c:v>
                </c:pt>
                <c:pt idx="42">
                  <c:v>2.7900459766387939</c:v>
                </c:pt>
                <c:pt idx="43">
                  <c:v>2.7861800193786621</c:v>
                </c:pt>
                <c:pt idx="44">
                  <c:v>2.7825193405151367</c:v>
                </c:pt>
                <c:pt idx="45">
                  <c:v>2.7776081562042236</c:v>
                </c:pt>
                <c:pt idx="46">
                  <c:v>2.7703073024749756</c:v>
                </c:pt>
                <c:pt idx="47">
                  <c:v>2.7627148628234863</c:v>
                </c:pt>
                <c:pt idx="48">
                  <c:v>2.7525684833526611</c:v>
                </c:pt>
                <c:pt idx="49">
                  <c:v>2.7418437004089355</c:v>
                </c:pt>
                <c:pt idx="50">
                  <c:v>2.7281062602996826</c:v>
                </c:pt>
                <c:pt idx="51">
                  <c:v>2.7152881622314453</c:v>
                </c:pt>
                <c:pt idx="52">
                  <c:v>2.6992526054382324</c:v>
                </c:pt>
                <c:pt idx="53">
                  <c:v>2.6836729049682617</c:v>
                </c:pt>
                <c:pt idx="54">
                  <c:v>2.6676652431488037</c:v>
                </c:pt>
                <c:pt idx="55">
                  <c:v>2.6523001194000244</c:v>
                </c:pt>
                <c:pt idx="56">
                  <c:v>2.6408517360687256</c:v>
                </c:pt>
                <c:pt idx="57">
                  <c:v>2.6245169639587402</c:v>
                </c:pt>
                <c:pt idx="58">
                  <c:v>2.6068511009216309</c:v>
                </c:pt>
                <c:pt idx="59">
                  <c:v>2.5815458297729492</c:v>
                </c:pt>
                <c:pt idx="60">
                  <c:v>2.5515134334564209</c:v>
                </c:pt>
                <c:pt idx="61">
                  <c:v>2.5210945606231689</c:v>
                </c:pt>
                <c:pt idx="62">
                  <c:v>2.487776517868042</c:v>
                </c:pt>
                <c:pt idx="63">
                  <c:v>2.4524421691894531</c:v>
                </c:pt>
                <c:pt idx="64">
                  <c:v>2.416236400604248</c:v>
                </c:pt>
                <c:pt idx="65">
                  <c:v>2.3781688213348389</c:v>
                </c:pt>
                <c:pt idx="66">
                  <c:v>2.3310546875</c:v>
                </c:pt>
                <c:pt idx="67">
                  <c:v>2.2866435050964355</c:v>
                </c:pt>
                <c:pt idx="68">
                  <c:v>2.2603428363800049</c:v>
                </c:pt>
                <c:pt idx="69">
                  <c:v>2.2439260482788086</c:v>
                </c:pt>
                <c:pt idx="70">
                  <c:v>2.2410807609558105</c:v>
                </c:pt>
                <c:pt idx="71">
                  <c:v>2.2474894523620605</c:v>
                </c:pt>
                <c:pt idx="72">
                  <c:v>2.2608878612518311</c:v>
                </c:pt>
                <c:pt idx="73">
                  <c:v>2.2829062938690186</c:v>
                </c:pt>
                <c:pt idx="74">
                  <c:v>2.3065972328186035</c:v>
                </c:pt>
                <c:pt idx="75">
                  <c:v>2.3286664485931396</c:v>
                </c:pt>
                <c:pt idx="76">
                  <c:v>2.3173742294311523</c:v>
                </c:pt>
                <c:pt idx="77">
                  <c:v>2.30853271484375</c:v>
                </c:pt>
                <c:pt idx="78">
                  <c:v>2.3599684238433838</c:v>
                </c:pt>
                <c:pt idx="79">
                  <c:v>2.5181069374084473</c:v>
                </c:pt>
                <c:pt idx="80">
                  <c:v>2.5051639080047607</c:v>
                </c:pt>
                <c:pt idx="81">
                  <c:v>2.4822075366973877</c:v>
                </c:pt>
                <c:pt idx="82">
                  <c:v>2.4767556190490723</c:v>
                </c:pt>
                <c:pt idx="83">
                  <c:v>2.4783697128295898</c:v>
                </c:pt>
                <c:pt idx="84">
                  <c:v>2.489870548248291</c:v>
                </c:pt>
                <c:pt idx="85">
                  <c:v>2.4671750068664551</c:v>
                </c:pt>
                <c:pt idx="86">
                  <c:v>2.4535567760467529</c:v>
                </c:pt>
                <c:pt idx="87">
                  <c:v>2.4597949981689453</c:v>
                </c:pt>
                <c:pt idx="88">
                  <c:v>2.4161419868469238</c:v>
                </c:pt>
                <c:pt idx="89">
                  <c:v>2.4149906635284424</c:v>
                </c:pt>
                <c:pt idx="90">
                  <c:v>2.3858311176300049</c:v>
                </c:pt>
                <c:pt idx="91">
                  <c:v>2.3244681358337402</c:v>
                </c:pt>
                <c:pt idx="92">
                  <c:v>2.3041942119598389</c:v>
                </c:pt>
                <c:pt idx="93">
                  <c:v>2.2446801662445068</c:v>
                </c:pt>
                <c:pt idx="94">
                  <c:v>2.1027698516845703</c:v>
                </c:pt>
                <c:pt idx="95">
                  <c:v>1.9633055925369263</c:v>
                </c:pt>
                <c:pt idx="96">
                  <c:v>1.96134352684021</c:v>
                </c:pt>
                <c:pt idx="97">
                  <c:v>2.1111526489257813</c:v>
                </c:pt>
                <c:pt idx="98">
                  <c:v>2.0757925510406494</c:v>
                </c:pt>
                <c:pt idx="99">
                  <c:v>2.0750372409820557</c:v>
                </c:pt>
                <c:pt idx="100">
                  <c:v>2.1139030456542969</c:v>
                </c:pt>
                <c:pt idx="101">
                  <c:v>2.1955301761627197</c:v>
                </c:pt>
                <c:pt idx="102">
                  <c:v>2.2565603256225586</c:v>
                </c:pt>
                <c:pt idx="103">
                  <c:v>2.1552464962005615</c:v>
                </c:pt>
                <c:pt idx="104">
                  <c:v>2.2474410533905029</c:v>
                </c:pt>
                <c:pt idx="105">
                  <c:v>2.0616700649261475</c:v>
                </c:pt>
                <c:pt idx="106">
                  <c:v>1.8687236309051514</c:v>
                </c:pt>
              </c:numCache>
            </c:numRef>
          </c:yVal>
          <c:smooth val="1"/>
          <c:extLst xmlns:c16r2="http://schemas.microsoft.com/office/drawing/2015/06/chart">
            <c:ext xmlns:c16="http://schemas.microsoft.com/office/drawing/2014/chart" uri="{C3380CC4-5D6E-409C-BE32-E72D297353CC}">
              <c16:uniqueId val="{00000002-ABCC-45C1-85AB-14E8DB976957}"/>
            </c:ext>
          </c:extLst>
        </c:ser>
        <c:ser>
          <c:idx val="2"/>
          <c:order val="3"/>
          <c:tx>
            <c:v>1933</c:v>
          </c:tx>
          <c:xVal>
            <c:numRef>
              <c:f>'TB2'!$A$34:$A$140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'TB2'!$BL$34:$BL$140</c:f>
              <c:numCache>
                <c:formatCode>0.0</c:formatCode>
                <c:ptCount val="107"/>
                <c:pt idx="0">
                  <c:v>4.8203668594360352</c:v>
                </c:pt>
                <c:pt idx="1">
                  <c:v>4.6334414482116699</c:v>
                </c:pt>
                <c:pt idx="2">
                  <c:v>4.4678735733032227</c:v>
                </c:pt>
                <c:pt idx="3">
                  <c:v>4.3263893127441406</c:v>
                </c:pt>
                <c:pt idx="4">
                  <c:v>4.1856560707092285</c:v>
                </c:pt>
                <c:pt idx="5">
                  <c:v>4.0676546096801758</c:v>
                </c:pt>
                <c:pt idx="6">
                  <c:v>3.9505147933959961</c:v>
                </c:pt>
                <c:pt idx="7">
                  <c:v>3.8372220993041992</c:v>
                </c:pt>
                <c:pt idx="8">
                  <c:v>3.7374277114868164</c:v>
                </c:pt>
                <c:pt idx="9">
                  <c:v>3.645742654800415</c:v>
                </c:pt>
                <c:pt idx="10">
                  <c:v>3.5646331310272217</c:v>
                </c:pt>
                <c:pt idx="11">
                  <c:v>3.4931590557098389</c:v>
                </c:pt>
                <c:pt idx="12">
                  <c:v>3.4264278411865234</c:v>
                </c:pt>
                <c:pt idx="13">
                  <c:v>3.3643269538879395</c:v>
                </c:pt>
                <c:pt idx="14">
                  <c:v>3.3103773593902588</c:v>
                </c:pt>
                <c:pt idx="15">
                  <c:v>3.2633016109466553</c:v>
                </c:pt>
                <c:pt idx="16">
                  <c:v>3.2153956890106201</c:v>
                </c:pt>
                <c:pt idx="17">
                  <c:v>3.1783871650695801</c:v>
                </c:pt>
                <c:pt idx="18">
                  <c:v>3.147087574005127</c:v>
                </c:pt>
                <c:pt idx="19">
                  <c:v>3.118668794631958</c:v>
                </c:pt>
                <c:pt idx="20">
                  <c:v>3.0939457416534424</c:v>
                </c:pt>
                <c:pt idx="21">
                  <c:v>3.0730645656585693</c:v>
                </c:pt>
                <c:pt idx="22">
                  <c:v>3.0505397319793701</c:v>
                </c:pt>
                <c:pt idx="23">
                  <c:v>3.0380494594573975</c:v>
                </c:pt>
                <c:pt idx="24">
                  <c:v>3.0239632129669189</c:v>
                </c:pt>
                <c:pt idx="25">
                  <c:v>3.0125720500946045</c:v>
                </c:pt>
                <c:pt idx="26">
                  <c:v>3.0014894008636475</c:v>
                </c:pt>
                <c:pt idx="27">
                  <c:v>2.9957151412963867</c:v>
                </c:pt>
                <c:pt idx="28">
                  <c:v>2.9901590347290039</c:v>
                </c:pt>
                <c:pt idx="29">
                  <c:v>2.9855082035064697</c:v>
                </c:pt>
                <c:pt idx="30">
                  <c:v>2.9813382625579834</c:v>
                </c:pt>
                <c:pt idx="31">
                  <c:v>2.9802494049072266</c:v>
                </c:pt>
                <c:pt idx="32">
                  <c:v>2.97906494140625</c:v>
                </c:pt>
                <c:pt idx="33">
                  <c:v>2.9833323955535889</c:v>
                </c:pt>
                <c:pt idx="34">
                  <c:v>2.9896786212921143</c:v>
                </c:pt>
                <c:pt idx="35">
                  <c:v>2.9929938316345215</c:v>
                </c:pt>
                <c:pt idx="36">
                  <c:v>2.9981842041015625</c:v>
                </c:pt>
                <c:pt idx="37">
                  <c:v>3.0061707496643066</c:v>
                </c:pt>
                <c:pt idx="38">
                  <c:v>3.013613224029541</c:v>
                </c:pt>
                <c:pt idx="39">
                  <c:v>3.0191028118133545</c:v>
                </c:pt>
                <c:pt idx="40">
                  <c:v>3.0246827602386475</c:v>
                </c:pt>
                <c:pt idx="41">
                  <c:v>3.0313787460327148</c:v>
                </c:pt>
                <c:pt idx="42">
                  <c:v>3.0352563858032227</c:v>
                </c:pt>
                <c:pt idx="43">
                  <c:v>3.0374805927276611</c:v>
                </c:pt>
                <c:pt idx="44">
                  <c:v>3.0391018390655518</c:v>
                </c:pt>
                <c:pt idx="45">
                  <c:v>3.0382730960845947</c:v>
                </c:pt>
                <c:pt idx="46">
                  <c:v>3.0335085391998291</c:v>
                </c:pt>
                <c:pt idx="47">
                  <c:v>3.0270900726318359</c:v>
                </c:pt>
                <c:pt idx="48">
                  <c:v>3.0162572860717773</c:v>
                </c:pt>
                <c:pt idx="49">
                  <c:v>3.0032031536102295</c:v>
                </c:pt>
                <c:pt idx="50">
                  <c:v>2.9850375652313232</c:v>
                </c:pt>
                <c:pt idx="51">
                  <c:v>2.9663088321685791</c:v>
                </c:pt>
                <c:pt idx="52">
                  <c:v>2.9422755241394043</c:v>
                </c:pt>
                <c:pt idx="53">
                  <c:v>2.9173276424407959</c:v>
                </c:pt>
                <c:pt idx="54">
                  <c:v>2.8907325267791748</c:v>
                </c:pt>
                <c:pt idx="55">
                  <c:v>2.864372730255127</c:v>
                </c:pt>
                <c:pt idx="56">
                  <c:v>2.8435559272766113</c:v>
                </c:pt>
                <c:pt idx="57">
                  <c:v>2.8205344676971436</c:v>
                </c:pt>
                <c:pt idx="58">
                  <c:v>2.7972383499145508</c:v>
                </c:pt>
                <c:pt idx="59">
                  <c:v>2.7627062797546387</c:v>
                </c:pt>
                <c:pt idx="60">
                  <c:v>2.720238208770752</c:v>
                </c:pt>
                <c:pt idx="61">
                  <c:v>2.6750779151916504</c:v>
                </c:pt>
                <c:pt idx="62">
                  <c:v>2.6248123645782471</c:v>
                </c:pt>
                <c:pt idx="63">
                  <c:v>2.57096266746521</c:v>
                </c:pt>
                <c:pt idx="64">
                  <c:v>2.5154268741607666</c:v>
                </c:pt>
                <c:pt idx="65">
                  <c:v>2.4578800201416016</c:v>
                </c:pt>
                <c:pt idx="66">
                  <c:v>2.3911018371582031</c:v>
                </c:pt>
                <c:pt idx="67">
                  <c:v>2.3297698497772217</c:v>
                </c:pt>
                <c:pt idx="68">
                  <c:v>2.2926199436187744</c:v>
                </c:pt>
                <c:pt idx="69">
                  <c:v>2.2707028388977051</c:v>
                </c:pt>
                <c:pt idx="70">
                  <c:v>2.2669706344604492</c:v>
                </c:pt>
                <c:pt idx="71">
                  <c:v>2.274554967880249</c:v>
                </c:pt>
                <c:pt idx="72">
                  <c:v>2.2900066375732422</c:v>
                </c:pt>
                <c:pt idx="73">
                  <c:v>2.3124692440032959</c:v>
                </c:pt>
                <c:pt idx="74">
                  <c:v>2.3316435813903809</c:v>
                </c:pt>
                <c:pt idx="75">
                  <c:v>2.3434429168701172</c:v>
                </c:pt>
                <c:pt idx="76">
                  <c:v>2.320446252822876</c:v>
                </c:pt>
                <c:pt idx="77">
                  <c:v>2.3087317943572998</c:v>
                </c:pt>
                <c:pt idx="78">
                  <c:v>2.3578622341156006</c:v>
                </c:pt>
                <c:pt idx="79">
                  <c:v>2.5323023796081543</c:v>
                </c:pt>
                <c:pt idx="80">
                  <c:v>2.5165188312530518</c:v>
                </c:pt>
                <c:pt idx="81">
                  <c:v>2.4915437698364258</c:v>
                </c:pt>
                <c:pt idx="82">
                  <c:v>2.4855334758758545</c:v>
                </c:pt>
                <c:pt idx="83">
                  <c:v>2.4876003265380859</c:v>
                </c:pt>
                <c:pt idx="84">
                  <c:v>2.5022399425506592</c:v>
                </c:pt>
                <c:pt idx="85">
                  <c:v>2.4754414558410645</c:v>
                </c:pt>
                <c:pt idx="86">
                  <c:v>2.4671826362609863</c:v>
                </c:pt>
                <c:pt idx="87">
                  <c:v>2.4764857292175293</c:v>
                </c:pt>
                <c:pt idx="88">
                  <c:v>2.4473698139190674</c:v>
                </c:pt>
                <c:pt idx="89">
                  <c:v>2.457252025604248</c:v>
                </c:pt>
                <c:pt idx="90">
                  <c:v>2.4374203681945801</c:v>
                </c:pt>
                <c:pt idx="91">
                  <c:v>2.3826966285705566</c:v>
                </c:pt>
                <c:pt idx="92">
                  <c:v>2.3716061115264893</c:v>
                </c:pt>
                <c:pt idx="93">
                  <c:v>2.3165621757507324</c:v>
                </c:pt>
                <c:pt idx="94">
                  <c:v>2.1700537204742432</c:v>
                </c:pt>
                <c:pt idx="95">
                  <c:v>2.0240581035614014</c:v>
                </c:pt>
                <c:pt idx="96">
                  <c:v>2.0254571437835693</c:v>
                </c:pt>
                <c:pt idx="97">
                  <c:v>2.220839262008667</c:v>
                </c:pt>
                <c:pt idx="98">
                  <c:v>2.1918380260467529</c:v>
                </c:pt>
                <c:pt idx="99">
                  <c:v>2.2029628753662109</c:v>
                </c:pt>
                <c:pt idx="100">
                  <c:v>2.2602567672729492</c:v>
                </c:pt>
                <c:pt idx="101">
                  <c:v>2.3680119514465332</c:v>
                </c:pt>
                <c:pt idx="102">
                  <c:v>2.4548981189727783</c:v>
                </c:pt>
                <c:pt idx="103">
                  <c:v>2.358339786529541</c:v>
                </c:pt>
                <c:pt idx="104">
                  <c:v>2.4892289638519287</c:v>
                </c:pt>
                <c:pt idx="105">
                  <c:v>2.3142697811126709</c:v>
                </c:pt>
                <c:pt idx="106">
                  <c:v>2.1508481502532959</c:v>
                </c:pt>
              </c:numCache>
            </c:numRef>
          </c:yVal>
          <c:smooth val="1"/>
          <c:extLst xmlns:c16r2="http://schemas.microsoft.com/office/drawing/2015/06/chart">
            <c:ext xmlns:c16="http://schemas.microsoft.com/office/drawing/2014/chart" uri="{C3380CC4-5D6E-409C-BE32-E72D297353CC}">
              <c16:uniqueId val="{00000003-ABCC-45C1-85AB-14E8DB976957}"/>
            </c:ext>
          </c:extLst>
        </c:ser>
        <c:ser>
          <c:idx val="4"/>
          <c:order val="4"/>
          <c:tx>
            <c:v>1934</c:v>
          </c:tx>
          <c:xVal>
            <c:numRef>
              <c:f>'TB2'!$A$34:$A$140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'TB2'!$BO$34:$BO$140</c:f>
              <c:numCache>
                <c:formatCode>0.0</c:formatCode>
                <c:ptCount val="107"/>
                <c:pt idx="0">
                  <c:v>4.872035026550293</c:v>
                </c:pt>
                <c:pt idx="1">
                  <c:v>4.6841216087341309</c:v>
                </c:pt>
                <c:pt idx="2">
                  <c:v>4.5179042816162109</c:v>
                </c:pt>
                <c:pt idx="3">
                  <c:v>4.3764128684997559</c:v>
                </c:pt>
                <c:pt idx="4">
                  <c:v>4.2348918914794922</c:v>
                </c:pt>
                <c:pt idx="5">
                  <c:v>4.1168537139892578</c:v>
                </c:pt>
                <c:pt idx="6">
                  <c:v>3.9990525245666504</c:v>
                </c:pt>
                <c:pt idx="7">
                  <c:v>3.8847243785858154</c:v>
                </c:pt>
                <c:pt idx="8">
                  <c:v>3.7842288017272949</c:v>
                </c:pt>
                <c:pt idx="9">
                  <c:v>3.6918644905090332</c:v>
                </c:pt>
                <c:pt idx="10">
                  <c:v>3.6103086471557617</c:v>
                </c:pt>
                <c:pt idx="11">
                  <c:v>3.538597583770752</c:v>
                </c:pt>
                <c:pt idx="12">
                  <c:v>3.4715356826782227</c:v>
                </c:pt>
                <c:pt idx="13">
                  <c:v>3.4090323448181152</c:v>
                </c:pt>
                <c:pt idx="14">
                  <c:v>3.3548769950866699</c:v>
                </c:pt>
                <c:pt idx="15">
                  <c:v>3.3077266216278076</c:v>
                </c:pt>
                <c:pt idx="16">
                  <c:v>3.2593631744384766</c:v>
                </c:pt>
                <c:pt idx="17">
                  <c:v>3.2223494052886963</c:v>
                </c:pt>
                <c:pt idx="18">
                  <c:v>3.1911532878875732</c:v>
                </c:pt>
                <c:pt idx="19">
                  <c:v>3.162761926651001</c:v>
                </c:pt>
                <c:pt idx="20">
                  <c:v>3.1380627155303955</c:v>
                </c:pt>
                <c:pt idx="21">
                  <c:v>3.1172263622283936</c:v>
                </c:pt>
                <c:pt idx="22">
                  <c:v>3.0943913459777832</c:v>
                </c:pt>
                <c:pt idx="23">
                  <c:v>3.0820801258087158</c:v>
                </c:pt>
                <c:pt idx="24">
                  <c:v>3.0678529739379883</c:v>
                </c:pt>
                <c:pt idx="25">
                  <c:v>3.0563156604766846</c:v>
                </c:pt>
                <c:pt idx="26">
                  <c:v>3.0449280738830566</c:v>
                </c:pt>
                <c:pt idx="27">
                  <c:v>3.0390677452087402</c:v>
                </c:pt>
                <c:pt idx="28">
                  <c:v>3.033301830291748</c:v>
                </c:pt>
                <c:pt idx="29">
                  <c:v>3.0283882617950439</c:v>
                </c:pt>
                <c:pt idx="30">
                  <c:v>3.0238957405090332</c:v>
                </c:pt>
                <c:pt idx="31">
                  <c:v>3.0226337909698486</c:v>
                </c:pt>
                <c:pt idx="32">
                  <c:v>3.0212254524230957</c:v>
                </c:pt>
                <c:pt idx="33">
                  <c:v>3.0256400108337402</c:v>
                </c:pt>
                <c:pt idx="34">
                  <c:v>3.032296895980835</c:v>
                </c:pt>
                <c:pt idx="35">
                  <c:v>3.0357503890991211</c:v>
                </c:pt>
                <c:pt idx="36">
                  <c:v>3.0412936210632324</c:v>
                </c:pt>
                <c:pt idx="37">
                  <c:v>3.0499527454376221</c:v>
                </c:pt>
                <c:pt idx="38">
                  <c:v>3.0581867694854736</c:v>
                </c:pt>
                <c:pt idx="39">
                  <c:v>3.0645253658294678</c:v>
                </c:pt>
                <c:pt idx="40">
                  <c:v>3.071199893951416</c:v>
                </c:pt>
                <c:pt idx="41">
                  <c:v>3.0793540477752686</c:v>
                </c:pt>
                <c:pt idx="42">
                  <c:v>3.0848050117492676</c:v>
                </c:pt>
                <c:pt idx="43">
                  <c:v>3.0888359546661377</c:v>
                </c:pt>
                <c:pt idx="44">
                  <c:v>3.092604398727417</c:v>
                </c:pt>
                <c:pt idx="45">
                  <c:v>3.0941441059112549</c:v>
                </c:pt>
                <c:pt idx="46">
                  <c:v>3.0918591022491455</c:v>
                </c:pt>
                <c:pt idx="47">
                  <c:v>3.0881943702697754</c:v>
                </c:pt>
                <c:pt idx="48">
                  <c:v>3.0801413059234619</c:v>
                </c:pt>
                <c:pt idx="49">
                  <c:v>3.0700080394744873</c:v>
                </c:pt>
                <c:pt idx="50">
                  <c:v>3.0545871257781982</c:v>
                </c:pt>
                <c:pt idx="51">
                  <c:v>3.0386788845062256</c:v>
                </c:pt>
                <c:pt idx="52">
                  <c:v>3.0169949531555176</c:v>
                </c:pt>
                <c:pt idx="53">
                  <c:v>2.9940946102142334</c:v>
                </c:pt>
                <c:pt idx="54">
                  <c:v>2.9689407348632813</c:v>
                </c:pt>
                <c:pt idx="55">
                  <c:v>2.9433121681213379</c:v>
                </c:pt>
                <c:pt idx="56">
                  <c:v>2.9229233264923096</c:v>
                </c:pt>
                <c:pt idx="57">
                  <c:v>2.9005675315856934</c:v>
                </c:pt>
                <c:pt idx="58">
                  <c:v>2.8804419040679932</c:v>
                </c:pt>
                <c:pt idx="59">
                  <c:v>2.8483877182006836</c:v>
                </c:pt>
                <c:pt idx="60">
                  <c:v>2.80715012550354</c:v>
                </c:pt>
                <c:pt idx="61">
                  <c:v>2.7620854377746582</c:v>
                </c:pt>
                <c:pt idx="62">
                  <c:v>2.7101583480834961</c:v>
                </c:pt>
                <c:pt idx="63">
                  <c:v>2.6525416374206543</c:v>
                </c:pt>
                <c:pt idx="64">
                  <c:v>2.590700626373291</c:v>
                </c:pt>
                <c:pt idx="65">
                  <c:v>2.5234932899475098</c:v>
                </c:pt>
                <c:pt idx="66">
                  <c:v>2.4430902004241943</c:v>
                </c:pt>
                <c:pt idx="67">
                  <c:v>2.3627445697784424</c:v>
                </c:pt>
                <c:pt idx="68">
                  <c:v>2.3020992279052734</c:v>
                </c:pt>
                <c:pt idx="69">
                  <c:v>2.2577707767486572</c:v>
                </c:pt>
                <c:pt idx="70">
                  <c:v>2.2355637550354004</c:v>
                </c:pt>
                <c:pt idx="71">
                  <c:v>2.2294418811798096</c:v>
                </c:pt>
                <c:pt idx="72">
                  <c:v>2.2366964817047119</c:v>
                </c:pt>
                <c:pt idx="73">
                  <c:v>2.2583165168762207</c:v>
                </c:pt>
                <c:pt idx="74">
                  <c:v>2.2854390144348145</c:v>
                </c:pt>
                <c:pt idx="75">
                  <c:v>2.3131928443908691</c:v>
                </c:pt>
                <c:pt idx="76">
                  <c:v>2.3081016540527344</c:v>
                </c:pt>
                <c:pt idx="77">
                  <c:v>2.2864980697631836</c:v>
                </c:pt>
                <c:pt idx="78">
                  <c:v>2.3330118656158447</c:v>
                </c:pt>
                <c:pt idx="79">
                  <c:v>2.5037994384765625</c:v>
                </c:pt>
                <c:pt idx="80">
                  <c:v>2.4832956790924072</c:v>
                </c:pt>
                <c:pt idx="81">
                  <c:v>2.4593579769134521</c:v>
                </c:pt>
                <c:pt idx="82">
                  <c:v>2.4572532176971436</c:v>
                </c:pt>
                <c:pt idx="83">
                  <c:v>2.4599699974060059</c:v>
                </c:pt>
                <c:pt idx="84">
                  <c:v>2.4769823551177979</c:v>
                </c:pt>
                <c:pt idx="85">
                  <c:v>2.4565029144287109</c:v>
                </c:pt>
                <c:pt idx="86">
                  <c:v>2.4647524356842041</c:v>
                </c:pt>
                <c:pt idx="87">
                  <c:v>2.4865000247955322</c:v>
                </c:pt>
                <c:pt idx="88">
                  <c:v>2.4544930458068848</c:v>
                </c:pt>
                <c:pt idx="89">
                  <c:v>2.4624457359313965</c:v>
                </c:pt>
                <c:pt idx="90">
                  <c:v>2.4397697448730469</c:v>
                </c:pt>
                <c:pt idx="91">
                  <c:v>2.3801636695861816</c:v>
                </c:pt>
                <c:pt idx="92">
                  <c:v>2.3635542392730713</c:v>
                </c:pt>
                <c:pt idx="93">
                  <c:v>2.2959043979644775</c:v>
                </c:pt>
                <c:pt idx="94">
                  <c:v>2.131049633026123</c:v>
                </c:pt>
                <c:pt idx="95">
                  <c:v>1.9695221185684204</c:v>
                </c:pt>
                <c:pt idx="96">
                  <c:v>1.9651021957397461</c:v>
                </c:pt>
                <c:pt idx="97">
                  <c:v>2.1444542407989502</c:v>
                </c:pt>
                <c:pt idx="98">
                  <c:v>2.105304479598999</c:v>
                </c:pt>
                <c:pt idx="99">
                  <c:v>2.1042470932006836</c:v>
                </c:pt>
                <c:pt idx="100">
                  <c:v>2.1475238800048828</c:v>
                </c:pt>
                <c:pt idx="101">
                  <c:v>2.2402024269104004</c:v>
                </c:pt>
                <c:pt idx="102">
                  <c:v>2.3135583400726318</c:v>
                </c:pt>
                <c:pt idx="103">
                  <c:v>2.2102534770965576</c:v>
                </c:pt>
                <c:pt idx="104">
                  <c:v>2.3332667350769043</c:v>
                </c:pt>
                <c:pt idx="105">
                  <c:v>2.1417410373687744</c:v>
                </c:pt>
                <c:pt idx="106">
                  <c:v>1.9456217288970947</c:v>
                </c:pt>
              </c:numCache>
            </c:numRef>
          </c:yVal>
          <c:smooth val="1"/>
          <c:extLst xmlns:c16r2="http://schemas.microsoft.com/office/drawing/2015/06/chart">
            <c:ext xmlns:c16="http://schemas.microsoft.com/office/drawing/2014/chart" uri="{C3380CC4-5D6E-409C-BE32-E72D297353CC}">
              <c16:uniqueId val="{00000004-ABCC-45C1-85AB-14E8DB976957}"/>
            </c:ext>
          </c:extLst>
        </c:ser>
        <c:ser>
          <c:idx val="6"/>
          <c:order val="5"/>
          <c:tx>
            <c:v>1935</c:v>
          </c:tx>
          <c:xVal>
            <c:numRef>
              <c:f>'TB2'!$A$34:$A$140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'TB2'!$BR$34:$BR$140</c:f>
              <c:numCache>
                <c:formatCode>0.0</c:formatCode>
                <c:ptCount val="107"/>
                <c:pt idx="0">
                  <c:v>4.9775547981262207</c:v>
                </c:pt>
                <c:pt idx="1">
                  <c:v>4.784360408782959</c:v>
                </c:pt>
                <c:pt idx="2">
                  <c:v>4.6138296127319336</c:v>
                </c:pt>
                <c:pt idx="3">
                  <c:v>4.4692621231079102</c:v>
                </c:pt>
                <c:pt idx="4">
                  <c:v>4.3241415023803711</c:v>
                </c:pt>
                <c:pt idx="5">
                  <c:v>4.2037339210510254</c:v>
                </c:pt>
                <c:pt idx="6">
                  <c:v>4.0831279754638672</c:v>
                </c:pt>
                <c:pt idx="7">
                  <c:v>3.9658246040344238</c:v>
                </c:pt>
                <c:pt idx="8">
                  <c:v>3.8629722595214844</c:v>
                </c:pt>
                <c:pt idx="9">
                  <c:v>3.7684752941131592</c:v>
                </c:pt>
                <c:pt idx="10">
                  <c:v>3.6852290630340576</c:v>
                </c:pt>
                <c:pt idx="11">
                  <c:v>3.6122200489044189</c:v>
                </c:pt>
                <c:pt idx="12">
                  <c:v>3.5438838005065918</c:v>
                </c:pt>
                <c:pt idx="13">
                  <c:v>3.4801373481750488</c:v>
                </c:pt>
                <c:pt idx="14">
                  <c:v>3.4250614643096924</c:v>
                </c:pt>
                <c:pt idx="15">
                  <c:v>3.3772237300872803</c:v>
                </c:pt>
                <c:pt idx="16">
                  <c:v>3.3277976512908936</c:v>
                </c:pt>
                <c:pt idx="17">
                  <c:v>3.2902863025665283</c:v>
                </c:pt>
                <c:pt idx="18">
                  <c:v>3.2587475776672363</c:v>
                </c:pt>
                <c:pt idx="19">
                  <c:v>3.2299375534057617</c:v>
                </c:pt>
                <c:pt idx="20">
                  <c:v>3.2048037052154541</c:v>
                </c:pt>
                <c:pt idx="21">
                  <c:v>3.1835184097290039</c:v>
                </c:pt>
                <c:pt idx="22">
                  <c:v>3.159764289855957</c:v>
                </c:pt>
                <c:pt idx="23">
                  <c:v>3.1469895839691162</c:v>
                </c:pt>
                <c:pt idx="24">
                  <c:v>3.131800651550293</c:v>
                </c:pt>
                <c:pt idx="25">
                  <c:v>3.1192023754119873</c:v>
                </c:pt>
                <c:pt idx="26">
                  <c:v>3.1064982414245605</c:v>
                </c:pt>
                <c:pt idx="27">
                  <c:v>3.0994870662689209</c:v>
                </c:pt>
                <c:pt idx="28">
                  <c:v>3.0923516750335693</c:v>
                </c:pt>
                <c:pt idx="29">
                  <c:v>3.0859270095825195</c:v>
                </c:pt>
                <c:pt idx="30">
                  <c:v>3.0797734260559082</c:v>
                </c:pt>
                <c:pt idx="31">
                  <c:v>3.0769302845001221</c:v>
                </c:pt>
                <c:pt idx="32">
                  <c:v>3.0738010406494141</c:v>
                </c:pt>
                <c:pt idx="33">
                  <c:v>3.076810359954834</c:v>
                </c:pt>
                <c:pt idx="34">
                  <c:v>3.0821511745452881</c:v>
                </c:pt>
                <c:pt idx="35">
                  <c:v>3.0840294361114502</c:v>
                </c:pt>
                <c:pt idx="36">
                  <c:v>3.0881550312042236</c:v>
                </c:pt>
                <c:pt idx="37">
                  <c:v>3.0956692695617676</c:v>
                </c:pt>
                <c:pt idx="38">
                  <c:v>3.1028344631195068</c:v>
                </c:pt>
                <c:pt idx="39">
                  <c:v>3.1081395149230957</c:v>
                </c:pt>
                <c:pt idx="40">
                  <c:v>3.1140315532684326</c:v>
                </c:pt>
                <c:pt idx="41">
                  <c:v>3.1218001842498779</c:v>
                </c:pt>
                <c:pt idx="42">
                  <c:v>3.127049446105957</c:v>
                </c:pt>
                <c:pt idx="43">
                  <c:v>3.1312255859375</c:v>
                </c:pt>
                <c:pt idx="44">
                  <c:v>3.1356422901153564</c:v>
                </c:pt>
                <c:pt idx="45">
                  <c:v>3.1382718086242676</c:v>
                </c:pt>
                <c:pt idx="46">
                  <c:v>3.1374788284301758</c:v>
                </c:pt>
                <c:pt idx="47">
                  <c:v>3.1359343528747559</c:v>
                </c:pt>
                <c:pt idx="48">
                  <c:v>3.1304643154144287</c:v>
                </c:pt>
                <c:pt idx="49">
                  <c:v>3.1235630512237549</c:v>
                </c:pt>
                <c:pt idx="50">
                  <c:v>3.1117854118347168</c:v>
                </c:pt>
                <c:pt idx="51">
                  <c:v>3.1002488136291504</c:v>
                </c:pt>
                <c:pt idx="52">
                  <c:v>3.0831954479217529</c:v>
                </c:pt>
                <c:pt idx="53">
                  <c:v>3.0654072761535645</c:v>
                </c:pt>
                <c:pt idx="54">
                  <c:v>3.0455930233001709</c:v>
                </c:pt>
                <c:pt idx="55">
                  <c:v>3.0254330635070801</c:v>
                </c:pt>
                <c:pt idx="56">
                  <c:v>3.0108203887939453</c:v>
                </c:pt>
                <c:pt idx="57">
                  <c:v>2.9937098026275635</c:v>
                </c:pt>
                <c:pt idx="58">
                  <c:v>2.9791498184204102</c:v>
                </c:pt>
                <c:pt idx="59">
                  <c:v>2.951930046081543</c:v>
                </c:pt>
                <c:pt idx="60">
                  <c:v>2.9151268005371094</c:v>
                </c:pt>
                <c:pt idx="61">
                  <c:v>2.8745372295379639</c:v>
                </c:pt>
                <c:pt idx="62">
                  <c:v>2.8265531063079834</c:v>
                </c:pt>
                <c:pt idx="63">
                  <c:v>2.7720277309417725</c:v>
                </c:pt>
                <c:pt idx="64">
                  <c:v>2.7120139598846436</c:v>
                </c:pt>
                <c:pt idx="65">
                  <c:v>2.6445422172546387</c:v>
                </c:pt>
                <c:pt idx="66">
                  <c:v>2.5597360134124756</c:v>
                </c:pt>
                <c:pt idx="67">
                  <c:v>2.471416711807251</c:v>
                </c:pt>
                <c:pt idx="68">
                  <c:v>2.399470329284668</c:v>
                </c:pt>
                <c:pt idx="69">
                  <c:v>2.3385744094848633</c:v>
                </c:pt>
                <c:pt idx="70">
                  <c:v>2.2998058795928955</c:v>
                </c:pt>
                <c:pt idx="71">
                  <c:v>2.2793691158294678</c:v>
                </c:pt>
                <c:pt idx="72">
                  <c:v>2.2765095233917236</c:v>
                </c:pt>
                <c:pt idx="73">
                  <c:v>2.2956604957580566</c:v>
                </c:pt>
                <c:pt idx="74">
                  <c:v>2.3313524723052979</c:v>
                </c:pt>
                <c:pt idx="75">
                  <c:v>2.3793976306915283</c:v>
                </c:pt>
                <c:pt idx="76">
                  <c:v>2.3870368003845215</c:v>
                </c:pt>
                <c:pt idx="77">
                  <c:v>2.3362855911254883</c:v>
                </c:pt>
                <c:pt idx="78">
                  <c:v>2.42462158203125</c:v>
                </c:pt>
                <c:pt idx="79">
                  <c:v>2.5675578117370605</c:v>
                </c:pt>
                <c:pt idx="80">
                  <c:v>2.5241661071777344</c:v>
                </c:pt>
                <c:pt idx="81">
                  <c:v>2.4881043434143066</c:v>
                </c:pt>
                <c:pt idx="82">
                  <c:v>2.4929897785186768</c:v>
                </c:pt>
                <c:pt idx="83">
                  <c:v>2.5029268264770508</c:v>
                </c:pt>
                <c:pt idx="84">
                  <c:v>2.5227484703063965</c:v>
                </c:pt>
                <c:pt idx="85">
                  <c:v>2.4642651081085205</c:v>
                </c:pt>
                <c:pt idx="86">
                  <c:v>2.4600110054016113</c:v>
                </c:pt>
                <c:pt idx="87">
                  <c:v>2.4908666610717773</c:v>
                </c:pt>
                <c:pt idx="88">
                  <c:v>2.4598619937896729</c:v>
                </c:pt>
                <c:pt idx="89">
                  <c:v>2.4838526248931885</c:v>
                </c:pt>
                <c:pt idx="90">
                  <c:v>2.4760997295379639</c:v>
                </c:pt>
                <c:pt idx="91">
                  <c:v>2.4307346343994141</c:v>
                </c:pt>
                <c:pt idx="92">
                  <c:v>2.4357931613922119</c:v>
                </c:pt>
                <c:pt idx="93">
                  <c:v>2.3909273147583008</c:v>
                </c:pt>
                <c:pt idx="94">
                  <c:v>2.2411336898803711</c:v>
                </c:pt>
                <c:pt idx="95">
                  <c:v>2.0902712345123291</c:v>
                </c:pt>
                <c:pt idx="96">
                  <c:v>2.1010048389434814</c:v>
                </c:pt>
                <c:pt idx="97">
                  <c:v>2.321760892868042</c:v>
                </c:pt>
                <c:pt idx="98">
                  <c:v>2.2879307270050049</c:v>
                </c:pt>
                <c:pt idx="99">
                  <c:v>2.2994446754455566</c:v>
                </c:pt>
                <c:pt idx="100">
                  <c:v>2.3614559173583984</c:v>
                </c:pt>
                <c:pt idx="101">
                  <c:v>2.4764783382415771</c:v>
                </c:pt>
                <c:pt idx="102">
                  <c:v>2.5592477321624756</c:v>
                </c:pt>
                <c:pt idx="103">
                  <c:v>2.4228668212890625</c:v>
                </c:pt>
                <c:pt idx="104">
                  <c:v>2.5298948287963867</c:v>
                </c:pt>
                <c:pt idx="105">
                  <c:v>2.3045625686645508</c:v>
                </c:pt>
                <c:pt idx="106">
                  <c:v>2.0830979347229004</c:v>
                </c:pt>
              </c:numCache>
            </c:numRef>
          </c:yVal>
          <c:smooth val="1"/>
          <c:extLst xmlns:c16r2="http://schemas.microsoft.com/office/drawing/2015/06/chart">
            <c:ext xmlns:c16="http://schemas.microsoft.com/office/drawing/2014/chart" uri="{C3380CC4-5D6E-409C-BE32-E72D297353CC}">
              <c16:uniqueId val="{00000005-ABCC-45C1-85AB-14E8DB976957}"/>
            </c:ext>
          </c:extLst>
        </c:ser>
        <c:ser>
          <c:idx val="5"/>
          <c:order val="6"/>
          <c:tx>
            <c:v>1936</c:v>
          </c:tx>
          <c:xVal>
            <c:numRef>
              <c:f>'TB2'!$A$34:$A$140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'TB2'!$BU$34:$BU$140</c:f>
              <c:numCache>
                <c:formatCode>0.0</c:formatCode>
                <c:ptCount val="107"/>
                <c:pt idx="0">
                  <c:v>4.6748714447021484</c:v>
                </c:pt>
                <c:pt idx="1">
                  <c:v>4.4982247352600098</c:v>
                </c:pt>
                <c:pt idx="2">
                  <c:v>4.3427820205688477</c:v>
                </c:pt>
                <c:pt idx="3">
                  <c:v>4.2119641304016113</c:v>
                </c:pt>
                <c:pt idx="4">
                  <c:v>4.0797100067138672</c:v>
                </c:pt>
                <c:pt idx="5">
                  <c:v>3.971083402633667</c:v>
                </c:pt>
                <c:pt idx="6">
                  <c:v>3.8615067005157471</c:v>
                </c:pt>
                <c:pt idx="7">
                  <c:v>3.7544820308685303</c:v>
                </c:pt>
                <c:pt idx="8">
                  <c:v>3.6611232757568359</c:v>
                </c:pt>
                <c:pt idx="9">
                  <c:v>3.575425386428833</c:v>
                </c:pt>
                <c:pt idx="10">
                  <c:v>3.5003070831298828</c:v>
                </c:pt>
                <c:pt idx="11">
                  <c:v>3.4347898960113525</c:v>
                </c:pt>
                <c:pt idx="12">
                  <c:v>3.3733348846435547</c:v>
                </c:pt>
                <c:pt idx="13">
                  <c:v>3.3158459663391113</c:v>
                </c:pt>
                <c:pt idx="14">
                  <c:v>3.2663869857788086</c:v>
                </c:pt>
                <c:pt idx="15">
                  <c:v>3.2234959602355957</c:v>
                </c:pt>
                <c:pt idx="16">
                  <c:v>3.1782736778259277</c:v>
                </c:pt>
                <c:pt idx="17">
                  <c:v>3.1441855430603027</c:v>
                </c:pt>
                <c:pt idx="18">
                  <c:v>3.1151838302612305</c:v>
                </c:pt>
                <c:pt idx="19">
                  <c:v>3.0878934860229492</c:v>
                </c:pt>
                <c:pt idx="20">
                  <c:v>3.0631155967712402</c:v>
                </c:pt>
                <c:pt idx="21">
                  <c:v>3.0408453941345215</c:v>
                </c:pt>
                <c:pt idx="22">
                  <c:v>3.014542818069458</c:v>
                </c:pt>
                <c:pt idx="23">
                  <c:v>2.9974565505981445</c:v>
                </c:pt>
                <c:pt idx="24">
                  <c:v>2.9761106967926025</c:v>
                </c:pt>
                <c:pt idx="25">
                  <c:v>2.9558157920837402</c:v>
                </c:pt>
                <c:pt idx="26">
                  <c:v>2.9339969158172607</c:v>
                </c:pt>
                <c:pt idx="27">
                  <c:v>2.9164941310882568</c:v>
                </c:pt>
                <c:pt idx="28">
                  <c:v>2.8976213932037354</c:v>
                </c:pt>
                <c:pt idx="29">
                  <c:v>2.8783056735992432</c:v>
                </c:pt>
                <c:pt idx="30">
                  <c:v>2.8582220077514648</c:v>
                </c:pt>
                <c:pt idx="31">
                  <c:v>2.8404321670532227</c:v>
                </c:pt>
                <c:pt idx="32">
                  <c:v>2.8215396404266357</c:v>
                </c:pt>
                <c:pt idx="33">
                  <c:v>2.8078429698944092</c:v>
                </c:pt>
                <c:pt idx="34">
                  <c:v>2.7957491874694824</c:v>
                </c:pt>
                <c:pt idx="35">
                  <c:v>2.7798781394958496</c:v>
                </c:pt>
                <c:pt idx="36">
                  <c:v>2.7658262252807617</c:v>
                </c:pt>
                <c:pt idx="37">
                  <c:v>2.7547969818115234</c:v>
                </c:pt>
                <c:pt idx="38">
                  <c:v>2.7434494495391846</c:v>
                </c:pt>
                <c:pt idx="39">
                  <c:v>2.7306008338928223</c:v>
                </c:pt>
                <c:pt idx="40">
                  <c:v>2.7187550067901611</c:v>
                </c:pt>
                <c:pt idx="41">
                  <c:v>2.7093243598937988</c:v>
                </c:pt>
                <c:pt idx="42">
                  <c:v>2.6985583305358887</c:v>
                </c:pt>
                <c:pt idx="43">
                  <c:v>2.6880826950073242</c:v>
                </c:pt>
                <c:pt idx="44">
                  <c:v>2.6793973445892334</c:v>
                </c:pt>
                <c:pt idx="45">
                  <c:v>2.6710102558135986</c:v>
                </c:pt>
                <c:pt idx="46">
                  <c:v>2.6618175506591797</c:v>
                </c:pt>
                <c:pt idx="47">
                  <c:v>2.6545708179473877</c:v>
                </c:pt>
                <c:pt idx="48">
                  <c:v>2.6468095779418945</c:v>
                </c:pt>
                <c:pt idx="49">
                  <c:v>2.641108512878418</c:v>
                </c:pt>
                <c:pt idx="50">
                  <c:v>2.6347389221191406</c:v>
                </c:pt>
                <c:pt idx="51">
                  <c:v>2.6325368881225586</c:v>
                </c:pt>
                <c:pt idx="52">
                  <c:v>2.6295275688171387</c:v>
                </c:pt>
                <c:pt idx="53">
                  <c:v>2.6297976970672607</c:v>
                </c:pt>
                <c:pt idx="54">
                  <c:v>2.6311023235321045</c:v>
                </c:pt>
                <c:pt idx="55">
                  <c:v>2.6321794986724854</c:v>
                </c:pt>
                <c:pt idx="56">
                  <c:v>2.6345601081848145</c:v>
                </c:pt>
                <c:pt idx="57">
                  <c:v>2.6293497085571289</c:v>
                </c:pt>
                <c:pt idx="58">
                  <c:v>2.6274220943450928</c:v>
                </c:pt>
                <c:pt idx="59">
                  <c:v>2.62211012840271</c:v>
                </c:pt>
                <c:pt idx="60">
                  <c:v>2.615757942199707</c:v>
                </c:pt>
                <c:pt idx="61">
                  <c:v>2.6128566265106201</c:v>
                </c:pt>
                <c:pt idx="62">
                  <c:v>2.6091272830963135</c:v>
                </c:pt>
                <c:pt idx="63">
                  <c:v>2.6043045520782471</c:v>
                </c:pt>
                <c:pt idx="64">
                  <c:v>2.5980117321014404</c:v>
                </c:pt>
                <c:pt idx="65">
                  <c:v>2.5862939357757568</c:v>
                </c:pt>
                <c:pt idx="66">
                  <c:v>2.5577230453491211</c:v>
                </c:pt>
                <c:pt idx="67">
                  <c:v>2.5207316875457764</c:v>
                </c:pt>
                <c:pt idx="68">
                  <c:v>2.4918169975280762</c:v>
                </c:pt>
                <c:pt idx="69">
                  <c:v>2.4584479331970215</c:v>
                </c:pt>
                <c:pt idx="70">
                  <c:v>2.4245388507843018</c:v>
                </c:pt>
                <c:pt idx="71">
                  <c:v>2.3845455646514893</c:v>
                </c:pt>
                <c:pt idx="72">
                  <c:v>2.334073543548584</c:v>
                </c:pt>
                <c:pt idx="73">
                  <c:v>2.2772691249847412</c:v>
                </c:pt>
                <c:pt idx="74">
                  <c:v>2.2275080680847168</c:v>
                </c:pt>
                <c:pt idx="75">
                  <c:v>2.2296569347381592</c:v>
                </c:pt>
                <c:pt idx="76">
                  <c:v>2.3068532943725586</c:v>
                </c:pt>
                <c:pt idx="77">
                  <c:v>2.3696434497833252</c:v>
                </c:pt>
                <c:pt idx="78">
                  <c:v>2.4093213081359863</c:v>
                </c:pt>
                <c:pt idx="79">
                  <c:v>2.5582764148712158</c:v>
                </c:pt>
                <c:pt idx="80">
                  <c:v>2.5499310493469238</c:v>
                </c:pt>
                <c:pt idx="81">
                  <c:v>2.5135254859924316</c:v>
                </c:pt>
                <c:pt idx="82">
                  <c:v>2.4981865882873535</c:v>
                </c:pt>
                <c:pt idx="83">
                  <c:v>2.5194687843322754</c:v>
                </c:pt>
                <c:pt idx="84">
                  <c:v>2.5710301399230957</c:v>
                </c:pt>
                <c:pt idx="85">
                  <c:v>2.5225696563720703</c:v>
                </c:pt>
                <c:pt idx="86">
                  <c:v>2.5393733978271484</c:v>
                </c:pt>
                <c:pt idx="87">
                  <c:v>2.5296080112457275</c:v>
                </c:pt>
                <c:pt idx="88">
                  <c:v>2.5462753772735596</c:v>
                </c:pt>
                <c:pt idx="89">
                  <c:v>2.5597696304321289</c:v>
                </c:pt>
                <c:pt idx="90">
                  <c:v>2.5390219688415527</c:v>
                </c:pt>
                <c:pt idx="91">
                  <c:v>2.4741981029510498</c:v>
                </c:pt>
                <c:pt idx="92">
                  <c:v>2.465446949005127</c:v>
                </c:pt>
                <c:pt idx="93">
                  <c:v>2.4150781631469727</c:v>
                </c:pt>
                <c:pt idx="94">
                  <c:v>2.2701461315155029</c:v>
                </c:pt>
                <c:pt idx="95">
                  <c:v>2.1223278045654297</c:v>
                </c:pt>
                <c:pt idx="96">
                  <c:v>2.1274871826171875</c:v>
                </c:pt>
                <c:pt idx="97">
                  <c:v>2.3816916942596436</c:v>
                </c:pt>
                <c:pt idx="98">
                  <c:v>2.3519561290740967</c:v>
                </c:pt>
                <c:pt idx="99">
                  <c:v>2.372020959854126</c:v>
                </c:pt>
                <c:pt idx="100">
                  <c:v>2.4478273391723633</c:v>
                </c:pt>
                <c:pt idx="101">
                  <c:v>2.5815141201019287</c:v>
                </c:pt>
                <c:pt idx="102">
                  <c:v>2.6793243885040283</c:v>
                </c:pt>
                <c:pt idx="103">
                  <c:v>2.5376732349395752</c:v>
                </c:pt>
                <c:pt idx="104">
                  <c:v>2.6717326641082764</c:v>
                </c:pt>
                <c:pt idx="105">
                  <c:v>2.4463045597076416</c:v>
                </c:pt>
                <c:pt idx="106">
                  <c:v>2.2269783020019531</c:v>
                </c:pt>
              </c:numCache>
            </c:numRef>
          </c:yVal>
          <c:smooth val="1"/>
          <c:extLst xmlns:c16r2="http://schemas.microsoft.com/office/drawing/2015/06/chart">
            <c:ext xmlns:c16="http://schemas.microsoft.com/office/drawing/2014/chart" uri="{C3380CC4-5D6E-409C-BE32-E72D297353CC}">
              <c16:uniqueId val="{00000006-ABCC-45C1-85AB-14E8DB976957}"/>
            </c:ext>
          </c:extLst>
        </c:ser>
        <c:ser>
          <c:idx val="7"/>
          <c:order val="7"/>
          <c:tx>
            <c:v>1937</c:v>
          </c:tx>
          <c:xVal>
            <c:numRef>
              <c:f>'TB2'!$A$34:$A$140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'TB2'!$BX$34:$BX$140</c:f>
              <c:numCache>
                <c:formatCode>0.0</c:formatCode>
                <c:ptCount val="107"/>
                <c:pt idx="0">
                  <c:v>4.5212197303771973</c:v>
                </c:pt>
                <c:pt idx="1">
                  <c:v>4.3514909744262695</c:v>
                </c:pt>
                <c:pt idx="2">
                  <c:v>4.2022943496704102</c:v>
                </c:pt>
                <c:pt idx="3">
                  <c:v>4.0772089958190918</c:v>
                </c:pt>
                <c:pt idx="4">
                  <c:v>3.9499554634094238</c:v>
                </c:pt>
                <c:pt idx="5">
                  <c:v>3.8459796905517578</c:v>
                </c:pt>
                <c:pt idx="6">
                  <c:v>3.7404575347900391</c:v>
                </c:pt>
                <c:pt idx="7">
                  <c:v>3.6369826793670654</c:v>
                </c:pt>
                <c:pt idx="8">
                  <c:v>3.5468719005584717</c:v>
                </c:pt>
                <c:pt idx="9">
                  <c:v>3.4640829563140869</c:v>
                </c:pt>
                <c:pt idx="10">
                  <c:v>3.3916163444519043</c:v>
                </c:pt>
                <c:pt idx="11">
                  <c:v>3.3285174369812012</c:v>
                </c:pt>
                <c:pt idx="12">
                  <c:v>3.2691977024078369</c:v>
                </c:pt>
                <c:pt idx="13">
                  <c:v>3.213585376739502</c:v>
                </c:pt>
                <c:pt idx="14">
                  <c:v>3.1658318042755127</c:v>
                </c:pt>
                <c:pt idx="15">
                  <c:v>3.1244778633117676</c:v>
                </c:pt>
                <c:pt idx="16">
                  <c:v>3.0805099010467529</c:v>
                </c:pt>
                <c:pt idx="17">
                  <c:v>3.0476212501525879</c:v>
                </c:pt>
                <c:pt idx="18">
                  <c:v>3.0196940898895264</c:v>
                </c:pt>
                <c:pt idx="19">
                  <c:v>2.9933230876922607</c:v>
                </c:pt>
                <c:pt idx="20">
                  <c:v>2.9693441390991211</c:v>
                </c:pt>
                <c:pt idx="21">
                  <c:v>2.9477736949920654</c:v>
                </c:pt>
                <c:pt idx="22">
                  <c:v>2.921994686126709</c:v>
                </c:pt>
                <c:pt idx="23">
                  <c:v>2.9055249691009521</c:v>
                </c:pt>
                <c:pt idx="24">
                  <c:v>2.8849813938140869</c:v>
                </c:pt>
                <c:pt idx="25">
                  <c:v>2.865835428237915</c:v>
                </c:pt>
                <c:pt idx="26">
                  <c:v>2.8454506397247314</c:v>
                </c:pt>
                <c:pt idx="27">
                  <c:v>2.8297462463378906</c:v>
                </c:pt>
                <c:pt idx="28">
                  <c:v>2.8129255771636963</c:v>
                </c:pt>
                <c:pt idx="29">
                  <c:v>2.7959108352661133</c:v>
                </c:pt>
                <c:pt idx="30">
                  <c:v>2.7783513069152832</c:v>
                </c:pt>
                <c:pt idx="31">
                  <c:v>2.7633481025695801</c:v>
                </c:pt>
                <c:pt idx="32">
                  <c:v>2.7474212646484375</c:v>
                </c:pt>
                <c:pt idx="33">
                  <c:v>2.7369837760925293</c:v>
                </c:pt>
                <c:pt idx="34">
                  <c:v>2.7283554077148437</c:v>
                </c:pt>
                <c:pt idx="35">
                  <c:v>2.7160108089447021</c:v>
                </c:pt>
                <c:pt idx="36">
                  <c:v>2.7056517601013184</c:v>
                </c:pt>
                <c:pt idx="37">
                  <c:v>2.6984963417053223</c:v>
                </c:pt>
                <c:pt idx="38">
                  <c:v>2.6910958290100098</c:v>
                </c:pt>
                <c:pt idx="39">
                  <c:v>2.6821999549865723</c:v>
                </c:pt>
                <c:pt idx="40">
                  <c:v>2.6743543148040771</c:v>
                </c:pt>
                <c:pt idx="41">
                  <c:v>2.6689879894256592</c:v>
                </c:pt>
                <c:pt idx="42">
                  <c:v>2.6621930599212646</c:v>
                </c:pt>
                <c:pt idx="43">
                  <c:v>2.6556065082550049</c:v>
                </c:pt>
                <c:pt idx="44">
                  <c:v>2.6507396697998047</c:v>
                </c:pt>
                <c:pt idx="45">
                  <c:v>2.6459987163543701</c:v>
                </c:pt>
                <c:pt idx="46">
                  <c:v>2.6401770114898682</c:v>
                </c:pt>
                <c:pt idx="47">
                  <c:v>2.6360747814178467</c:v>
                </c:pt>
                <c:pt idx="48">
                  <c:v>2.6310575008392334</c:v>
                </c:pt>
                <c:pt idx="49">
                  <c:v>2.6277294158935547</c:v>
                </c:pt>
                <c:pt idx="50">
                  <c:v>2.6231515407562256</c:v>
                </c:pt>
                <c:pt idx="51">
                  <c:v>2.6222801208496094</c:v>
                </c:pt>
                <c:pt idx="52">
                  <c:v>2.6198513507843018</c:v>
                </c:pt>
                <c:pt idx="53">
                  <c:v>2.6202182769775391</c:v>
                </c:pt>
                <c:pt idx="54">
                  <c:v>2.6215770244598389</c:v>
                </c:pt>
                <c:pt idx="55">
                  <c:v>2.6237325668334961</c:v>
                </c:pt>
                <c:pt idx="56">
                  <c:v>2.6287095546722412</c:v>
                </c:pt>
                <c:pt idx="57">
                  <c:v>2.6255686283111572</c:v>
                </c:pt>
                <c:pt idx="58">
                  <c:v>2.6240715980529785</c:v>
                </c:pt>
                <c:pt idx="59">
                  <c:v>2.6174006462097168</c:v>
                </c:pt>
                <c:pt idx="60">
                  <c:v>2.6081063747406006</c:v>
                </c:pt>
                <c:pt idx="61">
                  <c:v>2.6008553504943848</c:v>
                </c:pt>
                <c:pt idx="62">
                  <c:v>2.591097354888916</c:v>
                </c:pt>
                <c:pt idx="63">
                  <c:v>2.5784842967987061</c:v>
                </c:pt>
                <c:pt idx="64">
                  <c:v>2.562584400177002</c:v>
                </c:pt>
                <c:pt idx="65">
                  <c:v>2.5393376350402832</c:v>
                </c:pt>
                <c:pt idx="66">
                  <c:v>2.4977407455444336</c:v>
                </c:pt>
                <c:pt idx="67">
                  <c:v>2.4463722705841064</c:v>
                </c:pt>
                <c:pt idx="68">
                  <c:v>2.4025137424468994</c:v>
                </c:pt>
                <c:pt idx="69">
                  <c:v>2.3541202545166016</c:v>
                </c:pt>
                <c:pt idx="70">
                  <c:v>2.3063335418701172</c:v>
                </c:pt>
                <c:pt idx="71">
                  <c:v>2.2586085796356201</c:v>
                </c:pt>
                <c:pt idx="72">
                  <c:v>2.2230803966522217</c:v>
                </c:pt>
                <c:pt idx="73">
                  <c:v>2.2209656238555908</c:v>
                </c:pt>
                <c:pt idx="74">
                  <c:v>2.2673852443695068</c:v>
                </c:pt>
                <c:pt idx="75">
                  <c:v>2.3687410354614258</c:v>
                </c:pt>
                <c:pt idx="76">
                  <c:v>2.3993575572967529</c:v>
                </c:pt>
                <c:pt idx="77">
                  <c:v>2.4071543216705322</c:v>
                </c:pt>
                <c:pt idx="78">
                  <c:v>2.4810271263122559</c:v>
                </c:pt>
                <c:pt idx="79">
                  <c:v>2.6881172657012939</c:v>
                </c:pt>
                <c:pt idx="80">
                  <c:v>2.6705820560455322</c:v>
                </c:pt>
                <c:pt idx="81">
                  <c:v>2.6549117565155029</c:v>
                </c:pt>
                <c:pt idx="82">
                  <c:v>2.6744019985198975</c:v>
                </c:pt>
                <c:pt idx="83">
                  <c:v>2.6860034465789795</c:v>
                </c:pt>
                <c:pt idx="84">
                  <c:v>2.6739845275878906</c:v>
                </c:pt>
                <c:pt idx="85">
                  <c:v>2.6575930118560791</c:v>
                </c:pt>
                <c:pt idx="86">
                  <c:v>2.6086649894714355</c:v>
                </c:pt>
                <c:pt idx="87">
                  <c:v>2.6275033950805664</c:v>
                </c:pt>
                <c:pt idx="88">
                  <c:v>2.5786206722259521</c:v>
                </c:pt>
                <c:pt idx="89">
                  <c:v>2.5939338207244873</c:v>
                </c:pt>
                <c:pt idx="90">
                  <c:v>2.5768191814422607</c:v>
                </c:pt>
                <c:pt idx="91">
                  <c:v>2.5245335102081299</c:v>
                </c:pt>
                <c:pt idx="92">
                  <c:v>2.5401632785797119</c:v>
                </c:pt>
                <c:pt idx="93">
                  <c:v>2.5094327926635742</c:v>
                </c:pt>
                <c:pt idx="94">
                  <c:v>2.3514876365661621</c:v>
                </c:pt>
                <c:pt idx="95">
                  <c:v>2.1844663619995117</c:v>
                </c:pt>
                <c:pt idx="96">
                  <c:v>2.2283816337585449</c:v>
                </c:pt>
                <c:pt idx="97">
                  <c:v>2.562274694442749</c:v>
                </c:pt>
                <c:pt idx="98">
                  <c:v>2.5121488571166992</c:v>
                </c:pt>
                <c:pt idx="99">
                  <c:v>2.5150983333587646</c:v>
                </c:pt>
                <c:pt idx="100">
                  <c:v>2.5841293334960937</c:v>
                </c:pt>
                <c:pt idx="101">
                  <c:v>2.7334506511688232</c:v>
                </c:pt>
                <c:pt idx="102">
                  <c:v>2.8750503063201904</c:v>
                </c:pt>
                <c:pt idx="103">
                  <c:v>2.775139331817627</c:v>
                </c:pt>
                <c:pt idx="104">
                  <c:v>2.9675090312957764</c:v>
                </c:pt>
                <c:pt idx="105">
                  <c:v>2.7069964408874512</c:v>
                </c:pt>
                <c:pt idx="106">
                  <c:v>2.4879419803619385</c:v>
                </c:pt>
              </c:numCache>
            </c:numRef>
          </c:yVal>
          <c:smooth val="1"/>
          <c:extLst xmlns:c16r2="http://schemas.microsoft.com/office/drawing/2015/06/chart">
            <c:ext xmlns:c16="http://schemas.microsoft.com/office/drawing/2014/chart" uri="{C3380CC4-5D6E-409C-BE32-E72D297353CC}">
              <c16:uniqueId val="{00000007-ABCC-45C1-85AB-14E8DB976957}"/>
            </c:ext>
          </c:extLst>
        </c:ser>
        <c:ser>
          <c:idx val="8"/>
          <c:order val="8"/>
          <c:tx>
            <c:v>1938</c:v>
          </c:tx>
          <c:xVal>
            <c:numRef>
              <c:f>'TB2'!$A$34:$A$140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'TB2'!$CA$34:$CA$140</c:f>
              <c:numCache>
                <c:formatCode>0.0</c:formatCode>
                <c:ptCount val="107"/>
                <c:pt idx="0">
                  <c:v>4.3866744041442871</c:v>
                </c:pt>
                <c:pt idx="1">
                  <c:v>4.2228660583496094</c:v>
                </c:pt>
                <c:pt idx="2">
                  <c:v>4.0790505409240723</c:v>
                </c:pt>
                <c:pt idx="3">
                  <c:v>3.9589581489562988</c:v>
                </c:pt>
                <c:pt idx="4">
                  <c:v>3.8360438346862793</c:v>
                </c:pt>
                <c:pt idx="5">
                  <c:v>3.736163854598999</c:v>
                </c:pt>
                <c:pt idx="6">
                  <c:v>3.634204626083374</c:v>
                </c:pt>
                <c:pt idx="7">
                  <c:v>3.5338559150695801</c:v>
                </c:pt>
                <c:pt idx="8">
                  <c:v>3.4466407299041748</c:v>
                </c:pt>
                <c:pt idx="9">
                  <c:v>3.3664708137512207</c:v>
                </c:pt>
                <c:pt idx="10">
                  <c:v>3.29642653465271</c:v>
                </c:pt>
                <c:pt idx="11">
                  <c:v>3.2355716228485107</c:v>
                </c:pt>
                <c:pt idx="12">
                  <c:v>3.1782598495483398</c:v>
                </c:pt>
                <c:pt idx="13">
                  <c:v>3.1244380474090576</c:v>
                </c:pt>
                <c:pt idx="14">
                  <c:v>3.07834792137146</c:v>
                </c:pt>
                <c:pt idx="15">
                  <c:v>3.0385258197784424</c:v>
                </c:pt>
                <c:pt idx="16">
                  <c:v>2.9958252906799316</c:v>
                </c:pt>
                <c:pt idx="17">
                  <c:v>2.9641821384429932</c:v>
                </c:pt>
                <c:pt idx="18">
                  <c:v>2.9373903274536133</c:v>
                </c:pt>
                <c:pt idx="19">
                  <c:v>2.9119963645935059</c:v>
                </c:pt>
                <c:pt idx="20">
                  <c:v>2.8888568878173828</c:v>
                </c:pt>
                <c:pt idx="21">
                  <c:v>2.8679966926574707</c:v>
                </c:pt>
                <c:pt idx="22">
                  <c:v>2.8426928520202637</c:v>
                </c:pt>
                <c:pt idx="23">
                  <c:v>2.8269734382629395</c:v>
                </c:pt>
                <c:pt idx="24">
                  <c:v>2.8074839115142822</c:v>
                </c:pt>
                <c:pt idx="25">
                  <c:v>2.7897672653198242</c:v>
                </c:pt>
                <c:pt idx="26">
                  <c:v>2.7711112499237061</c:v>
                </c:pt>
                <c:pt idx="27">
                  <c:v>2.7575151920318604</c:v>
                </c:pt>
                <c:pt idx="28">
                  <c:v>2.7430460453033447</c:v>
                </c:pt>
                <c:pt idx="29">
                  <c:v>2.7286117076873779</c:v>
                </c:pt>
                <c:pt idx="30">
                  <c:v>2.7138204574584961</c:v>
                </c:pt>
                <c:pt idx="31">
                  <c:v>2.7018120288848877</c:v>
                </c:pt>
                <c:pt idx="32">
                  <c:v>2.6889948844909668</c:v>
                </c:pt>
                <c:pt idx="33">
                  <c:v>2.6819050312042236</c:v>
                </c:pt>
                <c:pt idx="34">
                  <c:v>2.6767492294311523</c:v>
                </c:pt>
                <c:pt idx="35">
                  <c:v>2.6678156852722168</c:v>
                </c:pt>
                <c:pt idx="36">
                  <c:v>2.6609139442443848</c:v>
                </c:pt>
                <c:pt idx="37">
                  <c:v>2.6572644710540771</c:v>
                </c:pt>
                <c:pt idx="38">
                  <c:v>2.6532714366912842</c:v>
                </c:pt>
                <c:pt idx="39">
                  <c:v>2.6475932598114014</c:v>
                </c:pt>
                <c:pt idx="40">
                  <c:v>2.6428003311157227</c:v>
                </c:pt>
                <c:pt idx="41">
                  <c:v>2.64031982421875</c:v>
                </c:pt>
                <c:pt idx="42">
                  <c:v>2.636049747467041</c:v>
                </c:pt>
                <c:pt idx="43">
                  <c:v>2.631619930267334</c:v>
                </c:pt>
                <c:pt idx="44">
                  <c:v>2.6285386085510254</c:v>
                </c:pt>
                <c:pt idx="45">
                  <c:v>2.6250894069671631</c:v>
                </c:pt>
                <c:pt idx="46">
                  <c:v>2.6199584007263184</c:v>
                </c:pt>
                <c:pt idx="47">
                  <c:v>2.6160006523132324</c:v>
                </c:pt>
                <c:pt idx="48">
                  <c:v>2.6104354858398438</c:v>
                </c:pt>
                <c:pt idx="49">
                  <c:v>2.6059401035308838</c:v>
                </c:pt>
                <c:pt idx="50">
                  <c:v>2.5994610786437988</c:v>
                </c:pt>
                <c:pt idx="51">
                  <c:v>2.5961754322052002</c:v>
                </c:pt>
                <c:pt idx="52">
                  <c:v>2.5907154083251953</c:v>
                </c:pt>
                <c:pt idx="53">
                  <c:v>2.5877556800842285</c:v>
                </c:pt>
                <c:pt idx="54">
                  <c:v>2.5856530666351318</c:v>
                </c:pt>
                <c:pt idx="55">
                  <c:v>2.584291934967041</c:v>
                </c:pt>
                <c:pt idx="56">
                  <c:v>2.5851655006408691</c:v>
                </c:pt>
                <c:pt idx="57">
                  <c:v>2.5758438110351562</c:v>
                </c:pt>
                <c:pt idx="58">
                  <c:v>2.5660932064056396</c:v>
                </c:pt>
                <c:pt idx="59">
                  <c:v>2.5492942333221436</c:v>
                </c:pt>
                <c:pt idx="60">
                  <c:v>2.528301477432251</c:v>
                </c:pt>
                <c:pt idx="61">
                  <c:v>2.5080480575561523</c:v>
                </c:pt>
                <c:pt idx="62">
                  <c:v>2.4841680526733398</c:v>
                </c:pt>
                <c:pt idx="63">
                  <c:v>2.4566776752471924</c:v>
                </c:pt>
                <c:pt idx="64">
                  <c:v>2.4256465435028076</c:v>
                </c:pt>
                <c:pt idx="65">
                  <c:v>2.3877432346343994</c:v>
                </c:pt>
                <c:pt idx="66">
                  <c:v>2.3337364196777344</c:v>
                </c:pt>
                <c:pt idx="67">
                  <c:v>2.2727105617523193</c:v>
                </c:pt>
                <c:pt idx="68">
                  <c:v>2.2230935096740723</c:v>
                </c:pt>
                <c:pt idx="69">
                  <c:v>2.1773092746734619</c:v>
                </c:pt>
                <c:pt idx="70">
                  <c:v>2.1459944248199463</c:v>
                </c:pt>
                <c:pt idx="71">
                  <c:v>2.1320242881774902</c:v>
                </c:pt>
                <c:pt idx="72">
                  <c:v>2.1399800777435303</c:v>
                </c:pt>
                <c:pt idx="73">
                  <c:v>2.1824119091033936</c:v>
                </c:pt>
                <c:pt idx="74">
                  <c:v>2.2533087730407715</c:v>
                </c:pt>
                <c:pt idx="75">
                  <c:v>2.315718412399292</c:v>
                </c:pt>
                <c:pt idx="76">
                  <c:v>2.3522882461547852</c:v>
                </c:pt>
                <c:pt idx="77">
                  <c:v>2.410320520401001</c:v>
                </c:pt>
                <c:pt idx="78">
                  <c:v>2.4344987869262695</c:v>
                </c:pt>
                <c:pt idx="79">
                  <c:v>2.6060631275177002</c:v>
                </c:pt>
                <c:pt idx="80">
                  <c:v>2.6304552555084229</c:v>
                </c:pt>
                <c:pt idx="81">
                  <c:v>2.6228535175323486</c:v>
                </c:pt>
                <c:pt idx="82">
                  <c:v>2.5812101364135742</c:v>
                </c:pt>
                <c:pt idx="83">
                  <c:v>2.5356760025024414</c:v>
                </c:pt>
                <c:pt idx="84">
                  <c:v>2.6027951240539551</c:v>
                </c:pt>
                <c:pt idx="85">
                  <c:v>2.5804703235626221</c:v>
                </c:pt>
                <c:pt idx="86">
                  <c:v>2.463242769241333</c:v>
                </c:pt>
                <c:pt idx="87">
                  <c:v>2.577296257019043</c:v>
                </c:pt>
                <c:pt idx="88">
                  <c:v>2.5045301914215088</c:v>
                </c:pt>
                <c:pt idx="89">
                  <c:v>2.4987945556640625</c:v>
                </c:pt>
                <c:pt idx="90">
                  <c:v>2.4643805027008057</c:v>
                </c:pt>
                <c:pt idx="91">
                  <c:v>2.4011592864990234</c:v>
                </c:pt>
                <c:pt idx="92">
                  <c:v>2.4152307510375977</c:v>
                </c:pt>
                <c:pt idx="93">
                  <c:v>2.3960037231445313</c:v>
                </c:pt>
                <c:pt idx="94">
                  <c:v>2.264251708984375</c:v>
                </c:pt>
                <c:pt idx="95">
                  <c:v>2.1324801445007324</c:v>
                </c:pt>
                <c:pt idx="96">
                  <c:v>2.170957088470459</c:v>
                </c:pt>
                <c:pt idx="97">
                  <c:v>2.3910481929779053</c:v>
                </c:pt>
                <c:pt idx="98">
                  <c:v>2.3390581607818604</c:v>
                </c:pt>
                <c:pt idx="99">
                  <c:v>2.3399300575256348</c:v>
                </c:pt>
                <c:pt idx="100">
                  <c:v>2.4043259620666504</c:v>
                </c:pt>
                <c:pt idx="101">
                  <c:v>2.5444235801696777</c:v>
                </c:pt>
                <c:pt idx="102">
                  <c:v>2.6731090545654297</c:v>
                </c:pt>
                <c:pt idx="103">
                  <c:v>2.5607140064239502</c:v>
                </c:pt>
                <c:pt idx="104">
                  <c:v>2.7115380764007568</c:v>
                </c:pt>
                <c:pt idx="105">
                  <c:v>2.435443639755249</c:v>
                </c:pt>
                <c:pt idx="106">
                  <c:v>2.2003195285797119</c:v>
                </c:pt>
              </c:numCache>
            </c:numRef>
          </c:yVal>
          <c:smooth val="1"/>
          <c:extLst xmlns:c16r2="http://schemas.microsoft.com/office/drawing/2015/06/chart">
            <c:ext xmlns:c16="http://schemas.microsoft.com/office/drawing/2014/chart" uri="{C3380CC4-5D6E-409C-BE32-E72D297353CC}">
              <c16:uniqueId val="{00000008-ABCC-45C1-85AB-14E8DB976957}"/>
            </c:ext>
          </c:extLst>
        </c:ser>
        <c:ser>
          <c:idx val="9"/>
          <c:order val="9"/>
          <c:tx>
            <c:v>1939</c:v>
          </c:tx>
          <c:xVal>
            <c:numRef>
              <c:f>'TB2'!$A$34:$A$140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'TB2'!$CD$34:$CD$140</c:f>
              <c:numCache>
                <c:formatCode>0.0</c:formatCode>
                <c:ptCount val="107"/>
                <c:pt idx="0">
                  <c:v>4.1017055511474609</c:v>
                </c:pt>
                <c:pt idx="1">
                  <c:v>3.9495031833648682</c:v>
                </c:pt>
                <c:pt idx="2">
                  <c:v>3.8162698745727539</c:v>
                </c:pt>
                <c:pt idx="3">
                  <c:v>3.7056913375854492</c:v>
                </c:pt>
                <c:pt idx="4">
                  <c:v>3.5919275283813477</c:v>
                </c:pt>
                <c:pt idx="5">
                  <c:v>3.5002157688140869</c:v>
                </c:pt>
                <c:pt idx="6">
                  <c:v>3.4060735702514648</c:v>
                </c:pt>
                <c:pt idx="7">
                  <c:v>3.3130989074707031</c:v>
                </c:pt>
                <c:pt idx="8">
                  <c:v>3.2325599193572998</c:v>
                </c:pt>
                <c:pt idx="9">
                  <c:v>3.158515453338623</c:v>
                </c:pt>
                <c:pt idx="10">
                  <c:v>3.0939805507659912</c:v>
                </c:pt>
                <c:pt idx="11">
                  <c:v>3.0380344390869141</c:v>
                </c:pt>
                <c:pt idx="12">
                  <c:v>2.9851362705230713</c:v>
                </c:pt>
                <c:pt idx="13">
                  <c:v>2.9352085590362549</c:v>
                </c:pt>
                <c:pt idx="14">
                  <c:v>2.8923728466033936</c:v>
                </c:pt>
                <c:pt idx="15">
                  <c:v>2.8551557064056396</c:v>
                </c:pt>
                <c:pt idx="16">
                  <c:v>2.8145327568054199</c:v>
                </c:pt>
                <c:pt idx="17">
                  <c:v>2.7841002941131592</c:v>
                </c:pt>
                <c:pt idx="18">
                  <c:v>2.7576949596405029</c:v>
                </c:pt>
                <c:pt idx="19">
                  <c:v>2.7318387031555176</c:v>
                </c:pt>
                <c:pt idx="20">
                  <c:v>2.7072691917419434</c:v>
                </c:pt>
                <c:pt idx="21">
                  <c:v>2.683901309967041</c:v>
                </c:pt>
                <c:pt idx="22">
                  <c:v>2.6550672054290771</c:v>
                </c:pt>
                <c:pt idx="23">
                  <c:v>2.634429931640625</c:v>
                </c:pt>
                <c:pt idx="24">
                  <c:v>2.6090669631958008</c:v>
                </c:pt>
                <c:pt idx="25">
                  <c:v>2.5844781398773193</c:v>
                </c:pt>
                <c:pt idx="26">
                  <c:v>2.5581398010253906</c:v>
                </c:pt>
                <c:pt idx="27">
                  <c:v>2.5359330177307129</c:v>
                </c:pt>
                <c:pt idx="28">
                  <c:v>2.5122318267822266</c:v>
                </c:pt>
                <c:pt idx="29">
                  <c:v>2.4880175590515137</c:v>
                </c:pt>
                <c:pt idx="30">
                  <c:v>2.4630250930786133</c:v>
                </c:pt>
                <c:pt idx="31">
                  <c:v>2.4403278827667236</c:v>
                </c:pt>
                <c:pt idx="32">
                  <c:v>2.4166259765625</c:v>
                </c:pt>
                <c:pt idx="33">
                  <c:v>2.3981435298919678</c:v>
                </c:pt>
                <c:pt idx="34">
                  <c:v>2.3813908100128174</c:v>
                </c:pt>
                <c:pt idx="35">
                  <c:v>2.361173152923584</c:v>
                </c:pt>
                <c:pt idx="36">
                  <c:v>2.3430037498474121</c:v>
                </c:pt>
                <c:pt idx="37">
                  <c:v>2.3280923366546631</c:v>
                </c:pt>
                <c:pt idx="38">
                  <c:v>2.3132507801055908</c:v>
                </c:pt>
                <c:pt idx="39">
                  <c:v>2.2973971366882324</c:v>
                </c:pt>
                <c:pt idx="40">
                  <c:v>2.2830092906951904</c:v>
                </c:pt>
                <c:pt idx="41">
                  <c:v>2.2715034484863281</c:v>
                </c:pt>
                <c:pt idx="42">
                  <c:v>2.2593338489532471</c:v>
                </c:pt>
                <c:pt idx="43">
                  <c:v>2.2481279373168945</c:v>
                </c:pt>
                <c:pt idx="44">
                  <c:v>2.2393910884857178</c:v>
                </c:pt>
                <c:pt idx="45">
                  <c:v>2.2317571640014648</c:v>
                </c:pt>
                <c:pt idx="46">
                  <c:v>2.2242302894592285</c:v>
                </c:pt>
                <c:pt idx="47">
                  <c:v>2.2195055484771729</c:v>
                </c:pt>
                <c:pt idx="48">
                  <c:v>2.2152590751647949</c:v>
                </c:pt>
                <c:pt idx="49">
                  <c:v>2.2139625549316406</c:v>
                </c:pt>
                <c:pt idx="50">
                  <c:v>2.2129073143005371</c:v>
                </c:pt>
                <c:pt idx="51">
                  <c:v>2.21651291847229</c:v>
                </c:pt>
                <c:pt idx="52">
                  <c:v>2.2194979190826416</c:v>
                </c:pt>
                <c:pt idx="53">
                  <c:v>2.2251832485198975</c:v>
                </c:pt>
                <c:pt idx="54">
                  <c:v>2.2312469482421875</c:v>
                </c:pt>
                <c:pt idx="55">
                  <c:v>2.2377009391784668</c:v>
                </c:pt>
                <c:pt idx="56">
                  <c:v>2.248213529586792</c:v>
                </c:pt>
                <c:pt idx="57">
                  <c:v>2.2551867961883545</c:v>
                </c:pt>
                <c:pt idx="58">
                  <c:v>2.2690365314483643</c:v>
                </c:pt>
                <c:pt idx="59">
                  <c:v>2.2830607891082764</c:v>
                </c:pt>
                <c:pt idx="60">
                  <c:v>2.2995188236236572</c:v>
                </c:pt>
                <c:pt idx="61">
                  <c:v>2.322913646697998</c:v>
                </c:pt>
                <c:pt idx="62">
                  <c:v>2.3487684726715088</c:v>
                </c:pt>
                <c:pt idx="63">
                  <c:v>2.3763048648834229</c:v>
                </c:pt>
                <c:pt idx="64">
                  <c:v>2.4041259288787842</c:v>
                </c:pt>
                <c:pt idx="65">
                  <c:v>2.4262192249298096</c:v>
                </c:pt>
                <c:pt idx="66">
                  <c:v>2.4251763820648193</c:v>
                </c:pt>
                <c:pt idx="67">
                  <c:v>2.4077620506286621</c:v>
                </c:pt>
                <c:pt idx="68">
                  <c:v>2.3869533538818359</c:v>
                </c:pt>
                <c:pt idx="69">
                  <c:v>2.3444325923919678</c:v>
                </c:pt>
                <c:pt idx="70">
                  <c:v>2.2941203117370605</c:v>
                </c:pt>
                <c:pt idx="71">
                  <c:v>2.2483117580413818</c:v>
                </c:pt>
                <c:pt idx="72">
                  <c:v>2.2228381633758545</c:v>
                </c:pt>
                <c:pt idx="73">
                  <c:v>2.2411584854125977</c:v>
                </c:pt>
                <c:pt idx="74">
                  <c:v>2.3047277927398682</c:v>
                </c:pt>
                <c:pt idx="75">
                  <c:v>2.3564023971557617</c:v>
                </c:pt>
                <c:pt idx="76">
                  <c:v>2.388087272644043</c:v>
                </c:pt>
                <c:pt idx="77">
                  <c:v>2.5118443965911865</c:v>
                </c:pt>
                <c:pt idx="78">
                  <c:v>2.6133761405944824</c:v>
                </c:pt>
                <c:pt idx="79">
                  <c:v>2.874300479888916</c:v>
                </c:pt>
                <c:pt idx="80">
                  <c:v>2.8513414859771729</c:v>
                </c:pt>
                <c:pt idx="81">
                  <c:v>2.8221962451934814</c:v>
                </c:pt>
                <c:pt idx="82">
                  <c:v>2.8275837898254395</c:v>
                </c:pt>
                <c:pt idx="83">
                  <c:v>2.8232812881469727</c:v>
                </c:pt>
                <c:pt idx="84">
                  <c:v>2.8120980262756348</c:v>
                </c:pt>
                <c:pt idx="85">
                  <c:v>2.7719442844390869</c:v>
                </c:pt>
                <c:pt idx="86">
                  <c:v>2.7070276737213135</c:v>
                </c:pt>
                <c:pt idx="87">
                  <c:v>2.7423160076141357</c:v>
                </c:pt>
                <c:pt idx="88">
                  <c:v>2.6834824085235596</c:v>
                </c:pt>
                <c:pt idx="89">
                  <c:v>2.6941032409667969</c:v>
                </c:pt>
                <c:pt idx="90">
                  <c:v>2.6638712882995605</c:v>
                </c:pt>
                <c:pt idx="91">
                  <c:v>2.5884990692138672</c:v>
                </c:pt>
                <c:pt idx="92">
                  <c:v>2.581561803817749</c:v>
                </c:pt>
                <c:pt idx="93">
                  <c:v>2.5188648700714111</c:v>
                </c:pt>
                <c:pt idx="94">
                  <c:v>2.3341920375823975</c:v>
                </c:pt>
                <c:pt idx="95">
                  <c:v>2.1549003124237061</c:v>
                </c:pt>
                <c:pt idx="96">
                  <c:v>2.1690843105316162</c:v>
                </c:pt>
                <c:pt idx="97">
                  <c:v>2.4872598648071289</c:v>
                </c:pt>
                <c:pt idx="98">
                  <c:v>2.4516675472259521</c:v>
                </c:pt>
                <c:pt idx="99">
                  <c:v>2.467764139175415</c:v>
                </c:pt>
                <c:pt idx="100">
                  <c:v>2.5417072772979736</c:v>
                </c:pt>
                <c:pt idx="101">
                  <c:v>2.6793463230133057</c:v>
                </c:pt>
                <c:pt idx="102">
                  <c:v>2.7837464809417725</c:v>
                </c:pt>
                <c:pt idx="103">
                  <c:v>2.6404776573181152</c:v>
                </c:pt>
                <c:pt idx="104">
                  <c:v>2.8230209350585937</c:v>
                </c:pt>
                <c:pt idx="105">
                  <c:v>2.5670430660247803</c:v>
                </c:pt>
                <c:pt idx="106">
                  <c:v>2.3211526870727539</c:v>
                </c:pt>
              </c:numCache>
            </c:numRef>
          </c:yVal>
          <c:smooth val="1"/>
          <c:extLst xmlns:c16r2="http://schemas.microsoft.com/office/drawing/2015/06/chart">
            <c:ext xmlns:c16="http://schemas.microsoft.com/office/drawing/2014/chart" uri="{C3380CC4-5D6E-409C-BE32-E72D297353CC}">
              <c16:uniqueId val="{00000009-ABCC-45C1-85AB-14E8DB976957}"/>
            </c:ext>
          </c:extLst>
        </c:ser>
        <c:dLbls>
          <c:showLegendKey val="0"/>
          <c:showVal val="0"/>
          <c:showCatName val="0"/>
          <c:showSerName val="0"/>
          <c:showPercent val="0"/>
          <c:showBubbleSize val="0"/>
        </c:dLbls>
        <c:axId val="117516160"/>
        <c:axId val="117517696"/>
      </c:scatterChart>
      <c:valAx>
        <c:axId val="117516160"/>
        <c:scaling>
          <c:orientation val="minMax"/>
          <c:max val="100"/>
          <c:min val="20"/>
        </c:scaling>
        <c:delete val="0"/>
        <c:axPos val="b"/>
        <c:numFmt formatCode="General" sourceLinked="1"/>
        <c:majorTickMark val="out"/>
        <c:minorTickMark val="none"/>
        <c:tickLblPos val="nextTo"/>
        <c:txPr>
          <a:bodyPr/>
          <a:lstStyle/>
          <a:p>
            <a:pPr>
              <a:defRPr sz="1200"/>
            </a:pPr>
            <a:endParaRPr lang="fr-FR"/>
          </a:p>
        </c:txPr>
        <c:crossAx val="117517696"/>
        <c:crosses val="autoZero"/>
        <c:crossBetween val="midCat"/>
        <c:majorUnit val="5"/>
      </c:valAx>
      <c:valAx>
        <c:axId val="117517696"/>
        <c:scaling>
          <c:orientation val="minMax"/>
          <c:max val="5"/>
          <c:min val="1.4"/>
        </c:scaling>
        <c:delete val="0"/>
        <c:axPos val="l"/>
        <c:majorGridlines/>
        <c:numFmt formatCode="#,##0.0" sourceLinked="0"/>
        <c:majorTickMark val="out"/>
        <c:minorTickMark val="none"/>
        <c:tickLblPos val="nextTo"/>
        <c:txPr>
          <a:bodyPr/>
          <a:lstStyle/>
          <a:p>
            <a:pPr>
              <a:defRPr sz="1200"/>
            </a:pPr>
            <a:endParaRPr lang="fr-FR"/>
          </a:p>
        </c:txPr>
        <c:crossAx val="117516160"/>
        <c:crosses val="autoZero"/>
        <c:crossBetween val="midCat"/>
        <c:majorUnit val="0.2"/>
      </c:valAx>
    </c:plotArea>
    <c:legend>
      <c:legendPos val="r"/>
      <c:layout>
        <c:manualLayout>
          <c:xMode val="edge"/>
          <c:yMode val="edge"/>
          <c:x val="0.71108053720078557"/>
          <c:y val="0.10671598396922377"/>
          <c:w val="0.21930616273846193"/>
          <c:h val="0.45238809387730267"/>
        </c:manualLayout>
      </c:layout>
      <c:overlay val="1"/>
      <c:spPr>
        <a:solidFill>
          <a:schemeClr val="bg1"/>
        </a:solidFill>
        <a:ln>
          <a:solidFill>
            <a:srgbClr val="000000"/>
          </a:solidFill>
        </a:ln>
      </c:spPr>
      <c:txPr>
        <a:bodyPr/>
        <a:lstStyle/>
        <a:p>
          <a:pPr>
            <a:defRPr sz="1400"/>
          </a:pPr>
          <a:endParaRPr lang="fr-FR"/>
        </a:p>
      </c:txPr>
    </c:legend>
    <c:plotVisOnly val="1"/>
    <c:dispBlanksAs val="gap"/>
    <c:showDLblsOverMax val="0"/>
  </c:chart>
  <c:txPr>
    <a:bodyPr/>
    <a:lstStyle/>
    <a:p>
      <a:pPr>
        <a:defRPr>
          <a:latin typeface="Arial" panose="020B0604020202020204" pitchFamily="34" charset="0"/>
          <a:cs typeface="Arial" panose="020B0604020202020204" pitchFamily="34" charset="0"/>
        </a:defRPr>
      </a:pPr>
      <a:endParaRPr lang="fr-FR"/>
    </a:p>
  </c:txPr>
</c:chartSpace>
</file>

<file path=xl/charts/chart33.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fr-FR"/>
              <a:t>Figure</a:t>
            </a:r>
            <a:r>
              <a:rPr lang="fr-FR" baseline="0"/>
              <a:t> B45. Pareto curves: b(p) as a function of percentile p</a:t>
            </a:r>
            <a:endParaRPr lang="fr-FR"/>
          </a:p>
        </c:rich>
      </c:tx>
      <c:overlay val="0"/>
    </c:title>
    <c:autoTitleDeleted val="0"/>
    <c:plotArea>
      <c:layout/>
      <c:scatterChart>
        <c:scatterStyle val="smoothMarker"/>
        <c:varyColors val="0"/>
        <c:ser>
          <c:idx val="3"/>
          <c:order val="0"/>
          <c:tx>
            <c:v>1940</c:v>
          </c:tx>
          <c:xVal>
            <c:numRef>
              <c:f>'TB2'!$A$34:$A$140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'TB2'!$CG$34:$CG$140</c:f>
              <c:numCache>
                <c:formatCode>0.0</c:formatCode>
                <c:ptCount val="107"/>
                <c:pt idx="0">
                  <c:v>4.2108902931213379</c:v>
                </c:pt>
                <c:pt idx="1">
                  <c:v>4.0530166625976562</c:v>
                </c:pt>
                <c:pt idx="2">
                  <c:v>3.9150619506835938</c:v>
                </c:pt>
                <c:pt idx="3">
                  <c:v>3.8009717464447021</c:v>
                </c:pt>
                <c:pt idx="4">
                  <c:v>3.6832120418548584</c:v>
                </c:pt>
                <c:pt idx="5">
                  <c:v>3.588709831237793</c:v>
                </c:pt>
                <c:pt idx="6">
                  <c:v>3.4913749694824219</c:v>
                </c:pt>
                <c:pt idx="7">
                  <c:v>3.395061731338501</c:v>
                </c:pt>
                <c:pt idx="8">
                  <c:v>3.3118042945861816</c:v>
                </c:pt>
                <c:pt idx="9">
                  <c:v>3.2352797985076904</c:v>
                </c:pt>
                <c:pt idx="10">
                  <c:v>3.1687180995941162</c:v>
                </c:pt>
                <c:pt idx="11">
                  <c:v>3.1111538410186768</c:v>
                </c:pt>
                <c:pt idx="12">
                  <c:v>3.0566892623901367</c:v>
                </c:pt>
                <c:pt idx="13">
                  <c:v>3.0052595138549805</c:v>
                </c:pt>
                <c:pt idx="14">
                  <c:v>2.961270809173584</c:v>
                </c:pt>
                <c:pt idx="15">
                  <c:v>2.9231655597686768</c:v>
                </c:pt>
                <c:pt idx="16">
                  <c:v>2.8813350200653076</c:v>
                </c:pt>
                <c:pt idx="17">
                  <c:v>2.8502905368804932</c:v>
                </c:pt>
                <c:pt idx="18">
                  <c:v>2.8234724998474121</c:v>
                </c:pt>
                <c:pt idx="19">
                  <c:v>2.7971847057342529</c:v>
                </c:pt>
                <c:pt idx="20">
                  <c:v>2.7722263336181641</c:v>
                </c:pt>
                <c:pt idx="21">
                  <c:v>2.7485184669494629</c:v>
                </c:pt>
                <c:pt idx="22">
                  <c:v>2.7189984321594238</c:v>
                </c:pt>
                <c:pt idx="23">
                  <c:v>2.6984460353851318</c:v>
                </c:pt>
                <c:pt idx="24">
                  <c:v>2.6730730533599854</c:v>
                </c:pt>
                <c:pt idx="25">
                  <c:v>2.6487250328063965</c:v>
                </c:pt>
                <c:pt idx="26">
                  <c:v>2.6226801872253418</c:v>
                </c:pt>
                <c:pt idx="27">
                  <c:v>2.6011979579925537</c:v>
                </c:pt>
                <c:pt idx="28">
                  <c:v>2.578242301940918</c:v>
                </c:pt>
                <c:pt idx="29">
                  <c:v>2.5548369884490967</c:v>
                </c:pt>
                <c:pt idx="30">
                  <c:v>2.5306735038757324</c:v>
                </c:pt>
                <c:pt idx="31">
                  <c:v>2.5090200901031494</c:v>
                </c:pt>
                <c:pt idx="32">
                  <c:v>2.4863207340240479</c:v>
                </c:pt>
                <c:pt idx="33">
                  <c:v>2.4692294597625732</c:v>
                </c:pt>
                <c:pt idx="34">
                  <c:v>2.4539890289306641</c:v>
                </c:pt>
                <c:pt idx="35">
                  <c:v>2.4349968433380127</c:v>
                </c:pt>
                <c:pt idx="36">
                  <c:v>2.4181535243988037</c:v>
                </c:pt>
                <c:pt idx="37">
                  <c:v>2.4047467708587646</c:v>
                </c:pt>
                <c:pt idx="38">
                  <c:v>2.3913252353668213</c:v>
                </c:pt>
                <c:pt idx="39">
                  <c:v>2.3767004013061523</c:v>
                </c:pt>
                <c:pt idx="40">
                  <c:v>2.3635241985321045</c:v>
                </c:pt>
                <c:pt idx="41">
                  <c:v>2.3533077239990234</c:v>
                </c:pt>
                <c:pt idx="42">
                  <c:v>2.3422009944915771</c:v>
                </c:pt>
                <c:pt idx="43">
                  <c:v>2.3319435119628906</c:v>
                </c:pt>
                <c:pt idx="44">
                  <c:v>2.3241446018218994</c:v>
                </c:pt>
                <c:pt idx="45">
                  <c:v>2.3173086643218994</c:v>
                </c:pt>
                <c:pt idx="46">
                  <c:v>2.310340404510498</c:v>
                </c:pt>
                <c:pt idx="47">
                  <c:v>2.3061456680297852</c:v>
                </c:pt>
                <c:pt idx="48">
                  <c:v>2.3021996021270752</c:v>
                </c:pt>
                <c:pt idx="49">
                  <c:v>2.3011837005615234</c:v>
                </c:pt>
                <c:pt idx="50">
                  <c:v>2.3001775741577148</c:v>
                </c:pt>
                <c:pt idx="51">
                  <c:v>2.3040077686309814</c:v>
                </c:pt>
                <c:pt idx="52">
                  <c:v>2.3069710731506348</c:v>
                </c:pt>
                <c:pt idx="53">
                  <c:v>2.3126027584075928</c:v>
                </c:pt>
                <c:pt idx="54">
                  <c:v>2.3181610107421875</c:v>
                </c:pt>
                <c:pt idx="55">
                  <c:v>2.3233697414398193</c:v>
                </c:pt>
                <c:pt idx="56">
                  <c:v>2.3320112228393555</c:v>
                </c:pt>
                <c:pt idx="57">
                  <c:v>2.3358767032623291</c:v>
                </c:pt>
                <c:pt idx="58">
                  <c:v>2.3462057113647461</c:v>
                </c:pt>
                <c:pt idx="59">
                  <c:v>2.3557281494140625</c:v>
                </c:pt>
                <c:pt idx="60">
                  <c:v>2.3668954372406006</c:v>
                </c:pt>
                <c:pt idx="61">
                  <c:v>2.3846018314361572</c:v>
                </c:pt>
                <c:pt idx="62">
                  <c:v>2.4042174816131592</c:v>
                </c:pt>
                <c:pt idx="63">
                  <c:v>2.4252839088439941</c:v>
                </c:pt>
                <c:pt idx="64">
                  <c:v>2.4469809532165527</c:v>
                </c:pt>
                <c:pt idx="65">
                  <c:v>2.4640240669250488</c:v>
                </c:pt>
                <c:pt idx="66">
                  <c:v>2.4607057571411133</c:v>
                </c:pt>
                <c:pt idx="67">
                  <c:v>2.4453492164611816</c:v>
                </c:pt>
                <c:pt idx="68">
                  <c:v>2.434199333190918</c:v>
                </c:pt>
                <c:pt idx="69">
                  <c:v>2.4090769290924072</c:v>
                </c:pt>
                <c:pt idx="70">
                  <c:v>2.370380163192749</c:v>
                </c:pt>
                <c:pt idx="71">
                  <c:v>2.3156638145446777</c:v>
                </c:pt>
                <c:pt idx="72">
                  <c:v>2.264256477355957</c:v>
                </c:pt>
                <c:pt idx="73">
                  <c:v>2.245363712310791</c:v>
                </c:pt>
                <c:pt idx="74">
                  <c:v>2.2787630558013916</c:v>
                </c:pt>
                <c:pt idx="75">
                  <c:v>2.3668560981750488</c:v>
                </c:pt>
                <c:pt idx="76">
                  <c:v>2.4030201435089111</c:v>
                </c:pt>
                <c:pt idx="77">
                  <c:v>2.4715852737426758</c:v>
                </c:pt>
                <c:pt idx="78">
                  <c:v>2.6035904884338379</c:v>
                </c:pt>
                <c:pt idx="79">
                  <c:v>2.8505444526672363</c:v>
                </c:pt>
                <c:pt idx="80">
                  <c:v>2.8191604614257813</c:v>
                </c:pt>
                <c:pt idx="81">
                  <c:v>2.7864329814910889</c:v>
                </c:pt>
                <c:pt idx="82">
                  <c:v>2.801539421081543</c:v>
                </c:pt>
                <c:pt idx="83">
                  <c:v>2.8255891799926758</c:v>
                </c:pt>
                <c:pt idx="84">
                  <c:v>2.8237190246582031</c:v>
                </c:pt>
                <c:pt idx="85">
                  <c:v>2.746004581451416</c:v>
                </c:pt>
                <c:pt idx="86">
                  <c:v>2.7098548412322998</c:v>
                </c:pt>
                <c:pt idx="87">
                  <c:v>2.688190221786499</c:v>
                </c:pt>
                <c:pt idx="88">
                  <c:v>2.7007954120635986</c:v>
                </c:pt>
                <c:pt idx="89">
                  <c:v>2.6753487586975098</c:v>
                </c:pt>
                <c:pt idx="90">
                  <c:v>2.6050815582275391</c:v>
                </c:pt>
                <c:pt idx="91">
                  <c:v>2.491051197052002</c:v>
                </c:pt>
                <c:pt idx="92">
                  <c:v>2.4499216079711914</c:v>
                </c:pt>
                <c:pt idx="93">
                  <c:v>2.3622221946716309</c:v>
                </c:pt>
                <c:pt idx="94">
                  <c:v>2.1631069183349609</c:v>
                </c:pt>
                <c:pt idx="95">
                  <c:v>1.9521811008453369</c:v>
                </c:pt>
                <c:pt idx="96">
                  <c:v>1.9105135202407837</c:v>
                </c:pt>
                <c:pt idx="97">
                  <c:v>2.1031641960144043</c:v>
                </c:pt>
                <c:pt idx="98">
                  <c:v>2.0579242706298828</c:v>
                </c:pt>
                <c:pt idx="99">
                  <c:v>2.0567226409912109</c:v>
                </c:pt>
                <c:pt idx="100">
                  <c:v>2.1065750122070313</c:v>
                </c:pt>
                <c:pt idx="101">
                  <c:v>2.215679407119751</c:v>
                </c:pt>
                <c:pt idx="102">
                  <c:v>2.3012166023254395</c:v>
                </c:pt>
                <c:pt idx="103">
                  <c:v>2.1694233417510986</c:v>
                </c:pt>
                <c:pt idx="104">
                  <c:v>2.3152594566345215</c:v>
                </c:pt>
                <c:pt idx="105">
                  <c:v>2.0773372650146484</c:v>
                </c:pt>
                <c:pt idx="106">
                  <c:v>1.8457517623901367</c:v>
                </c:pt>
              </c:numCache>
            </c:numRef>
          </c:yVal>
          <c:smooth val="1"/>
          <c:extLst xmlns:c16r2="http://schemas.microsoft.com/office/drawing/2015/06/chart">
            <c:ext xmlns:c16="http://schemas.microsoft.com/office/drawing/2014/chart" uri="{C3380CC4-5D6E-409C-BE32-E72D297353CC}">
              <c16:uniqueId val="{00000000-BA08-42B9-B61E-0CDE73414489}"/>
            </c:ext>
          </c:extLst>
        </c:ser>
        <c:ser>
          <c:idx val="0"/>
          <c:order val="1"/>
          <c:tx>
            <c:v>1941</c:v>
          </c:tx>
          <c:marker>
            <c:symbol val="diamond"/>
            <c:size val="5"/>
          </c:marker>
          <c:xVal>
            <c:numRef>
              <c:f>'TB2'!$A$34:$A$140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'TB2'!$CJ$34:$CJ$140</c:f>
              <c:numCache>
                <c:formatCode>0.0</c:formatCode>
                <c:ptCount val="107"/>
                <c:pt idx="0">
                  <c:v>4.0833511352539062</c:v>
                </c:pt>
                <c:pt idx="1">
                  <c:v>3.9351081848144531</c:v>
                </c:pt>
                <c:pt idx="2">
                  <c:v>3.8058261871337891</c:v>
                </c:pt>
                <c:pt idx="3">
                  <c:v>3.6996736526489258</c:v>
                </c:pt>
                <c:pt idx="4">
                  <c:v>3.58896803855896</c:v>
                </c:pt>
                <c:pt idx="5">
                  <c:v>3.5010342597961426</c:v>
                </c:pt>
                <c:pt idx="6">
                  <c:v>3.4095485210418701</c:v>
                </c:pt>
                <c:pt idx="7">
                  <c:v>3.3184528350830078</c:v>
                </c:pt>
                <c:pt idx="8">
                  <c:v>3.2400217056274414</c:v>
                </c:pt>
                <c:pt idx="9">
                  <c:v>3.1678895950317383</c:v>
                </c:pt>
                <c:pt idx="10">
                  <c:v>3.1053869724273682</c:v>
                </c:pt>
                <c:pt idx="11">
                  <c:v>3.0515704154968262</c:v>
                </c:pt>
                <c:pt idx="12">
                  <c:v>3.0004532337188721</c:v>
                </c:pt>
                <c:pt idx="13">
                  <c:v>2.9519720077514648</c:v>
                </c:pt>
                <c:pt idx="14">
                  <c:v>2.9106292724609375</c:v>
                </c:pt>
                <c:pt idx="15">
                  <c:v>2.874828577041626</c:v>
                </c:pt>
                <c:pt idx="16">
                  <c:v>2.8347222805023193</c:v>
                </c:pt>
                <c:pt idx="17">
                  <c:v>2.805121898651123</c:v>
                </c:pt>
                <c:pt idx="18">
                  <c:v>2.7792789936065674</c:v>
                </c:pt>
                <c:pt idx="19">
                  <c:v>2.75335693359375</c:v>
                </c:pt>
                <c:pt idx="20">
                  <c:v>2.7281110286712646</c:v>
                </c:pt>
                <c:pt idx="21">
                  <c:v>2.7034034729003906</c:v>
                </c:pt>
                <c:pt idx="22">
                  <c:v>2.6722424030303955</c:v>
                </c:pt>
                <c:pt idx="23">
                  <c:v>2.6500461101531982</c:v>
                </c:pt>
                <c:pt idx="24">
                  <c:v>2.6227686405181885</c:v>
                </c:pt>
                <c:pt idx="25">
                  <c:v>2.5964286327362061</c:v>
                </c:pt>
                <c:pt idx="26">
                  <c:v>2.5682947635650635</c:v>
                </c:pt>
                <c:pt idx="27">
                  <c:v>2.5447859764099121</c:v>
                </c:pt>
                <c:pt idx="28">
                  <c:v>2.519791841506958</c:v>
                </c:pt>
                <c:pt idx="29">
                  <c:v>2.494394063949585</c:v>
                </c:pt>
                <c:pt idx="30">
                  <c:v>2.4683184623718262</c:v>
                </c:pt>
                <c:pt idx="31">
                  <c:v>2.4449162483215332</c:v>
                </c:pt>
                <c:pt idx="32">
                  <c:v>2.4206111431121826</c:v>
                </c:pt>
                <c:pt idx="33">
                  <c:v>2.4021751880645752</c:v>
                </c:pt>
                <c:pt idx="34">
                  <c:v>2.3858268260955811</c:v>
                </c:pt>
                <c:pt idx="35">
                  <c:v>2.3659253120422363</c:v>
                </c:pt>
                <c:pt idx="36">
                  <c:v>2.3484704494476318</c:v>
                </c:pt>
                <c:pt idx="37">
                  <c:v>2.3347864151000977</c:v>
                </c:pt>
                <c:pt idx="38">
                  <c:v>2.3214113712310791</c:v>
                </c:pt>
                <c:pt idx="39">
                  <c:v>2.3071668148040771</c:v>
                </c:pt>
                <c:pt idx="40">
                  <c:v>2.2947530746459961</c:v>
                </c:pt>
                <c:pt idx="41">
                  <c:v>2.2857189178466797</c:v>
                </c:pt>
                <c:pt idx="42">
                  <c:v>2.2761883735656738</c:v>
                </c:pt>
                <c:pt idx="43">
                  <c:v>2.2679300308227539</c:v>
                </c:pt>
                <c:pt idx="44">
                  <c:v>2.2625799179077148</c:v>
                </c:pt>
                <c:pt idx="45">
                  <c:v>2.2586250305175781</c:v>
                </c:pt>
                <c:pt idx="46">
                  <c:v>2.2549340724945068</c:v>
                </c:pt>
                <c:pt idx="47">
                  <c:v>2.2544271945953369</c:v>
                </c:pt>
                <c:pt idx="48">
                  <c:v>2.2544772624969482</c:v>
                </c:pt>
                <c:pt idx="49">
                  <c:v>2.2577211856842041</c:v>
                </c:pt>
                <c:pt idx="50">
                  <c:v>2.2610461711883545</c:v>
                </c:pt>
                <c:pt idx="51">
                  <c:v>2.2692468166351318</c:v>
                </c:pt>
                <c:pt idx="52">
                  <c:v>2.2764267921447754</c:v>
                </c:pt>
                <c:pt idx="53">
                  <c:v>2.2863883972167969</c:v>
                </c:pt>
                <c:pt idx="54">
                  <c:v>2.2966797351837158</c:v>
                </c:pt>
                <c:pt idx="55">
                  <c:v>2.3072206974029541</c:v>
                </c:pt>
                <c:pt idx="56">
                  <c:v>2.3217127323150635</c:v>
                </c:pt>
                <c:pt idx="57">
                  <c:v>2.3309693336486816</c:v>
                </c:pt>
                <c:pt idx="58">
                  <c:v>2.3458051681518555</c:v>
                </c:pt>
                <c:pt idx="59">
                  <c:v>2.3576056957244873</c:v>
                </c:pt>
                <c:pt idx="60">
                  <c:v>2.3675191402435303</c:v>
                </c:pt>
                <c:pt idx="61">
                  <c:v>2.3788106441497803</c:v>
                </c:pt>
                <c:pt idx="62">
                  <c:v>2.3843526840209961</c:v>
                </c:pt>
                <c:pt idx="63">
                  <c:v>2.3809776306152344</c:v>
                </c:pt>
                <c:pt idx="64">
                  <c:v>2.3651461601257324</c:v>
                </c:pt>
                <c:pt idx="65">
                  <c:v>2.3338785171508789</c:v>
                </c:pt>
                <c:pt idx="66">
                  <c:v>2.2827579975128174</c:v>
                </c:pt>
                <c:pt idx="67">
                  <c:v>2.2289412021636963</c:v>
                </c:pt>
                <c:pt idx="68">
                  <c:v>2.1984739303588867</c:v>
                </c:pt>
                <c:pt idx="69">
                  <c:v>2.1854662895202637</c:v>
                </c:pt>
                <c:pt idx="70">
                  <c:v>2.2012057304382324</c:v>
                </c:pt>
                <c:pt idx="71">
                  <c:v>2.2384240627288818</c:v>
                </c:pt>
                <c:pt idx="72">
                  <c:v>2.2674229145050049</c:v>
                </c:pt>
                <c:pt idx="73">
                  <c:v>2.26127028465271</c:v>
                </c:pt>
                <c:pt idx="74">
                  <c:v>2.2741925716400146</c:v>
                </c:pt>
                <c:pt idx="75">
                  <c:v>2.3653383255004883</c:v>
                </c:pt>
                <c:pt idx="76">
                  <c:v>2.4706060886383057</c:v>
                </c:pt>
                <c:pt idx="77">
                  <c:v>2.4546523094177246</c:v>
                </c:pt>
                <c:pt idx="78">
                  <c:v>2.5191788673400879</c:v>
                </c:pt>
                <c:pt idx="79">
                  <c:v>2.6761147975921631</c:v>
                </c:pt>
                <c:pt idx="80">
                  <c:v>2.6364789009094238</c:v>
                </c:pt>
                <c:pt idx="81">
                  <c:v>2.5852079391479492</c:v>
                </c:pt>
                <c:pt idx="82">
                  <c:v>2.5830953121185303</c:v>
                </c:pt>
                <c:pt idx="83">
                  <c:v>2.5757784843444824</c:v>
                </c:pt>
                <c:pt idx="84">
                  <c:v>2.5653941631317139</c:v>
                </c:pt>
                <c:pt idx="85">
                  <c:v>2.5037202835083008</c:v>
                </c:pt>
                <c:pt idx="86">
                  <c:v>2.4688191413879395</c:v>
                </c:pt>
                <c:pt idx="87">
                  <c:v>2.4475657939910889</c:v>
                </c:pt>
                <c:pt idx="88">
                  <c:v>2.3995170593261719</c:v>
                </c:pt>
                <c:pt idx="89">
                  <c:v>2.4184086322784424</c:v>
                </c:pt>
                <c:pt idx="90">
                  <c:v>2.4047906398773193</c:v>
                </c:pt>
                <c:pt idx="91">
                  <c:v>2.3480117321014404</c:v>
                </c:pt>
                <c:pt idx="92">
                  <c:v>2.3452143669128418</c:v>
                </c:pt>
                <c:pt idx="93">
                  <c:v>2.2772681713104248</c:v>
                </c:pt>
                <c:pt idx="94">
                  <c:v>2.0865027904510498</c:v>
                </c:pt>
                <c:pt idx="95">
                  <c:v>1.8921220302581787</c:v>
                </c:pt>
                <c:pt idx="96">
                  <c:v>1.8804174661636353</c:v>
                </c:pt>
                <c:pt idx="97">
                  <c:v>2.1619205474853516</c:v>
                </c:pt>
                <c:pt idx="98">
                  <c:v>2.119163990020752</c:v>
                </c:pt>
                <c:pt idx="99">
                  <c:v>2.1224234104156494</c:v>
                </c:pt>
                <c:pt idx="100">
                  <c:v>2.1779375076293945</c:v>
                </c:pt>
                <c:pt idx="101">
                  <c:v>2.2928812503814697</c:v>
                </c:pt>
                <c:pt idx="102">
                  <c:v>2.3818361759185791</c:v>
                </c:pt>
                <c:pt idx="103">
                  <c:v>2.2432084083557129</c:v>
                </c:pt>
                <c:pt idx="104">
                  <c:v>2.3986015319824219</c:v>
                </c:pt>
                <c:pt idx="105">
                  <c:v>2.1633758544921875</c:v>
                </c:pt>
                <c:pt idx="106">
                  <c:v>1.9289431571960449</c:v>
                </c:pt>
              </c:numCache>
            </c:numRef>
          </c:yVal>
          <c:smooth val="1"/>
          <c:extLst xmlns:c16r2="http://schemas.microsoft.com/office/drawing/2015/06/chart">
            <c:ext xmlns:c16="http://schemas.microsoft.com/office/drawing/2014/chart" uri="{C3380CC4-5D6E-409C-BE32-E72D297353CC}">
              <c16:uniqueId val="{00000001-BA08-42B9-B61E-0CDE73414489}"/>
            </c:ext>
          </c:extLst>
        </c:ser>
        <c:ser>
          <c:idx val="1"/>
          <c:order val="2"/>
          <c:tx>
            <c:v>1942</c:v>
          </c:tx>
          <c:marker>
            <c:symbol val="square"/>
            <c:size val="4"/>
          </c:marker>
          <c:xVal>
            <c:numRef>
              <c:f>'TB2'!$A$34:$A$140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'TB2'!$CM$34:$CM$140</c:f>
              <c:numCache>
                <c:formatCode>0.0</c:formatCode>
                <c:ptCount val="107"/>
                <c:pt idx="0">
                  <c:v>3.8108799457550049</c:v>
                </c:pt>
                <c:pt idx="1">
                  <c:v>3.6734919548034668</c:v>
                </c:pt>
                <c:pt idx="2">
                  <c:v>3.553922176361084</c:v>
                </c:pt>
                <c:pt idx="3">
                  <c:v>3.4562647342681885</c:v>
                </c:pt>
                <c:pt idx="4">
                  <c:v>3.353764533996582</c:v>
                </c:pt>
                <c:pt idx="5">
                  <c:v>3.272918701171875</c:v>
                </c:pt>
                <c:pt idx="6">
                  <c:v>3.188241720199585</c:v>
                </c:pt>
                <c:pt idx="7">
                  <c:v>3.1035647392272949</c:v>
                </c:pt>
                <c:pt idx="8">
                  <c:v>3.0308094024658203</c:v>
                </c:pt>
                <c:pt idx="9">
                  <c:v>2.9638168811798096</c:v>
                </c:pt>
                <c:pt idx="10">
                  <c:v>2.905827522277832</c:v>
                </c:pt>
                <c:pt idx="11">
                  <c:v>2.8559341430664062</c:v>
                </c:pt>
                <c:pt idx="12">
                  <c:v>2.8083217144012451</c:v>
                </c:pt>
                <c:pt idx="13">
                  <c:v>2.762920618057251</c:v>
                </c:pt>
                <c:pt idx="14">
                  <c:v>2.7240955829620361</c:v>
                </c:pt>
                <c:pt idx="15">
                  <c:v>2.690284252166748</c:v>
                </c:pt>
                <c:pt idx="16">
                  <c:v>2.6519002914428711</c:v>
                </c:pt>
                <c:pt idx="17">
                  <c:v>2.6233170032501221</c:v>
                </c:pt>
                <c:pt idx="18">
                  <c:v>2.597959041595459</c:v>
                </c:pt>
                <c:pt idx="19">
                  <c:v>2.5720832347869873</c:v>
                </c:pt>
                <c:pt idx="20">
                  <c:v>2.546412467956543</c:v>
                </c:pt>
                <c:pt idx="21">
                  <c:v>2.5208055973052979</c:v>
                </c:pt>
                <c:pt idx="22">
                  <c:v>2.4882986545562744</c:v>
                </c:pt>
                <c:pt idx="23">
                  <c:v>2.463737964630127</c:v>
                </c:pt>
                <c:pt idx="24">
                  <c:v>2.4336285591125488</c:v>
                </c:pt>
                <c:pt idx="25">
                  <c:v>2.4038796424865723</c:v>
                </c:pt>
                <c:pt idx="26">
                  <c:v>2.3719499111175537</c:v>
                </c:pt>
                <c:pt idx="27">
                  <c:v>2.3440794944763184</c:v>
                </c:pt>
                <c:pt idx="28">
                  <c:v>2.3144810199737549</c:v>
                </c:pt>
                <c:pt idx="29">
                  <c:v>2.2842700481414795</c:v>
                </c:pt>
                <c:pt idx="30">
                  <c:v>2.2532601356506348</c:v>
                </c:pt>
                <c:pt idx="31">
                  <c:v>2.2246942520141602</c:v>
                </c:pt>
                <c:pt idx="32">
                  <c:v>2.1952424049377441</c:v>
                </c:pt>
                <c:pt idx="33">
                  <c:v>2.1713356971740723</c:v>
                </c:pt>
                <c:pt idx="34">
                  <c:v>2.1494379043579102</c:v>
                </c:pt>
                <c:pt idx="35">
                  <c:v>2.1243207454681396</c:v>
                </c:pt>
                <c:pt idx="36">
                  <c:v>2.101649284362793</c:v>
                </c:pt>
                <c:pt idx="37">
                  <c:v>2.0826811790466309</c:v>
                </c:pt>
                <c:pt idx="38">
                  <c:v>2.0642344951629639</c:v>
                </c:pt>
                <c:pt idx="39">
                  <c:v>2.0452706813812256</c:v>
                </c:pt>
                <c:pt idx="40">
                  <c:v>2.0283241271972656</c:v>
                </c:pt>
                <c:pt idx="41">
                  <c:v>2.0148510932922363</c:v>
                </c:pt>
                <c:pt idx="42">
                  <c:v>2.0013322830200195</c:v>
                </c:pt>
                <c:pt idx="43">
                  <c:v>1.9894282817840576</c:v>
                </c:pt>
                <c:pt idx="44">
                  <c:v>1.9806612730026245</c:v>
                </c:pt>
                <c:pt idx="45">
                  <c:v>1.9736671447753906</c:v>
                </c:pt>
                <c:pt idx="46">
                  <c:v>1.9674150943756104</c:v>
                </c:pt>
                <c:pt idx="47">
                  <c:v>1.9645037651062012</c:v>
                </c:pt>
                <c:pt idx="48">
                  <c:v>1.9624403715133667</c:v>
                </c:pt>
                <c:pt idx="49">
                  <c:v>1.963468074798584</c:v>
                </c:pt>
                <c:pt idx="50">
                  <c:v>1.9646941423416138</c:v>
                </c:pt>
                <c:pt idx="51">
                  <c:v>1.9706130027770996</c:v>
                </c:pt>
                <c:pt idx="52">
                  <c:v>1.9763911962509155</c:v>
                </c:pt>
                <c:pt idx="53">
                  <c:v>1.9862278699874878</c:v>
                </c:pt>
                <c:pt idx="54">
                  <c:v>1.9987752437591553</c:v>
                </c:pt>
                <c:pt idx="55">
                  <c:v>2.0147781372070312</c:v>
                </c:pt>
                <c:pt idx="56">
                  <c:v>2.0383741855621338</c:v>
                </c:pt>
                <c:pt idx="57">
                  <c:v>2.0618858337402344</c:v>
                </c:pt>
                <c:pt idx="58">
                  <c:v>2.0959231853485107</c:v>
                </c:pt>
                <c:pt idx="59">
                  <c:v>2.1333293914794922</c:v>
                </c:pt>
                <c:pt idx="60">
                  <c:v>2.1757721900939941</c:v>
                </c:pt>
                <c:pt idx="61">
                  <c:v>2.2266445159912109</c:v>
                </c:pt>
                <c:pt idx="62">
                  <c:v>2.2784273624420166</c:v>
                </c:pt>
                <c:pt idx="63">
                  <c:v>2.3256711959838867</c:v>
                </c:pt>
                <c:pt idx="64">
                  <c:v>2.3603806495666504</c:v>
                </c:pt>
                <c:pt idx="65">
                  <c:v>2.3683876991271973</c:v>
                </c:pt>
                <c:pt idx="66">
                  <c:v>2.3312017917633057</c:v>
                </c:pt>
                <c:pt idx="67">
                  <c:v>2.2726092338562012</c:v>
                </c:pt>
                <c:pt idx="68">
                  <c:v>2.2272460460662842</c:v>
                </c:pt>
                <c:pt idx="69">
                  <c:v>2.1949410438537598</c:v>
                </c:pt>
                <c:pt idx="70">
                  <c:v>2.1923043727874756</c:v>
                </c:pt>
                <c:pt idx="71">
                  <c:v>2.2110538482666016</c:v>
                </c:pt>
                <c:pt idx="72">
                  <c:v>2.2014362812042236</c:v>
                </c:pt>
                <c:pt idx="73">
                  <c:v>2.1565279960632324</c:v>
                </c:pt>
                <c:pt idx="74">
                  <c:v>2.1602256298065186</c:v>
                </c:pt>
                <c:pt idx="75">
                  <c:v>2.2242186069488525</c:v>
                </c:pt>
                <c:pt idx="76">
                  <c:v>2.4218051433563232</c:v>
                </c:pt>
                <c:pt idx="77">
                  <c:v>2.4615843296051025</c:v>
                </c:pt>
                <c:pt idx="78">
                  <c:v>2.4945919513702393</c:v>
                </c:pt>
                <c:pt idx="79">
                  <c:v>2.6223313808441162</c:v>
                </c:pt>
                <c:pt idx="80">
                  <c:v>2.5901496410369873</c:v>
                </c:pt>
                <c:pt idx="81">
                  <c:v>2.5180923938751221</c:v>
                </c:pt>
                <c:pt idx="82">
                  <c:v>2.5070571899414063</c:v>
                </c:pt>
                <c:pt idx="83">
                  <c:v>2.4631915092468262</c:v>
                </c:pt>
                <c:pt idx="84">
                  <c:v>2.4832236766815186</c:v>
                </c:pt>
                <c:pt idx="85">
                  <c:v>2.3959758281707764</c:v>
                </c:pt>
                <c:pt idx="86">
                  <c:v>2.3384535312652588</c:v>
                </c:pt>
                <c:pt idx="87">
                  <c:v>2.3297672271728516</c:v>
                </c:pt>
                <c:pt idx="88">
                  <c:v>2.3147003650665283</c:v>
                </c:pt>
                <c:pt idx="89">
                  <c:v>2.315422534942627</c:v>
                </c:pt>
                <c:pt idx="90">
                  <c:v>2.2917952537536621</c:v>
                </c:pt>
                <c:pt idx="91">
                  <c:v>2.2150905132293701</c:v>
                </c:pt>
                <c:pt idx="92">
                  <c:v>2.201263427734375</c:v>
                </c:pt>
                <c:pt idx="93">
                  <c:v>2.1273641586303711</c:v>
                </c:pt>
                <c:pt idx="94">
                  <c:v>1.9498014450073242</c:v>
                </c:pt>
                <c:pt idx="95">
                  <c:v>1.7662317752838135</c:v>
                </c:pt>
                <c:pt idx="96">
                  <c:v>1.7720078229904175</c:v>
                </c:pt>
                <c:pt idx="97">
                  <c:v>1.9885977506637573</c:v>
                </c:pt>
                <c:pt idx="98">
                  <c:v>1.9428392648696899</c:v>
                </c:pt>
                <c:pt idx="99">
                  <c:v>1.9505935907363892</c:v>
                </c:pt>
                <c:pt idx="100">
                  <c:v>2.0116498470306396</c:v>
                </c:pt>
                <c:pt idx="101">
                  <c:v>2.1366102695465088</c:v>
                </c:pt>
                <c:pt idx="102">
                  <c:v>2.2342658042907715</c:v>
                </c:pt>
                <c:pt idx="103">
                  <c:v>2.1042470932006836</c:v>
                </c:pt>
                <c:pt idx="104">
                  <c:v>2.2541851997375488</c:v>
                </c:pt>
                <c:pt idx="105">
                  <c:v>2.0167760848999023</c:v>
                </c:pt>
                <c:pt idx="106">
                  <c:v>1.7989875078201294</c:v>
                </c:pt>
              </c:numCache>
            </c:numRef>
          </c:yVal>
          <c:smooth val="1"/>
          <c:extLst xmlns:c16r2="http://schemas.microsoft.com/office/drawing/2015/06/chart">
            <c:ext xmlns:c16="http://schemas.microsoft.com/office/drawing/2014/chart" uri="{C3380CC4-5D6E-409C-BE32-E72D297353CC}">
              <c16:uniqueId val="{00000002-BA08-42B9-B61E-0CDE73414489}"/>
            </c:ext>
          </c:extLst>
        </c:ser>
        <c:ser>
          <c:idx val="2"/>
          <c:order val="3"/>
          <c:tx>
            <c:v>1943</c:v>
          </c:tx>
          <c:xVal>
            <c:numRef>
              <c:f>'TB2'!$A$34:$A$140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'TB2'!$CP$34:$CP$140</c:f>
              <c:numCache>
                <c:formatCode>0.0</c:formatCode>
                <c:ptCount val="107"/>
                <c:pt idx="0">
                  <c:v>3.4878370761871338</c:v>
                </c:pt>
                <c:pt idx="1">
                  <c:v>3.3666424751281738</c:v>
                </c:pt>
                <c:pt idx="2">
                  <c:v>3.2615735530853271</c:v>
                </c:pt>
                <c:pt idx="3">
                  <c:v>3.1766507625579834</c:v>
                </c:pt>
                <c:pt idx="4">
                  <c:v>3.0865097045898438</c:v>
                </c:pt>
                <c:pt idx="5">
                  <c:v>3.0164339542388916</c:v>
                </c:pt>
                <c:pt idx="6">
                  <c:v>2.9421706199645996</c:v>
                </c:pt>
                <c:pt idx="7">
                  <c:v>2.8673720359802246</c:v>
                </c:pt>
                <c:pt idx="8">
                  <c:v>2.8034634590148926</c:v>
                </c:pt>
                <c:pt idx="9">
                  <c:v>2.7445728778839111</c:v>
                </c:pt>
                <c:pt idx="10">
                  <c:v>2.6938183307647705</c:v>
                </c:pt>
                <c:pt idx="11">
                  <c:v>2.6503345966339111</c:v>
                </c:pt>
                <c:pt idx="12">
                  <c:v>2.6085138320922852</c:v>
                </c:pt>
                <c:pt idx="13">
                  <c:v>2.568251371383667</c:v>
                </c:pt>
                <c:pt idx="14">
                  <c:v>2.5337092876434326</c:v>
                </c:pt>
                <c:pt idx="15">
                  <c:v>2.5033316612243652</c:v>
                </c:pt>
                <c:pt idx="16">
                  <c:v>2.4677965641021729</c:v>
                </c:pt>
                <c:pt idx="17">
                  <c:v>2.4408938884735107</c:v>
                </c:pt>
                <c:pt idx="18">
                  <c:v>2.4161918163299561</c:v>
                </c:pt>
                <c:pt idx="19">
                  <c:v>2.3899860382080078</c:v>
                </c:pt>
                <c:pt idx="20">
                  <c:v>2.3628873825073242</c:v>
                </c:pt>
                <c:pt idx="21">
                  <c:v>2.3346891403198242</c:v>
                </c:pt>
                <c:pt idx="22">
                  <c:v>2.2978978157043457</c:v>
                </c:pt>
                <c:pt idx="23">
                  <c:v>2.2647364139556885</c:v>
                </c:pt>
                <c:pt idx="24">
                  <c:v>2.2226800918579102</c:v>
                </c:pt>
                <c:pt idx="25">
                  <c:v>2.1779923439025879</c:v>
                </c:pt>
                <c:pt idx="26">
                  <c:v>2.1289463043212891</c:v>
                </c:pt>
                <c:pt idx="27">
                  <c:v>2.082021951675415</c:v>
                </c:pt>
                <c:pt idx="28">
                  <c:v>2.032482385635376</c:v>
                </c:pt>
                <c:pt idx="29">
                  <c:v>1.982020378112793</c:v>
                </c:pt>
                <c:pt idx="30">
                  <c:v>1.9310925006866455</c:v>
                </c:pt>
                <c:pt idx="31">
                  <c:v>1.8831366300582886</c:v>
                </c:pt>
                <c:pt idx="32">
                  <c:v>1.8357028961181641</c:v>
                </c:pt>
                <c:pt idx="33">
                  <c:v>1.7948132753372192</c:v>
                </c:pt>
                <c:pt idx="34">
                  <c:v>1.7577556371688843</c:v>
                </c:pt>
                <c:pt idx="35">
                  <c:v>1.7204937934875488</c:v>
                </c:pt>
                <c:pt idx="36">
                  <c:v>1.6881949901580811</c:v>
                </c:pt>
                <c:pt idx="37">
                  <c:v>1.6621890068054199</c:v>
                </c:pt>
                <c:pt idx="38">
                  <c:v>1.6400860548019409</c:v>
                </c:pt>
                <c:pt idx="39">
                  <c:v>1.621269702911377</c:v>
                </c:pt>
                <c:pt idx="40">
                  <c:v>1.6081975698471069</c:v>
                </c:pt>
                <c:pt idx="41">
                  <c:v>1.608180046081543</c:v>
                </c:pt>
                <c:pt idx="42">
                  <c:v>1.6147556304931641</c:v>
                </c:pt>
                <c:pt idx="43">
                  <c:v>1.6302808523178101</c:v>
                </c:pt>
                <c:pt idx="44">
                  <c:v>1.6477881669998169</c:v>
                </c:pt>
                <c:pt idx="45">
                  <c:v>1.666296124458313</c:v>
                </c:pt>
                <c:pt idx="46">
                  <c:v>1.6858927011489868</c:v>
                </c:pt>
                <c:pt idx="47">
                  <c:v>1.7066773176193237</c:v>
                </c:pt>
                <c:pt idx="48">
                  <c:v>1.7287610769271851</c:v>
                </c:pt>
                <c:pt idx="49">
                  <c:v>1.7522693872451782</c:v>
                </c:pt>
                <c:pt idx="50">
                  <c:v>1.7773449420928955</c:v>
                </c:pt>
                <c:pt idx="51">
                  <c:v>1.8041497468948364</c:v>
                </c:pt>
                <c:pt idx="52">
                  <c:v>1.8317347764968872</c:v>
                </c:pt>
                <c:pt idx="53">
                  <c:v>1.8623868227005005</c:v>
                </c:pt>
                <c:pt idx="54">
                  <c:v>1.8944144248962402</c:v>
                </c:pt>
                <c:pt idx="55">
                  <c:v>1.9268194437026978</c:v>
                </c:pt>
                <c:pt idx="56">
                  <c:v>1.9639098644256592</c:v>
                </c:pt>
                <c:pt idx="57">
                  <c:v>1.9988468885421753</c:v>
                </c:pt>
                <c:pt idx="58">
                  <c:v>2.0425286293029785</c:v>
                </c:pt>
                <c:pt idx="59">
                  <c:v>2.0867385864257813</c:v>
                </c:pt>
                <c:pt idx="60">
                  <c:v>2.130000114440918</c:v>
                </c:pt>
                <c:pt idx="61">
                  <c:v>2.1706068515777588</c:v>
                </c:pt>
                <c:pt idx="62">
                  <c:v>2.195094108581543</c:v>
                </c:pt>
                <c:pt idx="63">
                  <c:v>2.1971797943115234</c:v>
                </c:pt>
                <c:pt idx="64">
                  <c:v>2.1786115169525146</c:v>
                </c:pt>
                <c:pt idx="65">
                  <c:v>2.1342830657958984</c:v>
                </c:pt>
                <c:pt idx="66">
                  <c:v>2.0829482078552246</c:v>
                </c:pt>
                <c:pt idx="67">
                  <c:v>2.046168327331543</c:v>
                </c:pt>
                <c:pt idx="68">
                  <c:v>2.0467240810394287</c:v>
                </c:pt>
                <c:pt idx="69">
                  <c:v>2.0524303913116455</c:v>
                </c:pt>
                <c:pt idx="70">
                  <c:v>2.0134611129760742</c:v>
                </c:pt>
                <c:pt idx="71">
                  <c:v>1.9558417797088623</c:v>
                </c:pt>
                <c:pt idx="72">
                  <c:v>1.9308428764343262</c:v>
                </c:pt>
                <c:pt idx="73">
                  <c:v>1.9337358474731445</c:v>
                </c:pt>
                <c:pt idx="74">
                  <c:v>1.980188250541687</c:v>
                </c:pt>
                <c:pt idx="75">
                  <c:v>2.0667738914489746</c:v>
                </c:pt>
                <c:pt idx="76">
                  <c:v>2.1987104415893555</c:v>
                </c:pt>
                <c:pt idx="77">
                  <c:v>2.1971919536590576</c:v>
                </c:pt>
                <c:pt idx="78">
                  <c:v>2.2189428806304932</c:v>
                </c:pt>
                <c:pt idx="79">
                  <c:v>2.3101496696472168</c:v>
                </c:pt>
                <c:pt idx="80">
                  <c:v>2.2930483818054199</c:v>
                </c:pt>
                <c:pt idx="81">
                  <c:v>2.25234055519104</c:v>
                </c:pt>
                <c:pt idx="82">
                  <c:v>2.22003173828125</c:v>
                </c:pt>
                <c:pt idx="83">
                  <c:v>2.2221062183380127</c:v>
                </c:pt>
                <c:pt idx="84">
                  <c:v>2.2126357555389404</c:v>
                </c:pt>
                <c:pt idx="85">
                  <c:v>2.148146390914917</c:v>
                </c:pt>
                <c:pt idx="86">
                  <c:v>2.1038165092468262</c:v>
                </c:pt>
                <c:pt idx="87">
                  <c:v>2.1150329113006592</c:v>
                </c:pt>
                <c:pt idx="88">
                  <c:v>2.1167006492614746</c:v>
                </c:pt>
                <c:pt idx="89">
                  <c:v>2.1505322456359863</c:v>
                </c:pt>
                <c:pt idx="90">
                  <c:v>2.1530778408050537</c:v>
                </c:pt>
                <c:pt idx="91">
                  <c:v>2.1037735939025879</c:v>
                </c:pt>
                <c:pt idx="92">
                  <c:v>2.1117372512817383</c:v>
                </c:pt>
                <c:pt idx="93">
                  <c:v>2.0650880336761475</c:v>
                </c:pt>
                <c:pt idx="94">
                  <c:v>1.9105484485626221</c:v>
                </c:pt>
                <c:pt idx="95">
                  <c:v>1.7491238117218018</c:v>
                </c:pt>
                <c:pt idx="96">
                  <c:v>1.783666729927063</c:v>
                </c:pt>
                <c:pt idx="97">
                  <c:v>2.0261523723602295</c:v>
                </c:pt>
                <c:pt idx="98">
                  <c:v>1.9806118011474609</c:v>
                </c:pt>
                <c:pt idx="99">
                  <c:v>1.9862525463104248</c:v>
                </c:pt>
                <c:pt idx="100">
                  <c:v>2.050769567489624</c:v>
                </c:pt>
                <c:pt idx="101">
                  <c:v>2.1833381652832031</c:v>
                </c:pt>
                <c:pt idx="102">
                  <c:v>2.2868618965148926</c:v>
                </c:pt>
                <c:pt idx="103">
                  <c:v>2.1508002281188965</c:v>
                </c:pt>
                <c:pt idx="104">
                  <c:v>2.3091025352478027</c:v>
                </c:pt>
                <c:pt idx="105">
                  <c:v>2.055300235748291</c:v>
                </c:pt>
                <c:pt idx="106">
                  <c:v>1.8231452703475952</c:v>
                </c:pt>
              </c:numCache>
            </c:numRef>
          </c:yVal>
          <c:smooth val="1"/>
          <c:extLst xmlns:c16r2="http://schemas.microsoft.com/office/drawing/2015/06/chart">
            <c:ext xmlns:c16="http://schemas.microsoft.com/office/drawing/2014/chart" uri="{C3380CC4-5D6E-409C-BE32-E72D297353CC}">
              <c16:uniqueId val="{00000003-BA08-42B9-B61E-0CDE73414489}"/>
            </c:ext>
          </c:extLst>
        </c:ser>
        <c:ser>
          <c:idx val="4"/>
          <c:order val="4"/>
          <c:tx>
            <c:v>1944</c:v>
          </c:tx>
          <c:xVal>
            <c:numRef>
              <c:f>'TB2'!$A$34:$A$140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'TB2'!$CS$34:$CS$140</c:f>
              <c:numCache>
                <c:formatCode>0.0</c:formatCode>
                <c:ptCount val="107"/>
                <c:pt idx="0">
                  <c:v>3.361107349395752</c:v>
                </c:pt>
                <c:pt idx="1">
                  <c:v>3.2429978847503662</c:v>
                </c:pt>
                <c:pt idx="2">
                  <c:v>3.1404736042022705</c:v>
                </c:pt>
                <c:pt idx="3">
                  <c:v>3.0575878620147705</c:v>
                </c:pt>
                <c:pt idx="4">
                  <c:v>2.9691479206085205</c:v>
                </c:pt>
                <c:pt idx="5">
                  <c:v>2.9003469944000244</c:v>
                </c:pt>
                <c:pt idx="6">
                  <c:v>2.8271012306213379</c:v>
                </c:pt>
                <c:pt idx="7">
                  <c:v>2.7530863285064697</c:v>
                </c:pt>
                <c:pt idx="8">
                  <c:v>2.6896955966949463</c:v>
                </c:pt>
                <c:pt idx="9">
                  <c:v>2.6311297416687012</c:v>
                </c:pt>
                <c:pt idx="10">
                  <c:v>2.5805211067199707</c:v>
                </c:pt>
                <c:pt idx="11">
                  <c:v>2.5370497703552246</c:v>
                </c:pt>
                <c:pt idx="12">
                  <c:v>2.495206356048584</c:v>
                </c:pt>
                <c:pt idx="13">
                  <c:v>2.4549481868743896</c:v>
                </c:pt>
                <c:pt idx="14">
                  <c:v>2.4204611778259277</c:v>
                </c:pt>
                <c:pt idx="15">
                  <c:v>2.3902788162231445</c:v>
                </c:pt>
                <c:pt idx="16">
                  <c:v>2.3552746772766113</c:v>
                </c:pt>
                <c:pt idx="17">
                  <c:v>2.3291828632354736</c:v>
                </c:pt>
                <c:pt idx="18">
                  <c:v>2.305757999420166</c:v>
                </c:pt>
                <c:pt idx="19">
                  <c:v>2.2814607620239258</c:v>
                </c:pt>
                <c:pt idx="20">
                  <c:v>2.2570185661315918</c:v>
                </c:pt>
                <c:pt idx="21">
                  <c:v>2.2323453426361084</c:v>
                </c:pt>
                <c:pt idx="22">
                  <c:v>2.2011713981628418</c:v>
                </c:pt>
                <c:pt idx="23">
                  <c:v>2.1807732582092285</c:v>
                </c:pt>
                <c:pt idx="24">
                  <c:v>2.1577191352844238</c:v>
                </c:pt>
                <c:pt idx="25">
                  <c:v>2.1360404491424561</c:v>
                </c:pt>
                <c:pt idx="26">
                  <c:v>2.1118755340576172</c:v>
                </c:pt>
                <c:pt idx="27">
                  <c:v>2.0899648666381836</c:v>
                </c:pt>
                <c:pt idx="28">
                  <c:v>2.0637712478637695</c:v>
                </c:pt>
                <c:pt idx="29">
                  <c:v>2.0336425304412842</c:v>
                </c:pt>
                <c:pt idx="30">
                  <c:v>1.9989917278289795</c:v>
                </c:pt>
                <c:pt idx="31">
                  <c:v>1.9628094434738159</c:v>
                </c:pt>
                <c:pt idx="32">
                  <c:v>1.9221056699752808</c:v>
                </c:pt>
                <c:pt idx="33">
                  <c:v>1.8833465576171875</c:v>
                </c:pt>
                <c:pt idx="34">
                  <c:v>1.8437530994415283</c:v>
                </c:pt>
                <c:pt idx="35">
                  <c:v>1.7992651462554932</c:v>
                </c:pt>
                <c:pt idx="36">
                  <c:v>1.7559549808502197</c:v>
                </c:pt>
                <c:pt idx="37">
                  <c:v>1.7157607078552246</c:v>
                </c:pt>
                <c:pt idx="38">
                  <c:v>1.6766707897186279</c:v>
                </c:pt>
                <c:pt idx="39">
                  <c:v>1.6386268138885498</c:v>
                </c:pt>
                <c:pt idx="40">
                  <c:v>1.6045514345169067</c:v>
                </c:pt>
                <c:pt idx="41">
                  <c:v>1.5761117935180664</c:v>
                </c:pt>
                <c:pt idx="42">
                  <c:v>1.5503202676773071</c:v>
                </c:pt>
                <c:pt idx="43">
                  <c:v>1.5281609296798706</c:v>
                </c:pt>
                <c:pt idx="44">
                  <c:v>1.5113390684127808</c:v>
                </c:pt>
                <c:pt idx="45">
                  <c:v>1.5022345781326294</c:v>
                </c:pt>
                <c:pt idx="46">
                  <c:v>1.5078346729278564</c:v>
                </c:pt>
                <c:pt idx="47">
                  <c:v>1.5232235193252563</c:v>
                </c:pt>
                <c:pt idx="48">
                  <c:v>1.5395739078521729</c:v>
                </c:pt>
                <c:pt idx="49">
                  <c:v>1.5569792985916138</c:v>
                </c:pt>
                <c:pt idx="50">
                  <c:v>1.5755447149276733</c:v>
                </c:pt>
                <c:pt idx="51">
                  <c:v>1.5953909158706665</c:v>
                </c:pt>
                <c:pt idx="52">
                  <c:v>1.6166547536849976</c:v>
                </c:pt>
                <c:pt idx="53">
                  <c:v>1.6394935846328735</c:v>
                </c:pt>
                <c:pt idx="54">
                  <c:v>1.6640892028808594</c:v>
                </c:pt>
                <c:pt idx="55">
                  <c:v>1.6906527280807495</c:v>
                </c:pt>
                <c:pt idx="56">
                  <c:v>1.7185657024383545</c:v>
                </c:pt>
                <c:pt idx="57">
                  <c:v>1.7483566999435425</c:v>
                </c:pt>
                <c:pt idx="58">
                  <c:v>1.780895471572876</c:v>
                </c:pt>
                <c:pt idx="59">
                  <c:v>1.814475417137146</c:v>
                </c:pt>
                <c:pt idx="60">
                  <c:v>1.8494539260864258</c:v>
                </c:pt>
                <c:pt idx="61">
                  <c:v>1.892534613609314</c:v>
                </c:pt>
                <c:pt idx="62">
                  <c:v>1.9410423040390015</c:v>
                </c:pt>
                <c:pt idx="63">
                  <c:v>1.993931770324707</c:v>
                </c:pt>
                <c:pt idx="64">
                  <c:v>2.045337438583374</c:v>
                </c:pt>
                <c:pt idx="65">
                  <c:v>2.0789182186126709</c:v>
                </c:pt>
                <c:pt idx="66">
                  <c:v>2.0671708583831787</c:v>
                </c:pt>
                <c:pt idx="67">
                  <c:v>2.0185089111328125</c:v>
                </c:pt>
                <c:pt idx="68">
                  <c:v>1.9770606756210327</c:v>
                </c:pt>
                <c:pt idx="69">
                  <c:v>1.9535262584686279</c:v>
                </c:pt>
                <c:pt idx="70">
                  <c:v>1.9593942165374756</c:v>
                </c:pt>
                <c:pt idx="71">
                  <c:v>1.9352413415908813</c:v>
                </c:pt>
                <c:pt idx="72">
                  <c:v>1.8762214183807373</c:v>
                </c:pt>
                <c:pt idx="73">
                  <c:v>1.860721230506897</c:v>
                </c:pt>
                <c:pt idx="74">
                  <c:v>1.7911372184753418</c:v>
                </c:pt>
                <c:pt idx="75">
                  <c:v>1.7646172046661377</c:v>
                </c:pt>
                <c:pt idx="76">
                  <c:v>1.8425111770629883</c:v>
                </c:pt>
                <c:pt idx="77">
                  <c:v>2.0044536590576172</c:v>
                </c:pt>
                <c:pt idx="78">
                  <c:v>2.015561580657959</c:v>
                </c:pt>
                <c:pt idx="79">
                  <c:v>2.1738178730010986</c:v>
                </c:pt>
                <c:pt idx="80">
                  <c:v>2.1387958526611328</c:v>
                </c:pt>
                <c:pt idx="81">
                  <c:v>2.0990698337554932</c:v>
                </c:pt>
                <c:pt idx="82">
                  <c:v>2.0952625274658203</c:v>
                </c:pt>
                <c:pt idx="83">
                  <c:v>2.0803670883178711</c:v>
                </c:pt>
                <c:pt idx="84">
                  <c:v>2.0998513698577881</c:v>
                </c:pt>
                <c:pt idx="85">
                  <c:v>2.047426700592041</c:v>
                </c:pt>
                <c:pt idx="86">
                  <c:v>2.020451545715332</c:v>
                </c:pt>
                <c:pt idx="87">
                  <c:v>2.0487759113311768</c:v>
                </c:pt>
                <c:pt idx="88">
                  <c:v>2.0790259838104248</c:v>
                </c:pt>
                <c:pt idx="89">
                  <c:v>2.0948505401611328</c:v>
                </c:pt>
                <c:pt idx="90">
                  <c:v>2.0800237655639648</c:v>
                </c:pt>
                <c:pt idx="91">
                  <c:v>2.01155686378479</c:v>
                </c:pt>
                <c:pt idx="92">
                  <c:v>2.0087370872497559</c:v>
                </c:pt>
                <c:pt idx="93">
                  <c:v>1.9521883726119995</c:v>
                </c:pt>
                <c:pt idx="94">
                  <c:v>1.7832404375076294</c:v>
                </c:pt>
                <c:pt idx="95">
                  <c:v>1.6253749132156372</c:v>
                </c:pt>
                <c:pt idx="96">
                  <c:v>1.6219274997711182</c:v>
                </c:pt>
                <c:pt idx="97">
                  <c:v>1.8182117938995361</c:v>
                </c:pt>
                <c:pt idx="98">
                  <c:v>1.7705678939819336</c:v>
                </c:pt>
                <c:pt idx="99">
                  <c:v>1.7684007883071899</c:v>
                </c:pt>
                <c:pt idx="100">
                  <c:v>1.8198621273040771</c:v>
                </c:pt>
                <c:pt idx="101">
                  <c:v>1.9285305738449097</c:v>
                </c:pt>
                <c:pt idx="102">
                  <c:v>2.0134685039520264</c:v>
                </c:pt>
                <c:pt idx="103">
                  <c:v>1.8756874799728394</c:v>
                </c:pt>
                <c:pt idx="104">
                  <c:v>1.9989467859268188</c:v>
                </c:pt>
                <c:pt idx="105">
                  <c:v>1.7657676935195923</c:v>
                </c:pt>
                <c:pt idx="106">
                  <c:v>1.5363906621932983</c:v>
                </c:pt>
              </c:numCache>
            </c:numRef>
          </c:yVal>
          <c:smooth val="1"/>
          <c:extLst xmlns:c16r2="http://schemas.microsoft.com/office/drawing/2015/06/chart">
            <c:ext xmlns:c16="http://schemas.microsoft.com/office/drawing/2014/chart" uri="{C3380CC4-5D6E-409C-BE32-E72D297353CC}">
              <c16:uniqueId val="{00000004-BA08-42B9-B61E-0CDE73414489}"/>
            </c:ext>
          </c:extLst>
        </c:ser>
        <c:ser>
          <c:idx val="6"/>
          <c:order val="5"/>
          <c:tx>
            <c:v>1945</c:v>
          </c:tx>
          <c:xVal>
            <c:numRef>
              <c:f>'TB2'!$A$34:$A$140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'TB2'!$CV$34:$CV$140</c:f>
              <c:numCache>
                <c:formatCode>0.0</c:formatCode>
                <c:ptCount val="107"/>
                <c:pt idx="0">
                  <c:v>3.3296284675598145</c:v>
                </c:pt>
                <c:pt idx="1">
                  <c:v>3.212611198425293</c:v>
                </c:pt>
                <c:pt idx="2">
                  <c:v>3.1117143630981445</c:v>
                </c:pt>
                <c:pt idx="3">
                  <c:v>3.031038761138916</c:v>
                </c:pt>
                <c:pt idx="4">
                  <c:v>2.9447605609893799</c:v>
                </c:pt>
                <c:pt idx="5">
                  <c:v>2.8786349296569824</c:v>
                </c:pt>
                <c:pt idx="6">
                  <c:v>2.8079488277435303</c:v>
                </c:pt>
                <c:pt idx="7">
                  <c:v>2.7364115715026855</c:v>
                </c:pt>
                <c:pt idx="8">
                  <c:v>2.6756799221038818</c:v>
                </c:pt>
                <c:pt idx="9">
                  <c:v>2.6197597980499268</c:v>
                </c:pt>
                <c:pt idx="10">
                  <c:v>2.5718305110931396</c:v>
                </c:pt>
                <c:pt idx="11">
                  <c:v>2.5310008525848389</c:v>
                </c:pt>
                <c:pt idx="12">
                  <c:v>2.4915246963500977</c:v>
                </c:pt>
                <c:pt idx="13">
                  <c:v>2.45326828956604</c:v>
                </c:pt>
                <c:pt idx="14">
                  <c:v>2.4204564094543457</c:v>
                </c:pt>
                <c:pt idx="15">
                  <c:v>2.391460657119751</c:v>
                </c:pt>
                <c:pt idx="16">
                  <c:v>2.3566977977752686</c:v>
                </c:pt>
                <c:pt idx="17">
                  <c:v>2.3302266597747803</c:v>
                </c:pt>
                <c:pt idx="18">
                  <c:v>2.3054113388061523</c:v>
                </c:pt>
                <c:pt idx="19">
                  <c:v>2.2784104347229004</c:v>
                </c:pt>
                <c:pt idx="20">
                  <c:v>2.2498066425323486</c:v>
                </c:pt>
                <c:pt idx="21">
                  <c:v>2.2193636894226074</c:v>
                </c:pt>
                <c:pt idx="22">
                  <c:v>2.1797738075256348</c:v>
                </c:pt>
                <c:pt idx="23">
                  <c:v>2.1428070068359375</c:v>
                </c:pt>
                <c:pt idx="24">
                  <c:v>2.0963070392608643</c:v>
                </c:pt>
                <c:pt idx="25">
                  <c:v>2.0475785732269287</c:v>
                </c:pt>
                <c:pt idx="26">
                  <c:v>1.9955378770828247</c:v>
                </c:pt>
                <c:pt idx="27">
                  <c:v>1.9471054077148437</c:v>
                </c:pt>
                <c:pt idx="28">
                  <c:v>1.8977131843566895</c:v>
                </c:pt>
                <c:pt idx="29">
                  <c:v>1.8490952253341675</c:v>
                </c:pt>
                <c:pt idx="30">
                  <c:v>1.8016161918640137</c:v>
                </c:pt>
                <c:pt idx="31">
                  <c:v>1.758535623550415</c:v>
                </c:pt>
                <c:pt idx="32">
                  <c:v>1.7171566486358643</c:v>
                </c:pt>
                <c:pt idx="33">
                  <c:v>1.6832492351531982</c:v>
                </c:pt>
                <c:pt idx="34">
                  <c:v>1.6538101434707642</c:v>
                </c:pt>
                <c:pt idx="35">
                  <c:v>1.6244447231292725</c:v>
                </c:pt>
                <c:pt idx="36">
                  <c:v>1.6000498533248901</c:v>
                </c:pt>
                <c:pt idx="37">
                  <c:v>1.5816925764083862</c:v>
                </c:pt>
                <c:pt idx="38">
                  <c:v>1.5666776895523071</c:v>
                </c:pt>
                <c:pt idx="39">
                  <c:v>1.5541282892227173</c:v>
                </c:pt>
                <c:pt idx="40">
                  <c:v>1.546237587928772</c:v>
                </c:pt>
                <c:pt idx="41">
                  <c:v>1.5444393157958984</c:v>
                </c:pt>
                <c:pt idx="42">
                  <c:v>1.5502978563308716</c:v>
                </c:pt>
                <c:pt idx="43">
                  <c:v>1.5599714517593384</c:v>
                </c:pt>
                <c:pt idx="44">
                  <c:v>1.5741260051727295</c:v>
                </c:pt>
                <c:pt idx="45">
                  <c:v>1.590458869934082</c:v>
                </c:pt>
                <c:pt idx="46">
                  <c:v>1.6076837778091431</c:v>
                </c:pt>
                <c:pt idx="47">
                  <c:v>1.6259231567382813</c:v>
                </c:pt>
                <c:pt idx="48">
                  <c:v>1.6453050374984741</c:v>
                </c:pt>
                <c:pt idx="49">
                  <c:v>1.6659586429595947</c:v>
                </c:pt>
                <c:pt idx="50">
                  <c:v>1.6880091428756714</c:v>
                </c:pt>
                <c:pt idx="51">
                  <c:v>1.7115691900253296</c:v>
                </c:pt>
                <c:pt idx="52">
                  <c:v>1.7353914976119995</c:v>
                </c:pt>
                <c:pt idx="53">
                  <c:v>1.7616270780563354</c:v>
                </c:pt>
                <c:pt idx="54">
                  <c:v>1.7881560325622559</c:v>
                </c:pt>
                <c:pt idx="55">
                  <c:v>1.8146570920944214</c:v>
                </c:pt>
                <c:pt idx="56">
                  <c:v>1.8429801464080811</c:v>
                </c:pt>
                <c:pt idx="57">
                  <c:v>1.8553175926208496</c:v>
                </c:pt>
                <c:pt idx="58">
                  <c:v>1.8631064891815186</c:v>
                </c:pt>
                <c:pt idx="59">
                  <c:v>1.8610700368881226</c:v>
                </c:pt>
                <c:pt idx="60">
                  <c:v>1.852328896522522</c:v>
                </c:pt>
                <c:pt idx="61">
                  <c:v>1.8428175449371338</c:v>
                </c:pt>
                <c:pt idx="62">
                  <c:v>1.830540657043457</c:v>
                </c:pt>
                <c:pt idx="63">
                  <c:v>1.8183728456497192</c:v>
                </c:pt>
                <c:pt idx="64">
                  <c:v>1.8087422847747803</c:v>
                </c:pt>
                <c:pt idx="65">
                  <c:v>1.8000273704528809</c:v>
                </c:pt>
                <c:pt idx="66">
                  <c:v>1.7850321531295776</c:v>
                </c:pt>
                <c:pt idx="67">
                  <c:v>1.7638838291168213</c:v>
                </c:pt>
                <c:pt idx="68">
                  <c:v>1.7492409944534302</c:v>
                </c:pt>
                <c:pt idx="69">
                  <c:v>1.7281973361968994</c:v>
                </c:pt>
                <c:pt idx="70">
                  <c:v>1.7052545547485352</c:v>
                </c:pt>
                <c:pt idx="71">
                  <c:v>1.6790318489074707</c:v>
                </c:pt>
                <c:pt idx="72">
                  <c:v>1.6478092670440674</c:v>
                </c:pt>
                <c:pt idx="73">
                  <c:v>1.6170281171798706</c:v>
                </c:pt>
                <c:pt idx="74">
                  <c:v>1.5954092741012573</c:v>
                </c:pt>
                <c:pt idx="75">
                  <c:v>1.7065163850784302</c:v>
                </c:pt>
                <c:pt idx="76">
                  <c:v>1.782644510269165</c:v>
                </c:pt>
                <c:pt idx="77">
                  <c:v>1.7927757501602173</c:v>
                </c:pt>
                <c:pt idx="78">
                  <c:v>1.8260215520858765</c:v>
                </c:pt>
                <c:pt idx="79">
                  <c:v>1.9157718420028687</c:v>
                </c:pt>
                <c:pt idx="80">
                  <c:v>1.9096521139144897</c:v>
                </c:pt>
                <c:pt idx="81">
                  <c:v>1.8861616849899292</c:v>
                </c:pt>
                <c:pt idx="82">
                  <c:v>1.8838090896606445</c:v>
                </c:pt>
                <c:pt idx="83">
                  <c:v>1.8872801065444946</c:v>
                </c:pt>
                <c:pt idx="84">
                  <c:v>1.9049193859100342</c:v>
                </c:pt>
                <c:pt idx="85">
                  <c:v>1.9098199605941772</c:v>
                </c:pt>
                <c:pt idx="86">
                  <c:v>1.9403815269470215</c:v>
                </c:pt>
                <c:pt idx="87">
                  <c:v>2.0096123218536377</c:v>
                </c:pt>
                <c:pt idx="88">
                  <c:v>2.0177648067474365</c:v>
                </c:pt>
                <c:pt idx="89">
                  <c:v>2.0727570056915283</c:v>
                </c:pt>
                <c:pt idx="90">
                  <c:v>2.0899965763092041</c:v>
                </c:pt>
                <c:pt idx="91">
                  <c:v>2.061314582824707</c:v>
                </c:pt>
                <c:pt idx="92">
                  <c:v>2.0955049991607666</c:v>
                </c:pt>
                <c:pt idx="93">
                  <c:v>2.0704808235168457</c:v>
                </c:pt>
                <c:pt idx="94">
                  <c:v>1.9167026281356812</c:v>
                </c:pt>
                <c:pt idx="95">
                  <c:v>1.7629096508026123</c:v>
                </c:pt>
                <c:pt idx="96">
                  <c:v>1.7915105819702148</c:v>
                </c:pt>
                <c:pt idx="97">
                  <c:v>2.0313904285430908</c:v>
                </c:pt>
                <c:pt idx="98">
                  <c:v>1.9905229806900024</c:v>
                </c:pt>
                <c:pt idx="99">
                  <c:v>1.9997775554656982</c:v>
                </c:pt>
                <c:pt idx="100">
                  <c:v>2.0623404979705811</c:v>
                </c:pt>
                <c:pt idx="101">
                  <c:v>2.1939396858215332</c:v>
                </c:pt>
                <c:pt idx="102">
                  <c:v>2.2984549999237061</c:v>
                </c:pt>
                <c:pt idx="103">
                  <c:v>2.1438593864440918</c:v>
                </c:pt>
                <c:pt idx="104">
                  <c:v>2.2849900722503662</c:v>
                </c:pt>
                <c:pt idx="105">
                  <c:v>2.0093350410461426</c:v>
                </c:pt>
                <c:pt idx="106">
                  <c:v>1.7649437189102173</c:v>
                </c:pt>
              </c:numCache>
            </c:numRef>
          </c:yVal>
          <c:smooth val="1"/>
          <c:extLst xmlns:c16r2="http://schemas.microsoft.com/office/drawing/2015/06/chart">
            <c:ext xmlns:c16="http://schemas.microsoft.com/office/drawing/2014/chart" uri="{C3380CC4-5D6E-409C-BE32-E72D297353CC}">
              <c16:uniqueId val="{00000005-BA08-42B9-B61E-0CDE73414489}"/>
            </c:ext>
          </c:extLst>
        </c:ser>
        <c:ser>
          <c:idx val="5"/>
          <c:order val="6"/>
          <c:tx>
            <c:v>1946</c:v>
          </c:tx>
          <c:xVal>
            <c:numRef>
              <c:f>'TB2'!$A$34:$A$140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'TB2'!$CY$34:$CY$140</c:f>
              <c:numCache>
                <c:formatCode>0.0</c:formatCode>
                <c:ptCount val="107"/>
                <c:pt idx="0">
                  <c:v>3.5787291526794434</c:v>
                </c:pt>
                <c:pt idx="1">
                  <c:v>3.4530999660491943</c:v>
                </c:pt>
                <c:pt idx="2">
                  <c:v>3.3443257808685303</c:v>
                </c:pt>
                <c:pt idx="3">
                  <c:v>3.2571024894714355</c:v>
                </c:pt>
                <c:pt idx="4">
                  <c:v>3.1629438400268555</c:v>
                </c:pt>
                <c:pt idx="5">
                  <c:v>3.0905020236968994</c:v>
                </c:pt>
                <c:pt idx="6">
                  <c:v>3.0125010013580322</c:v>
                </c:pt>
                <c:pt idx="7">
                  <c:v>2.9331669807434082</c:v>
                </c:pt>
                <c:pt idx="8">
                  <c:v>2.8655073642730713</c:v>
                </c:pt>
                <c:pt idx="9">
                  <c:v>2.8029897212982178</c:v>
                </c:pt>
                <c:pt idx="10">
                  <c:v>2.7492318153381348</c:v>
                </c:pt>
                <c:pt idx="11">
                  <c:v>2.7033655643463135</c:v>
                </c:pt>
                <c:pt idx="12">
                  <c:v>2.659186840057373</c:v>
                </c:pt>
                <c:pt idx="13">
                  <c:v>2.6167130470275879</c:v>
                </c:pt>
                <c:pt idx="14">
                  <c:v>2.5807876586914062</c:v>
                </c:pt>
                <c:pt idx="15">
                  <c:v>2.54982590675354</c:v>
                </c:pt>
                <c:pt idx="16">
                  <c:v>2.5135171413421631</c:v>
                </c:pt>
                <c:pt idx="17">
                  <c:v>2.4876270294189453</c:v>
                </c:pt>
                <c:pt idx="18">
                  <c:v>2.4651534557342529</c:v>
                </c:pt>
                <c:pt idx="19">
                  <c:v>2.4421756267547607</c:v>
                </c:pt>
                <c:pt idx="20">
                  <c:v>2.4196498394012451</c:v>
                </c:pt>
                <c:pt idx="21">
                  <c:v>2.3976025581359863</c:v>
                </c:pt>
                <c:pt idx="22">
                  <c:v>2.3684542179107666</c:v>
                </c:pt>
                <c:pt idx="23">
                  <c:v>2.3477444648742676</c:v>
                </c:pt>
                <c:pt idx="24">
                  <c:v>2.3197364807128906</c:v>
                </c:pt>
                <c:pt idx="25">
                  <c:v>2.2905406951904297</c:v>
                </c:pt>
                <c:pt idx="26">
                  <c:v>2.2575497627258301</c:v>
                </c:pt>
                <c:pt idx="27">
                  <c:v>2.227790355682373</c:v>
                </c:pt>
                <c:pt idx="28">
                  <c:v>2.1951048374176025</c:v>
                </c:pt>
                <c:pt idx="29">
                  <c:v>2.1608920097351074</c:v>
                </c:pt>
                <c:pt idx="30">
                  <c:v>2.1251170635223389</c:v>
                </c:pt>
                <c:pt idx="31">
                  <c:v>2.0914509296417236</c:v>
                </c:pt>
                <c:pt idx="32">
                  <c:v>2.0564146041870117</c:v>
                </c:pt>
                <c:pt idx="33">
                  <c:v>2.0270557403564453</c:v>
                </c:pt>
                <c:pt idx="34">
                  <c:v>1.9996416568756104</c:v>
                </c:pt>
                <c:pt idx="35">
                  <c:v>1.9686654806137085</c:v>
                </c:pt>
                <c:pt idx="36">
                  <c:v>1.9402766227722168</c:v>
                </c:pt>
                <c:pt idx="37">
                  <c:v>1.915860652923584</c:v>
                </c:pt>
                <c:pt idx="38">
                  <c:v>1.8920831680297852</c:v>
                </c:pt>
                <c:pt idx="39">
                  <c:v>1.8679007291793823</c:v>
                </c:pt>
                <c:pt idx="40">
                  <c:v>1.8460272550582886</c:v>
                </c:pt>
                <c:pt idx="41">
                  <c:v>1.8280041217803955</c:v>
                </c:pt>
                <c:pt idx="42">
                  <c:v>1.8101586103439331</c:v>
                </c:pt>
                <c:pt idx="43">
                  <c:v>1.7942372560501099</c:v>
                </c:pt>
                <c:pt idx="44">
                  <c:v>1.7818179130554199</c:v>
                </c:pt>
                <c:pt idx="45">
                  <c:v>1.771471381187439</c:v>
                </c:pt>
                <c:pt idx="46">
                  <c:v>1.7621296644210815</c:v>
                </c:pt>
                <c:pt idx="47">
                  <c:v>1.7565164566040039</c:v>
                </c:pt>
                <c:pt idx="48">
                  <c:v>1.7521753311157227</c:v>
                </c:pt>
                <c:pt idx="49">
                  <c:v>1.7516636848449707</c:v>
                </c:pt>
                <c:pt idx="50">
                  <c:v>1.7523337602615356</c:v>
                </c:pt>
                <c:pt idx="51">
                  <c:v>1.7591158151626587</c:v>
                </c:pt>
                <c:pt idx="52">
                  <c:v>1.7671957015991211</c:v>
                </c:pt>
                <c:pt idx="53">
                  <c:v>1.7809145450592041</c:v>
                </c:pt>
                <c:pt idx="54">
                  <c:v>1.7987737655639648</c:v>
                </c:pt>
                <c:pt idx="55">
                  <c:v>1.8212904930114746</c:v>
                </c:pt>
                <c:pt idx="56">
                  <c:v>1.8523167371749878</c:v>
                </c:pt>
                <c:pt idx="57">
                  <c:v>1.8829027414321899</c:v>
                </c:pt>
                <c:pt idx="58">
                  <c:v>1.9225783348083496</c:v>
                </c:pt>
                <c:pt idx="59">
                  <c:v>1.9610990285873413</c:v>
                </c:pt>
                <c:pt idx="60">
                  <c:v>1.9962360858917236</c:v>
                </c:pt>
                <c:pt idx="61">
                  <c:v>2.0267064571380615</c:v>
                </c:pt>
                <c:pt idx="62">
                  <c:v>2.0422179698944092</c:v>
                </c:pt>
                <c:pt idx="63">
                  <c:v>2.0442249774932861</c:v>
                </c:pt>
                <c:pt idx="64">
                  <c:v>2.035430908203125</c:v>
                </c:pt>
                <c:pt idx="65">
                  <c:v>2.0142340660095215</c:v>
                </c:pt>
                <c:pt idx="66">
                  <c:v>1.9763834476470947</c:v>
                </c:pt>
                <c:pt idx="67">
                  <c:v>1.9306339025497437</c:v>
                </c:pt>
                <c:pt idx="68">
                  <c:v>1.9002931118011475</c:v>
                </c:pt>
                <c:pt idx="69">
                  <c:v>1.8751463890075684</c:v>
                </c:pt>
                <c:pt idx="70">
                  <c:v>1.8618007898330688</c:v>
                </c:pt>
                <c:pt idx="71">
                  <c:v>1.8536230325698853</c:v>
                </c:pt>
                <c:pt idx="72">
                  <c:v>1.8366110324859619</c:v>
                </c:pt>
                <c:pt idx="73">
                  <c:v>1.8152370452880859</c:v>
                </c:pt>
                <c:pt idx="74">
                  <c:v>1.789373517036438</c:v>
                </c:pt>
                <c:pt idx="75">
                  <c:v>1.8602259159088135</c:v>
                </c:pt>
                <c:pt idx="76">
                  <c:v>1.9412761926651001</c:v>
                </c:pt>
                <c:pt idx="77">
                  <c:v>1.9400006532669067</c:v>
                </c:pt>
                <c:pt idx="78">
                  <c:v>1.9589416980743408</c:v>
                </c:pt>
                <c:pt idx="79">
                  <c:v>2.0792217254638672</c:v>
                </c:pt>
                <c:pt idx="80">
                  <c:v>2.0767562389373779</c:v>
                </c:pt>
                <c:pt idx="81">
                  <c:v>2.0528745651245117</c:v>
                </c:pt>
                <c:pt idx="82">
                  <c:v>2.0507152080535889</c:v>
                </c:pt>
                <c:pt idx="83">
                  <c:v>2.0535051822662354</c:v>
                </c:pt>
                <c:pt idx="84">
                  <c:v>2.0724315643310547</c:v>
                </c:pt>
                <c:pt idx="85">
                  <c:v>2.0852463245391846</c:v>
                </c:pt>
                <c:pt idx="86">
                  <c:v>2.1138463020324707</c:v>
                </c:pt>
                <c:pt idx="87">
                  <c:v>2.1693096160888672</c:v>
                </c:pt>
                <c:pt idx="88">
                  <c:v>2.1451399326324463</c:v>
                </c:pt>
                <c:pt idx="89">
                  <c:v>2.1995494365692139</c:v>
                </c:pt>
                <c:pt idx="90">
                  <c:v>2.2151050567626953</c:v>
                </c:pt>
                <c:pt idx="91">
                  <c:v>2.1854045391082764</c:v>
                </c:pt>
                <c:pt idx="92">
                  <c:v>2.228975772857666</c:v>
                </c:pt>
                <c:pt idx="93">
                  <c:v>2.2025339603424072</c:v>
                </c:pt>
                <c:pt idx="94">
                  <c:v>2.0286679267883301</c:v>
                </c:pt>
                <c:pt idx="95">
                  <c:v>1.8581042289733887</c:v>
                </c:pt>
                <c:pt idx="96">
                  <c:v>1.8779253959655762</c:v>
                </c:pt>
                <c:pt idx="97">
                  <c:v>2.1352720260620117</c:v>
                </c:pt>
                <c:pt idx="98">
                  <c:v>2.0768375396728516</c:v>
                </c:pt>
                <c:pt idx="99">
                  <c:v>2.0748364925384521</c:v>
                </c:pt>
                <c:pt idx="100">
                  <c:v>2.136476993560791</c:v>
                </c:pt>
                <c:pt idx="101">
                  <c:v>2.2698228359222412</c:v>
                </c:pt>
                <c:pt idx="102">
                  <c:v>2.3700404167175293</c:v>
                </c:pt>
                <c:pt idx="103">
                  <c:v>2.1955173015594482</c:v>
                </c:pt>
                <c:pt idx="104">
                  <c:v>2.3399310111999512</c:v>
                </c:pt>
                <c:pt idx="105">
                  <c:v>2.0419430732727051</c:v>
                </c:pt>
                <c:pt idx="106">
                  <c:v>1.7686223983764648</c:v>
                </c:pt>
              </c:numCache>
            </c:numRef>
          </c:yVal>
          <c:smooth val="1"/>
          <c:extLst xmlns:c16r2="http://schemas.microsoft.com/office/drawing/2015/06/chart">
            <c:ext xmlns:c16="http://schemas.microsoft.com/office/drawing/2014/chart" uri="{C3380CC4-5D6E-409C-BE32-E72D297353CC}">
              <c16:uniqueId val="{00000006-BA08-42B9-B61E-0CDE73414489}"/>
            </c:ext>
          </c:extLst>
        </c:ser>
        <c:ser>
          <c:idx val="7"/>
          <c:order val="7"/>
          <c:tx>
            <c:v>1947</c:v>
          </c:tx>
          <c:xVal>
            <c:numRef>
              <c:f>'TB2'!$A$34:$A$140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'TB2'!$DB$34:$DB$140</c:f>
              <c:numCache>
                <c:formatCode>0.0</c:formatCode>
                <c:ptCount val="107"/>
                <c:pt idx="0">
                  <c:v>3.6841158866882324</c:v>
                </c:pt>
                <c:pt idx="1">
                  <c:v>3.5534071922302246</c:v>
                </c:pt>
                <c:pt idx="2">
                  <c:v>3.4401175975799561</c:v>
                </c:pt>
                <c:pt idx="3">
                  <c:v>3.3492708206176758</c:v>
                </c:pt>
                <c:pt idx="4">
                  <c:v>3.2507290840148926</c:v>
                </c:pt>
                <c:pt idx="5">
                  <c:v>3.1748857498168945</c:v>
                </c:pt>
                <c:pt idx="6">
                  <c:v>3.0928871631622314</c:v>
                </c:pt>
                <c:pt idx="7">
                  <c:v>3.0092570781707764</c:v>
                </c:pt>
                <c:pt idx="8">
                  <c:v>2.9377963542938232</c:v>
                </c:pt>
                <c:pt idx="9">
                  <c:v>2.8716263771057129</c:v>
                </c:pt>
                <c:pt idx="10">
                  <c:v>2.814603328704834</c:v>
                </c:pt>
                <c:pt idx="11">
                  <c:v>2.7658414840698242</c:v>
                </c:pt>
                <c:pt idx="12">
                  <c:v>2.7188320159912109</c:v>
                </c:pt>
                <c:pt idx="13">
                  <c:v>2.673647403717041</c:v>
                </c:pt>
                <c:pt idx="14">
                  <c:v>2.635448694229126</c:v>
                </c:pt>
                <c:pt idx="15">
                  <c:v>2.6026289463043213</c:v>
                </c:pt>
                <c:pt idx="16">
                  <c:v>2.5644023418426514</c:v>
                </c:pt>
                <c:pt idx="17">
                  <c:v>2.5374636650085449</c:v>
                </c:pt>
                <c:pt idx="18">
                  <c:v>2.5145394802093506</c:v>
                </c:pt>
                <c:pt idx="19">
                  <c:v>2.4916191101074219</c:v>
                </c:pt>
                <c:pt idx="20">
                  <c:v>2.4698426723480225</c:v>
                </c:pt>
                <c:pt idx="21">
                  <c:v>2.4493823051452637</c:v>
                </c:pt>
                <c:pt idx="22">
                  <c:v>2.4223875999450684</c:v>
                </c:pt>
                <c:pt idx="23">
                  <c:v>2.4054164886474609</c:v>
                </c:pt>
                <c:pt idx="24">
                  <c:v>2.381946325302124</c:v>
                </c:pt>
                <c:pt idx="25">
                  <c:v>2.3581821918487549</c:v>
                </c:pt>
                <c:pt idx="26">
                  <c:v>2.3310797214508057</c:v>
                </c:pt>
                <c:pt idx="27">
                  <c:v>2.3079104423522949</c:v>
                </c:pt>
                <c:pt idx="28">
                  <c:v>2.2819004058837891</c:v>
                </c:pt>
                <c:pt idx="29">
                  <c:v>2.2543394565582275</c:v>
                </c:pt>
                <c:pt idx="30">
                  <c:v>2.2250027656555176</c:v>
                </c:pt>
                <c:pt idx="31">
                  <c:v>2.1976947784423828</c:v>
                </c:pt>
                <c:pt idx="32">
                  <c:v>2.1685078144073486</c:v>
                </c:pt>
                <c:pt idx="33">
                  <c:v>2.1449968814849854</c:v>
                </c:pt>
                <c:pt idx="34">
                  <c:v>2.1230118274688721</c:v>
                </c:pt>
                <c:pt idx="35">
                  <c:v>2.0964059829711914</c:v>
                </c:pt>
                <c:pt idx="36">
                  <c:v>2.0718348026275635</c:v>
                </c:pt>
                <c:pt idx="37">
                  <c:v>2.050767183303833</c:v>
                </c:pt>
                <c:pt idx="38">
                  <c:v>2.0294599533081055</c:v>
                </c:pt>
                <c:pt idx="39">
                  <c:v>2.0066914558410645</c:v>
                </c:pt>
                <c:pt idx="40">
                  <c:v>1.9854198694229126</c:v>
                </c:pt>
                <c:pt idx="41">
                  <c:v>1.9673197269439697</c:v>
                </c:pt>
                <c:pt idx="42">
                  <c:v>1.9482711553573608</c:v>
                </c:pt>
                <c:pt idx="43">
                  <c:v>1.9301928281784058</c:v>
                </c:pt>
                <c:pt idx="44">
                  <c:v>1.9148261547088623</c:v>
                </c:pt>
                <c:pt idx="45">
                  <c:v>1.9005832672119141</c:v>
                </c:pt>
                <c:pt idx="46">
                  <c:v>1.8863047361373901</c:v>
                </c:pt>
                <c:pt idx="47">
                  <c:v>1.875036358833313</c:v>
                </c:pt>
                <c:pt idx="48">
                  <c:v>1.8640600442886353</c:v>
                </c:pt>
                <c:pt idx="49">
                  <c:v>1.8560935258865356</c:v>
                </c:pt>
                <c:pt idx="50">
                  <c:v>1.847980260848999</c:v>
                </c:pt>
                <c:pt idx="51">
                  <c:v>1.8446789979934692</c:v>
                </c:pt>
                <c:pt idx="52">
                  <c:v>1.8404474258422852</c:v>
                </c:pt>
                <c:pt idx="53">
                  <c:v>1.839521050453186</c:v>
                </c:pt>
                <c:pt idx="54">
                  <c:v>1.8399770259857178</c:v>
                </c:pt>
                <c:pt idx="55">
                  <c:v>1.842328667640686</c:v>
                </c:pt>
                <c:pt idx="56">
                  <c:v>1.8508752584457397</c:v>
                </c:pt>
                <c:pt idx="57">
                  <c:v>1.8572204113006592</c:v>
                </c:pt>
                <c:pt idx="58">
                  <c:v>1.8728818893432617</c:v>
                </c:pt>
                <c:pt idx="59">
                  <c:v>1.8905036449432373</c:v>
                </c:pt>
                <c:pt idx="60">
                  <c:v>1.9126956462860107</c:v>
                </c:pt>
                <c:pt idx="61">
                  <c:v>1.9445819854736328</c:v>
                </c:pt>
                <c:pt idx="62">
                  <c:v>1.9810384511947632</c:v>
                </c:pt>
                <c:pt idx="63">
                  <c:v>2.0205748081207275</c:v>
                </c:pt>
                <c:pt idx="64">
                  <c:v>2.060175895690918</c:v>
                </c:pt>
                <c:pt idx="65">
                  <c:v>2.0902793407440186</c:v>
                </c:pt>
                <c:pt idx="66">
                  <c:v>2.0911126136779785</c:v>
                </c:pt>
                <c:pt idx="67">
                  <c:v>2.068641185760498</c:v>
                </c:pt>
                <c:pt idx="68">
                  <c:v>2.0458321571350098</c:v>
                </c:pt>
                <c:pt idx="69">
                  <c:v>2.0098905563354492</c:v>
                </c:pt>
                <c:pt idx="70">
                  <c:v>1.9695267677307129</c:v>
                </c:pt>
                <c:pt idx="71">
                  <c:v>1.9265458583831787</c:v>
                </c:pt>
                <c:pt idx="72">
                  <c:v>1.8771973848342896</c:v>
                </c:pt>
                <c:pt idx="73">
                  <c:v>1.8327150344848633</c:v>
                </c:pt>
                <c:pt idx="74">
                  <c:v>1.7964274883270264</c:v>
                </c:pt>
                <c:pt idx="75">
                  <c:v>1.788114070892334</c:v>
                </c:pt>
                <c:pt idx="76">
                  <c:v>1.844822883605957</c:v>
                </c:pt>
                <c:pt idx="77">
                  <c:v>1.9089229106903076</c:v>
                </c:pt>
                <c:pt idx="78">
                  <c:v>1.947890043258667</c:v>
                </c:pt>
                <c:pt idx="79">
                  <c:v>2.0565216541290283</c:v>
                </c:pt>
                <c:pt idx="80">
                  <c:v>2.0534873008728027</c:v>
                </c:pt>
                <c:pt idx="81">
                  <c:v>2.0336217880249023</c:v>
                </c:pt>
                <c:pt idx="82">
                  <c:v>2.0413644313812256</c:v>
                </c:pt>
                <c:pt idx="83">
                  <c:v>2.0571105480194092</c:v>
                </c:pt>
                <c:pt idx="84">
                  <c:v>2.0855741500854492</c:v>
                </c:pt>
                <c:pt idx="85">
                  <c:v>2.0896568298339844</c:v>
                </c:pt>
                <c:pt idx="86">
                  <c:v>2.1146774291992187</c:v>
                </c:pt>
                <c:pt idx="87">
                  <c:v>2.1743052005767822</c:v>
                </c:pt>
                <c:pt idx="88">
                  <c:v>2.1426737308502197</c:v>
                </c:pt>
                <c:pt idx="89">
                  <c:v>2.1934573650360107</c:v>
                </c:pt>
                <c:pt idx="90">
                  <c:v>2.1999177932739258</c:v>
                </c:pt>
                <c:pt idx="91">
                  <c:v>2.1502878665924072</c:v>
                </c:pt>
                <c:pt idx="92">
                  <c:v>2.1634690761566162</c:v>
                </c:pt>
                <c:pt idx="93">
                  <c:v>2.1071426868438721</c:v>
                </c:pt>
                <c:pt idx="94">
                  <c:v>1.917183518409729</c:v>
                </c:pt>
                <c:pt idx="95">
                  <c:v>1.7370854616165161</c:v>
                </c:pt>
                <c:pt idx="96">
                  <c:v>1.7541998624801636</c:v>
                </c:pt>
                <c:pt idx="97">
                  <c:v>1.9745779037475586</c:v>
                </c:pt>
                <c:pt idx="98">
                  <c:v>1.9168276786804199</c:v>
                </c:pt>
                <c:pt idx="99">
                  <c:v>1.9122438430786133</c:v>
                </c:pt>
                <c:pt idx="100">
                  <c:v>1.9677180051803589</c:v>
                </c:pt>
                <c:pt idx="101">
                  <c:v>2.091437816619873</c:v>
                </c:pt>
                <c:pt idx="102">
                  <c:v>2.185211181640625</c:v>
                </c:pt>
                <c:pt idx="103">
                  <c:v>2.0204455852508545</c:v>
                </c:pt>
                <c:pt idx="104">
                  <c:v>2.1568906307220459</c:v>
                </c:pt>
                <c:pt idx="105">
                  <c:v>1.8762475252151489</c:v>
                </c:pt>
                <c:pt idx="106">
                  <c:v>1.6168208122253418</c:v>
                </c:pt>
              </c:numCache>
            </c:numRef>
          </c:yVal>
          <c:smooth val="1"/>
          <c:extLst xmlns:c16r2="http://schemas.microsoft.com/office/drawing/2015/06/chart">
            <c:ext xmlns:c16="http://schemas.microsoft.com/office/drawing/2014/chart" uri="{C3380CC4-5D6E-409C-BE32-E72D297353CC}">
              <c16:uniqueId val="{00000007-BA08-42B9-B61E-0CDE73414489}"/>
            </c:ext>
          </c:extLst>
        </c:ser>
        <c:ser>
          <c:idx val="8"/>
          <c:order val="8"/>
          <c:tx>
            <c:v>1948</c:v>
          </c:tx>
          <c:xVal>
            <c:numRef>
              <c:f>'TB2'!$A$34:$A$140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'TB2'!$DE$34:$DE$140</c:f>
              <c:numCache>
                <c:formatCode>0.0</c:formatCode>
                <c:ptCount val="107"/>
                <c:pt idx="0">
                  <c:v>3.4919662475585937</c:v>
                </c:pt>
                <c:pt idx="1">
                  <c:v>3.3747549057006836</c:v>
                </c:pt>
                <c:pt idx="2">
                  <c:v>3.27396559715271</c:v>
                </c:pt>
                <c:pt idx="3">
                  <c:v>3.194655179977417</c:v>
                </c:pt>
                <c:pt idx="4">
                  <c:v>3.1073236465454102</c:v>
                </c:pt>
                <c:pt idx="5">
                  <c:v>3.0418925285339355</c:v>
                </c:pt>
                <c:pt idx="6">
                  <c:v>2.9699726104736328</c:v>
                </c:pt>
                <c:pt idx="7">
                  <c:v>2.8959856033325195</c:v>
                </c:pt>
                <c:pt idx="8">
                  <c:v>2.8336079120635986</c:v>
                </c:pt>
                <c:pt idx="9">
                  <c:v>2.7760410308837891</c:v>
                </c:pt>
                <c:pt idx="10">
                  <c:v>2.7271344661712646</c:v>
                </c:pt>
                <c:pt idx="11">
                  <c:v>2.6860132217407227</c:v>
                </c:pt>
                <c:pt idx="12">
                  <c:v>2.6461451053619385</c:v>
                </c:pt>
                <c:pt idx="13">
                  <c:v>2.6075339317321777</c:v>
                </c:pt>
                <c:pt idx="14">
                  <c:v>2.575300931930542</c:v>
                </c:pt>
                <c:pt idx="15">
                  <c:v>2.5477547645568848</c:v>
                </c:pt>
                <c:pt idx="16">
                  <c:v>2.5138864517211914</c:v>
                </c:pt>
                <c:pt idx="17">
                  <c:v>2.4904193878173828</c:v>
                </c:pt>
                <c:pt idx="18">
                  <c:v>2.4698469638824463</c:v>
                </c:pt>
                <c:pt idx="19">
                  <c:v>2.4479076862335205</c:v>
                </c:pt>
                <c:pt idx="20">
                  <c:v>2.4255306720733643</c:v>
                </c:pt>
                <c:pt idx="21">
                  <c:v>2.4026491641998291</c:v>
                </c:pt>
                <c:pt idx="22">
                  <c:v>2.371088981628418</c:v>
                </c:pt>
                <c:pt idx="23">
                  <c:v>2.3473539352416992</c:v>
                </c:pt>
                <c:pt idx="24">
                  <c:v>2.3145146369934082</c:v>
                </c:pt>
                <c:pt idx="25">
                  <c:v>2.2774665355682373</c:v>
                </c:pt>
                <c:pt idx="26">
                  <c:v>2.2335922718048096</c:v>
                </c:pt>
                <c:pt idx="27">
                  <c:v>2.1911869049072266</c:v>
                </c:pt>
                <c:pt idx="28">
                  <c:v>2.1445562839508057</c:v>
                </c:pt>
                <c:pt idx="29">
                  <c:v>2.0958993434906006</c:v>
                </c:pt>
                <c:pt idx="30">
                  <c:v>2.0458106994628906</c:v>
                </c:pt>
                <c:pt idx="31">
                  <c:v>1.9985674619674683</c:v>
                </c:pt>
                <c:pt idx="32">
                  <c:v>1.9510222673416138</c:v>
                </c:pt>
                <c:pt idx="33">
                  <c:v>1.9106278419494629</c:v>
                </c:pt>
                <c:pt idx="34">
                  <c:v>1.8738354444503784</c:v>
                </c:pt>
                <c:pt idx="35">
                  <c:v>1.8353794813156128</c:v>
                </c:pt>
                <c:pt idx="36">
                  <c:v>1.8015944957733154</c:v>
                </c:pt>
                <c:pt idx="37">
                  <c:v>1.7739962339401245</c:v>
                </c:pt>
                <c:pt idx="38">
                  <c:v>1.7494423389434814</c:v>
                </c:pt>
                <c:pt idx="39">
                  <c:v>1.7270830869674683</c:v>
                </c:pt>
                <c:pt idx="40">
                  <c:v>1.7098182439804077</c:v>
                </c:pt>
                <c:pt idx="41">
                  <c:v>1.6995145082473755</c:v>
                </c:pt>
                <c:pt idx="42">
                  <c:v>1.6930919885635376</c:v>
                </c:pt>
                <c:pt idx="43">
                  <c:v>1.6971491575241089</c:v>
                </c:pt>
                <c:pt idx="44">
                  <c:v>1.7076942920684814</c:v>
                </c:pt>
                <c:pt idx="45">
                  <c:v>1.7261606454849243</c:v>
                </c:pt>
                <c:pt idx="46">
                  <c:v>1.7471146583557129</c:v>
                </c:pt>
                <c:pt idx="47">
                  <c:v>1.7690565586090088</c:v>
                </c:pt>
                <c:pt idx="48">
                  <c:v>1.7922658920288086</c:v>
                </c:pt>
                <c:pt idx="49">
                  <c:v>1.8165055513381958</c:v>
                </c:pt>
                <c:pt idx="50">
                  <c:v>1.8433760404586792</c:v>
                </c:pt>
                <c:pt idx="51">
                  <c:v>1.8721317052841187</c:v>
                </c:pt>
                <c:pt idx="52">
                  <c:v>1.9007019996643066</c:v>
                </c:pt>
                <c:pt idx="53">
                  <c:v>1.9318184852600098</c:v>
                </c:pt>
                <c:pt idx="54">
                  <c:v>1.9622348546981812</c:v>
                </c:pt>
                <c:pt idx="55">
                  <c:v>1.9904502630233765</c:v>
                </c:pt>
                <c:pt idx="56">
                  <c:v>2.0183672904968262</c:v>
                </c:pt>
                <c:pt idx="57">
                  <c:v>2.0307555198669434</c:v>
                </c:pt>
                <c:pt idx="58">
                  <c:v>2.0335919857025146</c:v>
                </c:pt>
                <c:pt idx="59">
                  <c:v>2.0214123725891113</c:v>
                </c:pt>
                <c:pt idx="60">
                  <c:v>1.9988224506378174</c:v>
                </c:pt>
                <c:pt idx="61">
                  <c:v>1.9730682373046875</c:v>
                </c:pt>
                <c:pt idx="62">
                  <c:v>1.9415569305419922</c:v>
                </c:pt>
                <c:pt idx="63">
                  <c:v>1.9091780185699463</c:v>
                </c:pt>
                <c:pt idx="64">
                  <c:v>1.8806602954864502</c:v>
                </c:pt>
                <c:pt idx="65">
                  <c:v>1.8558067083358765</c:v>
                </c:pt>
                <c:pt idx="66">
                  <c:v>1.8304249048233032</c:v>
                </c:pt>
                <c:pt idx="67">
                  <c:v>1.8082538843154907</c:v>
                </c:pt>
                <c:pt idx="68">
                  <c:v>1.8012518882751465</c:v>
                </c:pt>
                <c:pt idx="69">
                  <c:v>1.7871432304382324</c:v>
                </c:pt>
                <c:pt idx="70">
                  <c:v>1.7717133760452271</c:v>
                </c:pt>
                <c:pt idx="71">
                  <c:v>1.7540186643600464</c:v>
                </c:pt>
                <c:pt idx="72">
                  <c:v>1.7318754196166992</c:v>
                </c:pt>
                <c:pt idx="73">
                  <c:v>1.723738431930542</c:v>
                </c:pt>
                <c:pt idx="74">
                  <c:v>1.815126895904541</c:v>
                </c:pt>
                <c:pt idx="75">
                  <c:v>1.8524230718612671</c:v>
                </c:pt>
                <c:pt idx="76">
                  <c:v>1.8689346313476563</c:v>
                </c:pt>
                <c:pt idx="77">
                  <c:v>1.8793736696243286</c:v>
                </c:pt>
                <c:pt idx="78">
                  <c:v>1.936908483505249</c:v>
                </c:pt>
                <c:pt idx="79">
                  <c:v>2.0396878719329834</c:v>
                </c:pt>
                <c:pt idx="80">
                  <c:v>2.039393424987793</c:v>
                </c:pt>
                <c:pt idx="81">
                  <c:v>2.019444465637207</c:v>
                </c:pt>
                <c:pt idx="82">
                  <c:v>2.0253980159759521</c:v>
                </c:pt>
                <c:pt idx="83">
                  <c:v>2.0376133918762207</c:v>
                </c:pt>
                <c:pt idx="84">
                  <c:v>2.060321569442749</c:v>
                </c:pt>
                <c:pt idx="85">
                  <c:v>2.0651464462280273</c:v>
                </c:pt>
                <c:pt idx="86">
                  <c:v>2.0821027755737305</c:v>
                </c:pt>
                <c:pt idx="87">
                  <c:v>2.1321890354156494</c:v>
                </c:pt>
                <c:pt idx="88">
                  <c:v>2.0931901931762695</c:v>
                </c:pt>
                <c:pt idx="89">
                  <c:v>2.1511445045471191</c:v>
                </c:pt>
                <c:pt idx="90">
                  <c:v>2.1658155918121338</c:v>
                </c:pt>
                <c:pt idx="91">
                  <c:v>2.1275637149810791</c:v>
                </c:pt>
                <c:pt idx="92">
                  <c:v>2.1567637920379639</c:v>
                </c:pt>
                <c:pt idx="93">
                  <c:v>2.1137566566467285</c:v>
                </c:pt>
                <c:pt idx="94">
                  <c:v>1.9296447038650513</c:v>
                </c:pt>
                <c:pt idx="95">
                  <c:v>1.7567166090011597</c:v>
                </c:pt>
                <c:pt idx="96">
                  <c:v>1.7926806211471558</c:v>
                </c:pt>
                <c:pt idx="97">
                  <c:v>2.0466475486755371</c:v>
                </c:pt>
                <c:pt idx="98">
                  <c:v>1.9874891042709351</c:v>
                </c:pt>
                <c:pt idx="99">
                  <c:v>1.9849693775177002</c:v>
                </c:pt>
                <c:pt idx="100">
                  <c:v>2.0466837882995605</c:v>
                </c:pt>
                <c:pt idx="101">
                  <c:v>2.1820220947265625</c:v>
                </c:pt>
                <c:pt idx="102">
                  <c:v>2.2868766784667969</c:v>
                </c:pt>
                <c:pt idx="103">
                  <c:v>2.1162943840026855</c:v>
                </c:pt>
                <c:pt idx="104">
                  <c:v>2.2673568725585937</c:v>
                </c:pt>
                <c:pt idx="105">
                  <c:v>1.9710870981216431</c:v>
                </c:pt>
                <c:pt idx="106">
                  <c:v>1.7018229961395264</c:v>
                </c:pt>
              </c:numCache>
            </c:numRef>
          </c:yVal>
          <c:smooth val="1"/>
          <c:extLst xmlns:c16r2="http://schemas.microsoft.com/office/drawing/2015/06/chart">
            <c:ext xmlns:c16="http://schemas.microsoft.com/office/drawing/2014/chart" uri="{C3380CC4-5D6E-409C-BE32-E72D297353CC}">
              <c16:uniqueId val="{00000008-BA08-42B9-B61E-0CDE73414489}"/>
            </c:ext>
          </c:extLst>
        </c:ser>
        <c:ser>
          <c:idx val="9"/>
          <c:order val="9"/>
          <c:tx>
            <c:v>1949</c:v>
          </c:tx>
          <c:xVal>
            <c:numRef>
              <c:f>'TB2'!$A$34:$A$140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'TB2'!$DH$34:$DH$140</c:f>
              <c:numCache>
                <c:formatCode>0.0</c:formatCode>
                <c:ptCount val="107"/>
                <c:pt idx="0">
                  <c:v>3.4916980266571045</c:v>
                </c:pt>
                <c:pt idx="1">
                  <c:v>3.3710472583770752</c:v>
                </c:pt>
                <c:pt idx="2">
                  <c:v>3.2669322490692139</c:v>
                </c:pt>
                <c:pt idx="3">
                  <c:v>3.1845512390136719</c:v>
                </c:pt>
                <c:pt idx="4">
                  <c:v>3.0936822891235352</c:v>
                </c:pt>
                <c:pt idx="5">
                  <c:v>3.0250062942504883</c:v>
                </c:pt>
                <c:pt idx="6">
                  <c:v>2.9494855403900146</c:v>
                </c:pt>
                <c:pt idx="7">
                  <c:v>2.8717026710510254</c:v>
                </c:pt>
                <c:pt idx="8">
                  <c:v>2.8056578636169434</c:v>
                </c:pt>
                <c:pt idx="9">
                  <c:v>2.7444338798522949</c:v>
                </c:pt>
                <c:pt idx="10">
                  <c:v>2.6919763088226318</c:v>
                </c:pt>
                <c:pt idx="11">
                  <c:v>2.64742112159729</c:v>
                </c:pt>
                <c:pt idx="12">
                  <c:v>2.6041762828826904</c:v>
                </c:pt>
                <c:pt idx="13">
                  <c:v>2.5623137950897217</c:v>
                </c:pt>
                <c:pt idx="14">
                  <c:v>2.5270874500274658</c:v>
                </c:pt>
                <c:pt idx="15">
                  <c:v>2.496859073638916</c:v>
                </c:pt>
                <c:pt idx="16">
                  <c:v>2.4606189727783203</c:v>
                </c:pt>
                <c:pt idx="17">
                  <c:v>2.4353594779968262</c:v>
                </c:pt>
                <c:pt idx="18">
                  <c:v>2.413640022277832</c:v>
                </c:pt>
                <c:pt idx="19">
                  <c:v>2.3913307189941406</c:v>
                </c:pt>
                <c:pt idx="20">
                  <c:v>2.3695461750030518</c:v>
                </c:pt>
                <c:pt idx="21">
                  <c:v>2.3484146595001221</c:v>
                </c:pt>
                <c:pt idx="22">
                  <c:v>2.3198914527893066</c:v>
                </c:pt>
                <c:pt idx="23">
                  <c:v>2.3008060455322266</c:v>
                </c:pt>
                <c:pt idx="24">
                  <c:v>2.2744674682617187</c:v>
                </c:pt>
                <c:pt idx="25">
                  <c:v>2.2476956844329834</c:v>
                </c:pt>
                <c:pt idx="26">
                  <c:v>2.2175273895263672</c:v>
                </c:pt>
                <c:pt idx="27">
                  <c:v>2.1913836002349854</c:v>
                </c:pt>
                <c:pt idx="28">
                  <c:v>2.1624641418457031</c:v>
                </c:pt>
                <c:pt idx="29">
                  <c:v>2.1321301460266113</c:v>
                </c:pt>
                <c:pt idx="30">
                  <c:v>2.100205659866333</c:v>
                </c:pt>
                <c:pt idx="31">
                  <c:v>2.070554256439209</c:v>
                </c:pt>
                <c:pt idx="32">
                  <c:v>2.0392861366271973</c:v>
                </c:pt>
                <c:pt idx="33">
                  <c:v>2.0139877796173096</c:v>
                </c:pt>
                <c:pt idx="34">
                  <c:v>1.9905227422714233</c:v>
                </c:pt>
                <c:pt idx="35">
                  <c:v>1.9627820253372192</c:v>
                </c:pt>
                <c:pt idx="36">
                  <c:v>1.9374244213104248</c:v>
                </c:pt>
                <c:pt idx="37">
                  <c:v>1.9159225225448608</c:v>
                </c:pt>
                <c:pt idx="38">
                  <c:v>1.8945633172988892</c:v>
                </c:pt>
                <c:pt idx="39">
                  <c:v>1.8721458911895752</c:v>
                </c:pt>
                <c:pt idx="40">
                  <c:v>1.8516184091567993</c:v>
                </c:pt>
                <c:pt idx="41">
                  <c:v>1.8346498012542725</c:v>
                </c:pt>
                <c:pt idx="42">
                  <c:v>1.8171570301055908</c:v>
                </c:pt>
                <c:pt idx="43">
                  <c:v>1.8010451793670654</c:v>
                </c:pt>
                <c:pt idx="44">
                  <c:v>1.7880436182022095</c:v>
                </c:pt>
                <c:pt idx="45">
                  <c:v>1.7765657901763916</c:v>
                </c:pt>
                <c:pt idx="46">
                  <c:v>1.7654281854629517</c:v>
                </c:pt>
                <c:pt idx="47">
                  <c:v>1.7576134204864502</c:v>
                </c:pt>
                <c:pt idx="48">
                  <c:v>1.7503319978713989</c:v>
                </c:pt>
                <c:pt idx="49">
                  <c:v>1.7462146282196045</c:v>
                </c:pt>
                <c:pt idx="50">
                  <c:v>1.7420694828033447</c:v>
                </c:pt>
                <c:pt idx="51">
                  <c:v>1.7429871559143066</c:v>
                </c:pt>
                <c:pt idx="52">
                  <c:v>1.7434540987014771</c:v>
                </c:pt>
                <c:pt idx="53">
                  <c:v>1.7480430603027344</c:v>
                </c:pt>
                <c:pt idx="54">
                  <c:v>1.7550588846206665</c:v>
                </c:pt>
                <c:pt idx="55">
                  <c:v>1.7651357650756836</c:v>
                </c:pt>
                <c:pt idx="56">
                  <c:v>1.7826664447784424</c:v>
                </c:pt>
                <c:pt idx="57">
                  <c:v>1.798885703086853</c:v>
                </c:pt>
                <c:pt idx="58">
                  <c:v>1.8253247737884521</c:v>
                </c:pt>
                <c:pt idx="59">
                  <c:v>1.8538029193878174</c:v>
                </c:pt>
                <c:pt idx="60">
                  <c:v>1.8859266042709351</c:v>
                </c:pt>
                <c:pt idx="61">
                  <c:v>1.9252493381500244</c:v>
                </c:pt>
                <c:pt idx="62">
                  <c:v>1.9635177850723267</c:v>
                </c:pt>
                <c:pt idx="63">
                  <c:v>1.9951972961425781</c:v>
                </c:pt>
                <c:pt idx="64">
                  <c:v>2.0143868923187256</c:v>
                </c:pt>
                <c:pt idx="65">
                  <c:v>2.0162661075592041</c:v>
                </c:pt>
                <c:pt idx="66">
                  <c:v>1.9937833547592163</c:v>
                </c:pt>
                <c:pt idx="67">
                  <c:v>1.9551277160644531</c:v>
                </c:pt>
                <c:pt idx="68">
                  <c:v>1.9248160123825073</c:v>
                </c:pt>
                <c:pt idx="69">
                  <c:v>1.8911311626434326</c:v>
                </c:pt>
                <c:pt idx="70">
                  <c:v>1.8638795614242554</c:v>
                </c:pt>
                <c:pt idx="71">
                  <c:v>1.8441380262374878</c:v>
                </c:pt>
                <c:pt idx="72">
                  <c:v>1.8287225961685181</c:v>
                </c:pt>
                <c:pt idx="73">
                  <c:v>1.8235119581222534</c:v>
                </c:pt>
                <c:pt idx="74">
                  <c:v>1.8126076459884644</c:v>
                </c:pt>
                <c:pt idx="75">
                  <c:v>1.8040409088134766</c:v>
                </c:pt>
                <c:pt idx="76">
                  <c:v>1.8787699937820435</c:v>
                </c:pt>
                <c:pt idx="77">
                  <c:v>1.9453177452087402</c:v>
                </c:pt>
                <c:pt idx="78">
                  <c:v>1.9738768339157104</c:v>
                </c:pt>
                <c:pt idx="79">
                  <c:v>2.128040075302124</c:v>
                </c:pt>
                <c:pt idx="80">
                  <c:v>2.1308002471923828</c:v>
                </c:pt>
                <c:pt idx="81">
                  <c:v>2.1084513664245605</c:v>
                </c:pt>
                <c:pt idx="82">
                  <c:v>2.1101834774017334</c:v>
                </c:pt>
                <c:pt idx="83">
                  <c:v>2.1157193183898926</c:v>
                </c:pt>
                <c:pt idx="84">
                  <c:v>2.1354043483734131</c:v>
                </c:pt>
                <c:pt idx="85">
                  <c:v>2.1446118354797363</c:v>
                </c:pt>
                <c:pt idx="86">
                  <c:v>2.1745023727416992</c:v>
                </c:pt>
                <c:pt idx="87">
                  <c:v>2.2281472682952881</c:v>
                </c:pt>
                <c:pt idx="88">
                  <c:v>2.1895236968994141</c:v>
                </c:pt>
                <c:pt idx="89">
                  <c:v>2.2513682842254639</c:v>
                </c:pt>
                <c:pt idx="90">
                  <c:v>2.2628059387207031</c:v>
                </c:pt>
                <c:pt idx="91">
                  <c:v>2.2146108150482178</c:v>
                </c:pt>
                <c:pt idx="92">
                  <c:v>2.2380630970001221</c:v>
                </c:pt>
                <c:pt idx="93">
                  <c:v>2.1902546882629395</c:v>
                </c:pt>
                <c:pt idx="94">
                  <c:v>1.9992232322692871</c:v>
                </c:pt>
                <c:pt idx="95">
                  <c:v>1.8110494613647461</c:v>
                </c:pt>
                <c:pt idx="96">
                  <c:v>1.8210147619247437</c:v>
                </c:pt>
                <c:pt idx="97">
                  <c:v>2.0539405345916748</c:v>
                </c:pt>
                <c:pt idx="98">
                  <c:v>1.9897347688674927</c:v>
                </c:pt>
                <c:pt idx="99">
                  <c:v>1.9831998348236084</c:v>
                </c:pt>
                <c:pt idx="100">
                  <c:v>2.0414204597473145</c:v>
                </c:pt>
                <c:pt idx="101">
                  <c:v>2.1730408668518066</c:v>
                </c:pt>
                <c:pt idx="102">
                  <c:v>2.2707712650299072</c:v>
                </c:pt>
                <c:pt idx="103">
                  <c:v>2.0868875980377197</c:v>
                </c:pt>
                <c:pt idx="104">
                  <c:v>2.2279665470123291</c:v>
                </c:pt>
                <c:pt idx="105">
                  <c:v>1.9223726987838745</c:v>
                </c:pt>
                <c:pt idx="106">
                  <c:v>1.6444870233535767</c:v>
                </c:pt>
              </c:numCache>
            </c:numRef>
          </c:yVal>
          <c:smooth val="1"/>
          <c:extLst xmlns:c16r2="http://schemas.microsoft.com/office/drawing/2015/06/chart">
            <c:ext xmlns:c16="http://schemas.microsoft.com/office/drawing/2014/chart" uri="{C3380CC4-5D6E-409C-BE32-E72D297353CC}">
              <c16:uniqueId val="{00000009-BA08-42B9-B61E-0CDE73414489}"/>
            </c:ext>
          </c:extLst>
        </c:ser>
        <c:dLbls>
          <c:showLegendKey val="0"/>
          <c:showVal val="0"/>
          <c:showCatName val="0"/>
          <c:showSerName val="0"/>
          <c:showPercent val="0"/>
          <c:showBubbleSize val="0"/>
        </c:dLbls>
        <c:axId val="118147712"/>
        <c:axId val="118153600"/>
      </c:scatterChart>
      <c:valAx>
        <c:axId val="118147712"/>
        <c:scaling>
          <c:orientation val="minMax"/>
          <c:max val="100"/>
          <c:min val="20"/>
        </c:scaling>
        <c:delete val="0"/>
        <c:axPos val="b"/>
        <c:numFmt formatCode="General" sourceLinked="1"/>
        <c:majorTickMark val="out"/>
        <c:minorTickMark val="none"/>
        <c:tickLblPos val="nextTo"/>
        <c:txPr>
          <a:bodyPr/>
          <a:lstStyle/>
          <a:p>
            <a:pPr>
              <a:defRPr sz="1200"/>
            </a:pPr>
            <a:endParaRPr lang="fr-FR"/>
          </a:p>
        </c:txPr>
        <c:crossAx val="118153600"/>
        <c:crosses val="autoZero"/>
        <c:crossBetween val="midCat"/>
        <c:majorUnit val="5"/>
      </c:valAx>
      <c:valAx>
        <c:axId val="118153600"/>
        <c:scaling>
          <c:orientation val="minMax"/>
          <c:max val="5"/>
          <c:min val="1.4"/>
        </c:scaling>
        <c:delete val="0"/>
        <c:axPos val="l"/>
        <c:majorGridlines/>
        <c:numFmt formatCode="#,##0.0" sourceLinked="0"/>
        <c:majorTickMark val="out"/>
        <c:minorTickMark val="none"/>
        <c:tickLblPos val="nextTo"/>
        <c:txPr>
          <a:bodyPr/>
          <a:lstStyle/>
          <a:p>
            <a:pPr>
              <a:defRPr sz="1200"/>
            </a:pPr>
            <a:endParaRPr lang="fr-FR"/>
          </a:p>
        </c:txPr>
        <c:crossAx val="118147712"/>
        <c:crosses val="autoZero"/>
        <c:crossBetween val="midCat"/>
        <c:majorUnit val="0.2"/>
      </c:valAx>
    </c:plotArea>
    <c:legend>
      <c:legendPos val="r"/>
      <c:layout>
        <c:manualLayout>
          <c:xMode val="edge"/>
          <c:yMode val="edge"/>
          <c:x val="0.71108053720078557"/>
          <c:y val="0.10671598396922377"/>
          <c:w val="0.21930616273846193"/>
          <c:h val="0.45238809387730267"/>
        </c:manualLayout>
      </c:layout>
      <c:overlay val="1"/>
      <c:spPr>
        <a:solidFill>
          <a:schemeClr val="bg1"/>
        </a:solidFill>
        <a:ln>
          <a:solidFill>
            <a:srgbClr val="000000"/>
          </a:solidFill>
        </a:ln>
      </c:spPr>
      <c:txPr>
        <a:bodyPr/>
        <a:lstStyle/>
        <a:p>
          <a:pPr>
            <a:defRPr sz="1400"/>
          </a:pPr>
          <a:endParaRPr lang="fr-FR"/>
        </a:p>
      </c:txPr>
    </c:legend>
    <c:plotVisOnly val="1"/>
    <c:dispBlanksAs val="gap"/>
    <c:showDLblsOverMax val="0"/>
  </c:chart>
  <c:txPr>
    <a:bodyPr/>
    <a:lstStyle/>
    <a:p>
      <a:pPr>
        <a:defRPr>
          <a:latin typeface="Arial" panose="020B0604020202020204" pitchFamily="34" charset="0"/>
          <a:cs typeface="Arial" panose="020B0604020202020204" pitchFamily="34" charset="0"/>
        </a:defRPr>
      </a:pPr>
      <a:endParaRPr lang="fr-FR"/>
    </a:p>
  </c:txPr>
</c:chartSpace>
</file>

<file path=xl/charts/chart34.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fr-FR"/>
              <a:t>Figure</a:t>
            </a:r>
            <a:r>
              <a:rPr lang="fr-FR" baseline="0"/>
              <a:t> B46. Pareto curves: b(p) as a function of percentile p</a:t>
            </a:r>
            <a:endParaRPr lang="fr-FR"/>
          </a:p>
        </c:rich>
      </c:tx>
      <c:overlay val="0"/>
    </c:title>
    <c:autoTitleDeleted val="0"/>
    <c:plotArea>
      <c:layout/>
      <c:scatterChart>
        <c:scatterStyle val="smoothMarker"/>
        <c:varyColors val="0"/>
        <c:ser>
          <c:idx val="3"/>
          <c:order val="0"/>
          <c:tx>
            <c:v>1950</c:v>
          </c:tx>
          <c:xVal>
            <c:numRef>
              <c:f>'TB2'!$A$34:$A$140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'TB2'!$DK$34:$DK$140</c:f>
              <c:numCache>
                <c:formatCode>0.0</c:formatCode>
                <c:ptCount val="107"/>
                <c:pt idx="0">
                  <c:v>3.4296195507049561</c:v>
                </c:pt>
                <c:pt idx="1">
                  <c:v>3.3152058124542236</c:v>
                </c:pt>
                <c:pt idx="2">
                  <c:v>3.2170684337615967</c:v>
                </c:pt>
                <c:pt idx="3">
                  <c:v>3.1405570507049561</c:v>
                </c:pt>
                <c:pt idx="4">
                  <c:v>3.0551042556762695</c:v>
                </c:pt>
                <c:pt idx="5">
                  <c:v>2.991851806640625</c:v>
                </c:pt>
                <c:pt idx="6">
                  <c:v>2.9213316440582275</c:v>
                </c:pt>
                <c:pt idx="7">
                  <c:v>2.8481683731079102</c:v>
                </c:pt>
                <c:pt idx="8">
                  <c:v>2.7866363525390625</c:v>
                </c:pt>
                <c:pt idx="9">
                  <c:v>2.7296915054321289</c:v>
                </c:pt>
                <c:pt idx="10">
                  <c:v>2.6813724040985107</c:v>
                </c:pt>
                <c:pt idx="11">
                  <c:v>2.6407952308654785</c:v>
                </c:pt>
                <c:pt idx="12">
                  <c:v>2.6011779308319092</c:v>
                </c:pt>
                <c:pt idx="13">
                  <c:v>2.5625450611114502</c:v>
                </c:pt>
                <c:pt idx="14">
                  <c:v>2.5302495956420898</c:v>
                </c:pt>
                <c:pt idx="15">
                  <c:v>2.502549409866333</c:v>
                </c:pt>
                <c:pt idx="16">
                  <c:v>2.4679977893829346</c:v>
                </c:pt>
                <c:pt idx="17">
                  <c:v>2.444033145904541</c:v>
                </c:pt>
                <c:pt idx="18">
                  <c:v>2.4228622913360596</c:v>
                </c:pt>
                <c:pt idx="19">
                  <c:v>2.4000816345214844</c:v>
                </c:pt>
                <c:pt idx="20">
                  <c:v>2.3766984939575195</c:v>
                </c:pt>
                <c:pt idx="21">
                  <c:v>2.3526959419250488</c:v>
                </c:pt>
                <c:pt idx="22">
                  <c:v>2.3196489810943604</c:v>
                </c:pt>
                <c:pt idx="23">
                  <c:v>2.2947897911071777</c:v>
                </c:pt>
                <c:pt idx="24">
                  <c:v>2.2612068653106689</c:v>
                </c:pt>
                <c:pt idx="25">
                  <c:v>2.2264020442962646</c:v>
                </c:pt>
                <c:pt idx="26">
                  <c:v>2.1877212524414062</c:v>
                </c:pt>
                <c:pt idx="27">
                  <c:v>2.1530320644378662</c:v>
                </c:pt>
                <c:pt idx="28">
                  <c:v>2.1157107353210449</c:v>
                </c:pt>
                <c:pt idx="29">
                  <c:v>2.0773990154266357</c:v>
                </c:pt>
                <c:pt idx="30">
                  <c:v>2.0381433963775635</c:v>
                </c:pt>
                <c:pt idx="31">
                  <c:v>2.0019814968109131</c:v>
                </c:pt>
                <c:pt idx="32">
                  <c:v>1.9651703834533691</c:v>
                </c:pt>
                <c:pt idx="33">
                  <c:v>1.9353510141372681</c:v>
                </c:pt>
                <c:pt idx="34">
                  <c:v>1.9084889888763428</c:v>
                </c:pt>
                <c:pt idx="35">
                  <c:v>1.8786311149597168</c:v>
                </c:pt>
                <c:pt idx="36">
                  <c:v>1.8524144887924194</c:v>
                </c:pt>
                <c:pt idx="37">
                  <c:v>1.8313306570053101</c:v>
                </c:pt>
                <c:pt idx="38">
                  <c:v>1.8117619752883911</c:v>
                </c:pt>
                <c:pt idx="39">
                  <c:v>1.7925513982772827</c:v>
                </c:pt>
                <c:pt idx="40">
                  <c:v>1.7766259908676147</c:v>
                </c:pt>
                <c:pt idx="41">
                  <c:v>1.7656624317169189</c:v>
                </c:pt>
                <c:pt idx="42">
                  <c:v>1.7556310892105103</c:v>
                </c:pt>
                <c:pt idx="43">
                  <c:v>1.7484259605407715</c:v>
                </c:pt>
                <c:pt idx="44">
                  <c:v>1.7458025217056274</c:v>
                </c:pt>
                <c:pt idx="45">
                  <c:v>1.7462249994277954</c:v>
                </c:pt>
                <c:pt idx="46">
                  <c:v>1.7485784292221069</c:v>
                </c:pt>
                <c:pt idx="47">
                  <c:v>1.7560821771621704</c:v>
                </c:pt>
                <c:pt idx="48">
                  <c:v>1.7661545276641846</c:v>
                </c:pt>
                <c:pt idx="49">
                  <c:v>1.7818292379379272</c:v>
                </c:pt>
                <c:pt idx="50">
                  <c:v>1.7999352216720581</c:v>
                </c:pt>
                <c:pt idx="51">
                  <c:v>1.8256714344024658</c:v>
                </c:pt>
                <c:pt idx="52">
                  <c:v>1.852219820022583</c:v>
                </c:pt>
                <c:pt idx="53">
                  <c:v>1.8826111555099487</c:v>
                </c:pt>
                <c:pt idx="54">
                  <c:v>1.9118374586105347</c:v>
                </c:pt>
                <c:pt idx="55">
                  <c:v>1.9362728595733643</c:v>
                </c:pt>
                <c:pt idx="56">
                  <c:v>1.957727313041687</c:v>
                </c:pt>
                <c:pt idx="57">
                  <c:v>1.9662052392959595</c:v>
                </c:pt>
                <c:pt idx="58">
                  <c:v>1.9748595952987671</c:v>
                </c:pt>
                <c:pt idx="59">
                  <c:v>1.9747904539108276</c:v>
                </c:pt>
                <c:pt idx="60">
                  <c:v>1.9688971042633057</c:v>
                </c:pt>
                <c:pt idx="61">
                  <c:v>1.9633702039718628</c:v>
                </c:pt>
                <c:pt idx="62">
                  <c:v>1.9541611671447754</c:v>
                </c:pt>
                <c:pt idx="63">
                  <c:v>1.9422106742858887</c:v>
                </c:pt>
                <c:pt idx="64">
                  <c:v>1.9285591840744019</c:v>
                </c:pt>
                <c:pt idx="65">
                  <c:v>1.910122275352478</c:v>
                </c:pt>
                <c:pt idx="66">
                  <c:v>1.8800556659698486</c:v>
                </c:pt>
                <c:pt idx="67">
                  <c:v>1.8462231159210205</c:v>
                </c:pt>
                <c:pt idx="68">
                  <c:v>1.8314521312713623</c:v>
                </c:pt>
                <c:pt idx="69">
                  <c:v>1.8224308490753174</c:v>
                </c:pt>
                <c:pt idx="70">
                  <c:v>1.8248908519744873</c:v>
                </c:pt>
                <c:pt idx="71">
                  <c:v>1.8309611082077026</c:v>
                </c:pt>
                <c:pt idx="72">
                  <c:v>1.8237218856811523</c:v>
                </c:pt>
                <c:pt idx="73">
                  <c:v>1.8095704317092896</c:v>
                </c:pt>
                <c:pt idx="74">
                  <c:v>1.8220096826553345</c:v>
                </c:pt>
                <c:pt idx="75">
                  <c:v>1.9116023778915405</c:v>
                </c:pt>
                <c:pt idx="76">
                  <c:v>1.9338047504425049</c:v>
                </c:pt>
                <c:pt idx="77">
                  <c:v>1.9483082294464111</c:v>
                </c:pt>
                <c:pt idx="78">
                  <c:v>1.9802792072296143</c:v>
                </c:pt>
                <c:pt idx="79">
                  <c:v>2.1337769031524658</c:v>
                </c:pt>
                <c:pt idx="80">
                  <c:v>2.1316828727722168</c:v>
                </c:pt>
                <c:pt idx="81">
                  <c:v>2.1073226928710937</c:v>
                </c:pt>
                <c:pt idx="82">
                  <c:v>2.111196756362915</c:v>
                </c:pt>
                <c:pt idx="83">
                  <c:v>2.1231741905212402</c:v>
                </c:pt>
                <c:pt idx="84">
                  <c:v>2.1503627300262451</c:v>
                </c:pt>
                <c:pt idx="85">
                  <c:v>2.1589624881744385</c:v>
                </c:pt>
                <c:pt idx="86">
                  <c:v>2.1848039627075195</c:v>
                </c:pt>
                <c:pt idx="87">
                  <c:v>2.2457067966461182</c:v>
                </c:pt>
                <c:pt idx="88">
                  <c:v>2.2095975875854492</c:v>
                </c:pt>
                <c:pt idx="89">
                  <c:v>2.2737901210784912</c:v>
                </c:pt>
                <c:pt idx="90">
                  <c:v>2.2879738807678223</c:v>
                </c:pt>
                <c:pt idx="91">
                  <c:v>2.241504430770874</c:v>
                </c:pt>
                <c:pt idx="92">
                  <c:v>2.2690751552581787</c:v>
                </c:pt>
                <c:pt idx="93">
                  <c:v>2.2202622890472412</c:v>
                </c:pt>
                <c:pt idx="94">
                  <c:v>2.0199944972991943</c:v>
                </c:pt>
                <c:pt idx="95">
                  <c:v>1.8276190757751465</c:v>
                </c:pt>
                <c:pt idx="96">
                  <c:v>1.8405643701553345</c:v>
                </c:pt>
                <c:pt idx="97">
                  <c:v>2.0822658538818359</c:v>
                </c:pt>
                <c:pt idx="98">
                  <c:v>2.0169482231140137</c:v>
                </c:pt>
                <c:pt idx="99">
                  <c:v>2.0115094184875488</c:v>
                </c:pt>
                <c:pt idx="100">
                  <c:v>2.0731618404388428</c:v>
                </c:pt>
                <c:pt idx="101">
                  <c:v>2.2110979557037354</c:v>
                </c:pt>
                <c:pt idx="102">
                  <c:v>2.3139986991882324</c:v>
                </c:pt>
                <c:pt idx="103">
                  <c:v>2.1239926815032959</c:v>
                </c:pt>
                <c:pt idx="104">
                  <c:v>2.2719185352325439</c:v>
                </c:pt>
                <c:pt idx="105">
                  <c:v>1.9561479091644287</c:v>
                </c:pt>
                <c:pt idx="106">
                  <c:v>1.6718757152557373</c:v>
                </c:pt>
              </c:numCache>
            </c:numRef>
          </c:yVal>
          <c:smooth val="1"/>
          <c:extLst xmlns:c16r2="http://schemas.microsoft.com/office/drawing/2015/06/chart">
            <c:ext xmlns:c16="http://schemas.microsoft.com/office/drawing/2014/chart" uri="{C3380CC4-5D6E-409C-BE32-E72D297353CC}">
              <c16:uniqueId val="{00000000-A809-42E4-97CD-01F64302055D}"/>
            </c:ext>
          </c:extLst>
        </c:ser>
        <c:ser>
          <c:idx val="0"/>
          <c:order val="1"/>
          <c:tx>
            <c:v>1951</c:v>
          </c:tx>
          <c:marker>
            <c:symbol val="diamond"/>
            <c:size val="5"/>
          </c:marker>
          <c:xVal>
            <c:numRef>
              <c:f>'TB2'!$A$34:$A$140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'TB2'!$DN$34:$DN$140</c:f>
              <c:numCache>
                <c:formatCode>0.0</c:formatCode>
                <c:ptCount val="107"/>
                <c:pt idx="0">
                  <c:v>3.521235466003418</c:v>
                </c:pt>
                <c:pt idx="1">
                  <c:v>3.402010440826416</c:v>
                </c:pt>
                <c:pt idx="2">
                  <c:v>3.2997004985809326</c:v>
                </c:pt>
                <c:pt idx="3">
                  <c:v>3.2199480533599854</c:v>
                </c:pt>
                <c:pt idx="4">
                  <c:v>3.1305971145629883</c:v>
                </c:pt>
                <c:pt idx="5">
                  <c:v>3.0644407272338867</c:v>
                </c:pt>
                <c:pt idx="6">
                  <c:v>2.9904897212982178</c:v>
                </c:pt>
                <c:pt idx="7">
                  <c:v>2.9136416912078857</c:v>
                </c:pt>
                <c:pt idx="8">
                  <c:v>2.8489274978637695</c:v>
                </c:pt>
                <c:pt idx="9">
                  <c:v>2.7889635562896729</c:v>
                </c:pt>
                <c:pt idx="10">
                  <c:v>2.7380125522613525</c:v>
                </c:pt>
                <c:pt idx="11">
                  <c:v>2.6951696872711182</c:v>
                </c:pt>
                <c:pt idx="12">
                  <c:v>2.6533513069152832</c:v>
                </c:pt>
                <c:pt idx="13">
                  <c:v>2.6126265525817871</c:v>
                </c:pt>
                <c:pt idx="14">
                  <c:v>2.5786526203155518</c:v>
                </c:pt>
                <c:pt idx="15">
                  <c:v>2.5496540069580078</c:v>
                </c:pt>
                <c:pt idx="16">
                  <c:v>2.5137021541595459</c:v>
                </c:pt>
                <c:pt idx="17">
                  <c:v>2.4891378879547119</c:v>
                </c:pt>
                <c:pt idx="18">
                  <c:v>2.4678771495819092</c:v>
                </c:pt>
                <c:pt idx="19">
                  <c:v>2.4453976154327393</c:v>
                </c:pt>
                <c:pt idx="20">
                  <c:v>2.4228494167327881</c:v>
                </c:pt>
                <c:pt idx="21">
                  <c:v>2.4003102779388428</c:v>
                </c:pt>
                <c:pt idx="22">
                  <c:v>2.3690195083618164</c:v>
                </c:pt>
                <c:pt idx="23">
                  <c:v>2.3471508026123047</c:v>
                </c:pt>
                <c:pt idx="24">
                  <c:v>2.3168325424194336</c:v>
                </c:pt>
                <c:pt idx="25">
                  <c:v>2.285818338394165</c:v>
                </c:pt>
                <c:pt idx="26">
                  <c:v>2.2511992454528809</c:v>
                </c:pt>
                <c:pt idx="27">
                  <c:v>2.2212085723876953</c:v>
                </c:pt>
                <c:pt idx="28">
                  <c:v>2.1887438297271729</c:v>
                </c:pt>
                <c:pt idx="29">
                  <c:v>2.1554539203643799</c:v>
                </c:pt>
                <c:pt idx="30">
                  <c:v>2.121302604675293</c:v>
                </c:pt>
                <c:pt idx="31">
                  <c:v>2.0905458927154541</c:v>
                </c:pt>
                <c:pt idx="32">
                  <c:v>2.059112548828125</c:v>
                </c:pt>
                <c:pt idx="33">
                  <c:v>2.0351972579956055</c:v>
                </c:pt>
                <c:pt idx="34">
                  <c:v>2.0144345760345459</c:v>
                </c:pt>
                <c:pt idx="35">
                  <c:v>1.9903073310852051</c:v>
                </c:pt>
                <c:pt idx="36">
                  <c:v>1.9699811935424805</c:v>
                </c:pt>
                <c:pt idx="37">
                  <c:v>1.9550718069076538</c:v>
                </c:pt>
                <c:pt idx="38">
                  <c:v>1.9415793418884277</c:v>
                </c:pt>
                <c:pt idx="39">
                  <c:v>1.9281587600708008</c:v>
                </c:pt>
                <c:pt idx="40">
                  <c:v>1.9179717302322388</c:v>
                </c:pt>
                <c:pt idx="41">
                  <c:v>1.9128090143203735</c:v>
                </c:pt>
                <c:pt idx="42">
                  <c:v>1.9080666303634644</c:v>
                </c:pt>
                <c:pt idx="43">
                  <c:v>1.9056826829910278</c:v>
                </c:pt>
                <c:pt idx="44">
                  <c:v>1.907382607460022</c:v>
                </c:pt>
                <c:pt idx="45">
                  <c:v>1.9110666513442993</c:v>
                </c:pt>
                <c:pt idx="46">
                  <c:v>1.9149055480957031</c:v>
                </c:pt>
                <c:pt idx="47">
                  <c:v>1.921683669090271</c:v>
                </c:pt>
                <c:pt idx="48">
                  <c:v>1.9273308515548706</c:v>
                </c:pt>
                <c:pt idx="49">
                  <c:v>1.9338123798370361</c:v>
                </c:pt>
                <c:pt idx="50">
                  <c:v>1.936449408531189</c:v>
                </c:pt>
                <c:pt idx="51">
                  <c:v>1.9411702156066895</c:v>
                </c:pt>
                <c:pt idx="52">
                  <c:v>1.9413223266601563</c:v>
                </c:pt>
                <c:pt idx="53">
                  <c:v>1.9418755769729614</c:v>
                </c:pt>
                <c:pt idx="54">
                  <c:v>1.9401146173477173</c:v>
                </c:pt>
                <c:pt idx="55">
                  <c:v>1.9359803199768066</c:v>
                </c:pt>
                <c:pt idx="56">
                  <c:v>1.9338909387588501</c:v>
                </c:pt>
                <c:pt idx="57">
                  <c:v>1.923409104347229</c:v>
                </c:pt>
                <c:pt idx="58">
                  <c:v>1.9177751541137695</c:v>
                </c:pt>
                <c:pt idx="59">
                  <c:v>1.9083678722381592</c:v>
                </c:pt>
                <c:pt idx="60">
                  <c:v>1.8985046148300171</c:v>
                </c:pt>
                <c:pt idx="61">
                  <c:v>1.8943632841110229</c:v>
                </c:pt>
                <c:pt idx="62">
                  <c:v>1.8911565542221069</c:v>
                </c:pt>
                <c:pt idx="63">
                  <c:v>1.8892953395843506</c:v>
                </c:pt>
                <c:pt idx="64">
                  <c:v>1.8891657590866089</c:v>
                </c:pt>
                <c:pt idx="65">
                  <c:v>1.886662483215332</c:v>
                </c:pt>
                <c:pt idx="66">
                  <c:v>1.8731999397277832</c:v>
                </c:pt>
                <c:pt idx="67">
                  <c:v>1.8550798892974854</c:v>
                </c:pt>
                <c:pt idx="68">
                  <c:v>1.8539527654647827</c:v>
                </c:pt>
                <c:pt idx="69">
                  <c:v>1.8538857698440552</c:v>
                </c:pt>
                <c:pt idx="70">
                  <c:v>1.8588879108428955</c:v>
                </c:pt>
                <c:pt idx="71">
                  <c:v>1.8625988960266113</c:v>
                </c:pt>
                <c:pt idx="72">
                  <c:v>1.8639664649963379</c:v>
                </c:pt>
                <c:pt idx="73">
                  <c:v>1.8830850124359131</c:v>
                </c:pt>
                <c:pt idx="74">
                  <c:v>1.8970481157302856</c:v>
                </c:pt>
                <c:pt idx="75">
                  <c:v>1.9106990098953247</c:v>
                </c:pt>
                <c:pt idx="76">
                  <c:v>1.9266444444656372</c:v>
                </c:pt>
                <c:pt idx="77">
                  <c:v>1.9386484622955322</c:v>
                </c:pt>
                <c:pt idx="78">
                  <c:v>1.9872009754180908</c:v>
                </c:pt>
                <c:pt idx="79">
                  <c:v>2.1355221271514893</c:v>
                </c:pt>
                <c:pt idx="80">
                  <c:v>2.1334958076477051</c:v>
                </c:pt>
                <c:pt idx="81">
                  <c:v>2.1098337173461914</c:v>
                </c:pt>
                <c:pt idx="82">
                  <c:v>2.1156182289123535</c:v>
                </c:pt>
                <c:pt idx="83">
                  <c:v>2.1275548934936523</c:v>
                </c:pt>
                <c:pt idx="84">
                  <c:v>2.1524817943572998</c:v>
                </c:pt>
                <c:pt idx="85">
                  <c:v>2.1526434421539307</c:v>
                </c:pt>
                <c:pt idx="86">
                  <c:v>2.1712079048156738</c:v>
                </c:pt>
                <c:pt idx="87">
                  <c:v>2.2309224605560303</c:v>
                </c:pt>
                <c:pt idx="88">
                  <c:v>2.2151048183441162</c:v>
                </c:pt>
                <c:pt idx="89">
                  <c:v>2.2819726467132568</c:v>
                </c:pt>
                <c:pt idx="90">
                  <c:v>2.2974927425384521</c:v>
                </c:pt>
                <c:pt idx="91">
                  <c:v>2.2506260871887207</c:v>
                </c:pt>
                <c:pt idx="92">
                  <c:v>2.2800545692443848</c:v>
                </c:pt>
                <c:pt idx="93">
                  <c:v>2.2315607070922852</c:v>
                </c:pt>
                <c:pt idx="94">
                  <c:v>2.0298125743865967</c:v>
                </c:pt>
                <c:pt idx="95">
                  <c:v>1.8384414911270142</c:v>
                </c:pt>
                <c:pt idx="96">
                  <c:v>1.8607660531997681</c:v>
                </c:pt>
                <c:pt idx="97">
                  <c:v>2.1278283596038818</c:v>
                </c:pt>
                <c:pt idx="98">
                  <c:v>2.0620946884155273</c:v>
                </c:pt>
                <c:pt idx="99">
                  <c:v>2.0589492321014404</c:v>
                </c:pt>
                <c:pt idx="100">
                  <c:v>2.1260659694671631</c:v>
                </c:pt>
                <c:pt idx="101">
                  <c:v>2.2734274864196777</c:v>
                </c:pt>
                <c:pt idx="102">
                  <c:v>2.3843622207641602</c:v>
                </c:pt>
                <c:pt idx="103">
                  <c:v>2.1875073909759521</c:v>
                </c:pt>
                <c:pt idx="104">
                  <c:v>2.34598708152771</c:v>
                </c:pt>
                <c:pt idx="105">
                  <c:v>2.0173225402832031</c:v>
                </c:pt>
                <c:pt idx="106">
                  <c:v>1.7249894142150879</c:v>
                </c:pt>
              </c:numCache>
            </c:numRef>
          </c:yVal>
          <c:smooth val="1"/>
          <c:extLst xmlns:c16r2="http://schemas.microsoft.com/office/drawing/2015/06/chart">
            <c:ext xmlns:c16="http://schemas.microsoft.com/office/drawing/2014/chart" uri="{C3380CC4-5D6E-409C-BE32-E72D297353CC}">
              <c16:uniqueId val="{00000001-A809-42E4-97CD-01F64302055D}"/>
            </c:ext>
          </c:extLst>
        </c:ser>
        <c:ser>
          <c:idx val="1"/>
          <c:order val="2"/>
          <c:tx>
            <c:v>1952</c:v>
          </c:tx>
          <c:marker>
            <c:symbol val="square"/>
            <c:size val="4"/>
          </c:marker>
          <c:xVal>
            <c:numRef>
              <c:f>'TB2'!$A$34:$A$140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'TB2'!$DQ$34:$DQ$140</c:f>
              <c:numCache>
                <c:formatCode>0.0</c:formatCode>
                <c:ptCount val="107"/>
                <c:pt idx="0">
                  <c:v>3.5785074234008789</c:v>
                </c:pt>
                <c:pt idx="1">
                  <c:v>3.4559979438781738</c:v>
                </c:pt>
                <c:pt idx="2">
                  <c:v>3.3505394458770752</c:v>
                </c:pt>
                <c:pt idx="3">
                  <c:v>3.268075704574585</c:v>
                </c:pt>
                <c:pt idx="4">
                  <c:v>3.1751894950866699</c:v>
                </c:pt>
                <c:pt idx="5">
                  <c:v>3.106074333190918</c:v>
                </c:pt>
                <c:pt idx="6">
                  <c:v>3.0285348892211914</c:v>
                </c:pt>
                <c:pt idx="7">
                  <c:v>2.947739839553833</c:v>
                </c:pt>
                <c:pt idx="8">
                  <c:v>2.8793637752532959</c:v>
                </c:pt>
                <c:pt idx="9">
                  <c:v>2.8157811164855957</c:v>
                </c:pt>
                <c:pt idx="10">
                  <c:v>2.7614612579345703</c:v>
                </c:pt>
                <c:pt idx="11">
                  <c:v>2.7155141830444336</c:v>
                </c:pt>
                <c:pt idx="12">
                  <c:v>2.670668363571167</c:v>
                </c:pt>
                <c:pt idx="13">
                  <c:v>2.6270761489868164</c:v>
                </c:pt>
                <c:pt idx="14">
                  <c:v>2.5906720161437988</c:v>
                </c:pt>
                <c:pt idx="15">
                  <c:v>2.5597167015075684</c:v>
                </c:pt>
                <c:pt idx="16">
                  <c:v>2.5220260620117187</c:v>
                </c:pt>
                <c:pt idx="17">
                  <c:v>2.4966549873352051</c:v>
                </c:pt>
                <c:pt idx="18">
                  <c:v>2.4754273891448975</c:v>
                </c:pt>
                <c:pt idx="19">
                  <c:v>2.4538631439208984</c:v>
                </c:pt>
                <c:pt idx="20">
                  <c:v>2.4333527088165283</c:v>
                </c:pt>
                <c:pt idx="21">
                  <c:v>2.4141964912414551</c:v>
                </c:pt>
                <c:pt idx="22">
                  <c:v>2.3875439167022705</c:v>
                </c:pt>
                <c:pt idx="23">
                  <c:v>2.3724331855773926</c:v>
                </c:pt>
                <c:pt idx="24">
                  <c:v>2.3502633571624756</c:v>
                </c:pt>
                <c:pt idx="25">
                  <c:v>2.3285799026489258</c:v>
                </c:pt>
                <c:pt idx="26">
                  <c:v>2.3038504123687744</c:v>
                </c:pt>
                <c:pt idx="27">
                  <c:v>2.2843005657196045</c:v>
                </c:pt>
                <c:pt idx="28">
                  <c:v>2.2620620727539062</c:v>
                </c:pt>
                <c:pt idx="29">
                  <c:v>2.2385013103485107</c:v>
                </c:pt>
                <c:pt idx="30">
                  <c:v>2.2132480144500732</c:v>
                </c:pt>
                <c:pt idx="31">
                  <c:v>2.1905927658081055</c:v>
                </c:pt>
                <c:pt idx="32">
                  <c:v>2.1659243106842041</c:v>
                </c:pt>
                <c:pt idx="33">
                  <c:v>2.1479122638702393</c:v>
                </c:pt>
                <c:pt idx="34">
                  <c:v>2.1316850185394287</c:v>
                </c:pt>
                <c:pt idx="35">
                  <c:v>2.1099886894226074</c:v>
                </c:pt>
                <c:pt idx="36">
                  <c:v>2.0904922485351562</c:v>
                </c:pt>
                <c:pt idx="37">
                  <c:v>2.074859619140625</c:v>
                </c:pt>
                <c:pt idx="38">
                  <c:v>2.0586349964141846</c:v>
                </c:pt>
                <c:pt idx="39">
                  <c:v>2.0402932167053223</c:v>
                </c:pt>
                <c:pt idx="40">
                  <c:v>2.0232501029968262</c:v>
                </c:pt>
                <c:pt idx="41">
                  <c:v>2.0094325542449951</c:v>
                </c:pt>
                <c:pt idx="42">
                  <c:v>1.9938914775848389</c:v>
                </c:pt>
                <c:pt idx="43">
                  <c:v>1.9788386821746826</c:v>
                </c:pt>
                <c:pt idx="44">
                  <c:v>1.9662932157516479</c:v>
                </c:pt>
                <c:pt idx="45">
                  <c:v>1.954311728477478</c:v>
                </c:pt>
                <c:pt idx="46">
                  <c:v>1.9414576292037964</c:v>
                </c:pt>
                <c:pt idx="47">
                  <c:v>1.9313404560089111</c:v>
                </c:pt>
                <c:pt idx="48">
                  <c:v>1.9206889867782593</c:v>
                </c:pt>
                <c:pt idx="49">
                  <c:v>1.9127721786499023</c:v>
                </c:pt>
                <c:pt idx="50">
                  <c:v>1.9038333892822266</c:v>
                </c:pt>
                <c:pt idx="51">
                  <c:v>1.899835467338562</c:v>
                </c:pt>
                <c:pt idx="52">
                  <c:v>1.8938050270080566</c:v>
                </c:pt>
                <c:pt idx="53">
                  <c:v>1.890529990196228</c:v>
                </c:pt>
                <c:pt idx="54">
                  <c:v>1.887231707572937</c:v>
                </c:pt>
                <c:pt idx="55">
                  <c:v>1.884020209312439</c:v>
                </c:pt>
                <c:pt idx="56">
                  <c:v>1.8855915069580078</c:v>
                </c:pt>
                <c:pt idx="57">
                  <c:v>1.8817020654678345</c:v>
                </c:pt>
                <c:pt idx="58">
                  <c:v>1.885786771774292</c:v>
                </c:pt>
                <c:pt idx="59">
                  <c:v>1.8889882564544678</c:v>
                </c:pt>
                <c:pt idx="60">
                  <c:v>1.8942744731903076</c:v>
                </c:pt>
                <c:pt idx="61">
                  <c:v>1.9075943231582642</c:v>
                </c:pt>
                <c:pt idx="62">
                  <c:v>1.9235132932662964</c:v>
                </c:pt>
                <c:pt idx="63">
                  <c:v>1.9416385889053345</c:v>
                </c:pt>
                <c:pt idx="64">
                  <c:v>1.9611637592315674</c:v>
                </c:pt>
                <c:pt idx="65">
                  <c:v>1.9758647680282593</c:v>
                </c:pt>
                <c:pt idx="66">
                  <c:v>1.9732671976089478</c:v>
                </c:pt>
                <c:pt idx="67">
                  <c:v>1.9571459293365479</c:v>
                </c:pt>
                <c:pt idx="68">
                  <c:v>1.9496970176696777</c:v>
                </c:pt>
                <c:pt idx="69">
                  <c:v>1.9361488819122314</c:v>
                </c:pt>
                <c:pt idx="70">
                  <c:v>1.9252791404724121</c:v>
                </c:pt>
                <c:pt idx="71">
                  <c:v>1.9147566556930542</c:v>
                </c:pt>
                <c:pt idx="72">
                  <c:v>1.9010326862335205</c:v>
                </c:pt>
                <c:pt idx="73">
                  <c:v>1.8931642770767212</c:v>
                </c:pt>
                <c:pt idx="74">
                  <c:v>1.8869386911392212</c:v>
                </c:pt>
                <c:pt idx="75">
                  <c:v>1.8881871700286865</c:v>
                </c:pt>
                <c:pt idx="76">
                  <c:v>1.8947234153747559</c:v>
                </c:pt>
                <c:pt idx="77">
                  <c:v>1.9498779773712158</c:v>
                </c:pt>
                <c:pt idx="78">
                  <c:v>2.0048220157623291</c:v>
                </c:pt>
                <c:pt idx="79">
                  <c:v>2.1343088150024414</c:v>
                </c:pt>
                <c:pt idx="80">
                  <c:v>2.129317045211792</c:v>
                </c:pt>
                <c:pt idx="81">
                  <c:v>2.0984756946563721</c:v>
                </c:pt>
                <c:pt idx="82">
                  <c:v>2.095026969909668</c:v>
                </c:pt>
                <c:pt idx="83">
                  <c:v>2.0980618000030518</c:v>
                </c:pt>
                <c:pt idx="84">
                  <c:v>2.117872953414917</c:v>
                </c:pt>
                <c:pt idx="85">
                  <c:v>2.1143143177032471</c:v>
                </c:pt>
                <c:pt idx="86">
                  <c:v>2.1316080093383789</c:v>
                </c:pt>
                <c:pt idx="87">
                  <c:v>2.1831789016723633</c:v>
                </c:pt>
                <c:pt idx="88">
                  <c:v>2.1537103652954102</c:v>
                </c:pt>
                <c:pt idx="89">
                  <c:v>2.2190675735473633</c:v>
                </c:pt>
                <c:pt idx="90">
                  <c:v>2.2336328029632568</c:v>
                </c:pt>
                <c:pt idx="91">
                  <c:v>2.1863031387329102</c:v>
                </c:pt>
                <c:pt idx="92">
                  <c:v>2.2147133350372314</c:v>
                </c:pt>
                <c:pt idx="93">
                  <c:v>2.1648275852203369</c:v>
                </c:pt>
                <c:pt idx="94">
                  <c:v>1.9608974456787109</c:v>
                </c:pt>
                <c:pt idx="95">
                  <c:v>1.7636942863464355</c:v>
                </c:pt>
                <c:pt idx="96">
                  <c:v>1.7712018489837646</c:v>
                </c:pt>
                <c:pt idx="97">
                  <c:v>2.0166864395141602</c:v>
                </c:pt>
                <c:pt idx="98">
                  <c:v>1.9510179758071899</c:v>
                </c:pt>
                <c:pt idx="99">
                  <c:v>1.9448418617248535</c:v>
                </c:pt>
                <c:pt idx="100">
                  <c:v>2.0051019191741943</c:v>
                </c:pt>
                <c:pt idx="101">
                  <c:v>2.1410858631134033</c:v>
                </c:pt>
                <c:pt idx="102">
                  <c:v>2.2406241893768311</c:v>
                </c:pt>
                <c:pt idx="103">
                  <c:v>2.0454468727111816</c:v>
                </c:pt>
                <c:pt idx="104">
                  <c:v>2.1907312870025635</c:v>
                </c:pt>
                <c:pt idx="105">
                  <c:v>1.8732752799987793</c:v>
                </c:pt>
                <c:pt idx="106">
                  <c:v>1.5882683992385864</c:v>
                </c:pt>
              </c:numCache>
            </c:numRef>
          </c:yVal>
          <c:smooth val="1"/>
          <c:extLst xmlns:c16r2="http://schemas.microsoft.com/office/drawing/2015/06/chart">
            <c:ext xmlns:c16="http://schemas.microsoft.com/office/drawing/2014/chart" uri="{C3380CC4-5D6E-409C-BE32-E72D297353CC}">
              <c16:uniqueId val="{00000002-A809-42E4-97CD-01F64302055D}"/>
            </c:ext>
          </c:extLst>
        </c:ser>
        <c:ser>
          <c:idx val="2"/>
          <c:order val="3"/>
          <c:tx>
            <c:v>1953</c:v>
          </c:tx>
          <c:xVal>
            <c:numRef>
              <c:f>'TB2'!$A$34:$A$140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'TB2'!$DT$34:$DT$140</c:f>
              <c:numCache>
                <c:formatCode>0.0</c:formatCode>
                <c:ptCount val="107"/>
                <c:pt idx="0">
                  <c:v>3.5007388591766357</c:v>
                </c:pt>
                <c:pt idx="1">
                  <c:v>3.3852293491363525</c:v>
                </c:pt>
                <c:pt idx="2">
                  <c:v>3.2859585285186768</c:v>
                </c:pt>
                <c:pt idx="3">
                  <c:v>3.20906662940979</c:v>
                </c:pt>
                <c:pt idx="4">
                  <c:v>3.1210346221923828</c:v>
                </c:pt>
                <c:pt idx="5">
                  <c:v>3.0563790798187256</c:v>
                </c:pt>
                <c:pt idx="6">
                  <c:v>2.9827067852020264</c:v>
                </c:pt>
                <c:pt idx="7">
                  <c:v>2.9052567481994629</c:v>
                </c:pt>
                <c:pt idx="8">
                  <c:v>2.8399226665496826</c:v>
                </c:pt>
                <c:pt idx="9">
                  <c:v>2.7790477275848389</c:v>
                </c:pt>
                <c:pt idx="10">
                  <c:v>2.7272019386291504</c:v>
                </c:pt>
                <c:pt idx="11">
                  <c:v>2.6835293769836426</c:v>
                </c:pt>
                <c:pt idx="12">
                  <c:v>2.6406886577606201</c:v>
                </c:pt>
                <c:pt idx="13">
                  <c:v>2.5988576412200928</c:v>
                </c:pt>
                <c:pt idx="14">
                  <c:v>2.5640876293182373</c:v>
                </c:pt>
                <c:pt idx="15">
                  <c:v>2.5346415042877197</c:v>
                </c:pt>
                <c:pt idx="16">
                  <c:v>2.498150110244751</c:v>
                </c:pt>
                <c:pt idx="17">
                  <c:v>2.4740145206451416</c:v>
                </c:pt>
                <c:pt idx="18">
                  <c:v>2.453946590423584</c:v>
                </c:pt>
                <c:pt idx="19">
                  <c:v>2.4334080219268799</c:v>
                </c:pt>
                <c:pt idx="20">
                  <c:v>2.413837194442749</c:v>
                </c:pt>
                <c:pt idx="21">
                  <c:v>2.3955657482147217</c:v>
                </c:pt>
                <c:pt idx="22">
                  <c:v>2.3695979118347168</c:v>
                </c:pt>
                <c:pt idx="23">
                  <c:v>2.3553767204284668</c:v>
                </c:pt>
                <c:pt idx="24">
                  <c:v>2.3339896202087402</c:v>
                </c:pt>
                <c:pt idx="25">
                  <c:v>2.3131530284881592</c:v>
                </c:pt>
                <c:pt idx="26">
                  <c:v>2.2892487049102783</c:v>
                </c:pt>
                <c:pt idx="27">
                  <c:v>2.2706634998321533</c:v>
                </c:pt>
                <c:pt idx="28">
                  <c:v>2.2493522167205811</c:v>
                </c:pt>
                <c:pt idx="29">
                  <c:v>2.2266974449157715</c:v>
                </c:pt>
                <c:pt idx="30">
                  <c:v>2.2023069858551025</c:v>
                </c:pt>
                <c:pt idx="31">
                  <c:v>2.1805582046508789</c:v>
                </c:pt>
                <c:pt idx="32">
                  <c:v>2.1567254066467285</c:v>
                </c:pt>
                <c:pt idx="33">
                  <c:v>2.1396703720092773</c:v>
                </c:pt>
                <c:pt idx="34">
                  <c:v>2.1244029998779297</c:v>
                </c:pt>
                <c:pt idx="35">
                  <c:v>2.1034820079803467</c:v>
                </c:pt>
                <c:pt idx="36">
                  <c:v>2.084752082824707</c:v>
                </c:pt>
                <c:pt idx="37">
                  <c:v>2.0699131488800049</c:v>
                </c:pt>
                <c:pt idx="38">
                  <c:v>2.0543892383575439</c:v>
                </c:pt>
                <c:pt idx="39">
                  <c:v>2.036604642868042</c:v>
                </c:pt>
                <c:pt idx="40">
                  <c:v>2.0200545787811279</c:v>
                </c:pt>
                <c:pt idx="41">
                  <c:v>2.0067093372344971</c:v>
                </c:pt>
                <c:pt idx="42">
                  <c:v>1.9914799928665161</c:v>
                </c:pt>
                <c:pt idx="43">
                  <c:v>1.9766278266906738</c:v>
                </c:pt>
                <c:pt idx="44">
                  <c:v>1.9642201662063599</c:v>
                </c:pt>
                <c:pt idx="45">
                  <c:v>1.9522510766983032</c:v>
                </c:pt>
                <c:pt idx="46">
                  <c:v>1.9392386674880981</c:v>
                </c:pt>
                <c:pt idx="47">
                  <c:v>1.9288862943649292</c:v>
                </c:pt>
                <c:pt idx="48">
                  <c:v>1.9178310632705688</c:v>
                </c:pt>
                <c:pt idx="49">
                  <c:v>1.9094340801239014</c:v>
                </c:pt>
                <c:pt idx="50">
                  <c:v>1.8998522758483887</c:v>
                </c:pt>
                <c:pt idx="51">
                  <c:v>1.8952299356460571</c:v>
                </c:pt>
                <c:pt idx="52">
                  <c:v>1.8884421586990356</c:v>
                </c:pt>
                <c:pt idx="53">
                  <c:v>1.8844071626663208</c:v>
                </c:pt>
                <c:pt idx="54">
                  <c:v>1.8802279233932495</c:v>
                </c:pt>
                <c:pt idx="55">
                  <c:v>1.8759387731552124</c:v>
                </c:pt>
                <c:pt idx="56">
                  <c:v>1.8762887716293335</c:v>
                </c:pt>
                <c:pt idx="57">
                  <c:v>1.8707764148712158</c:v>
                </c:pt>
                <c:pt idx="58">
                  <c:v>1.8731639385223389</c:v>
                </c:pt>
                <c:pt idx="59">
                  <c:v>1.8744270801544189</c:v>
                </c:pt>
                <c:pt idx="60">
                  <c:v>1.8776499032974243</c:v>
                </c:pt>
                <c:pt idx="61">
                  <c:v>1.8889772891998291</c:v>
                </c:pt>
                <c:pt idx="62">
                  <c:v>1.9030121564865112</c:v>
                </c:pt>
                <c:pt idx="63">
                  <c:v>1.9196004867553711</c:v>
                </c:pt>
                <c:pt idx="64">
                  <c:v>1.9383139610290527</c:v>
                </c:pt>
                <c:pt idx="65">
                  <c:v>1.9534261226654053</c:v>
                </c:pt>
                <c:pt idx="66">
                  <c:v>1.9526454210281372</c:v>
                </c:pt>
                <c:pt idx="67">
                  <c:v>1.9412057399749756</c:v>
                </c:pt>
                <c:pt idx="68">
                  <c:v>1.9398711919784546</c:v>
                </c:pt>
                <c:pt idx="69">
                  <c:v>1.9294943809509277</c:v>
                </c:pt>
                <c:pt idx="70">
                  <c:v>1.9187839031219482</c:v>
                </c:pt>
                <c:pt idx="71">
                  <c:v>1.9100875854492187</c:v>
                </c:pt>
                <c:pt idx="72">
                  <c:v>1.8964322805404663</c:v>
                </c:pt>
                <c:pt idx="73">
                  <c:v>1.8883862495422363</c:v>
                </c:pt>
                <c:pt idx="74">
                  <c:v>1.8838140964508057</c:v>
                </c:pt>
                <c:pt idx="75">
                  <c:v>1.8899105787277222</c:v>
                </c:pt>
                <c:pt idx="76">
                  <c:v>1.8995194435119629</c:v>
                </c:pt>
                <c:pt idx="77">
                  <c:v>1.9413701295852661</c:v>
                </c:pt>
                <c:pt idx="78">
                  <c:v>2.0120227336883545</c:v>
                </c:pt>
                <c:pt idx="79">
                  <c:v>2.1155436038970947</c:v>
                </c:pt>
                <c:pt idx="80">
                  <c:v>2.1155855655670166</c:v>
                </c:pt>
                <c:pt idx="81">
                  <c:v>2.0896961688995361</c:v>
                </c:pt>
                <c:pt idx="82">
                  <c:v>2.0920193195343018</c:v>
                </c:pt>
                <c:pt idx="83">
                  <c:v>2.1014595031738281</c:v>
                </c:pt>
                <c:pt idx="84">
                  <c:v>2.1289992332458496</c:v>
                </c:pt>
                <c:pt idx="85">
                  <c:v>2.1251683235168457</c:v>
                </c:pt>
                <c:pt idx="86">
                  <c:v>2.1440794467926025</c:v>
                </c:pt>
                <c:pt idx="87">
                  <c:v>2.2016410827636719</c:v>
                </c:pt>
                <c:pt idx="88">
                  <c:v>2.1803731918334961</c:v>
                </c:pt>
                <c:pt idx="89">
                  <c:v>2.2506787776947021</c:v>
                </c:pt>
                <c:pt idx="90">
                  <c:v>2.2681107521057129</c:v>
                </c:pt>
                <c:pt idx="91">
                  <c:v>2.2207725048065186</c:v>
                </c:pt>
                <c:pt idx="92">
                  <c:v>2.2513103485107422</c:v>
                </c:pt>
                <c:pt idx="93">
                  <c:v>2.199915885925293</c:v>
                </c:pt>
                <c:pt idx="94">
                  <c:v>1.9901745319366455</c:v>
                </c:pt>
                <c:pt idx="95">
                  <c:v>1.7912666797637939</c:v>
                </c:pt>
                <c:pt idx="96">
                  <c:v>1.8072348833084106</c:v>
                </c:pt>
                <c:pt idx="97">
                  <c:v>2.0685548782348633</c:v>
                </c:pt>
                <c:pt idx="98">
                  <c:v>2.0003604888916016</c:v>
                </c:pt>
                <c:pt idx="99">
                  <c:v>1.9946949481964111</c:v>
                </c:pt>
                <c:pt idx="100">
                  <c:v>2.0588653087615967</c:v>
                </c:pt>
                <c:pt idx="101">
                  <c:v>2.2029097080230713</c:v>
                </c:pt>
                <c:pt idx="102">
                  <c:v>2.3093650341033936</c:v>
                </c:pt>
                <c:pt idx="103">
                  <c:v>2.106407642364502</c:v>
                </c:pt>
                <c:pt idx="104">
                  <c:v>2.2600021362304687</c:v>
                </c:pt>
                <c:pt idx="105">
                  <c:v>1.9285734891891479</c:v>
                </c:pt>
                <c:pt idx="106">
                  <c:v>1.6345453262329102</c:v>
                </c:pt>
              </c:numCache>
            </c:numRef>
          </c:yVal>
          <c:smooth val="1"/>
          <c:extLst xmlns:c16r2="http://schemas.microsoft.com/office/drawing/2015/06/chart">
            <c:ext xmlns:c16="http://schemas.microsoft.com/office/drawing/2014/chart" uri="{C3380CC4-5D6E-409C-BE32-E72D297353CC}">
              <c16:uniqueId val="{00000003-A809-42E4-97CD-01F64302055D}"/>
            </c:ext>
          </c:extLst>
        </c:ser>
        <c:ser>
          <c:idx val="4"/>
          <c:order val="4"/>
          <c:tx>
            <c:v>1954</c:v>
          </c:tx>
          <c:xVal>
            <c:numRef>
              <c:f>'TB2'!$A$34:$A$140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'TB2'!$DW$34:$DW$140</c:f>
              <c:numCache>
                <c:formatCode>0.0</c:formatCode>
                <c:ptCount val="107"/>
                <c:pt idx="0">
                  <c:v>3.5644397735595703</c:v>
                </c:pt>
                <c:pt idx="1">
                  <c:v>3.446516752243042</c:v>
                </c:pt>
                <c:pt idx="2">
                  <c:v>3.3453044891357422</c:v>
                </c:pt>
                <c:pt idx="3">
                  <c:v>3.2672297954559326</c:v>
                </c:pt>
                <c:pt idx="4">
                  <c:v>3.1773536205291748</c:v>
                </c:pt>
                <c:pt idx="5">
                  <c:v>3.1116945743560791</c:v>
                </c:pt>
                <c:pt idx="6">
                  <c:v>3.0364706516265869</c:v>
                </c:pt>
                <c:pt idx="7">
                  <c:v>2.9571602344512939</c:v>
                </c:pt>
                <c:pt idx="8">
                  <c:v>2.8903625011444092</c:v>
                </c:pt>
                <c:pt idx="9">
                  <c:v>2.8280999660491943</c:v>
                </c:pt>
                <c:pt idx="10">
                  <c:v>2.7751562595367432</c:v>
                </c:pt>
                <c:pt idx="11">
                  <c:v>2.7306499481201172</c:v>
                </c:pt>
                <c:pt idx="12">
                  <c:v>2.6869325637817383</c:v>
                </c:pt>
                <c:pt idx="13">
                  <c:v>2.6442039012908936</c:v>
                </c:pt>
                <c:pt idx="14">
                  <c:v>2.6087958812713623</c:v>
                </c:pt>
                <c:pt idx="15">
                  <c:v>2.5789115428924561</c:v>
                </c:pt>
                <c:pt idx="16">
                  <c:v>2.5416536331176758</c:v>
                </c:pt>
                <c:pt idx="17">
                  <c:v>2.5173001289367676</c:v>
                </c:pt>
                <c:pt idx="18">
                  <c:v>2.4972195625305176</c:v>
                </c:pt>
                <c:pt idx="19">
                  <c:v>2.4766974449157715</c:v>
                </c:pt>
                <c:pt idx="20">
                  <c:v>2.4572625160217285</c:v>
                </c:pt>
                <c:pt idx="21">
                  <c:v>2.4392919540405273</c:v>
                </c:pt>
                <c:pt idx="22">
                  <c:v>2.4134082794189453</c:v>
                </c:pt>
                <c:pt idx="23">
                  <c:v>2.3999772071838379</c:v>
                </c:pt>
                <c:pt idx="24">
                  <c:v>2.3791804313659668</c:v>
                </c:pt>
                <c:pt idx="25">
                  <c:v>2.3590202331542969</c:v>
                </c:pt>
                <c:pt idx="26">
                  <c:v>2.3356962203979492</c:v>
                </c:pt>
                <c:pt idx="27">
                  <c:v>2.317983865737915</c:v>
                </c:pt>
                <c:pt idx="28">
                  <c:v>2.2974417209625244</c:v>
                </c:pt>
                <c:pt idx="29">
                  <c:v>2.275505542755127</c:v>
                </c:pt>
                <c:pt idx="30">
                  <c:v>2.2517516613006592</c:v>
                </c:pt>
                <c:pt idx="31">
                  <c:v>2.2307634353637695</c:v>
                </c:pt>
                <c:pt idx="32">
                  <c:v>2.2075674533843994</c:v>
                </c:pt>
                <c:pt idx="33">
                  <c:v>2.1914701461791992</c:v>
                </c:pt>
                <c:pt idx="34">
                  <c:v>2.1772217750549316</c:v>
                </c:pt>
                <c:pt idx="35">
                  <c:v>2.1569764614105225</c:v>
                </c:pt>
                <c:pt idx="36">
                  <c:v>2.1389830112457275</c:v>
                </c:pt>
                <c:pt idx="37">
                  <c:v>2.1250247955322266</c:v>
                </c:pt>
                <c:pt idx="38">
                  <c:v>2.1102709770202637</c:v>
                </c:pt>
                <c:pt idx="39">
                  <c:v>2.0930445194244385</c:v>
                </c:pt>
                <c:pt idx="40">
                  <c:v>2.0770244598388672</c:v>
                </c:pt>
                <c:pt idx="41">
                  <c:v>2.0642828941345215</c:v>
                </c:pt>
                <c:pt idx="42">
                  <c:v>2.0494308471679687</c:v>
                </c:pt>
                <c:pt idx="43">
                  <c:v>2.0348472595214844</c:v>
                </c:pt>
                <c:pt idx="44">
                  <c:v>2.0227069854736328</c:v>
                </c:pt>
                <c:pt idx="45">
                  <c:v>2.0108773708343506</c:v>
                </c:pt>
                <c:pt idx="46">
                  <c:v>1.9977750778198242</c:v>
                </c:pt>
                <c:pt idx="47">
                  <c:v>1.9873086214065552</c:v>
                </c:pt>
                <c:pt idx="48">
                  <c:v>1.9759066104888916</c:v>
                </c:pt>
                <c:pt idx="49">
                  <c:v>1.9671190977096558</c:v>
                </c:pt>
                <c:pt idx="50">
                  <c:v>1.9568774700164795</c:v>
                </c:pt>
                <c:pt idx="51">
                  <c:v>1.9517054557800293</c:v>
                </c:pt>
                <c:pt idx="52">
                  <c:v>1.9441102743148804</c:v>
                </c:pt>
                <c:pt idx="53">
                  <c:v>1.9393616914749146</c:v>
                </c:pt>
                <c:pt idx="54">
                  <c:v>1.9344044923782349</c:v>
                </c:pt>
                <c:pt idx="55">
                  <c:v>1.9291614294052124</c:v>
                </c:pt>
                <c:pt idx="56">
                  <c:v>1.9284553527832031</c:v>
                </c:pt>
                <c:pt idx="57">
                  <c:v>1.921051025390625</c:v>
                </c:pt>
                <c:pt idx="58">
                  <c:v>1.9214142560958862</c:v>
                </c:pt>
                <c:pt idx="59">
                  <c:v>1.9199652671813965</c:v>
                </c:pt>
                <c:pt idx="60">
                  <c:v>1.9198969602584839</c:v>
                </c:pt>
                <c:pt idx="61">
                  <c:v>1.927586555480957</c:v>
                </c:pt>
                <c:pt idx="62">
                  <c:v>1.9372819662094116</c:v>
                </c:pt>
                <c:pt idx="63">
                  <c:v>1.9487706422805786</c:v>
                </c:pt>
                <c:pt idx="64">
                  <c:v>1.9615992307662964</c:v>
                </c:pt>
                <c:pt idx="65">
                  <c:v>1.9699149131774902</c:v>
                </c:pt>
                <c:pt idx="66">
                  <c:v>1.9614973068237305</c:v>
                </c:pt>
                <c:pt idx="67">
                  <c:v>1.9422823190689087</c:v>
                </c:pt>
                <c:pt idx="68">
                  <c:v>1.9347372055053711</c:v>
                </c:pt>
                <c:pt idx="69">
                  <c:v>1.9214082956314087</c:v>
                </c:pt>
                <c:pt idx="70">
                  <c:v>1.9108951091766357</c:v>
                </c:pt>
                <c:pt idx="71">
                  <c:v>1.9050393104553223</c:v>
                </c:pt>
                <c:pt idx="72">
                  <c:v>1.8948848247528076</c:v>
                </c:pt>
                <c:pt idx="73">
                  <c:v>1.8896737098693848</c:v>
                </c:pt>
                <c:pt idx="74">
                  <c:v>1.885718822479248</c:v>
                </c:pt>
                <c:pt idx="75">
                  <c:v>1.8910359144210815</c:v>
                </c:pt>
                <c:pt idx="76">
                  <c:v>1.9103264808654785</c:v>
                </c:pt>
                <c:pt idx="77">
                  <c:v>1.9651139974594116</c:v>
                </c:pt>
                <c:pt idx="78">
                  <c:v>2.0106375217437744</c:v>
                </c:pt>
                <c:pt idx="79">
                  <c:v>2.1002957820892334</c:v>
                </c:pt>
                <c:pt idx="80">
                  <c:v>2.095252513885498</c:v>
                </c:pt>
                <c:pt idx="81">
                  <c:v>2.0646679401397705</c:v>
                </c:pt>
                <c:pt idx="82">
                  <c:v>2.0631368160247803</c:v>
                </c:pt>
                <c:pt idx="83">
                  <c:v>2.0688056945800781</c:v>
                </c:pt>
                <c:pt idx="84">
                  <c:v>2.0921289920806885</c:v>
                </c:pt>
                <c:pt idx="85">
                  <c:v>2.0928695201873779</c:v>
                </c:pt>
                <c:pt idx="86">
                  <c:v>2.1144421100616455</c:v>
                </c:pt>
                <c:pt idx="87">
                  <c:v>2.1751961708068848</c:v>
                </c:pt>
                <c:pt idx="88">
                  <c:v>2.1610081195831299</c:v>
                </c:pt>
                <c:pt idx="89">
                  <c:v>2.2371675968170166</c:v>
                </c:pt>
                <c:pt idx="90">
                  <c:v>2.2601170539855957</c:v>
                </c:pt>
                <c:pt idx="91">
                  <c:v>2.2172994613647461</c:v>
                </c:pt>
                <c:pt idx="92">
                  <c:v>2.2544291019439697</c:v>
                </c:pt>
                <c:pt idx="93">
                  <c:v>2.2088363170623779</c:v>
                </c:pt>
                <c:pt idx="94">
                  <c:v>2.0018727779388428</c:v>
                </c:pt>
                <c:pt idx="95">
                  <c:v>1.8067944049835205</c:v>
                </c:pt>
                <c:pt idx="96">
                  <c:v>1.8337790966033936</c:v>
                </c:pt>
                <c:pt idx="97">
                  <c:v>2.1218371391296387</c:v>
                </c:pt>
                <c:pt idx="98">
                  <c:v>2.0520620346069336</c:v>
                </c:pt>
                <c:pt idx="99">
                  <c:v>2.047684907913208</c:v>
                </c:pt>
                <c:pt idx="100">
                  <c:v>2.1163992881774902</c:v>
                </c:pt>
                <c:pt idx="101">
                  <c:v>2.2690281867980957</c:v>
                </c:pt>
                <c:pt idx="102">
                  <c:v>2.3826618194580078</c:v>
                </c:pt>
                <c:pt idx="103">
                  <c:v>2.1719307899475098</c:v>
                </c:pt>
                <c:pt idx="104">
                  <c:v>2.3352584838867187</c:v>
                </c:pt>
                <c:pt idx="105">
                  <c:v>1.989618182182312</c:v>
                </c:pt>
                <c:pt idx="106">
                  <c:v>1.6866729259490967</c:v>
                </c:pt>
              </c:numCache>
            </c:numRef>
          </c:yVal>
          <c:smooth val="1"/>
          <c:extLst xmlns:c16r2="http://schemas.microsoft.com/office/drawing/2015/06/chart">
            <c:ext xmlns:c16="http://schemas.microsoft.com/office/drawing/2014/chart" uri="{C3380CC4-5D6E-409C-BE32-E72D297353CC}">
              <c16:uniqueId val="{00000004-A809-42E4-97CD-01F64302055D}"/>
            </c:ext>
          </c:extLst>
        </c:ser>
        <c:ser>
          <c:idx val="6"/>
          <c:order val="5"/>
          <c:tx>
            <c:v>1955</c:v>
          </c:tx>
          <c:xVal>
            <c:numRef>
              <c:f>'TB2'!$A$34:$A$140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'TB2'!$DZ$34:$DZ$140</c:f>
              <c:numCache>
                <c:formatCode>0.0</c:formatCode>
                <c:ptCount val="107"/>
                <c:pt idx="0">
                  <c:v>3.616499662399292</c:v>
                </c:pt>
                <c:pt idx="1">
                  <c:v>3.4969091415405273</c:v>
                </c:pt>
                <c:pt idx="2">
                  <c:v>3.3944509029388428</c:v>
                </c:pt>
                <c:pt idx="3">
                  <c:v>3.315826416015625</c:v>
                </c:pt>
                <c:pt idx="4">
                  <c:v>3.2247588634490967</c:v>
                </c:pt>
                <c:pt idx="5">
                  <c:v>3.1586902141571045</c:v>
                </c:pt>
                <c:pt idx="6">
                  <c:v>3.0825190544128418</c:v>
                </c:pt>
                <c:pt idx="7">
                  <c:v>3.0019445419311523</c:v>
                </c:pt>
                <c:pt idx="8">
                  <c:v>2.934241771697998</c:v>
                </c:pt>
                <c:pt idx="9">
                  <c:v>2.8711283206939697</c:v>
                </c:pt>
                <c:pt idx="10">
                  <c:v>2.8175890445709229</c:v>
                </c:pt>
                <c:pt idx="11">
                  <c:v>2.772721529006958</c:v>
                </c:pt>
                <c:pt idx="12">
                  <c:v>2.7285745143890381</c:v>
                </c:pt>
                <c:pt idx="13">
                  <c:v>2.6853621006011963</c:v>
                </c:pt>
                <c:pt idx="14">
                  <c:v>2.6496858596801758</c:v>
                </c:pt>
                <c:pt idx="15">
                  <c:v>2.6196849346160889</c:v>
                </c:pt>
                <c:pt idx="16">
                  <c:v>2.5819299221038818</c:v>
                </c:pt>
                <c:pt idx="17">
                  <c:v>2.5575547218322754</c:v>
                </c:pt>
                <c:pt idx="18">
                  <c:v>2.5375752449035645</c:v>
                </c:pt>
                <c:pt idx="19">
                  <c:v>2.5170843601226807</c:v>
                </c:pt>
                <c:pt idx="20">
                  <c:v>2.4976811408996582</c:v>
                </c:pt>
                <c:pt idx="21">
                  <c:v>2.4797646999359131</c:v>
                </c:pt>
                <c:pt idx="22">
                  <c:v>2.4535608291625977</c:v>
                </c:pt>
                <c:pt idx="23">
                  <c:v>2.4403176307678223</c:v>
                </c:pt>
                <c:pt idx="24">
                  <c:v>2.4194099903106689</c:v>
                </c:pt>
                <c:pt idx="25">
                  <c:v>2.3992323875427246</c:v>
                </c:pt>
                <c:pt idx="26">
                  <c:v>2.3758149147033691</c:v>
                </c:pt>
                <c:pt idx="27">
                  <c:v>2.35831618309021</c:v>
                </c:pt>
                <c:pt idx="28">
                  <c:v>2.3379192352294922</c:v>
                </c:pt>
                <c:pt idx="29">
                  <c:v>2.3161208629608154</c:v>
                </c:pt>
                <c:pt idx="30">
                  <c:v>2.2924728393554687</c:v>
                </c:pt>
                <c:pt idx="31">
                  <c:v>2.2717602252960205</c:v>
                </c:pt>
                <c:pt idx="32">
                  <c:v>2.2487838268280029</c:v>
                </c:pt>
                <c:pt idx="33">
                  <c:v>2.2332694530487061</c:v>
                </c:pt>
                <c:pt idx="34">
                  <c:v>2.2197277545928955</c:v>
                </c:pt>
                <c:pt idx="35">
                  <c:v>2.1999454498291016</c:v>
                </c:pt>
                <c:pt idx="36">
                  <c:v>2.1825482845306396</c:v>
                </c:pt>
                <c:pt idx="37">
                  <c:v>2.1694056987762451</c:v>
                </c:pt>
                <c:pt idx="38">
                  <c:v>2.155451774597168</c:v>
                </c:pt>
                <c:pt idx="39">
                  <c:v>2.1389224529266357</c:v>
                </c:pt>
                <c:pt idx="40">
                  <c:v>2.123668909072876</c:v>
                </c:pt>
                <c:pt idx="41">
                  <c:v>2.1118652820587158</c:v>
                </c:pt>
                <c:pt idx="42">
                  <c:v>2.0978453159332275</c:v>
                </c:pt>
                <c:pt idx="43">
                  <c:v>2.0841007232666016</c:v>
                </c:pt>
                <c:pt idx="44">
                  <c:v>2.0729122161865234</c:v>
                </c:pt>
                <c:pt idx="45">
                  <c:v>2.0620300769805908</c:v>
                </c:pt>
                <c:pt idx="46">
                  <c:v>2.0497770309448242</c:v>
                </c:pt>
                <c:pt idx="47">
                  <c:v>2.0402607917785645</c:v>
                </c:pt>
                <c:pt idx="48">
                  <c:v>2.0297064781188965</c:v>
                </c:pt>
                <c:pt idx="49">
                  <c:v>2.0218474864959717</c:v>
                </c:pt>
                <c:pt idx="50">
                  <c:v>2.0123794078826904</c:v>
                </c:pt>
                <c:pt idx="51">
                  <c:v>2.0081801414489746</c:v>
                </c:pt>
                <c:pt idx="52">
                  <c:v>2.0013256072998047</c:v>
                </c:pt>
                <c:pt idx="53">
                  <c:v>1.9973737001419067</c:v>
                </c:pt>
                <c:pt idx="54">
                  <c:v>1.993073582649231</c:v>
                </c:pt>
                <c:pt idx="55">
                  <c:v>1.9882872104644775</c:v>
                </c:pt>
                <c:pt idx="56">
                  <c:v>1.988029956817627</c:v>
                </c:pt>
                <c:pt idx="57">
                  <c:v>1.9802943468093872</c:v>
                </c:pt>
                <c:pt idx="58">
                  <c:v>1.9802925586700439</c:v>
                </c:pt>
                <c:pt idx="59">
                  <c:v>1.9777541160583496</c:v>
                </c:pt>
                <c:pt idx="60">
                  <c:v>1.975890040397644</c:v>
                </c:pt>
                <c:pt idx="61">
                  <c:v>1.981209397315979</c:v>
                </c:pt>
                <c:pt idx="62">
                  <c:v>1.9873296022415161</c:v>
                </c:pt>
                <c:pt idx="63">
                  <c:v>1.9936493635177612</c:v>
                </c:pt>
                <c:pt idx="64">
                  <c:v>1.9992227554321289</c:v>
                </c:pt>
                <c:pt idx="65">
                  <c:v>1.9974088668823242</c:v>
                </c:pt>
                <c:pt idx="66">
                  <c:v>1.9764597415924072</c:v>
                </c:pt>
                <c:pt idx="67">
                  <c:v>1.9446020126342773</c:v>
                </c:pt>
                <c:pt idx="68">
                  <c:v>1.9282420873641968</c:v>
                </c:pt>
                <c:pt idx="69">
                  <c:v>1.9107564687728882</c:v>
                </c:pt>
                <c:pt idx="70">
                  <c:v>1.9004253149032593</c:v>
                </c:pt>
                <c:pt idx="71">
                  <c:v>1.8984742164611816</c:v>
                </c:pt>
                <c:pt idx="72">
                  <c:v>1.8940644264221191</c:v>
                </c:pt>
                <c:pt idx="73">
                  <c:v>1.8942000865936279</c:v>
                </c:pt>
                <c:pt idx="74">
                  <c:v>1.8920186758041382</c:v>
                </c:pt>
                <c:pt idx="75">
                  <c:v>1.9015446901321411</c:v>
                </c:pt>
                <c:pt idx="76">
                  <c:v>1.9415594339370728</c:v>
                </c:pt>
                <c:pt idx="77">
                  <c:v>1.9782998561859131</c:v>
                </c:pt>
                <c:pt idx="78">
                  <c:v>1.9917620420455933</c:v>
                </c:pt>
                <c:pt idx="79">
                  <c:v>2.0911412239074707</c:v>
                </c:pt>
                <c:pt idx="80">
                  <c:v>2.0850107669830322</c:v>
                </c:pt>
                <c:pt idx="81">
                  <c:v>2.053614616394043</c:v>
                </c:pt>
                <c:pt idx="82">
                  <c:v>2.0523278713226318</c:v>
                </c:pt>
                <c:pt idx="83">
                  <c:v>2.0587360858917236</c:v>
                </c:pt>
                <c:pt idx="84">
                  <c:v>2.0833756923675537</c:v>
                </c:pt>
                <c:pt idx="85">
                  <c:v>2.0856626033782959</c:v>
                </c:pt>
                <c:pt idx="86">
                  <c:v>2.10976243019104</c:v>
                </c:pt>
                <c:pt idx="87">
                  <c:v>2.1781167984008789</c:v>
                </c:pt>
                <c:pt idx="88">
                  <c:v>2.1679763793945312</c:v>
                </c:pt>
                <c:pt idx="89">
                  <c:v>2.2467007637023926</c:v>
                </c:pt>
                <c:pt idx="90">
                  <c:v>2.2715804576873779</c:v>
                </c:pt>
                <c:pt idx="91">
                  <c:v>2.2299931049346924</c:v>
                </c:pt>
                <c:pt idx="92">
                  <c:v>2.2718608379364014</c:v>
                </c:pt>
                <c:pt idx="93">
                  <c:v>2.2289879322052002</c:v>
                </c:pt>
                <c:pt idx="94">
                  <c:v>2.018965482711792</c:v>
                </c:pt>
                <c:pt idx="95">
                  <c:v>1.8197652101516724</c:v>
                </c:pt>
                <c:pt idx="96">
                  <c:v>1.8508566617965698</c:v>
                </c:pt>
                <c:pt idx="97">
                  <c:v>2.1567983627319336</c:v>
                </c:pt>
                <c:pt idx="98">
                  <c:v>2.0850429534912109</c:v>
                </c:pt>
                <c:pt idx="99">
                  <c:v>2.0809857845306396</c:v>
                </c:pt>
                <c:pt idx="100">
                  <c:v>2.1527323722839355</c:v>
                </c:pt>
                <c:pt idx="101">
                  <c:v>2.312220573425293</c:v>
                </c:pt>
                <c:pt idx="102">
                  <c:v>2.4331579208374023</c:v>
                </c:pt>
                <c:pt idx="103">
                  <c:v>2.2164757251739502</c:v>
                </c:pt>
                <c:pt idx="104">
                  <c:v>2.3881306648254395</c:v>
                </c:pt>
                <c:pt idx="105">
                  <c:v>2.031557559967041</c:v>
                </c:pt>
                <c:pt idx="106">
                  <c:v>1.7221724987030029</c:v>
                </c:pt>
              </c:numCache>
            </c:numRef>
          </c:yVal>
          <c:smooth val="1"/>
          <c:extLst xmlns:c16r2="http://schemas.microsoft.com/office/drawing/2015/06/chart">
            <c:ext xmlns:c16="http://schemas.microsoft.com/office/drawing/2014/chart" uri="{C3380CC4-5D6E-409C-BE32-E72D297353CC}">
              <c16:uniqueId val="{00000005-A809-42E4-97CD-01F64302055D}"/>
            </c:ext>
          </c:extLst>
        </c:ser>
        <c:ser>
          <c:idx val="5"/>
          <c:order val="6"/>
          <c:tx>
            <c:v>1956</c:v>
          </c:tx>
          <c:xVal>
            <c:numRef>
              <c:f>'TB2'!$A$34:$A$140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'TB2'!$EC$34:$EC$140</c:f>
              <c:numCache>
                <c:formatCode>0.0</c:formatCode>
                <c:ptCount val="107"/>
                <c:pt idx="0">
                  <c:v>3.572761058807373</c:v>
                </c:pt>
                <c:pt idx="1">
                  <c:v>3.4556281566619873</c:v>
                </c:pt>
                <c:pt idx="2">
                  <c:v>3.3555302619934082</c:v>
                </c:pt>
                <c:pt idx="3">
                  <c:v>3.2792880535125732</c:v>
                </c:pt>
                <c:pt idx="4">
                  <c:v>3.1902306079864502</c:v>
                </c:pt>
                <c:pt idx="5">
                  <c:v>3.1262691020965576</c:v>
                </c:pt>
                <c:pt idx="6">
                  <c:v>3.051872730255127</c:v>
                </c:pt>
                <c:pt idx="7">
                  <c:v>2.9728114604949951</c:v>
                </c:pt>
                <c:pt idx="8">
                  <c:v>2.9066102504730225</c:v>
                </c:pt>
                <c:pt idx="9">
                  <c:v>2.8448808193206787</c:v>
                </c:pt>
                <c:pt idx="10">
                  <c:v>2.7926936149597168</c:v>
                </c:pt>
                <c:pt idx="11">
                  <c:v>2.7491445541381836</c:v>
                </c:pt>
                <c:pt idx="12">
                  <c:v>2.7061591148376465</c:v>
                </c:pt>
                <c:pt idx="13">
                  <c:v>2.6639530658721924</c:v>
                </c:pt>
                <c:pt idx="14">
                  <c:v>2.6292321681976318</c:v>
                </c:pt>
                <c:pt idx="15">
                  <c:v>2.6000995635986328</c:v>
                </c:pt>
                <c:pt idx="16">
                  <c:v>2.5628845691680908</c:v>
                </c:pt>
                <c:pt idx="17">
                  <c:v>2.5390703678131104</c:v>
                </c:pt>
                <c:pt idx="18">
                  <c:v>2.5195012092590332</c:v>
                </c:pt>
                <c:pt idx="19">
                  <c:v>2.4991583824157715</c:v>
                </c:pt>
                <c:pt idx="20">
                  <c:v>2.4796383380889893</c:v>
                </c:pt>
                <c:pt idx="21">
                  <c:v>2.4613151550292969</c:v>
                </c:pt>
                <c:pt idx="22">
                  <c:v>2.4342083930969238</c:v>
                </c:pt>
                <c:pt idx="23">
                  <c:v>2.4199035167694092</c:v>
                </c:pt>
                <c:pt idx="24">
                  <c:v>2.397498607635498</c:v>
                </c:pt>
                <c:pt idx="25">
                  <c:v>2.3756241798400879</c:v>
                </c:pt>
                <c:pt idx="26">
                  <c:v>2.350292444229126</c:v>
                </c:pt>
                <c:pt idx="27">
                  <c:v>2.3308329582214355</c:v>
                </c:pt>
                <c:pt idx="28">
                  <c:v>2.3083419799804687</c:v>
                </c:pt>
                <c:pt idx="29">
                  <c:v>2.284376859664917</c:v>
                </c:pt>
                <c:pt idx="30">
                  <c:v>2.2585270404815674</c:v>
                </c:pt>
                <c:pt idx="31">
                  <c:v>2.2356648445129395</c:v>
                </c:pt>
                <c:pt idx="32">
                  <c:v>2.2105693817138672</c:v>
                </c:pt>
                <c:pt idx="33">
                  <c:v>2.1930778026580811</c:v>
                </c:pt>
                <c:pt idx="34">
                  <c:v>2.1776762008666992</c:v>
                </c:pt>
                <c:pt idx="35">
                  <c:v>2.1561315059661865</c:v>
                </c:pt>
                <c:pt idx="36">
                  <c:v>2.1371541023254395</c:v>
                </c:pt>
                <c:pt idx="37">
                  <c:v>2.1226425170898437</c:v>
                </c:pt>
                <c:pt idx="38">
                  <c:v>2.107532262802124</c:v>
                </c:pt>
                <c:pt idx="39">
                  <c:v>2.0900816917419434</c:v>
                </c:pt>
                <c:pt idx="40">
                  <c:v>2.0741791725158691</c:v>
                </c:pt>
                <c:pt idx="41">
                  <c:v>2.0620212554931641</c:v>
                </c:pt>
                <c:pt idx="42">
                  <c:v>2.0479540824890137</c:v>
                </c:pt>
                <c:pt idx="43">
                  <c:v>2.0344893932342529</c:v>
                </c:pt>
                <c:pt idx="44">
                  <c:v>2.0239298343658447</c:v>
                </c:pt>
                <c:pt idx="45">
                  <c:v>2.0140326023101807</c:v>
                </c:pt>
                <c:pt idx="46">
                  <c:v>2.0031237602233887</c:v>
                </c:pt>
                <c:pt idx="47">
                  <c:v>1.9953221082687378</c:v>
                </c:pt>
                <c:pt idx="48">
                  <c:v>1.9868307113647461</c:v>
                </c:pt>
                <c:pt idx="49">
                  <c:v>1.9813733100891113</c:v>
                </c:pt>
                <c:pt idx="50">
                  <c:v>1.9745759963989258</c:v>
                </c:pt>
                <c:pt idx="51">
                  <c:v>1.973298192024231</c:v>
                </c:pt>
                <c:pt idx="52">
                  <c:v>1.9694807529449463</c:v>
                </c:pt>
                <c:pt idx="53">
                  <c:v>1.9687025547027588</c:v>
                </c:pt>
                <c:pt idx="54">
                  <c:v>1.9677610397338867</c:v>
                </c:pt>
                <c:pt idx="55">
                  <c:v>1.9666869640350342</c:v>
                </c:pt>
                <c:pt idx="56">
                  <c:v>1.9706934690475464</c:v>
                </c:pt>
                <c:pt idx="57">
                  <c:v>1.9674646854400635</c:v>
                </c:pt>
                <c:pt idx="58">
                  <c:v>1.9721698760986328</c:v>
                </c:pt>
                <c:pt idx="59">
                  <c:v>1.9739143848419189</c:v>
                </c:pt>
                <c:pt idx="60">
                  <c:v>1.9753948450088501</c:v>
                </c:pt>
                <c:pt idx="61">
                  <c:v>1.9824936389923096</c:v>
                </c:pt>
                <c:pt idx="62">
                  <c:v>1.9875701665878296</c:v>
                </c:pt>
                <c:pt idx="63">
                  <c:v>1.9892868995666504</c:v>
                </c:pt>
                <c:pt idx="64">
                  <c:v>1.9877928495407104</c:v>
                </c:pt>
                <c:pt idx="65">
                  <c:v>1.978244423866272</c:v>
                </c:pt>
                <c:pt idx="66">
                  <c:v>1.9512630701065063</c:v>
                </c:pt>
                <c:pt idx="67">
                  <c:v>1.915042519569397</c:v>
                </c:pt>
                <c:pt idx="68">
                  <c:v>1.8964937925338745</c:v>
                </c:pt>
                <c:pt idx="69">
                  <c:v>1.8788840770721436</c:v>
                </c:pt>
                <c:pt idx="70">
                  <c:v>1.8703510761260986</c:v>
                </c:pt>
                <c:pt idx="71">
                  <c:v>1.8716301918029785</c:v>
                </c:pt>
                <c:pt idx="72">
                  <c:v>1.8693180084228516</c:v>
                </c:pt>
                <c:pt idx="73">
                  <c:v>1.8686919212341309</c:v>
                </c:pt>
                <c:pt idx="74">
                  <c:v>1.8685290813446045</c:v>
                </c:pt>
                <c:pt idx="75">
                  <c:v>1.8920296430587769</c:v>
                </c:pt>
                <c:pt idx="76">
                  <c:v>1.945828914642334</c:v>
                </c:pt>
                <c:pt idx="77">
                  <c:v>1.9571661949157715</c:v>
                </c:pt>
                <c:pt idx="78">
                  <c:v>1.9681408405303955</c:v>
                </c:pt>
                <c:pt idx="79">
                  <c:v>2.0474872589111328</c:v>
                </c:pt>
                <c:pt idx="80">
                  <c:v>2.0423061847686768</c:v>
                </c:pt>
                <c:pt idx="81">
                  <c:v>2.0122170448303223</c:v>
                </c:pt>
                <c:pt idx="82">
                  <c:v>2.012641429901123</c:v>
                </c:pt>
                <c:pt idx="83">
                  <c:v>2.0207233428955078</c:v>
                </c:pt>
                <c:pt idx="84">
                  <c:v>2.0458383560180664</c:v>
                </c:pt>
                <c:pt idx="85">
                  <c:v>2.0502026081085205</c:v>
                </c:pt>
                <c:pt idx="86">
                  <c:v>2.0762584209442139</c:v>
                </c:pt>
                <c:pt idx="87">
                  <c:v>2.1505675315856934</c:v>
                </c:pt>
                <c:pt idx="88">
                  <c:v>2.1530308723449707</c:v>
                </c:pt>
                <c:pt idx="89">
                  <c:v>2.2352309226989746</c:v>
                </c:pt>
                <c:pt idx="90">
                  <c:v>2.2626585960388184</c:v>
                </c:pt>
                <c:pt idx="91">
                  <c:v>2.2228362560272217</c:v>
                </c:pt>
                <c:pt idx="92">
                  <c:v>2.2694628238677979</c:v>
                </c:pt>
                <c:pt idx="93">
                  <c:v>2.2326433658599854</c:v>
                </c:pt>
                <c:pt idx="94">
                  <c:v>2.028660774230957</c:v>
                </c:pt>
                <c:pt idx="95">
                  <c:v>1.836692214012146</c:v>
                </c:pt>
                <c:pt idx="96">
                  <c:v>1.8808056116104126</c:v>
                </c:pt>
                <c:pt idx="97">
                  <c:v>2.2140858173370361</c:v>
                </c:pt>
                <c:pt idx="98">
                  <c:v>2.141688346862793</c:v>
                </c:pt>
                <c:pt idx="99">
                  <c:v>2.1406214237213135</c:v>
                </c:pt>
                <c:pt idx="100">
                  <c:v>2.21968674659729</c:v>
                </c:pt>
                <c:pt idx="101">
                  <c:v>2.39190673828125</c:v>
                </c:pt>
                <c:pt idx="102">
                  <c:v>2.5229461193084717</c:v>
                </c:pt>
                <c:pt idx="103">
                  <c:v>2.2977490425109863</c:v>
                </c:pt>
                <c:pt idx="104">
                  <c:v>2.4822015762329102</c:v>
                </c:pt>
                <c:pt idx="105">
                  <c:v>2.1096417903900146</c:v>
                </c:pt>
                <c:pt idx="106">
                  <c:v>1.7904496192932129</c:v>
                </c:pt>
              </c:numCache>
            </c:numRef>
          </c:yVal>
          <c:smooth val="1"/>
          <c:extLst xmlns:c16r2="http://schemas.microsoft.com/office/drawing/2015/06/chart">
            <c:ext xmlns:c16="http://schemas.microsoft.com/office/drawing/2014/chart" uri="{C3380CC4-5D6E-409C-BE32-E72D297353CC}">
              <c16:uniqueId val="{00000006-A809-42E4-97CD-01F64302055D}"/>
            </c:ext>
          </c:extLst>
        </c:ser>
        <c:ser>
          <c:idx val="7"/>
          <c:order val="7"/>
          <c:tx>
            <c:v>1957</c:v>
          </c:tx>
          <c:xVal>
            <c:numRef>
              <c:f>'TB2'!$A$34:$A$140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'TB2'!$EF$34:$EF$140</c:f>
              <c:numCache>
                <c:formatCode>0.0</c:formatCode>
                <c:ptCount val="107"/>
                <c:pt idx="0">
                  <c:v>3.6060585975646973</c:v>
                </c:pt>
                <c:pt idx="1">
                  <c:v>3.4881918430328369</c:v>
                </c:pt>
                <c:pt idx="2">
                  <c:v>3.3876953125</c:v>
                </c:pt>
                <c:pt idx="3">
                  <c:v>3.3116390705108643</c:v>
                </c:pt>
                <c:pt idx="4">
                  <c:v>3.2221798896789551</c:v>
                </c:pt>
                <c:pt idx="5">
                  <c:v>3.1584835052490234</c:v>
                </c:pt>
                <c:pt idx="6">
                  <c:v>3.0838515758514404</c:v>
                </c:pt>
                <c:pt idx="7">
                  <c:v>3.0042436122894287</c:v>
                </c:pt>
                <c:pt idx="8">
                  <c:v>2.937788724899292</c:v>
                </c:pt>
                <c:pt idx="9">
                  <c:v>2.8758246898651123</c:v>
                </c:pt>
                <c:pt idx="10">
                  <c:v>2.823606014251709</c:v>
                </c:pt>
                <c:pt idx="11">
                  <c:v>2.7802047729492187</c:v>
                </c:pt>
                <c:pt idx="12">
                  <c:v>2.7372701168060303</c:v>
                </c:pt>
                <c:pt idx="13">
                  <c:v>2.6950225830078125</c:v>
                </c:pt>
                <c:pt idx="14">
                  <c:v>2.6604113578796387</c:v>
                </c:pt>
                <c:pt idx="15">
                  <c:v>2.6314733028411865</c:v>
                </c:pt>
                <c:pt idx="16">
                  <c:v>2.5940306186676025</c:v>
                </c:pt>
                <c:pt idx="17">
                  <c:v>2.5703513622283936</c:v>
                </c:pt>
                <c:pt idx="18">
                  <c:v>2.5509355068206787</c:v>
                </c:pt>
                <c:pt idx="19">
                  <c:v>2.5305662155151367</c:v>
                </c:pt>
                <c:pt idx="20">
                  <c:v>2.5108852386474609</c:v>
                </c:pt>
                <c:pt idx="21">
                  <c:v>2.4922635555267334</c:v>
                </c:pt>
                <c:pt idx="22">
                  <c:v>2.4643287658691406</c:v>
                </c:pt>
                <c:pt idx="23">
                  <c:v>2.4494729042053223</c:v>
                </c:pt>
                <c:pt idx="24">
                  <c:v>2.4261679649353027</c:v>
                </c:pt>
                <c:pt idx="25">
                  <c:v>2.4034378528594971</c:v>
                </c:pt>
                <c:pt idx="26">
                  <c:v>2.3771710395812988</c:v>
                </c:pt>
                <c:pt idx="27">
                  <c:v>2.3570623397827148</c:v>
                </c:pt>
                <c:pt idx="28">
                  <c:v>2.3339002132415771</c:v>
                </c:pt>
                <c:pt idx="29">
                  <c:v>2.3093185424804687</c:v>
                </c:pt>
                <c:pt idx="30">
                  <c:v>2.2829091548919678</c:v>
                </c:pt>
                <c:pt idx="31">
                  <c:v>2.2597341537475586</c:v>
                </c:pt>
                <c:pt idx="32">
                  <c:v>2.234398365020752</c:v>
                </c:pt>
                <c:pt idx="33">
                  <c:v>2.2171051502227783</c:v>
                </c:pt>
                <c:pt idx="34">
                  <c:v>2.2021534442901611</c:v>
                </c:pt>
                <c:pt idx="35">
                  <c:v>2.1810159683227539</c:v>
                </c:pt>
                <c:pt idx="36">
                  <c:v>2.1627287864685059</c:v>
                </c:pt>
                <c:pt idx="37">
                  <c:v>2.1492693424224854</c:v>
                </c:pt>
                <c:pt idx="38">
                  <c:v>2.1353888511657715</c:v>
                </c:pt>
                <c:pt idx="39">
                  <c:v>2.1192741394042969</c:v>
                </c:pt>
                <c:pt idx="40">
                  <c:v>2.1049609184265137</c:v>
                </c:pt>
                <c:pt idx="41">
                  <c:v>2.0947360992431641</c:v>
                </c:pt>
                <c:pt idx="42">
                  <c:v>2.0827016830444336</c:v>
                </c:pt>
                <c:pt idx="43">
                  <c:v>2.071460485458374</c:v>
                </c:pt>
                <c:pt idx="44">
                  <c:v>2.0633981227874756</c:v>
                </c:pt>
                <c:pt idx="45">
                  <c:v>2.0561487674713135</c:v>
                </c:pt>
                <c:pt idx="46">
                  <c:v>2.0479230880737305</c:v>
                </c:pt>
                <c:pt idx="47">
                  <c:v>2.0429933071136475</c:v>
                </c:pt>
                <c:pt idx="48">
                  <c:v>2.0373222827911377</c:v>
                </c:pt>
                <c:pt idx="49">
                  <c:v>2.0347602367401123</c:v>
                </c:pt>
                <c:pt idx="50">
                  <c:v>2.0306301116943359</c:v>
                </c:pt>
                <c:pt idx="51">
                  <c:v>2.0320889949798584</c:v>
                </c:pt>
                <c:pt idx="52">
                  <c:v>2.0305502414703369</c:v>
                </c:pt>
                <c:pt idx="53">
                  <c:v>2.0317959785461426</c:v>
                </c:pt>
                <c:pt idx="54">
                  <c:v>2.032243013381958</c:v>
                </c:pt>
                <c:pt idx="55">
                  <c:v>2.0315656661987305</c:v>
                </c:pt>
                <c:pt idx="56">
                  <c:v>2.034733772277832</c:v>
                </c:pt>
                <c:pt idx="57">
                  <c:v>2.0279693603515625</c:v>
                </c:pt>
                <c:pt idx="58">
                  <c:v>2.0265274047851562</c:v>
                </c:pt>
                <c:pt idx="59">
                  <c:v>2.0188667774200439</c:v>
                </c:pt>
                <c:pt idx="60">
                  <c:v>2.0088155269622803</c:v>
                </c:pt>
                <c:pt idx="61">
                  <c:v>2.0038959980010986</c:v>
                </c:pt>
                <c:pt idx="62">
                  <c:v>1.9980467557907104</c:v>
                </c:pt>
                <c:pt idx="63">
                  <c:v>1.9917072057723999</c:v>
                </c:pt>
                <c:pt idx="64">
                  <c:v>1.9853159189224243</c:v>
                </c:pt>
                <c:pt idx="65">
                  <c:v>1.9738280773162842</c:v>
                </c:pt>
                <c:pt idx="66">
                  <c:v>1.9471250772476196</c:v>
                </c:pt>
                <c:pt idx="67">
                  <c:v>1.9132719039916992</c:v>
                </c:pt>
                <c:pt idx="68">
                  <c:v>1.8989183902740479</c:v>
                </c:pt>
                <c:pt idx="69">
                  <c:v>1.8855299949645996</c:v>
                </c:pt>
                <c:pt idx="70">
                  <c:v>1.8794698715209961</c:v>
                </c:pt>
                <c:pt idx="71">
                  <c:v>1.8809443712234497</c:v>
                </c:pt>
                <c:pt idx="72">
                  <c:v>1.8800590038299561</c:v>
                </c:pt>
                <c:pt idx="73">
                  <c:v>1.8889420032501221</c:v>
                </c:pt>
                <c:pt idx="74">
                  <c:v>1.9085828065872192</c:v>
                </c:pt>
                <c:pt idx="75">
                  <c:v>1.9333227872848511</c:v>
                </c:pt>
                <c:pt idx="76">
                  <c:v>1.9550758600234985</c:v>
                </c:pt>
                <c:pt idx="77">
                  <c:v>1.9636828899383545</c:v>
                </c:pt>
                <c:pt idx="78">
                  <c:v>1.9906277656555176</c:v>
                </c:pt>
                <c:pt idx="79">
                  <c:v>2.0577969551086426</c:v>
                </c:pt>
                <c:pt idx="80">
                  <c:v>2.053123950958252</c:v>
                </c:pt>
                <c:pt idx="81">
                  <c:v>2.0234847068786621</c:v>
                </c:pt>
                <c:pt idx="82">
                  <c:v>2.0252399444580078</c:v>
                </c:pt>
                <c:pt idx="83">
                  <c:v>2.0334882736206055</c:v>
                </c:pt>
                <c:pt idx="84">
                  <c:v>2.0580904483795166</c:v>
                </c:pt>
                <c:pt idx="85">
                  <c:v>2.059511661529541</c:v>
                </c:pt>
                <c:pt idx="86">
                  <c:v>2.0862157344818115</c:v>
                </c:pt>
                <c:pt idx="87">
                  <c:v>2.1673882007598877</c:v>
                </c:pt>
                <c:pt idx="88">
                  <c:v>2.1708087921142578</c:v>
                </c:pt>
                <c:pt idx="89">
                  <c:v>2.2532079219818115</c:v>
                </c:pt>
                <c:pt idx="90">
                  <c:v>2.2791523933410645</c:v>
                </c:pt>
                <c:pt idx="91">
                  <c:v>2.2358472347259521</c:v>
                </c:pt>
                <c:pt idx="92">
                  <c:v>2.2808351516723633</c:v>
                </c:pt>
                <c:pt idx="93">
                  <c:v>2.2392427921295166</c:v>
                </c:pt>
                <c:pt idx="94">
                  <c:v>2.0256290435791016</c:v>
                </c:pt>
                <c:pt idx="95">
                  <c:v>1.8254501819610596</c:v>
                </c:pt>
                <c:pt idx="96">
                  <c:v>1.866161584854126</c:v>
                </c:pt>
                <c:pt idx="97">
                  <c:v>2.1796612739562988</c:v>
                </c:pt>
                <c:pt idx="98">
                  <c:v>2.1092736721038818</c:v>
                </c:pt>
                <c:pt idx="99">
                  <c:v>2.1100869178771973</c:v>
                </c:pt>
                <c:pt idx="100">
                  <c:v>2.1888866424560547</c:v>
                </c:pt>
                <c:pt idx="101">
                  <c:v>2.3582398891448975</c:v>
                </c:pt>
                <c:pt idx="102">
                  <c:v>2.4843151569366455</c:v>
                </c:pt>
                <c:pt idx="103">
                  <c:v>2.2535130977630615</c:v>
                </c:pt>
                <c:pt idx="104">
                  <c:v>2.4307429790496826</c:v>
                </c:pt>
                <c:pt idx="105">
                  <c:v>2.0600807666778564</c:v>
                </c:pt>
                <c:pt idx="106">
                  <c:v>1.7328979969024658</c:v>
                </c:pt>
              </c:numCache>
            </c:numRef>
          </c:yVal>
          <c:smooth val="1"/>
          <c:extLst xmlns:c16r2="http://schemas.microsoft.com/office/drawing/2015/06/chart">
            <c:ext xmlns:c16="http://schemas.microsoft.com/office/drawing/2014/chart" uri="{C3380CC4-5D6E-409C-BE32-E72D297353CC}">
              <c16:uniqueId val="{00000007-A809-42E4-97CD-01F64302055D}"/>
            </c:ext>
          </c:extLst>
        </c:ser>
        <c:ser>
          <c:idx val="8"/>
          <c:order val="8"/>
          <c:tx>
            <c:v>1958</c:v>
          </c:tx>
          <c:xVal>
            <c:numRef>
              <c:f>'TB2'!$A$34:$A$140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'TB2'!$EI$34:$EI$140</c:f>
              <c:numCache>
                <c:formatCode>0.0</c:formatCode>
                <c:ptCount val="107"/>
                <c:pt idx="0">
                  <c:v>3.5439982414245605</c:v>
                </c:pt>
                <c:pt idx="1">
                  <c:v>3.4310107231140137</c:v>
                </c:pt>
                <c:pt idx="2">
                  <c:v>3.334688663482666</c:v>
                </c:pt>
                <c:pt idx="3">
                  <c:v>3.2622871398925781</c:v>
                </c:pt>
                <c:pt idx="4">
                  <c:v>3.1758108139038086</c:v>
                </c:pt>
                <c:pt idx="5">
                  <c:v>3.1147749423980713</c:v>
                </c:pt>
                <c:pt idx="6">
                  <c:v>3.0422613620758057</c:v>
                </c:pt>
                <c:pt idx="7">
                  <c:v>2.9643149375915527</c:v>
                </c:pt>
                <c:pt idx="8">
                  <c:v>2.8992822170257568</c:v>
                </c:pt>
                <c:pt idx="9">
                  <c:v>2.8384735584259033</c:v>
                </c:pt>
                <c:pt idx="10">
                  <c:v>2.7872426509857178</c:v>
                </c:pt>
                <c:pt idx="11">
                  <c:v>2.7447004318237305</c:v>
                </c:pt>
                <c:pt idx="12">
                  <c:v>2.7024571895599365</c:v>
                </c:pt>
                <c:pt idx="13">
                  <c:v>2.6607775688171387</c:v>
                </c:pt>
                <c:pt idx="14">
                  <c:v>2.6267309188842773</c:v>
                </c:pt>
                <c:pt idx="15">
                  <c:v>2.5983884334564209</c:v>
                </c:pt>
                <c:pt idx="16">
                  <c:v>2.561474084854126</c:v>
                </c:pt>
                <c:pt idx="17">
                  <c:v>2.5385615825653076</c:v>
                </c:pt>
                <c:pt idx="18">
                  <c:v>2.5201249122619629</c:v>
                </c:pt>
                <c:pt idx="19">
                  <c:v>2.5009684562683105</c:v>
                </c:pt>
                <c:pt idx="20">
                  <c:v>2.4828441143035889</c:v>
                </c:pt>
                <c:pt idx="21">
                  <c:v>2.4662280082702637</c:v>
                </c:pt>
                <c:pt idx="22">
                  <c:v>2.4407074451446533</c:v>
                </c:pt>
                <c:pt idx="23">
                  <c:v>2.4290883541107178</c:v>
                </c:pt>
                <c:pt idx="24">
                  <c:v>2.4094085693359375</c:v>
                </c:pt>
                <c:pt idx="25">
                  <c:v>2.3906893730163574</c:v>
                </c:pt>
                <c:pt idx="26">
                  <c:v>2.3686363697052002</c:v>
                </c:pt>
                <c:pt idx="27">
                  <c:v>2.3530459403991699</c:v>
                </c:pt>
                <c:pt idx="28">
                  <c:v>2.3344190120697021</c:v>
                </c:pt>
                <c:pt idx="29">
                  <c:v>2.3143231868743896</c:v>
                </c:pt>
                <c:pt idx="30">
                  <c:v>2.2922377586364746</c:v>
                </c:pt>
                <c:pt idx="31">
                  <c:v>2.2732839584350586</c:v>
                </c:pt>
                <c:pt idx="32">
                  <c:v>2.2518243789672852</c:v>
                </c:pt>
                <c:pt idx="33">
                  <c:v>2.2383193969726562</c:v>
                </c:pt>
                <c:pt idx="34">
                  <c:v>2.2268273830413818</c:v>
                </c:pt>
                <c:pt idx="35">
                  <c:v>2.2084324359893799</c:v>
                </c:pt>
                <c:pt idx="36">
                  <c:v>2.1924242973327637</c:v>
                </c:pt>
                <c:pt idx="37">
                  <c:v>2.1807999610900879</c:v>
                </c:pt>
                <c:pt idx="38">
                  <c:v>2.1680431365966797</c:v>
                </c:pt>
                <c:pt idx="39">
                  <c:v>2.1522035598754883</c:v>
                </c:pt>
                <c:pt idx="40">
                  <c:v>2.1374239921569824</c:v>
                </c:pt>
                <c:pt idx="41">
                  <c:v>2.1260347366333008</c:v>
                </c:pt>
                <c:pt idx="42">
                  <c:v>2.1118528842926025</c:v>
                </c:pt>
                <c:pt idx="43">
                  <c:v>2.0975522994995117</c:v>
                </c:pt>
                <c:pt idx="44">
                  <c:v>2.085580587387085</c:v>
                </c:pt>
                <c:pt idx="45">
                  <c:v>2.0734653472900391</c:v>
                </c:pt>
                <c:pt idx="46">
                  <c:v>2.0593650341033936</c:v>
                </c:pt>
                <c:pt idx="47">
                  <c:v>2.0477125644683838</c:v>
                </c:pt>
                <c:pt idx="48">
                  <c:v>2.0344028472900391</c:v>
                </c:pt>
                <c:pt idx="49">
                  <c:v>2.0234677791595459</c:v>
                </c:pt>
                <c:pt idx="50">
                  <c:v>2.010258674621582</c:v>
                </c:pt>
                <c:pt idx="51">
                  <c:v>2.0022091865539551</c:v>
                </c:pt>
                <c:pt idx="52">
                  <c:v>1.9908095598220825</c:v>
                </c:pt>
                <c:pt idx="53">
                  <c:v>1.982062816619873</c:v>
                </c:pt>
                <c:pt idx="54">
                  <c:v>1.9724327325820923</c:v>
                </c:pt>
                <c:pt idx="55">
                  <c:v>1.9616075754165649</c:v>
                </c:pt>
                <c:pt idx="56">
                  <c:v>1.9547147750854492</c:v>
                </c:pt>
                <c:pt idx="57">
                  <c:v>1.9390978813171387</c:v>
                </c:pt>
                <c:pt idx="58">
                  <c:v>1.9308362007141113</c:v>
                </c:pt>
                <c:pt idx="59">
                  <c:v>1.9190913438796997</c:v>
                </c:pt>
                <c:pt idx="60">
                  <c:v>1.9073710441589355</c:v>
                </c:pt>
                <c:pt idx="61">
                  <c:v>1.9026447534561157</c:v>
                </c:pt>
                <c:pt idx="62">
                  <c:v>1.8986060619354248</c:v>
                </c:pt>
                <c:pt idx="63">
                  <c:v>1.8952164649963379</c:v>
                </c:pt>
                <c:pt idx="64">
                  <c:v>1.8923958539962769</c:v>
                </c:pt>
                <c:pt idx="65">
                  <c:v>1.8846774101257324</c:v>
                </c:pt>
                <c:pt idx="66">
                  <c:v>1.8625897169113159</c:v>
                </c:pt>
                <c:pt idx="67">
                  <c:v>1.8325520753860474</c:v>
                </c:pt>
                <c:pt idx="68">
                  <c:v>1.820466160774231</c:v>
                </c:pt>
                <c:pt idx="69">
                  <c:v>1.8084026575088501</c:v>
                </c:pt>
                <c:pt idx="70">
                  <c:v>1.8036074638366699</c:v>
                </c:pt>
                <c:pt idx="71">
                  <c:v>1.8066517114639282</c:v>
                </c:pt>
                <c:pt idx="72">
                  <c:v>1.804940938949585</c:v>
                </c:pt>
                <c:pt idx="73">
                  <c:v>1.8056573867797852</c:v>
                </c:pt>
                <c:pt idx="74">
                  <c:v>1.8039335012435913</c:v>
                </c:pt>
                <c:pt idx="75">
                  <c:v>1.8126844167709351</c:v>
                </c:pt>
                <c:pt idx="76">
                  <c:v>1.8462632894515991</c:v>
                </c:pt>
                <c:pt idx="77">
                  <c:v>1.8976433277130127</c:v>
                </c:pt>
                <c:pt idx="78">
                  <c:v>1.9134576320648193</c:v>
                </c:pt>
                <c:pt idx="79">
                  <c:v>1.9730137586593628</c:v>
                </c:pt>
                <c:pt idx="80">
                  <c:v>1.9734690189361572</c:v>
                </c:pt>
                <c:pt idx="81">
                  <c:v>1.9482367038726807</c:v>
                </c:pt>
                <c:pt idx="82">
                  <c:v>1.9525978565216064</c:v>
                </c:pt>
                <c:pt idx="83">
                  <c:v>1.9636871814727783</c:v>
                </c:pt>
                <c:pt idx="84">
                  <c:v>1.9921947717666626</c:v>
                </c:pt>
                <c:pt idx="85">
                  <c:v>2.0056524276733398</c:v>
                </c:pt>
                <c:pt idx="86">
                  <c:v>2.0445199012756348</c:v>
                </c:pt>
                <c:pt idx="87">
                  <c:v>2.1352252960205078</c:v>
                </c:pt>
                <c:pt idx="88">
                  <c:v>2.1394808292388916</c:v>
                </c:pt>
                <c:pt idx="89">
                  <c:v>2.2238008975982666</c:v>
                </c:pt>
                <c:pt idx="90">
                  <c:v>2.2510237693786621</c:v>
                </c:pt>
                <c:pt idx="91">
                  <c:v>2.2077491283416748</c:v>
                </c:pt>
                <c:pt idx="92">
                  <c:v>2.2521662712097168</c:v>
                </c:pt>
                <c:pt idx="93">
                  <c:v>2.2076013088226318</c:v>
                </c:pt>
                <c:pt idx="94">
                  <c:v>1.9901434183120728</c:v>
                </c:pt>
                <c:pt idx="95">
                  <c:v>1.7921843528747559</c:v>
                </c:pt>
                <c:pt idx="96">
                  <c:v>1.8453793525695801</c:v>
                </c:pt>
                <c:pt idx="97">
                  <c:v>2.1877000331878662</c:v>
                </c:pt>
                <c:pt idx="98">
                  <c:v>2.1153743267059326</c:v>
                </c:pt>
                <c:pt idx="99">
                  <c:v>2.1182916164398193</c:v>
                </c:pt>
                <c:pt idx="100">
                  <c:v>2.2048342227935791</c:v>
                </c:pt>
                <c:pt idx="101">
                  <c:v>2.3879096508026123</c:v>
                </c:pt>
                <c:pt idx="102">
                  <c:v>2.528007984161377</c:v>
                </c:pt>
                <c:pt idx="103">
                  <c:v>2.2977159023284912</c:v>
                </c:pt>
                <c:pt idx="104">
                  <c:v>2.4960246086120605</c:v>
                </c:pt>
                <c:pt idx="105">
                  <c:v>2.1053614616394043</c:v>
                </c:pt>
                <c:pt idx="106">
                  <c:v>1.7832417488098145</c:v>
                </c:pt>
              </c:numCache>
            </c:numRef>
          </c:yVal>
          <c:smooth val="1"/>
          <c:extLst xmlns:c16r2="http://schemas.microsoft.com/office/drawing/2015/06/chart">
            <c:ext xmlns:c16="http://schemas.microsoft.com/office/drawing/2014/chart" uri="{C3380CC4-5D6E-409C-BE32-E72D297353CC}">
              <c16:uniqueId val="{00000008-A809-42E4-97CD-01F64302055D}"/>
            </c:ext>
          </c:extLst>
        </c:ser>
        <c:ser>
          <c:idx val="9"/>
          <c:order val="9"/>
          <c:tx>
            <c:v>1959</c:v>
          </c:tx>
          <c:xVal>
            <c:numRef>
              <c:f>'TB2'!$A$34:$A$140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'TB2'!$EL$34:$EL$140</c:f>
              <c:numCache>
                <c:formatCode>0.0</c:formatCode>
                <c:ptCount val="107"/>
                <c:pt idx="0">
                  <c:v>3.6599969863891602</c:v>
                </c:pt>
                <c:pt idx="1">
                  <c:v>3.5438053607940674</c:v>
                </c:pt>
                <c:pt idx="2">
                  <c:v>3.4449849128723145</c:v>
                </c:pt>
                <c:pt idx="3">
                  <c:v>3.3712210655212402</c:v>
                </c:pt>
                <c:pt idx="4">
                  <c:v>3.2824373245239258</c:v>
                </c:pt>
                <c:pt idx="5">
                  <c:v>3.2203640937805176</c:v>
                </c:pt>
                <c:pt idx="6">
                  <c:v>3.1460206508636475</c:v>
                </c:pt>
                <c:pt idx="7">
                  <c:v>3.0657923221588135</c:v>
                </c:pt>
                <c:pt idx="8">
                  <c:v>2.9990854263305664</c:v>
                </c:pt>
                <c:pt idx="9">
                  <c:v>2.9367246627807617</c:v>
                </c:pt>
                <c:pt idx="10">
                  <c:v>2.8843834400177002</c:v>
                </c:pt>
                <c:pt idx="11">
                  <c:v>2.8411383628845215</c:v>
                </c:pt>
                <c:pt idx="12">
                  <c:v>2.7981152534484863</c:v>
                </c:pt>
                <c:pt idx="13">
                  <c:v>2.7556006908416748</c:v>
                </c:pt>
                <c:pt idx="14">
                  <c:v>2.7210886478424072</c:v>
                </c:pt>
                <c:pt idx="15">
                  <c:v>2.6925439834594727</c:v>
                </c:pt>
                <c:pt idx="16">
                  <c:v>2.6548342704772949</c:v>
                </c:pt>
                <c:pt idx="17">
                  <c:v>2.6318991184234619</c:v>
                </c:pt>
                <c:pt idx="18">
                  <c:v>2.6136407852172852</c:v>
                </c:pt>
                <c:pt idx="19">
                  <c:v>2.5945460796356201</c:v>
                </c:pt>
                <c:pt idx="20">
                  <c:v>2.5764689445495605</c:v>
                </c:pt>
                <c:pt idx="21">
                  <c:v>2.5599098205566406</c:v>
                </c:pt>
                <c:pt idx="22">
                  <c:v>2.5337948799133301</c:v>
                </c:pt>
                <c:pt idx="23">
                  <c:v>2.5223636627197266</c:v>
                </c:pt>
                <c:pt idx="24">
                  <c:v>2.5023987293243408</c:v>
                </c:pt>
                <c:pt idx="25">
                  <c:v>2.4835305213928223</c:v>
                </c:pt>
                <c:pt idx="26">
                  <c:v>2.4611916542053223</c:v>
                </c:pt>
                <c:pt idx="27">
                  <c:v>2.4458029270172119</c:v>
                </c:pt>
                <c:pt idx="28">
                  <c:v>2.4272594451904297</c:v>
                </c:pt>
                <c:pt idx="29">
                  <c:v>2.4072275161743164</c:v>
                </c:pt>
                <c:pt idx="30">
                  <c:v>2.3851532936096191</c:v>
                </c:pt>
                <c:pt idx="31">
                  <c:v>2.3664891719818115</c:v>
                </c:pt>
                <c:pt idx="32">
                  <c:v>2.3452305793762207</c:v>
                </c:pt>
                <c:pt idx="33">
                  <c:v>2.3325321674346924</c:v>
                </c:pt>
                <c:pt idx="34">
                  <c:v>2.3220641613006592</c:v>
                </c:pt>
                <c:pt idx="35">
                  <c:v>2.3043050765991211</c:v>
                </c:pt>
                <c:pt idx="36">
                  <c:v>2.2891731262207031</c:v>
                </c:pt>
                <c:pt idx="37">
                  <c:v>2.2788100242614746</c:v>
                </c:pt>
                <c:pt idx="38">
                  <c:v>2.2673172950744629</c:v>
                </c:pt>
                <c:pt idx="39">
                  <c:v>2.2526009082794189</c:v>
                </c:pt>
                <c:pt idx="40">
                  <c:v>2.2390985488891602</c:v>
                </c:pt>
                <c:pt idx="41">
                  <c:v>2.2293105125427246</c:v>
                </c:pt>
                <c:pt idx="42">
                  <c:v>2.2165999412536621</c:v>
                </c:pt>
                <c:pt idx="43">
                  <c:v>2.2038331031799316</c:v>
                </c:pt>
                <c:pt idx="44">
                  <c:v>2.1936440467834473</c:v>
                </c:pt>
                <c:pt idx="45">
                  <c:v>2.1833691596984863</c:v>
                </c:pt>
                <c:pt idx="46">
                  <c:v>2.1710140705108643</c:v>
                </c:pt>
                <c:pt idx="47">
                  <c:v>2.1613612174987793</c:v>
                </c:pt>
                <c:pt idx="48">
                  <c:v>2.1499679088592529</c:v>
                </c:pt>
                <c:pt idx="49">
                  <c:v>2.141193151473999</c:v>
                </c:pt>
                <c:pt idx="50">
                  <c:v>2.1299920082092285</c:v>
                </c:pt>
                <c:pt idx="51">
                  <c:v>2.1244311332702637</c:v>
                </c:pt>
                <c:pt idx="52">
                  <c:v>2.1152632236480713</c:v>
                </c:pt>
                <c:pt idx="53">
                  <c:v>2.1090183258056641</c:v>
                </c:pt>
                <c:pt idx="54">
                  <c:v>2.1018481254577637</c:v>
                </c:pt>
                <c:pt idx="55">
                  <c:v>2.0933957099914551</c:v>
                </c:pt>
                <c:pt idx="56">
                  <c:v>2.0892055034637451</c:v>
                </c:pt>
                <c:pt idx="57">
                  <c:v>2.0753285884857178</c:v>
                </c:pt>
                <c:pt idx="58">
                  <c:v>2.0693459510803223</c:v>
                </c:pt>
                <c:pt idx="59">
                  <c:v>2.0593116283416748</c:v>
                </c:pt>
                <c:pt idx="60">
                  <c:v>2.0489895343780518</c:v>
                </c:pt>
                <c:pt idx="61">
                  <c:v>2.0459356307983398</c:v>
                </c:pt>
                <c:pt idx="62">
                  <c:v>2.0430505275726318</c:v>
                </c:pt>
                <c:pt idx="63">
                  <c:v>2.0400810241699219</c:v>
                </c:pt>
                <c:pt idx="64">
                  <c:v>2.0366568565368652</c:v>
                </c:pt>
                <c:pt idx="65">
                  <c:v>2.0263898372650146</c:v>
                </c:pt>
                <c:pt idx="66">
                  <c:v>1.9974533319473267</c:v>
                </c:pt>
                <c:pt idx="67">
                  <c:v>1.9577704668045044</c:v>
                </c:pt>
                <c:pt idx="68">
                  <c:v>1.935931921005249</c:v>
                </c:pt>
                <c:pt idx="69">
                  <c:v>1.9126371145248413</c:v>
                </c:pt>
                <c:pt idx="70">
                  <c:v>1.8962453603744507</c:v>
                </c:pt>
                <c:pt idx="71">
                  <c:v>1.887753963470459</c:v>
                </c:pt>
                <c:pt idx="72">
                  <c:v>1.8748692274093628</c:v>
                </c:pt>
                <c:pt idx="73">
                  <c:v>1.8666707277297974</c:v>
                </c:pt>
                <c:pt idx="74">
                  <c:v>1.85979163646698</c:v>
                </c:pt>
                <c:pt idx="75">
                  <c:v>1.869830846786499</c:v>
                </c:pt>
                <c:pt idx="76">
                  <c:v>1.9064003229141235</c:v>
                </c:pt>
                <c:pt idx="77">
                  <c:v>1.923938512802124</c:v>
                </c:pt>
                <c:pt idx="78">
                  <c:v>1.9124090671539307</c:v>
                </c:pt>
                <c:pt idx="79">
                  <c:v>1.9810526371002197</c:v>
                </c:pt>
                <c:pt idx="80">
                  <c:v>1.9812325239181519</c:v>
                </c:pt>
                <c:pt idx="81">
                  <c:v>1.9540778398513794</c:v>
                </c:pt>
                <c:pt idx="82">
                  <c:v>1.9572964906692505</c:v>
                </c:pt>
                <c:pt idx="83">
                  <c:v>1.9675508737564087</c:v>
                </c:pt>
                <c:pt idx="84">
                  <c:v>1.9958642721176147</c:v>
                </c:pt>
                <c:pt idx="85">
                  <c:v>2.0080325603485107</c:v>
                </c:pt>
                <c:pt idx="86">
                  <c:v>2.0461571216583252</c:v>
                </c:pt>
                <c:pt idx="87">
                  <c:v>2.1313903331756592</c:v>
                </c:pt>
                <c:pt idx="88">
                  <c:v>2.1350984573364258</c:v>
                </c:pt>
                <c:pt idx="89">
                  <c:v>2.2274503707885742</c:v>
                </c:pt>
                <c:pt idx="90">
                  <c:v>2.2618899345397949</c:v>
                </c:pt>
                <c:pt idx="91">
                  <c:v>2.2211339473724365</c:v>
                </c:pt>
                <c:pt idx="92">
                  <c:v>2.2606172561645508</c:v>
                </c:pt>
                <c:pt idx="93">
                  <c:v>2.1933839321136475</c:v>
                </c:pt>
                <c:pt idx="94">
                  <c:v>1.9555661678314209</c:v>
                </c:pt>
                <c:pt idx="95">
                  <c:v>1.7661062479019165</c:v>
                </c:pt>
                <c:pt idx="96">
                  <c:v>1.8362560272216797</c:v>
                </c:pt>
                <c:pt idx="97">
                  <c:v>2.1617412567138672</c:v>
                </c:pt>
                <c:pt idx="98">
                  <c:v>2.0811784267425537</c:v>
                </c:pt>
                <c:pt idx="99">
                  <c:v>2.073716402053833</c:v>
                </c:pt>
                <c:pt idx="100">
                  <c:v>2.1492440700531006</c:v>
                </c:pt>
                <c:pt idx="101">
                  <c:v>2.3230886459350586</c:v>
                </c:pt>
                <c:pt idx="102">
                  <c:v>2.4594950675964355</c:v>
                </c:pt>
                <c:pt idx="103">
                  <c:v>2.2269701957702637</c:v>
                </c:pt>
                <c:pt idx="104">
                  <c:v>2.4026336669921875</c:v>
                </c:pt>
                <c:pt idx="105">
                  <c:v>2.0156388282775879</c:v>
                </c:pt>
                <c:pt idx="106">
                  <c:v>1.6938921213150024</c:v>
                </c:pt>
              </c:numCache>
            </c:numRef>
          </c:yVal>
          <c:smooth val="1"/>
          <c:extLst xmlns:c16r2="http://schemas.microsoft.com/office/drawing/2015/06/chart">
            <c:ext xmlns:c16="http://schemas.microsoft.com/office/drawing/2014/chart" uri="{C3380CC4-5D6E-409C-BE32-E72D297353CC}">
              <c16:uniqueId val="{00000009-A809-42E4-97CD-01F64302055D}"/>
            </c:ext>
          </c:extLst>
        </c:ser>
        <c:dLbls>
          <c:showLegendKey val="0"/>
          <c:showVal val="0"/>
          <c:showCatName val="0"/>
          <c:showSerName val="0"/>
          <c:showPercent val="0"/>
          <c:showBubbleSize val="0"/>
        </c:dLbls>
        <c:axId val="117895552"/>
        <c:axId val="117897088"/>
      </c:scatterChart>
      <c:valAx>
        <c:axId val="117895552"/>
        <c:scaling>
          <c:orientation val="minMax"/>
          <c:max val="100"/>
          <c:min val="20"/>
        </c:scaling>
        <c:delete val="0"/>
        <c:axPos val="b"/>
        <c:numFmt formatCode="General" sourceLinked="1"/>
        <c:majorTickMark val="out"/>
        <c:minorTickMark val="none"/>
        <c:tickLblPos val="nextTo"/>
        <c:txPr>
          <a:bodyPr/>
          <a:lstStyle/>
          <a:p>
            <a:pPr>
              <a:defRPr sz="1200"/>
            </a:pPr>
            <a:endParaRPr lang="fr-FR"/>
          </a:p>
        </c:txPr>
        <c:crossAx val="117897088"/>
        <c:crosses val="autoZero"/>
        <c:crossBetween val="midCat"/>
        <c:majorUnit val="5"/>
      </c:valAx>
      <c:valAx>
        <c:axId val="117897088"/>
        <c:scaling>
          <c:orientation val="minMax"/>
          <c:max val="5"/>
          <c:min val="1.4"/>
        </c:scaling>
        <c:delete val="0"/>
        <c:axPos val="l"/>
        <c:majorGridlines/>
        <c:numFmt formatCode="#,##0.0" sourceLinked="0"/>
        <c:majorTickMark val="out"/>
        <c:minorTickMark val="none"/>
        <c:tickLblPos val="nextTo"/>
        <c:txPr>
          <a:bodyPr/>
          <a:lstStyle/>
          <a:p>
            <a:pPr>
              <a:defRPr sz="1200"/>
            </a:pPr>
            <a:endParaRPr lang="fr-FR"/>
          </a:p>
        </c:txPr>
        <c:crossAx val="117895552"/>
        <c:crosses val="autoZero"/>
        <c:crossBetween val="midCat"/>
        <c:majorUnit val="0.2"/>
      </c:valAx>
    </c:plotArea>
    <c:legend>
      <c:legendPos val="r"/>
      <c:layout>
        <c:manualLayout>
          <c:xMode val="edge"/>
          <c:yMode val="edge"/>
          <c:x val="0.71108053720078557"/>
          <c:y val="0.10671598396922377"/>
          <c:w val="0.21930616273846193"/>
          <c:h val="0.45238809387730267"/>
        </c:manualLayout>
      </c:layout>
      <c:overlay val="1"/>
      <c:spPr>
        <a:solidFill>
          <a:schemeClr val="bg1"/>
        </a:solidFill>
        <a:ln>
          <a:solidFill>
            <a:srgbClr val="000000"/>
          </a:solidFill>
        </a:ln>
      </c:spPr>
      <c:txPr>
        <a:bodyPr/>
        <a:lstStyle/>
        <a:p>
          <a:pPr>
            <a:defRPr sz="1400"/>
          </a:pPr>
          <a:endParaRPr lang="fr-FR"/>
        </a:p>
      </c:txPr>
    </c:legend>
    <c:plotVisOnly val="1"/>
    <c:dispBlanksAs val="gap"/>
    <c:showDLblsOverMax val="0"/>
  </c:chart>
  <c:txPr>
    <a:bodyPr/>
    <a:lstStyle/>
    <a:p>
      <a:pPr>
        <a:defRPr>
          <a:latin typeface="Arial" panose="020B0604020202020204" pitchFamily="34" charset="0"/>
          <a:cs typeface="Arial" panose="020B0604020202020204" pitchFamily="34" charset="0"/>
        </a:defRPr>
      </a:pPr>
      <a:endParaRPr lang="fr-FR"/>
    </a:p>
  </c:txPr>
</c:chartSpace>
</file>

<file path=xl/charts/chart35.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fr-FR"/>
              <a:t>Figure</a:t>
            </a:r>
            <a:r>
              <a:rPr lang="fr-FR" baseline="0"/>
              <a:t> B47. Pareto curves: b(p) as a function of percentile p</a:t>
            </a:r>
            <a:endParaRPr lang="fr-FR"/>
          </a:p>
        </c:rich>
      </c:tx>
      <c:overlay val="0"/>
    </c:title>
    <c:autoTitleDeleted val="0"/>
    <c:plotArea>
      <c:layout/>
      <c:scatterChart>
        <c:scatterStyle val="smoothMarker"/>
        <c:varyColors val="0"/>
        <c:ser>
          <c:idx val="3"/>
          <c:order val="0"/>
          <c:tx>
            <c:v>1960</c:v>
          </c:tx>
          <c:xVal>
            <c:numRef>
              <c:f>'TB2'!$A$34:$A$140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'TB2'!$EO$34:$EO$140</c:f>
              <c:numCache>
                <c:formatCode>0.0</c:formatCode>
                <c:ptCount val="107"/>
                <c:pt idx="0">
                  <c:v>3.741546630859375</c:v>
                </c:pt>
                <c:pt idx="1">
                  <c:v>3.6096887588500977</c:v>
                </c:pt>
                <c:pt idx="2">
                  <c:v>3.4975922107696533</c:v>
                </c:pt>
                <c:pt idx="3">
                  <c:v>3.4128274917602539</c:v>
                </c:pt>
                <c:pt idx="4">
                  <c:v>3.3137154579162598</c:v>
                </c:pt>
                <c:pt idx="5">
                  <c:v>3.2431485652923584</c:v>
                </c:pt>
                <c:pt idx="6">
                  <c:v>3.160825252532959</c:v>
                </c:pt>
                <c:pt idx="7">
                  <c:v>3.0732717514038086</c:v>
                </c:pt>
                <c:pt idx="8">
                  <c:v>3.0002753734588623</c:v>
                </c:pt>
                <c:pt idx="9">
                  <c:v>2.9323256015777588</c:v>
                </c:pt>
                <c:pt idx="10">
                  <c:v>2.8751180171966553</c:v>
                </c:pt>
                <c:pt idx="11">
                  <c:v>2.8276104927062988</c:v>
                </c:pt>
                <c:pt idx="12">
                  <c:v>2.7807011604309082</c:v>
                </c:pt>
                <c:pt idx="13">
                  <c:v>2.7346343994140625</c:v>
                </c:pt>
                <c:pt idx="14">
                  <c:v>2.6969587802886963</c:v>
                </c:pt>
                <c:pt idx="15">
                  <c:v>2.665539026260376</c:v>
                </c:pt>
                <c:pt idx="16">
                  <c:v>2.6250061988830566</c:v>
                </c:pt>
                <c:pt idx="17">
                  <c:v>2.5995190143585205</c:v>
                </c:pt>
                <c:pt idx="18">
                  <c:v>2.5787835121154785</c:v>
                </c:pt>
                <c:pt idx="19">
                  <c:v>2.5571596622467041</c:v>
                </c:pt>
                <c:pt idx="20">
                  <c:v>2.536440372467041</c:v>
                </c:pt>
                <c:pt idx="21">
                  <c:v>2.5170397758483887</c:v>
                </c:pt>
                <c:pt idx="22">
                  <c:v>2.4878106117248535</c:v>
                </c:pt>
                <c:pt idx="23">
                  <c:v>2.4735722541809082</c:v>
                </c:pt>
                <c:pt idx="24">
                  <c:v>2.4513509273529053</c:v>
                </c:pt>
                <c:pt idx="25">
                  <c:v>2.4308013916015625</c:v>
                </c:pt>
                <c:pt idx="26">
                  <c:v>2.4073159694671631</c:v>
                </c:pt>
                <c:pt idx="27">
                  <c:v>2.3912928104400635</c:v>
                </c:pt>
                <c:pt idx="28">
                  <c:v>2.3725864887237549</c:v>
                </c:pt>
                <c:pt idx="29">
                  <c:v>2.3528342247009277</c:v>
                </c:pt>
                <c:pt idx="30">
                  <c:v>2.3314497470855713</c:v>
                </c:pt>
                <c:pt idx="31">
                  <c:v>2.3138585090637207</c:v>
                </c:pt>
                <c:pt idx="32">
                  <c:v>2.2940208911895752</c:v>
                </c:pt>
                <c:pt idx="33">
                  <c:v>2.2830767631530762</c:v>
                </c:pt>
                <c:pt idx="34">
                  <c:v>2.2746725082397461</c:v>
                </c:pt>
                <c:pt idx="35">
                  <c:v>2.2592301368713379</c:v>
                </c:pt>
                <c:pt idx="36">
                  <c:v>2.2466645240783691</c:v>
                </c:pt>
                <c:pt idx="37">
                  <c:v>2.2391095161437988</c:v>
                </c:pt>
                <c:pt idx="38">
                  <c:v>2.2306160926818848</c:v>
                </c:pt>
                <c:pt idx="39">
                  <c:v>2.2190392017364502</c:v>
                </c:pt>
                <c:pt idx="40">
                  <c:v>2.208820104598999</c:v>
                </c:pt>
                <c:pt idx="41">
                  <c:v>2.2024667263031006</c:v>
                </c:pt>
                <c:pt idx="42">
                  <c:v>2.1932461261749268</c:v>
                </c:pt>
                <c:pt idx="43">
                  <c:v>2.184028148651123</c:v>
                </c:pt>
                <c:pt idx="44">
                  <c:v>2.1774666309356689</c:v>
                </c:pt>
                <c:pt idx="45">
                  <c:v>2.1708459854125977</c:v>
                </c:pt>
                <c:pt idx="46">
                  <c:v>2.1621193885803223</c:v>
                </c:pt>
                <c:pt idx="47">
                  <c:v>2.1561574935913086</c:v>
                </c:pt>
                <c:pt idx="48">
                  <c:v>2.1484372615814209</c:v>
                </c:pt>
                <c:pt idx="49">
                  <c:v>2.1434428691864014</c:v>
                </c:pt>
                <c:pt idx="50">
                  <c:v>2.1360528469085693</c:v>
                </c:pt>
                <c:pt idx="51">
                  <c:v>2.1346035003662109</c:v>
                </c:pt>
                <c:pt idx="52">
                  <c:v>2.1296119689941406</c:v>
                </c:pt>
                <c:pt idx="53">
                  <c:v>2.1276679039001465</c:v>
                </c:pt>
                <c:pt idx="54">
                  <c:v>2.1244068145751953</c:v>
                </c:pt>
                <c:pt idx="55">
                  <c:v>2.1189444065093994</c:v>
                </c:pt>
                <c:pt idx="56">
                  <c:v>2.1167643070220947</c:v>
                </c:pt>
                <c:pt idx="57">
                  <c:v>2.1034715175628662</c:v>
                </c:pt>
                <c:pt idx="58">
                  <c:v>2.097527027130127</c:v>
                </c:pt>
                <c:pt idx="59">
                  <c:v>2.0866382122039795</c:v>
                </c:pt>
                <c:pt idx="60">
                  <c:v>2.0747799873352051</c:v>
                </c:pt>
                <c:pt idx="61">
                  <c:v>2.069849967956543</c:v>
                </c:pt>
                <c:pt idx="62">
                  <c:v>2.0645792484283447</c:v>
                </c:pt>
                <c:pt idx="63">
                  <c:v>2.0588679313659668</c:v>
                </c:pt>
                <c:pt idx="64">
                  <c:v>2.0525987148284912</c:v>
                </c:pt>
                <c:pt idx="65">
                  <c:v>2.0396072864532471</c:v>
                </c:pt>
                <c:pt idx="66">
                  <c:v>2.0090725421905518</c:v>
                </c:pt>
                <c:pt idx="67">
                  <c:v>1.9690194129943848</c:v>
                </c:pt>
                <c:pt idx="68">
                  <c:v>1.9486784934997559</c:v>
                </c:pt>
                <c:pt idx="69">
                  <c:v>1.9278136491775513</c:v>
                </c:pt>
                <c:pt idx="70">
                  <c:v>1.9145964384078979</c:v>
                </c:pt>
                <c:pt idx="71">
                  <c:v>1.9098399877548218</c:v>
                </c:pt>
                <c:pt idx="72">
                  <c:v>1.8998996019363403</c:v>
                </c:pt>
                <c:pt idx="73">
                  <c:v>1.8935452699661255</c:v>
                </c:pt>
                <c:pt idx="74">
                  <c:v>1.8869413137435913</c:v>
                </c:pt>
                <c:pt idx="75">
                  <c:v>1.8969365358352661</c:v>
                </c:pt>
                <c:pt idx="76">
                  <c:v>1.9373760223388672</c:v>
                </c:pt>
                <c:pt idx="77">
                  <c:v>1.9587302207946777</c:v>
                </c:pt>
                <c:pt idx="78">
                  <c:v>1.9451503753662109</c:v>
                </c:pt>
                <c:pt idx="79">
                  <c:v>1.9970256090164185</c:v>
                </c:pt>
                <c:pt idx="80">
                  <c:v>1.9953392744064331</c:v>
                </c:pt>
                <c:pt idx="81">
                  <c:v>1.9658987522125244</c:v>
                </c:pt>
                <c:pt idx="82">
                  <c:v>1.9677629470825195</c:v>
                </c:pt>
                <c:pt idx="83">
                  <c:v>1.9766139984130859</c:v>
                </c:pt>
                <c:pt idx="84">
                  <c:v>2.0033745765686035</c:v>
                </c:pt>
                <c:pt idx="85">
                  <c:v>2.0144002437591553</c:v>
                </c:pt>
                <c:pt idx="86">
                  <c:v>2.0509905815124512</c:v>
                </c:pt>
                <c:pt idx="87">
                  <c:v>2.1377360820770264</c:v>
                </c:pt>
                <c:pt idx="88">
                  <c:v>2.1275026798248291</c:v>
                </c:pt>
                <c:pt idx="89">
                  <c:v>2.2172431945800781</c:v>
                </c:pt>
                <c:pt idx="90">
                  <c:v>2.2494766712188721</c:v>
                </c:pt>
                <c:pt idx="91">
                  <c:v>2.2106842994689941</c:v>
                </c:pt>
                <c:pt idx="92">
                  <c:v>2.2651112079620361</c:v>
                </c:pt>
                <c:pt idx="93">
                  <c:v>2.2280936241149902</c:v>
                </c:pt>
                <c:pt idx="94">
                  <c:v>2.0093879699707031</c:v>
                </c:pt>
                <c:pt idx="95">
                  <c:v>1.8008809089660645</c:v>
                </c:pt>
                <c:pt idx="96">
                  <c:v>1.8376048803329468</c:v>
                </c:pt>
                <c:pt idx="97">
                  <c:v>2.167393684387207</c:v>
                </c:pt>
                <c:pt idx="98">
                  <c:v>2.0901525020599365</c:v>
                </c:pt>
                <c:pt idx="99">
                  <c:v>2.0880823135375977</c:v>
                </c:pt>
                <c:pt idx="100">
                  <c:v>2.1689784526824951</c:v>
                </c:pt>
                <c:pt idx="101">
                  <c:v>2.3435149192810059</c:v>
                </c:pt>
                <c:pt idx="102">
                  <c:v>2.4720480442047119</c:v>
                </c:pt>
                <c:pt idx="103">
                  <c:v>2.2263636589050293</c:v>
                </c:pt>
                <c:pt idx="104">
                  <c:v>2.4029796123504639</c:v>
                </c:pt>
                <c:pt idx="105">
                  <c:v>2.0115799903869629</c:v>
                </c:pt>
                <c:pt idx="106">
                  <c:v>1.6690409183502197</c:v>
                </c:pt>
              </c:numCache>
            </c:numRef>
          </c:yVal>
          <c:smooth val="1"/>
          <c:extLst xmlns:c16r2="http://schemas.microsoft.com/office/drawing/2015/06/chart">
            <c:ext xmlns:c16="http://schemas.microsoft.com/office/drawing/2014/chart" uri="{C3380CC4-5D6E-409C-BE32-E72D297353CC}">
              <c16:uniqueId val="{00000000-7300-4C9A-99E7-04A45A7047E0}"/>
            </c:ext>
          </c:extLst>
        </c:ser>
        <c:ser>
          <c:idx val="0"/>
          <c:order val="1"/>
          <c:tx>
            <c:v>1961</c:v>
          </c:tx>
          <c:marker>
            <c:symbol val="diamond"/>
            <c:size val="5"/>
          </c:marker>
          <c:xVal>
            <c:numRef>
              <c:f>'TB2'!$A$34:$A$140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'TB2'!$ER$34:$ER$140</c:f>
              <c:numCache>
                <c:formatCode>0.0</c:formatCode>
                <c:ptCount val="107"/>
                <c:pt idx="0">
                  <c:v>3.7033212184906006</c:v>
                </c:pt>
                <c:pt idx="1">
                  <c:v>3.5806417465209961</c:v>
                </c:pt>
                <c:pt idx="2">
                  <c:v>3.4766185283660889</c:v>
                </c:pt>
                <c:pt idx="3">
                  <c:v>3.3992123603820801</c:v>
                </c:pt>
                <c:pt idx="4">
                  <c:v>3.3062624931335449</c:v>
                </c:pt>
                <c:pt idx="5">
                  <c:v>3.2415294647216797</c:v>
                </c:pt>
                <c:pt idx="6">
                  <c:v>3.1640594005584717</c:v>
                </c:pt>
                <c:pt idx="7">
                  <c:v>3.0805339813232422</c:v>
                </c:pt>
                <c:pt idx="8">
                  <c:v>3.0112748146057129</c:v>
                </c:pt>
                <c:pt idx="9">
                  <c:v>2.9466352462768555</c:v>
                </c:pt>
                <c:pt idx="10">
                  <c:v>2.8925347328186035</c:v>
                </c:pt>
                <c:pt idx="11">
                  <c:v>2.8479800224304199</c:v>
                </c:pt>
                <c:pt idx="12">
                  <c:v>2.8036642074584961</c:v>
                </c:pt>
                <c:pt idx="13">
                  <c:v>2.7598741054534912</c:v>
                </c:pt>
                <c:pt idx="14">
                  <c:v>2.7244336605072021</c:v>
                </c:pt>
                <c:pt idx="15">
                  <c:v>2.6951923370361328</c:v>
                </c:pt>
                <c:pt idx="16">
                  <c:v>2.6562981605529785</c:v>
                </c:pt>
                <c:pt idx="17">
                  <c:v>2.6327669620513916</c:v>
                </c:pt>
                <c:pt idx="18">
                  <c:v>2.6140022277832031</c:v>
                </c:pt>
                <c:pt idx="19">
                  <c:v>2.5941975116729736</c:v>
                </c:pt>
                <c:pt idx="20">
                  <c:v>2.5752458572387695</c:v>
                </c:pt>
                <c:pt idx="21">
                  <c:v>2.5576159954071045</c:v>
                </c:pt>
                <c:pt idx="22">
                  <c:v>2.5297656059265137</c:v>
                </c:pt>
                <c:pt idx="23">
                  <c:v>2.5175211429595947</c:v>
                </c:pt>
                <c:pt idx="24">
                  <c:v>2.4969785213470459</c:v>
                </c:pt>
                <c:pt idx="25">
                  <c:v>2.4781692028045654</c:v>
                </c:pt>
                <c:pt idx="26">
                  <c:v>2.456275463104248</c:v>
                </c:pt>
                <c:pt idx="27">
                  <c:v>2.4421377182006836</c:v>
                </c:pt>
                <c:pt idx="28">
                  <c:v>2.425154447555542</c:v>
                </c:pt>
                <c:pt idx="29">
                  <c:v>2.4070184230804443</c:v>
                </c:pt>
                <c:pt idx="30">
                  <c:v>2.3870985507965088</c:v>
                </c:pt>
                <c:pt idx="31">
                  <c:v>2.3710610866546631</c:v>
                </c:pt>
                <c:pt idx="32">
                  <c:v>2.3525669574737549</c:v>
                </c:pt>
                <c:pt idx="33">
                  <c:v>2.3432879447937012</c:v>
                </c:pt>
                <c:pt idx="34">
                  <c:v>2.3365533351898193</c:v>
                </c:pt>
                <c:pt idx="35">
                  <c:v>2.3222813606262207</c:v>
                </c:pt>
                <c:pt idx="36">
                  <c:v>2.3108711242675781</c:v>
                </c:pt>
                <c:pt idx="37">
                  <c:v>2.3045575618743896</c:v>
                </c:pt>
                <c:pt idx="38">
                  <c:v>2.2970635890960693</c:v>
                </c:pt>
                <c:pt idx="39">
                  <c:v>2.286107063293457</c:v>
                </c:pt>
                <c:pt idx="40">
                  <c:v>2.2763490676879883</c:v>
                </c:pt>
                <c:pt idx="41">
                  <c:v>2.2704198360443115</c:v>
                </c:pt>
                <c:pt idx="42">
                  <c:v>2.2611997127532959</c:v>
                </c:pt>
                <c:pt idx="43">
                  <c:v>2.2517023086547852</c:v>
                </c:pt>
                <c:pt idx="44">
                  <c:v>2.2447149753570557</c:v>
                </c:pt>
                <c:pt idx="45">
                  <c:v>2.2373621463775635</c:v>
                </c:pt>
                <c:pt idx="46">
                  <c:v>2.2274796962738037</c:v>
                </c:pt>
                <c:pt idx="47">
                  <c:v>2.2202067375183105</c:v>
                </c:pt>
                <c:pt idx="48">
                  <c:v>2.2107834815979004</c:v>
                </c:pt>
                <c:pt idx="49">
                  <c:v>2.2039508819580078</c:v>
                </c:pt>
                <c:pt idx="50">
                  <c:v>2.194340705871582</c:v>
                </c:pt>
                <c:pt idx="51">
                  <c:v>2.1907482147216797</c:v>
                </c:pt>
                <c:pt idx="52">
                  <c:v>2.1832165718078613</c:v>
                </c:pt>
                <c:pt idx="53">
                  <c:v>2.1786329746246338</c:v>
                </c:pt>
                <c:pt idx="54">
                  <c:v>2.1723041534423828</c:v>
                </c:pt>
                <c:pt idx="55">
                  <c:v>2.1631546020507813</c:v>
                </c:pt>
                <c:pt idx="56">
                  <c:v>2.1568977832794189</c:v>
                </c:pt>
                <c:pt idx="57">
                  <c:v>2.1387548446655273</c:v>
                </c:pt>
                <c:pt idx="58">
                  <c:v>2.1279604434967041</c:v>
                </c:pt>
                <c:pt idx="59">
                  <c:v>2.1117684841156006</c:v>
                </c:pt>
                <c:pt idx="60">
                  <c:v>2.0944218635559082</c:v>
                </c:pt>
                <c:pt idx="61">
                  <c:v>2.084214448928833</c:v>
                </c:pt>
                <c:pt idx="62">
                  <c:v>2.0738382339477539</c:v>
                </c:pt>
                <c:pt idx="63">
                  <c:v>2.0634970664978027</c:v>
                </c:pt>
                <c:pt idx="64">
                  <c:v>2.0535018444061279</c:v>
                </c:pt>
                <c:pt idx="65">
                  <c:v>2.0378780364990234</c:v>
                </c:pt>
                <c:pt idx="66">
                  <c:v>2.0059888362884521</c:v>
                </c:pt>
                <c:pt idx="67">
                  <c:v>1.9651882648468018</c:v>
                </c:pt>
                <c:pt idx="68">
                  <c:v>1.9452899694442749</c:v>
                </c:pt>
                <c:pt idx="69">
                  <c:v>1.9256050586700439</c:v>
                </c:pt>
                <c:pt idx="70">
                  <c:v>1.9144120216369629</c:v>
                </c:pt>
                <c:pt idx="71">
                  <c:v>1.912761926651001</c:v>
                </c:pt>
                <c:pt idx="72">
                  <c:v>1.9060870409011841</c:v>
                </c:pt>
                <c:pt idx="73">
                  <c:v>1.9030977487564087</c:v>
                </c:pt>
                <c:pt idx="74">
                  <c:v>1.9017114639282227</c:v>
                </c:pt>
                <c:pt idx="75">
                  <c:v>1.9195760488510132</c:v>
                </c:pt>
                <c:pt idx="76">
                  <c:v>1.9508057832717896</c:v>
                </c:pt>
                <c:pt idx="77">
                  <c:v>1.9422894716262817</c:v>
                </c:pt>
                <c:pt idx="78">
                  <c:v>1.9293226003646851</c:v>
                </c:pt>
                <c:pt idx="79">
                  <c:v>1.9825770854949951</c:v>
                </c:pt>
                <c:pt idx="80">
                  <c:v>1.9814783334732056</c:v>
                </c:pt>
                <c:pt idx="81">
                  <c:v>1.9526746273040771</c:v>
                </c:pt>
                <c:pt idx="82">
                  <c:v>1.9552133083343506</c:v>
                </c:pt>
                <c:pt idx="83">
                  <c:v>1.9648926258087158</c:v>
                </c:pt>
                <c:pt idx="84">
                  <c:v>1.9933221340179443</c:v>
                </c:pt>
                <c:pt idx="85">
                  <c:v>2.0074222087860107</c:v>
                </c:pt>
                <c:pt idx="86">
                  <c:v>2.0458889007568359</c:v>
                </c:pt>
                <c:pt idx="87">
                  <c:v>2.1326076984405518</c:v>
                </c:pt>
                <c:pt idx="88">
                  <c:v>2.1406683921813965</c:v>
                </c:pt>
                <c:pt idx="89">
                  <c:v>2.2370200157165527</c:v>
                </c:pt>
                <c:pt idx="90">
                  <c:v>2.2738726139068604</c:v>
                </c:pt>
                <c:pt idx="91">
                  <c:v>2.2362856864929199</c:v>
                </c:pt>
                <c:pt idx="92">
                  <c:v>2.2937557697296143</c:v>
                </c:pt>
                <c:pt idx="93">
                  <c:v>2.2569432258605957</c:v>
                </c:pt>
                <c:pt idx="94">
                  <c:v>2.0349977016448975</c:v>
                </c:pt>
                <c:pt idx="95">
                  <c:v>1.8286824226379395</c:v>
                </c:pt>
                <c:pt idx="96">
                  <c:v>1.8705083131790161</c:v>
                </c:pt>
                <c:pt idx="97">
                  <c:v>2.221203088760376</c:v>
                </c:pt>
                <c:pt idx="98">
                  <c:v>2.1446497440338135</c:v>
                </c:pt>
                <c:pt idx="99">
                  <c:v>2.1452610492706299</c:v>
                </c:pt>
                <c:pt idx="100">
                  <c:v>2.2304933071136475</c:v>
                </c:pt>
                <c:pt idx="101">
                  <c:v>2.4128818511962891</c:v>
                </c:pt>
                <c:pt idx="102">
                  <c:v>2.5436937808990479</c:v>
                </c:pt>
                <c:pt idx="103">
                  <c:v>2.2805116176605225</c:v>
                </c:pt>
                <c:pt idx="104">
                  <c:v>2.4511933326721191</c:v>
                </c:pt>
                <c:pt idx="105">
                  <c:v>2.0332679748535156</c:v>
                </c:pt>
                <c:pt idx="106">
                  <c:v>1.6898012161254883</c:v>
                </c:pt>
              </c:numCache>
            </c:numRef>
          </c:yVal>
          <c:smooth val="1"/>
          <c:extLst xmlns:c16r2="http://schemas.microsoft.com/office/drawing/2015/06/chart">
            <c:ext xmlns:c16="http://schemas.microsoft.com/office/drawing/2014/chart" uri="{C3380CC4-5D6E-409C-BE32-E72D297353CC}">
              <c16:uniqueId val="{00000001-7300-4C9A-99E7-04A45A7047E0}"/>
            </c:ext>
          </c:extLst>
        </c:ser>
        <c:ser>
          <c:idx val="1"/>
          <c:order val="2"/>
          <c:tx>
            <c:v>1962</c:v>
          </c:tx>
          <c:marker>
            <c:symbol val="square"/>
            <c:size val="4"/>
          </c:marker>
          <c:xVal>
            <c:numRef>
              <c:f>'TB2'!$A$34:$A$140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'TB2'!$EU$34:$EU$140</c:f>
              <c:numCache>
                <c:formatCode>0.0</c:formatCode>
                <c:ptCount val="107"/>
                <c:pt idx="0">
                  <c:v>3.6159214973449707</c:v>
                </c:pt>
                <c:pt idx="1">
                  <c:v>3.5036749839782715</c:v>
                </c:pt>
                <c:pt idx="2">
                  <c:v>3.4088573455810547</c:v>
                </c:pt>
                <c:pt idx="3">
                  <c:v>3.3396797180175781</c:v>
                </c:pt>
                <c:pt idx="4">
                  <c:v>3.2540669441223145</c:v>
                </c:pt>
                <c:pt idx="5">
                  <c:v>3.196016788482666</c:v>
                </c:pt>
                <c:pt idx="6">
                  <c:v>3.1244690418243408</c:v>
                </c:pt>
                <c:pt idx="7">
                  <c:v>3.0461547374725342</c:v>
                </c:pt>
                <c:pt idx="8">
                  <c:v>2.9816339015960693</c:v>
                </c:pt>
                <c:pt idx="9">
                  <c:v>2.9212439060211182</c:v>
                </c:pt>
                <c:pt idx="10">
                  <c:v>2.8710348606109619</c:v>
                </c:pt>
                <c:pt idx="11">
                  <c:v>2.830066442489624</c:v>
                </c:pt>
                <c:pt idx="12">
                  <c:v>2.7889394760131836</c:v>
                </c:pt>
                <c:pt idx="13">
                  <c:v>2.7479619979858398</c:v>
                </c:pt>
                <c:pt idx="14">
                  <c:v>2.715116024017334</c:v>
                </c:pt>
                <c:pt idx="15">
                  <c:v>2.6882445812225342</c:v>
                </c:pt>
                <c:pt idx="16">
                  <c:v>2.6512064933776855</c:v>
                </c:pt>
                <c:pt idx="17">
                  <c:v>2.6295144557952881</c:v>
                </c:pt>
                <c:pt idx="18">
                  <c:v>2.6123867034912109</c:v>
                </c:pt>
                <c:pt idx="19">
                  <c:v>2.5939013957977295</c:v>
                </c:pt>
                <c:pt idx="20">
                  <c:v>2.5759937763214111</c:v>
                </c:pt>
                <c:pt idx="21">
                  <c:v>2.5591468811035156</c:v>
                </c:pt>
                <c:pt idx="22">
                  <c:v>2.5314710140228271</c:v>
                </c:pt>
                <c:pt idx="23">
                  <c:v>2.5190412998199463</c:v>
                </c:pt>
                <c:pt idx="24">
                  <c:v>2.4974033832550049</c:v>
                </c:pt>
                <c:pt idx="25">
                  <c:v>2.4768812656402588</c:v>
                </c:pt>
                <c:pt idx="26">
                  <c:v>2.4526140689849854</c:v>
                </c:pt>
                <c:pt idx="27">
                  <c:v>2.4357287883758545</c:v>
                </c:pt>
                <c:pt idx="28">
                  <c:v>2.4154620170593262</c:v>
                </c:pt>
                <c:pt idx="29">
                  <c:v>2.3936073780059814</c:v>
                </c:pt>
                <c:pt idx="30">
                  <c:v>2.3695900440216064</c:v>
                </c:pt>
                <c:pt idx="31">
                  <c:v>2.3492228984832764</c:v>
                </c:pt>
                <c:pt idx="32">
                  <c:v>2.3261330127716064</c:v>
                </c:pt>
                <c:pt idx="33">
                  <c:v>2.31217360496521</c:v>
                </c:pt>
                <c:pt idx="34">
                  <c:v>2.3006279468536377</c:v>
                </c:pt>
                <c:pt idx="35">
                  <c:v>2.2814104557037354</c:v>
                </c:pt>
                <c:pt idx="36">
                  <c:v>2.2650530338287354</c:v>
                </c:pt>
                <c:pt idx="37">
                  <c:v>2.2538304328918457</c:v>
                </c:pt>
                <c:pt idx="38">
                  <c:v>2.2415032386779785</c:v>
                </c:pt>
                <c:pt idx="39">
                  <c:v>2.2258648872375488</c:v>
                </c:pt>
                <c:pt idx="40">
                  <c:v>2.2116248607635498</c:v>
                </c:pt>
                <c:pt idx="41">
                  <c:v>2.2014381885528564</c:v>
                </c:pt>
                <c:pt idx="42">
                  <c:v>2.1882903575897217</c:v>
                </c:pt>
                <c:pt idx="43">
                  <c:v>2.1752223968505859</c:v>
                </c:pt>
                <c:pt idx="44">
                  <c:v>2.1650285720825195</c:v>
                </c:pt>
                <c:pt idx="45">
                  <c:v>2.1548981666564941</c:v>
                </c:pt>
                <c:pt idx="46">
                  <c:v>2.1427223682403564</c:v>
                </c:pt>
                <c:pt idx="47">
                  <c:v>2.1335620880126953</c:v>
                </c:pt>
                <c:pt idx="48">
                  <c:v>2.1227023601531982</c:v>
                </c:pt>
                <c:pt idx="49">
                  <c:v>2.1147255897521973</c:v>
                </c:pt>
                <c:pt idx="50">
                  <c:v>2.1042144298553467</c:v>
                </c:pt>
                <c:pt idx="51">
                  <c:v>2.0995681285858154</c:v>
                </c:pt>
                <c:pt idx="52">
                  <c:v>2.0907430648803711</c:v>
                </c:pt>
                <c:pt idx="53">
                  <c:v>2.0843551158905029</c:v>
                </c:pt>
                <c:pt idx="54">
                  <c:v>2.0761182308197021</c:v>
                </c:pt>
                <c:pt idx="55">
                  <c:v>2.0657658576965332</c:v>
                </c:pt>
                <c:pt idx="56">
                  <c:v>2.0597488880157471</c:v>
                </c:pt>
                <c:pt idx="57">
                  <c:v>2.0433897972106934</c:v>
                </c:pt>
                <c:pt idx="58">
                  <c:v>2.0350072383880615</c:v>
                </c:pt>
                <c:pt idx="59">
                  <c:v>2.021730899810791</c:v>
                </c:pt>
                <c:pt idx="60">
                  <c:v>2.0072672367095947</c:v>
                </c:pt>
                <c:pt idx="61">
                  <c:v>1.9995343685150146</c:v>
                </c:pt>
                <c:pt idx="62">
                  <c:v>1.9914262294769287</c:v>
                </c:pt>
                <c:pt idx="63">
                  <c:v>1.9831455945968628</c:v>
                </c:pt>
                <c:pt idx="64">
                  <c:v>1.9748688936233521</c:v>
                </c:pt>
                <c:pt idx="65">
                  <c:v>1.9606232643127441</c:v>
                </c:pt>
                <c:pt idx="66">
                  <c:v>1.9308024644851685</c:v>
                </c:pt>
                <c:pt idx="67">
                  <c:v>1.8923764228820801</c:v>
                </c:pt>
                <c:pt idx="68">
                  <c:v>1.8749663829803467</c:v>
                </c:pt>
                <c:pt idx="69">
                  <c:v>1.8583083152770996</c:v>
                </c:pt>
                <c:pt idx="70">
                  <c:v>1.8503823280334473</c:v>
                </c:pt>
                <c:pt idx="71">
                  <c:v>1.852184534072876</c:v>
                </c:pt>
                <c:pt idx="72">
                  <c:v>1.8514173030853271</c:v>
                </c:pt>
                <c:pt idx="73">
                  <c:v>1.8611438274383545</c:v>
                </c:pt>
                <c:pt idx="74">
                  <c:v>1.8784893751144409</c:v>
                </c:pt>
                <c:pt idx="75">
                  <c:v>1.8986779451370239</c:v>
                </c:pt>
                <c:pt idx="76">
                  <c:v>1.9092386960983276</c:v>
                </c:pt>
                <c:pt idx="77">
                  <c:v>1.8973811864852905</c:v>
                </c:pt>
                <c:pt idx="78">
                  <c:v>1.9051113128662109</c:v>
                </c:pt>
                <c:pt idx="79">
                  <c:v>1.9501680135726929</c:v>
                </c:pt>
                <c:pt idx="80">
                  <c:v>1.9489805698394775</c:v>
                </c:pt>
                <c:pt idx="81">
                  <c:v>1.9198355674743652</c:v>
                </c:pt>
                <c:pt idx="82">
                  <c:v>1.9230655431747437</c:v>
                </c:pt>
                <c:pt idx="83">
                  <c:v>1.9342479705810547</c:v>
                </c:pt>
                <c:pt idx="84">
                  <c:v>1.9646873474121094</c:v>
                </c:pt>
                <c:pt idx="85">
                  <c:v>1.9810165166854858</c:v>
                </c:pt>
                <c:pt idx="86">
                  <c:v>2.0198507308959961</c:v>
                </c:pt>
                <c:pt idx="87">
                  <c:v>2.1074280738830566</c:v>
                </c:pt>
                <c:pt idx="88">
                  <c:v>2.1052031517028809</c:v>
                </c:pt>
                <c:pt idx="89">
                  <c:v>2.1984865665435791</c:v>
                </c:pt>
                <c:pt idx="90">
                  <c:v>2.2319748401641846</c:v>
                </c:pt>
                <c:pt idx="91">
                  <c:v>2.1911478042602539</c:v>
                </c:pt>
                <c:pt idx="92">
                  <c:v>2.24560546875</c:v>
                </c:pt>
                <c:pt idx="93">
                  <c:v>2.2072875499725342</c:v>
                </c:pt>
                <c:pt idx="94">
                  <c:v>1.9870703220367432</c:v>
                </c:pt>
                <c:pt idx="95">
                  <c:v>1.784582257270813</c:v>
                </c:pt>
                <c:pt idx="96">
                  <c:v>1.8273469209671021</c:v>
                </c:pt>
                <c:pt idx="97">
                  <c:v>2.1625204086303711</c:v>
                </c:pt>
                <c:pt idx="98">
                  <c:v>2.0858683586120605</c:v>
                </c:pt>
                <c:pt idx="99">
                  <c:v>2.0878827571868896</c:v>
                </c:pt>
                <c:pt idx="100">
                  <c:v>2.1765909194946289</c:v>
                </c:pt>
                <c:pt idx="101">
                  <c:v>2.3649168014526367</c:v>
                </c:pt>
                <c:pt idx="102">
                  <c:v>2.5044126510620117</c:v>
                </c:pt>
                <c:pt idx="103">
                  <c:v>2.2496039867401123</c:v>
                </c:pt>
                <c:pt idx="104">
                  <c:v>2.4264354705810547</c:v>
                </c:pt>
                <c:pt idx="105">
                  <c:v>2.0189218521118164</c:v>
                </c:pt>
                <c:pt idx="106">
                  <c:v>1.6944085359573364</c:v>
                </c:pt>
              </c:numCache>
            </c:numRef>
          </c:yVal>
          <c:smooth val="1"/>
          <c:extLst xmlns:c16r2="http://schemas.microsoft.com/office/drawing/2015/06/chart">
            <c:ext xmlns:c16="http://schemas.microsoft.com/office/drawing/2014/chart" uri="{C3380CC4-5D6E-409C-BE32-E72D297353CC}">
              <c16:uniqueId val="{00000002-7300-4C9A-99E7-04A45A7047E0}"/>
            </c:ext>
          </c:extLst>
        </c:ser>
        <c:ser>
          <c:idx val="2"/>
          <c:order val="3"/>
          <c:tx>
            <c:v>1963</c:v>
          </c:tx>
          <c:xVal>
            <c:numRef>
              <c:f>'TB2'!$A$34:$A$140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'TB2'!$EX$34:$EX$140</c:f>
              <c:numCache>
                <c:formatCode>0.0</c:formatCode>
                <c:ptCount val="107"/>
                <c:pt idx="0">
                  <c:v>3.7082593441009521</c:v>
                </c:pt>
                <c:pt idx="1">
                  <c:v>3.5879795551300049</c:v>
                </c:pt>
                <c:pt idx="2">
                  <c:v>3.4862556457519531</c:v>
                </c:pt>
                <c:pt idx="3">
                  <c:v>3.4115386009216309</c:v>
                </c:pt>
                <c:pt idx="4">
                  <c:v>3.3199491500854492</c:v>
                </c:pt>
                <c:pt idx="5">
                  <c:v>3.2572407722473145</c:v>
                </c:pt>
                <c:pt idx="6">
                  <c:v>3.180682897567749</c:v>
                </c:pt>
                <c:pt idx="7">
                  <c:v>3.0972890853881836</c:v>
                </c:pt>
                <c:pt idx="8">
                  <c:v>3.0283887386322021</c:v>
                </c:pt>
                <c:pt idx="9">
                  <c:v>2.9639370441436768</c:v>
                </c:pt>
                <c:pt idx="10">
                  <c:v>2.9101874828338623</c:v>
                </c:pt>
                <c:pt idx="11">
                  <c:v>2.8661556243896484</c:v>
                </c:pt>
                <c:pt idx="12">
                  <c:v>2.8221297264099121</c:v>
                </c:pt>
                <c:pt idx="13">
                  <c:v>2.7784490585327148</c:v>
                </c:pt>
                <c:pt idx="14">
                  <c:v>2.7433772087097168</c:v>
                </c:pt>
                <c:pt idx="15">
                  <c:v>2.714712381362915</c:v>
                </c:pt>
                <c:pt idx="16">
                  <c:v>2.6758508682250977</c:v>
                </c:pt>
                <c:pt idx="17">
                  <c:v>2.6531438827514648</c:v>
                </c:pt>
                <c:pt idx="18">
                  <c:v>2.6355304718017578</c:v>
                </c:pt>
                <c:pt idx="19">
                  <c:v>2.6169755458831787</c:v>
                </c:pt>
                <c:pt idx="20">
                  <c:v>2.5995495319366455</c:v>
                </c:pt>
                <c:pt idx="21">
                  <c:v>2.5838315486907959</c:v>
                </c:pt>
                <c:pt idx="22">
                  <c:v>2.5576417446136475</c:v>
                </c:pt>
                <c:pt idx="23">
                  <c:v>2.5480139255523682</c:v>
                </c:pt>
                <c:pt idx="24">
                  <c:v>2.5296058654785156</c:v>
                </c:pt>
                <c:pt idx="25">
                  <c:v>2.5129313468933105</c:v>
                </c:pt>
                <c:pt idx="26">
                  <c:v>2.4928047657012939</c:v>
                </c:pt>
                <c:pt idx="27">
                  <c:v>2.4806356430053711</c:v>
                </c:pt>
                <c:pt idx="28">
                  <c:v>2.4651050567626953</c:v>
                </c:pt>
                <c:pt idx="29">
                  <c:v>2.4479210376739502</c:v>
                </c:pt>
                <c:pt idx="30">
                  <c:v>2.4283325672149658</c:v>
                </c:pt>
                <c:pt idx="31">
                  <c:v>2.412287712097168</c:v>
                </c:pt>
                <c:pt idx="32">
                  <c:v>2.3929767608642578</c:v>
                </c:pt>
                <c:pt idx="33">
                  <c:v>2.3827385902404785</c:v>
                </c:pt>
                <c:pt idx="34">
                  <c:v>2.3744122982025146</c:v>
                </c:pt>
                <c:pt idx="35">
                  <c:v>2.3572385311126709</c:v>
                </c:pt>
                <c:pt idx="36">
                  <c:v>2.3422219753265381</c:v>
                </c:pt>
                <c:pt idx="37">
                  <c:v>2.331683874130249</c:v>
                </c:pt>
                <c:pt idx="38">
                  <c:v>2.3189544677734375</c:v>
                </c:pt>
                <c:pt idx="39">
                  <c:v>2.3016436100006104</c:v>
                </c:pt>
                <c:pt idx="40">
                  <c:v>2.2847039699554443</c:v>
                </c:pt>
                <c:pt idx="41">
                  <c:v>2.2709288597106934</c:v>
                </c:pt>
                <c:pt idx="42">
                  <c:v>2.2529392242431641</c:v>
                </c:pt>
                <c:pt idx="43">
                  <c:v>2.2340118885040283</c:v>
                </c:pt>
                <c:pt idx="44">
                  <c:v>2.217177152633667</c:v>
                </c:pt>
                <c:pt idx="45">
                  <c:v>2.1996147632598877</c:v>
                </c:pt>
                <c:pt idx="46">
                  <c:v>2.1793172359466553</c:v>
                </c:pt>
                <c:pt idx="47">
                  <c:v>2.1617774963378906</c:v>
                </c:pt>
                <c:pt idx="48">
                  <c:v>2.1423454284667969</c:v>
                </c:pt>
                <c:pt idx="49">
                  <c:v>2.1260011196136475</c:v>
                </c:pt>
                <c:pt idx="50">
                  <c:v>2.1073293685913086</c:v>
                </c:pt>
                <c:pt idx="51">
                  <c:v>2.0948829650878906</c:v>
                </c:pt>
                <c:pt idx="52">
                  <c:v>2.0779945850372314</c:v>
                </c:pt>
                <c:pt idx="53">
                  <c:v>2.0628182888031006</c:v>
                </c:pt>
                <c:pt idx="54">
                  <c:v>2.0451436042785645</c:v>
                </c:pt>
                <c:pt idx="55">
                  <c:v>2.0260629653930664</c:v>
                </c:pt>
                <c:pt idx="56">
                  <c:v>2.0129127502441406</c:v>
                </c:pt>
                <c:pt idx="57">
                  <c:v>1.9912647008895874</c:v>
                </c:pt>
                <c:pt idx="58">
                  <c:v>1.9795088768005371</c:v>
                </c:pt>
                <c:pt idx="59">
                  <c:v>1.9649271965026855</c:v>
                </c:pt>
                <c:pt idx="60">
                  <c:v>1.951329231262207</c:v>
                </c:pt>
                <c:pt idx="61">
                  <c:v>1.9464514255523682</c:v>
                </c:pt>
                <c:pt idx="62">
                  <c:v>1.9427530765533447</c:v>
                </c:pt>
                <c:pt idx="63">
                  <c:v>1.9398833513259888</c:v>
                </c:pt>
                <c:pt idx="64">
                  <c:v>1.9374401569366455</c:v>
                </c:pt>
                <c:pt idx="65">
                  <c:v>1.9288583993911743</c:v>
                </c:pt>
                <c:pt idx="66">
                  <c:v>1.9045869112014771</c:v>
                </c:pt>
                <c:pt idx="67">
                  <c:v>1.8707253932952881</c:v>
                </c:pt>
                <c:pt idx="68">
                  <c:v>1.8574426174163818</c:v>
                </c:pt>
                <c:pt idx="69">
                  <c:v>1.8450634479522705</c:v>
                </c:pt>
                <c:pt idx="70">
                  <c:v>1.8427706956863403</c:v>
                </c:pt>
                <c:pt idx="71">
                  <c:v>1.8531041145324707</c:v>
                </c:pt>
                <c:pt idx="72">
                  <c:v>1.8600260019302368</c:v>
                </c:pt>
                <c:pt idx="73">
                  <c:v>1.867465615272522</c:v>
                </c:pt>
                <c:pt idx="74">
                  <c:v>1.8630737066268921</c:v>
                </c:pt>
                <c:pt idx="75">
                  <c:v>1.8575471639633179</c:v>
                </c:pt>
                <c:pt idx="76">
                  <c:v>1.862191915512085</c:v>
                </c:pt>
                <c:pt idx="77">
                  <c:v>1.8629612922668457</c:v>
                </c:pt>
                <c:pt idx="78">
                  <c:v>1.8640021085739136</c:v>
                </c:pt>
                <c:pt idx="79">
                  <c:v>1.9050538539886475</c:v>
                </c:pt>
                <c:pt idx="80">
                  <c:v>1.9045348167419434</c:v>
                </c:pt>
                <c:pt idx="81">
                  <c:v>1.8767849206924438</c:v>
                </c:pt>
                <c:pt idx="82">
                  <c:v>1.8817970752716064</c:v>
                </c:pt>
                <c:pt idx="83">
                  <c:v>1.8949834108352661</c:v>
                </c:pt>
                <c:pt idx="84">
                  <c:v>1.9270098209381104</c:v>
                </c:pt>
                <c:pt idx="85">
                  <c:v>1.9459208250045776</c:v>
                </c:pt>
                <c:pt idx="86">
                  <c:v>1.9888527393341064</c:v>
                </c:pt>
                <c:pt idx="87">
                  <c:v>2.0834240913391113</c:v>
                </c:pt>
                <c:pt idx="88">
                  <c:v>2.0896961688995361</c:v>
                </c:pt>
                <c:pt idx="89">
                  <c:v>2.1862339973449707</c:v>
                </c:pt>
                <c:pt idx="90">
                  <c:v>2.2225604057312012</c:v>
                </c:pt>
                <c:pt idx="91">
                  <c:v>2.1837966442108154</c:v>
                </c:pt>
                <c:pt idx="92">
                  <c:v>2.2419002056121826</c:v>
                </c:pt>
                <c:pt idx="93">
                  <c:v>2.2056834697723389</c:v>
                </c:pt>
                <c:pt idx="94">
                  <c:v>1.9833952188491821</c:v>
                </c:pt>
                <c:pt idx="95">
                  <c:v>1.77414870262146</c:v>
                </c:pt>
                <c:pt idx="96">
                  <c:v>1.8050843477249146</c:v>
                </c:pt>
                <c:pt idx="97">
                  <c:v>2.1595573425292969</c:v>
                </c:pt>
                <c:pt idx="98">
                  <c:v>2.0659451484680176</c:v>
                </c:pt>
                <c:pt idx="99">
                  <c:v>2.0461876392364502</c:v>
                </c:pt>
                <c:pt idx="100">
                  <c:v>2.111311674118042</c:v>
                </c:pt>
                <c:pt idx="101">
                  <c:v>2.2808501720428467</c:v>
                </c:pt>
                <c:pt idx="102">
                  <c:v>2.4228639602661133</c:v>
                </c:pt>
                <c:pt idx="103">
                  <c:v>2.2031738758087158</c:v>
                </c:pt>
                <c:pt idx="104">
                  <c:v>2.4060828685760498</c:v>
                </c:pt>
                <c:pt idx="105">
                  <c:v>1.9950867891311646</c:v>
                </c:pt>
                <c:pt idx="106">
                  <c:v>1.6464124917984009</c:v>
                </c:pt>
              </c:numCache>
            </c:numRef>
          </c:yVal>
          <c:smooth val="1"/>
          <c:extLst xmlns:c16r2="http://schemas.microsoft.com/office/drawing/2015/06/chart">
            <c:ext xmlns:c16="http://schemas.microsoft.com/office/drawing/2014/chart" uri="{C3380CC4-5D6E-409C-BE32-E72D297353CC}">
              <c16:uniqueId val="{00000003-7300-4C9A-99E7-04A45A7047E0}"/>
            </c:ext>
          </c:extLst>
        </c:ser>
        <c:ser>
          <c:idx val="4"/>
          <c:order val="4"/>
          <c:tx>
            <c:v>1964</c:v>
          </c:tx>
          <c:xVal>
            <c:numRef>
              <c:f>'TB2'!$A$34:$A$140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'TB2'!$FA$34:$FA$140</c:f>
              <c:numCache>
                <c:formatCode>0.0</c:formatCode>
                <c:ptCount val="107"/>
                <c:pt idx="0">
                  <c:v>3.6418912410736084</c:v>
                </c:pt>
                <c:pt idx="1">
                  <c:v>3.5278861522674561</c:v>
                </c:pt>
                <c:pt idx="2">
                  <c:v>3.4318416118621826</c:v>
                </c:pt>
                <c:pt idx="3">
                  <c:v>3.3623709678649902</c:v>
                </c:pt>
                <c:pt idx="4">
                  <c:v>3.2754971981048584</c:v>
                </c:pt>
                <c:pt idx="5">
                  <c:v>3.2172539234161377</c:v>
                </c:pt>
                <c:pt idx="6">
                  <c:v>3.1446945667266846</c:v>
                </c:pt>
                <c:pt idx="7">
                  <c:v>3.0648694038391113</c:v>
                </c:pt>
                <c:pt idx="8">
                  <c:v>2.9993209838867187</c:v>
                </c:pt>
                <c:pt idx="9">
                  <c:v>2.9379518032073975</c:v>
                </c:pt>
                <c:pt idx="10">
                  <c:v>2.8871128559112549</c:v>
                </c:pt>
                <c:pt idx="11">
                  <c:v>2.8458428382873535</c:v>
                </c:pt>
                <c:pt idx="12">
                  <c:v>2.8043184280395508</c:v>
                </c:pt>
                <c:pt idx="13">
                  <c:v>2.7628812789916992</c:v>
                </c:pt>
                <c:pt idx="14">
                  <c:v>2.7299125194549561</c:v>
                </c:pt>
                <c:pt idx="15">
                  <c:v>2.7031798362731934</c:v>
                </c:pt>
                <c:pt idx="16">
                  <c:v>2.6657865047454834</c:v>
                </c:pt>
                <c:pt idx="17">
                  <c:v>2.6444995403289795</c:v>
                </c:pt>
                <c:pt idx="18">
                  <c:v>2.6280465126037598</c:v>
                </c:pt>
                <c:pt idx="19">
                  <c:v>2.6102421283721924</c:v>
                </c:pt>
                <c:pt idx="20">
                  <c:v>2.5931384563446045</c:v>
                </c:pt>
                <c:pt idx="21">
                  <c:v>2.5772664546966553</c:v>
                </c:pt>
                <c:pt idx="22">
                  <c:v>2.5503659248352051</c:v>
                </c:pt>
                <c:pt idx="23">
                  <c:v>2.5402915477752686</c:v>
                </c:pt>
                <c:pt idx="24">
                  <c:v>2.5213117599487305</c:v>
                </c:pt>
                <c:pt idx="25">
                  <c:v>2.5041961669921875</c:v>
                </c:pt>
                <c:pt idx="26">
                  <c:v>2.4837274551391602</c:v>
                </c:pt>
                <c:pt idx="27">
                  <c:v>2.4715778827667236</c:v>
                </c:pt>
                <c:pt idx="28">
                  <c:v>2.4562854766845703</c:v>
                </c:pt>
                <c:pt idx="29">
                  <c:v>2.4396476745605469</c:v>
                </c:pt>
                <c:pt idx="30">
                  <c:v>2.4209504127502441</c:v>
                </c:pt>
                <c:pt idx="31">
                  <c:v>2.4063019752502441</c:v>
                </c:pt>
                <c:pt idx="32">
                  <c:v>2.3888099193572998</c:v>
                </c:pt>
                <c:pt idx="33">
                  <c:v>2.3810997009277344</c:v>
                </c:pt>
                <c:pt idx="34">
                  <c:v>2.3759210109710693</c:v>
                </c:pt>
                <c:pt idx="35">
                  <c:v>2.3622944355010986</c:v>
                </c:pt>
                <c:pt idx="36">
                  <c:v>2.3514785766601562</c:v>
                </c:pt>
                <c:pt idx="37">
                  <c:v>2.3458755016326904</c:v>
                </c:pt>
                <c:pt idx="38">
                  <c:v>2.3386330604553223</c:v>
                </c:pt>
                <c:pt idx="39">
                  <c:v>2.3272395133972168</c:v>
                </c:pt>
                <c:pt idx="40">
                  <c:v>2.3167386054992676</c:v>
                </c:pt>
                <c:pt idx="41">
                  <c:v>2.3099679946899414</c:v>
                </c:pt>
                <c:pt idx="42">
                  <c:v>2.2991695404052734</c:v>
                </c:pt>
                <c:pt idx="43">
                  <c:v>2.2876133918762207</c:v>
                </c:pt>
                <c:pt idx="44">
                  <c:v>2.278327465057373</c:v>
                </c:pt>
                <c:pt idx="45">
                  <c:v>2.2681989669799805</c:v>
                </c:pt>
                <c:pt idx="46">
                  <c:v>2.254913330078125</c:v>
                </c:pt>
                <c:pt idx="47">
                  <c:v>2.2440791130065918</c:v>
                </c:pt>
                <c:pt idx="48">
                  <c:v>2.2306003570556641</c:v>
                </c:pt>
                <c:pt idx="49">
                  <c:v>2.2196569442749023</c:v>
                </c:pt>
                <c:pt idx="50">
                  <c:v>2.205507755279541</c:v>
                </c:pt>
                <c:pt idx="51">
                  <c:v>2.1975929737091064</c:v>
                </c:pt>
                <c:pt idx="52">
                  <c:v>2.1850662231445312</c:v>
                </c:pt>
                <c:pt idx="53">
                  <c:v>2.1750030517578125</c:v>
                </c:pt>
                <c:pt idx="54">
                  <c:v>2.162045955657959</c:v>
                </c:pt>
                <c:pt idx="55">
                  <c:v>2.1451780796051025</c:v>
                </c:pt>
                <c:pt idx="56">
                  <c:v>2.1314609050750732</c:v>
                </c:pt>
                <c:pt idx="57">
                  <c:v>2.1052749156951904</c:v>
                </c:pt>
                <c:pt idx="58">
                  <c:v>2.0867166519165039</c:v>
                </c:pt>
                <c:pt idx="59">
                  <c:v>2.0623414516448975</c:v>
                </c:pt>
                <c:pt idx="60">
                  <c:v>2.0366840362548828</c:v>
                </c:pt>
                <c:pt idx="61">
                  <c:v>2.0184757709503174</c:v>
                </c:pt>
                <c:pt idx="62">
                  <c:v>2.0002880096435547</c:v>
                </c:pt>
                <c:pt idx="63">
                  <c:v>1.982614278793335</c:v>
                </c:pt>
                <c:pt idx="64">
                  <c:v>1.9661695957183838</c:v>
                </c:pt>
                <c:pt idx="65">
                  <c:v>1.9457079172134399</c:v>
                </c:pt>
                <c:pt idx="66">
                  <c:v>1.9137184619903564</c:v>
                </c:pt>
                <c:pt idx="67">
                  <c:v>1.8758463859558105</c:v>
                </c:pt>
                <c:pt idx="68">
                  <c:v>1.8606153726577759</c:v>
                </c:pt>
                <c:pt idx="69">
                  <c:v>1.8449387550354004</c:v>
                </c:pt>
                <c:pt idx="70">
                  <c:v>1.8355025053024292</c:v>
                </c:pt>
                <c:pt idx="71">
                  <c:v>1.8333321809768677</c:v>
                </c:pt>
                <c:pt idx="72">
                  <c:v>1.8238717317581177</c:v>
                </c:pt>
                <c:pt idx="73">
                  <c:v>1.818598747253418</c:v>
                </c:pt>
                <c:pt idx="74">
                  <c:v>1.8144218921661377</c:v>
                </c:pt>
                <c:pt idx="75">
                  <c:v>1.828190803527832</c:v>
                </c:pt>
                <c:pt idx="76">
                  <c:v>1.8679133653640747</c:v>
                </c:pt>
                <c:pt idx="77">
                  <c:v>1.8804680109024048</c:v>
                </c:pt>
                <c:pt idx="78">
                  <c:v>1.8648433685302734</c:v>
                </c:pt>
                <c:pt idx="79">
                  <c:v>1.903974175453186</c:v>
                </c:pt>
                <c:pt idx="80">
                  <c:v>1.9014178514480591</c:v>
                </c:pt>
                <c:pt idx="81">
                  <c:v>1.8716483116149902</c:v>
                </c:pt>
                <c:pt idx="82">
                  <c:v>1.876533031463623</c:v>
                </c:pt>
                <c:pt idx="83">
                  <c:v>1.8915332555770874</c:v>
                </c:pt>
                <c:pt idx="84">
                  <c:v>1.9263070821762085</c:v>
                </c:pt>
                <c:pt idx="85">
                  <c:v>1.9420651197433472</c:v>
                </c:pt>
                <c:pt idx="86">
                  <c:v>1.9878766536712646</c:v>
                </c:pt>
                <c:pt idx="87">
                  <c:v>2.0999000072479248</c:v>
                </c:pt>
                <c:pt idx="88">
                  <c:v>2.0612833499908447</c:v>
                </c:pt>
                <c:pt idx="89">
                  <c:v>2.1746540069580078</c:v>
                </c:pt>
                <c:pt idx="90">
                  <c:v>2.2404849529266357</c:v>
                </c:pt>
                <c:pt idx="91">
                  <c:v>2.2447712421417236</c:v>
                </c:pt>
                <c:pt idx="92">
                  <c:v>2.3648707866668701</c:v>
                </c:pt>
                <c:pt idx="93">
                  <c:v>2.3790993690490723</c:v>
                </c:pt>
                <c:pt idx="94">
                  <c:v>2.1291689872741699</c:v>
                </c:pt>
                <c:pt idx="95">
                  <c:v>1.7614943981170654</c:v>
                </c:pt>
                <c:pt idx="96">
                  <c:v>1.6376248598098755</c:v>
                </c:pt>
                <c:pt idx="97">
                  <c:v>2.181286096572876</c:v>
                </c:pt>
                <c:pt idx="98">
                  <c:v>2.0744180679321289</c:v>
                </c:pt>
                <c:pt idx="99">
                  <c:v>2.0391583442687988</c:v>
                </c:pt>
                <c:pt idx="100">
                  <c:v>2.0898523330688477</c:v>
                </c:pt>
                <c:pt idx="101">
                  <c:v>2.2508087158203125</c:v>
                </c:pt>
                <c:pt idx="102">
                  <c:v>2.3869593143463135</c:v>
                </c:pt>
                <c:pt idx="103">
                  <c:v>2.1241533756256104</c:v>
                </c:pt>
                <c:pt idx="104">
                  <c:v>2.2958893775939941</c:v>
                </c:pt>
                <c:pt idx="105">
                  <c:v>1.9698957204818726</c:v>
                </c:pt>
                <c:pt idx="106">
                  <c:v>1.6170574426651001</c:v>
                </c:pt>
              </c:numCache>
            </c:numRef>
          </c:yVal>
          <c:smooth val="1"/>
          <c:extLst xmlns:c16r2="http://schemas.microsoft.com/office/drawing/2015/06/chart">
            <c:ext xmlns:c16="http://schemas.microsoft.com/office/drawing/2014/chart" uri="{C3380CC4-5D6E-409C-BE32-E72D297353CC}">
              <c16:uniqueId val="{00000004-7300-4C9A-99E7-04A45A7047E0}"/>
            </c:ext>
          </c:extLst>
        </c:ser>
        <c:ser>
          <c:idx val="6"/>
          <c:order val="5"/>
          <c:tx>
            <c:v>1965</c:v>
          </c:tx>
          <c:xVal>
            <c:numRef>
              <c:f>'TB2'!$A$34:$A$140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'TB2'!$FD$34:$FD$140</c:f>
              <c:numCache>
                <c:formatCode>0.0</c:formatCode>
                <c:ptCount val="107"/>
                <c:pt idx="0">
                  <c:v>3.7420797348022461</c:v>
                </c:pt>
                <c:pt idx="1">
                  <c:v>3.6221950054168701</c:v>
                </c:pt>
                <c:pt idx="2">
                  <c:v>3.5212154388427734</c:v>
                </c:pt>
                <c:pt idx="3">
                  <c:v>3.4480893611907959</c:v>
                </c:pt>
                <c:pt idx="4">
                  <c:v>3.3568577766418457</c:v>
                </c:pt>
                <c:pt idx="5">
                  <c:v>3.2955729961395264</c:v>
                </c:pt>
                <c:pt idx="6">
                  <c:v>3.2193880081176758</c:v>
                </c:pt>
                <c:pt idx="7">
                  <c:v>3.1356728076934814</c:v>
                </c:pt>
                <c:pt idx="8">
                  <c:v>3.0668959617614746</c:v>
                </c:pt>
                <c:pt idx="9">
                  <c:v>3.0025224685668945</c:v>
                </c:pt>
                <c:pt idx="10">
                  <c:v>2.9491679668426514</c:v>
                </c:pt>
                <c:pt idx="11">
                  <c:v>2.9058291912078857</c:v>
                </c:pt>
                <c:pt idx="12">
                  <c:v>2.8622863292694092</c:v>
                </c:pt>
                <c:pt idx="13">
                  <c:v>2.8189105987548828</c:v>
                </c:pt>
                <c:pt idx="14">
                  <c:v>2.7844448089599609</c:v>
                </c:pt>
                <c:pt idx="15">
                  <c:v>2.7565844058990479</c:v>
                </c:pt>
                <c:pt idx="16">
                  <c:v>2.7177820205688477</c:v>
                </c:pt>
                <c:pt idx="17">
                  <c:v>2.6959171295166016</c:v>
                </c:pt>
                <c:pt idx="18">
                  <c:v>2.6793055534362793</c:v>
                </c:pt>
                <c:pt idx="19">
                  <c:v>2.6615583896636963</c:v>
                </c:pt>
                <c:pt idx="20">
                  <c:v>2.6448631286621094</c:v>
                </c:pt>
                <c:pt idx="21">
                  <c:v>2.6298282146453857</c:v>
                </c:pt>
                <c:pt idx="22">
                  <c:v>2.6036403179168701</c:v>
                </c:pt>
                <c:pt idx="23">
                  <c:v>2.5952508449554443</c:v>
                </c:pt>
                <c:pt idx="24">
                  <c:v>2.577794075012207</c:v>
                </c:pt>
                <c:pt idx="25">
                  <c:v>2.5624518394470215</c:v>
                </c:pt>
                <c:pt idx="26">
                  <c:v>2.5437231063842773</c:v>
                </c:pt>
                <c:pt idx="27">
                  <c:v>2.5337643623352051</c:v>
                </c:pt>
                <c:pt idx="28">
                  <c:v>2.5205397605895996</c:v>
                </c:pt>
                <c:pt idx="29">
                  <c:v>2.5058712959289551</c:v>
                </c:pt>
                <c:pt idx="30">
                  <c:v>2.4889521598815918</c:v>
                </c:pt>
                <c:pt idx="31">
                  <c:v>2.476137638092041</c:v>
                </c:pt>
                <c:pt idx="32">
                  <c:v>2.4601337909698486</c:v>
                </c:pt>
                <c:pt idx="33">
                  <c:v>2.45416259765625</c:v>
                </c:pt>
                <c:pt idx="34">
                  <c:v>2.450552225112915</c:v>
                </c:pt>
                <c:pt idx="35">
                  <c:v>2.4376778602600098</c:v>
                </c:pt>
                <c:pt idx="36">
                  <c:v>2.4273405075073242</c:v>
                </c:pt>
                <c:pt idx="37">
                  <c:v>2.4220232963562012</c:v>
                </c:pt>
                <c:pt idx="38">
                  <c:v>2.4144546985626221</c:v>
                </c:pt>
                <c:pt idx="39">
                  <c:v>2.4019455909729004</c:v>
                </c:pt>
                <c:pt idx="40">
                  <c:v>2.3897876739501953</c:v>
                </c:pt>
                <c:pt idx="41">
                  <c:v>2.3809523582458496</c:v>
                </c:pt>
                <c:pt idx="42">
                  <c:v>2.3672692775726318</c:v>
                </c:pt>
                <c:pt idx="43">
                  <c:v>2.3522083759307861</c:v>
                </c:pt>
                <c:pt idx="44">
                  <c:v>2.338994026184082</c:v>
                </c:pt>
                <c:pt idx="45">
                  <c:v>2.32442307472229</c:v>
                </c:pt>
                <c:pt idx="46">
                  <c:v>2.306180477142334</c:v>
                </c:pt>
                <c:pt idx="47">
                  <c:v>2.2902586460113525</c:v>
                </c:pt>
                <c:pt idx="48">
                  <c:v>2.2714846134185791</c:v>
                </c:pt>
                <c:pt idx="49">
                  <c:v>2.2554085254669189</c:v>
                </c:pt>
                <c:pt idx="50">
                  <c:v>2.2361829280853271</c:v>
                </c:pt>
                <c:pt idx="51">
                  <c:v>2.2235851287841797</c:v>
                </c:pt>
                <c:pt idx="52">
                  <c:v>2.2061202526092529</c:v>
                </c:pt>
                <c:pt idx="53">
                  <c:v>2.1905195713043213</c:v>
                </c:pt>
                <c:pt idx="54">
                  <c:v>2.1708042621612549</c:v>
                </c:pt>
                <c:pt idx="55">
                  <c:v>2.1469216346740723</c:v>
                </c:pt>
                <c:pt idx="56">
                  <c:v>2.1265268325805664</c:v>
                </c:pt>
                <c:pt idx="57">
                  <c:v>2.093801736831665</c:v>
                </c:pt>
                <c:pt idx="58">
                  <c:v>2.0693957805633545</c:v>
                </c:pt>
                <c:pt idx="59">
                  <c:v>2.0399165153503418</c:v>
                </c:pt>
                <c:pt idx="60">
                  <c:v>2.0103275775909424</c:v>
                </c:pt>
                <c:pt idx="61">
                  <c:v>1.9898943901062012</c:v>
                </c:pt>
                <c:pt idx="62">
                  <c:v>1.9717776775360107</c:v>
                </c:pt>
                <c:pt idx="63">
                  <c:v>1.9574443101882935</c:v>
                </c:pt>
                <c:pt idx="64">
                  <c:v>1.9483178853988647</c:v>
                </c:pt>
                <c:pt idx="65">
                  <c:v>1.9374222755432129</c:v>
                </c:pt>
                <c:pt idx="66">
                  <c:v>1.9143304824829102</c:v>
                </c:pt>
                <c:pt idx="67">
                  <c:v>1.8829191923141479</c:v>
                </c:pt>
                <c:pt idx="68">
                  <c:v>1.8720772266387939</c:v>
                </c:pt>
                <c:pt idx="69">
                  <c:v>1.8575491905212402</c:v>
                </c:pt>
                <c:pt idx="70">
                  <c:v>1.845212459564209</c:v>
                </c:pt>
                <c:pt idx="71">
                  <c:v>1.8351376056671143</c:v>
                </c:pt>
                <c:pt idx="72">
                  <c:v>1.8152114152908325</c:v>
                </c:pt>
                <c:pt idx="73">
                  <c:v>1.8010047674179077</c:v>
                </c:pt>
                <c:pt idx="74">
                  <c:v>1.7924736738204956</c:v>
                </c:pt>
                <c:pt idx="75">
                  <c:v>1.8054788112640381</c:v>
                </c:pt>
                <c:pt idx="76">
                  <c:v>1.8538627624511719</c:v>
                </c:pt>
                <c:pt idx="77">
                  <c:v>1.8876177072525024</c:v>
                </c:pt>
                <c:pt idx="78">
                  <c:v>1.76543128490448</c:v>
                </c:pt>
                <c:pt idx="79">
                  <c:v>1.9356917142868042</c:v>
                </c:pt>
                <c:pt idx="80">
                  <c:v>1.8750163316726685</c:v>
                </c:pt>
                <c:pt idx="81">
                  <c:v>1.80577552318573</c:v>
                </c:pt>
                <c:pt idx="82">
                  <c:v>1.7936092615127563</c:v>
                </c:pt>
                <c:pt idx="83">
                  <c:v>1.8489911556243896</c:v>
                </c:pt>
                <c:pt idx="84">
                  <c:v>1.9307485818862915</c:v>
                </c:pt>
                <c:pt idx="85">
                  <c:v>1.9195625782012939</c:v>
                </c:pt>
                <c:pt idx="86">
                  <c:v>1.993245005607605</c:v>
                </c:pt>
                <c:pt idx="87">
                  <c:v>2.0978872776031494</c:v>
                </c:pt>
                <c:pt idx="88">
                  <c:v>2.079970121383667</c:v>
                </c:pt>
                <c:pt idx="89">
                  <c:v>2.1798462867736816</c:v>
                </c:pt>
                <c:pt idx="90">
                  <c:v>2.2159423828125</c:v>
                </c:pt>
                <c:pt idx="91">
                  <c:v>2.1748716831207275</c:v>
                </c:pt>
                <c:pt idx="92">
                  <c:v>2.2351090908050537</c:v>
                </c:pt>
                <c:pt idx="93">
                  <c:v>2.2011702060699463</c:v>
                </c:pt>
                <c:pt idx="94">
                  <c:v>1.9778685569763184</c:v>
                </c:pt>
                <c:pt idx="95">
                  <c:v>1.7653098106384277</c:v>
                </c:pt>
                <c:pt idx="96">
                  <c:v>1.8028430938720703</c:v>
                </c:pt>
                <c:pt idx="97">
                  <c:v>2.1489670276641846</c:v>
                </c:pt>
                <c:pt idx="98">
                  <c:v>2.0684459209442139</c:v>
                </c:pt>
                <c:pt idx="99">
                  <c:v>2.1459090709686279</c:v>
                </c:pt>
                <c:pt idx="100">
                  <c:v>2.2419545650482178</c:v>
                </c:pt>
                <c:pt idx="101">
                  <c:v>2.363835334777832</c:v>
                </c:pt>
                <c:pt idx="102">
                  <c:v>2.5143375396728516</c:v>
                </c:pt>
                <c:pt idx="103">
                  <c:v>2.2558236122131348</c:v>
                </c:pt>
                <c:pt idx="104">
                  <c:v>2.4568452835083008</c:v>
                </c:pt>
                <c:pt idx="105">
                  <c:v>2.0457675457000732</c:v>
                </c:pt>
                <c:pt idx="106">
                  <c:v>1.6877394914627075</c:v>
                </c:pt>
              </c:numCache>
            </c:numRef>
          </c:yVal>
          <c:smooth val="1"/>
          <c:extLst xmlns:c16r2="http://schemas.microsoft.com/office/drawing/2015/06/chart">
            <c:ext xmlns:c16="http://schemas.microsoft.com/office/drawing/2014/chart" uri="{C3380CC4-5D6E-409C-BE32-E72D297353CC}">
              <c16:uniqueId val="{00000005-7300-4C9A-99E7-04A45A7047E0}"/>
            </c:ext>
          </c:extLst>
        </c:ser>
        <c:ser>
          <c:idx val="5"/>
          <c:order val="6"/>
          <c:tx>
            <c:v>1966</c:v>
          </c:tx>
          <c:xVal>
            <c:numRef>
              <c:f>'TB2'!$A$34:$A$140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'TB2'!$FG$34:$FG$140</c:f>
              <c:numCache>
                <c:formatCode>0.0</c:formatCode>
                <c:ptCount val="107"/>
                <c:pt idx="0">
                  <c:v>3.672429084777832</c:v>
                </c:pt>
                <c:pt idx="1">
                  <c:v>3.5553691387176514</c:v>
                </c:pt>
                <c:pt idx="2">
                  <c:v>3.4569592475891113</c:v>
                </c:pt>
                <c:pt idx="3">
                  <c:v>3.3861801624298096</c:v>
                </c:pt>
                <c:pt idx="4">
                  <c:v>3.2971081733703613</c:v>
                </c:pt>
                <c:pt idx="5">
                  <c:v>3.23781418800354</c:v>
                </c:pt>
                <c:pt idx="6">
                  <c:v>3.163440465927124</c:v>
                </c:pt>
                <c:pt idx="7">
                  <c:v>3.0813596248626709</c:v>
                </c:pt>
                <c:pt idx="8">
                  <c:v>3.0140762329101562</c:v>
                </c:pt>
                <c:pt idx="9">
                  <c:v>2.9510509967803955</c:v>
                </c:pt>
                <c:pt idx="10">
                  <c:v>2.8989241123199463</c:v>
                </c:pt>
                <c:pt idx="11">
                  <c:v>2.856698751449585</c:v>
                </c:pt>
                <c:pt idx="12">
                  <c:v>2.814138650894165</c:v>
                </c:pt>
                <c:pt idx="13">
                  <c:v>2.7716145515441895</c:v>
                </c:pt>
                <c:pt idx="14">
                  <c:v>2.7378950119018555</c:v>
                </c:pt>
                <c:pt idx="15">
                  <c:v>2.7106688022613525</c:v>
                </c:pt>
                <c:pt idx="16">
                  <c:v>2.6723361015319824</c:v>
                </c:pt>
                <c:pt idx="17">
                  <c:v>2.6508519649505615</c:v>
                </c:pt>
                <c:pt idx="18">
                  <c:v>2.6344940662384033</c:v>
                </c:pt>
                <c:pt idx="19">
                  <c:v>2.6168467998504639</c:v>
                </c:pt>
                <c:pt idx="20">
                  <c:v>2.6000931262969971</c:v>
                </c:pt>
                <c:pt idx="21">
                  <c:v>2.5848329067230225</c:v>
                </c:pt>
                <c:pt idx="22">
                  <c:v>2.5582268238067627</c:v>
                </c:pt>
                <c:pt idx="23">
                  <c:v>2.5493109226226807</c:v>
                </c:pt>
                <c:pt idx="24">
                  <c:v>2.5311455726623535</c:v>
                </c:pt>
                <c:pt idx="25">
                  <c:v>2.514934778213501</c:v>
                </c:pt>
                <c:pt idx="26">
                  <c:v>2.4951651096343994</c:v>
                </c:pt>
                <c:pt idx="27">
                  <c:v>2.4840037822723389</c:v>
                </c:pt>
                <c:pt idx="28">
                  <c:v>2.4693996906280518</c:v>
                </c:pt>
                <c:pt idx="29">
                  <c:v>2.4531791210174561</c:v>
                </c:pt>
                <c:pt idx="30">
                  <c:v>2.4345409870147705</c:v>
                </c:pt>
                <c:pt idx="31">
                  <c:v>2.4198346138000488</c:v>
                </c:pt>
                <c:pt idx="32">
                  <c:v>2.4017879962921143</c:v>
                </c:pt>
                <c:pt idx="33">
                  <c:v>2.3935840129852295</c:v>
                </c:pt>
                <c:pt idx="34">
                  <c:v>2.3875775337219238</c:v>
                </c:pt>
                <c:pt idx="35">
                  <c:v>2.3722269535064697</c:v>
                </c:pt>
                <c:pt idx="36">
                  <c:v>2.3592963218688965</c:v>
                </c:pt>
                <c:pt idx="37">
                  <c:v>2.3512651920318604</c:v>
                </c:pt>
                <c:pt idx="38">
                  <c:v>2.3409490585327148</c:v>
                </c:pt>
                <c:pt idx="39">
                  <c:v>2.3257360458374023</c:v>
                </c:pt>
                <c:pt idx="40">
                  <c:v>2.3109133243560791</c:v>
                </c:pt>
                <c:pt idx="41">
                  <c:v>2.2994589805603027</c:v>
                </c:pt>
                <c:pt idx="42">
                  <c:v>2.283367395401001</c:v>
                </c:pt>
                <c:pt idx="43">
                  <c:v>2.2661278247833252</c:v>
                </c:pt>
                <c:pt idx="44">
                  <c:v>2.2509725093841553</c:v>
                </c:pt>
                <c:pt idx="45">
                  <c:v>2.2348124980926514</c:v>
                </c:pt>
                <c:pt idx="46">
                  <c:v>2.2154300212860107</c:v>
                </c:pt>
                <c:pt idx="47">
                  <c:v>2.1987512111663818</c:v>
                </c:pt>
                <c:pt idx="48">
                  <c:v>2.1797127723693848</c:v>
                </c:pt>
                <c:pt idx="49">
                  <c:v>2.1637067794799805</c:v>
                </c:pt>
                <c:pt idx="50">
                  <c:v>2.144841194152832</c:v>
                </c:pt>
                <c:pt idx="51">
                  <c:v>2.1323556900024414</c:v>
                </c:pt>
                <c:pt idx="52">
                  <c:v>2.1145105361938477</c:v>
                </c:pt>
                <c:pt idx="53">
                  <c:v>2.0976417064666748</c:v>
                </c:pt>
                <c:pt idx="54">
                  <c:v>2.0768609046936035</c:v>
                </c:pt>
                <c:pt idx="55">
                  <c:v>2.0529873371124268</c:v>
                </c:pt>
                <c:pt idx="56">
                  <c:v>2.0335724353790283</c:v>
                </c:pt>
                <c:pt idx="57">
                  <c:v>2.0032763481140137</c:v>
                </c:pt>
                <c:pt idx="58">
                  <c:v>1.9824421405792236</c:v>
                </c:pt>
                <c:pt idx="59">
                  <c:v>1.9582288265228271</c:v>
                </c:pt>
                <c:pt idx="60">
                  <c:v>1.9358437061309814</c:v>
                </c:pt>
                <c:pt idx="61">
                  <c:v>1.9249463081359863</c:v>
                </c:pt>
                <c:pt idx="62">
                  <c:v>1.9183658361434937</c:v>
                </c:pt>
                <c:pt idx="63">
                  <c:v>1.9152928590774536</c:v>
                </c:pt>
                <c:pt idx="64">
                  <c:v>1.914515495300293</c:v>
                </c:pt>
                <c:pt idx="65">
                  <c:v>1.9080197811126709</c:v>
                </c:pt>
                <c:pt idx="66">
                  <c:v>1.8853126764297485</c:v>
                </c:pt>
                <c:pt idx="67">
                  <c:v>1.8504703044891357</c:v>
                </c:pt>
                <c:pt idx="68">
                  <c:v>1.8339307308197021</c:v>
                </c:pt>
                <c:pt idx="69">
                  <c:v>1.8139338493347168</c:v>
                </c:pt>
                <c:pt idx="70">
                  <c:v>1.8004380464553833</c:v>
                </c:pt>
                <c:pt idx="71">
                  <c:v>1.7983134984970093</c:v>
                </c:pt>
                <c:pt idx="72">
                  <c:v>1.7950022220611572</c:v>
                </c:pt>
                <c:pt idx="73">
                  <c:v>1.8030722141265869</c:v>
                </c:pt>
                <c:pt idx="74">
                  <c:v>1.8193614482879639</c:v>
                </c:pt>
                <c:pt idx="75">
                  <c:v>1.8546178340911865</c:v>
                </c:pt>
                <c:pt idx="76">
                  <c:v>1.9020316600799561</c:v>
                </c:pt>
                <c:pt idx="77">
                  <c:v>1.8715873956680298</c:v>
                </c:pt>
                <c:pt idx="78">
                  <c:v>1.7930916547775269</c:v>
                </c:pt>
                <c:pt idx="79">
                  <c:v>1.9059741497039795</c:v>
                </c:pt>
                <c:pt idx="80">
                  <c:v>1.8625435829162598</c:v>
                </c:pt>
                <c:pt idx="81">
                  <c:v>1.8112350702285767</c:v>
                </c:pt>
                <c:pt idx="82">
                  <c:v>1.8414512872695923</c:v>
                </c:pt>
                <c:pt idx="83">
                  <c:v>1.9152144193649292</c:v>
                </c:pt>
                <c:pt idx="84">
                  <c:v>1.9480682611465454</c:v>
                </c:pt>
                <c:pt idx="85">
                  <c:v>1.9386765956878662</c:v>
                </c:pt>
                <c:pt idx="86">
                  <c:v>2.0259904861450195</c:v>
                </c:pt>
                <c:pt idx="87">
                  <c:v>2.1242637634277344</c:v>
                </c:pt>
                <c:pt idx="88">
                  <c:v>2.1231343746185303</c:v>
                </c:pt>
                <c:pt idx="89">
                  <c:v>2.2262661457061768</c:v>
                </c:pt>
                <c:pt idx="90">
                  <c:v>2.2651462554931641</c:v>
                </c:pt>
                <c:pt idx="91">
                  <c:v>2.224315881729126</c:v>
                </c:pt>
                <c:pt idx="92">
                  <c:v>2.2882318496704102</c:v>
                </c:pt>
                <c:pt idx="93">
                  <c:v>2.2513411045074463</c:v>
                </c:pt>
                <c:pt idx="94">
                  <c:v>2.0117628574371338</c:v>
                </c:pt>
                <c:pt idx="95">
                  <c:v>1.7909946441650391</c:v>
                </c:pt>
                <c:pt idx="96">
                  <c:v>1.8426092863082886</c:v>
                </c:pt>
                <c:pt idx="97">
                  <c:v>2.2285795211791992</c:v>
                </c:pt>
                <c:pt idx="98">
                  <c:v>2.1442935466766357</c:v>
                </c:pt>
                <c:pt idx="99">
                  <c:v>2.1426985263824463</c:v>
                </c:pt>
                <c:pt idx="100">
                  <c:v>2.2327308654785156</c:v>
                </c:pt>
                <c:pt idx="101">
                  <c:v>2.4309730529785156</c:v>
                </c:pt>
                <c:pt idx="102">
                  <c:v>2.5809028148651123</c:v>
                </c:pt>
                <c:pt idx="103">
                  <c:v>2.3098640441894531</c:v>
                </c:pt>
                <c:pt idx="104">
                  <c:v>2.5232107639312744</c:v>
                </c:pt>
                <c:pt idx="105">
                  <c:v>2.0961735248565674</c:v>
                </c:pt>
                <c:pt idx="106">
                  <c:v>1.7308852672576904</c:v>
                </c:pt>
              </c:numCache>
            </c:numRef>
          </c:yVal>
          <c:smooth val="1"/>
          <c:extLst xmlns:c16r2="http://schemas.microsoft.com/office/drawing/2015/06/chart">
            <c:ext xmlns:c16="http://schemas.microsoft.com/office/drawing/2014/chart" uri="{C3380CC4-5D6E-409C-BE32-E72D297353CC}">
              <c16:uniqueId val="{00000006-7300-4C9A-99E7-04A45A7047E0}"/>
            </c:ext>
          </c:extLst>
        </c:ser>
        <c:ser>
          <c:idx val="7"/>
          <c:order val="7"/>
          <c:tx>
            <c:v>1967</c:v>
          </c:tx>
          <c:xVal>
            <c:numRef>
              <c:f>'TB2'!$A$34:$A$140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'TB2'!$FJ$34:$FJ$140</c:f>
              <c:numCache>
                <c:formatCode>0.0</c:formatCode>
                <c:ptCount val="107"/>
                <c:pt idx="0">
                  <c:v>3.6551220417022705</c:v>
                </c:pt>
                <c:pt idx="1">
                  <c:v>3.5410833358764648</c:v>
                </c:pt>
                <c:pt idx="2">
                  <c:v>3.4454269409179687</c:v>
                </c:pt>
                <c:pt idx="3">
                  <c:v>3.3773643970489502</c:v>
                </c:pt>
                <c:pt idx="4">
                  <c:v>3.2903468608856201</c:v>
                </c:pt>
                <c:pt idx="5">
                  <c:v>3.2332315444946289</c:v>
                </c:pt>
                <c:pt idx="6">
                  <c:v>3.1604673862457275</c:v>
                </c:pt>
                <c:pt idx="7">
                  <c:v>3.0795519351959229</c:v>
                </c:pt>
                <c:pt idx="8">
                  <c:v>3.0134155750274658</c:v>
                </c:pt>
                <c:pt idx="9">
                  <c:v>2.9513614177703857</c:v>
                </c:pt>
                <c:pt idx="10">
                  <c:v>2.9001796245574951</c:v>
                </c:pt>
                <c:pt idx="11">
                  <c:v>2.8588826656341553</c:v>
                </c:pt>
                <c:pt idx="12">
                  <c:v>2.8170521259307861</c:v>
                </c:pt>
                <c:pt idx="13">
                  <c:v>2.7750785350799561</c:v>
                </c:pt>
                <c:pt idx="14">
                  <c:v>2.7419257164001465</c:v>
                </c:pt>
                <c:pt idx="15">
                  <c:v>2.7152552604675293</c:v>
                </c:pt>
                <c:pt idx="16">
                  <c:v>2.6771082878112793</c:v>
                </c:pt>
                <c:pt idx="17">
                  <c:v>2.6560549736022949</c:v>
                </c:pt>
                <c:pt idx="18">
                  <c:v>2.6401476860046387</c:v>
                </c:pt>
                <c:pt idx="19">
                  <c:v>2.6228532791137695</c:v>
                </c:pt>
                <c:pt idx="20">
                  <c:v>2.6064321994781494</c:v>
                </c:pt>
                <c:pt idx="21">
                  <c:v>2.5915305614471436</c:v>
                </c:pt>
                <c:pt idx="22">
                  <c:v>2.5649199485778809</c:v>
                </c:pt>
                <c:pt idx="23">
                  <c:v>2.55611252784729</c:v>
                </c:pt>
                <c:pt idx="24">
                  <c:v>2.5375573635101318</c:v>
                </c:pt>
                <c:pt idx="25">
                  <c:v>2.5207235813140869</c:v>
                </c:pt>
                <c:pt idx="26">
                  <c:v>2.4999861717224121</c:v>
                </c:pt>
                <c:pt idx="27">
                  <c:v>2.4877917766571045</c:v>
                </c:pt>
                <c:pt idx="28">
                  <c:v>2.4718348979949951</c:v>
                </c:pt>
                <c:pt idx="29">
                  <c:v>2.4539988040924072</c:v>
                </c:pt>
                <c:pt idx="30">
                  <c:v>2.433488130569458</c:v>
                </c:pt>
                <c:pt idx="31">
                  <c:v>2.416797399520874</c:v>
                </c:pt>
                <c:pt idx="32">
                  <c:v>2.3965351581573486</c:v>
                </c:pt>
                <c:pt idx="33">
                  <c:v>2.3861427307128906</c:v>
                </c:pt>
                <c:pt idx="34">
                  <c:v>2.377849817276001</c:v>
                </c:pt>
                <c:pt idx="35">
                  <c:v>2.359961986541748</c:v>
                </c:pt>
                <c:pt idx="36">
                  <c:v>2.3444685935974121</c:v>
                </c:pt>
                <c:pt idx="37">
                  <c:v>2.3339090347290039</c:v>
                </c:pt>
                <c:pt idx="38">
                  <c:v>2.3210339546203613</c:v>
                </c:pt>
                <c:pt idx="39">
                  <c:v>2.3032481670379639</c:v>
                </c:pt>
                <c:pt idx="40">
                  <c:v>2.2859451770782471</c:v>
                </c:pt>
                <c:pt idx="41">
                  <c:v>2.2721669673919678</c:v>
                </c:pt>
                <c:pt idx="42">
                  <c:v>2.2538743019104004</c:v>
                </c:pt>
                <c:pt idx="43">
                  <c:v>2.2346265316009521</c:v>
                </c:pt>
                <c:pt idx="44">
                  <c:v>2.2177081108093262</c:v>
                </c:pt>
                <c:pt idx="45">
                  <c:v>2.2000296115875244</c:v>
                </c:pt>
                <c:pt idx="46">
                  <c:v>2.1793758869171143</c:v>
                </c:pt>
                <c:pt idx="47">
                  <c:v>2.1616923809051514</c:v>
                </c:pt>
                <c:pt idx="48">
                  <c:v>2.1418614387512207</c:v>
                </c:pt>
                <c:pt idx="49">
                  <c:v>2.125225305557251</c:v>
                </c:pt>
                <c:pt idx="50">
                  <c:v>2.1057677268981934</c:v>
                </c:pt>
                <c:pt idx="51">
                  <c:v>2.092639684677124</c:v>
                </c:pt>
                <c:pt idx="52">
                  <c:v>2.0740859508514404</c:v>
                </c:pt>
                <c:pt idx="53">
                  <c:v>2.0568296909332275</c:v>
                </c:pt>
                <c:pt idx="54">
                  <c:v>2.0367283821105957</c:v>
                </c:pt>
                <c:pt idx="55">
                  <c:v>2.0147359371185303</c:v>
                </c:pt>
                <c:pt idx="56">
                  <c:v>1.9985150098800659</c:v>
                </c:pt>
                <c:pt idx="57">
                  <c:v>1.9728372097015381</c:v>
                </c:pt>
                <c:pt idx="58">
                  <c:v>1.95839524269104</c:v>
                </c:pt>
                <c:pt idx="59">
                  <c:v>1.9424031972885132</c:v>
                </c:pt>
                <c:pt idx="60">
                  <c:v>1.9289020299911499</c:v>
                </c:pt>
                <c:pt idx="61">
                  <c:v>1.9257253408432007</c:v>
                </c:pt>
                <c:pt idx="62">
                  <c:v>1.9241859912872314</c:v>
                </c:pt>
                <c:pt idx="63">
                  <c:v>1.923282265663147</c:v>
                </c:pt>
                <c:pt idx="64">
                  <c:v>1.9219951629638672</c:v>
                </c:pt>
                <c:pt idx="65">
                  <c:v>1.9127936363220215</c:v>
                </c:pt>
                <c:pt idx="66">
                  <c:v>1.8866212368011475</c:v>
                </c:pt>
                <c:pt idx="67">
                  <c:v>1.8491361141204834</c:v>
                </c:pt>
                <c:pt idx="68">
                  <c:v>1.8335244655609131</c:v>
                </c:pt>
                <c:pt idx="69">
                  <c:v>1.8185063600540161</c:v>
                </c:pt>
                <c:pt idx="70">
                  <c:v>1.8136547803878784</c:v>
                </c:pt>
                <c:pt idx="71">
                  <c:v>1.8223972320556641</c:v>
                </c:pt>
                <c:pt idx="72">
                  <c:v>1.8295096158981323</c:v>
                </c:pt>
                <c:pt idx="73">
                  <c:v>1.8450402021408081</c:v>
                </c:pt>
                <c:pt idx="74">
                  <c:v>1.858640193939209</c:v>
                </c:pt>
                <c:pt idx="75">
                  <c:v>1.8718427419662476</c:v>
                </c:pt>
                <c:pt idx="76">
                  <c:v>1.8864526748657227</c:v>
                </c:pt>
                <c:pt idx="77">
                  <c:v>1.8835409879684448</c:v>
                </c:pt>
                <c:pt idx="78">
                  <c:v>1.881449818611145</c:v>
                </c:pt>
                <c:pt idx="79">
                  <c:v>1.9259740114212036</c:v>
                </c:pt>
                <c:pt idx="80">
                  <c:v>1.9309159517288208</c:v>
                </c:pt>
                <c:pt idx="81">
                  <c:v>1.9065639972686768</c:v>
                </c:pt>
                <c:pt idx="82">
                  <c:v>1.9164005517959595</c:v>
                </c:pt>
                <c:pt idx="83">
                  <c:v>1.9319278001785278</c:v>
                </c:pt>
                <c:pt idx="84">
                  <c:v>1.9670863151550293</c:v>
                </c:pt>
                <c:pt idx="85">
                  <c:v>1.9905171394348145</c:v>
                </c:pt>
                <c:pt idx="86">
                  <c:v>2.0431525707244873</c:v>
                </c:pt>
                <c:pt idx="87">
                  <c:v>2.148554801940918</c:v>
                </c:pt>
                <c:pt idx="88">
                  <c:v>2.1647703647613525</c:v>
                </c:pt>
                <c:pt idx="89">
                  <c:v>2.2739601135253906</c:v>
                </c:pt>
                <c:pt idx="90">
                  <c:v>2.3163690567016602</c:v>
                </c:pt>
                <c:pt idx="91">
                  <c:v>2.2750506401062012</c:v>
                </c:pt>
                <c:pt idx="92">
                  <c:v>2.3411009311676025</c:v>
                </c:pt>
                <c:pt idx="93">
                  <c:v>2.3013026714324951</c:v>
                </c:pt>
                <c:pt idx="94">
                  <c:v>2.0551831722259521</c:v>
                </c:pt>
                <c:pt idx="95">
                  <c:v>1.8276450634002686</c:v>
                </c:pt>
                <c:pt idx="96">
                  <c:v>1.8760799169540405</c:v>
                </c:pt>
                <c:pt idx="97">
                  <c:v>2.2592213153839111</c:v>
                </c:pt>
                <c:pt idx="98">
                  <c:v>2.1689696311950684</c:v>
                </c:pt>
                <c:pt idx="99">
                  <c:v>2.1630861759185791</c:v>
                </c:pt>
                <c:pt idx="100">
                  <c:v>2.2521591186523438</c:v>
                </c:pt>
                <c:pt idx="101">
                  <c:v>2.4516916275024414</c:v>
                </c:pt>
                <c:pt idx="102">
                  <c:v>2.6019651889801025</c:v>
                </c:pt>
                <c:pt idx="103">
                  <c:v>2.3283190727233887</c:v>
                </c:pt>
                <c:pt idx="104">
                  <c:v>2.5421142578125</c:v>
                </c:pt>
                <c:pt idx="105">
                  <c:v>2.0928323268890381</c:v>
                </c:pt>
                <c:pt idx="106">
                  <c:v>1.7253518104553223</c:v>
                </c:pt>
              </c:numCache>
            </c:numRef>
          </c:yVal>
          <c:smooth val="1"/>
          <c:extLst xmlns:c16r2="http://schemas.microsoft.com/office/drawing/2015/06/chart">
            <c:ext xmlns:c16="http://schemas.microsoft.com/office/drawing/2014/chart" uri="{C3380CC4-5D6E-409C-BE32-E72D297353CC}">
              <c16:uniqueId val="{00000007-7300-4C9A-99E7-04A45A7047E0}"/>
            </c:ext>
          </c:extLst>
        </c:ser>
        <c:ser>
          <c:idx val="8"/>
          <c:order val="8"/>
          <c:tx>
            <c:v>1968</c:v>
          </c:tx>
          <c:xVal>
            <c:numRef>
              <c:f>'TB2'!$A$34:$A$140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'TB2'!$FM$34:$FM$140</c:f>
              <c:numCache>
                <c:formatCode>0.0</c:formatCode>
                <c:ptCount val="107"/>
                <c:pt idx="0">
                  <c:v>3.4990086555480957</c:v>
                </c:pt>
                <c:pt idx="1">
                  <c:v>3.3931398391723633</c:v>
                </c:pt>
                <c:pt idx="2">
                  <c:v>3.3047564029693604</c:v>
                </c:pt>
                <c:pt idx="3">
                  <c:v>3.2429473400115967</c:v>
                </c:pt>
                <c:pt idx="4">
                  <c:v>3.1622989177703857</c:v>
                </c:pt>
                <c:pt idx="5">
                  <c:v>3.1105921268463135</c:v>
                </c:pt>
                <c:pt idx="6">
                  <c:v>3.0432791709899902</c:v>
                </c:pt>
                <c:pt idx="7">
                  <c:v>2.9676659107208252</c:v>
                </c:pt>
                <c:pt idx="8">
                  <c:v>2.9062511920928955</c:v>
                </c:pt>
                <c:pt idx="9">
                  <c:v>2.8485560417175293</c:v>
                </c:pt>
                <c:pt idx="10">
                  <c:v>2.801262378692627</c:v>
                </c:pt>
                <c:pt idx="11">
                  <c:v>2.7634122371673584</c:v>
                </c:pt>
                <c:pt idx="12">
                  <c:v>2.7247419357299805</c:v>
                </c:pt>
                <c:pt idx="13">
                  <c:v>2.68560791015625</c:v>
                </c:pt>
                <c:pt idx="14">
                  <c:v>2.6548206806182861</c:v>
                </c:pt>
                <c:pt idx="15">
                  <c:v>2.6300487518310547</c:v>
                </c:pt>
                <c:pt idx="16">
                  <c:v>2.5935144424438477</c:v>
                </c:pt>
                <c:pt idx="17">
                  <c:v>2.5733697414398193</c:v>
                </c:pt>
                <c:pt idx="18">
                  <c:v>2.5577573776245117</c:v>
                </c:pt>
                <c:pt idx="19">
                  <c:v>2.5401484966278076</c:v>
                </c:pt>
                <c:pt idx="20">
                  <c:v>2.5226917266845703</c:v>
                </c:pt>
                <c:pt idx="21">
                  <c:v>2.5059366226196289</c:v>
                </c:pt>
                <c:pt idx="22">
                  <c:v>2.4767754077911377</c:v>
                </c:pt>
                <c:pt idx="23">
                  <c:v>2.4643073081970215</c:v>
                </c:pt>
                <c:pt idx="24">
                  <c:v>2.4415462017059326</c:v>
                </c:pt>
                <c:pt idx="25">
                  <c:v>2.4199161529541016</c:v>
                </c:pt>
                <c:pt idx="26">
                  <c:v>2.3940508365631104</c:v>
                </c:pt>
                <c:pt idx="27">
                  <c:v>2.3762435913085937</c:v>
                </c:pt>
                <c:pt idx="28">
                  <c:v>2.3546099662780762</c:v>
                </c:pt>
                <c:pt idx="29">
                  <c:v>2.33113694190979</c:v>
                </c:pt>
                <c:pt idx="30">
                  <c:v>2.3052008152008057</c:v>
                </c:pt>
                <c:pt idx="31">
                  <c:v>2.2832069396972656</c:v>
                </c:pt>
                <c:pt idx="32">
                  <c:v>2.2581448554992676</c:v>
                </c:pt>
                <c:pt idx="33">
                  <c:v>2.2430429458618164</c:v>
                </c:pt>
                <c:pt idx="34">
                  <c:v>2.2305190563201904</c:v>
                </c:pt>
                <c:pt idx="35">
                  <c:v>2.2094972133636475</c:v>
                </c:pt>
                <c:pt idx="36">
                  <c:v>2.1915512084960937</c:v>
                </c:pt>
                <c:pt idx="37">
                  <c:v>2.179173469543457</c:v>
                </c:pt>
                <c:pt idx="38">
                  <c:v>2.1655242443084717</c:v>
                </c:pt>
                <c:pt idx="39">
                  <c:v>2.1481914520263672</c:v>
                </c:pt>
                <c:pt idx="40">
                  <c:v>2.1323440074920654</c:v>
                </c:pt>
                <c:pt idx="41">
                  <c:v>2.1208901405334473</c:v>
                </c:pt>
                <c:pt idx="42">
                  <c:v>2.1061606407165527</c:v>
                </c:pt>
                <c:pt idx="43">
                  <c:v>2.0914933681488037</c:v>
                </c:pt>
                <c:pt idx="44">
                  <c:v>2.0799474716186523</c:v>
                </c:pt>
                <c:pt idx="45">
                  <c:v>2.0684592723846436</c:v>
                </c:pt>
                <c:pt idx="46">
                  <c:v>2.0547380447387695</c:v>
                </c:pt>
                <c:pt idx="47">
                  <c:v>2.0442986488342285</c:v>
                </c:pt>
                <c:pt idx="48">
                  <c:v>2.0319843292236328</c:v>
                </c:pt>
                <c:pt idx="49">
                  <c:v>2.0227282047271729</c:v>
                </c:pt>
                <c:pt idx="50">
                  <c:v>2.01051926612854</c:v>
                </c:pt>
                <c:pt idx="51">
                  <c:v>2.0042836666107178</c:v>
                </c:pt>
                <c:pt idx="52">
                  <c:v>1.9928697347640991</c:v>
                </c:pt>
                <c:pt idx="53">
                  <c:v>1.983310341835022</c:v>
                </c:pt>
                <c:pt idx="54">
                  <c:v>1.9711984395980835</c:v>
                </c:pt>
                <c:pt idx="55">
                  <c:v>1.9569798707962036</c:v>
                </c:pt>
                <c:pt idx="56">
                  <c:v>1.9478118419647217</c:v>
                </c:pt>
                <c:pt idx="57">
                  <c:v>1.9281466007232666</c:v>
                </c:pt>
                <c:pt idx="58">
                  <c:v>1.9180195331573486</c:v>
                </c:pt>
                <c:pt idx="59">
                  <c:v>1.9040617942810059</c:v>
                </c:pt>
                <c:pt idx="60">
                  <c:v>1.8906958103179932</c:v>
                </c:pt>
                <c:pt idx="61">
                  <c:v>1.8865207433700562</c:v>
                </c:pt>
                <c:pt idx="62">
                  <c:v>1.8835688829421997</c:v>
                </c:pt>
                <c:pt idx="63">
                  <c:v>1.8813588619232178</c:v>
                </c:pt>
                <c:pt idx="64">
                  <c:v>1.8789495229721069</c:v>
                </c:pt>
                <c:pt idx="65">
                  <c:v>1.8681652545928955</c:v>
                </c:pt>
                <c:pt idx="66">
                  <c:v>1.839285135269165</c:v>
                </c:pt>
                <c:pt idx="67">
                  <c:v>1.7982587814331055</c:v>
                </c:pt>
                <c:pt idx="68">
                  <c:v>1.7785062789916992</c:v>
                </c:pt>
                <c:pt idx="69">
                  <c:v>1.7600897550582886</c:v>
                </c:pt>
                <c:pt idx="70">
                  <c:v>1.7541910409927368</c:v>
                </c:pt>
                <c:pt idx="71">
                  <c:v>1.7661377191543579</c:v>
                </c:pt>
                <c:pt idx="72">
                  <c:v>1.7828452587127686</c:v>
                </c:pt>
                <c:pt idx="73">
                  <c:v>1.8132556676864624</c:v>
                </c:pt>
                <c:pt idx="74">
                  <c:v>1.8399367332458496</c:v>
                </c:pt>
                <c:pt idx="75">
                  <c:v>1.8615633249282837</c:v>
                </c:pt>
                <c:pt idx="76">
                  <c:v>1.8508065938949585</c:v>
                </c:pt>
                <c:pt idx="77">
                  <c:v>1.7747371196746826</c:v>
                </c:pt>
                <c:pt idx="78">
                  <c:v>1.9920077323913574</c:v>
                </c:pt>
                <c:pt idx="79">
                  <c:v>1.8482691049575806</c:v>
                </c:pt>
                <c:pt idx="80">
                  <c:v>1.8782182931900024</c:v>
                </c:pt>
                <c:pt idx="81">
                  <c:v>1.9019505977630615</c:v>
                </c:pt>
                <c:pt idx="82">
                  <c:v>1.9303740262985229</c:v>
                </c:pt>
                <c:pt idx="83">
                  <c:v>1.9295259714126587</c:v>
                </c:pt>
                <c:pt idx="84">
                  <c:v>1.9577387571334839</c:v>
                </c:pt>
                <c:pt idx="85">
                  <c:v>2.0186221599578857</c:v>
                </c:pt>
                <c:pt idx="86">
                  <c:v>2.0795261859893799</c:v>
                </c:pt>
                <c:pt idx="87">
                  <c:v>2.1628422737121582</c:v>
                </c:pt>
                <c:pt idx="88">
                  <c:v>2.1876678466796875</c:v>
                </c:pt>
                <c:pt idx="89">
                  <c:v>2.2997410297393799</c:v>
                </c:pt>
                <c:pt idx="90">
                  <c:v>2.3451550006866455</c:v>
                </c:pt>
                <c:pt idx="91">
                  <c:v>2.3069522380828857</c:v>
                </c:pt>
                <c:pt idx="92">
                  <c:v>2.3802146911621094</c:v>
                </c:pt>
                <c:pt idx="93">
                  <c:v>2.3420560359954834</c:v>
                </c:pt>
                <c:pt idx="94">
                  <c:v>2.0896728038787842</c:v>
                </c:pt>
                <c:pt idx="95">
                  <c:v>1.8573672771453857</c:v>
                </c:pt>
                <c:pt idx="96">
                  <c:v>1.9068776369094849</c:v>
                </c:pt>
                <c:pt idx="97">
                  <c:v>2.2946712970733643</c:v>
                </c:pt>
                <c:pt idx="98">
                  <c:v>2.2003006935119629</c:v>
                </c:pt>
                <c:pt idx="99">
                  <c:v>2.1924915313720703</c:v>
                </c:pt>
                <c:pt idx="100">
                  <c:v>2.2798690795898437</c:v>
                </c:pt>
                <c:pt idx="101">
                  <c:v>2.4789373874664307</c:v>
                </c:pt>
                <c:pt idx="102">
                  <c:v>2.6292593479156494</c:v>
                </c:pt>
                <c:pt idx="103">
                  <c:v>2.3483479022979736</c:v>
                </c:pt>
                <c:pt idx="104">
                  <c:v>2.5636923313140869</c:v>
                </c:pt>
                <c:pt idx="105">
                  <c:v>2.1044182777404785</c:v>
                </c:pt>
                <c:pt idx="106">
                  <c:v>1.7351809740066528</c:v>
                </c:pt>
              </c:numCache>
            </c:numRef>
          </c:yVal>
          <c:smooth val="1"/>
          <c:extLst xmlns:c16r2="http://schemas.microsoft.com/office/drawing/2015/06/chart">
            <c:ext xmlns:c16="http://schemas.microsoft.com/office/drawing/2014/chart" uri="{C3380CC4-5D6E-409C-BE32-E72D297353CC}">
              <c16:uniqueId val="{00000008-7300-4C9A-99E7-04A45A7047E0}"/>
            </c:ext>
          </c:extLst>
        </c:ser>
        <c:ser>
          <c:idx val="9"/>
          <c:order val="9"/>
          <c:tx>
            <c:v>1969</c:v>
          </c:tx>
          <c:xVal>
            <c:numRef>
              <c:f>'TB2'!$A$34:$A$140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'TB2'!$FP$34:$FP$140</c:f>
              <c:numCache>
                <c:formatCode>0.0</c:formatCode>
                <c:ptCount val="107"/>
                <c:pt idx="0">
                  <c:v>3.4130091667175293</c:v>
                </c:pt>
                <c:pt idx="1">
                  <c:v>3.310676097869873</c:v>
                </c:pt>
                <c:pt idx="2">
                  <c:v>3.2257678508758545</c:v>
                </c:pt>
                <c:pt idx="3">
                  <c:v>3.1673080921173096</c:v>
                </c:pt>
                <c:pt idx="4">
                  <c:v>3.0901763439178467</c:v>
                </c:pt>
                <c:pt idx="5">
                  <c:v>3.041827917098999</c:v>
                </c:pt>
                <c:pt idx="6">
                  <c:v>2.9779398441314697</c:v>
                </c:pt>
                <c:pt idx="7">
                  <c:v>2.9057164192199707</c:v>
                </c:pt>
                <c:pt idx="8">
                  <c:v>2.8475418090820313</c:v>
                </c:pt>
                <c:pt idx="9">
                  <c:v>2.7929482460021973</c:v>
                </c:pt>
                <c:pt idx="10">
                  <c:v>2.7485735416412354</c:v>
                </c:pt>
                <c:pt idx="11">
                  <c:v>2.7134356498718262</c:v>
                </c:pt>
                <c:pt idx="12">
                  <c:v>2.6772232055664062</c:v>
                </c:pt>
                <c:pt idx="13">
                  <c:v>2.64021897315979</c:v>
                </c:pt>
                <c:pt idx="14">
                  <c:v>2.6111655235290527</c:v>
                </c:pt>
                <c:pt idx="15">
                  <c:v>2.5876374244689941</c:v>
                </c:pt>
                <c:pt idx="16">
                  <c:v>2.5517013072967529</c:v>
                </c:pt>
                <c:pt idx="17">
                  <c:v>2.5314433574676514</c:v>
                </c:pt>
                <c:pt idx="18">
                  <c:v>2.5148227214813232</c:v>
                </c:pt>
                <c:pt idx="19">
                  <c:v>2.4951276779174805</c:v>
                </c:pt>
                <c:pt idx="20">
                  <c:v>2.4743330478668213</c:v>
                </c:pt>
                <c:pt idx="21">
                  <c:v>2.4528162479400635</c:v>
                </c:pt>
                <c:pt idx="22">
                  <c:v>2.4174835681915283</c:v>
                </c:pt>
                <c:pt idx="23">
                  <c:v>2.3976888656616211</c:v>
                </c:pt>
                <c:pt idx="24">
                  <c:v>2.3669321537017822</c:v>
                </c:pt>
                <c:pt idx="25">
                  <c:v>2.336869478225708</c:v>
                </c:pt>
                <c:pt idx="26">
                  <c:v>2.3025026321411133</c:v>
                </c:pt>
                <c:pt idx="27">
                  <c:v>2.2761383056640625</c:v>
                </c:pt>
                <c:pt idx="28">
                  <c:v>2.2463512420654297</c:v>
                </c:pt>
                <c:pt idx="29">
                  <c:v>2.2153117656707764</c:v>
                </c:pt>
                <c:pt idx="30">
                  <c:v>2.1826176643371582</c:v>
                </c:pt>
                <c:pt idx="31">
                  <c:v>2.1546132564544678</c:v>
                </c:pt>
                <c:pt idx="32">
                  <c:v>2.12467360496521</c:v>
                </c:pt>
                <c:pt idx="33">
                  <c:v>2.1054108142852783</c:v>
                </c:pt>
                <c:pt idx="34">
                  <c:v>2.0898199081420898</c:v>
                </c:pt>
                <c:pt idx="35">
                  <c:v>2.0674190521240234</c:v>
                </c:pt>
                <c:pt idx="36">
                  <c:v>2.0493402481079102</c:v>
                </c:pt>
                <c:pt idx="37">
                  <c:v>2.0380160808563232</c:v>
                </c:pt>
                <c:pt idx="38">
                  <c:v>2.0269701480865479</c:v>
                </c:pt>
                <c:pt idx="39">
                  <c:v>2.0139157772064209</c:v>
                </c:pt>
                <c:pt idx="40">
                  <c:v>2.0037767887115479</c:v>
                </c:pt>
                <c:pt idx="41">
                  <c:v>1.9993218183517456</c:v>
                </c:pt>
                <c:pt idx="42">
                  <c:v>1.9931125640869141</c:v>
                </c:pt>
                <c:pt idx="43">
                  <c:v>1.9882110357284546</c:v>
                </c:pt>
                <c:pt idx="44">
                  <c:v>1.9873913526535034</c:v>
                </c:pt>
                <c:pt idx="45">
                  <c:v>1.9874051809310913</c:v>
                </c:pt>
                <c:pt idx="46">
                  <c:v>1.9855904579162598</c:v>
                </c:pt>
                <c:pt idx="47">
                  <c:v>1.9868559837341309</c:v>
                </c:pt>
                <c:pt idx="48">
                  <c:v>1.9854749441146851</c:v>
                </c:pt>
                <c:pt idx="49">
                  <c:v>1.9856445789337158</c:v>
                </c:pt>
                <c:pt idx="50">
                  <c:v>1.9806356430053711</c:v>
                </c:pt>
                <c:pt idx="51">
                  <c:v>1.9788272380828857</c:v>
                </c:pt>
                <c:pt idx="52">
                  <c:v>1.9693869352340698</c:v>
                </c:pt>
                <c:pt idx="53">
                  <c:v>1.9602620601654053</c:v>
                </c:pt>
                <c:pt idx="54">
                  <c:v>1.9474989175796509</c:v>
                </c:pt>
                <c:pt idx="55">
                  <c:v>1.9318760633468628</c:v>
                </c:pt>
                <c:pt idx="56">
                  <c:v>1.921423077583313</c:v>
                </c:pt>
                <c:pt idx="57">
                  <c:v>1.9011025428771973</c:v>
                </c:pt>
                <c:pt idx="58">
                  <c:v>1.8914737701416016</c:v>
                </c:pt>
                <c:pt idx="59">
                  <c:v>1.879205584526062</c:v>
                </c:pt>
                <c:pt idx="60">
                  <c:v>1.8683807849884033</c:v>
                </c:pt>
                <c:pt idx="61">
                  <c:v>1.8665518760681152</c:v>
                </c:pt>
                <c:pt idx="62">
                  <c:v>1.8634707927703857</c:v>
                </c:pt>
                <c:pt idx="63">
                  <c:v>1.8570519685745239</c:v>
                </c:pt>
                <c:pt idx="64">
                  <c:v>1.8490852117538452</c:v>
                </c:pt>
                <c:pt idx="65">
                  <c:v>1.8350129127502441</c:v>
                </c:pt>
                <c:pt idx="66">
                  <c:v>1.8083728551864624</c:v>
                </c:pt>
                <c:pt idx="67">
                  <c:v>1.774221658706665</c:v>
                </c:pt>
                <c:pt idx="68">
                  <c:v>1.7629231214523315</c:v>
                </c:pt>
                <c:pt idx="69">
                  <c:v>1.7494769096374512</c:v>
                </c:pt>
                <c:pt idx="70">
                  <c:v>1.7471896409988403</c:v>
                </c:pt>
                <c:pt idx="71">
                  <c:v>1.7691477537155151</c:v>
                </c:pt>
                <c:pt idx="72">
                  <c:v>1.8069978952407837</c:v>
                </c:pt>
                <c:pt idx="73">
                  <c:v>1.8319627046585083</c:v>
                </c:pt>
                <c:pt idx="74">
                  <c:v>1.831821084022522</c:v>
                </c:pt>
                <c:pt idx="75">
                  <c:v>1.8311868906021118</c:v>
                </c:pt>
                <c:pt idx="76">
                  <c:v>1.8535522222518921</c:v>
                </c:pt>
                <c:pt idx="77">
                  <c:v>1.8605989217758179</c:v>
                </c:pt>
                <c:pt idx="78">
                  <c:v>1.8701176643371582</c:v>
                </c:pt>
                <c:pt idx="79">
                  <c:v>1.9346051216125488</c:v>
                </c:pt>
                <c:pt idx="80">
                  <c:v>1.9381453990936279</c:v>
                </c:pt>
                <c:pt idx="81">
                  <c:v>1.9082891941070557</c:v>
                </c:pt>
                <c:pt idx="82">
                  <c:v>1.9153659343719482</c:v>
                </c:pt>
                <c:pt idx="83">
                  <c:v>1.9342026710510254</c:v>
                </c:pt>
                <c:pt idx="84">
                  <c:v>1.9799025058746338</c:v>
                </c:pt>
                <c:pt idx="85">
                  <c:v>2.013679027557373</c:v>
                </c:pt>
                <c:pt idx="86">
                  <c:v>2.0695278644561768</c:v>
                </c:pt>
                <c:pt idx="87">
                  <c:v>2.1874713897705078</c:v>
                </c:pt>
                <c:pt idx="88">
                  <c:v>2.2228231430053711</c:v>
                </c:pt>
                <c:pt idx="89">
                  <c:v>2.3424746990203857</c:v>
                </c:pt>
                <c:pt idx="90">
                  <c:v>2.3906941413879395</c:v>
                </c:pt>
                <c:pt idx="91">
                  <c:v>2.3484067916870117</c:v>
                </c:pt>
                <c:pt idx="92">
                  <c:v>2.4183661937713623</c:v>
                </c:pt>
                <c:pt idx="93">
                  <c:v>2.3743071556091309</c:v>
                </c:pt>
                <c:pt idx="94">
                  <c:v>2.1152386665344238</c:v>
                </c:pt>
                <c:pt idx="95">
                  <c:v>1.8849310874938965</c:v>
                </c:pt>
                <c:pt idx="96">
                  <c:v>1.9492015838623047</c:v>
                </c:pt>
                <c:pt idx="97">
                  <c:v>2.3936583995819092</c:v>
                </c:pt>
                <c:pt idx="98">
                  <c:v>2.3017377853393555</c:v>
                </c:pt>
                <c:pt idx="99">
                  <c:v>2.3011276721954346</c:v>
                </c:pt>
                <c:pt idx="100">
                  <c:v>2.4015214443206787</c:v>
                </c:pt>
                <c:pt idx="101">
                  <c:v>2.6211047172546387</c:v>
                </c:pt>
                <c:pt idx="102">
                  <c:v>2.7833971977233887</c:v>
                </c:pt>
                <c:pt idx="103">
                  <c:v>2.474327564239502</c:v>
                </c:pt>
                <c:pt idx="104">
                  <c:v>2.6998839378356934</c:v>
                </c:pt>
                <c:pt idx="105">
                  <c:v>2.2225818634033203</c:v>
                </c:pt>
                <c:pt idx="106">
                  <c:v>1.841222882270813</c:v>
                </c:pt>
              </c:numCache>
            </c:numRef>
          </c:yVal>
          <c:smooth val="1"/>
          <c:extLst xmlns:c16r2="http://schemas.microsoft.com/office/drawing/2015/06/chart">
            <c:ext xmlns:c16="http://schemas.microsoft.com/office/drawing/2014/chart" uri="{C3380CC4-5D6E-409C-BE32-E72D297353CC}">
              <c16:uniqueId val="{00000009-7300-4C9A-99E7-04A45A7047E0}"/>
            </c:ext>
          </c:extLst>
        </c:ser>
        <c:dLbls>
          <c:showLegendKey val="0"/>
          <c:showVal val="0"/>
          <c:showCatName val="0"/>
          <c:showSerName val="0"/>
          <c:showPercent val="0"/>
          <c:showBubbleSize val="0"/>
        </c:dLbls>
        <c:axId val="118083968"/>
        <c:axId val="118085504"/>
      </c:scatterChart>
      <c:valAx>
        <c:axId val="118083968"/>
        <c:scaling>
          <c:orientation val="minMax"/>
          <c:max val="100"/>
          <c:min val="20"/>
        </c:scaling>
        <c:delete val="0"/>
        <c:axPos val="b"/>
        <c:numFmt formatCode="General" sourceLinked="1"/>
        <c:majorTickMark val="out"/>
        <c:minorTickMark val="none"/>
        <c:tickLblPos val="nextTo"/>
        <c:txPr>
          <a:bodyPr/>
          <a:lstStyle/>
          <a:p>
            <a:pPr>
              <a:defRPr sz="1200"/>
            </a:pPr>
            <a:endParaRPr lang="fr-FR"/>
          </a:p>
        </c:txPr>
        <c:crossAx val="118085504"/>
        <c:crosses val="autoZero"/>
        <c:crossBetween val="midCat"/>
        <c:majorUnit val="5"/>
      </c:valAx>
      <c:valAx>
        <c:axId val="118085504"/>
        <c:scaling>
          <c:orientation val="minMax"/>
          <c:max val="5"/>
          <c:min val="1.4"/>
        </c:scaling>
        <c:delete val="0"/>
        <c:axPos val="l"/>
        <c:majorGridlines/>
        <c:numFmt formatCode="#,##0.0" sourceLinked="0"/>
        <c:majorTickMark val="out"/>
        <c:minorTickMark val="none"/>
        <c:tickLblPos val="nextTo"/>
        <c:txPr>
          <a:bodyPr/>
          <a:lstStyle/>
          <a:p>
            <a:pPr>
              <a:defRPr sz="1200"/>
            </a:pPr>
            <a:endParaRPr lang="fr-FR"/>
          </a:p>
        </c:txPr>
        <c:crossAx val="118083968"/>
        <c:crosses val="autoZero"/>
        <c:crossBetween val="midCat"/>
        <c:majorUnit val="0.2"/>
      </c:valAx>
    </c:plotArea>
    <c:legend>
      <c:legendPos val="r"/>
      <c:layout>
        <c:manualLayout>
          <c:xMode val="edge"/>
          <c:yMode val="edge"/>
          <c:x val="0.71108053720078557"/>
          <c:y val="0.10671598396922377"/>
          <c:w val="0.21930616273846193"/>
          <c:h val="0.45238809387730267"/>
        </c:manualLayout>
      </c:layout>
      <c:overlay val="1"/>
      <c:spPr>
        <a:solidFill>
          <a:schemeClr val="bg1"/>
        </a:solidFill>
        <a:ln>
          <a:solidFill>
            <a:srgbClr val="000000"/>
          </a:solidFill>
        </a:ln>
      </c:spPr>
      <c:txPr>
        <a:bodyPr/>
        <a:lstStyle/>
        <a:p>
          <a:pPr>
            <a:defRPr sz="1400"/>
          </a:pPr>
          <a:endParaRPr lang="fr-FR"/>
        </a:p>
      </c:txPr>
    </c:legend>
    <c:plotVisOnly val="1"/>
    <c:dispBlanksAs val="gap"/>
    <c:showDLblsOverMax val="0"/>
  </c:chart>
  <c:txPr>
    <a:bodyPr/>
    <a:lstStyle/>
    <a:p>
      <a:pPr>
        <a:defRPr>
          <a:latin typeface="Arial" panose="020B0604020202020204" pitchFamily="34" charset="0"/>
          <a:cs typeface="Arial" panose="020B0604020202020204" pitchFamily="34" charset="0"/>
        </a:defRPr>
      </a:pPr>
      <a:endParaRPr lang="fr-FR"/>
    </a:p>
  </c:txPr>
</c:chartSpace>
</file>

<file path=xl/charts/chart36.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fr-FR"/>
              <a:t>Figure</a:t>
            </a:r>
            <a:r>
              <a:rPr lang="fr-FR" baseline="0"/>
              <a:t> B48. Pareto curves: b(p) as a function of percentile p</a:t>
            </a:r>
            <a:endParaRPr lang="fr-FR"/>
          </a:p>
        </c:rich>
      </c:tx>
      <c:overlay val="0"/>
    </c:title>
    <c:autoTitleDeleted val="0"/>
    <c:plotArea>
      <c:layout/>
      <c:scatterChart>
        <c:scatterStyle val="smoothMarker"/>
        <c:varyColors val="0"/>
        <c:ser>
          <c:idx val="3"/>
          <c:order val="0"/>
          <c:tx>
            <c:v>1970</c:v>
          </c:tx>
          <c:xVal>
            <c:numRef>
              <c:f>'TB2'!$A$34:$A$140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'TB2'!$FS$34:$FS$140</c:f>
              <c:numCache>
                <c:formatCode>0.0</c:formatCode>
                <c:ptCount val="107"/>
                <c:pt idx="0">
                  <c:v>3.3112261295318604</c:v>
                </c:pt>
                <c:pt idx="1">
                  <c:v>3.2160055637359619</c:v>
                </c:pt>
                <c:pt idx="2">
                  <c:v>3.1371827125549316</c:v>
                </c:pt>
                <c:pt idx="3">
                  <c:v>3.0838408470153809</c:v>
                </c:pt>
                <c:pt idx="4">
                  <c:v>3.0114278793334961</c:v>
                </c:pt>
                <c:pt idx="5">
                  <c:v>2.9670164585113525</c:v>
                </c:pt>
                <c:pt idx="6">
                  <c:v>2.9067282676696777</c:v>
                </c:pt>
                <c:pt idx="7">
                  <c:v>2.8377261161804199</c:v>
                </c:pt>
                <c:pt idx="8">
                  <c:v>2.7822964191436768</c:v>
                </c:pt>
                <c:pt idx="9">
                  <c:v>2.7300980091094971</c:v>
                </c:pt>
                <c:pt idx="10">
                  <c:v>2.6877837181091309</c:v>
                </c:pt>
                <c:pt idx="11">
                  <c:v>2.654433012008667</c:v>
                </c:pt>
                <c:pt idx="12">
                  <c:v>2.619828462600708</c:v>
                </c:pt>
                <c:pt idx="13">
                  <c:v>2.5842933654785156</c:v>
                </c:pt>
                <c:pt idx="14">
                  <c:v>2.5565934181213379</c:v>
                </c:pt>
                <c:pt idx="15">
                  <c:v>2.5343759059906006</c:v>
                </c:pt>
                <c:pt idx="16">
                  <c:v>2.4998126029968262</c:v>
                </c:pt>
                <c:pt idx="17">
                  <c:v>2.4809961318969727</c:v>
                </c:pt>
                <c:pt idx="18">
                  <c:v>2.4660041332244873</c:v>
                </c:pt>
                <c:pt idx="19">
                  <c:v>2.4482214450836182</c:v>
                </c:pt>
                <c:pt idx="20">
                  <c:v>2.4297122955322266</c:v>
                </c:pt>
                <c:pt idx="21">
                  <c:v>2.4109458923339844</c:v>
                </c:pt>
                <c:pt idx="22">
                  <c:v>2.378859281539917</c:v>
                </c:pt>
                <c:pt idx="23">
                  <c:v>2.362755298614502</c:v>
                </c:pt>
                <c:pt idx="24">
                  <c:v>2.3358664512634277</c:v>
                </c:pt>
                <c:pt idx="25">
                  <c:v>2.3097121715545654</c:v>
                </c:pt>
                <c:pt idx="26">
                  <c:v>2.2791004180908203</c:v>
                </c:pt>
                <c:pt idx="27">
                  <c:v>2.2563107013702393</c:v>
                </c:pt>
                <c:pt idx="28">
                  <c:v>2.229701042175293</c:v>
                </c:pt>
                <c:pt idx="29">
                  <c:v>2.20135498046875</c:v>
                </c:pt>
                <c:pt idx="30">
                  <c:v>2.1707742214202881</c:v>
                </c:pt>
                <c:pt idx="31">
                  <c:v>2.1443226337432861</c:v>
                </c:pt>
                <c:pt idx="32">
                  <c:v>2.1152305603027344</c:v>
                </c:pt>
                <c:pt idx="33">
                  <c:v>2.0962541103363037</c:v>
                </c:pt>
                <c:pt idx="34">
                  <c:v>2.0802533626556396</c:v>
                </c:pt>
                <c:pt idx="35">
                  <c:v>2.0565688610076904</c:v>
                </c:pt>
                <c:pt idx="36">
                  <c:v>2.0364863872528076</c:v>
                </c:pt>
                <c:pt idx="37">
                  <c:v>2.0224592685699463</c:v>
                </c:pt>
                <c:pt idx="38">
                  <c:v>2.0079355239868164</c:v>
                </c:pt>
                <c:pt idx="39">
                  <c:v>1.9906431436538696</c:v>
                </c:pt>
                <c:pt idx="40">
                  <c:v>1.9756070375442505</c:v>
                </c:pt>
                <c:pt idx="41">
                  <c:v>1.9656684398651123</c:v>
                </c:pt>
                <c:pt idx="42">
                  <c:v>1.9534633159637451</c:v>
                </c:pt>
                <c:pt idx="43">
                  <c:v>1.9422215223312378</c:v>
                </c:pt>
                <c:pt idx="44">
                  <c:v>1.9349056482315063</c:v>
                </c:pt>
                <c:pt idx="45">
                  <c:v>1.9285469055175781</c:v>
                </c:pt>
                <c:pt idx="46">
                  <c:v>1.9208782911300659</c:v>
                </c:pt>
                <c:pt idx="47">
                  <c:v>1.9172012805938721</c:v>
                </c:pt>
                <c:pt idx="48">
                  <c:v>1.9124159812927246</c:v>
                </c:pt>
                <c:pt idx="49">
                  <c:v>1.9112712144851685</c:v>
                </c:pt>
                <c:pt idx="50">
                  <c:v>1.9078327417373657</c:v>
                </c:pt>
                <c:pt idx="51">
                  <c:v>1.9110064506530762</c:v>
                </c:pt>
                <c:pt idx="52">
                  <c:v>1.9100300073623657</c:v>
                </c:pt>
                <c:pt idx="53">
                  <c:v>1.9122679233551025</c:v>
                </c:pt>
                <c:pt idx="54">
                  <c:v>1.9134663343429565</c:v>
                </c:pt>
                <c:pt idx="55">
                  <c:v>1.9135245084762573</c:v>
                </c:pt>
                <c:pt idx="56">
                  <c:v>1.9190123081207275</c:v>
                </c:pt>
                <c:pt idx="57">
                  <c:v>1.9128024578094482</c:v>
                </c:pt>
                <c:pt idx="58">
                  <c:v>1.9139010906219482</c:v>
                </c:pt>
                <c:pt idx="59">
                  <c:v>1.9067542552947998</c:v>
                </c:pt>
                <c:pt idx="60">
                  <c:v>1.8955701589584351</c:v>
                </c:pt>
                <c:pt idx="61">
                  <c:v>1.8899301290512085</c:v>
                </c:pt>
                <c:pt idx="62">
                  <c:v>1.8823548555374146</c:v>
                </c:pt>
                <c:pt idx="63">
                  <c:v>1.8735072612762451</c:v>
                </c:pt>
                <c:pt idx="64">
                  <c:v>1.8640378713607788</c:v>
                </c:pt>
                <c:pt idx="65">
                  <c:v>1.8477246761322021</c:v>
                </c:pt>
                <c:pt idx="66">
                  <c:v>1.8173732757568359</c:v>
                </c:pt>
                <c:pt idx="67">
                  <c:v>1.777937650680542</c:v>
                </c:pt>
                <c:pt idx="68">
                  <c:v>1.7619916200637817</c:v>
                </c:pt>
                <c:pt idx="69">
                  <c:v>1.7460236549377441</c:v>
                </c:pt>
                <c:pt idx="70">
                  <c:v>1.736362099647522</c:v>
                </c:pt>
                <c:pt idx="71">
                  <c:v>1.7335394620895386</c:v>
                </c:pt>
                <c:pt idx="72">
                  <c:v>1.7254557609558105</c:v>
                </c:pt>
                <c:pt idx="73">
                  <c:v>1.7289276123046875</c:v>
                </c:pt>
                <c:pt idx="74">
                  <c:v>1.7513276338577271</c:v>
                </c:pt>
                <c:pt idx="75">
                  <c:v>1.8287492990493774</c:v>
                </c:pt>
                <c:pt idx="76">
                  <c:v>1.8645516633987427</c:v>
                </c:pt>
                <c:pt idx="77">
                  <c:v>1.8590881824493408</c:v>
                </c:pt>
                <c:pt idx="78">
                  <c:v>1.8621327877044678</c:v>
                </c:pt>
                <c:pt idx="79">
                  <c:v>1.928895115852356</c:v>
                </c:pt>
                <c:pt idx="80">
                  <c:v>1.9346663951873779</c:v>
                </c:pt>
                <c:pt idx="81">
                  <c:v>1.9076094627380371</c:v>
                </c:pt>
                <c:pt idx="82">
                  <c:v>1.9185804128646851</c:v>
                </c:pt>
                <c:pt idx="83">
                  <c:v>1.9405697584152222</c:v>
                </c:pt>
                <c:pt idx="84">
                  <c:v>1.9838955402374268</c:v>
                </c:pt>
                <c:pt idx="85">
                  <c:v>2.0075712203979492</c:v>
                </c:pt>
                <c:pt idx="86">
                  <c:v>2.059833288192749</c:v>
                </c:pt>
                <c:pt idx="87">
                  <c:v>2.1784420013427734</c:v>
                </c:pt>
                <c:pt idx="88">
                  <c:v>2.2122478485107422</c:v>
                </c:pt>
                <c:pt idx="89">
                  <c:v>2.3307332992553711</c:v>
                </c:pt>
                <c:pt idx="90">
                  <c:v>2.3766870498657227</c:v>
                </c:pt>
                <c:pt idx="91">
                  <c:v>2.332364559173584</c:v>
                </c:pt>
                <c:pt idx="92">
                  <c:v>2.4032957553863525</c:v>
                </c:pt>
                <c:pt idx="93">
                  <c:v>2.3625400066375732</c:v>
                </c:pt>
                <c:pt idx="94">
                  <c:v>2.1092391014099121</c:v>
                </c:pt>
                <c:pt idx="95">
                  <c:v>1.8896805047988892</c:v>
                </c:pt>
                <c:pt idx="96">
                  <c:v>1.9759902954101562</c:v>
                </c:pt>
                <c:pt idx="97">
                  <c:v>2.4648993015289307</c:v>
                </c:pt>
                <c:pt idx="98">
                  <c:v>2.3724462985992432</c:v>
                </c:pt>
                <c:pt idx="99">
                  <c:v>2.375985860824585</c:v>
                </c:pt>
                <c:pt idx="100">
                  <c:v>2.4864287376403809</c:v>
                </c:pt>
                <c:pt idx="101">
                  <c:v>2.7244815826416016</c:v>
                </c:pt>
                <c:pt idx="102">
                  <c:v>2.9069232940673828</c:v>
                </c:pt>
                <c:pt idx="103">
                  <c:v>2.5980925559997559</c:v>
                </c:pt>
                <c:pt idx="104">
                  <c:v>2.8640124797821045</c:v>
                </c:pt>
                <c:pt idx="105">
                  <c:v>2.3868324756622314</c:v>
                </c:pt>
                <c:pt idx="106">
                  <c:v>2.0468173027038574</c:v>
                </c:pt>
              </c:numCache>
            </c:numRef>
          </c:yVal>
          <c:smooth val="1"/>
          <c:extLst xmlns:c16r2="http://schemas.microsoft.com/office/drawing/2015/06/chart">
            <c:ext xmlns:c16="http://schemas.microsoft.com/office/drawing/2014/chart" uri="{C3380CC4-5D6E-409C-BE32-E72D297353CC}">
              <c16:uniqueId val="{00000000-CD86-478D-8843-7EADD4F28BC7}"/>
            </c:ext>
          </c:extLst>
        </c:ser>
        <c:ser>
          <c:idx val="0"/>
          <c:order val="1"/>
          <c:tx>
            <c:v>1971</c:v>
          </c:tx>
          <c:marker>
            <c:symbol val="diamond"/>
            <c:size val="5"/>
          </c:marker>
          <c:xVal>
            <c:numRef>
              <c:f>'TB2'!$A$34:$A$140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'TB2'!$FV$34:$FV$140</c:f>
              <c:numCache>
                <c:formatCode>0.0</c:formatCode>
                <c:ptCount val="107"/>
                <c:pt idx="0">
                  <c:v>3.3408799171447754</c:v>
                </c:pt>
                <c:pt idx="1">
                  <c:v>3.2108135223388672</c:v>
                </c:pt>
                <c:pt idx="2">
                  <c:v>3.1259424686431885</c:v>
                </c:pt>
                <c:pt idx="3">
                  <c:v>3.0650670528411865</c:v>
                </c:pt>
                <c:pt idx="4">
                  <c:v>3.0165069103240967</c:v>
                </c:pt>
                <c:pt idx="5">
                  <c:v>2.9670262336730957</c:v>
                </c:pt>
                <c:pt idx="6">
                  <c:v>2.9155359268188477</c:v>
                </c:pt>
                <c:pt idx="7">
                  <c:v>2.85927414894104</c:v>
                </c:pt>
                <c:pt idx="8">
                  <c:v>2.7960655689239502</c:v>
                </c:pt>
                <c:pt idx="9">
                  <c:v>2.7353541851043701</c:v>
                </c:pt>
                <c:pt idx="10">
                  <c:v>2.6786465644836426</c:v>
                </c:pt>
                <c:pt idx="11">
                  <c:v>2.6285767555236816</c:v>
                </c:pt>
                <c:pt idx="12">
                  <c:v>2.5914802551269531</c:v>
                </c:pt>
                <c:pt idx="13">
                  <c:v>2.5619947910308838</c:v>
                </c:pt>
                <c:pt idx="14">
                  <c:v>2.534207820892334</c:v>
                </c:pt>
                <c:pt idx="15">
                  <c:v>2.5116012096405029</c:v>
                </c:pt>
                <c:pt idx="16">
                  <c:v>2.4874954223632812</c:v>
                </c:pt>
                <c:pt idx="17">
                  <c:v>2.4676144123077393</c:v>
                </c:pt>
                <c:pt idx="18">
                  <c:v>2.444401741027832</c:v>
                </c:pt>
                <c:pt idx="19">
                  <c:v>2.4221189022064209</c:v>
                </c:pt>
                <c:pt idx="20">
                  <c:v>2.3980085849761963</c:v>
                </c:pt>
                <c:pt idx="21">
                  <c:v>2.3735678195953369</c:v>
                </c:pt>
                <c:pt idx="22">
                  <c:v>2.3482286930084229</c:v>
                </c:pt>
                <c:pt idx="23">
                  <c:v>2.3221080303192139</c:v>
                </c:pt>
                <c:pt idx="24">
                  <c:v>2.2936046123504639</c:v>
                </c:pt>
                <c:pt idx="25">
                  <c:v>2.2647886276245117</c:v>
                </c:pt>
                <c:pt idx="26">
                  <c:v>2.2350668907165527</c:v>
                </c:pt>
                <c:pt idx="27">
                  <c:v>2.2063930034637451</c:v>
                </c:pt>
                <c:pt idx="28">
                  <c:v>2.1763818264007568</c:v>
                </c:pt>
                <c:pt idx="29">
                  <c:v>2.1486043930053711</c:v>
                </c:pt>
                <c:pt idx="30">
                  <c:v>2.1207354068756104</c:v>
                </c:pt>
                <c:pt idx="31">
                  <c:v>2.0945656299591064</c:v>
                </c:pt>
                <c:pt idx="32">
                  <c:v>2.0730221271514893</c:v>
                </c:pt>
                <c:pt idx="33">
                  <c:v>2.0510315895080566</c:v>
                </c:pt>
                <c:pt idx="34">
                  <c:v>2.031524658203125</c:v>
                </c:pt>
                <c:pt idx="35">
                  <c:v>2.01249098777771</c:v>
                </c:pt>
                <c:pt idx="36">
                  <c:v>1.9960553646087646</c:v>
                </c:pt>
                <c:pt idx="37">
                  <c:v>1.9803098440170288</c:v>
                </c:pt>
                <c:pt idx="38">
                  <c:v>1.9666018486022949</c:v>
                </c:pt>
                <c:pt idx="39">
                  <c:v>1.9549784660339355</c:v>
                </c:pt>
                <c:pt idx="40">
                  <c:v>1.9448505640029907</c:v>
                </c:pt>
                <c:pt idx="41">
                  <c:v>1.9380347728729248</c:v>
                </c:pt>
                <c:pt idx="42">
                  <c:v>1.9322984218597412</c:v>
                </c:pt>
                <c:pt idx="43">
                  <c:v>1.9277210235595703</c:v>
                </c:pt>
                <c:pt idx="44">
                  <c:v>1.9254096746444702</c:v>
                </c:pt>
                <c:pt idx="45">
                  <c:v>1.9237254858016968</c:v>
                </c:pt>
                <c:pt idx="46">
                  <c:v>1.922784686088562</c:v>
                </c:pt>
                <c:pt idx="47">
                  <c:v>1.9224047660827637</c:v>
                </c:pt>
                <c:pt idx="48">
                  <c:v>1.923967719078064</c:v>
                </c:pt>
                <c:pt idx="49">
                  <c:v>1.9251360893249512</c:v>
                </c:pt>
                <c:pt idx="50">
                  <c:v>1.9269214868545532</c:v>
                </c:pt>
                <c:pt idx="51">
                  <c:v>1.9286617040634155</c:v>
                </c:pt>
                <c:pt idx="52">
                  <c:v>1.9292188882827759</c:v>
                </c:pt>
                <c:pt idx="53">
                  <c:v>1.9290244579315186</c:v>
                </c:pt>
                <c:pt idx="54">
                  <c:v>1.9257702827453613</c:v>
                </c:pt>
                <c:pt idx="55">
                  <c:v>1.9166150093078613</c:v>
                </c:pt>
                <c:pt idx="56">
                  <c:v>1.904813289642334</c:v>
                </c:pt>
                <c:pt idx="57">
                  <c:v>1.8899854421615601</c:v>
                </c:pt>
                <c:pt idx="58">
                  <c:v>1.8749750852584839</c:v>
                </c:pt>
                <c:pt idx="59">
                  <c:v>1.860909104347229</c:v>
                </c:pt>
                <c:pt idx="60">
                  <c:v>1.8506133556365967</c:v>
                </c:pt>
                <c:pt idx="61">
                  <c:v>1.8437036275863647</c:v>
                </c:pt>
                <c:pt idx="62">
                  <c:v>1.8391599655151367</c:v>
                </c:pt>
                <c:pt idx="63">
                  <c:v>1.8315771818161011</c:v>
                </c:pt>
                <c:pt idx="64">
                  <c:v>1.8193002939224243</c:v>
                </c:pt>
                <c:pt idx="65">
                  <c:v>1.8062831163406372</c:v>
                </c:pt>
                <c:pt idx="66">
                  <c:v>1.7930523157119751</c:v>
                </c:pt>
                <c:pt idx="67">
                  <c:v>1.7804132699966431</c:v>
                </c:pt>
                <c:pt idx="68">
                  <c:v>1.7650960683822632</c:v>
                </c:pt>
                <c:pt idx="69">
                  <c:v>1.7434960603713989</c:v>
                </c:pt>
                <c:pt idx="70">
                  <c:v>1.722176194190979</c:v>
                </c:pt>
                <c:pt idx="71">
                  <c:v>1.7203342914581299</c:v>
                </c:pt>
                <c:pt idx="72">
                  <c:v>1.7351378202438354</c:v>
                </c:pt>
                <c:pt idx="73">
                  <c:v>1.7782226800918579</c:v>
                </c:pt>
                <c:pt idx="74">
                  <c:v>1.8396649360656738</c:v>
                </c:pt>
                <c:pt idx="75">
                  <c:v>1.8445574045181274</c:v>
                </c:pt>
                <c:pt idx="76">
                  <c:v>1.8465423583984375</c:v>
                </c:pt>
                <c:pt idx="77">
                  <c:v>1.8684808015823364</c:v>
                </c:pt>
                <c:pt idx="78">
                  <c:v>1.8900128602981567</c:v>
                </c:pt>
                <c:pt idx="79">
                  <c:v>1.9341961145401001</c:v>
                </c:pt>
                <c:pt idx="80">
                  <c:v>1.9478591680526733</c:v>
                </c:pt>
                <c:pt idx="81">
                  <c:v>1.9612363576889038</c:v>
                </c:pt>
                <c:pt idx="82">
                  <c:v>1.9745626449584961</c:v>
                </c:pt>
                <c:pt idx="83">
                  <c:v>1.9847221374511719</c:v>
                </c:pt>
                <c:pt idx="84">
                  <c:v>1.9915817975997925</c:v>
                </c:pt>
                <c:pt idx="85">
                  <c:v>2.0193531513214111</c:v>
                </c:pt>
                <c:pt idx="86">
                  <c:v>2.0568883419036865</c:v>
                </c:pt>
                <c:pt idx="87">
                  <c:v>2.1151320934295654</c:v>
                </c:pt>
                <c:pt idx="88">
                  <c:v>2.2087578773498535</c:v>
                </c:pt>
                <c:pt idx="89">
                  <c:v>2.2320549488067627</c:v>
                </c:pt>
                <c:pt idx="90">
                  <c:v>2.2568807601928711</c:v>
                </c:pt>
                <c:pt idx="91">
                  <c:v>2.2837271690368652</c:v>
                </c:pt>
                <c:pt idx="92">
                  <c:v>2.3132591247558594</c:v>
                </c:pt>
                <c:pt idx="93">
                  <c:v>2.346451997756958</c:v>
                </c:pt>
                <c:pt idx="94">
                  <c:v>2.3845200538635254</c:v>
                </c:pt>
                <c:pt idx="95">
                  <c:v>2.4286882877349854</c:v>
                </c:pt>
                <c:pt idx="96">
                  <c:v>2.4803485870361328</c:v>
                </c:pt>
                <c:pt idx="97">
                  <c:v>2.5221884250640869</c:v>
                </c:pt>
                <c:pt idx="98">
                  <c:v>2.5217800140380859</c:v>
                </c:pt>
                <c:pt idx="99">
                  <c:v>2.520277738571167</c:v>
                </c:pt>
                <c:pt idx="100">
                  <c:v>2.5175557136535645</c:v>
                </c:pt>
                <c:pt idx="101">
                  <c:v>2.5141479969024658</c:v>
                </c:pt>
                <c:pt idx="102">
                  <c:v>2.5118427276611328</c:v>
                </c:pt>
                <c:pt idx="103">
                  <c:v>2.5089061260223389</c:v>
                </c:pt>
                <c:pt idx="104">
                  <c:v>2.502704381942749</c:v>
                </c:pt>
                <c:pt idx="105">
                  <c:v>2.4891865253448486</c:v>
                </c:pt>
                <c:pt idx="106">
                  <c:v>2.4505696296691895</c:v>
                </c:pt>
              </c:numCache>
            </c:numRef>
          </c:yVal>
          <c:smooth val="1"/>
          <c:extLst xmlns:c16r2="http://schemas.microsoft.com/office/drawing/2015/06/chart">
            <c:ext xmlns:c16="http://schemas.microsoft.com/office/drawing/2014/chart" uri="{C3380CC4-5D6E-409C-BE32-E72D297353CC}">
              <c16:uniqueId val="{00000001-CD86-478D-8843-7EADD4F28BC7}"/>
            </c:ext>
          </c:extLst>
        </c:ser>
        <c:ser>
          <c:idx val="1"/>
          <c:order val="2"/>
          <c:tx>
            <c:v>1972</c:v>
          </c:tx>
          <c:marker>
            <c:symbol val="square"/>
            <c:size val="4"/>
          </c:marker>
          <c:xVal>
            <c:numRef>
              <c:f>'TB2'!$A$34:$A$140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'TB2'!$FY$34:$FY$140</c:f>
              <c:numCache>
                <c:formatCode>0.0</c:formatCode>
                <c:ptCount val="107"/>
                <c:pt idx="0">
                  <c:v>3.2478973865509033</c:v>
                </c:pt>
                <c:pt idx="1">
                  <c:v>3.1082882881164551</c:v>
                </c:pt>
                <c:pt idx="2">
                  <c:v>3.0230088233947754</c:v>
                </c:pt>
                <c:pt idx="3">
                  <c:v>2.9658060073852539</c:v>
                </c:pt>
                <c:pt idx="4">
                  <c:v>2.9258573055267334</c:v>
                </c:pt>
                <c:pt idx="5">
                  <c:v>2.8837869167327881</c:v>
                </c:pt>
                <c:pt idx="6">
                  <c:v>2.8371696472167969</c:v>
                </c:pt>
                <c:pt idx="7">
                  <c:v>2.7839646339416504</c:v>
                </c:pt>
                <c:pt idx="8">
                  <c:v>2.7255415916442871</c:v>
                </c:pt>
                <c:pt idx="9">
                  <c:v>2.663069486618042</c:v>
                </c:pt>
                <c:pt idx="10">
                  <c:v>2.6040675640106201</c:v>
                </c:pt>
                <c:pt idx="11">
                  <c:v>2.5546326637268066</c:v>
                </c:pt>
                <c:pt idx="12">
                  <c:v>2.5186190605163574</c:v>
                </c:pt>
                <c:pt idx="13">
                  <c:v>2.4923582077026367</c:v>
                </c:pt>
                <c:pt idx="14">
                  <c:v>2.4681594371795654</c:v>
                </c:pt>
                <c:pt idx="15">
                  <c:v>2.4489896297454834</c:v>
                </c:pt>
                <c:pt idx="16">
                  <c:v>2.4320459365844727</c:v>
                </c:pt>
                <c:pt idx="17">
                  <c:v>2.4147889614105225</c:v>
                </c:pt>
                <c:pt idx="18">
                  <c:v>2.39579176902771</c:v>
                </c:pt>
                <c:pt idx="19">
                  <c:v>2.3747591972351074</c:v>
                </c:pt>
                <c:pt idx="20">
                  <c:v>2.3558931350708008</c:v>
                </c:pt>
                <c:pt idx="21">
                  <c:v>2.3328890800476074</c:v>
                </c:pt>
                <c:pt idx="22">
                  <c:v>2.3094487190246582</c:v>
                </c:pt>
                <c:pt idx="23">
                  <c:v>2.2872812747955322</c:v>
                </c:pt>
                <c:pt idx="24">
                  <c:v>2.2630801200866699</c:v>
                </c:pt>
                <c:pt idx="25">
                  <c:v>2.2378408908843994</c:v>
                </c:pt>
                <c:pt idx="26">
                  <c:v>2.2124626636505127</c:v>
                </c:pt>
                <c:pt idx="27">
                  <c:v>2.1878554821014404</c:v>
                </c:pt>
                <c:pt idx="28">
                  <c:v>2.1640596389770508</c:v>
                </c:pt>
                <c:pt idx="29">
                  <c:v>2.1411161422729492</c:v>
                </c:pt>
                <c:pt idx="30">
                  <c:v>2.1176939010620117</c:v>
                </c:pt>
                <c:pt idx="31">
                  <c:v>2.097423791885376</c:v>
                </c:pt>
                <c:pt idx="32">
                  <c:v>2.0775032043457031</c:v>
                </c:pt>
                <c:pt idx="33">
                  <c:v>2.0580291748046875</c:v>
                </c:pt>
                <c:pt idx="34">
                  <c:v>2.0397570133209229</c:v>
                </c:pt>
                <c:pt idx="35">
                  <c:v>2.0226321220397949</c:v>
                </c:pt>
                <c:pt idx="36">
                  <c:v>2.0055415630340576</c:v>
                </c:pt>
                <c:pt idx="37">
                  <c:v>1.9897432327270508</c:v>
                </c:pt>
                <c:pt idx="38">
                  <c:v>1.9746831655502319</c:v>
                </c:pt>
                <c:pt idx="39">
                  <c:v>1.959964394569397</c:v>
                </c:pt>
                <c:pt idx="40">
                  <c:v>1.9477981328964233</c:v>
                </c:pt>
                <c:pt idx="41">
                  <c:v>1.9355733394622803</c:v>
                </c:pt>
                <c:pt idx="42">
                  <c:v>1.9259797334671021</c:v>
                </c:pt>
                <c:pt idx="43">
                  <c:v>1.9170783758163452</c:v>
                </c:pt>
                <c:pt idx="44">
                  <c:v>1.9099394083023071</c:v>
                </c:pt>
                <c:pt idx="45">
                  <c:v>1.9027715921401978</c:v>
                </c:pt>
                <c:pt idx="46">
                  <c:v>1.8970412015914917</c:v>
                </c:pt>
                <c:pt idx="47">
                  <c:v>1.8920347690582275</c:v>
                </c:pt>
                <c:pt idx="48">
                  <c:v>1.8881198167800903</c:v>
                </c:pt>
                <c:pt idx="49">
                  <c:v>1.8844621181488037</c:v>
                </c:pt>
                <c:pt idx="50">
                  <c:v>1.8822509050369263</c:v>
                </c:pt>
                <c:pt idx="51">
                  <c:v>1.8812074661254883</c:v>
                </c:pt>
                <c:pt idx="52">
                  <c:v>1.8818506002426147</c:v>
                </c:pt>
                <c:pt idx="53">
                  <c:v>1.882213830947876</c:v>
                </c:pt>
                <c:pt idx="54">
                  <c:v>1.8836301565170288</c:v>
                </c:pt>
                <c:pt idx="55">
                  <c:v>1.8838223218917847</c:v>
                </c:pt>
                <c:pt idx="56">
                  <c:v>1.8826117515563965</c:v>
                </c:pt>
                <c:pt idx="57">
                  <c:v>1.8811613321304321</c:v>
                </c:pt>
                <c:pt idx="58">
                  <c:v>1.878002405166626</c:v>
                </c:pt>
                <c:pt idx="59">
                  <c:v>1.8723800182342529</c:v>
                </c:pt>
                <c:pt idx="60">
                  <c:v>1.8639839887619019</c:v>
                </c:pt>
                <c:pt idx="61">
                  <c:v>1.8533698320388794</c:v>
                </c:pt>
                <c:pt idx="62">
                  <c:v>1.8432271480560303</c:v>
                </c:pt>
                <c:pt idx="63">
                  <c:v>1.8343219757080078</c:v>
                </c:pt>
                <c:pt idx="64">
                  <c:v>1.8277310132980347</c:v>
                </c:pt>
                <c:pt idx="65">
                  <c:v>1.8205913305282593</c:v>
                </c:pt>
                <c:pt idx="66">
                  <c:v>1.8102430105209351</c:v>
                </c:pt>
                <c:pt idx="67">
                  <c:v>1.7923605442047119</c:v>
                </c:pt>
                <c:pt idx="68">
                  <c:v>1.7689120769500732</c:v>
                </c:pt>
                <c:pt idx="69">
                  <c:v>1.7436708211898804</c:v>
                </c:pt>
                <c:pt idx="70">
                  <c:v>1.7209501266479492</c:v>
                </c:pt>
                <c:pt idx="71">
                  <c:v>1.7150843143463135</c:v>
                </c:pt>
                <c:pt idx="72">
                  <c:v>1.7150006294250488</c:v>
                </c:pt>
                <c:pt idx="73">
                  <c:v>1.7172960042953491</c:v>
                </c:pt>
                <c:pt idx="74">
                  <c:v>1.7304763793945312</c:v>
                </c:pt>
                <c:pt idx="75">
                  <c:v>1.7877516746520996</c:v>
                </c:pt>
                <c:pt idx="76">
                  <c:v>1.8323984146118164</c:v>
                </c:pt>
                <c:pt idx="77">
                  <c:v>1.8345401287078857</c:v>
                </c:pt>
                <c:pt idx="78">
                  <c:v>1.8220751285552979</c:v>
                </c:pt>
                <c:pt idx="79">
                  <c:v>1.9992417097091675</c:v>
                </c:pt>
                <c:pt idx="80">
                  <c:v>1.9680284261703491</c:v>
                </c:pt>
                <c:pt idx="81">
                  <c:v>1.9415692090988159</c:v>
                </c:pt>
                <c:pt idx="82">
                  <c:v>1.9291572570800781</c:v>
                </c:pt>
                <c:pt idx="83">
                  <c:v>1.9348742961883545</c:v>
                </c:pt>
                <c:pt idx="84">
                  <c:v>1.95984947681427</c:v>
                </c:pt>
                <c:pt idx="85">
                  <c:v>2.0214788913726807</c:v>
                </c:pt>
                <c:pt idx="86">
                  <c:v>2.1124396324157715</c:v>
                </c:pt>
                <c:pt idx="87">
                  <c:v>2.1342377662658691</c:v>
                </c:pt>
                <c:pt idx="88">
                  <c:v>2.2152321338653564</c:v>
                </c:pt>
                <c:pt idx="89">
                  <c:v>2.2477080821990967</c:v>
                </c:pt>
                <c:pt idx="90">
                  <c:v>2.2821762561798096</c:v>
                </c:pt>
                <c:pt idx="91">
                  <c:v>2.3177347183227539</c:v>
                </c:pt>
                <c:pt idx="92">
                  <c:v>2.3530359268188477</c:v>
                </c:pt>
                <c:pt idx="93">
                  <c:v>2.3871164321899414</c:v>
                </c:pt>
                <c:pt idx="94">
                  <c:v>2.4202563762664795</c:v>
                </c:pt>
                <c:pt idx="95">
                  <c:v>2.461439847946167</c:v>
                </c:pt>
                <c:pt idx="96">
                  <c:v>2.5160684585571289</c:v>
                </c:pt>
                <c:pt idx="97">
                  <c:v>2.5515403747558594</c:v>
                </c:pt>
                <c:pt idx="98">
                  <c:v>2.5509870052337646</c:v>
                </c:pt>
                <c:pt idx="99">
                  <c:v>2.5502612590789795</c:v>
                </c:pt>
                <c:pt idx="100">
                  <c:v>2.5505430698394775</c:v>
                </c:pt>
                <c:pt idx="101">
                  <c:v>2.5514440536499023</c:v>
                </c:pt>
                <c:pt idx="102">
                  <c:v>2.5513176918029785</c:v>
                </c:pt>
                <c:pt idx="103">
                  <c:v>2.549447774887085</c:v>
                </c:pt>
                <c:pt idx="104">
                  <c:v>2.5442028045654297</c:v>
                </c:pt>
                <c:pt idx="105">
                  <c:v>2.531137228012085</c:v>
                </c:pt>
                <c:pt idx="106">
                  <c:v>2.4909658432006836</c:v>
                </c:pt>
              </c:numCache>
            </c:numRef>
          </c:yVal>
          <c:smooth val="1"/>
          <c:extLst xmlns:c16r2="http://schemas.microsoft.com/office/drawing/2015/06/chart">
            <c:ext xmlns:c16="http://schemas.microsoft.com/office/drawing/2014/chart" uri="{C3380CC4-5D6E-409C-BE32-E72D297353CC}">
              <c16:uniqueId val="{00000002-CD86-478D-8843-7EADD4F28BC7}"/>
            </c:ext>
          </c:extLst>
        </c:ser>
        <c:ser>
          <c:idx val="2"/>
          <c:order val="3"/>
          <c:tx>
            <c:v>1973</c:v>
          </c:tx>
          <c:xVal>
            <c:numRef>
              <c:f>'TB2'!$A$34:$A$140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'TB2'!$GB$34:$GB$140</c:f>
              <c:numCache>
                <c:formatCode>0.0</c:formatCode>
                <c:ptCount val="107"/>
                <c:pt idx="0">
                  <c:v>3.3937067985534668</c:v>
                </c:pt>
                <c:pt idx="1">
                  <c:v>3.2410178184509277</c:v>
                </c:pt>
                <c:pt idx="2">
                  <c:v>3.1449716091156006</c:v>
                </c:pt>
                <c:pt idx="3">
                  <c:v>3.0829799175262451</c:v>
                </c:pt>
                <c:pt idx="4">
                  <c:v>3.0354962348937988</c:v>
                </c:pt>
                <c:pt idx="5">
                  <c:v>2.9885044097900391</c:v>
                </c:pt>
                <c:pt idx="6">
                  <c:v>2.9378898143768311</c:v>
                </c:pt>
                <c:pt idx="7">
                  <c:v>2.8746352195739746</c:v>
                </c:pt>
                <c:pt idx="8">
                  <c:v>2.8063061237335205</c:v>
                </c:pt>
                <c:pt idx="9">
                  <c:v>2.7353508472442627</c:v>
                </c:pt>
                <c:pt idx="10">
                  <c:v>2.6685111522674561</c:v>
                </c:pt>
                <c:pt idx="11">
                  <c:v>2.6123285293579102</c:v>
                </c:pt>
                <c:pt idx="12">
                  <c:v>2.5689795017242432</c:v>
                </c:pt>
                <c:pt idx="13">
                  <c:v>2.5340979099273682</c:v>
                </c:pt>
                <c:pt idx="14">
                  <c:v>2.5059049129486084</c:v>
                </c:pt>
                <c:pt idx="15">
                  <c:v>2.4798583984375</c:v>
                </c:pt>
                <c:pt idx="16">
                  <c:v>2.4566214084625244</c:v>
                </c:pt>
                <c:pt idx="17">
                  <c:v>2.4366881847381592</c:v>
                </c:pt>
                <c:pt idx="18">
                  <c:v>2.4133384227752686</c:v>
                </c:pt>
                <c:pt idx="19">
                  <c:v>2.390878438949585</c:v>
                </c:pt>
                <c:pt idx="20">
                  <c:v>2.368138313293457</c:v>
                </c:pt>
                <c:pt idx="21">
                  <c:v>2.3447666168212891</c:v>
                </c:pt>
                <c:pt idx="22">
                  <c:v>2.3237137794494629</c:v>
                </c:pt>
                <c:pt idx="23">
                  <c:v>2.3001995086669922</c:v>
                </c:pt>
                <c:pt idx="24">
                  <c:v>2.2788314819335937</c:v>
                </c:pt>
                <c:pt idx="25">
                  <c:v>2.2580304145812988</c:v>
                </c:pt>
                <c:pt idx="26">
                  <c:v>2.2376816272735596</c:v>
                </c:pt>
                <c:pt idx="27">
                  <c:v>2.2177538871765137</c:v>
                </c:pt>
                <c:pt idx="28">
                  <c:v>2.2002317905426025</c:v>
                </c:pt>
                <c:pt idx="29">
                  <c:v>2.1823813915252686</c:v>
                </c:pt>
                <c:pt idx="30">
                  <c:v>2.1673843860626221</c:v>
                </c:pt>
                <c:pt idx="31">
                  <c:v>2.1514053344726562</c:v>
                </c:pt>
                <c:pt idx="32">
                  <c:v>2.1381473541259766</c:v>
                </c:pt>
                <c:pt idx="33">
                  <c:v>2.1250550746917725</c:v>
                </c:pt>
                <c:pt idx="34">
                  <c:v>2.1121249198913574</c:v>
                </c:pt>
                <c:pt idx="35">
                  <c:v>2.0987627506256104</c:v>
                </c:pt>
                <c:pt idx="36">
                  <c:v>2.0860743522644043</c:v>
                </c:pt>
                <c:pt idx="37">
                  <c:v>2.0729854106903076</c:v>
                </c:pt>
                <c:pt idx="38">
                  <c:v>2.0600030422210693</c:v>
                </c:pt>
                <c:pt idx="39">
                  <c:v>2.0471427440643311</c:v>
                </c:pt>
                <c:pt idx="40">
                  <c:v>2.0349595546722412</c:v>
                </c:pt>
                <c:pt idx="41">
                  <c:v>2.0233685970306396</c:v>
                </c:pt>
                <c:pt idx="42">
                  <c:v>2.0129847526550293</c:v>
                </c:pt>
                <c:pt idx="43">
                  <c:v>2.0028226375579834</c:v>
                </c:pt>
                <c:pt idx="44">
                  <c:v>1.9921711683273315</c:v>
                </c:pt>
                <c:pt idx="45">
                  <c:v>1.9819470643997192</c:v>
                </c:pt>
                <c:pt idx="46">
                  <c:v>1.9715136289596558</c:v>
                </c:pt>
                <c:pt idx="47">
                  <c:v>1.961411714553833</c:v>
                </c:pt>
                <c:pt idx="48">
                  <c:v>1.9517143964767456</c:v>
                </c:pt>
                <c:pt idx="49">
                  <c:v>1.942224383354187</c:v>
                </c:pt>
                <c:pt idx="50">
                  <c:v>1.9328958988189697</c:v>
                </c:pt>
                <c:pt idx="51">
                  <c:v>1.9252498149871826</c:v>
                </c:pt>
                <c:pt idx="52">
                  <c:v>1.9186197519302368</c:v>
                </c:pt>
                <c:pt idx="53">
                  <c:v>1.9118340015411377</c:v>
                </c:pt>
                <c:pt idx="54">
                  <c:v>1.9040943384170532</c:v>
                </c:pt>
                <c:pt idx="55">
                  <c:v>1.8953465223312378</c:v>
                </c:pt>
                <c:pt idx="56">
                  <c:v>1.8863937854766846</c:v>
                </c:pt>
                <c:pt idx="57">
                  <c:v>1.8777798414230347</c:v>
                </c:pt>
                <c:pt idx="58">
                  <c:v>1.8694570064544678</c:v>
                </c:pt>
                <c:pt idx="59">
                  <c:v>1.8624792098999023</c:v>
                </c:pt>
                <c:pt idx="60">
                  <c:v>1.8568487167358398</c:v>
                </c:pt>
                <c:pt idx="61">
                  <c:v>1.8529499769210815</c:v>
                </c:pt>
                <c:pt idx="62">
                  <c:v>1.8494638204574585</c:v>
                </c:pt>
                <c:pt idx="63">
                  <c:v>1.8444048166275024</c:v>
                </c:pt>
                <c:pt idx="64">
                  <c:v>1.8385982513427734</c:v>
                </c:pt>
                <c:pt idx="65">
                  <c:v>1.8309683799743652</c:v>
                </c:pt>
                <c:pt idx="66">
                  <c:v>1.8220086097717285</c:v>
                </c:pt>
                <c:pt idx="67">
                  <c:v>1.8110439777374268</c:v>
                </c:pt>
                <c:pt idx="68">
                  <c:v>1.7990530729293823</c:v>
                </c:pt>
                <c:pt idx="69">
                  <c:v>1.7866560220718384</c:v>
                </c:pt>
                <c:pt idx="70">
                  <c:v>1.7761693000793457</c:v>
                </c:pt>
                <c:pt idx="71">
                  <c:v>1.7825517654418945</c:v>
                </c:pt>
                <c:pt idx="72">
                  <c:v>1.8025624752044678</c:v>
                </c:pt>
                <c:pt idx="73">
                  <c:v>1.8400928974151611</c:v>
                </c:pt>
                <c:pt idx="74">
                  <c:v>1.8774558305740356</c:v>
                </c:pt>
                <c:pt idx="75">
                  <c:v>1.8856549263000488</c:v>
                </c:pt>
                <c:pt idx="76">
                  <c:v>1.8878931999206543</c:v>
                </c:pt>
                <c:pt idx="77">
                  <c:v>1.8980928659439087</c:v>
                </c:pt>
                <c:pt idx="78">
                  <c:v>1.9252957105636597</c:v>
                </c:pt>
                <c:pt idx="79">
                  <c:v>1.9895939826965332</c:v>
                </c:pt>
                <c:pt idx="80">
                  <c:v>2.0072152614593506</c:v>
                </c:pt>
                <c:pt idx="81">
                  <c:v>2.0233438014984131</c:v>
                </c:pt>
                <c:pt idx="82">
                  <c:v>2.0388634204864502</c:v>
                </c:pt>
                <c:pt idx="83">
                  <c:v>2.0543296337127686</c:v>
                </c:pt>
                <c:pt idx="84">
                  <c:v>2.0702114105224609</c:v>
                </c:pt>
                <c:pt idx="85">
                  <c:v>2.1094965934753418</c:v>
                </c:pt>
                <c:pt idx="86">
                  <c:v>2.1609854698181152</c:v>
                </c:pt>
                <c:pt idx="87">
                  <c:v>2.2327175140380859</c:v>
                </c:pt>
                <c:pt idx="88">
                  <c:v>2.3467683792114258</c:v>
                </c:pt>
                <c:pt idx="89">
                  <c:v>2.3776092529296875</c:v>
                </c:pt>
                <c:pt idx="90">
                  <c:v>2.4109580516815186</c:v>
                </c:pt>
                <c:pt idx="91">
                  <c:v>2.4473176002502441</c:v>
                </c:pt>
                <c:pt idx="92">
                  <c:v>2.4867682456970215</c:v>
                </c:pt>
                <c:pt idx="93">
                  <c:v>2.5289976596832275</c:v>
                </c:pt>
                <c:pt idx="94">
                  <c:v>2.5745797157287598</c:v>
                </c:pt>
                <c:pt idx="95">
                  <c:v>2.6227278709411621</c:v>
                </c:pt>
                <c:pt idx="96">
                  <c:v>2.6657671928405762</c:v>
                </c:pt>
                <c:pt idx="97">
                  <c:v>2.6946346759796143</c:v>
                </c:pt>
                <c:pt idx="98">
                  <c:v>2.6964590549468994</c:v>
                </c:pt>
                <c:pt idx="99">
                  <c:v>2.6978638172149658</c:v>
                </c:pt>
                <c:pt idx="100">
                  <c:v>2.6987478733062744</c:v>
                </c:pt>
                <c:pt idx="101">
                  <c:v>2.6987905502319336</c:v>
                </c:pt>
                <c:pt idx="102">
                  <c:v>2.6974551677703857</c:v>
                </c:pt>
                <c:pt idx="103">
                  <c:v>2.6938459873199463</c:v>
                </c:pt>
                <c:pt idx="104">
                  <c:v>2.685927152633667</c:v>
                </c:pt>
                <c:pt idx="105">
                  <c:v>2.668297290802002</c:v>
                </c:pt>
                <c:pt idx="106">
                  <c:v>2.617976188659668</c:v>
                </c:pt>
              </c:numCache>
            </c:numRef>
          </c:yVal>
          <c:smooth val="1"/>
          <c:extLst xmlns:c16r2="http://schemas.microsoft.com/office/drawing/2015/06/chart">
            <c:ext xmlns:c16="http://schemas.microsoft.com/office/drawing/2014/chart" uri="{C3380CC4-5D6E-409C-BE32-E72D297353CC}">
              <c16:uniqueId val="{00000003-CD86-478D-8843-7EADD4F28BC7}"/>
            </c:ext>
          </c:extLst>
        </c:ser>
        <c:ser>
          <c:idx val="4"/>
          <c:order val="4"/>
          <c:tx>
            <c:v>1974</c:v>
          </c:tx>
          <c:xVal>
            <c:numRef>
              <c:f>'TB2'!$A$34:$A$140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'TB2'!$GE$34:$GE$140</c:f>
              <c:numCache>
                <c:formatCode>0.0</c:formatCode>
                <c:ptCount val="107"/>
                <c:pt idx="0">
                  <c:v>3.336087703704834</c:v>
                </c:pt>
                <c:pt idx="1">
                  <c:v>3.1794133186340332</c:v>
                </c:pt>
                <c:pt idx="2">
                  <c:v>3.0834252834320068</c:v>
                </c:pt>
                <c:pt idx="3">
                  <c:v>3.0203068256378174</c:v>
                </c:pt>
                <c:pt idx="4">
                  <c:v>2.9749484062194824</c:v>
                </c:pt>
                <c:pt idx="5">
                  <c:v>2.9308686256408691</c:v>
                </c:pt>
                <c:pt idx="6">
                  <c:v>2.8806617259979248</c:v>
                </c:pt>
                <c:pt idx="7">
                  <c:v>2.8230690956115723</c:v>
                </c:pt>
                <c:pt idx="8">
                  <c:v>2.7550580501556396</c:v>
                </c:pt>
                <c:pt idx="9">
                  <c:v>2.6838705539703369</c:v>
                </c:pt>
                <c:pt idx="10">
                  <c:v>2.6174123287200928</c:v>
                </c:pt>
                <c:pt idx="11">
                  <c:v>2.5657873153686523</c:v>
                </c:pt>
                <c:pt idx="12">
                  <c:v>2.5238003730773926</c:v>
                </c:pt>
                <c:pt idx="13">
                  <c:v>2.4905550479888916</c:v>
                </c:pt>
                <c:pt idx="14">
                  <c:v>2.4644057750701904</c:v>
                </c:pt>
                <c:pt idx="15">
                  <c:v>2.4405617713928223</c:v>
                </c:pt>
                <c:pt idx="16">
                  <c:v>2.4194378852844238</c:v>
                </c:pt>
                <c:pt idx="17">
                  <c:v>2.3990845680236816</c:v>
                </c:pt>
                <c:pt idx="18">
                  <c:v>2.3776223659515381</c:v>
                </c:pt>
                <c:pt idx="19">
                  <c:v>2.3570752143859863</c:v>
                </c:pt>
                <c:pt idx="20">
                  <c:v>2.3342361450195313</c:v>
                </c:pt>
                <c:pt idx="21">
                  <c:v>2.3116734027862549</c:v>
                </c:pt>
                <c:pt idx="22">
                  <c:v>2.2885172367095947</c:v>
                </c:pt>
                <c:pt idx="23">
                  <c:v>2.2673718929290771</c:v>
                </c:pt>
                <c:pt idx="24">
                  <c:v>2.2467806339263916</c:v>
                </c:pt>
                <c:pt idx="25">
                  <c:v>2.2260634899139404</c:v>
                </c:pt>
                <c:pt idx="26">
                  <c:v>2.2075769901275635</c:v>
                </c:pt>
                <c:pt idx="27">
                  <c:v>2.1894068717956543</c:v>
                </c:pt>
                <c:pt idx="28">
                  <c:v>2.1737489700317383</c:v>
                </c:pt>
                <c:pt idx="29">
                  <c:v>2.1577460765838623</c:v>
                </c:pt>
                <c:pt idx="30">
                  <c:v>2.1440930366516113</c:v>
                </c:pt>
                <c:pt idx="31">
                  <c:v>2.1316800117492676</c:v>
                </c:pt>
                <c:pt idx="32">
                  <c:v>2.1203501224517822</c:v>
                </c:pt>
                <c:pt idx="33">
                  <c:v>2.1086080074310303</c:v>
                </c:pt>
                <c:pt idx="34">
                  <c:v>2.0969185829162598</c:v>
                </c:pt>
                <c:pt idx="35">
                  <c:v>2.0847702026367187</c:v>
                </c:pt>
                <c:pt idx="36">
                  <c:v>2.0716941356658936</c:v>
                </c:pt>
                <c:pt idx="37">
                  <c:v>2.0586369037628174</c:v>
                </c:pt>
                <c:pt idx="38">
                  <c:v>2.045607328414917</c:v>
                </c:pt>
                <c:pt idx="39">
                  <c:v>2.0317766666412354</c:v>
                </c:pt>
                <c:pt idx="40">
                  <c:v>2.0184168815612793</c:v>
                </c:pt>
                <c:pt idx="41">
                  <c:v>2.0059835910797119</c:v>
                </c:pt>
                <c:pt idx="42">
                  <c:v>1.9936919212341309</c:v>
                </c:pt>
                <c:pt idx="43">
                  <c:v>1.9824594259262085</c:v>
                </c:pt>
                <c:pt idx="44">
                  <c:v>1.9719088077545166</c:v>
                </c:pt>
                <c:pt idx="45">
                  <c:v>1.9610732793807983</c:v>
                </c:pt>
                <c:pt idx="46">
                  <c:v>1.9508371353149414</c:v>
                </c:pt>
                <c:pt idx="47">
                  <c:v>1.9402636289596558</c:v>
                </c:pt>
                <c:pt idx="48">
                  <c:v>1.930259108543396</c:v>
                </c:pt>
                <c:pt idx="49">
                  <c:v>1.9215958118438721</c:v>
                </c:pt>
                <c:pt idx="50">
                  <c:v>1.91365647315979</c:v>
                </c:pt>
                <c:pt idx="51">
                  <c:v>1.9069474935531616</c:v>
                </c:pt>
                <c:pt idx="52">
                  <c:v>1.9005978107452393</c:v>
                </c:pt>
                <c:pt idx="53">
                  <c:v>1.8944277763366699</c:v>
                </c:pt>
                <c:pt idx="54">
                  <c:v>1.8872444629669189</c:v>
                </c:pt>
                <c:pt idx="55">
                  <c:v>1.8787915706634521</c:v>
                </c:pt>
                <c:pt idx="56">
                  <c:v>1.8691071271896362</c:v>
                </c:pt>
                <c:pt idx="57">
                  <c:v>1.8593240976333618</c:v>
                </c:pt>
                <c:pt idx="58">
                  <c:v>1.8493380546569824</c:v>
                </c:pt>
                <c:pt idx="59">
                  <c:v>1.840850830078125</c:v>
                </c:pt>
                <c:pt idx="60">
                  <c:v>1.8347747325897217</c:v>
                </c:pt>
                <c:pt idx="61">
                  <c:v>1.8315359354019165</c:v>
                </c:pt>
                <c:pt idx="62">
                  <c:v>1.8312395811080933</c:v>
                </c:pt>
                <c:pt idx="63">
                  <c:v>1.831684947013855</c:v>
                </c:pt>
                <c:pt idx="64">
                  <c:v>1.8307564258575439</c:v>
                </c:pt>
                <c:pt idx="65">
                  <c:v>1.8255692720413208</c:v>
                </c:pt>
                <c:pt idx="66">
                  <c:v>1.812553882598877</c:v>
                </c:pt>
                <c:pt idx="67">
                  <c:v>1.7898644208908081</c:v>
                </c:pt>
                <c:pt idx="68">
                  <c:v>1.7640730142593384</c:v>
                </c:pt>
                <c:pt idx="69">
                  <c:v>1.7418009042739868</c:v>
                </c:pt>
                <c:pt idx="70">
                  <c:v>1.732100248336792</c:v>
                </c:pt>
                <c:pt idx="71">
                  <c:v>1.7510850429534912</c:v>
                </c:pt>
                <c:pt idx="72">
                  <c:v>1.7784205675125122</c:v>
                </c:pt>
                <c:pt idx="73">
                  <c:v>1.8070422410964966</c:v>
                </c:pt>
                <c:pt idx="74">
                  <c:v>1.8443875312805176</c:v>
                </c:pt>
                <c:pt idx="75">
                  <c:v>1.853496789932251</c:v>
                </c:pt>
                <c:pt idx="76">
                  <c:v>1.8527648448944092</c:v>
                </c:pt>
                <c:pt idx="77">
                  <c:v>1.8661978244781494</c:v>
                </c:pt>
                <c:pt idx="78">
                  <c:v>1.8797148466110229</c:v>
                </c:pt>
                <c:pt idx="79">
                  <c:v>1.9458631277084351</c:v>
                </c:pt>
                <c:pt idx="80">
                  <c:v>1.9644598960876465</c:v>
                </c:pt>
                <c:pt idx="81">
                  <c:v>1.9840081930160522</c:v>
                </c:pt>
                <c:pt idx="82">
                  <c:v>2.0039486885070801</c:v>
                </c:pt>
                <c:pt idx="83">
                  <c:v>2.0232751369476318</c:v>
                </c:pt>
                <c:pt idx="84">
                  <c:v>2.0430889129638672</c:v>
                </c:pt>
                <c:pt idx="85">
                  <c:v>2.0850539207458496</c:v>
                </c:pt>
                <c:pt idx="86">
                  <c:v>2.1315951347351074</c:v>
                </c:pt>
                <c:pt idx="87">
                  <c:v>2.1806495189666748</c:v>
                </c:pt>
                <c:pt idx="88">
                  <c:v>2.2531259059906006</c:v>
                </c:pt>
                <c:pt idx="89">
                  <c:v>2.2785992622375488</c:v>
                </c:pt>
                <c:pt idx="90">
                  <c:v>2.3054981231689453</c:v>
                </c:pt>
                <c:pt idx="91">
                  <c:v>2.3337368965148926</c:v>
                </c:pt>
                <c:pt idx="92">
                  <c:v>2.3630537986755371</c:v>
                </c:pt>
                <c:pt idx="93">
                  <c:v>2.3943843841552734</c:v>
                </c:pt>
                <c:pt idx="94">
                  <c:v>2.4272403717041016</c:v>
                </c:pt>
                <c:pt idx="95">
                  <c:v>2.458977222442627</c:v>
                </c:pt>
                <c:pt idx="96">
                  <c:v>2.4848380088806152</c:v>
                </c:pt>
                <c:pt idx="97">
                  <c:v>2.5026066303253174</c:v>
                </c:pt>
                <c:pt idx="98">
                  <c:v>2.5032367706298828</c:v>
                </c:pt>
                <c:pt idx="99">
                  <c:v>2.503591775894165</c:v>
                </c:pt>
                <c:pt idx="100">
                  <c:v>2.5035495758056641</c:v>
                </c:pt>
                <c:pt idx="101">
                  <c:v>2.5028922557830811</c:v>
                </c:pt>
                <c:pt idx="102">
                  <c:v>2.5013477802276611</c:v>
                </c:pt>
                <c:pt idx="103">
                  <c:v>2.4982202053070068</c:v>
                </c:pt>
                <c:pt idx="104">
                  <c:v>2.4922153949737549</c:v>
                </c:pt>
                <c:pt idx="105">
                  <c:v>2.4795627593994141</c:v>
                </c:pt>
                <c:pt idx="106">
                  <c:v>2.4435446262359619</c:v>
                </c:pt>
              </c:numCache>
            </c:numRef>
          </c:yVal>
          <c:smooth val="1"/>
          <c:extLst xmlns:c16r2="http://schemas.microsoft.com/office/drawing/2015/06/chart">
            <c:ext xmlns:c16="http://schemas.microsoft.com/office/drawing/2014/chart" uri="{C3380CC4-5D6E-409C-BE32-E72D297353CC}">
              <c16:uniqueId val="{00000004-CD86-478D-8843-7EADD4F28BC7}"/>
            </c:ext>
          </c:extLst>
        </c:ser>
        <c:ser>
          <c:idx val="6"/>
          <c:order val="5"/>
          <c:tx>
            <c:v>1975</c:v>
          </c:tx>
          <c:xVal>
            <c:numRef>
              <c:f>'TB2'!$A$34:$A$140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'TB2'!$GH$34:$GH$140</c:f>
              <c:numCache>
                <c:formatCode>0.0</c:formatCode>
                <c:ptCount val="107"/>
                <c:pt idx="0">
                  <c:v>3.2744889259338379</c:v>
                </c:pt>
                <c:pt idx="1">
                  <c:v>3.1788651943206787</c:v>
                </c:pt>
                <c:pt idx="2">
                  <c:v>3.0815269947052002</c:v>
                </c:pt>
                <c:pt idx="3">
                  <c:v>3.012955904006958</c:v>
                </c:pt>
                <c:pt idx="4">
                  <c:v>2.9294250011444092</c:v>
                </c:pt>
                <c:pt idx="5">
                  <c:v>2.851203441619873</c:v>
                </c:pt>
                <c:pt idx="6">
                  <c:v>2.7891249656677246</c:v>
                </c:pt>
                <c:pt idx="7">
                  <c:v>2.7364940643310547</c:v>
                </c:pt>
                <c:pt idx="8">
                  <c:v>2.6697218418121338</c:v>
                </c:pt>
                <c:pt idx="9">
                  <c:v>2.6188423633575439</c:v>
                </c:pt>
                <c:pt idx="10">
                  <c:v>2.5713274478912354</c:v>
                </c:pt>
                <c:pt idx="11">
                  <c:v>2.5215487480163574</c:v>
                </c:pt>
                <c:pt idx="12">
                  <c:v>2.4889993667602539</c:v>
                </c:pt>
                <c:pt idx="13">
                  <c:v>2.4483959674835205</c:v>
                </c:pt>
                <c:pt idx="14">
                  <c:v>2.4176552295684814</c:v>
                </c:pt>
                <c:pt idx="15">
                  <c:v>2.3802189826965332</c:v>
                </c:pt>
                <c:pt idx="16">
                  <c:v>2.351818323135376</c:v>
                </c:pt>
                <c:pt idx="17">
                  <c:v>2.3250551223754883</c:v>
                </c:pt>
                <c:pt idx="18">
                  <c:v>2.3046886920928955</c:v>
                </c:pt>
                <c:pt idx="19">
                  <c:v>2.2817296981811523</c:v>
                </c:pt>
                <c:pt idx="20">
                  <c:v>2.2673442363739014</c:v>
                </c:pt>
                <c:pt idx="21">
                  <c:v>2.2482285499572754</c:v>
                </c:pt>
                <c:pt idx="22">
                  <c:v>2.2262272834777832</c:v>
                </c:pt>
                <c:pt idx="23">
                  <c:v>2.214601993560791</c:v>
                </c:pt>
                <c:pt idx="24">
                  <c:v>2.2057571411132813</c:v>
                </c:pt>
                <c:pt idx="25">
                  <c:v>2.1975562572479248</c:v>
                </c:pt>
                <c:pt idx="26">
                  <c:v>2.1842811107635498</c:v>
                </c:pt>
                <c:pt idx="27">
                  <c:v>2.1692650318145752</c:v>
                </c:pt>
                <c:pt idx="28">
                  <c:v>2.1590967178344727</c:v>
                </c:pt>
                <c:pt idx="29">
                  <c:v>2.1444623470306396</c:v>
                </c:pt>
                <c:pt idx="30">
                  <c:v>2.1339609622955322</c:v>
                </c:pt>
                <c:pt idx="31">
                  <c:v>2.1239402294158936</c:v>
                </c:pt>
                <c:pt idx="32">
                  <c:v>2.1131460666656494</c:v>
                </c:pt>
                <c:pt idx="33">
                  <c:v>2.1014890670776367</c:v>
                </c:pt>
                <c:pt idx="34">
                  <c:v>2.0944464206695557</c:v>
                </c:pt>
                <c:pt idx="35">
                  <c:v>2.0854482650756836</c:v>
                </c:pt>
                <c:pt idx="36">
                  <c:v>2.0741643905639648</c:v>
                </c:pt>
                <c:pt idx="37">
                  <c:v>2.0706450939178467</c:v>
                </c:pt>
                <c:pt idx="38">
                  <c:v>2.0647480487823486</c:v>
                </c:pt>
                <c:pt idx="39">
                  <c:v>2.0530943870544434</c:v>
                </c:pt>
                <c:pt idx="40">
                  <c:v>2.0400490760803223</c:v>
                </c:pt>
                <c:pt idx="41">
                  <c:v>2.0284762382507324</c:v>
                </c:pt>
                <c:pt idx="42">
                  <c:v>2.0119867324829102</c:v>
                </c:pt>
                <c:pt idx="43">
                  <c:v>2.0005218982696533</c:v>
                </c:pt>
                <c:pt idx="44">
                  <c:v>1.9897657632827759</c:v>
                </c:pt>
                <c:pt idx="45">
                  <c:v>1.9787530899047852</c:v>
                </c:pt>
                <c:pt idx="46">
                  <c:v>1.9648417234420776</c:v>
                </c:pt>
                <c:pt idx="47">
                  <c:v>1.9530025720596313</c:v>
                </c:pt>
                <c:pt idx="48">
                  <c:v>1.9392646551132202</c:v>
                </c:pt>
                <c:pt idx="49">
                  <c:v>1.923958420753479</c:v>
                </c:pt>
                <c:pt idx="50">
                  <c:v>1.9140594005584717</c:v>
                </c:pt>
                <c:pt idx="51">
                  <c:v>1.9026862382888794</c:v>
                </c:pt>
                <c:pt idx="52">
                  <c:v>1.8910146951675415</c:v>
                </c:pt>
                <c:pt idx="53">
                  <c:v>1.8829345703125</c:v>
                </c:pt>
                <c:pt idx="54">
                  <c:v>1.8741189241409302</c:v>
                </c:pt>
                <c:pt idx="55">
                  <c:v>1.8670789003372192</c:v>
                </c:pt>
                <c:pt idx="56">
                  <c:v>1.8554166555404663</c:v>
                </c:pt>
                <c:pt idx="57">
                  <c:v>1.8445054292678833</c:v>
                </c:pt>
                <c:pt idx="58">
                  <c:v>1.831730842590332</c:v>
                </c:pt>
                <c:pt idx="59">
                  <c:v>1.8199082612991333</c:v>
                </c:pt>
                <c:pt idx="60">
                  <c:v>1.8071588277816772</c:v>
                </c:pt>
                <c:pt idx="61">
                  <c:v>1.7954452037811279</c:v>
                </c:pt>
                <c:pt idx="62">
                  <c:v>1.7858105897903442</c:v>
                </c:pt>
                <c:pt idx="63">
                  <c:v>1.7824100255966187</c:v>
                </c:pt>
                <c:pt idx="64">
                  <c:v>1.7737108469009399</c:v>
                </c:pt>
                <c:pt idx="65">
                  <c:v>1.7675319910049438</c:v>
                </c:pt>
                <c:pt idx="66">
                  <c:v>1.7466641664505005</c:v>
                </c:pt>
                <c:pt idx="67">
                  <c:v>1.7370482683181763</c:v>
                </c:pt>
                <c:pt idx="68">
                  <c:v>1.7227703332901001</c:v>
                </c:pt>
                <c:pt idx="69">
                  <c:v>1.7103372812271118</c:v>
                </c:pt>
                <c:pt idx="70">
                  <c:v>1.7001311779022217</c:v>
                </c:pt>
                <c:pt idx="71">
                  <c:v>1.6950182914733887</c:v>
                </c:pt>
                <c:pt idx="72">
                  <c:v>1.6971871852874756</c:v>
                </c:pt>
                <c:pt idx="73">
                  <c:v>1.7010190486907959</c:v>
                </c:pt>
                <c:pt idx="74">
                  <c:v>1.7227615118026733</c:v>
                </c:pt>
                <c:pt idx="75">
                  <c:v>1.7586007118225098</c:v>
                </c:pt>
                <c:pt idx="76">
                  <c:v>1.7896510362625122</c:v>
                </c:pt>
                <c:pt idx="77">
                  <c:v>1.8207229375839233</c:v>
                </c:pt>
                <c:pt idx="78">
                  <c:v>1.8172100782394409</c:v>
                </c:pt>
                <c:pt idx="79">
                  <c:v>1.8595974445343018</c:v>
                </c:pt>
                <c:pt idx="80">
                  <c:v>1.8379286527633667</c:v>
                </c:pt>
                <c:pt idx="81">
                  <c:v>1.8416837453842163</c:v>
                </c:pt>
                <c:pt idx="82">
                  <c:v>1.8460116386413574</c:v>
                </c:pt>
                <c:pt idx="83">
                  <c:v>1.8616665601730347</c:v>
                </c:pt>
                <c:pt idx="84">
                  <c:v>1.9114478826522827</c:v>
                </c:pt>
                <c:pt idx="85">
                  <c:v>1.9781949520111084</c:v>
                </c:pt>
                <c:pt idx="86">
                  <c:v>2.0652058124542236</c:v>
                </c:pt>
                <c:pt idx="87">
                  <c:v>2.0354690551757813</c:v>
                </c:pt>
                <c:pt idx="88">
                  <c:v>2.3436915874481201</c:v>
                </c:pt>
                <c:pt idx="89">
                  <c:v>2.364999532699585</c:v>
                </c:pt>
                <c:pt idx="90">
                  <c:v>2.4738035202026367</c:v>
                </c:pt>
                <c:pt idx="91">
                  <c:v>2.5407321453094482</c:v>
                </c:pt>
                <c:pt idx="92">
                  <c:v>2.3266861438751221</c:v>
                </c:pt>
                <c:pt idx="93">
                  <c:v>2.1214699745178223</c:v>
                </c:pt>
                <c:pt idx="94">
                  <c:v>2.1743881702423096</c:v>
                </c:pt>
                <c:pt idx="95">
                  <c:v>2.446704626083374</c:v>
                </c:pt>
                <c:pt idx="96">
                  <c:v>2.5419332981109619</c:v>
                </c:pt>
                <c:pt idx="97">
                  <c:v>2.7595844268798828</c:v>
                </c:pt>
                <c:pt idx="98">
                  <c:v>2.2801806926727295</c:v>
                </c:pt>
                <c:pt idx="99">
                  <c:v>2.0806427001953125</c:v>
                </c:pt>
                <c:pt idx="100">
                  <c:v>2.1056778430938721</c:v>
                </c:pt>
                <c:pt idx="101">
                  <c:v>2.0416371822357178</c:v>
                </c:pt>
                <c:pt idx="102">
                  <c:v>1.8284201622009277</c:v>
                </c:pt>
                <c:pt idx="103">
                  <c:v>1.6959604024887085</c:v>
                </c:pt>
                <c:pt idx="104">
                  <c:v>1.4484096765518188</c:v>
                </c:pt>
                <c:pt idx="105">
                  <c:v>1.5662968158721924</c:v>
                </c:pt>
                <c:pt idx="106">
                  <c:v>1.7260932922363281</c:v>
                </c:pt>
              </c:numCache>
            </c:numRef>
          </c:yVal>
          <c:smooth val="1"/>
          <c:extLst xmlns:c16r2="http://schemas.microsoft.com/office/drawing/2015/06/chart">
            <c:ext xmlns:c16="http://schemas.microsoft.com/office/drawing/2014/chart" uri="{C3380CC4-5D6E-409C-BE32-E72D297353CC}">
              <c16:uniqueId val="{00000005-CD86-478D-8843-7EADD4F28BC7}"/>
            </c:ext>
          </c:extLst>
        </c:ser>
        <c:ser>
          <c:idx val="5"/>
          <c:order val="6"/>
          <c:tx>
            <c:v>1976</c:v>
          </c:tx>
          <c:xVal>
            <c:numRef>
              <c:f>'TB2'!$A$34:$A$140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'TB2'!$GK$34:$GK$140</c:f>
              <c:numCache>
                <c:formatCode>0.0</c:formatCode>
                <c:ptCount val="107"/>
                <c:pt idx="0">
                  <c:v>3.2328715324401855</c:v>
                </c:pt>
                <c:pt idx="1">
                  <c:v>3.143871545791626</c:v>
                </c:pt>
                <c:pt idx="2">
                  <c:v>3.0568532943725586</c:v>
                </c:pt>
                <c:pt idx="3">
                  <c:v>2.974318265914917</c:v>
                </c:pt>
                <c:pt idx="4">
                  <c:v>2.8981103897094727</c:v>
                </c:pt>
                <c:pt idx="5">
                  <c:v>2.8278405666351318</c:v>
                </c:pt>
                <c:pt idx="6">
                  <c:v>2.7623031139373779</c:v>
                </c:pt>
                <c:pt idx="7">
                  <c:v>2.7045502662658691</c:v>
                </c:pt>
                <c:pt idx="8">
                  <c:v>2.6508543491363525</c:v>
                </c:pt>
                <c:pt idx="9">
                  <c:v>2.6003155708312988</c:v>
                </c:pt>
                <c:pt idx="10">
                  <c:v>2.5542747974395752</c:v>
                </c:pt>
                <c:pt idx="11">
                  <c:v>2.5090892314910889</c:v>
                </c:pt>
                <c:pt idx="12">
                  <c:v>2.4661335945129395</c:v>
                </c:pt>
                <c:pt idx="13">
                  <c:v>2.4247617721557617</c:v>
                </c:pt>
                <c:pt idx="14">
                  <c:v>2.3879373073577881</c:v>
                </c:pt>
                <c:pt idx="15">
                  <c:v>2.3541717529296875</c:v>
                </c:pt>
                <c:pt idx="16">
                  <c:v>2.3243789672851562</c:v>
                </c:pt>
                <c:pt idx="17">
                  <c:v>2.2982437610626221</c:v>
                </c:pt>
                <c:pt idx="18">
                  <c:v>2.2754495143890381</c:v>
                </c:pt>
                <c:pt idx="19">
                  <c:v>2.2556648254394531</c:v>
                </c:pt>
                <c:pt idx="20">
                  <c:v>2.2385966777801514</c:v>
                </c:pt>
                <c:pt idx="21">
                  <c:v>2.2233433723449707</c:v>
                </c:pt>
                <c:pt idx="22">
                  <c:v>2.2106142044067383</c:v>
                </c:pt>
                <c:pt idx="23">
                  <c:v>2.1977794170379639</c:v>
                </c:pt>
                <c:pt idx="24">
                  <c:v>2.1861240863800049</c:v>
                </c:pt>
                <c:pt idx="25">
                  <c:v>2.1763408184051514</c:v>
                </c:pt>
                <c:pt idx="26">
                  <c:v>2.1668820381164551</c:v>
                </c:pt>
                <c:pt idx="27">
                  <c:v>2.1584231853485107</c:v>
                </c:pt>
                <c:pt idx="28">
                  <c:v>2.1503779888153076</c:v>
                </c:pt>
                <c:pt idx="29">
                  <c:v>2.1432905197143555</c:v>
                </c:pt>
                <c:pt idx="30">
                  <c:v>2.1366348266601562</c:v>
                </c:pt>
                <c:pt idx="31">
                  <c:v>2.129368782043457</c:v>
                </c:pt>
                <c:pt idx="32">
                  <c:v>2.122483491897583</c:v>
                </c:pt>
                <c:pt idx="33">
                  <c:v>2.1161606311798096</c:v>
                </c:pt>
                <c:pt idx="34">
                  <c:v>2.1082699298858643</c:v>
                </c:pt>
                <c:pt idx="35">
                  <c:v>2.1001694202423096</c:v>
                </c:pt>
                <c:pt idx="36">
                  <c:v>2.0916118621826172</c:v>
                </c:pt>
                <c:pt idx="37">
                  <c:v>2.0821468830108643</c:v>
                </c:pt>
                <c:pt idx="38">
                  <c:v>2.0702886581420898</c:v>
                </c:pt>
                <c:pt idx="39">
                  <c:v>2.0580496788024902</c:v>
                </c:pt>
                <c:pt idx="40">
                  <c:v>2.0427989959716797</c:v>
                </c:pt>
                <c:pt idx="41">
                  <c:v>2.0268566608428955</c:v>
                </c:pt>
                <c:pt idx="42">
                  <c:v>2.0081741809844971</c:v>
                </c:pt>
                <c:pt idx="43">
                  <c:v>1.9884918928146362</c:v>
                </c:pt>
                <c:pt idx="44">
                  <c:v>1.9680272340774536</c:v>
                </c:pt>
                <c:pt idx="45">
                  <c:v>1.9468119144439697</c:v>
                </c:pt>
                <c:pt idx="46">
                  <c:v>1.9262582063674927</c:v>
                </c:pt>
                <c:pt idx="47">
                  <c:v>1.9063986539840698</c:v>
                </c:pt>
                <c:pt idx="48">
                  <c:v>1.8873381614685059</c:v>
                </c:pt>
                <c:pt idx="49">
                  <c:v>1.869511604309082</c:v>
                </c:pt>
                <c:pt idx="50">
                  <c:v>1.8532859086990356</c:v>
                </c:pt>
                <c:pt idx="51">
                  <c:v>1.8377604484558105</c:v>
                </c:pt>
                <c:pt idx="52">
                  <c:v>1.8238747119903564</c:v>
                </c:pt>
                <c:pt idx="53">
                  <c:v>1.8114911317825317</c:v>
                </c:pt>
                <c:pt idx="54">
                  <c:v>1.8009589910507202</c:v>
                </c:pt>
                <c:pt idx="55">
                  <c:v>1.791584849357605</c:v>
                </c:pt>
                <c:pt idx="56">
                  <c:v>1.7852730751037598</c:v>
                </c:pt>
                <c:pt idx="57">
                  <c:v>1.7814918756484985</c:v>
                </c:pt>
                <c:pt idx="58">
                  <c:v>1.7801692485809326</c:v>
                </c:pt>
                <c:pt idx="59">
                  <c:v>1.7797837257385254</c:v>
                </c:pt>
                <c:pt idx="60">
                  <c:v>1.7798546552658081</c:v>
                </c:pt>
                <c:pt idx="61">
                  <c:v>1.777746319770813</c:v>
                </c:pt>
                <c:pt idx="62">
                  <c:v>1.7734547853469849</c:v>
                </c:pt>
                <c:pt idx="63">
                  <c:v>1.7664625644683838</c:v>
                </c:pt>
                <c:pt idx="64">
                  <c:v>1.7574373483657837</c:v>
                </c:pt>
                <c:pt idx="65">
                  <c:v>1.7478839159011841</c:v>
                </c:pt>
                <c:pt idx="66">
                  <c:v>1.7382864952087402</c:v>
                </c:pt>
                <c:pt idx="67">
                  <c:v>1.7292673587799072</c:v>
                </c:pt>
                <c:pt idx="68">
                  <c:v>1.7206746339797974</c:v>
                </c:pt>
                <c:pt idx="69">
                  <c:v>1.7131192684173584</c:v>
                </c:pt>
                <c:pt idx="70">
                  <c:v>1.7070683240890503</c:v>
                </c:pt>
                <c:pt idx="71">
                  <c:v>1.7126032114028931</c:v>
                </c:pt>
                <c:pt idx="72">
                  <c:v>1.7235414981842041</c:v>
                </c:pt>
                <c:pt idx="73">
                  <c:v>1.7434368133544922</c:v>
                </c:pt>
                <c:pt idx="74">
                  <c:v>1.7722662687301636</c:v>
                </c:pt>
                <c:pt idx="75">
                  <c:v>1.7974761724472046</c:v>
                </c:pt>
                <c:pt idx="76">
                  <c:v>1.8097076416015625</c:v>
                </c:pt>
                <c:pt idx="77">
                  <c:v>1.8200509548187256</c:v>
                </c:pt>
                <c:pt idx="78">
                  <c:v>1.8313139677047729</c:v>
                </c:pt>
                <c:pt idx="79">
                  <c:v>1.8755288124084473</c:v>
                </c:pt>
                <c:pt idx="80">
                  <c:v>1.8882613182067871</c:v>
                </c:pt>
                <c:pt idx="81">
                  <c:v>1.8988142013549805</c:v>
                </c:pt>
                <c:pt idx="82">
                  <c:v>1.9083051681518555</c:v>
                </c:pt>
                <c:pt idx="83">
                  <c:v>1.9179846048355103</c:v>
                </c:pt>
                <c:pt idx="84">
                  <c:v>1.9306799173355103</c:v>
                </c:pt>
                <c:pt idx="85">
                  <c:v>1.9725046157836914</c:v>
                </c:pt>
                <c:pt idx="86">
                  <c:v>2.0424933433532715</c:v>
                </c:pt>
                <c:pt idx="87">
                  <c:v>2.1734597682952881</c:v>
                </c:pt>
                <c:pt idx="88">
                  <c:v>2.3856148719787598</c:v>
                </c:pt>
                <c:pt idx="89">
                  <c:v>2.4191689491271973</c:v>
                </c:pt>
                <c:pt idx="90">
                  <c:v>2.4544475078582764</c:v>
                </c:pt>
                <c:pt idx="91">
                  <c:v>2.4914314746856689</c:v>
                </c:pt>
                <c:pt idx="92">
                  <c:v>2.5301122665405273</c:v>
                </c:pt>
                <c:pt idx="93">
                  <c:v>2.5705897808074951</c:v>
                </c:pt>
                <c:pt idx="94">
                  <c:v>2.6126854419708252</c:v>
                </c:pt>
                <c:pt idx="95">
                  <c:v>2.6567592620849609</c:v>
                </c:pt>
                <c:pt idx="96">
                  <c:v>2.7055952548980713</c:v>
                </c:pt>
                <c:pt idx="97">
                  <c:v>2.753695011138916</c:v>
                </c:pt>
                <c:pt idx="98">
                  <c:v>2.7565646171569824</c:v>
                </c:pt>
                <c:pt idx="99">
                  <c:v>2.7589936256408691</c:v>
                </c:pt>
                <c:pt idx="100">
                  <c:v>2.7608084678649902</c:v>
                </c:pt>
                <c:pt idx="101">
                  <c:v>2.7616105079650879</c:v>
                </c:pt>
                <c:pt idx="102">
                  <c:v>2.7607879638671875</c:v>
                </c:pt>
                <c:pt idx="103">
                  <c:v>2.7571933269500732</c:v>
                </c:pt>
                <c:pt idx="104">
                  <c:v>2.748298168182373</c:v>
                </c:pt>
                <c:pt idx="105">
                  <c:v>2.7272419929504395</c:v>
                </c:pt>
                <c:pt idx="106">
                  <c:v>2.6648015975952148</c:v>
                </c:pt>
              </c:numCache>
            </c:numRef>
          </c:yVal>
          <c:smooth val="1"/>
          <c:extLst xmlns:c16r2="http://schemas.microsoft.com/office/drawing/2015/06/chart">
            <c:ext xmlns:c16="http://schemas.microsoft.com/office/drawing/2014/chart" uri="{C3380CC4-5D6E-409C-BE32-E72D297353CC}">
              <c16:uniqueId val="{00000006-CD86-478D-8843-7EADD4F28BC7}"/>
            </c:ext>
          </c:extLst>
        </c:ser>
        <c:ser>
          <c:idx val="7"/>
          <c:order val="7"/>
          <c:tx>
            <c:v>1977</c:v>
          </c:tx>
          <c:xVal>
            <c:numRef>
              <c:f>'TB2'!$A$34:$A$140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'TB2'!$GN$34:$GN$140</c:f>
              <c:numCache>
                <c:formatCode>0.0</c:formatCode>
                <c:ptCount val="107"/>
                <c:pt idx="0">
                  <c:v>3.0337715148925781</c:v>
                </c:pt>
                <c:pt idx="1">
                  <c:v>2.9507279396057129</c:v>
                </c:pt>
                <c:pt idx="2">
                  <c:v>2.8717935085296631</c:v>
                </c:pt>
                <c:pt idx="3">
                  <c:v>2.79530930519104</c:v>
                </c:pt>
                <c:pt idx="4">
                  <c:v>2.726219654083252</c:v>
                </c:pt>
                <c:pt idx="5">
                  <c:v>2.6632063388824463</c:v>
                </c:pt>
                <c:pt idx="6">
                  <c:v>2.6065826416015625</c:v>
                </c:pt>
                <c:pt idx="7">
                  <c:v>2.555882453918457</c:v>
                </c:pt>
                <c:pt idx="8">
                  <c:v>2.5126168727874756</c:v>
                </c:pt>
                <c:pt idx="9">
                  <c:v>2.4712753295898438</c:v>
                </c:pt>
                <c:pt idx="10">
                  <c:v>2.4324972629547119</c:v>
                </c:pt>
                <c:pt idx="11">
                  <c:v>2.3943996429443359</c:v>
                </c:pt>
                <c:pt idx="12">
                  <c:v>2.3575153350830078</c:v>
                </c:pt>
                <c:pt idx="13">
                  <c:v>2.3228759765625</c:v>
                </c:pt>
                <c:pt idx="14">
                  <c:v>2.2921750545501709</c:v>
                </c:pt>
                <c:pt idx="15">
                  <c:v>2.2634649276733398</c:v>
                </c:pt>
                <c:pt idx="16">
                  <c:v>2.2387769222259521</c:v>
                </c:pt>
                <c:pt idx="17">
                  <c:v>2.2175021171569824</c:v>
                </c:pt>
                <c:pt idx="18">
                  <c:v>2.1994671821594238</c:v>
                </c:pt>
                <c:pt idx="19">
                  <c:v>2.1829965114593506</c:v>
                </c:pt>
                <c:pt idx="20">
                  <c:v>2.1662120819091797</c:v>
                </c:pt>
                <c:pt idx="21">
                  <c:v>2.1495912075042725</c:v>
                </c:pt>
                <c:pt idx="22">
                  <c:v>2.1323537826538086</c:v>
                </c:pt>
                <c:pt idx="23">
                  <c:v>2.1141724586486816</c:v>
                </c:pt>
                <c:pt idx="24">
                  <c:v>2.0954995155334473</c:v>
                </c:pt>
                <c:pt idx="25">
                  <c:v>2.0772182941436768</c:v>
                </c:pt>
                <c:pt idx="26">
                  <c:v>2.0588939189910889</c:v>
                </c:pt>
                <c:pt idx="27">
                  <c:v>2.0413393974304199</c:v>
                </c:pt>
                <c:pt idx="28">
                  <c:v>2.0241875648498535</c:v>
                </c:pt>
                <c:pt idx="29">
                  <c:v>2.0064489841461182</c:v>
                </c:pt>
                <c:pt idx="30">
                  <c:v>1.990553617477417</c:v>
                </c:pt>
                <c:pt idx="31">
                  <c:v>1.9742343425750732</c:v>
                </c:pt>
                <c:pt idx="32">
                  <c:v>1.9584544897079468</c:v>
                </c:pt>
                <c:pt idx="33">
                  <c:v>1.9438997507095337</c:v>
                </c:pt>
                <c:pt idx="34">
                  <c:v>1.9299159049987793</c:v>
                </c:pt>
                <c:pt idx="35">
                  <c:v>1.916216254234314</c:v>
                </c:pt>
                <c:pt idx="36">
                  <c:v>1.9034643173217773</c:v>
                </c:pt>
                <c:pt idx="37">
                  <c:v>1.8907661437988281</c:v>
                </c:pt>
                <c:pt idx="38">
                  <c:v>1.8790007829666138</c:v>
                </c:pt>
                <c:pt idx="39">
                  <c:v>1.8676705360412598</c:v>
                </c:pt>
                <c:pt idx="40">
                  <c:v>1.8565361499786377</c:v>
                </c:pt>
                <c:pt idx="41">
                  <c:v>1.8448889255523682</c:v>
                </c:pt>
                <c:pt idx="42">
                  <c:v>1.8330975770950317</c:v>
                </c:pt>
                <c:pt idx="43">
                  <c:v>1.8222341537475586</c:v>
                </c:pt>
                <c:pt idx="44">
                  <c:v>1.8116071224212646</c:v>
                </c:pt>
                <c:pt idx="45">
                  <c:v>1.802420973777771</c:v>
                </c:pt>
                <c:pt idx="46">
                  <c:v>1.7940596342086792</c:v>
                </c:pt>
                <c:pt idx="47">
                  <c:v>1.786932110786438</c:v>
                </c:pt>
                <c:pt idx="48">
                  <c:v>1.7814891338348389</c:v>
                </c:pt>
                <c:pt idx="49">
                  <c:v>1.7764689922332764</c:v>
                </c:pt>
                <c:pt idx="50">
                  <c:v>1.7727295160293579</c:v>
                </c:pt>
                <c:pt idx="51">
                  <c:v>1.7694766521453857</c:v>
                </c:pt>
                <c:pt idx="52">
                  <c:v>1.7666110992431641</c:v>
                </c:pt>
                <c:pt idx="53">
                  <c:v>1.764427661895752</c:v>
                </c:pt>
                <c:pt idx="54">
                  <c:v>1.7628754377365112</c:v>
                </c:pt>
                <c:pt idx="55">
                  <c:v>1.7616500854492187</c:v>
                </c:pt>
                <c:pt idx="56">
                  <c:v>1.7597815990447998</c:v>
                </c:pt>
                <c:pt idx="57">
                  <c:v>1.7574927806854248</c:v>
                </c:pt>
                <c:pt idx="58">
                  <c:v>1.7555879354476929</c:v>
                </c:pt>
                <c:pt idx="59">
                  <c:v>1.7533371448516846</c:v>
                </c:pt>
                <c:pt idx="60">
                  <c:v>1.7504301071166992</c:v>
                </c:pt>
                <c:pt idx="61">
                  <c:v>1.7463483810424805</c:v>
                </c:pt>
                <c:pt idx="62">
                  <c:v>1.7399770021438599</c:v>
                </c:pt>
                <c:pt idx="63">
                  <c:v>1.7321969270706177</c:v>
                </c:pt>
                <c:pt idx="64">
                  <c:v>1.723352313041687</c:v>
                </c:pt>
                <c:pt idx="65">
                  <c:v>1.7132779359817505</c:v>
                </c:pt>
                <c:pt idx="66">
                  <c:v>1.7023550271987915</c:v>
                </c:pt>
                <c:pt idx="67">
                  <c:v>1.6913566589355469</c:v>
                </c:pt>
                <c:pt idx="68">
                  <c:v>1.6799443960189819</c:v>
                </c:pt>
                <c:pt idx="69">
                  <c:v>1.6693003177642822</c:v>
                </c:pt>
                <c:pt idx="70">
                  <c:v>1.6600927114486694</c:v>
                </c:pt>
                <c:pt idx="71">
                  <c:v>1.6632928848266602</c:v>
                </c:pt>
                <c:pt idx="72">
                  <c:v>1.6772661209106445</c:v>
                </c:pt>
                <c:pt idx="73">
                  <c:v>1.7126009464263916</c:v>
                </c:pt>
                <c:pt idx="74">
                  <c:v>1.7446408271789551</c:v>
                </c:pt>
                <c:pt idx="75">
                  <c:v>1.7624781131744385</c:v>
                </c:pt>
                <c:pt idx="76">
                  <c:v>1.7807992696762085</c:v>
                </c:pt>
                <c:pt idx="77">
                  <c:v>1.7976446151733398</c:v>
                </c:pt>
                <c:pt idx="78">
                  <c:v>1.8127063512802124</c:v>
                </c:pt>
                <c:pt idx="79">
                  <c:v>1.8817000389099121</c:v>
                </c:pt>
                <c:pt idx="80">
                  <c:v>1.8989799022674561</c:v>
                </c:pt>
                <c:pt idx="81">
                  <c:v>1.9151512384414673</c:v>
                </c:pt>
                <c:pt idx="82">
                  <c:v>1.9305984973907471</c:v>
                </c:pt>
                <c:pt idx="83">
                  <c:v>1.9465939998626709</c:v>
                </c:pt>
                <c:pt idx="84">
                  <c:v>1.9658839702606201</c:v>
                </c:pt>
                <c:pt idx="85">
                  <c:v>2.015277624130249</c:v>
                </c:pt>
                <c:pt idx="86">
                  <c:v>2.0935745239257813</c:v>
                </c:pt>
                <c:pt idx="87">
                  <c:v>2.2327508926391602</c:v>
                </c:pt>
                <c:pt idx="88">
                  <c:v>2.453909158706665</c:v>
                </c:pt>
                <c:pt idx="89">
                  <c:v>2.4902300834655762</c:v>
                </c:pt>
                <c:pt idx="90">
                  <c:v>2.5282762050628662</c:v>
                </c:pt>
                <c:pt idx="91">
                  <c:v>2.5680463314056396</c:v>
                </c:pt>
                <c:pt idx="92">
                  <c:v>2.609464168548584</c:v>
                </c:pt>
                <c:pt idx="93">
                  <c:v>2.6524803638458252</c:v>
                </c:pt>
                <c:pt idx="94">
                  <c:v>2.6971971988677979</c:v>
                </c:pt>
                <c:pt idx="95">
                  <c:v>2.7444283962249756</c:v>
                </c:pt>
                <c:pt idx="96">
                  <c:v>2.7984681129455566</c:v>
                </c:pt>
                <c:pt idx="97">
                  <c:v>2.8513126373291016</c:v>
                </c:pt>
                <c:pt idx="98">
                  <c:v>2.8545567989349365</c:v>
                </c:pt>
                <c:pt idx="99">
                  <c:v>2.8573050498962402</c:v>
                </c:pt>
                <c:pt idx="100">
                  <c:v>2.8593664169311523</c:v>
                </c:pt>
                <c:pt idx="101">
                  <c:v>2.8603839874267578</c:v>
                </c:pt>
                <c:pt idx="102">
                  <c:v>2.8596704006195068</c:v>
                </c:pt>
                <c:pt idx="103">
                  <c:v>2.8560278415679932</c:v>
                </c:pt>
                <c:pt idx="104">
                  <c:v>2.8467662334442139</c:v>
                </c:pt>
                <c:pt idx="105">
                  <c:v>2.8247270584106445</c:v>
                </c:pt>
                <c:pt idx="106">
                  <c:v>2.7597129344940186</c:v>
                </c:pt>
              </c:numCache>
            </c:numRef>
          </c:yVal>
          <c:smooth val="1"/>
          <c:extLst xmlns:c16r2="http://schemas.microsoft.com/office/drawing/2015/06/chart">
            <c:ext xmlns:c16="http://schemas.microsoft.com/office/drawing/2014/chart" uri="{C3380CC4-5D6E-409C-BE32-E72D297353CC}">
              <c16:uniqueId val="{00000007-CD86-478D-8843-7EADD4F28BC7}"/>
            </c:ext>
          </c:extLst>
        </c:ser>
        <c:ser>
          <c:idx val="8"/>
          <c:order val="8"/>
          <c:tx>
            <c:v>1978</c:v>
          </c:tx>
          <c:xVal>
            <c:numRef>
              <c:f>'TB2'!$A$34:$A$140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'TB2'!$GQ$34:$GQ$140</c:f>
              <c:numCache>
                <c:formatCode>0.0</c:formatCode>
                <c:ptCount val="107"/>
                <c:pt idx="0">
                  <c:v>2.9340271949768066</c:v>
                </c:pt>
                <c:pt idx="1">
                  <c:v>2.854142427444458</c:v>
                </c:pt>
                <c:pt idx="2">
                  <c:v>2.7788779735565186</c:v>
                </c:pt>
                <c:pt idx="3">
                  <c:v>2.7081153392791748</c:v>
                </c:pt>
                <c:pt idx="4">
                  <c:v>2.6449780464172363</c:v>
                </c:pt>
                <c:pt idx="5">
                  <c:v>2.5875613689422607</c:v>
                </c:pt>
                <c:pt idx="6">
                  <c:v>2.5373163223266602</c:v>
                </c:pt>
                <c:pt idx="7">
                  <c:v>2.4924633502960205</c:v>
                </c:pt>
                <c:pt idx="8">
                  <c:v>2.4526817798614502</c:v>
                </c:pt>
                <c:pt idx="9">
                  <c:v>2.416046142578125</c:v>
                </c:pt>
                <c:pt idx="10">
                  <c:v>2.3809435367584229</c:v>
                </c:pt>
                <c:pt idx="11">
                  <c:v>2.3453521728515625</c:v>
                </c:pt>
                <c:pt idx="12">
                  <c:v>2.3107497692108154</c:v>
                </c:pt>
                <c:pt idx="13">
                  <c:v>2.2786765098571777</c:v>
                </c:pt>
                <c:pt idx="14">
                  <c:v>2.2491447925567627</c:v>
                </c:pt>
                <c:pt idx="15">
                  <c:v>2.2225172519683838</c:v>
                </c:pt>
                <c:pt idx="16">
                  <c:v>2.1998138427734375</c:v>
                </c:pt>
                <c:pt idx="17">
                  <c:v>2.1806082725524902</c:v>
                </c:pt>
                <c:pt idx="18">
                  <c:v>2.1625046730041504</c:v>
                </c:pt>
                <c:pt idx="19">
                  <c:v>2.146226167678833</c:v>
                </c:pt>
                <c:pt idx="20">
                  <c:v>2.1279864311218262</c:v>
                </c:pt>
                <c:pt idx="21">
                  <c:v>2.1081991195678711</c:v>
                </c:pt>
                <c:pt idx="22">
                  <c:v>2.0869276523590088</c:v>
                </c:pt>
                <c:pt idx="23">
                  <c:v>2.0651340484619141</c:v>
                </c:pt>
                <c:pt idx="24">
                  <c:v>2.0418326854705811</c:v>
                </c:pt>
                <c:pt idx="25">
                  <c:v>2.0195231437683105</c:v>
                </c:pt>
                <c:pt idx="26">
                  <c:v>1.9965658187866211</c:v>
                </c:pt>
                <c:pt idx="27">
                  <c:v>1.9753230810165405</c:v>
                </c:pt>
                <c:pt idx="28">
                  <c:v>1.9546976089477539</c:v>
                </c:pt>
                <c:pt idx="29">
                  <c:v>1.9357233047485352</c:v>
                </c:pt>
                <c:pt idx="30">
                  <c:v>1.9171761274337769</c:v>
                </c:pt>
                <c:pt idx="31">
                  <c:v>1.9002751111984253</c:v>
                </c:pt>
                <c:pt idx="32">
                  <c:v>1.8850938081741333</c:v>
                </c:pt>
                <c:pt idx="33">
                  <c:v>1.871191143989563</c:v>
                </c:pt>
                <c:pt idx="34">
                  <c:v>1.859119176864624</c:v>
                </c:pt>
                <c:pt idx="35">
                  <c:v>1.8488268852233887</c:v>
                </c:pt>
                <c:pt idx="36">
                  <c:v>1.8398251533508301</c:v>
                </c:pt>
                <c:pt idx="37">
                  <c:v>1.832788348197937</c:v>
                </c:pt>
                <c:pt idx="38">
                  <c:v>1.8268241882324219</c:v>
                </c:pt>
                <c:pt idx="39">
                  <c:v>1.8218272924423218</c:v>
                </c:pt>
                <c:pt idx="40">
                  <c:v>1.8170517683029175</c:v>
                </c:pt>
                <c:pt idx="41">
                  <c:v>1.8117345571517944</c:v>
                </c:pt>
                <c:pt idx="42">
                  <c:v>1.8059083223342896</c:v>
                </c:pt>
                <c:pt idx="43">
                  <c:v>1.799278736114502</c:v>
                </c:pt>
                <c:pt idx="44">
                  <c:v>1.7918782234191895</c:v>
                </c:pt>
                <c:pt idx="45">
                  <c:v>1.7842419147491455</c:v>
                </c:pt>
                <c:pt idx="46">
                  <c:v>1.7765331268310547</c:v>
                </c:pt>
                <c:pt idx="47">
                  <c:v>1.7693281173706055</c:v>
                </c:pt>
                <c:pt idx="48">
                  <c:v>1.7626444101333618</c:v>
                </c:pt>
                <c:pt idx="49">
                  <c:v>1.7559382915496826</c:v>
                </c:pt>
                <c:pt idx="50">
                  <c:v>1.7504032850265503</c:v>
                </c:pt>
                <c:pt idx="51">
                  <c:v>1.744478702545166</c:v>
                </c:pt>
                <c:pt idx="52">
                  <c:v>1.7397462129592896</c:v>
                </c:pt>
                <c:pt idx="53">
                  <c:v>1.7365177869796753</c:v>
                </c:pt>
                <c:pt idx="54">
                  <c:v>1.7340458631515503</c:v>
                </c:pt>
                <c:pt idx="55">
                  <c:v>1.7328579425811768</c:v>
                </c:pt>
                <c:pt idx="56">
                  <c:v>1.7326823472976685</c:v>
                </c:pt>
                <c:pt idx="57">
                  <c:v>1.7323805093765259</c:v>
                </c:pt>
                <c:pt idx="58">
                  <c:v>1.7320916652679443</c:v>
                </c:pt>
                <c:pt idx="59">
                  <c:v>1.7312780618667603</c:v>
                </c:pt>
                <c:pt idx="60">
                  <c:v>1.7283750772476196</c:v>
                </c:pt>
                <c:pt idx="61">
                  <c:v>1.7227926254272461</c:v>
                </c:pt>
                <c:pt idx="62">
                  <c:v>1.7149269580841064</c:v>
                </c:pt>
                <c:pt idx="63">
                  <c:v>1.7073395252227783</c:v>
                </c:pt>
                <c:pt idx="64">
                  <c:v>1.7009981870651245</c:v>
                </c:pt>
                <c:pt idx="65">
                  <c:v>1.6941547393798828</c:v>
                </c:pt>
                <c:pt idx="66">
                  <c:v>1.6845710277557373</c:v>
                </c:pt>
                <c:pt idx="67">
                  <c:v>1.6727746725082397</c:v>
                </c:pt>
                <c:pt idx="68">
                  <c:v>1.6620256900787354</c:v>
                </c:pt>
                <c:pt idx="69">
                  <c:v>1.6570553779602051</c:v>
                </c:pt>
                <c:pt idx="70">
                  <c:v>1.6575865745544434</c:v>
                </c:pt>
                <c:pt idx="71">
                  <c:v>1.6786627769470215</c:v>
                </c:pt>
                <c:pt idx="72">
                  <c:v>1.6965137720108032</c:v>
                </c:pt>
                <c:pt idx="73">
                  <c:v>1.7054781913757324</c:v>
                </c:pt>
                <c:pt idx="74">
                  <c:v>1.7239511013031006</c:v>
                </c:pt>
                <c:pt idx="75">
                  <c:v>1.7497255802154541</c:v>
                </c:pt>
                <c:pt idx="76">
                  <c:v>1.7708040475845337</c:v>
                </c:pt>
                <c:pt idx="77">
                  <c:v>1.7818673849105835</c:v>
                </c:pt>
                <c:pt idx="78">
                  <c:v>1.8017663955688477</c:v>
                </c:pt>
                <c:pt idx="79">
                  <c:v>1.8464945554733276</c:v>
                </c:pt>
                <c:pt idx="80">
                  <c:v>1.8586313724517822</c:v>
                </c:pt>
                <c:pt idx="81">
                  <c:v>1.8695441484451294</c:v>
                </c:pt>
                <c:pt idx="82">
                  <c:v>1.8802968263626099</c:v>
                </c:pt>
                <c:pt idx="83">
                  <c:v>1.8920303583145142</c:v>
                </c:pt>
                <c:pt idx="84">
                  <c:v>1.9074602127075195</c:v>
                </c:pt>
                <c:pt idx="85">
                  <c:v>1.9513745307922363</c:v>
                </c:pt>
                <c:pt idx="86">
                  <c:v>2.0203406810760498</c:v>
                </c:pt>
                <c:pt idx="87">
                  <c:v>2.141237735748291</c:v>
                </c:pt>
                <c:pt idx="88">
                  <c:v>2.3353157043457031</c:v>
                </c:pt>
                <c:pt idx="89">
                  <c:v>2.3667013645172119</c:v>
                </c:pt>
                <c:pt idx="90">
                  <c:v>2.3993320465087891</c:v>
                </c:pt>
                <c:pt idx="91">
                  <c:v>2.4332482814788818</c:v>
                </c:pt>
                <c:pt idx="92">
                  <c:v>2.468552827835083</c:v>
                </c:pt>
                <c:pt idx="93">
                  <c:v>2.5055673122406006</c:v>
                </c:pt>
                <c:pt idx="94">
                  <c:v>2.5451149940490723</c:v>
                </c:pt>
                <c:pt idx="95">
                  <c:v>2.5900235176086426</c:v>
                </c:pt>
                <c:pt idx="96">
                  <c:v>2.6399765014648437</c:v>
                </c:pt>
                <c:pt idx="97">
                  <c:v>2.6907949447631836</c:v>
                </c:pt>
                <c:pt idx="98">
                  <c:v>2.6944398880004883</c:v>
                </c:pt>
                <c:pt idx="99">
                  <c:v>2.697824239730835</c:v>
                </c:pt>
                <c:pt idx="100">
                  <c:v>2.7008192539215088</c:v>
                </c:pt>
                <c:pt idx="101">
                  <c:v>2.7031989097595215</c:v>
                </c:pt>
                <c:pt idx="102">
                  <c:v>2.7045009136199951</c:v>
                </c:pt>
                <c:pt idx="103">
                  <c:v>2.7038981914520264</c:v>
                </c:pt>
                <c:pt idx="104">
                  <c:v>2.6995203495025635</c:v>
                </c:pt>
                <c:pt idx="105">
                  <c:v>2.6862430572509766</c:v>
                </c:pt>
                <c:pt idx="106">
                  <c:v>2.6414084434509277</c:v>
                </c:pt>
              </c:numCache>
            </c:numRef>
          </c:yVal>
          <c:smooth val="1"/>
          <c:extLst xmlns:c16r2="http://schemas.microsoft.com/office/drawing/2015/06/chart">
            <c:ext xmlns:c16="http://schemas.microsoft.com/office/drawing/2014/chart" uri="{C3380CC4-5D6E-409C-BE32-E72D297353CC}">
              <c16:uniqueId val="{00000008-CD86-478D-8843-7EADD4F28BC7}"/>
            </c:ext>
          </c:extLst>
        </c:ser>
        <c:ser>
          <c:idx val="9"/>
          <c:order val="9"/>
          <c:tx>
            <c:v>1979</c:v>
          </c:tx>
          <c:xVal>
            <c:numRef>
              <c:f>'TB2'!$A$34:$A$140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'TB2'!$GT$34:$GT$140</c:f>
              <c:numCache>
                <c:formatCode>0.0</c:formatCode>
                <c:ptCount val="107"/>
                <c:pt idx="0">
                  <c:v>2.8811490535736084</c:v>
                </c:pt>
                <c:pt idx="1">
                  <c:v>2.823209285736084</c:v>
                </c:pt>
                <c:pt idx="2">
                  <c:v>2.7462875843048096</c:v>
                </c:pt>
                <c:pt idx="3">
                  <c:v>2.6841144561767578</c:v>
                </c:pt>
                <c:pt idx="4">
                  <c:v>2.6315319538116455</c:v>
                </c:pt>
                <c:pt idx="5">
                  <c:v>2.574838399887085</c:v>
                </c:pt>
                <c:pt idx="6">
                  <c:v>2.512559175491333</c:v>
                </c:pt>
                <c:pt idx="7">
                  <c:v>2.4578189849853516</c:v>
                </c:pt>
                <c:pt idx="8">
                  <c:v>2.4113471508026123</c:v>
                </c:pt>
                <c:pt idx="9">
                  <c:v>2.3735063076019287</c:v>
                </c:pt>
                <c:pt idx="10">
                  <c:v>2.3390827178955078</c:v>
                </c:pt>
                <c:pt idx="11">
                  <c:v>2.3111593723297119</c:v>
                </c:pt>
                <c:pt idx="12">
                  <c:v>2.2800815105438232</c:v>
                </c:pt>
                <c:pt idx="13">
                  <c:v>2.25246262550354</c:v>
                </c:pt>
                <c:pt idx="14">
                  <c:v>2.2319676876068115</c:v>
                </c:pt>
                <c:pt idx="15">
                  <c:v>2.2084736824035645</c:v>
                </c:pt>
                <c:pt idx="16">
                  <c:v>2.1952774524688721</c:v>
                </c:pt>
                <c:pt idx="17">
                  <c:v>2.177433967590332</c:v>
                </c:pt>
                <c:pt idx="18">
                  <c:v>2.1572997570037842</c:v>
                </c:pt>
                <c:pt idx="19">
                  <c:v>2.1458995342254639</c:v>
                </c:pt>
                <c:pt idx="20">
                  <c:v>2.1284282207489014</c:v>
                </c:pt>
                <c:pt idx="21">
                  <c:v>2.1132438182830811</c:v>
                </c:pt>
                <c:pt idx="22">
                  <c:v>2.0963127613067627</c:v>
                </c:pt>
                <c:pt idx="23">
                  <c:v>2.0818071365356445</c:v>
                </c:pt>
                <c:pt idx="24">
                  <c:v>2.0674710273742676</c:v>
                </c:pt>
                <c:pt idx="25">
                  <c:v>2.0512635707855225</c:v>
                </c:pt>
                <c:pt idx="26">
                  <c:v>2.0342776775360107</c:v>
                </c:pt>
                <c:pt idx="27">
                  <c:v>2.0243170261383057</c:v>
                </c:pt>
                <c:pt idx="28">
                  <c:v>2.0124237537384033</c:v>
                </c:pt>
                <c:pt idx="29">
                  <c:v>2.0055167675018311</c:v>
                </c:pt>
                <c:pt idx="30">
                  <c:v>1.9945032596588135</c:v>
                </c:pt>
                <c:pt idx="31">
                  <c:v>1.9777956008911133</c:v>
                </c:pt>
                <c:pt idx="32">
                  <c:v>1.9697493314743042</c:v>
                </c:pt>
                <c:pt idx="33">
                  <c:v>1.959199070930481</c:v>
                </c:pt>
                <c:pt idx="34">
                  <c:v>1.9475619792938232</c:v>
                </c:pt>
                <c:pt idx="35">
                  <c:v>1.9430593252182007</c:v>
                </c:pt>
                <c:pt idx="36">
                  <c:v>1.9359437227249146</c:v>
                </c:pt>
                <c:pt idx="37">
                  <c:v>1.9261188507080078</c:v>
                </c:pt>
                <c:pt idx="38">
                  <c:v>1.9201376438140869</c:v>
                </c:pt>
                <c:pt idx="39">
                  <c:v>1.9133526086807251</c:v>
                </c:pt>
                <c:pt idx="40">
                  <c:v>1.9039655923843384</c:v>
                </c:pt>
                <c:pt idx="41">
                  <c:v>1.8955954313278198</c:v>
                </c:pt>
                <c:pt idx="42">
                  <c:v>1.8868577480316162</c:v>
                </c:pt>
                <c:pt idx="43">
                  <c:v>1.876508355140686</c:v>
                </c:pt>
                <c:pt idx="44">
                  <c:v>1.8637257814407349</c:v>
                </c:pt>
                <c:pt idx="45">
                  <c:v>1.856481671333313</c:v>
                </c:pt>
                <c:pt idx="46">
                  <c:v>1.847747802734375</c:v>
                </c:pt>
                <c:pt idx="47">
                  <c:v>1.8423826694488525</c:v>
                </c:pt>
                <c:pt idx="48">
                  <c:v>1.8318095207214355</c:v>
                </c:pt>
                <c:pt idx="49">
                  <c:v>1.8285329341888428</c:v>
                </c:pt>
                <c:pt idx="50">
                  <c:v>1.8212310075759888</c:v>
                </c:pt>
                <c:pt idx="51">
                  <c:v>1.8200535774230957</c:v>
                </c:pt>
                <c:pt idx="52">
                  <c:v>1.8127940893173218</c:v>
                </c:pt>
                <c:pt idx="53">
                  <c:v>1.8067848682403564</c:v>
                </c:pt>
                <c:pt idx="54">
                  <c:v>1.802625298500061</c:v>
                </c:pt>
                <c:pt idx="55">
                  <c:v>1.7978172302246094</c:v>
                </c:pt>
                <c:pt idx="56">
                  <c:v>1.7934236526489258</c:v>
                </c:pt>
                <c:pt idx="57">
                  <c:v>1.7922396659851074</c:v>
                </c:pt>
                <c:pt idx="58">
                  <c:v>1.7876425981521606</c:v>
                </c:pt>
                <c:pt idx="59">
                  <c:v>1.7872505187988281</c:v>
                </c:pt>
                <c:pt idx="60">
                  <c:v>1.779755711555481</c:v>
                </c:pt>
                <c:pt idx="61">
                  <c:v>1.7816030979156494</c:v>
                </c:pt>
                <c:pt idx="62">
                  <c:v>1.7804762125015259</c:v>
                </c:pt>
                <c:pt idx="63">
                  <c:v>1.7784794569015503</c:v>
                </c:pt>
                <c:pt idx="64">
                  <c:v>1.7702376842498779</c:v>
                </c:pt>
                <c:pt idx="65">
                  <c:v>1.764276385307312</c:v>
                </c:pt>
                <c:pt idx="66">
                  <c:v>1.7536841630935669</c:v>
                </c:pt>
                <c:pt idx="67">
                  <c:v>1.7271620035171509</c:v>
                </c:pt>
                <c:pt idx="68">
                  <c:v>1.707169771194458</c:v>
                </c:pt>
                <c:pt idx="69">
                  <c:v>1.6924303770065308</c:v>
                </c:pt>
                <c:pt idx="70">
                  <c:v>1.6800786256790161</c:v>
                </c:pt>
                <c:pt idx="71">
                  <c:v>1.674181342124939</c:v>
                </c:pt>
                <c:pt idx="72">
                  <c:v>1.6656728982925415</c:v>
                </c:pt>
                <c:pt idx="73">
                  <c:v>1.6579993963241577</c:v>
                </c:pt>
                <c:pt idx="74">
                  <c:v>1.6698982715606689</c:v>
                </c:pt>
                <c:pt idx="75">
                  <c:v>1.670647144317627</c:v>
                </c:pt>
                <c:pt idx="76">
                  <c:v>1.699802041053772</c:v>
                </c:pt>
                <c:pt idx="77">
                  <c:v>1.8167756795883179</c:v>
                </c:pt>
                <c:pt idx="78">
                  <c:v>1.860525369644165</c:v>
                </c:pt>
                <c:pt idx="79">
                  <c:v>1.9744150638580322</c:v>
                </c:pt>
                <c:pt idx="80">
                  <c:v>1.9742014408111572</c:v>
                </c:pt>
                <c:pt idx="81">
                  <c:v>1.9496334791183472</c:v>
                </c:pt>
                <c:pt idx="82">
                  <c:v>1.9391565322875977</c:v>
                </c:pt>
                <c:pt idx="83">
                  <c:v>1.9179898500442505</c:v>
                </c:pt>
                <c:pt idx="84">
                  <c:v>1.9370732307434082</c:v>
                </c:pt>
                <c:pt idx="85">
                  <c:v>2.015188455581665</c:v>
                </c:pt>
                <c:pt idx="86">
                  <c:v>2.1973881721496582</c:v>
                </c:pt>
                <c:pt idx="87">
                  <c:v>2.4709713459014893</c:v>
                </c:pt>
                <c:pt idx="88">
                  <c:v>2.353926420211792</c:v>
                </c:pt>
                <c:pt idx="89">
                  <c:v>2.3070375919342041</c:v>
                </c:pt>
                <c:pt idx="90">
                  <c:v>2.3668174743652344</c:v>
                </c:pt>
                <c:pt idx="91">
                  <c:v>2.322479248046875</c:v>
                </c:pt>
                <c:pt idx="92">
                  <c:v>2.4955234527587891</c:v>
                </c:pt>
                <c:pt idx="93">
                  <c:v>2.5570681095123291</c:v>
                </c:pt>
                <c:pt idx="94">
                  <c:v>2.322481632232666</c:v>
                </c:pt>
                <c:pt idx="95">
                  <c:v>2.6882925033569336</c:v>
                </c:pt>
                <c:pt idx="96">
                  <c:v>2.4408082962036133</c:v>
                </c:pt>
                <c:pt idx="97">
                  <c:v>2.1767477989196777</c:v>
                </c:pt>
                <c:pt idx="98">
                  <c:v>2.1472039222717285</c:v>
                </c:pt>
                <c:pt idx="99">
                  <c:v>2.1171834468841553</c:v>
                </c:pt>
                <c:pt idx="100">
                  <c:v>2.0361454486846924</c:v>
                </c:pt>
                <c:pt idx="101">
                  <c:v>2.1805894374847412</c:v>
                </c:pt>
                <c:pt idx="102">
                  <c:v>2.2259426116943359</c:v>
                </c:pt>
                <c:pt idx="103">
                  <c:v>2.2882637977600098</c:v>
                </c:pt>
                <c:pt idx="104">
                  <c:v>2.3812274932861328</c:v>
                </c:pt>
                <c:pt idx="105">
                  <c:v>2.540977954864502</c:v>
                </c:pt>
                <c:pt idx="106">
                  <c:v>2.5261275768280029</c:v>
                </c:pt>
              </c:numCache>
            </c:numRef>
          </c:yVal>
          <c:smooth val="1"/>
          <c:extLst xmlns:c16r2="http://schemas.microsoft.com/office/drawing/2015/06/chart">
            <c:ext xmlns:c16="http://schemas.microsoft.com/office/drawing/2014/chart" uri="{C3380CC4-5D6E-409C-BE32-E72D297353CC}">
              <c16:uniqueId val="{00000009-CD86-478D-8843-7EADD4F28BC7}"/>
            </c:ext>
          </c:extLst>
        </c:ser>
        <c:dLbls>
          <c:showLegendKey val="0"/>
          <c:showVal val="0"/>
          <c:showCatName val="0"/>
          <c:showSerName val="0"/>
          <c:showPercent val="0"/>
          <c:showBubbleSize val="0"/>
        </c:dLbls>
        <c:axId val="118162944"/>
        <c:axId val="118164480"/>
      </c:scatterChart>
      <c:valAx>
        <c:axId val="118162944"/>
        <c:scaling>
          <c:orientation val="minMax"/>
          <c:max val="100"/>
          <c:min val="20"/>
        </c:scaling>
        <c:delete val="0"/>
        <c:axPos val="b"/>
        <c:numFmt formatCode="General" sourceLinked="1"/>
        <c:majorTickMark val="out"/>
        <c:minorTickMark val="none"/>
        <c:tickLblPos val="nextTo"/>
        <c:txPr>
          <a:bodyPr/>
          <a:lstStyle/>
          <a:p>
            <a:pPr>
              <a:defRPr sz="1200"/>
            </a:pPr>
            <a:endParaRPr lang="fr-FR"/>
          </a:p>
        </c:txPr>
        <c:crossAx val="118164480"/>
        <c:crosses val="autoZero"/>
        <c:crossBetween val="midCat"/>
        <c:majorUnit val="5"/>
      </c:valAx>
      <c:valAx>
        <c:axId val="118164480"/>
        <c:scaling>
          <c:orientation val="minMax"/>
          <c:max val="5"/>
          <c:min val="1.4"/>
        </c:scaling>
        <c:delete val="0"/>
        <c:axPos val="l"/>
        <c:majorGridlines/>
        <c:numFmt formatCode="#,##0.0" sourceLinked="0"/>
        <c:majorTickMark val="out"/>
        <c:minorTickMark val="none"/>
        <c:tickLblPos val="nextTo"/>
        <c:txPr>
          <a:bodyPr/>
          <a:lstStyle/>
          <a:p>
            <a:pPr>
              <a:defRPr sz="1200"/>
            </a:pPr>
            <a:endParaRPr lang="fr-FR"/>
          </a:p>
        </c:txPr>
        <c:crossAx val="118162944"/>
        <c:crosses val="autoZero"/>
        <c:crossBetween val="midCat"/>
        <c:majorUnit val="0.2"/>
      </c:valAx>
    </c:plotArea>
    <c:legend>
      <c:legendPos val="r"/>
      <c:layout>
        <c:manualLayout>
          <c:xMode val="edge"/>
          <c:yMode val="edge"/>
          <c:x val="0.71108053720078557"/>
          <c:y val="0.10671598396922377"/>
          <c:w val="0.21930616273846193"/>
          <c:h val="0.45238809387730267"/>
        </c:manualLayout>
      </c:layout>
      <c:overlay val="1"/>
      <c:spPr>
        <a:solidFill>
          <a:schemeClr val="bg1"/>
        </a:solidFill>
        <a:ln>
          <a:solidFill>
            <a:srgbClr val="000000"/>
          </a:solidFill>
        </a:ln>
      </c:spPr>
      <c:txPr>
        <a:bodyPr/>
        <a:lstStyle/>
        <a:p>
          <a:pPr>
            <a:defRPr sz="1400"/>
          </a:pPr>
          <a:endParaRPr lang="fr-FR"/>
        </a:p>
      </c:txPr>
    </c:legend>
    <c:plotVisOnly val="1"/>
    <c:dispBlanksAs val="gap"/>
    <c:showDLblsOverMax val="0"/>
  </c:chart>
  <c:txPr>
    <a:bodyPr/>
    <a:lstStyle/>
    <a:p>
      <a:pPr>
        <a:defRPr>
          <a:latin typeface="Arial" panose="020B0604020202020204" pitchFamily="34" charset="0"/>
          <a:cs typeface="Arial" panose="020B0604020202020204" pitchFamily="34" charset="0"/>
        </a:defRPr>
      </a:pPr>
      <a:endParaRPr lang="fr-FR"/>
    </a:p>
  </c:txPr>
</c:chartSpace>
</file>

<file path=xl/charts/chart37.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fr-FR"/>
              <a:t>Figure</a:t>
            </a:r>
            <a:r>
              <a:rPr lang="fr-FR" baseline="0"/>
              <a:t> B49. Pareto curves: b(p) as a function of percentile p</a:t>
            </a:r>
            <a:endParaRPr lang="fr-FR"/>
          </a:p>
        </c:rich>
      </c:tx>
      <c:overlay val="0"/>
    </c:title>
    <c:autoTitleDeleted val="0"/>
    <c:plotArea>
      <c:layout/>
      <c:scatterChart>
        <c:scatterStyle val="smoothMarker"/>
        <c:varyColors val="0"/>
        <c:ser>
          <c:idx val="3"/>
          <c:order val="0"/>
          <c:tx>
            <c:v>1980</c:v>
          </c:tx>
          <c:xVal>
            <c:numRef>
              <c:f>'TB2'!$A$34:$A$140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'TB2'!$GW$34:$GW$140</c:f>
              <c:numCache>
                <c:formatCode>0.0</c:formatCode>
                <c:ptCount val="107"/>
                <c:pt idx="0">
                  <c:v>2.8765268325805664</c:v>
                </c:pt>
                <c:pt idx="1">
                  <c:v>2.8058586120605469</c:v>
                </c:pt>
                <c:pt idx="2">
                  <c:v>2.7397031784057617</c:v>
                </c:pt>
                <c:pt idx="3">
                  <c:v>2.6778817176818848</c:v>
                </c:pt>
                <c:pt idx="4">
                  <c:v>2.6193149089813232</c:v>
                </c:pt>
                <c:pt idx="5">
                  <c:v>2.562516450881958</c:v>
                </c:pt>
                <c:pt idx="6">
                  <c:v>2.5090773105621338</c:v>
                </c:pt>
                <c:pt idx="7">
                  <c:v>2.4587962627410889</c:v>
                </c:pt>
                <c:pt idx="8">
                  <c:v>2.4116203784942627</c:v>
                </c:pt>
                <c:pt idx="9">
                  <c:v>2.3673243522644043</c:v>
                </c:pt>
                <c:pt idx="10">
                  <c:v>2.328341007232666</c:v>
                </c:pt>
                <c:pt idx="11">
                  <c:v>2.293506383895874</c:v>
                </c:pt>
                <c:pt idx="12">
                  <c:v>2.2641942501068115</c:v>
                </c:pt>
                <c:pt idx="13">
                  <c:v>2.2385637760162354</c:v>
                </c:pt>
                <c:pt idx="14">
                  <c:v>2.2159044742584229</c:v>
                </c:pt>
                <c:pt idx="15">
                  <c:v>2.1952497959136963</c:v>
                </c:pt>
                <c:pt idx="16">
                  <c:v>2.1775200366973877</c:v>
                </c:pt>
                <c:pt idx="17">
                  <c:v>2.1598110198974609</c:v>
                </c:pt>
                <c:pt idx="18">
                  <c:v>2.1436235904693604</c:v>
                </c:pt>
                <c:pt idx="19">
                  <c:v>2.1266987323760986</c:v>
                </c:pt>
                <c:pt idx="20">
                  <c:v>2.1093654632568359</c:v>
                </c:pt>
                <c:pt idx="21">
                  <c:v>2.0916512012481689</c:v>
                </c:pt>
                <c:pt idx="22">
                  <c:v>2.0733733177185059</c:v>
                </c:pt>
                <c:pt idx="23">
                  <c:v>2.0561084747314453</c:v>
                </c:pt>
                <c:pt idx="24">
                  <c:v>2.0383305549621582</c:v>
                </c:pt>
                <c:pt idx="25">
                  <c:v>2.0225486755371094</c:v>
                </c:pt>
                <c:pt idx="26">
                  <c:v>2.0069866180419922</c:v>
                </c:pt>
                <c:pt idx="27">
                  <c:v>1.9923610687255859</c:v>
                </c:pt>
                <c:pt idx="28">
                  <c:v>1.9793287515640259</c:v>
                </c:pt>
                <c:pt idx="29">
                  <c:v>1.9657802581787109</c:v>
                </c:pt>
                <c:pt idx="30">
                  <c:v>1.9526709318161011</c:v>
                </c:pt>
                <c:pt idx="31">
                  <c:v>1.938470721244812</c:v>
                </c:pt>
                <c:pt idx="32">
                  <c:v>1.9243017435073853</c:v>
                </c:pt>
                <c:pt idx="33">
                  <c:v>1.9105794429779053</c:v>
                </c:pt>
                <c:pt idx="34">
                  <c:v>1.8974670171737671</c:v>
                </c:pt>
                <c:pt idx="35">
                  <c:v>1.885546088218689</c:v>
                </c:pt>
                <c:pt idx="36">
                  <c:v>1.8747779130935669</c:v>
                </c:pt>
                <c:pt idx="37">
                  <c:v>1.8650778532028198</c:v>
                </c:pt>
                <c:pt idx="38">
                  <c:v>1.8562706708908081</c:v>
                </c:pt>
                <c:pt idx="39">
                  <c:v>1.8483465909957886</c:v>
                </c:pt>
                <c:pt idx="40">
                  <c:v>1.8399063348770142</c:v>
                </c:pt>
                <c:pt idx="41">
                  <c:v>1.8301751613616943</c:v>
                </c:pt>
                <c:pt idx="42">
                  <c:v>1.8199632167816162</c:v>
                </c:pt>
                <c:pt idx="43">
                  <c:v>1.8091689348220825</c:v>
                </c:pt>
                <c:pt idx="44">
                  <c:v>1.7988556623458862</c:v>
                </c:pt>
                <c:pt idx="45">
                  <c:v>1.7888985872268677</c:v>
                </c:pt>
                <c:pt idx="46">
                  <c:v>1.7804170846939087</c:v>
                </c:pt>
                <c:pt idx="47">
                  <c:v>1.7732734680175781</c:v>
                </c:pt>
                <c:pt idx="48">
                  <c:v>1.7676862478256226</c:v>
                </c:pt>
                <c:pt idx="49">
                  <c:v>1.7630764245986938</c:v>
                </c:pt>
                <c:pt idx="50">
                  <c:v>1.7599805593490601</c:v>
                </c:pt>
                <c:pt idx="51">
                  <c:v>1.7574484348297119</c:v>
                </c:pt>
                <c:pt idx="52">
                  <c:v>1.7552220821380615</c:v>
                </c:pt>
                <c:pt idx="53">
                  <c:v>1.7535992860794067</c:v>
                </c:pt>
                <c:pt idx="54">
                  <c:v>1.7525781393051147</c:v>
                </c:pt>
                <c:pt idx="55">
                  <c:v>1.7517474889755249</c:v>
                </c:pt>
                <c:pt idx="56">
                  <c:v>1.7505174875259399</c:v>
                </c:pt>
                <c:pt idx="57">
                  <c:v>1.7482503652572632</c:v>
                </c:pt>
                <c:pt idx="58">
                  <c:v>1.7457195520401001</c:v>
                </c:pt>
                <c:pt idx="59">
                  <c:v>1.7431328296661377</c:v>
                </c:pt>
                <c:pt idx="60">
                  <c:v>1.7412506341934204</c:v>
                </c:pt>
                <c:pt idx="61">
                  <c:v>1.7397782802581787</c:v>
                </c:pt>
                <c:pt idx="62">
                  <c:v>1.7380800247192383</c:v>
                </c:pt>
                <c:pt idx="63">
                  <c:v>1.7351740598678589</c:v>
                </c:pt>
                <c:pt idx="64">
                  <c:v>1.7300503253936768</c:v>
                </c:pt>
                <c:pt idx="65">
                  <c:v>1.7229492664337158</c:v>
                </c:pt>
                <c:pt idx="66">
                  <c:v>1.7142539024353027</c:v>
                </c:pt>
                <c:pt idx="67">
                  <c:v>1.7026276588439941</c:v>
                </c:pt>
                <c:pt idx="68">
                  <c:v>1.6873537302017212</c:v>
                </c:pt>
                <c:pt idx="69">
                  <c:v>1.6685047149658203</c:v>
                </c:pt>
                <c:pt idx="70">
                  <c:v>1.6486959457397461</c:v>
                </c:pt>
                <c:pt idx="71">
                  <c:v>1.6412110328674316</c:v>
                </c:pt>
                <c:pt idx="72">
                  <c:v>1.6386935710906982</c:v>
                </c:pt>
                <c:pt idx="73">
                  <c:v>1.6401268243789673</c:v>
                </c:pt>
                <c:pt idx="74">
                  <c:v>1.6463545560836792</c:v>
                </c:pt>
                <c:pt idx="75">
                  <c:v>1.6662032604217529</c:v>
                </c:pt>
                <c:pt idx="76">
                  <c:v>1.7375108003616333</c:v>
                </c:pt>
                <c:pt idx="77">
                  <c:v>1.7692157030105591</c:v>
                </c:pt>
                <c:pt idx="78">
                  <c:v>1.8121261596679687</c:v>
                </c:pt>
                <c:pt idx="79">
                  <c:v>1.9153374433517456</c:v>
                </c:pt>
                <c:pt idx="80">
                  <c:v>1.9357291460037231</c:v>
                </c:pt>
                <c:pt idx="81">
                  <c:v>1.9529410600662231</c:v>
                </c:pt>
                <c:pt idx="82">
                  <c:v>1.9666494131088257</c:v>
                </c:pt>
                <c:pt idx="83">
                  <c:v>1.9766268730163574</c:v>
                </c:pt>
                <c:pt idx="84">
                  <c:v>1.9830254316329956</c:v>
                </c:pt>
                <c:pt idx="85">
                  <c:v>2.0061473846435547</c:v>
                </c:pt>
                <c:pt idx="86">
                  <c:v>2.0308883190155029</c:v>
                </c:pt>
                <c:pt idx="87">
                  <c:v>2.0663604736328125</c:v>
                </c:pt>
                <c:pt idx="88">
                  <c:v>2.1230447292327881</c:v>
                </c:pt>
                <c:pt idx="89">
                  <c:v>2.1397912502288818</c:v>
                </c:pt>
                <c:pt idx="90">
                  <c:v>2.1570334434509277</c:v>
                </c:pt>
                <c:pt idx="91">
                  <c:v>2.1749613285064697</c:v>
                </c:pt>
                <c:pt idx="92">
                  <c:v>2.1939284801483154</c:v>
                </c:pt>
                <c:pt idx="93">
                  <c:v>2.2142403125762939</c:v>
                </c:pt>
                <c:pt idx="94">
                  <c:v>2.235698938369751</c:v>
                </c:pt>
                <c:pt idx="95">
                  <c:v>2.2587168216705322</c:v>
                </c:pt>
                <c:pt idx="96">
                  <c:v>2.2839336395263672</c:v>
                </c:pt>
                <c:pt idx="97">
                  <c:v>2.3119375705718994</c:v>
                </c:pt>
                <c:pt idx="98">
                  <c:v>2.3141574859619141</c:v>
                </c:pt>
                <c:pt idx="99">
                  <c:v>2.3165760040283203</c:v>
                </c:pt>
                <c:pt idx="100">
                  <c:v>2.3192405700683594</c:v>
                </c:pt>
                <c:pt idx="101">
                  <c:v>2.322230339050293</c:v>
                </c:pt>
                <c:pt idx="102">
                  <c:v>2.3257062435150146</c:v>
                </c:pt>
                <c:pt idx="103">
                  <c:v>2.32991623878479</c:v>
                </c:pt>
                <c:pt idx="104">
                  <c:v>2.3353672027587891</c:v>
                </c:pt>
                <c:pt idx="105">
                  <c:v>2.3432261943817139</c:v>
                </c:pt>
                <c:pt idx="106">
                  <c:v>2.356945276260376</c:v>
                </c:pt>
              </c:numCache>
            </c:numRef>
          </c:yVal>
          <c:smooth val="1"/>
          <c:extLst xmlns:c16r2="http://schemas.microsoft.com/office/drawing/2015/06/chart">
            <c:ext xmlns:c16="http://schemas.microsoft.com/office/drawing/2014/chart" uri="{C3380CC4-5D6E-409C-BE32-E72D297353CC}">
              <c16:uniqueId val="{00000000-EC21-40D6-B59A-A730DE152548}"/>
            </c:ext>
          </c:extLst>
        </c:ser>
        <c:ser>
          <c:idx val="0"/>
          <c:order val="1"/>
          <c:tx>
            <c:v>1981</c:v>
          </c:tx>
          <c:marker>
            <c:symbol val="diamond"/>
            <c:size val="5"/>
          </c:marker>
          <c:xVal>
            <c:numRef>
              <c:f>'TB2'!$A$34:$A$140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'TB2'!$GZ$34:$GZ$140</c:f>
              <c:numCache>
                <c:formatCode>0.0</c:formatCode>
                <c:ptCount val="107"/>
                <c:pt idx="0">
                  <c:v>2.9003958702087402</c:v>
                </c:pt>
                <c:pt idx="1">
                  <c:v>2.8234155178070068</c:v>
                </c:pt>
                <c:pt idx="2">
                  <c:v>2.7586135864257812</c:v>
                </c:pt>
                <c:pt idx="3">
                  <c:v>2.7007579803466797</c:v>
                </c:pt>
                <c:pt idx="4">
                  <c:v>2.6464321613311768</c:v>
                </c:pt>
                <c:pt idx="5">
                  <c:v>2.5937578678131104</c:v>
                </c:pt>
                <c:pt idx="6">
                  <c:v>2.5420567989349365</c:v>
                </c:pt>
                <c:pt idx="7">
                  <c:v>2.4909656047821045</c:v>
                </c:pt>
                <c:pt idx="8">
                  <c:v>2.4410576820373535</c:v>
                </c:pt>
                <c:pt idx="9">
                  <c:v>2.3930752277374268</c:v>
                </c:pt>
                <c:pt idx="10">
                  <c:v>2.3496942520141602</c:v>
                </c:pt>
                <c:pt idx="11">
                  <c:v>2.3122100830078125</c:v>
                </c:pt>
                <c:pt idx="12">
                  <c:v>2.2805674076080322</c:v>
                </c:pt>
                <c:pt idx="13">
                  <c:v>2.2535467147827148</c:v>
                </c:pt>
                <c:pt idx="14">
                  <c:v>2.2293717861175537</c:v>
                </c:pt>
                <c:pt idx="15">
                  <c:v>2.2067239284515381</c:v>
                </c:pt>
                <c:pt idx="16">
                  <c:v>2.1862995624542236</c:v>
                </c:pt>
                <c:pt idx="17">
                  <c:v>2.1650750637054443</c:v>
                </c:pt>
                <c:pt idx="18">
                  <c:v>2.1442868709564209</c:v>
                </c:pt>
                <c:pt idx="19">
                  <c:v>2.1223876476287842</c:v>
                </c:pt>
                <c:pt idx="20">
                  <c:v>2.098956823348999</c:v>
                </c:pt>
                <c:pt idx="21">
                  <c:v>2.0747413635253906</c:v>
                </c:pt>
                <c:pt idx="22">
                  <c:v>2.050931453704834</c:v>
                </c:pt>
                <c:pt idx="23">
                  <c:v>2.0274629592895508</c:v>
                </c:pt>
                <c:pt idx="24">
                  <c:v>2.0044636726379395</c:v>
                </c:pt>
                <c:pt idx="25">
                  <c:v>1.9828745126724243</c:v>
                </c:pt>
                <c:pt idx="26">
                  <c:v>1.9627976417541504</c:v>
                </c:pt>
                <c:pt idx="27">
                  <c:v>1.9440432786941528</c:v>
                </c:pt>
                <c:pt idx="28">
                  <c:v>1.9266579151153564</c:v>
                </c:pt>
                <c:pt idx="29">
                  <c:v>1.9101022481918335</c:v>
                </c:pt>
                <c:pt idx="30">
                  <c:v>1.8942416906356812</c:v>
                </c:pt>
                <c:pt idx="31">
                  <c:v>1.8782480955123901</c:v>
                </c:pt>
                <c:pt idx="32">
                  <c:v>1.8629246950149536</c:v>
                </c:pt>
                <c:pt idx="33">
                  <c:v>1.8486636877059937</c:v>
                </c:pt>
                <c:pt idx="34">
                  <c:v>1.8361891508102417</c:v>
                </c:pt>
                <c:pt idx="35">
                  <c:v>1.8259172439575195</c:v>
                </c:pt>
                <c:pt idx="36">
                  <c:v>1.8174588680267334</c:v>
                </c:pt>
                <c:pt idx="37">
                  <c:v>1.811522364616394</c:v>
                </c:pt>
                <c:pt idx="38">
                  <c:v>1.807013988494873</c:v>
                </c:pt>
                <c:pt idx="39">
                  <c:v>1.8033331632614136</c:v>
                </c:pt>
                <c:pt idx="40">
                  <c:v>1.8000279664993286</c:v>
                </c:pt>
                <c:pt idx="41">
                  <c:v>1.7950960397720337</c:v>
                </c:pt>
                <c:pt idx="42">
                  <c:v>1.7894958257675171</c:v>
                </c:pt>
                <c:pt idx="43">
                  <c:v>1.7828035354614258</c:v>
                </c:pt>
                <c:pt idx="44">
                  <c:v>1.7752038240432739</c:v>
                </c:pt>
                <c:pt idx="45">
                  <c:v>1.7672547101974487</c:v>
                </c:pt>
                <c:pt idx="46">
                  <c:v>1.7599058151245117</c:v>
                </c:pt>
                <c:pt idx="47">
                  <c:v>1.7535467147827148</c:v>
                </c:pt>
                <c:pt idx="48">
                  <c:v>1.7486029863357544</c:v>
                </c:pt>
                <c:pt idx="49">
                  <c:v>1.7451876401901245</c:v>
                </c:pt>
                <c:pt idx="50">
                  <c:v>1.743295431137085</c:v>
                </c:pt>
                <c:pt idx="51">
                  <c:v>1.7417604923248291</c:v>
                </c:pt>
                <c:pt idx="52">
                  <c:v>1.7406864166259766</c:v>
                </c:pt>
                <c:pt idx="53">
                  <c:v>1.7400361299514771</c:v>
                </c:pt>
                <c:pt idx="54">
                  <c:v>1.7391222715377808</c:v>
                </c:pt>
                <c:pt idx="55">
                  <c:v>1.7374986410140991</c:v>
                </c:pt>
                <c:pt idx="56">
                  <c:v>1.7348390817642212</c:v>
                </c:pt>
                <c:pt idx="57">
                  <c:v>1.730901837348938</c:v>
                </c:pt>
                <c:pt idx="58">
                  <c:v>1.7260763645172119</c:v>
                </c:pt>
                <c:pt idx="59">
                  <c:v>1.7211511135101318</c:v>
                </c:pt>
                <c:pt idx="60">
                  <c:v>1.7164369821548462</c:v>
                </c:pt>
                <c:pt idx="61">
                  <c:v>1.7130703926086426</c:v>
                </c:pt>
                <c:pt idx="62">
                  <c:v>1.7098499536514282</c:v>
                </c:pt>
                <c:pt idx="63">
                  <c:v>1.7067309617996216</c:v>
                </c:pt>
                <c:pt idx="64">
                  <c:v>1.7024253606796265</c:v>
                </c:pt>
                <c:pt idx="65">
                  <c:v>1.6965643167495728</c:v>
                </c:pt>
                <c:pt idx="66">
                  <c:v>1.6881606578826904</c:v>
                </c:pt>
                <c:pt idx="67">
                  <c:v>1.6772933006286621</c:v>
                </c:pt>
                <c:pt idx="68">
                  <c:v>1.6646566390991211</c:v>
                </c:pt>
                <c:pt idx="69">
                  <c:v>1.6519778966903687</c:v>
                </c:pt>
                <c:pt idx="70">
                  <c:v>1.644493579864502</c:v>
                </c:pt>
                <c:pt idx="71">
                  <c:v>1.6606534719467163</c:v>
                </c:pt>
                <c:pt idx="72">
                  <c:v>1.6974568367004395</c:v>
                </c:pt>
                <c:pt idx="73">
                  <c:v>1.7207938432693481</c:v>
                </c:pt>
                <c:pt idx="74">
                  <c:v>1.7300291061401367</c:v>
                </c:pt>
                <c:pt idx="75">
                  <c:v>1.7383971214294434</c:v>
                </c:pt>
                <c:pt idx="76">
                  <c:v>1.7485309839248657</c:v>
                </c:pt>
                <c:pt idx="77">
                  <c:v>1.7668933868408203</c:v>
                </c:pt>
                <c:pt idx="78">
                  <c:v>1.8133038282394409</c:v>
                </c:pt>
                <c:pt idx="79">
                  <c:v>1.9236197471618652</c:v>
                </c:pt>
                <c:pt idx="80">
                  <c:v>1.9463452100753784</c:v>
                </c:pt>
                <c:pt idx="81">
                  <c:v>1.9668886661529541</c:v>
                </c:pt>
                <c:pt idx="82">
                  <c:v>1.9851299524307251</c:v>
                </c:pt>
                <c:pt idx="83">
                  <c:v>2.0008060932159424</c:v>
                </c:pt>
                <c:pt idx="84">
                  <c:v>2.013641357421875</c:v>
                </c:pt>
                <c:pt idx="85">
                  <c:v>2.0426456928253174</c:v>
                </c:pt>
                <c:pt idx="86">
                  <c:v>2.0709869861602783</c:v>
                </c:pt>
                <c:pt idx="87">
                  <c:v>2.1108486652374268</c:v>
                </c:pt>
                <c:pt idx="88">
                  <c:v>2.1737253665924072</c:v>
                </c:pt>
                <c:pt idx="89">
                  <c:v>2.1924409866333008</c:v>
                </c:pt>
                <c:pt idx="90">
                  <c:v>2.2120556831359863</c:v>
                </c:pt>
                <c:pt idx="91">
                  <c:v>2.2326498031616211</c:v>
                </c:pt>
                <c:pt idx="92">
                  <c:v>2.254267692565918</c:v>
                </c:pt>
                <c:pt idx="93">
                  <c:v>2.2770271301269531</c:v>
                </c:pt>
                <c:pt idx="94">
                  <c:v>2.3012280464172363</c:v>
                </c:pt>
                <c:pt idx="95">
                  <c:v>2.3272261619567871</c:v>
                </c:pt>
                <c:pt idx="96">
                  <c:v>2.3556666374206543</c:v>
                </c:pt>
                <c:pt idx="97">
                  <c:v>2.3869609832763672</c:v>
                </c:pt>
                <c:pt idx="98">
                  <c:v>2.3894252777099609</c:v>
                </c:pt>
                <c:pt idx="99">
                  <c:v>2.3920385837554932</c:v>
                </c:pt>
                <c:pt idx="100">
                  <c:v>2.3948593139648437</c:v>
                </c:pt>
                <c:pt idx="101">
                  <c:v>2.3979415893554687</c:v>
                </c:pt>
                <c:pt idx="102">
                  <c:v>2.4013941287994385</c:v>
                </c:pt>
                <c:pt idx="103">
                  <c:v>2.4053950309753418</c:v>
                </c:pt>
                <c:pt idx="104">
                  <c:v>2.4102497100830078</c:v>
                </c:pt>
                <c:pt idx="105">
                  <c:v>2.4167029857635498</c:v>
                </c:pt>
                <c:pt idx="106">
                  <c:v>2.4262731075286865</c:v>
                </c:pt>
              </c:numCache>
            </c:numRef>
          </c:yVal>
          <c:smooth val="1"/>
          <c:extLst xmlns:c16r2="http://schemas.microsoft.com/office/drawing/2015/06/chart">
            <c:ext xmlns:c16="http://schemas.microsoft.com/office/drawing/2014/chart" uri="{C3380CC4-5D6E-409C-BE32-E72D297353CC}">
              <c16:uniqueId val="{00000001-EC21-40D6-B59A-A730DE152548}"/>
            </c:ext>
          </c:extLst>
        </c:ser>
        <c:ser>
          <c:idx val="1"/>
          <c:order val="2"/>
          <c:tx>
            <c:v>1982</c:v>
          </c:tx>
          <c:marker>
            <c:symbol val="square"/>
            <c:size val="4"/>
          </c:marker>
          <c:xVal>
            <c:numRef>
              <c:f>'TB2'!$A$34:$A$140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'TB2'!$HC$34:$HC$140</c:f>
              <c:numCache>
                <c:formatCode>0.0</c:formatCode>
                <c:ptCount val="107"/>
                <c:pt idx="0">
                  <c:v>2.8486874103546143</c:v>
                </c:pt>
                <c:pt idx="1">
                  <c:v>2.7686805725097656</c:v>
                </c:pt>
                <c:pt idx="2">
                  <c:v>2.706843376159668</c:v>
                </c:pt>
                <c:pt idx="3">
                  <c:v>2.653555154800415</c:v>
                </c:pt>
                <c:pt idx="4">
                  <c:v>2.6066453456878662</c:v>
                </c:pt>
                <c:pt idx="5">
                  <c:v>2.5613031387329102</c:v>
                </c:pt>
                <c:pt idx="6">
                  <c:v>2.5157201290130615</c:v>
                </c:pt>
                <c:pt idx="7">
                  <c:v>2.4700753688812256</c:v>
                </c:pt>
                <c:pt idx="8">
                  <c:v>2.4241890907287598</c:v>
                </c:pt>
                <c:pt idx="9">
                  <c:v>2.3789069652557373</c:v>
                </c:pt>
                <c:pt idx="10">
                  <c:v>2.3382518291473389</c:v>
                </c:pt>
                <c:pt idx="11">
                  <c:v>2.3044102191925049</c:v>
                </c:pt>
                <c:pt idx="12">
                  <c:v>2.2767601013183594</c:v>
                </c:pt>
                <c:pt idx="13">
                  <c:v>2.2530763149261475</c:v>
                </c:pt>
                <c:pt idx="14">
                  <c:v>2.2322659492492676</c:v>
                </c:pt>
                <c:pt idx="15">
                  <c:v>2.212510347366333</c:v>
                </c:pt>
                <c:pt idx="16">
                  <c:v>2.1926116943359375</c:v>
                </c:pt>
                <c:pt idx="17">
                  <c:v>2.1713011264801025</c:v>
                </c:pt>
                <c:pt idx="18">
                  <c:v>2.1477828025817871</c:v>
                </c:pt>
                <c:pt idx="19">
                  <c:v>2.1206545829772949</c:v>
                </c:pt>
                <c:pt idx="20">
                  <c:v>2.0910847187042236</c:v>
                </c:pt>
                <c:pt idx="21">
                  <c:v>2.0592451095581055</c:v>
                </c:pt>
                <c:pt idx="22">
                  <c:v>2.0270628929138184</c:v>
                </c:pt>
                <c:pt idx="23">
                  <c:v>1.9948050975799561</c:v>
                </c:pt>
                <c:pt idx="24">
                  <c:v>1.9632319211959839</c:v>
                </c:pt>
                <c:pt idx="25">
                  <c:v>1.9334145784378052</c:v>
                </c:pt>
                <c:pt idx="26">
                  <c:v>1.905058741569519</c:v>
                </c:pt>
                <c:pt idx="27">
                  <c:v>1.8788522481918335</c:v>
                </c:pt>
                <c:pt idx="28">
                  <c:v>1.8542964458465576</c:v>
                </c:pt>
                <c:pt idx="29">
                  <c:v>1.831391453742981</c:v>
                </c:pt>
                <c:pt idx="30">
                  <c:v>1.8099603652954102</c:v>
                </c:pt>
                <c:pt idx="31">
                  <c:v>1.7890806198120117</c:v>
                </c:pt>
                <c:pt idx="32">
                  <c:v>1.7698525190353394</c:v>
                </c:pt>
                <c:pt idx="33">
                  <c:v>1.7527540922164917</c:v>
                </c:pt>
                <c:pt idx="34">
                  <c:v>1.7383325099945068</c:v>
                </c:pt>
                <c:pt idx="35">
                  <c:v>1.7273534536361694</c:v>
                </c:pt>
                <c:pt idx="36">
                  <c:v>1.7201073169708252</c:v>
                </c:pt>
                <c:pt idx="37">
                  <c:v>1.7160884141921997</c:v>
                </c:pt>
                <c:pt idx="38">
                  <c:v>1.7152546644210815</c:v>
                </c:pt>
                <c:pt idx="39">
                  <c:v>1.7174433469772339</c:v>
                </c:pt>
                <c:pt idx="40">
                  <c:v>1.7211922407150269</c:v>
                </c:pt>
                <c:pt idx="41">
                  <c:v>1.7252979278564453</c:v>
                </c:pt>
                <c:pt idx="42">
                  <c:v>1.7295982837677002</c:v>
                </c:pt>
                <c:pt idx="43">
                  <c:v>1.7334867715835571</c:v>
                </c:pt>
                <c:pt idx="44">
                  <c:v>1.7365462779998779</c:v>
                </c:pt>
                <c:pt idx="45">
                  <c:v>1.7376235723495483</c:v>
                </c:pt>
                <c:pt idx="46">
                  <c:v>1.7352656126022339</c:v>
                </c:pt>
                <c:pt idx="47">
                  <c:v>1.7307895421981812</c:v>
                </c:pt>
                <c:pt idx="48">
                  <c:v>1.7257243394851685</c:v>
                </c:pt>
                <c:pt idx="49">
                  <c:v>1.7214312553405762</c:v>
                </c:pt>
                <c:pt idx="50">
                  <c:v>1.718599796295166</c:v>
                </c:pt>
                <c:pt idx="51">
                  <c:v>1.716867208480835</c:v>
                </c:pt>
                <c:pt idx="52">
                  <c:v>1.7161803245544434</c:v>
                </c:pt>
                <c:pt idx="53">
                  <c:v>1.7162871360778809</c:v>
                </c:pt>
                <c:pt idx="54">
                  <c:v>1.7158339023590088</c:v>
                </c:pt>
                <c:pt idx="55">
                  <c:v>1.7139718532562256</c:v>
                </c:pt>
                <c:pt idx="56">
                  <c:v>1.7103064060211182</c:v>
                </c:pt>
                <c:pt idx="57">
                  <c:v>1.7053475379943848</c:v>
                </c:pt>
                <c:pt idx="58">
                  <c:v>1.6998995542526245</c:v>
                </c:pt>
                <c:pt idx="59">
                  <c:v>1.6945058107376099</c:v>
                </c:pt>
                <c:pt idx="60">
                  <c:v>1.689201831817627</c:v>
                </c:pt>
                <c:pt idx="61">
                  <c:v>1.6838843822479248</c:v>
                </c:pt>
                <c:pt idx="62">
                  <c:v>1.6785968542098999</c:v>
                </c:pt>
                <c:pt idx="63">
                  <c:v>1.6722184419631958</c:v>
                </c:pt>
                <c:pt idx="64">
                  <c:v>1.6644874811172485</c:v>
                </c:pt>
                <c:pt idx="65">
                  <c:v>1.6544759273529053</c:v>
                </c:pt>
                <c:pt idx="66">
                  <c:v>1.6414064168930054</c:v>
                </c:pt>
                <c:pt idx="67">
                  <c:v>1.6252810955047607</c:v>
                </c:pt>
                <c:pt idx="68">
                  <c:v>1.6057084798812866</c:v>
                </c:pt>
                <c:pt idx="69">
                  <c:v>1.584073543548584</c:v>
                </c:pt>
                <c:pt idx="70">
                  <c:v>1.5634855031967163</c:v>
                </c:pt>
                <c:pt idx="71">
                  <c:v>1.5599125623703003</c:v>
                </c:pt>
                <c:pt idx="72">
                  <c:v>1.5969957113265991</c:v>
                </c:pt>
                <c:pt idx="73">
                  <c:v>1.6605321168899536</c:v>
                </c:pt>
                <c:pt idx="74">
                  <c:v>1.6778551340103149</c:v>
                </c:pt>
                <c:pt idx="75">
                  <c:v>1.676719069480896</c:v>
                </c:pt>
                <c:pt idx="76">
                  <c:v>1.6815041303634644</c:v>
                </c:pt>
                <c:pt idx="77">
                  <c:v>1.6929129362106323</c:v>
                </c:pt>
                <c:pt idx="78">
                  <c:v>1.7328436374664307</c:v>
                </c:pt>
                <c:pt idx="79">
                  <c:v>1.8425811529159546</c:v>
                </c:pt>
                <c:pt idx="80">
                  <c:v>1.8654483556747437</c:v>
                </c:pt>
                <c:pt idx="81">
                  <c:v>1.8850163221359253</c:v>
                </c:pt>
                <c:pt idx="82">
                  <c:v>1.9012463092803955</c:v>
                </c:pt>
                <c:pt idx="83">
                  <c:v>1.9138107299804687</c:v>
                </c:pt>
                <c:pt idx="84">
                  <c:v>1.9223496913909912</c:v>
                </c:pt>
                <c:pt idx="85">
                  <c:v>1.9452171325683594</c:v>
                </c:pt>
                <c:pt idx="86">
                  <c:v>1.9714032411575317</c:v>
                </c:pt>
                <c:pt idx="87">
                  <c:v>2.0130791664123535</c:v>
                </c:pt>
                <c:pt idx="88">
                  <c:v>2.0840809345245361</c:v>
                </c:pt>
                <c:pt idx="89">
                  <c:v>2.1024501323699951</c:v>
                </c:pt>
                <c:pt idx="90">
                  <c:v>2.1217448711395264</c:v>
                </c:pt>
                <c:pt idx="91">
                  <c:v>2.141923189163208</c:v>
                </c:pt>
                <c:pt idx="92">
                  <c:v>2.1631762981414795</c:v>
                </c:pt>
                <c:pt idx="93">
                  <c:v>2.185640811920166</c:v>
                </c:pt>
                <c:pt idx="94">
                  <c:v>2.2096793651580811</c:v>
                </c:pt>
                <c:pt idx="95">
                  <c:v>2.2357416152954102</c:v>
                </c:pt>
                <c:pt idx="96">
                  <c:v>2.2645721435546875</c:v>
                </c:pt>
                <c:pt idx="97">
                  <c:v>2.2968146800994873</c:v>
                </c:pt>
                <c:pt idx="98">
                  <c:v>2.2994940280914307</c:v>
                </c:pt>
                <c:pt idx="99">
                  <c:v>2.3023524284362793</c:v>
                </c:pt>
                <c:pt idx="100">
                  <c:v>2.3054149150848389</c:v>
                </c:pt>
                <c:pt idx="101">
                  <c:v>2.3087708950042725</c:v>
                </c:pt>
                <c:pt idx="102">
                  <c:v>2.3125207424163818</c:v>
                </c:pt>
                <c:pt idx="103">
                  <c:v>2.316828727722168</c:v>
                </c:pt>
                <c:pt idx="104">
                  <c:v>2.3220322132110596</c:v>
                </c:pt>
                <c:pt idx="105">
                  <c:v>2.3288207054138184</c:v>
                </c:pt>
                <c:pt idx="106">
                  <c:v>2.3386070728302002</c:v>
                </c:pt>
              </c:numCache>
            </c:numRef>
          </c:yVal>
          <c:smooth val="1"/>
          <c:extLst xmlns:c16r2="http://schemas.microsoft.com/office/drawing/2015/06/chart">
            <c:ext xmlns:c16="http://schemas.microsoft.com/office/drawing/2014/chart" uri="{C3380CC4-5D6E-409C-BE32-E72D297353CC}">
              <c16:uniqueId val="{00000002-EC21-40D6-B59A-A730DE152548}"/>
            </c:ext>
          </c:extLst>
        </c:ser>
        <c:ser>
          <c:idx val="2"/>
          <c:order val="3"/>
          <c:tx>
            <c:v>1983</c:v>
          </c:tx>
          <c:xVal>
            <c:numRef>
              <c:f>'TB2'!$A$34:$A$140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'TB2'!$HF$34:$HF$140</c:f>
              <c:numCache>
                <c:formatCode>0.0</c:formatCode>
                <c:ptCount val="107"/>
                <c:pt idx="0">
                  <c:v>2.9622371196746826</c:v>
                </c:pt>
                <c:pt idx="1">
                  <c:v>2.869769811630249</c:v>
                </c:pt>
                <c:pt idx="2">
                  <c:v>2.8004593849182129</c:v>
                </c:pt>
                <c:pt idx="3">
                  <c:v>2.7451400756835937</c:v>
                </c:pt>
                <c:pt idx="4">
                  <c:v>2.6941828727722168</c:v>
                </c:pt>
                <c:pt idx="5">
                  <c:v>2.6456856727600098</c:v>
                </c:pt>
                <c:pt idx="6">
                  <c:v>2.5966570377349854</c:v>
                </c:pt>
                <c:pt idx="7">
                  <c:v>2.5446877479553223</c:v>
                </c:pt>
                <c:pt idx="8">
                  <c:v>2.492037296295166</c:v>
                </c:pt>
                <c:pt idx="9">
                  <c:v>2.4397287368774414</c:v>
                </c:pt>
                <c:pt idx="10">
                  <c:v>2.3921897411346436</c:v>
                </c:pt>
                <c:pt idx="11">
                  <c:v>2.3528306484222412</c:v>
                </c:pt>
                <c:pt idx="12">
                  <c:v>2.3208086490631104</c:v>
                </c:pt>
                <c:pt idx="13">
                  <c:v>2.2945244312286377</c:v>
                </c:pt>
                <c:pt idx="14">
                  <c:v>2.2717835903167725</c:v>
                </c:pt>
                <c:pt idx="15">
                  <c:v>2.2508533000946045</c:v>
                </c:pt>
                <c:pt idx="16">
                  <c:v>2.2318079471588135</c:v>
                </c:pt>
                <c:pt idx="17">
                  <c:v>2.2127153873443604</c:v>
                </c:pt>
                <c:pt idx="18">
                  <c:v>2.19291090965271</c:v>
                </c:pt>
                <c:pt idx="19">
                  <c:v>2.1715312004089355</c:v>
                </c:pt>
                <c:pt idx="20">
                  <c:v>2.1491968631744385</c:v>
                </c:pt>
                <c:pt idx="21">
                  <c:v>2.1254856586456299</c:v>
                </c:pt>
                <c:pt idx="22">
                  <c:v>2.1012375354766846</c:v>
                </c:pt>
                <c:pt idx="23">
                  <c:v>2.0772738456726074</c:v>
                </c:pt>
                <c:pt idx="24">
                  <c:v>2.053377628326416</c:v>
                </c:pt>
                <c:pt idx="25">
                  <c:v>2.0304152965545654</c:v>
                </c:pt>
                <c:pt idx="26">
                  <c:v>2.008185863494873</c:v>
                </c:pt>
                <c:pt idx="27">
                  <c:v>1.9868162870407104</c:v>
                </c:pt>
                <c:pt idx="28">
                  <c:v>1.9658768177032471</c:v>
                </c:pt>
                <c:pt idx="29">
                  <c:v>1.9451024532318115</c:v>
                </c:pt>
                <c:pt idx="30">
                  <c:v>1.9237816333770752</c:v>
                </c:pt>
                <c:pt idx="31">
                  <c:v>1.9019843339920044</c:v>
                </c:pt>
                <c:pt idx="32">
                  <c:v>1.879385232925415</c:v>
                </c:pt>
                <c:pt idx="33">
                  <c:v>1.8577823638916016</c:v>
                </c:pt>
                <c:pt idx="34">
                  <c:v>1.8377172946929932</c:v>
                </c:pt>
                <c:pt idx="35">
                  <c:v>1.8197979927062988</c:v>
                </c:pt>
                <c:pt idx="36">
                  <c:v>1.8043841123580933</c:v>
                </c:pt>
                <c:pt idx="37">
                  <c:v>1.7924261093139648</c:v>
                </c:pt>
                <c:pt idx="38">
                  <c:v>1.7840352058410645</c:v>
                </c:pt>
                <c:pt idx="39">
                  <c:v>1.7798070907592773</c:v>
                </c:pt>
                <c:pt idx="40">
                  <c:v>1.7785096168518066</c:v>
                </c:pt>
                <c:pt idx="41">
                  <c:v>1.7758842706680298</c:v>
                </c:pt>
                <c:pt idx="42">
                  <c:v>1.7683305740356445</c:v>
                </c:pt>
                <c:pt idx="43">
                  <c:v>1.755335807800293</c:v>
                </c:pt>
                <c:pt idx="44">
                  <c:v>1.7384738922119141</c:v>
                </c:pt>
                <c:pt idx="45">
                  <c:v>1.7203325033187866</c:v>
                </c:pt>
                <c:pt idx="46">
                  <c:v>1.7042573690414429</c:v>
                </c:pt>
                <c:pt idx="47">
                  <c:v>1.6939272880554199</c:v>
                </c:pt>
                <c:pt idx="48">
                  <c:v>1.689072847366333</c:v>
                </c:pt>
                <c:pt idx="49">
                  <c:v>1.6876829862594604</c:v>
                </c:pt>
                <c:pt idx="50">
                  <c:v>1.6875035762786865</c:v>
                </c:pt>
                <c:pt idx="51">
                  <c:v>1.6861000061035156</c:v>
                </c:pt>
                <c:pt idx="52">
                  <c:v>1.6835026741027832</c:v>
                </c:pt>
                <c:pt idx="53">
                  <c:v>1.6794233322143555</c:v>
                </c:pt>
                <c:pt idx="54">
                  <c:v>1.6751077175140381</c:v>
                </c:pt>
                <c:pt idx="55">
                  <c:v>1.6707007884979248</c:v>
                </c:pt>
                <c:pt idx="56">
                  <c:v>1.6658083200454712</c:v>
                </c:pt>
                <c:pt idx="57">
                  <c:v>1.6603243350982666</c:v>
                </c:pt>
                <c:pt idx="58">
                  <c:v>1.6543101072311401</c:v>
                </c:pt>
                <c:pt idx="59">
                  <c:v>1.6482136249542236</c:v>
                </c:pt>
                <c:pt idx="60">
                  <c:v>1.6430609226226807</c:v>
                </c:pt>
                <c:pt idx="61">
                  <c:v>1.6388239860534668</c:v>
                </c:pt>
                <c:pt idx="62">
                  <c:v>1.6351808309555054</c:v>
                </c:pt>
                <c:pt idx="63">
                  <c:v>1.6312966346740723</c:v>
                </c:pt>
                <c:pt idx="64">
                  <c:v>1.6266146898269653</c:v>
                </c:pt>
                <c:pt idx="65">
                  <c:v>1.6207666397094727</c:v>
                </c:pt>
                <c:pt idx="66">
                  <c:v>1.6136606931686401</c:v>
                </c:pt>
                <c:pt idx="67">
                  <c:v>1.6053813695907593</c:v>
                </c:pt>
                <c:pt idx="68">
                  <c:v>1.5972884893417358</c:v>
                </c:pt>
                <c:pt idx="69">
                  <c:v>1.5915701389312744</c:v>
                </c:pt>
                <c:pt idx="70">
                  <c:v>1.591486930847168</c:v>
                </c:pt>
                <c:pt idx="71">
                  <c:v>1.6068357229232788</c:v>
                </c:pt>
                <c:pt idx="72">
                  <c:v>1.6215097904205322</c:v>
                </c:pt>
                <c:pt idx="73">
                  <c:v>1.6320563554763794</c:v>
                </c:pt>
                <c:pt idx="74">
                  <c:v>1.636006236076355</c:v>
                </c:pt>
                <c:pt idx="75">
                  <c:v>1.6346304416656494</c:v>
                </c:pt>
                <c:pt idx="76">
                  <c:v>1.6370655298233032</c:v>
                </c:pt>
                <c:pt idx="77">
                  <c:v>1.6442331075668335</c:v>
                </c:pt>
                <c:pt idx="78">
                  <c:v>1.6797071695327759</c:v>
                </c:pt>
                <c:pt idx="79">
                  <c:v>1.7844945192337036</c:v>
                </c:pt>
                <c:pt idx="80">
                  <c:v>1.8047606945037842</c:v>
                </c:pt>
                <c:pt idx="81">
                  <c:v>1.8215898275375366</c:v>
                </c:pt>
                <c:pt idx="82">
                  <c:v>1.8343472480773926</c:v>
                </c:pt>
                <c:pt idx="83">
                  <c:v>1.8422920703887939</c:v>
                </c:pt>
                <c:pt idx="84">
                  <c:v>1.84482741355896</c:v>
                </c:pt>
                <c:pt idx="85">
                  <c:v>1.8625112771987915</c:v>
                </c:pt>
                <c:pt idx="86">
                  <c:v>1.8838871717453003</c:v>
                </c:pt>
                <c:pt idx="87">
                  <c:v>1.9211833477020264</c:v>
                </c:pt>
                <c:pt idx="88">
                  <c:v>1.9878429174423218</c:v>
                </c:pt>
                <c:pt idx="89">
                  <c:v>2.0048091411590576</c:v>
                </c:pt>
                <c:pt idx="90">
                  <c:v>2.0224809646606445</c:v>
                </c:pt>
                <c:pt idx="91">
                  <c:v>2.041024923324585</c:v>
                </c:pt>
                <c:pt idx="92">
                  <c:v>2.0605251789093018</c:v>
                </c:pt>
                <c:pt idx="93">
                  <c:v>2.0812234878540039</c:v>
                </c:pt>
                <c:pt idx="94">
                  <c:v>2.1033799648284912</c:v>
                </c:pt>
                <c:pt idx="95">
                  <c:v>2.1275002956390381</c:v>
                </c:pt>
                <c:pt idx="96">
                  <c:v>2.1543953418731689</c:v>
                </c:pt>
                <c:pt idx="97">
                  <c:v>2.1851165294647217</c:v>
                </c:pt>
                <c:pt idx="98">
                  <c:v>2.187819242477417</c:v>
                </c:pt>
                <c:pt idx="99">
                  <c:v>2.1907439231872559</c:v>
                </c:pt>
                <c:pt idx="100">
                  <c:v>2.1939442157745361</c:v>
                </c:pt>
                <c:pt idx="101">
                  <c:v>2.1975183486938477</c:v>
                </c:pt>
                <c:pt idx="102">
                  <c:v>2.2016077041625977</c:v>
                </c:pt>
                <c:pt idx="103">
                  <c:v>2.2064712047576904</c:v>
                </c:pt>
                <c:pt idx="104">
                  <c:v>2.2126069068908691</c:v>
                </c:pt>
                <c:pt idx="105">
                  <c:v>2.2211580276489258</c:v>
                </c:pt>
                <c:pt idx="106">
                  <c:v>2.2352783679962158</c:v>
                </c:pt>
              </c:numCache>
            </c:numRef>
          </c:yVal>
          <c:smooth val="1"/>
          <c:extLst xmlns:c16r2="http://schemas.microsoft.com/office/drawing/2015/06/chart">
            <c:ext xmlns:c16="http://schemas.microsoft.com/office/drawing/2014/chart" uri="{C3380CC4-5D6E-409C-BE32-E72D297353CC}">
              <c16:uniqueId val="{00000003-EC21-40D6-B59A-A730DE152548}"/>
            </c:ext>
          </c:extLst>
        </c:ser>
        <c:ser>
          <c:idx val="4"/>
          <c:order val="4"/>
          <c:tx>
            <c:v>1984</c:v>
          </c:tx>
          <c:xVal>
            <c:numRef>
              <c:f>'TB2'!$A$34:$A$140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'TB2'!$HI$34:$HI$140</c:f>
              <c:numCache>
                <c:formatCode>0.0</c:formatCode>
                <c:ptCount val="107"/>
                <c:pt idx="0">
                  <c:v>2.8995211124420166</c:v>
                </c:pt>
                <c:pt idx="1">
                  <c:v>2.8333046436309814</c:v>
                </c:pt>
                <c:pt idx="2">
                  <c:v>2.7882454395294189</c:v>
                </c:pt>
                <c:pt idx="3">
                  <c:v>2.7311592102050781</c:v>
                </c:pt>
                <c:pt idx="4">
                  <c:v>2.6674816608428955</c:v>
                </c:pt>
                <c:pt idx="5">
                  <c:v>2.6209824085235596</c:v>
                </c:pt>
                <c:pt idx="6">
                  <c:v>2.5728614330291748</c:v>
                </c:pt>
                <c:pt idx="7">
                  <c:v>2.5270814895629883</c:v>
                </c:pt>
                <c:pt idx="8">
                  <c:v>2.4885272979736328</c:v>
                </c:pt>
                <c:pt idx="9">
                  <c:v>2.4497025012969971</c:v>
                </c:pt>
                <c:pt idx="10">
                  <c:v>2.4127817153930664</c:v>
                </c:pt>
                <c:pt idx="11">
                  <c:v>2.3760907649993896</c:v>
                </c:pt>
                <c:pt idx="12">
                  <c:v>2.3423829078674316</c:v>
                </c:pt>
                <c:pt idx="13">
                  <c:v>2.312446117401123</c:v>
                </c:pt>
                <c:pt idx="14">
                  <c:v>2.286928653717041</c:v>
                </c:pt>
                <c:pt idx="15">
                  <c:v>2.2596852779388428</c:v>
                </c:pt>
                <c:pt idx="16">
                  <c:v>2.2266123294830322</c:v>
                </c:pt>
                <c:pt idx="17">
                  <c:v>2.2036426067352295</c:v>
                </c:pt>
                <c:pt idx="18">
                  <c:v>2.1772708892822266</c:v>
                </c:pt>
                <c:pt idx="19">
                  <c:v>2.1525948047637939</c:v>
                </c:pt>
                <c:pt idx="20">
                  <c:v>2.1264185905456543</c:v>
                </c:pt>
                <c:pt idx="21">
                  <c:v>2.0945327281951904</c:v>
                </c:pt>
                <c:pt idx="22">
                  <c:v>2.0678143501281738</c:v>
                </c:pt>
                <c:pt idx="23">
                  <c:v>2.041980504989624</c:v>
                </c:pt>
                <c:pt idx="24">
                  <c:v>2.0209484100341797</c:v>
                </c:pt>
                <c:pt idx="25">
                  <c:v>1.9944894313812256</c:v>
                </c:pt>
                <c:pt idx="26">
                  <c:v>1.9707283973693848</c:v>
                </c:pt>
                <c:pt idx="27">
                  <c:v>1.951707124710083</c:v>
                </c:pt>
                <c:pt idx="28">
                  <c:v>1.9346131086349487</c:v>
                </c:pt>
                <c:pt idx="29">
                  <c:v>1.9209415912628174</c:v>
                </c:pt>
                <c:pt idx="30">
                  <c:v>1.9077103137969971</c:v>
                </c:pt>
                <c:pt idx="31">
                  <c:v>1.8973196744918823</c:v>
                </c:pt>
                <c:pt idx="32">
                  <c:v>1.8855230808258057</c:v>
                </c:pt>
                <c:pt idx="33">
                  <c:v>1.8768562078475952</c:v>
                </c:pt>
                <c:pt idx="34">
                  <c:v>1.8727632761001587</c:v>
                </c:pt>
                <c:pt idx="35">
                  <c:v>1.8688406944274902</c:v>
                </c:pt>
                <c:pt idx="36">
                  <c:v>1.8622238636016846</c:v>
                </c:pt>
                <c:pt idx="37">
                  <c:v>1.8520071506500244</c:v>
                </c:pt>
                <c:pt idx="38">
                  <c:v>1.8390579223632813</c:v>
                </c:pt>
                <c:pt idx="39">
                  <c:v>1.825122594833374</c:v>
                </c:pt>
                <c:pt idx="40">
                  <c:v>1.8079546689987183</c:v>
                </c:pt>
                <c:pt idx="41">
                  <c:v>1.7885768413543701</c:v>
                </c:pt>
                <c:pt idx="42">
                  <c:v>1.7702295780181885</c:v>
                </c:pt>
                <c:pt idx="43">
                  <c:v>1.7515884637832642</c:v>
                </c:pt>
                <c:pt idx="44">
                  <c:v>1.7413277626037598</c:v>
                </c:pt>
                <c:pt idx="45">
                  <c:v>1.7327449321746826</c:v>
                </c:pt>
                <c:pt idx="46">
                  <c:v>1.7264527082443237</c:v>
                </c:pt>
                <c:pt idx="47">
                  <c:v>1.7220454216003418</c:v>
                </c:pt>
                <c:pt idx="48">
                  <c:v>1.7193737030029297</c:v>
                </c:pt>
                <c:pt idx="49">
                  <c:v>1.7149149179458618</c:v>
                </c:pt>
                <c:pt idx="50">
                  <c:v>1.716981053352356</c:v>
                </c:pt>
                <c:pt idx="51">
                  <c:v>1.7137858867645264</c:v>
                </c:pt>
                <c:pt idx="52">
                  <c:v>1.7098559141159058</c:v>
                </c:pt>
                <c:pt idx="53">
                  <c:v>1.71059250831604</c:v>
                </c:pt>
                <c:pt idx="54">
                  <c:v>1.709675669670105</c:v>
                </c:pt>
                <c:pt idx="55">
                  <c:v>1.7030678987503052</c:v>
                </c:pt>
                <c:pt idx="56">
                  <c:v>1.6915770769119263</c:v>
                </c:pt>
                <c:pt idx="57">
                  <c:v>1.6798914670944214</c:v>
                </c:pt>
                <c:pt idx="58">
                  <c:v>1.6678695678710937</c:v>
                </c:pt>
                <c:pt idx="59">
                  <c:v>1.6580830812454224</c:v>
                </c:pt>
                <c:pt idx="60">
                  <c:v>1.6497399806976318</c:v>
                </c:pt>
                <c:pt idx="61">
                  <c:v>1.6484663486480713</c:v>
                </c:pt>
                <c:pt idx="62">
                  <c:v>1.6420807838439941</c:v>
                </c:pt>
                <c:pt idx="63">
                  <c:v>1.6383087635040283</c:v>
                </c:pt>
                <c:pt idx="64">
                  <c:v>1.6391181945800781</c:v>
                </c:pt>
                <c:pt idx="65">
                  <c:v>1.6374192237854004</c:v>
                </c:pt>
                <c:pt idx="66">
                  <c:v>1.6303528547286987</c:v>
                </c:pt>
                <c:pt idx="67">
                  <c:v>1.6141602993011475</c:v>
                </c:pt>
                <c:pt idx="68">
                  <c:v>1.6046426296234131</c:v>
                </c:pt>
                <c:pt idx="69">
                  <c:v>1.6174800395965576</c:v>
                </c:pt>
                <c:pt idx="70">
                  <c:v>1.6221200227737427</c:v>
                </c:pt>
                <c:pt idx="71">
                  <c:v>1.6355316638946533</c:v>
                </c:pt>
                <c:pt idx="72">
                  <c:v>1.6423865556716919</c:v>
                </c:pt>
                <c:pt idx="73">
                  <c:v>1.624323844909668</c:v>
                </c:pt>
                <c:pt idx="74">
                  <c:v>1.6160649061203003</c:v>
                </c:pt>
                <c:pt idx="75">
                  <c:v>1.6348963975906372</c:v>
                </c:pt>
                <c:pt idx="76">
                  <c:v>1.6417522430419922</c:v>
                </c:pt>
                <c:pt idx="77">
                  <c:v>1.6514633893966675</c:v>
                </c:pt>
                <c:pt idx="78">
                  <c:v>1.7327685356140137</c:v>
                </c:pt>
                <c:pt idx="79">
                  <c:v>1.7475758790969849</c:v>
                </c:pt>
                <c:pt idx="80">
                  <c:v>1.7539844512939453</c:v>
                </c:pt>
                <c:pt idx="81">
                  <c:v>1.777281641960144</c:v>
                </c:pt>
                <c:pt idx="82">
                  <c:v>1.8286120891571045</c:v>
                </c:pt>
                <c:pt idx="83">
                  <c:v>1.8522965908050537</c:v>
                </c:pt>
                <c:pt idx="84">
                  <c:v>1.8727046251296997</c:v>
                </c:pt>
                <c:pt idx="85">
                  <c:v>1.9196761846542358</c:v>
                </c:pt>
                <c:pt idx="86">
                  <c:v>1.9718543291091919</c:v>
                </c:pt>
                <c:pt idx="87">
                  <c:v>1.9721839427947998</c:v>
                </c:pt>
                <c:pt idx="88">
                  <c:v>2.1379737854003906</c:v>
                </c:pt>
                <c:pt idx="89">
                  <c:v>2.1012861728668213</c:v>
                </c:pt>
                <c:pt idx="90">
                  <c:v>2.00404953956604</c:v>
                </c:pt>
                <c:pt idx="91">
                  <c:v>2.044912576675415</c:v>
                </c:pt>
                <c:pt idx="92">
                  <c:v>2.0764744281768799</c:v>
                </c:pt>
                <c:pt idx="93">
                  <c:v>1.9869803190231323</c:v>
                </c:pt>
                <c:pt idx="94">
                  <c:v>1.9469201564788818</c:v>
                </c:pt>
                <c:pt idx="95">
                  <c:v>2.0466265678405762</c:v>
                </c:pt>
                <c:pt idx="96">
                  <c:v>2.1028203964233398</c:v>
                </c:pt>
                <c:pt idx="97">
                  <c:v>2.355755090713501</c:v>
                </c:pt>
                <c:pt idx="98">
                  <c:v>2.4014267921447754</c:v>
                </c:pt>
                <c:pt idx="99">
                  <c:v>2.455845832824707</c:v>
                </c:pt>
                <c:pt idx="100">
                  <c:v>2.5091438293457031</c:v>
                </c:pt>
                <c:pt idx="101">
                  <c:v>1.9085487127304077</c:v>
                </c:pt>
                <c:pt idx="102">
                  <c:v>1.6745979785919189</c:v>
                </c:pt>
                <c:pt idx="103">
                  <c:v>1.6900310516357422</c:v>
                </c:pt>
                <c:pt idx="104">
                  <c:v>1.9139808416366577</c:v>
                </c:pt>
                <c:pt idx="105">
                  <c:v>1.9904062747955322</c:v>
                </c:pt>
                <c:pt idx="106">
                  <c:v>1.3321584463119507</c:v>
                </c:pt>
              </c:numCache>
            </c:numRef>
          </c:yVal>
          <c:smooth val="1"/>
          <c:extLst xmlns:c16r2="http://schemas.microsoft.com/office/drawing/2015/06/chart">
            <c:ext xmlns:c16="http://schemas.microsoft.com/office/drawing/2014/chart" uri="{C3380CC4-5D6E-409C-BE32-E72D297353CC}">
              <c16:uniqueId val="{00000004-EC21-40D6-B59A-A730DE152548}"/>
            </c:ext>
          </c:extLst>
        </c:ser>
        <c:ser>
          <c:idx val="6"/>
          <c:order val="5"/>
          <c:tx>
            <c:v>1985</c:v>
          </c:tx>
          <c:xVal>
            <c:numRef>
              <c:f>'TB2'!$A$34:$A$140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'TB2'!$HL$34:$HL$140</c:f>
              <c:numCache>
                <c:formatCode>0.0</c:formatCode>
                <c:ptCount val="107"/>
                <c:pt idx="0">
                  <c:v>3.0070762634277344</c:v>
                </c:pt>
                <c:pt idx="1">
                  <c:v>2.9340333938598633</c:v>
                </c:pt>
                <c:pt idx="2">
                  <c:v>2.8711025714874268</c:v>
                </c:pt>
                <c:pt idx="3">
                  <c:v>2.8142025470733643</c:v>
                </c:pt>
                <c:pt idx="4">
                  <c:v>2.7605020999908447</c:v>
                </c:pt>
                <c:pt idx="5">
                  <c:v>2.7101759910583496</c:v>
                </c:pt>
                <c:pt idx="6">
                  <c:v>2.6607809066772461</c:v>
                </c:pt>
                <c:pt idx="7">
                  <c:v>2.6124634742736816</c:v>
                </c:pt>
                <c:pt idx="8">
                  <c:v>2.5650851726531982</c:v>
                </c:pt>
                <c:pt idx="9">
                  <c:v>2.5187199115753174</c:v>
                </c:pt>
                <c:pt idx="10">
                  <c:v>2.4737718105316162</c:v>
                </c:pt>
                <c:pt idx="11">
                  <c:v>2.4304549694061279</c:v>
                </c:pt>
                <c:pt idx="12">
                  <c:v>2.3899352550506592</c:v>
                </c:pt>
                <c:pt idx="13">
                  <c:v>2.352039098739624</c:v>
                </c:pt>
                <c:pt idx="14">
                  <c:v>2.3169422149658203</c:v>
                </c:pt>
                <c:pt idx="15">
                  <c:v>2.2846546173095703</c:v>
                </c:pt>
                <c:pt idx="16">
                  <c:v>2.2551767826080322</c:v>
                </c:pt>
                <c:pt idx="17">
                  <c:v>2.2292029857635498</c:v>
                </c:pt>
                <c:pt idx="18">
                  <c:v>2.2054095268249512</c:v>
                </c:pt>
                <c:pt idx="19">
                  <c:v>2.1833541393280029</c:v>
                </c:pt>
                <c:pt idx="20">
                  <c:v>2.1609082221984863</c:v>
                </c:pt>
                <c:pt idx="21">
                  <c:v>2.1379392147064209</c:v>
                </c:pt>
                <c:pt idx="22">
                  <c:v>2.1141006946563721</c:v>
                </c:pt>
                <c:pt idx="23">
                  <c:v>2.0899741649627686</c:v>
                </c:pt>
                <c:pt idx="24">
                  <c:v>2.0660219192504883</c:v>
                </c:pt>
                <c:pt idx="25">
                  <c:v>2.0437393188476562</c:v>
                </c:pt>
                <c:pt idx="26">
                  <c:v>2.0234115123748779</c:v>
                </c:pt>
                <c:pt idx="27">
                  <c:v>2.0059747695922852</c:v>
                </c:pt>
                <c:pt idx="28">
                  <c:v>1.9899868965148926</c:v>
                </c:pt>
                <c:pt idx="29">
                  <c:v>1.9741722345352173</c:v>
                </c:pt>
                <c:pt idx="30">
                  <c:v>1.9586141109466553</c:v>
                </c:pt>
                <c:pt idx="31">
                  <c:v>1.9419959783554077</c:v>
                </c:pt>
                <c:pt idx="32">
                  <c:v>1.924375057220459</c:v>
                </c:pt>
                <c:pt idx="33">
                  <c:v>1.9060834646224976</c:v>
                </c:pt>
                <c:pt idx="34">
                  <c:v>1.8879561424255371</c:v>
                </c:pt>
                <c:pt idx="35">
                  <c:v>1.8702832460403442</c:v>
                </c:pt>
                <c:pt idx="36">
                  <c:v>1.8540569543838501</c:v>
                </c:pt>
                <c:pt idx="37">
                  <c:v>1.8395456075668335</c:v>
                </c:pt>
                <c:pt idx="38">
                  <c:v>1.8267961740493774</c:v>
                </c:pt>
                <c:pt idx="39">
                  <c:v>1.8157479763031006</c:v>
                </c:pt>
                <c:pt idx="40">
                  <c:v>1.8059786558151245</c:v>
                </c:pt>
                <c:pt idx="41">
                  <c:v>1.796926736831665</c:v>
                </c:pt>
                <c:pt idx="42">
                  <c:v>1.7879518270492554</c:v>
                </c:pt>
                <c:pt idx="43">
                  <c:v>1.7795207500457764</c:v>
                </c:pt>
                <c:pt idx="44">
                  <c:v>1.7715983390808105</c:v>
                </c:pt>
                <c:pt idx="45">
                  <c:v>1.7643588781356812</c:v>
                </c:pt>
                <c:pt idx="46">
                  <c:v>1.7576234340667725</c:v>
                </c:pt>
                <c:pt idx="47">
                  <c:v>1.7515250444412231</c:v>
                </c:pt>
                <c:pt idx="48">
                  <c:v>1.7464873790740967</c:v>
                </c:pt>
                <c:pt idx="49">
                  <c:v>1.742003321647644</c:v>
                </c:pt>
                <c:pt idx="50">
                  <c:v>1.7377642393112183</c:v>
                </c:pt>
                <c:pt idx="51">
                  <c:v>1.7339787483215332</c:v>
                </c:pt>
                <c:pt idx="52">
                  <c:v>1.7297157049179077</c:v>
                </c:pt>
                <c:pt idx="53">
                  <c:v>1.7248529195785522</c:v>
                </c:pt>
                <c:pt idx="54">
                  <c:v>1.7190729379653931</c:v>
                </c:pt>
                <c:pt idx="55">
                  <c:v>1.7124557495117188</c:v>
                </c:pt>
                <c:pt idx="56">
                  <c:v>1.7052344083786011</c:v>
                </c:pt>
                <c:pt idx="57">
                  <c:v>1.6975338459014893</c:v>
                </c:pt>
                <c:pt idx="58">
                  <c:v>1.6896268129348755</c:v>
                </c:pt>
                <c:pt idx="59">
                  <c:v>1.6823444366455078</c:v>
                </c:pt>
                <c:pt idx="60">
                  <c:v>1.6764692068099976</c:v>
                </c:pt>
                <c:pt idx="61">
                  <c:v>1.6728644371032715</c:v>
                </c:pt>
                <c:pt idx="62">
                  <c:v>1.6704986095428467</c:v>
                </c:pt>
                <c:pt idx="63">
                  <c:v>1.6682772636413574</c:v>
                </c:pt>
                <c:pt idx="64">
                  <c:v>1.6669389009475708</c:v>
                </c:pt>
                <c:pt idx="65">
                  <c:v>1.6666861772537231</c:v>
                </c:pt>
                <c:pt idx="66">
                  <c:v>1.6671619415283203</c:v>
                </c:pt>
                <c:pt idx="67">
                  <c:v>1.6664886474609375</c:v>
                </c:pt>
                <c:pt idx="68">
                  <c:v>1.6609688997268677</c:v>
                </c:pt>
                <c:pt idx="69">
                  <c:v>1.6504544019699097</c:v>
                </c:pt>
                <c:pt idx="70">
                  <c:v>1.6392709016799927</c:v>
                </c:pt>
                <c:pt idx="71">
                  <c:v>1.641840934753418</c:v>
                </c:pt>
                <c:pt idx="72">
                  <c:v>1.6437126398086548</c:v>
                </c:pt>
                <c:pt idx="73">
                  <c:v>1.6455261707305908</c:v>
                </c:pt>
                <c:pt idx="74">
                  <c:v>1.64927077293396</c:v>
                </c:pt>
                <c:pt idx="75">
                  <c:v>1.6528024673461914</c:v>
                </c:pt>
                <c:pt idx="76">
                  <c:v>1.6673504114151001</c:v>
                </c:pt>
                <c:pt idx="77">
                  <c:v>1.6949907541275024</c:v>
                </c:pt>
                <c:pt idx="78">
                  <c:v>1.7330118417739868</c:v>
                </c:pt>
                <c:pt idx="79">
                  <c:v>1.7771540880203247</c:v>
                </c:pt>
                <c:pt idx="80">
                  <c:v>1.793889045715332</c:v>
                </c:pt>
                <c:pt idx="81">
                  <c:v>1.8114829063415527</c:v>
                </c:pt>
                <c:pt idx="82">
                  <c:v>1.8301595449447632</c:v>
                </c:pt>
                <c:pt idx="83">
                  <c:v>1.8506931066513062</c:v>
                </c:pt>
                <c:pt idx="84">
                  <c:v>1.8739594221115112</c:v>
                </c:pt>
                <c:pt idx="85">
                  <c:v>1.9201897382736206</c:v>
                </c:pt>
                <c:pt idx="86">
                  <c:v>1.9810422658920288</c:v>
                </c:pt>
                <c:pt idx="87">
                  <c:v>2.0696923732757568</c:v>
                </c:pt>
                <c:pt idx="88">
                  <c:v>2.1984372138977051</c:v>
                </c:pt>
                <c:pt idx="89">
                  <c:v>2.2255556583404541</c:v>
                </c:pt>
                <c:pt idx="90">
                  <c:v>2.2543613910675049</c:v>
                </c:pt>
                <c:pt idx="91">
                  <c:v>2.2849636077880859</c:v>
                </c:pt>
                <c:pt idx="92">
                  <c:v>2.3176116943359375</c:v>
                </c:pt>
                <c:pt idx="93">
                  <c:v>2.3527867794036865</c:v>
                </c:pt>
                <c:pt idx="94">
                  <c:v>2.3910610675811768</c:v>
                </c:pt>
                <c:pt idx="95">
                  <c:v>2.4332816600799561</c:v>
                </c:pt>
                <c:pt idx="96">
                  <c:v>2.4805917739868164</c:v>
                </c:pt>
                <c:pt idx="97">
                  <c:v>2.5316753387451172</c:v>
                </c:pt>
                <c:pt idx="98">
                  <c:v>2.5359439849853516</c:v>
                </c:pt>
                <c:pt idx="99">
                  <c:v>2.54018235206604</c:v>
                </c:pt>
                <c:pt idx="100">
                  <c:v>2.54433274269104</c:v>
                </c:pt>
                <c:pt idx="101">
                  <c:v>2.5482509136199951</c:v>
                </c:pt>
                <c:pt idx="102">
                  <c:v>2.5517110824584961</c:v>
                </c:pt>
                <c:pt idx="103">
                  <c:v>2.5542242527008057</c:v>
                </c:pt>
                <c:pt idx="104">
                  <c:v>2.5546815395355225</c:v>
                </c:pt>
                <c:pt idx="105">
                  <c:v>2.5498116016387939</c:v>
                </c:pt>
                <c:pt idx="106">
                  <c:v>2.5240600109100342</c:v>
                </c:pt>
              </c:numCache>
            </c:numRef>
          </c:yVal>
          <c:smooth val="1"/>
          <c:extLst xmlns:c16r2="http://schemas.microsoft.com/office/drawing/2015/06/chart">
            <c:ext xmlns:c16="http://schemas.microsoft.com/office/drawing/2014/chart" uri="{C3380CC4-5D6E-409C-BE32-E72D297353CC}">
              <c16:uniqueId val="{00000005-EC21-40D6-B59A-A730DE152548}"/>
            </c:ext>
          </c:extLst>
        </c:ser>
        <c:ser>
          <c:idx val="5"/>
          <c:order val="6"/>
          <c:tx>
            <c:v>1986</c:v>
          </c:tx>
          <c:xVal>
            <c:numRef>
              <c:f>'TB2'!$A$34:$A$140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'TB2'!$HO$34:$HO$140</c:f>
              <c:numCache>
                <c:formatCode>0.0</c:formatCode>
                <c:ptCount val="107"/>
                <c:pt idx="0">
                  <c:v>3.0896861553192139</c:v>
                </c:pt>
                <c:pt idx="1">
                  <c:v>3.0095376968383789</c:v>
                </c:pt>
                <c:pt idx="2">
                  <c:v>2.9425387382507324</c:v>
                </c:pt>
                <c:pt idx="3">
                  <c:v>2.885094165802002</c:v>
                </c:pt>
                <c:pt idx="4">
                  <c:v>2.8318743705749512</c:v>
                </c:pt>
                <c:pt idx="5">
                  <c:v>2.7807331085205078</c:v>
                </c:pt>
                <c:pt idx="6">
                  <c:v>2.7298128604888916</c:v>
                </c:pt>
                <c:pt idx="7">
                  <c:v>2.6784121990203857</c:v>
                </c:pt>
                <c:pt idx="8">
                  <c:v>2.626429557800293</c:v>
                </c:pt>
                <c:pt idx="9">
                  <c:v>2.5746138095855713</c:v>
                </c:pt>
                <c:pt idx="10">
                  <c:v>2.5243949890136719</c:v>
                </c:pt>
                <c:pt idx="11">
                  <c:v>2.4781692028045654</c:v>
                </c:pt>
                <c:pt idx="12">
                  <c:v>2.4361000061035156</c:v>
                </c:pt>
                <c:pt idx="13">
                  <c:v>2.3981964588165283</c:v>
                </c:pt>
                <c:pt idx="14">
                  <c:v>2.3641359806060791</c:v>
                </c:pt>
                <c:pt idx="15">
                  <c:v>2.3344290256500244</c:v>
                </c:pt>
                <c:pt idx="16">
                  <c:v>2.3070836067199707</c:v>
                </c:pt>
                <c:pt idx="17">
                  <c:v>2.281578540802002</c:v>
                </c:pt>
                <c:pt idx="18">
                  <c:v>2.2574174404144287</c:v>
                </c:pt>
                <c:pt idx="19">
                  <c:v>2.2330715656280518</c:v>
                </c:pt>
                <c:pt idx="20">
                  <c:v>2.208397388458252</c:v>
                </c:pt>
                <c:pt idx="21">
                  <c:v>2.1824724674224854</c:v>
                </c:pt>
                <c:pt idx="22">
                  <c:v>2.1564891338348389</c:v>
                </c:pt>
                <c:pt idx="23">
                  <c:v>2.1319632530212402</c:v>
                </c:pt>
                <c:pt idx="24">
                  <c:v>2.1098241806030273</c:v>
                </c:pt>
                <c:pt idx="25">
                  <c:v>2.0898382663726807</c:v>
                </c:pt>
                <c:pt idx="26">
                  <c:v>2.0715267658233643</c:v>
                </c:pt>
                <c:pt idx="27">
                  <c:v>2.0543725490570068</c:v>
                </c:pt>
                <c:pt idx="28">
                  <c:v>2.0373575687408447</c:v>
                </c:pt>
                <c:pt idx="29">
                  <c:v>2.0205192565917969</c:v>
                </c:pt>
                <c:pt idx="30">
                  <c:v>2.0031051635742187</c:v>
                </c:pt>
                <c:pt idx="31">
                  <c:v>1.9856070280075073</c:v>
                </c:pt>
                <c:pt idx="32">
                  <c:v>1.9680176973342896</c:v>
                </c:pt>
                <c:pt idx="33">
                  <c:v>1.9506253004074097</c:v>
                </c:pt>
                <c:pt idx="34">
                  <c:v>1.9339826107025146</c:v>
                </c:pt>
                <c:pt idx="35">
                  <c:v>1.9185327291488647</c:v>
                </c:pt>
                <c:pt idx="36">
                  <c:v>1.9042254686355591</c:v>
                </c:pt>
                <c:pt idx="37">
                  <c:v>1.891141414642334</c:v>
                </c:pt>
                <c:pt idx="38">
                  <c:v>1.8792730569839478</c:v>
                </c:pt>
                <c:pt idx="39">
                  <c:v>1.8687690496444702</c:v>
                </c:pt>
                <c:pt idx="40">
                  <c:v>1.8591488599777222</c:v>
                </c:pt>
                <c:pt idx="41">
                  <c:v>1.8503798246383667</c:v>
                </c:pt>
                <c:pt idx="42">
                  <c:v>1.8423281908035278</c:v>
                </c:pt>
                <c:pt idx="43">
                  <c:v>1.8345332145690918</c:v>
                </c:pt>
                <c:pt idx="44">
                  <c:v>1.8272075653076172</c:v>
                </c:pt>
                <c:pt idx="45">
                  <c:v>1.8205832242965698</c:v>
                </c:pt>
                <c:pt idx="46">
                  <c:v>1.8147079944610596</c:v>
                </c:pt>
                <c:pt idx="47">
                  <c:v>1.8089070320129395</c:v>
                </c:pt>
                <c:pt idx="48">
                  <c:v>1.802924633026123</c:v>
                </c:pt>
                <c:pt idx="49">
                  <c:v>1.7968442440032959</c:v>
                </c:pt>
                <c:pt idx="50">
                  <c:v>1.7905207872390747</c:v>
                </c:pt>
                <c:pt idx="51">
                  <c:v>1.7846561670303345</c:v>
                </c:pt>
                <c:pt idx="52">
                  <c:v>1.7789828777313232</c:v>
                </c:pt>
                <c:pt idx="53">
                  <c:v>1.7733291387557983</c:v>
                </c:pt>
                <c:pt idx="54">
                  <c:v>1.7673944234848022</c:v>
                </c:pt>
                <c:pt idx="55">
                  <c:v>1.7610174417495728</c:v>
                </c:pt>
                <c:pt idx="56">
                  <c:v>1.7538540363311768</c:v>
                </c:pt>
                <c:pt idx="57">
                  <c:v>1.7460771799087524</c:v>
                </c:pt>
                <c:pt idx="58">
                  <c:v>1.7380244731903076</c:v>
                </c:pt>
                <c:pt idx="59">
                  <c:v>1.7298188209533691</c:v>
                </c:pt>
                <c:pt idx="60">
                  <c:v>1.7219915390014648</c:v>
                </c:pt>
                <c:pt idx="61">
                  <c:v>1.7154645919799805</c:v>
                </c:pt>
                <c:pt idx="62">
                  <c:v>1.7113080024719238</c:v>
                </c:pt>
                <c:pt idx="63">
                  <c:v>1.709694504737854</c:v>
                </c:pt>
                <c:pt idx="64">
                  <c:v>1.7105506658554077</c:v>
                </c:pt>
                <c:pt idx="65">
                  <c:v>1.7123985290527344</c:v>
                </c:pt>
                <c:pt idx="66">
                  <c:v>1.7123665809631348</c:v>
                </c:pt>
                <c:pt idx="67">
                  <c:v>1.707459568977356</c:v>
                </c:pt>
                <c:pt idx="68">
                  <c:v>1.6992056369781494</c:v>
                </c:pt>
                <c:pt idx="69">
                  <c:v>1.6900289058685303</c:v>
                </c:pt>
                <c:pt idx="70">
                  <c:v>1.6818069219589233</c:v>
                </c:pt>
                <c:pt idx="71">
                  <c:v>1.6801457405090332</c:v>
                </c:pt>
                <c:pt idx="72">
                  <c:v>1.6797981262207031</c:v>
                </c:pt>
                <c:pt idx="73">
                  <c:v>1.682274341583252</c:v>
                </c:pt>
                <c:pt idx="74">
                  <c:v>1.6837819814682007</c:v>
                </c:pt>
                <c:pt idx="75">
                  <c:v>1.6892991065979004</c:v>
                </c:pt>
                <c:pt idx="76">
                  <c:v>1.7048100233078003</c:v>
                </c:pt>
                <c:pt idx="77">
                  <c:v>1.7394777536392212</c:v>
                </c:pt>
                <c:pt idx="78">
                  <c:v>1.7792108058929443</c:v>
                </c:pt>
                <c:pt idx="79">
                  <c:v>1.8368672132492065</c:v>
                </c:pt>
                <c:pt idx="80">
                  <c:v>1.8571640253067017</c:v>
                </c:pt>
                <c:pt idx="81">
                  <c:v>1.8784177303314209</c:v>
                </c:pt>
                <c:pt idx="82">
                  <c:v>1.9012675285339355</c:v>
                </c:pt>
                <c:pt idx="83">
                  <c:v>1.9263204336166382</c:v>
                </c:pt>
                <c:pt idx="84">
                  <c:v>1.9538679122924805</c:v>
                </c:pt>
                <c:pt idx="85">
                  <c:v>2.0059020519256592</c:v>
                </c:pt>
                <c:pt idx="86">
                  <c:v>2.0703988075256348</c:v>
                </c:pt>
                <c:pt idx="87">
                  <c:v>2.155928373336792</c:v>
                </c:pt>
                <c:pt idx="88">
                  <c:v>2.2763800621032715</c:v>
                </c:pt>
                <c:pt idx="89">
                  <c:v>2.3050887584686279</c:v>
                </c:pt>
                <c:pt idx="90">
                  <c:v>2.3353745937347412</c:v>
                </c:pt>
                <c:pt idx="91">
                  <c:v>2.3674554824829102</c:v>
                </c:pt>
                <c:pt idx="92">
                  <c:v>2.4016492366790771</c:v>
                </c:pt>
                <c:pt idx="93">
                  <c:v>2.4384002685546875</c:v>
                </c:pt>
                <c:pt idx="94">
                  <c:v>2.478273868560791</c:v>
                </c:pt>
                <c:pt idx="95">
                  <c:v>2.5221025943756104</c:v>
                </c:pt>
                <c:pt idx="96">
                  <c:v>2.5709266662597656</c:v>
                </c:pt>
                <c:pt idx="97">
                  <c:v>2.6230885982513428</c:v>
                </c:pt>
                <c:pt idx="98">
                  <c:v>2.6273365020751953</c:v>
                </c:pt>
                <c:pt idx="99">
                  <c:v>2.6315188407897949</c:v>
                </c:pt>
                <c:pt idx="100">
                  <c:v>2.6355845928192139</c:v>
                </c:pt>
                <c:pt idx="101">
                  <c:v>2.6393687725067139</c:v>
                </c:pt>
                <c:pt idx="102">
                  <c:v>2.6426331996917725</c:v>
                </c:pt>
                <c:pt idx="103">
                  <c:v>2.6448757648468018</c:v>
                </c:pt>
                <c:pt idx="104">
                  <c:v>2.6449217796325684</c:v>
                </c:pt>
                <c:pt idx="105">
                  <c:v>2.6394331455230713</c:v>
                </c:pt>
                <c:pt idx="106">
                  <c:v>2.6126968860626221</c:v>
                </c:pt>
              </c:numCache>
            </c:numRef>
          </c:yVal>
          <c:smooth val="1"/>
          <c:extLst xmlns:c16r2="http://schemas.microsoft.com/office/drawing/2015/06/chart">
            <c:ext xmlns:c16="http://schemas.microsoft.com/office/drawing/2014/chart" uri="{C3380CC4-5D6E-409C-BE32-E72D297353CC}">
              <c16:uniqueId val="{00000006-EC21-40D6-B59A-A730DE152548}"/>
            </c:ext>
          </c:extLst>
        </c:ser>
        <c:ser>
          <c:idx val="7"/>
          <c:order val="7"/>
          <c:tx>
            <c:v>1987</c:v>
          </c:tx>
          <c:xVal>
            <c:numRef>
              <c:f>'TB2'!$A$34:$A$140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'TB2'!$HR$34:$HR$140</c:f>
              <c:numCache>
                <c:formatCode>0.0</c:formatCode>
                <c:ptCount val="107"/>
                <c:pt idx="0">
                  <c:v>3.149090051651001</c:v>
                </c:pt>
                <c:pt idx="1">
                  <c:v>3.0593898296356201</c:v>
                </c:pt>
                <c:pt idx="2">
                  <c:v>2.9876654148101807</c:v>
                </c:pt>
                <c:pt idx="3">
                  <c:v>2.9264862537384033</c:v>
                </c:pt>
                <c:pt idx="4">
                  <c:v>2.8723762035369873</c:v>
                </c:pt>
                <c:pt idx="5">
                  <c:v>2.8209371566772461</c:v>
                </c:pt>
                <c:pt idx="6">
                  <c:v>2.769550085067749</c:v>
                </c:pt>
                <c:pt idx="7">
                  <c:v>2.7179262638092041</c:v>
                </c:pt>
                <c:pt idx="8">
                  <c:v>2.6647217273712158</c:v>
                </c:pt>
                <c:pt idx="9">
                  <c:v>2.6109042167663574</c:v>
                </c:pt>
                <c:pt idx="10">
                  <c:v>2.5595200061798096</c:v>
                </c:pt>
                <c:pt idx="11">
                  <c:v>2.5122036933898926</c:v>
                </c:pt>
                <c:pt idx="12">
                  <c:v>2.4700460433959961</c:v>
                </c:pt>
                <c:pt idx="13">
                  <c:v>2.4325587749481201</c:v>
                </c:pt>
                <c:pt idx="14">
                  <c:v>2.4003293514251709</c:v>
                </c:pt>
                <c:pt idx="15">
                  <c:v>2.3711183071136475</c:v>
                </c:pt>
                <c:pt idx="16">
                  <c:v>2.3440117835998535</c:v>
                </c:pt>
                <c:pt idx="17">
                  <c:v>2.3176412582397461</c:v>
                </c:pt>
                <c:pt idx="18">
                  <c:v>2.2912492752075195</c:v>
                </c:pt>
                <c:pt idx="19">
                  <c:v>2.2650134563446045</c:v>
                </c:pt>
                <c:pt idx="20">
                  <c:v>2.238525390625</c:v>
                </c:pt>
                <c:pt idx="21">
                  <c:v>2.2120985984802246</c:v>
                </c:pt>
                <c:pt idx="22">
                  <c:v>2.1878728866577148</c:v>
                </c:pt>
                <c:pt idx="23">
                  <c:v>2.1654505729675293</c:v>
                </c:pt>
                <c:pt idx="24">
                  <c:v>2.1451277732849121</c:v>
                </c:pt>
                <c:pt idx="25">
                  <c:v>2.1251511573791504</c:v>
                </c:pt>
                <c:pt idx="26">
                  <c:v>2.1062579154968262</c:v>
                </c:pt>
                <c:pt idx="27">
                  <c:v>2.0878119468688965</c:v>
                </c:pt>
                <c:pt idx="28">
                  <c:v>2.0697243213653564</c:v>
                </c:pt>
                <c:pt idx="29">
                  <c:v>2.0526406764984131</c:v>
                </c:pt>
                <c:pt idx="30">
                  <c:v>2.0361166000366211</c:v>
                </c:pt>
                <c:pt idx="31">
                  <c:v>2.019946813583374</c:v>
                </c:pt>
                <c:pt idx="32">
                  <c:v>2.0029850006103516</c:v>
                </c:pt>
                <c:pt idx="33">
                  <c:v>1.9852442741394043</c:v>
                </c:pt>
                <c:pt idx="34">
                  <c:v>1.9678933620452881</c:v>
                </c:pt>
                <c:pt idx="35">
                  <c:v>1.9513134956359863</c:v>
                </c:pt>
                <c:pt idx="36">
                  <c:v>1.9375972747802734</c:v>
                </c:pt>
                <c:pt idx="37">
                  <c:v>1.9269871711730957</c:v>
                </c:pt>
                <c:pt idx="38">
                  <c:v>1.9180041551589966</c:v>
                </c:pt>
                <c:pt idx="39">
                  <c:v>1.9095991849899292</c:v>
                </c:pt>
                <c:pt idx="40">
                  <c:v>1.9013733863830566</c:v>
                </c:pt>
                <c:pt idx="41">
                  <c:v>1.8940367698669434</c:v>
                </c:pt>
                <c:pt idx="42">
                  <c:v>1.8875253200531006</c:v>
                </c:pt>
                <c:pt idx="43">
                  <c:v>1.8825117349624634</c:v>
                </c:pt>
                <c:pt idx="44">
                  <c:v>1.8788409233093262</c:v>
                </c:pt>
                <c:pt idx="45">
                  <c:v>1.8747012615203857</c:v>
                </c:pt>
                <c:pt idx="46">
                  <c:v>1.8698898553848267</c:v>
                </c:pt>
                <c:pt idx="47">
                  <c:v>1.8635469675064087</c:v>
                </c:pt>
                <c:pt idx="48">
                  <c:v>1.8559545278549194</c:v>
                </c:pt>
                <c:pt idx="49">
                  <c:v>1.8475590944290161</c:v>
                </c:pt>
                <c:pt idx="50">
                  <c:v>1.8392512798309326</c:v>
                </c:pt>
                <c:pt idx="51">
                  <c:v>1.8323858976364136</c:v>
                </c:pt>
                <c:pt idx="52">
                  <c:v>1.8265681266784668</c:v>
                </c:pt>
                <c:pt idx="53">
                  <c:v>1.8213433027267456</c:v>
                </c:pt>
                <c:pt idx="54">
                  <c:v>1.8162909746170044</c:v>
                </c:pt>
                <c:pt idx="55">
                  <c:v>1.8106420040130615</c:v>
                </c:pt>
                <c:pt idx="56">
                  <c:v>1.804341197013855</c:v>
                </c:pt>
                <c:pt idx="57">
                  <c:v>1.7970371246337891</c:v>
                </c:pt>
                <c:pt idx="58">
                  <c:v>1.788316011428833</c:v>
                </c:pt>
                <c:pt idx="59">
                  <c:v>1.7781317234039307</c:v>
                </c:pt>
                <c:pt idx="60">
                  <c:v>1.7683767080307007</c:v>
                </c:pt>
                <c:pt idx="61">
                  <c:v>1.7617801427841187</c:v>
                </c:pt>
                <c:pt idx="62">
                  <c:v>1.7590378522872925</c:v>
                </c:pt>
                <c:pt idx="63">
                  <c:v>1.7593593597412109</c:v>
                </c:pt>
                <c:pt idx="64">
                  <c:v>1.7618178129196167</c:v>
                </c:pt>
                <c:pt idx="65">
                  <c:v>1.7631913423538208</c:v>
                </c:pt>
                <c:pt idx="66">
                  <c:v>1.7612317800521851</c:v>
                </c:pt>
                <c:pt idx="67">
                  <c:v>1.7571588754653931</c:v>
                </c:pt>
                <c:pt idx="68">
                  <c:v>1.751875638961792</c:v>
                </c:pt>
                <c:pt idx="69">
                  <c:v>1.7457396984100342</c:v>
                </c:pt>
                <c:pt idx="70">
                  <c:v>1.7358819246292114</c:v>
                </c:pt>
                <c:pt idx="71">
                  <c:v>1.7359374761581421</c:v>
                </c:pt>
                <c:pt idx="72">
                  <c:v>1.7391437292098999</c:v>
                </c:pt>
                <c:pt idx="73">
                  <c:v>1.7400037050247192</c:v>
                </c:pt>
                <c:pt idx="74">
                  <c:v>1.7459237575531006</c:v>
                </c:pt>
                <c:pt idx="75">
                  <c:v>1.7519543170928955</c:v>
                </c:pt>
                <c:pt idx="76">
                  <c:v>1.7782695293426514</c:v>
                </c:pt>
                <c:pt idx="77">
                  <c:v>1.8221404552459717</c:v>
                </c:pt>
                <c:pt idx="78">
                  <c:v>1.8813745975494385</c:v>
                </c:pt>
                <c:pt idx="79">
                  <c:v>1.9720290899276733</c:v>
                </c:pt>
                <c:pt idx="80">
                  <c:v>2.0002367496490479</c:v>
                </c:pt>
                <c:pt idx="81">
                  <c:v>2.0318665504455566</c:v>
                </c:pt>
                <c:pt idx="82">
                  <c:v>2.0677967071533203</c:v>
                </c:pt>
                <c:pt idx="83">
                  <c:v>2.1086697578430176</c:v>
                </c:pt>
                <c:pt idx="84">
                  <c:v>2.154569149017334</c:v>
                </c:pt>
                <c:pt idx="85">
                  <c:v>2.2273588180541992</c:v>
                </c:pt>
                <c:pt idx="86">
                  <c:v>2.3079578876495361</c:v>
                </c:pt>
                <c:pt idx="87">
                  <c:v>2.3943524360656738</c:v>
                </c:pt>
                <c:pt idx="88">
                  <c:v>2.5065076351165771</c:v>
                </c:pt>
                <c:pt idx="89">
                  <c:v>2.5403001308441162</c:v>
                </c:pt>
                <c:pt idx="90">
                  <c:v>2.5758857727050781</c:v>
                </c:pt>
                <c:pt idx="91">
                  <c:v>2.613520622253418</c:v>
                </c:pt>
                <c:pt idx="92">
                  <c:v>2.6535458564758301</c:v>
                </c:pt>
                <c:pt idx="93">
                  <c:v>2.696345329284668</c:v>
                </c:pt>
                <c:pt idx="94">
                  <c:v>2.742487907409668</c:v>
                </c:pt>
                <c:pt idx="95">
                  <c:v>2.7926409244537354</c:v>
                </c:pt>
                <c:pt idx="96">
                  <c:v>2.8472929000854492</c:v>
                </c:pt>
                <c:pt idx="97">
                  <c:v>2.9022197723388672</c:v>
                </c:pt>
                <c:pt idx="98">
                  <c:v>2.9060070514678955</c:v>
                </c:pt>
                <c:pt idx="99">
                  <c:v>2.9095103740692139</c:v>
                </c:pt>
                <c:pt idx="100">
                  <c:v>2.912583589553833</c:v>
                </c:pt>
                <c:pt idx="101">
                  <c:v>2.9149684906005859</c:v>
                </c:pt>
                <c:pt idx="102">
                  <c:v>2.9162008762359619</c:v>
                </c:pt>
                <c:pt idx="103">
                  <c:v>2.9154305458068848</c:v>
                </c:pt>
                <c:pt idx="104">
                  <c:v>2.9107744693756104</c:v>
                </c:pt>
                <c:pt idx="105">
                  <c:v>2.8971467018127441</c:v>
                </c:pt>
                <c:pt idx="106">
                  <c:v>2.8525848388671875</c:v>
                </c:pt>
              </c:numCache>
            </c:numRef>
          </c:yVal>
          <c:smooth val="1"/>
          <c:extLst xmlns:c16r2="http://schemas.microsoft.com/office/drawing/2015/06/chart">
            <c:ext xmlns:c16="http://schemas.microsoft.com/office/drawing/2014/chart" uri="{C3380CC4-5D6E-409C-BE32-E72D297353CC}">
              <c16:uniqueId val="{00000007-EC21-40D6-B59A-A730DE152548}"/>
            </c:ext>
          </c:extLst>
        </c:ser>
        <c:ser>
          <c:idx val="8"/>
          <c:order val="8"/>
          <c:tx>
            <c:v>1988</c:v>
          </c:tx>
          <c:xVal>
            <c:numRef>
              <c:f>'TB2'!$A$34:$A$140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'TB2'!$HU$34:$HU$140</c:f>
              <c:numCache>
                <c:formatCode>0.0</c:formatCode>
                <c:ptCount val="107"/>
                <c:pt idx="0">
                  <c:v>3.2116191387176514</c:v>
                </c:pt>
                <c:pt idx="1">
                  <c:v>3.1497111320495605</c:v>
                </c:pt>
                <c:pt idx="2">
                  <c:v>3.0445730686187744</c:v>
                </c:pt>
                <c:pt idx="3">
                  <c:v>2.9865427017211914</c:v>
                </c:pt>
                <c:pt idx="4">
                  <c:v>2.9199047088623047</c:v>
                </c:pt>
                <c:pt idx="5">
                  <c:v>2.8565363883972168</c:v>
                </c:pt>
                <c:pt idx="6">
                  <c:v>2.7999973297119141</c:v>
                </c:pt>
                <c:pt idx="7">
                  <c:v>2.7394180297851562</c:v>
                </c:pt>
                <c:pt idx="8">
                  <c:v>2.691457986831665</c:v>
                </c:pt>
                <c:pt idx="9">
                  <c:v>2.6399691104888916</c:v>
                </c:pt>
                <c:pt idx="10">
                  <c:v>2.5821080207824707</c:v>
                </c:pt>
                <c:pt idx="11">
                  <c:v>2.5396847724914551</c:v>
                </c:pt>
                <c:pt idx="12">
                  <c:v>2.5072190761566162</c:v>
                </c:pt>
                <c:pt idx="13">
                  <c:v>2.469735860824585</c:v>
                </c:pt>
                <c:pt idx="14">
                  <c:v>2.4431693553924561</c:v>
                </c:pt>
                <c:pt idx="15">
                  <c:v>2.4167652130126953</c:v>
                </c:pt>
                <c:pt idx="16">
                  <c:v>2.3935859203338623</c:v>
                </c:pt>
                <c:pt idx="17">
                  <c:v>2.3642871379852295</c:v>
                </c:pt>
                <c:pt idx="18">
                  <c:v>2.3339681625366211</c:v>
                </c:pt>
                <c:pt idx="19">
                  <c:v>2.2987816333770752</c:v>
                </c:pt>
                <c:pt idx="20">
                  <c:v>2.2699587345123291</c:v>
                </c:pt>
                <c:pt idx="21">
                  <c:v>2.2491931915283203</c:v>
                </c:pt>
                <c:pt idx="22">
                  <c:v>2.2346928119659424</c:v>
                </c:pt>
                <c:pt idx="23">
                  <c:v>2.2136757373809814</c:v>
                </c:pt>
                <c:pt idx="24">
                  <c:v>2.1920418739318848</c:v>
                </c:pt>
                <c:pt idx="25">
                  <c:v>2.1612777709960937</c:v>
                </c:pt>
                <c:pt idx="26">
                  <c:v>2.1370906829833984</c:v>
                </c:pt>
                <c:pt idx="27">
                  <c:v>2.1166880130767822</c:v>
                </c:pt>
                <c:pt idx="28">
                  <c:v>2.1002326011657715</c:v>
                </c:pt>
                <c:pt idx="29">
                  <c:v>2.08805251121521</c:v>
                </c:pt>
                <c:pt idx="30">
                  <c:v>2.0622987747192383</c:v>
                </c:pt>
                <c:pt idx="31">
                  <c:v>2.0440506935119629</c:v>
                </c:pt>
                <c:pt idx="32">
                  <c:v>2.0236132144927979</c:v>
                </c:pt>
                <c:pt idx="33">
                  <c:v>2.0021524429321289</c:v>
                </c:pt>
                <c:pt idx="34">
                  <c:v>1.9834246635437012</c:v>
                </c:pt>
                <c:pt idx="35">
                  <c:v>1.9708343744277954</c:v>
                </c:pt>
                <c:pt idx="36">
                  <c:v>1.9633083343505859</c:v>
                </c:pt>
                <c:pt idx="37">
                  <c:v>1.9536839723587036</c:v>
                </c:pt>
                <c:pt idx="38">
                  <c:v>1.9456380605697632</c:v>
                </c:pt>
                <c:pt idx="39">
                  <c:v>1.9370821714401245</c:v>
                </c:pt>
                <c:pt idx="40">
                  <c:v>1.928989052772522</c:v>
                </c:pt>
                <c:pt idx="41">
                  <c:v>1.9237668514251709</c:v>
                </c:pt>
                <c:pt idx="42">
                  <c:v>1.9156161546707153</c:v>
                </c:pt>
                <c:pt idx="43">
                  <c:v>1.9228363037109375</c:v>
                </c:pt>
                <c:pt idx="44">
                  <c:v>1.9213029146194458</c:v>
                </c:pt>
                <c:pt idx="45">
                  <c:v>1.9173072576522827</c:v>
                </c:pt>
                <c:pt idx="46">
                  <c:v>1.9115698337554932</c:v>
                </c:pt>
                <c:pt idx="47">
                  <c:v>1.9050695896148682</c:v>
                </c:pt>
                <c:pt idx="48">
                  <c:v>1.8969719409942627</c:v>
                </c:pt>
                <c:pt idx="49">
                  <c:v>1.8820267915725708</c:v>
                </c:pt>
                <c:pt idx="50">
                  <c:v>1.8777080774307251</c:v>
                </c:pt>
                <c:pt idx="51">
                  <c:v>1.8745838403701782</c:v>
                </c:pt>
                <c:pt idx="52">
                  <c:v>1.8644270896911621</c:v>
                </c:pt>
                <c:pt idx="53">
                  <c:v>1.8572400808334351</c:v>
                </c:pt>
                <c:pt idx="54">
                  <c:v>1.8387199640274048</c:v>
                </c:pt>
                <c:pt idx="55">
                  <c:v>1.8326847553253174</c:v>
                </c:pt>
                <c:pt idx="56">
                  <c:v>1.8246541023254395</c:v>
                </c:pt>
                <c:pt idx="57">
                  <c:v>1.8122602701187134</c:v>
                </c:pt>
                <c:pt idx="58">
                  <c:v>1.8042507171630859</c:v>
                </c:pt>
                <c:pt idx="59">
                  <c:v>1.8008657693862915</c:v>
                </c:pt>
                <c:pt idx="60">
                  <c:v>1.7875305414199829</c:v>
                </c:pt>
                <c:pt idx="61">
                  <c:v>1.7801570892333984</c:v>
                </c:pt>
                <c:pt idx="62">
                  <c:v>1.7799534797668457</c:v>
                </c:pt>
                <c:pt idx="63">
                  <c:v>1.771247386932373</c:v>
                </c:pt>
                <c:pt idx="64">
                  <c:v>1.7745412588119507</c:v>
                </c:pt>
                <c:pt idx="65">
                  <c:v>1.7648622989654541</c:v>
                </c:pt>
                <c:pt idx="66">
                  <c:v>1.7704561948776245</c:v>
                </c:pt>
                <c:pt idx="67">
                  <c:v>1.7631324529647827</c:v>
                </c:pt>
                <c:pt idx="68">
                  <c:v>1.7516649961471558</c:v>
                </c:pt>
                <c:pt idx="69">
                  <c:v>1.7493135929107666</c:v>
                </c:pt>
                <c:pt idx="70">
                  <c:v>1.7452718019485474</c:v>
                </c:pt>
                <c:pt idx="71">
                  <c:v>1.7546353340148926</c:v>
                </c:pt>
                <c:pt idx="72">
                  <c:v>1.7502439022064209</c:v>
                </c:pt>
                <c:pt idx="73">
                  <c:v>1.7406005859375</c:v>
                </c:pt>
                <c:pt idx="74">
                  <c:v>1.7628337144851685</c:v>
                </c:pt>
                <c:pt idx="75">
                  <c:v>1.7682650089263916</c:v>
                </c:pt>
                <c:pt idx="76">
                  <c:v>1.8018496036529541</c:v>
                </c:pt>
                <c:pt idx="77">
                  <c:v>1.8199054002761841</c:v>
                </c:pt>
                <c:pt idx="78">
                  <c:v>1.8653535842895508</c:v>
                </c:pt>
                <c:pt idx="79">
                  <c:v>1.968989372253418</c:v>
                </c:pt>
                <c:pt idx="80">
                  <c:v>2.0116984844207764</c:v>
                </c:pt>
                <c:pt idx="81">
                  <c:v>2.0607342720031738</c:v>
                </c:pt>
                <c:pt idx="82">
                  <c:v>2.147244930267334</c:v>
                </c:pt>
                <c:pt idx="83">
                  <c:v>2.1871075630187988</c:v>
                </c:pt>
                <c:pt idx="84">
                  <c:v>2.2510485649108887</c:v>
                </c:pt>
                <c:pt idx="85">
                  <c:v>2.3618674278259277</c:v>
                </c:pt>
                <c:pt idx="86">
                  <c:v>2.5266246795654297</c:v>
                </c:pt>
                <c:pt idx="87">
                  <c:v>2.6667523384094238</c:v>
                </c:pt>
                <c:pt idx="88">
                  <c:v>2.9163527488708496</c:v>
                </c:pt>
                <c:pt idx="89">
                  <c:v>2.9068641662597656</c:v>
                </c:pt>
                <c:pt idx="90">
                  <c:v>2.920182466506958</c:v>
                </c:pt>
                <c:pt idx="91">
                  <c:v>2.9365746974945068</c:v>
                </c:pt>
                <c:pt idx="92">
                  <c:v>2.9827125072479248</c:v>
                </c:pt>
                <c:pt idx="93">
                  <c:v>2.9575250148773193</c:v>
                </c:pt>
                <c:pt idx="94">
                  <c:v>2.9992110729217529</c:v>
                </c:pt>
                <c:pt idx="95">
                  <c:v>2.8756303787231445</c:v>
                </c:pt>
                <c:pt idx="96">
                  <c:v>2.9142544269561768</c:v>
                </c:pt>
                <c:pt idx="97">
                  <c:v>2.8645284175872803</c:v>
                </c:pt>
                <c:pt idx="98">
                  <c:v>2.8210196495056152</c:v>
                </c:pt>
                <c:pt idx="99">
                  <c:v>2.7203445434570313</c:v>
                </c:pt>
                <c:pt idx="100">
                  <c:v>2.7307031154632568</c:v>
                </c:pt>
                <c:pt idx="101">
                  <c:v>2.6211123466491699</c:v>
                </c:pt>
                <c:pt idx="102">
                  <c:v>2.5370011329650879</c:v>
                </c:pt>
                <c:pt idx="103">
                  <c:v>2.51438307762146</c:v>
                </c:pt>
                <c:pt idx="104">
                  <c:v>2.500206470489502</c:v>
                </c:pt>
                <c:pt idx="105">
                  <c:v>2.5089907646179199</c:v>
                </c:pt>
                <c:pt idx="106">
                  <c:v>2.3607645034790039</c:v>
                </c:pt>
              </c:numCache>
            </c:numRef>
          </c:yVal>
          <c:smooth val="1"/>
          <c:extLst xmlns:c16r2="http://schemas.microsoft.com/office/drawing/2015/06/chart">
            <c:ext xmlns:c16="http://schemas.microsoft.com/office/drawing/2014/chart" uri="{C3380CC4-5D6E-409C-BE32-E72D297353CC}">
              <c16:uniqueId val="{00000008-EC21-40D6-B59A-A730DE152548}"/>
            </c:ext>
          </c:extLst>
        </c:ser>
        <c:ser>
          <c:idx val="9"/>
          <c:order val="9"/>
          <c:tx>
            <c:v>1989</c:v>
          </c:tx>
          <c:xVal>
            <c:numRef>
              <c:f>'TB2'!$A$34:$A$140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'TB2'!$HX$34:$HX$140</c:f>
              <c:numCache>
                <c:formatCode>0.0</c:formatCode>
                <c:ptCount val="107"/>
                <c:pt idx="0">
                  <c:v>3.2270994186401367</c:v>
                </c:pt>
                <c:pt idx="1">
                  <c:v>3.1385700702667236</c:v>
                </c:pt>
                <c:pt idx="2">
                  <c:v>3.0583088397979736</c:v>
                </c:pt>
                <c:pt idx="3">
                  <c:v>2.9876818656921387</c:v>
                </c:pt>
                <c:pt idx="4">
                  <c:v>2.9231851100921631</c:v>
                </c:pt>
                <c:pt idx="5">
                  <c:v>2.8633081912994385</c:v>
                </c:pt>
                <c:pt idx="6">
                  <c:v>2.8058023452758789</c:v>
                </c:pt>
                <c:pt idx="7">
                  <c:v>2.7503137588500977</c:v>
                </c:pt>
                <c:pt idx="8">
                  <c:v>2.6976275444030762</c:v>
                </c:pt>
                <c:pt idx="9">
                  <c:v>2.6488382816314697</c:v>
                </c:pt>
                <c:pt idx="10">
                  <c:v>2.607377290725708</c:v>
                </c:pt>
                <c:pt idx="11">
                  <c:v>2.5722932815551758</c:v>
                </c:pt>
                <c:pt idx="12">
                  <c:v>2.5400547981262207</c:v>
                </c:pt>
                <c:pt idx="13">
                  <c:v>2.5088667869567871</c:v>
                </c:pt>
                <c:pt idx="14">
                  <c:v>2.4765608310699463</c:v>
                </c:pt>
                <c:pt idx="15">
                  <c:v>2.4432916641235352</c:v>
                </c:pt>
                <c:pt idx="16">
                  <c:v>2.4104561805725098</c:v>
                </c:pt>
                <c:pt idx="17">
                  <c:v>2.3793623447418213</c:v>
                </c:pt>
                <c:pt idx="18">
                  <c:v>2.3530809879302979</c:v>
                </c:pt>
                <c:pt idx="19">
                  <c:v>2.3314566612243652</c:v>
                </c:pt>
                <c:pt idx="20">
                  <c:v>2.3111488819122314</c:v>
                </c:pt>
                <c:pt idx="21">
                  <c:v>2.2906835079193115</c:v>
                </c:pt>
                <c:pt idx="22">
                  <c:v>2.2685728073120117</c:v>
                </c:pt>
                <c:pt idx="23">
                  <c:v>2.2443180084228516</c:v>
                </c:pt>
                <c:pt idx="24">
                  <c:v>2.2196063995361328</c:v>
                </c:pt>
                <c:pt idx="25">
                  <c:v>2.1958651542663574</c:v>
                </c:pt>
                <c:pt idx="26">
                  <c:v>2.1743800640106201</c:v>
                </c:pt>
                <c:pt idx="27">
                  <c:v>2.1523222923278809</c:v>
                </c:pt>
                <c:pt idx="28">
                  <c:v>2.1284966468811035</c:v>
                </c:pt>
                <c:pt idx="29">
                  <c:v>2.1029984951019287</c:v>
                </c:pt>
                <c:pt idx="30">
                  <c:v>2.0774016380310059</c:v>
                </c:pt>
                <c:pt idx="31">
                  <c:v>2.0539464950561523</c:v>
                </c:pt>
                <c:pt idx="32">
                  <c:v>2.0345585346221924</c:v>
                </c:pt>
                <c:pt idx="33">
                  <c:v>2.0187492370605469</c:v>
                </c:pt>
                <c:pt idx="34">
                  <c:v>2.005204439163208</c:v>
                </c:pt>
                <c:pt idx="35">
                  <c:v>1.9933466911315918</c:v>
                </c:pt>
                <c:pt idx="36">
                  <c:v>1.9822832345962524</c:v>
                </c:pt>
                <c:pt idx="37">
                  <c:v>1.9715731143951416</c:v>
                </c:pt>
                <c:pt idx="38">
                  <c:v>1.9606460332870483</c:v>
                </c:pt>
                <c:pt idx="39">
                  <c:v>1.9490197896957397</c:v>
                </c:pt>
                <c:pt idx="40">
                  <c:v>1.9371007680892944</c:v>
                </c:pt>
                <c:pt idx="41">
                  <c:v>1.9251810312271118</c:v>
                </c:pt>
                <c:pt idx="42">
                  <c:v>1.9137958288192749</c:v>
                </c:pt>
                <c:pt idx="43">
                  <c:v>1.9030742645263672</c:v>
                </c:pt>
                <c:pt idx="44">
                  <c:v>1.8945040702819824</c:v>
                </c:pt>
                <c:pt idx="45">
                  <c:v>1.8880809545516968</c:v>
                </c:pt>
                <c:pt idx="46">
                  <c:v>1.8837459087371826</c:v>
                </c:pt>
                <c:pt idx="47">
                  <c:v>1.8815181255340576</c:v>
                </c:pt>
                <c:pt idx="48">
                  <c:v>1.8806509971618652</c:v>
                </c:pt>
                <c:pt idx="49">
                  <c:v>1.8801751136779785</c:v>
                </c:pt>
                <c:pt idx="50">
                  <c:v>1.8786406517028809</c:v>
                </c:pt>
                <c:pt idx="51">
                  <c:v>1.874886155128479</c:v>
                </c:pt>
                <c:pt idx="52">
                  <c:v>1.8685673475265503</c:v>
                </c:pt>
                <c:pt idx="53">
                  <c:v>1.8603430986404419</c:v>
                </c:pt>
                <c:pt idx="54">
                  <c:v>1.8504245281219482</c:v>
                </c:pt>
                <c:pt idx="55">
                  <c:v>1.8391262292861938</c:v>
                </c:pt>
                <c:pt idx="56">
                  <c:v>1.8278350830078125</c:v>
                </c:pt>
                <c:pt idx="57">
                  <c:v>1.8179147243499756</c:v>
                </c:pt>
                <c:pt idx="58">
                  <c:v>1.8096994161605835</c:v>
                </c:pt>
                <c:pt idx="59">
                  <c:v>1.8034828901290894</c:v>
                </c:pt>
                <c:pt idx="60">
                  <c:v>1.7985860109329224</c:v>
                </c:pt>
                <c:pt idx="61">
                  <c:v>1.7940188646316528</c:v>
                </c:pt>
                <c:pt idx="62">
                  <c:v>1.7884526252746582</c:v>
                </c:pt>
                <c:pt idx="63">
                  <c:v>1.7823185920715332</c:v>
                </c:pt>
                <c:pt idx="64">
                  <c:v>1.7768698930740356</c:v>
                </c:pt>
                <c:pt idx="65">
                  <c:v>1.7729260921478271</c:v>
                </c:pt>
                <c:pt idx="66">
                  <c:v>1.7697830200195313</c:v>
                </c:pt>
                <c:pt idx="67">
                  <c:v>1.7656153440475464</c:v>
                </c:pt>
                <c:pt idx="68">
                  <c:v>1.7616041898727417</c:v>
                </c:pt>
                <c:pt idx="69">
                  <c:v>1.7610476016998291</c:v>
                </c:pt>
                <c:pt idx="70">
                  <c:v>1.7643831968307495</c:v>
                </c:pt>
                <c:pt idx="71">
                  <c:v>1.7743607759475708</c:v>
                </c:pt>
                <c:pt idx="72">
                  <c:v>1.7864941358566284</c:v>
                </c:pt>
                <c:pt idx="73">
                  <c:v>1.794374942779541</c:v>
                </c:pt>
                <c:pt idx="74">
                  <c:v>1.796222448348999</c:v>
                </c:pt>
                <c:pt idx="75">
                  <c:v>1.803043007850647</c:v>
                </c:pt>
                <c:pt idx="76">
                  <c:v>1.8281494379043579</c:v>
                </c:pt>
                <c:pt idx="77">
                  <c:v>1.8663302659988403</c:v>
                </c:pt>
                <c:pt idx="78">
                  <c:v>1.9244742393493652</c:v>
                </c:pt>
                <c:pt idx="79">
                  <c:v>2.0346853733062744</c:v>
                </c:pt>
                <c:pt idx="80">
                  <c:v>2.0696721076965332</c:v>
                </c:pt>
                <c:pt idx="81">
                  <c:v>2.1105928421020508</c:v>
                </c:pt>
                <c:pt idx="82">
                  <c:v>2.1573936939239502</c:v>
                </c:pt>
                <c:pt idx="83">
                  <c:v>2.2099316120147705</c:v>
                </c:pt>
                <c:pt idx="84">
                  <c:v>2.2676544189453125</c:v>
                </c:pt>
                <c:pt idx="85">
                  <c:v>2.3516068458557129</c:v>
                </c:pt>
                <c:pt idx="86">
                  <c:v>2.437429666519165</c:v>
                </c:pt>
                <c:pt idx="87">
                  <c:v>2.5162932872772217</c:v>
                </c:pt>
                <c:pt idx="88">
                  <c:v>2.6254982948303223</c:v>
                </c:pt>
                <c:pt idx="89">
                  <c:v>2.6661152839660645</c:v>
                </c:pt>
                <c:pt idx="90">
                  <c:v>2.7092423439025879</c:v>
                </c:pt>
                <c:pt idx="91">
                  <c:v>2.7551908493041992</c:v>
                </c:pt>
                <c:pt idx="92">
                  <c:v>2.8044569492340088</c:v>
                </c:pt>
                <c:pt idx="93">
                  <c:v>2.8577046394348145</c:v>
                </c:pt>
                <c:pt idx="94">
                  <c:v>2.915773868560791</c:v>
                </c:pt>
                <c:pt idx="95">
                  <c:v>2.9800050258636475</c:v>
                </c:pt>
                <c:pt idx="96">
                  <c:v>3.0522620677947998</c:v>
                </c:pt>
                <c:pt idx="97">
                  <c:v>3.1336841583251953</c:v>
                </c:pt>
                <c:pt idx="98">
                  <c:v>3.1410887241363525</c:v>
                </c:pt>
                <c:pt idx="99">
                  <c:v>3.1486670970916748</c:v>
                </c:pt>
                <c:pt idx="100">
                  <c:v>3.1564092636108398</c:v>
                </c:pt>
                <c:pt idx="101">
                  <c:v>3.1643025875091553</c:v>
                </c:pt>
                <c:pt idx="102">
                  <c:v>3.172288179397583</c:v>
                </c:pt>
                <c:pt idx="103">
                  <c:v>3.1802423000335693</c:v>
                </c:pt>
                <c:pt idx="104">
                  <c:v>3.1878001689910889</c:v>
                </c:pt>
                <c:pt idx="105">
                  <c:v>3.1937780380249023</c:v>
                </c:pt>
                <c:pt idx="106">
                  <c:v>3.1914772987365723</c:v>
                </c:pt>
              </c:numCache>
            </c:numRef>
          </c:yVal>
          <c:smooth val="1"/>
          <c:extLst xmlns:c16r2="http://schemas.microsoft.com/office/drawing/2015/06/chart">
            <c:ext xmlns:c16="http://schemas.microsoft.com/office/drawing/2014/chart" uri="{C3380CC4-5D6E-409C-BE32-E72D297353CC}">
              <c16:uniqueId val="{00000009-EC21-40D6-B59A-A730DE152548}"/>
            </c:ext>
          </c:extLst>
        </c:ser>
        <c:dLbls>
          <c:showLegendKey val="0"/>
          <c:showVal val="0"/>
          <c:showCatName val="0"/>
          <c:showSerName val="0"/>
          <c:showPercent val="0"/>
          <c:showBubbleSize val="0"/>
        </c:dLbls>
        <c:axId val="116570368"/>
        <c:axId val="116596736"/>
      </c:scatterChart>
      <c:valAx>
        <c:axId val="116570368"/>
        <c:scaling>
          <c:orientation val="minMax"/>
          <c:max val="100"/>
          <c:min val="20"/>
        </c:scaling>
        <c:delete val="0"/>
        <c:axPos val="b"/>
        <c:numFmt formatCode="General" sourceLinked="1"/>
        <c:majorTickMark val="out"/>
        <c:minorTickMark val="none"/>
        <c:tickLblPos val="nextTo"/>
        <c:txPr>
          <a:bodyPr/>
          <a:lstStyle/>
          <a:p>
            <a:pPr>
              <a:defRPr sz="1200"/>
            </a:pPr>
            <a:endParaRPr lang="fr-FR"/>
          </a:p>
        </c:txPr>
        <c:crossAx val="116596736"/>
        <c:crosses val="autoZero"/>
        <c:crossBetween val="midCat"/>
        <c:majorUnit val="5"/>
      </c:valAx>
      <c:valAx>
        <c:axId val="116596736"/>
        <c:scaling>
          <c:orientation val="minMax"/>
          <c:max val="5"/>
          <c:min val="1.4"/>
        </c:scaling>
        <c:delete val="0"/>
        <c:axPos val="l"/>
        <c:majorGridlines/>
        <c:numFmt formatCode="#,##0.0" sourceLinked="0"/>
        <c:majorTickMark val="out"/>
        <c:minorTickMark val="none"/>
        <c:tickLblPos val="nextTo"/>
        <c:txPr>
          <a:bodyPr/>
          <a:lstStyle/>
          <a:p>
            <a:pPr>
              <a:defRPr sz="1200"/>
            </a:pPr>
            <a:endParaRPr lang="fr-FR"/>
          </a:p>
        </c:txPr>
        <c:crossAx val="116570368"/>
        <c:crosses val="autoZero"/>
        <c:crossBetween val="midCat"/>
        <c:majorUnit val="0.2"/>
      </c:valAx>
    </c:plotArea>
    <c:legend>
      <c:legendPos val="r"/>
      <c:layout>
        <c:manualLayout>
          <c:xMode val="edge"/>
          <c:yMode val="edge"/>
          <c:x val="0.71108053720078557"/>
          <c:y val="0.10671598396922377"/>
          <c:w val="0.21930616273846193"/>
          <c:h val="0.45238809387730267"/>
        </c:manualLayout>
      </c:layout>
      <c:overlay val="1"/>
      <c:spPr>
        <a:solidFill>
          <a:schemeClr val="bg1"/>
        </a:solidFill>
        <a:ln>
          <a:solidFill>
            <a:srgbClr val="000000"/>
          </a:solidFill>
        </a:ln>
      </c:spPr>
      <c:txPr>
        <a:bodyPr/>
        <a:lstStyle/>
        <a:p>
          <a:pPr>
            <a:defRPr sz="1400"/>
          </a:pPr>
          <a:endParaRPr lang="fr-FR"/>
        </a:p>
      </c:txPr>
    </c:legend>
    <c:plotVisOnly val="1"/>
    <c:dispBlanksAs val="gap"/>
    <c:showDLblsOverMax val="0"/>
  </c:chart>
  <c:txPr>
    <a:bodyPr/>
    <a:lstStyle/>
    <a:p>
      <a:pPr>
        <a:defRPr>
          <a:latin typeface="Arial" panose="020B0604020202020204" pitchFamily="34" charset="0"/>
          <a:cs typeface="Arial" panose="020B0604020202020204" pitchFamily="34" charset="0"/>
        </a:defRPr>
      </a:pPr>
      <a:endParaRPr lang="fr-FR"/>
    </a:p>
  </c:txPr>
</c:chartSpace>
</file>

<file path=xl/charts/chart38.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fr-FR"/>
              <a:t>Figure</a:t>
            </a:r>
            <a:r>
              <a:rPr lang="fr-FR" baseline="0"/>
              <a:t> B50. Pareto curves: b(p) as a function of percentile p</a:t>
            </a:r>
            <a:endParaRPr lang="fr-FR"/>
          </a:p>
        </c:rich>
      </c:tx>
      <c:overlay val="0"/>
    </c:title>
    <c:autoTitleDeleted val="0"/>
    <c:plotArea>
      <c:layout/>
      <c:scatterChart>
        <c:scatterStyle val="smoothMarker"/>
        <c:varyColors val="0"/>
        <c:ser>
          <c:idx val="3"/>
          <c:order val="0"/>
          <c:tx>
            <c:v>1990</c:v>
          </c:tx>
          <c:xVal>
            <c:numRef>
              <c:f>'TB2'!$A$34:$A$140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'TB2'!$IA$34:$IA$140</c:f>
              <c:numCache>
                <c:formatCode>0.0</c:formatCode>
                <c:ptCount val="107"/>
                <c:pt idx="0">
                  <c:v>3.2086589336395264</c:v>
                </c:pt>
                <c:pt idx="1">
                  <c:v>3.1175863742828369</c:v>
                </c:pt>
                <c:pt idx="2">
                  <c:v>3.0262739658355713</c:v>
                </c:pt>
                <c:pt idx="3">
                  <c:v>2.9619333744049072</c:v>
                </c:pt>
                <c:pt idx="4">
                  <c:v>2.8810904026031494</c:v>
                </c:pt>
                <c:pt idx="5">
                  <c:v>2.8334312438964844</c:v>
                </c:pt>
                <c:pt idx="6">
                  <c:v>2.7854888439178467</c:v>
                </c:pt>
                <c:pt idx="7">
                  <c:v>2.7126626968383789</c:v>
                </c:pt>
                <c:pt idx="8">
                  <c:v>2.6703879833221436</c:v>
                </c:pt>
                <c:pt idx="9">
                  <c:v>2.630681037902832</c:v>
                </c:pt>
                <c:pt idx="10">
                  <c:v>2.5974981784820557</c:v>
                </c:pt>
                <c:pt idx="11">
                  <c:v>2.5605974197387695</c:v>
                </c:pt>
                <c:pt idx="12">
                  <c:v>2.5340330600738525</c:v>
                </c:pt>
                <c:pt idx="13">
                  <c:v>2.4909207820892334</c:v>
                </c:pt>
                <c:pt idx="14">
                  <c:v>2.4647312164306641</c:v>
                </c:pt>
                <c:pt idx="15">
                  <c:v>2.4248347282409668</c:v>
                </c:pt>
                <c:pt idx="16">
                  <c:v>2.3980724811553955</c:v>
                </c:pt>
                <c:pt idx="17">
                  <c:v>2.3722670078277588</c:v>
                </c:pt>
                <c:pt idx="18">
                  <c:v>2.348097562789917</c:v>
                </c:pt>
                <c:pt idx="19">
                  <c:v>2.3242299556732178</c:v>
                </c:pt>
                <c:pt idx="20">
                  <c:v>2.2968416213989258</c:v>
                </c:pt>
                <c:pt idx="21">
                  <c:v>2.2759733200073242</c:v>
                </c:pt>
                <c:pt idx="22">
                  <c:v>2.2424509525299072</c:v>
                </c:pt>
                <c:pt idx="23">
                  <c:v>2.2222268581390381</c:v>
                </c:pt>
                <c:pt idx="24">
                  <c:v>2.20098876953125</c:v>
                </c:pt>
                <c:pt idx="25">
                  <c:v>2.1837387084960937</c:v>
                </c:pt>
                <c:pt idx="26">
                  <c:v>2.1541426181793213</c:v>
                </c:pt>
                <c:pt idx="27">
                  <c:v>2.1234476566314697</c:v>
                </c:pt>
                <c:pt idx="28">
                  <c:v>2.1078267097473145</c:v>
                </c:pt>
                <c:pt idx="29">
                  <c:v>2.074812650680542</c:v>
                </c:pt>
                <c:pt idx="30">
                  <c:v>2.0571277141571045</c:v>
                </c:pt>
                <c:pt idx="31">
                  <c:v>2.0416550636291504</c:v>
                </c:pt>
                <c:pt idx="32">
                  <c:v>2.0125601291656494</c:v>
                </c:pt>
                <c:pt idx="33">
                  <c:v>1.9961155652999878</c:v>
                </c:pt>
                <c:pt idx="34">
                  <c:v>1.9798386096954346</c:v>
                </c:pt>
                <c:pt idx="35">
                  <c:v>1.9692603349685669</c:v>
                </c:pt>
                <c:pt idx="36">
                  <c:v>1.9508492946624756</c:v>
                </c:pt>
                <c:pt idx="37">
                  <c:v>1.9379980564117432</c:v>
                </c:pt>
                <c:pt idx="38">
                  <c:v>1.9355535507202148</c:v>
                </c:pt>
                <c:pt idx="39">
                  <c:v>1.923469066619873</c:v>
                </c:pt>
                <c:pt idx="40">
                  <c:v>1.8953703641891479</c:v>
                </c:pt>
                <c:pt idx="41">
                  <c:v>1.8868277072906494</c:v>
                </c:pt>
                <c:pt idx="42">
                  <c:v>1.875435471534729</c:v>
                </c:pt>
                <c:pt idx="43">
                  <c:v>1.8493698835372925</c:v>
                </c:pt>
                <c:pt idx="44">
                  <c:v>1.838157057762146</c:v>
                </c:pt>
                <c:pt idx="45">
                  <c:v>1.8409271240234375</c:v>
                </c:pt>
                <c:pt idx="46">
                  <c:v>1.8398754596710205</c:v>
                </c:pt>
                <c:pt idx="47">
                  <c:v>1.840971827507019</c:v>
                </c:pt>
                <c:pt idx="48">
                  <c:v>1.8328213691711426</c:v>
                </c:pt>
                <c:pt idx="49">
                  <c:v>1.834683895111084</c:v>
                </c:pt>
                <c:pt idx="50">
                  <c:v>1.8275365829467773</c:v>
                </c:pt>
                <c:pt idx="51">
                  <c:v>1.8239198923110962</c:v>
                </c:pt>
                <c:pt idx="52">
                  <c:v>1.8356131315231323</c:v>
                </c:pt>
                <c:pt idx="53">
                  <c:v>1.8242285251617432</c:v>
                </c:pt>
                <c:pt idx="54">
                  <c:v>1.8079537153244019</c:v>
                </c:pt>
                <c:pt idx="55">
                  <c:v>1.8100273609161377</c:v>
                </c:pt>
                <c:pt idx="56">
                  <c:v>1.8112045526504517</c:v>
                </c:pt>
                <c:pt idx="57">
                  <c:v>1.795551061630249</c:v>
                </c:pt>
                <c:pt idx="58">
                  <c:v>1.7868480682373047</c:v>
                </c:pt>
                <c:pt idx="59">
                  <c:v>1.77675461769104</c:v>
                </c:pt>
                <c:pt idx="60">
                  <c:v>1.7678045034408569</c:v>
                </c:pt>
                <c:pt idx="61">
                  <c:v>1.7592102289199829</c:v>
                </c:pt>
                <c:pt idx="62">
                  <c:v>1.7615634202957153</c:v>
                </c:pt>
                <c:pt idx="63">
                  <c:v>1.7565975189208984</c:v>
                </c:pt>
                <c:pt idx="64">
                  <c:v>1.7407394647598267</c:v>
                </c:pt>
                <c:pt idx="65">
                  <c:v>1.7309348583221436</c:v>
                </c:pt>
                <c:pt idx="66">
                  <c:v>1.7228108644485474</c:v>
                </c:pt>
                <c:pt idx="67">
                  <c:v>1.7342227697372437</c:v>
                </c:pt>
                <c:pt idx="68">
                  <c:v>1.7307310104370117</c:v>
                </c:pt>
                <c:pt idx="69">
                  <c:v>1.7289612293243408</c:v>
                </c:pt>
                <c:pt idx="70">
                  <c:v>1.7319105863571167</c:v>
                </c:pt>
                <c:pt idx="71">
                  <c:v>1.7486903667449951</c:v>
                </c:pt>
                <c:pt idx="72">
                  <c:v>1.799691915512085</c:v>
                </c:pt>
                <c:pt idx="73">
                  <c:v>1.7829438447952271</c:v>
                </c:pt>
                <c:pt idx="74">
                  <c:v>1.770107626914978</c:v>
                </c:pt>
                <c:pt idx="75">
                  <c:v>1.7715545892715454</c:v>
                </c:pt>
                <c:pt idx="76">
                  <c:v>1.7928330898284912</c:v>
                </c:pt>
                <c:pt idx="77">
                  <c:v>1.8868045806884766</c:v>
                </c:pt>
                <c:pt idx="78">
                  <c:v>1.9391622543334961</c:v>
                </c:pt>
                <c:pt idx="79">
                  <c:v>2.0476698875427246</c:v>
                </c:pt>
                <c:pt idx="80">
                  <c:v>2.0734155178070068</c:v>
                </c:pt>
                <c:pt idx="81">
                  <c:v>2.1243107318878174</c:v>
                </c:pt>
                <c:pt idx="82">
                  <c:v>2.1918377876281738</c:v>
                </c:pt>
                <c:pt idx="83">
                  <c:v>2.2339084148406982</c:v>
                </c:pt>
                <c:pt idx="84">
                  <c:v>2.3043859004974365</c:v>
                </c:pt>
                <c:pt idx="85">
                  <c:v>2.3727941513061523</c:v>
                </c:pt>
                <c:pt idx="86">
                  <c:v>2.4151744842529297</c:v>
                </c:pt>
                <c:pt idx="87">
                  <c:v>2.5910239219665527</c:v>
                </c:pt>
                <c:pt idx="88">
                  <c:v>2.6463112831115723</c:v>
                </c:pt>
                <c:pt idx="89">
                  <c:v>2.6229338645935059</c:v>
                </c:pt>
                <c:pt idx="90">
                  <c:v>2.6125366687774658</c:v>
                </c:pt>
                <c:pt idx="91">
                  <c:v>2.5664329528808594</c:v>
                </c:pt>
                <c:pt idx="92">
                  <c:v>2.5493228435516357</c:v>
                </c:pt>
                <c:pt idx="93">
                  <c:v>2.5655012130737305</c:v>
                </c:pt>
                <c:pt idx="94">
                  <c:v>2.4905045032501221</c:v>
                </c:pt>
                <c:pt idx="95">
                  <c:v>2.4635238647460937</c:v>
                </c:pt>
                <c:pt idx="96">
                  <c:v>2.3824372291564941</c:v>
                </c:pt>
                <c:pt idx="97">
                  <c:v>2.2902595996856689</c:v>
                </c:pt>
                <c:pt idx="98">
                  <c:v>2.2979354858398438</c:v>
                </c:pt>
                <c:pt idx="99">
                  <c:v>2.2140014171600342</c:v>
                </c:pt>
                <c:pt idx="100">
                  <c:v>2.1895444393157959</c:v>
                </c:pt>
                <c:pt idx="101">
                  <c:v>2.1642181873321533</c:v>
                </c:pt>
                <c:pt idx="102">
                  <c:v>2.1614797115325928</c:v>
                </c:pt>
                <c:pt idx="103">
                  <c:v>2.1891613006591797</c:v>
                </c:pt>
                <c:pt idx="104">
                  <c:v>2.1806039810180664</c:v>
                </c:pt>
                <c:pt idx="105">
                  <c:v>2.0084655284881592</c:v>
                </c:pt>
                <c:pt idx="106">
                  <c:v>1.9314582347869873</c:v>
                </c:pt>
              </c:numCache>
            </c:numRef>
          </c:yVal>
          <c:smooth val="1"/>
          <c:extLst xmlns:c16r2="http://schemas.microsoft.com/office/drawing/2015/06/chart">
            <c:ext xmlns:c16="http://schemas.microsoft.com/office/drawing/2014/chart" uri="{C3380CC4-5D6E-409C-BE32-E72D297353CC}">
              <c16:uniqueId val="{00000000-3FB9-4EF7-8C12-8EA54FC6EED0}"/>
            </c:ext>
          </c:extLst>
        </c:ser>
        <c:ser>
          <c:idx val="0"/>
          <c:order val="1"/>
          <c:tx>
            <c:v>1991</c:v>
          </c:tx>
          <c:marker>
            <c:symbol val="diamond"/>
            <c:size val="5"/>
          </c:marker>
          <c:xVal>
            <c:numRef>
              <c:f>'TB2'!$A$34:$A$140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'TB2'!$ID$34:$ID$140</c:f>
              <c:numCache>
                <c:formatCode>0.0</c:formatCode>
                <c:ptCount val="107"/>
                <c:pt idx="0">
                  <c:v>3.1557338237762451</c:v>
                </c:pt>
                <c:pt idx="1">
                  <c:v>3.1286232471466064</c:v>
                </c:pt>
                <c:pt idx="2">
                  <c:v>3.0191895961761475</c:v>
                </c:pt>
                <c:pt idx="3">
                  <c:v>2.9429788589477539</c:v>
                </c:pt>
                <c:pt idx="4">
                  <c:v>2.8435945510864258</c:v>
                </c:pt>
                <c:pt idx="5">
                  <c:v>2.7555906772613525</c:v>
                </c:pt>
                <c:pt idx="6">
                  <c:v>2.6845703125</c:v>
                </c:pt>
                <c:pt idx="7">
                  <c:v>2.6201207637786865</c:v>
                </c:pt>
                <c:pt idx="8">
                  <c:v>2.567486047744751</c:v>
                </c:pt>
                <c:pt idx="9">
                  <c:v>2.5084247589111328</c:v>
                </c:pt>
                <c:pt idx="10">
                  <c:v>2.4603865146636963</c:v>
                </c:pt>
                <c:pt idx="11">
                  <c:v>2.4284658432006836</c:v>
                </c:pt>
                <c:pt idx="12">
                  <c:v>2.4146895408630371</c:v>
                </c:pt>
                <c:pt idx="13">
                  <c:v>2.3743307590484619</c:v>
                </c:pt>
                <c:pt idx="14">
                  <c:v>2.3583204746246338</c:v>
                </c:pt>
                <c:pt idx="15">
                  <c:v>2.3642005920410156</c:v>
                </c:pt>
                <c:pt idx="16">
                  <c:v>2.3380916118621826</c:v>
                </c:pt>
                <c:pt idx="17">
                  <c:v>2.3251063823699951</c:v>
                </c:pt>
                <c:pt idx="18">
                  <c:v>2.3114633560180664</c:v>
                </c:pt>
                <c:pt idx="19">
                  <c:v>2.2728500366210937</c:v>
                </c:pt>
                <c:pt idx="20">
                  <c:v>2.2391388416290283</c:v>
                </c:pt>
                <c:pt idx="21">
                  <c:v>2.2069816589355469</c:v>
                </c:pt>
                <c:pt idx="22">
                  <c:v>2.1877679824829102</c:v>
                </c:pt>
                <c:pt idx="23">
                  <c:v>2.1748301982879639</c:v>
                </c:pt>
                <c:pt idx="24">
                  <c:v>2.1610558032989502</c:v>
                </c:pt>
                <c:pt idx="25">
                  <c:v>2.1307880878448486</c:v>
                </c:pt>
                <c:pt idx="26">
                  <c:v>2.108891487121582</c:v>
                </c:pt>
                <c:pt idx="27">
                  <c:v>2.0945649147033691</c:v>
                </c:pt>
                <c:pt idx="28">
                  <c:v>2.0851366519927979</c:v>
                </c:pt>
                <c:pt idx="29">
                  <c:v>2.069563627243042</c:v>
                </c:pt>
                <c:pt idx="30">
                  <c:v>2.0403039455413818</c:v>
                </c:pt>
                <c:pt idx="31">
                  <c:v>2.0311336517333984</c:v>
                </c:pt>
                <c:pt idx="32">
                  <c:v>2.0302588939666748</c:v>
                </c:pt>
                <c:pt idx="33">
                  <c:v>2.0209934711456299</c:v>
                </c:pt>
                <c:pt idx="34">
                  <c:v>2.0145723819732666</c:v>
                </c:pt>
                <c:pt idx="35">
                  <c:v>1.9920623302459717</c:v>
                </c:pt>
                <c:pt idx="36">
                  <c:v>1.9953594207763672</c:v>
                </c:pt>
                <c:pt idx="37">
                  <c:v>1.9821858406066895</c:v>
                </c:pt>
                <c:pt idx="38">
                  <c:v>1.9470624923706055</c:v>
                </c:pt>
                <c:pt idx="39">
                  <c:v>1.9362050294876099</c:v>
                </c:pt>
                <c:pt idx="40">
                  <c:v>1.9051363468170166</c:v>
                </c:pt>
                <c:pt idx="41">
                  <c:v>1.8926000595092773</c:v>
                </c:pt>
                <c:pt idx="42">
                  <c:v>1.8754844665527344</c:v>
                </c:pt>
                <c:pt idx="43">
                  <c:v>1.8608598709106445</c:v>
                </c:pt>
                <c:pt idx="44">
                  <c:v>1.8411319255828857</c:v>
                </c:pt>
                <c:pt idx="45">
                  <c:v>1.8360346555709839</c:v>
                </c:pt>
                <c:pt idx="46">
                  <c:v>1.8226538896560669</c:v>
                </c:pt>
                <c:pt idx="47">
                  <c:v>1.8070456981658936</c:v>
                </c:pt>
                <c:pt idx="48">
                  <c:v>1.7977936267852783</c:v>
                </c:pt>
                <c:pt idx="49">
                  <c:v>1.8015824556350708</c:v>
                </c:pt>
                <c:pt idx="50">
                  <c:v>1.7967009544372559</c:v>
                </c:pt>
                <c:pt idx="51">
                  <c:v>1.7812860012054443</c:v>
                </c:pt>
                <c:pt idx="52">
                  <c:v>1.7877072095870972</c:v>
                </c:pt>
                <c:pt idx="53">
                  <c:v>1.7918716669082642</c:v>
                </c:pt>
                <c:pt idx="54">
                  <c:v>1.783155083656311</c:v>
                </c:pt>
                <c:pt idx="55">
                  <c:v>1.775455117225647</c:v>
                </c:pt>
                <c:pt idx="56">
                  <c:v>1.7721468210220337</c:v>
                </c:pt>
                <c:pt idx="57">
                  <c:v>1.7761961221694946</c:v>
                </c:pt>
                <c:pt idx="58">
                  <c:v>1.7718343734741211</c:v>
                </c:pt>
                <c:pt idx="59">
                  <c:v>1.7791353464126587</c:v>
                </c:pt>
                <c:pt idx="60">
                  <c:v>1.7692614793777466</c:v>
                </c:pt>
                <c:pt idx="61">
                  <c:v>1.7654106616973877</c:v>
                </c:pt>
                <c:pt idx="62">
                  <c:v>1.7581872940063477</c:v>
                </c:pt>
                <c:pt idx="63">
                  <c:v>1.7621636390686035</c:v>
                </c:pt>
                <c:pt idx="64">
                  <c:v>1.7565109729766846</c:v>
                </c:pt>
                <c:pt idx="65">
                  <c:v>1.7542567253112793</c:v>
                </c:pt>
                <c:pt idx="66">
                  <c:v>1.7578393220901489</c:v>
                </c:pt>
                <c:pt idx="67">
                  <c:v>1.7628493309020996</c:v>
                </c:pt>
                <c:pt idx="68">
                  <c:v>1.7461351156234741</c:v>
                </c:pt>
                <c:pt idx="69">
                  <c:v>1.7396228313446045</c:v>
                </c:pt>
                <c:pt idx="70">
                  <c:v>1.7265747785568237</c:v>
                </c:pt>
                <c:pt idx="71">
                  <c:v>1.7504889965057373</c:v>
                </c:pt>
                <c:pt idx="72">
                  <c:v>1.7397595643997192</c:v>
                </c:pt>
                <c:pt idx="73">
                  <c:v>1.7301594018936157</c:v>
                </c:pt>
                <c:pt idx="74">
                  <c:v>1.7220062017440796</c:v>
                </c:pt>
                <c:pt idx="75">
                  <c:v>1.791913628578186</c:v>
                </c:pt>
                <c:pt idx="76">
                  <c:v>1.816328763961792</c:v>
                </c:pt>
                <c:pt idx="77">
                  <c:v>1.816862940788269</c:v>
                </c:pt>
                <c:pt idx="78">
                  <c:v>1.866503119468689</c:v>
                </c:pt>
                <c:pt idx="79">
                  <c:v>2.1213064193725586</c:v>
                </c:pt>
                <c:pt idx="80">
                  <c:v>2.1549384593963623</c:v>
                </c:pt>
                <c:pt idx="81">
                  <c:v>2.2078249454498291</c:v>
                </c:pt>
                <c:pt idx="82">
                  <c:v>2.2756190299987793</c:v>
                </c:pt>
                <c:pt idx="83">
                  <c:v>2.3903908729553223</c:v>
                </c:pt>
                <c:pt idx="84">
                  <c:v>2.4414603710174561</c:v>
                </c:pt>
                <c:pt idx="85">
                  <c:v>2.5492599010467529</c:v>
                </c:pt>
                <c:pt idx="86">
                  <c:v>2.6660616397857666</c:v>
                </c:pt>
                <c:pt idx="87">
                  <c:v>2.9079325199127197</c:v>
                </c:pt>
                <c:pt idx="88">
                  <c:v>2.5290663242340088</c:v>
                </c:pt>
                <c:pt idx="89">
                  <c:v>2.5762546062469482</c:v>
                </c:pt>
                <c:pt idx="90">
                  <c:v>2.5721983909606934</c:v>
                </c:pt>
                <c:pt idx="91">
                  <c:v>2.5115799903869629</c:v>
                </c:pt>
                <c:pt idx="92">
                  <c:v>2.4816217422485352</c:v>
                </c:pt>
                <c:pt idx="93">
                  <c:v>2.4718728065490723</c:v>
                </c:pt>
                <c:pt idx="94">
                  <c:v>2.4354450702667236</c:v>
                </c:pt>
                <c:pt idx="95">
                  <c:v>2.4493811130523682</c:v>
                </c:pt>
                <c:pt idx="96">
                  <c:v>2.3323261737823486</c:v>
                </c:pt>
                <c:pt idx="97">
                  <c:v>2.6120924949645996</c:v>
                </c:pt>
                <c:pt idx="98">
                  <c:v>2.4429683685302734</c:v>
                </c:pt>
                <c:pt idx="99">
                  <c:v>2.3010094165802002</c:v>
                </c:pt>
                <c:pt idx="100">
                  <c:v>2.2364859580993652</c:v>
                </c:pt>
                <c:pt idx="101">
                  <c:v>2.1775510311126709</c:v>
                </c:pt>
                <c:pt idx="102">
                  <c:v>2.1377687454223633</c:v>
                </c:pt>
                <c:pt idx="103">
                  <c:v>2.1110568046569824</c:v>
                </c:pt>
                <c:pt idx="104">
                  <c:v>2.0488476753234863</c:v>
                </c:pt>
                <c:pt idx="105">
                  <c:v>1.9515130519866943</c:v>
                </c:pt>
                <c:pt idx="106">
                  <c:v>1.9228094816207886</c:v>
                </c:pt>
              </c:numCache>
            </c:numRef>
          </c:yVal>
          <c:smooth val="1"/>
          <c:extLst xmlns:c16r2="http://schemas.microsoft.com/office/drawing/2015/06/chart">
            <c:ext xmlns:c16="http://schemas.microsoft.com/office/drawing/2014/chart" uri="{C3380CC4-5D6E-409C-BE32-E72D297353CC}">
              <c16:uniqueId val="{00000001-3FB9-4EF7-8C12-8EA54FC6EED0}"/>
            </c:ext>
          </c:extLst>
        </c:ser>
        <c:ser>
          <c:idx val="1"/>
          <c:order val="2"/>
          <c:tx>
            <c:v>1992</c:v>
          </c:tx>
          <c:marker>
            <c:symbol val="square"/>
            <c:size val="4"/>
          </c:marker>
          <c:xVal>
            <c:numRef>
              <c:f>'TB2'!$A$34:$A$140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'TB2'!$IG$34:$IG$140</c:f>
              <c:numCache>
                <c:formatCode>0.0</c:formatCode>
                <c:ptCount val="107"/>
                <c:pt idx="0">
                  <c:v>3.188124418258667</c:v>
                </c:pt>
                <c:pt idx="1">
                  <c:v>3.0950121879577637</c:v>
                </c:pt>
                <c:pt idx="2">
                  <c:v>2.9901890754699707</c:v>
                </c:pt>
                <c:pt idx="3">
                  <c:v>2.9769413471221924</c:v>
                </c:pt>
                <c:pt idx="4">
                  <c:v>2.8794636726379395</c:v>
                </c:pt>
                <c:pt idx="5">
                  <c:v>2.825045108795166</c:v>
                </c:pt>
                <c:pt idx="6">
                  <c:v>2.7236030101776123</c:v>
                </c:pt>
                <c:pt idx="7">
                  <c:v>2.6577064990997314</c:v>
                </c:pt>
                <c:pt idx="8">
                  <c:v>2.6219666004180908</c:v>
                </c:pt>
                <c:pt idx="9">
                  <c:v>2.5719387531280518</c:v>
                </c:pt>
                <c:pt idx="10">
                  <c:v>2.5304989814758301</c:v>
                </c:pt>
                <c:pt idx="11">
                  <c:v>2.4853885173797607</c:v>
                </c:pt>
                <c:pt idx="12">
                  <c:v>2.4482581615447998</c:v>
                </c:pt>
                <c:pt idx="13">
                  <c:v>2.4066755771636963</c:v>
                </c:pt>
                <c:pt idx="14">
                  <c:v>2.3738257884979248</c:v>
                </c:pt>
                <c:pt idx="15">
                  <c:v>2.3356978893280029</c:v>
                </c:pt>
                <c:pt idx="16">
                  <c:v>2.3331024646759033</c:v>
                </c:pt>
                <c:pt idx="17">
                  <c:v>2.2971315383911133</c:v>
                </c:pt>
                <c:pt idx="18">
                  <c:v>2.261951208114624</c:v>
                </c:pt>
                <c:pt idx="19">
                  <c:v>2.2212207317352295</c:v>
                </c:pt>
                <c:pt idx="20">
                  <c:v>2.1979255676269531</c:v>
                </c:pt>
                <c:pt idx="21">
                  <c:v>2.1598434448242187</c:v>
                </c:pt>
                <c:pt idx="22">
                  <c:v>2.1356363296508789</c:v>
                </c:pt>
                <c:pt idx="23">
                  <c:v>2.1137025356292725</c:v>
                </c:pt>
                <c:pt idx="24">
                  <c:v>2.0843770503997803</c:v>
                </c:pt>
                <c:pt idx="25">
                  <c:v>2.0677828788757324</c:v>
                </c:pt>
                <c:pt idx="26">
                  <c:v>2.0594565868377686</c:v>
                </c:pt>
                <c:pt idx="27">
                  <c:v>2.0314872264862061</c:v>
                </c:pt>
                <c:pt idx="28">
                  <c:v>2.0126841068267822</c:v>
                </c:pt>
                <c:pt idx="29">
                  <c:v>1.9929928779602051</c:v>
                </c:pt>
                <c:pt idx="30">
                  <c:v>1.980049729347229</c:v>
                </c:pt>
                <c:pt idx="31">
                  <c:v>1.9541510343551636</c:v>
                </c:pt>
                <c:pt idx="32">
                  <c:v>1.9399076700210571</c:v>
                </c:pt>
                <c:pt idx="33">
                  <c:v>1.9437661170959473</c:v>
                </c:pt>
                <c:pt idx="34">
                  <c:v>1.9373360872268677</c:v>
                </c:pt>
                <c:pt idx="35">
                  <c:v>1.9210809469223022</c:v>
                </c:pt>
                <c:pt idx="36">
                  <c:v>1.9045778512954712</c:v>
                </c:pt>
                <c:pt idx="37">
                  <c:v>1.9077571630477905</c:v>
                </c:pt>
                <c:pt idx="38">
                  <c:v>1.8880406618118286</c:v>
                </c:pt>
                <c:pt idx="39">
                  <c:v>1.8895738124847412</c:v>
                </c:pt>
                <c:pt idx="40">
                  <c:v>1.8965678215026855</c:v>
                </c:pt>
                <c:pt idx="41">
                  <c:v>1.8813005685806274</c:v>
                </c:pt>
                <c:pt idx="42">
                  <c:v>1.865717887878418</c:v>
                </c:pt>
                <c:pt idx="43">
                  <c:v>1.8591791391372681</c:v>
                </c:pt>
                <c:pt idx="44">
                  <c:v>1.8449037075042725</c:v>
                </c:pt>
                <c:pt idx="45">
                  <c:v>1.844618558883667</c:v>
                </c:pt>
                <c:pt idx="46">
                  <c:v>1.8350708484649658</c:v>
                </c:pt>
                <c:pt idx="47">
                  <c:v>1.825498104095459</c:v>
                </c:pt>
                <c:pt idx="48">
                  <c:v>1.8113532066345215</c:v>
                </c:pt>
                <c:pt idx="49">
                  <c:v>1.8054502010345459</c:v>
                </c:pt>
                <c:pt idx="50">
                  <c:v>1.7824032306671143</c:v>
                </c:pt>
                <c:pt idx="51">
                  <c:v>1.7557263374328613</c:v>
                </c:pt>
                <c:pt idx="52">
                  <c:v>1.7672760486602783</c:v>
                </c:pt>
                <c:pt idx="53">
                  <c:v>1.7421003580093384</c:v>
                </c:pt>
                <c:pt idx="54">
                  <c:v>1.7376494407653809</c:v>
                </c:pt>
                <c:pt idx="55">
                  <c:v>1.7412974834442139</c:v>
                </c:pt>
                <c:pt idx="56">
                  <c:v>1.7467799186706543</c:v>
                </c:pt>
                <c:pt idx="57">
                  <c:v>1.7483454942703247</c:v>
                </c:pt>
                <c:pt idx="58">
                  <c:v>1.7357742786407471</c:v>
                </c:pt>
                <c:pt idx="59">
                  <c:v>1.7300146818161011</c:v>
                </c:pt>
                <c:pt idx="60">
                  <c:v>1.6973503828048706</c:v>
                </c:pt>
                <c:pt idx="61">
                  <c:v>1.692455530166626</c:v>
                </c:pt>
                <c:pt idx="62">
                  <c:v>1.6901085376739502</c:v>
                </c:pt>
                <c:pt idx="63">
                  <c:v>1.6882654428482056</c:v>
                </c:pt>
                <c:pt idx="64">
                  <c:v>1.6976528167724609</c:v>
                </c:pt>
                <c:pt idx="65">
                  <c:v>1.6952039003372192</c:v>
                </c:pt>
                <c:pt idx="66">
                  <c:v>1.7045652866363525</c:v>
                </c:pt>
                <c:pt idx="67">
                  <c:v>1.6936342716217041</c:v>
                </c:pt>
                <c:pt idx="68">
                  <c:v>1.700359582901001</c:v>
                </c:pt>
                <c:pt idx="69">
                  <c:v>1.7091858386993408</c:v>
                </c:pt>
                <c:pt idx="70">
                  <c:v>1.7121384143829346</c:v>
                </c:pt>
                <c:pt idx="71">
                  <c:v>1.6944510936737061</c:v>
                </c:pt>
                <c:pt idx="72">
                  <c:v>1.7331086397171021</c:v>
                </c:pt>
                <c:pt idx="73">
                  <c:v>1.7434883117675781</c:v>
                </c:pt>
                <c:pt idx="74">
                  <c:v>1.7870911359786987</c:v>
                </c:pt>
                <c:pt idx="75">
                  <c:v>1.7871718406677246</c:v>
                </c:pt>
                <c:pt idx="76">
                  <c:v>1.7788870334625244</c:v>
                </c:pt>
                <c:pt idx="77">
                  <c:v>1.7859787940979004</c:v>
                </c:pt>
                <c:pt idx="78">
                  <c:v>1.7581385374069214</c:v>
                </c:pt>
                <c:pt idx="79">
                  <c:v>1.9525161981582642</c:v>
                </c:pt>
                <c:pt idx="80">
                  <c:v>1.949015736579895</c:v>
                </c:pt>
                <c:pt idx="81">
                  <c:v>2.0651402473449707</c:v>
                </c:pt>
                <c:pt idx="82">
                  <c:v>2.0510220527648926</c:v>
                </c:pt>
                <c:pt idx="83">
                  <c:v>2.1577515602111816</c:v>
                </c:pt>
                <c:pt idx="84">
                  <c:v>2.319077730178833</c:v>
                </c:pt>
                <c:pt idx="85">
                  <c:v>2.4013247489929199</c:v>
                </c:pt>
                <c:pt idx="86">
                  <c:v>2.527921199798584</c:v>
                </c:pt>
                <c:pt idx="87">
                  <c:v>2.4545798301696777</c:v>
                </c:pt>
                <c:pt idx="88">
                  <c:v>2.3878495693206787</c:v>
                </c:pt>
                <c:pt idx="89">
                  <c:v>2.4030416011810303</c:v>
                </c:pt>
                <c:pt idx="90">
                  <c:v>2.5049765110015869</c:v>
                </c:pt>
                <c:pt idx="91">
                  <c:v>2.5280075073242187</c:v>
                </c:pt>
                <c:pt idx="92">
                  <c:v>2.6112778186798096</c:v>
                </c:pt>
                <c:pt idx="93">
                  <c:v>2.7530481815338135</c:v>
                </c:pt>
                <c:pt idx="94">
                  <c:v>2.7910013198852539</c:v>
                </c:pt>
                <c:pt idx="95">
                  <c:v>2.8398663997650146</c:v>
                </c:pt>
                <c:pt idx="96">
                  <c:v>2.3616247177124023</c:v>
                </c:pt>
                <c:pt idx="97">
                  <c:v>2.2105638980865479</c:v>
                </c:pt>
                <c:pt idx="98">
                  <c:v>2.1793007850646973</c:v>
                </c:pt>
                <c:pt idx="99">
                  <c:v>2.1745064258575439</c:v>
                </c:pt>
                <c:pt idx="100">
                  <c:v>2.161698579788208</c:v>
                </c:pt>
                <c:pt idx="101">
                  <c:v>2.1281857490539551</c:v>
                </c:pt>
                <c:pt idx="102">
                  <c:v>2.1151039600372314</c:v>
                </c:pt>
                <c:pt idx="103">
                  <c:v>2.1107633113861084</c:v>
                </c:pt>
                <c:pt idx="104">
                  <c:v>2.0033514499664307</c:v>
                </c:pt>
                <c:pt idx="105">
                  <c:v>1.9687350988388062</c:v>
                </c:pt>
                <c:pt idx="106">
                  <c:v>1.811034083366394</c:v>
                </c:pt>
              </c:numCache>
            </c:numRef>
          </c:yVal>
          <c:smooth val="1"/>
          <c:extLst xmlns:c16r2="http://schemas.microsoft.com/office/drawing/2015/06/chart">
            <c:ext xmlns:c16="http://schemas.microsoft.com/office/drawing/2014/chart" uri="{C3380CC4-5D6E-409C-BE32-E72D297353CC}">
              <c16:uniqueId val="{00000002-3FB9-4EF7-8C12-8EA54FC6EED0}"/>
            </c:ext>
          </c:extLst>
        </c:ser>
        <c:ser>
          <c:idx val="2"/>
          <c:order val="3"/>
          <c:tx>
            <c:v>1993</c:v>
          </c:tx>
          <c:xVal>
            <c:numRef>
              <c:f>'TB2'!$A$34:$A$140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'TB2'!$IJ$34:$IJ$140</c:f>
              <c:numCache>
                <c:formatCode>0.0</c:formatCode>
                <c:ptCount val="107"/>
                <c:pt idx="0">
                  <c:v>3.2741525173187256</c:v>
                </c:pt>
                <c:pt idx="1">
                  <c:v>3.1825652122497559</c:v>
                </c:pt>
                <c:pt idx="2">
                  <c:v>3.0789346694946289</c:v>
                </c:pt>
                <c:pt idx="3">
                  <c:v>3.0049624443054199</c:v>
                </c:pt>
                <c:pt idx="4">
                  <c:v>2.9211978912353516</c:v>
                </c:pt>
                <c:pt idx="5">
                  <c:v>2.8843703269958496</c:v>
                </c:pt>
                <c:pt idx="6">
                  <c:v>2.7837643623352051</c:v>
                </c:pt>
                <c:pt idx="7">
                  <c:v>2.7047429084777832</c:v>
                </c:pt>
                <c:pt idx="8">
                  <c:v>2.656364917755127</c:v>
                </c:pt>
                <c:pt idx="9">
                  <c:v>2.6113364696502686</c:v>
                </c:pt>
                <c:pt idx="10">
                  <c:v>2.574425220489502</c:v>
                </c:pt>
                <c:pt idx="11">
                  <c:v>2.5094845294952393</c:v>
                </c:pt>
                <c:pt idx="12">
                  <c:v>2.4492356777191162</c:v>
                </c:pt>
                <c:pt idx="13">
                  <c:v>2.4213113784790039</c:v>
                </c:pt>
                <c:pt idx="14">
                  <c:v>2.3922758102416992</c:v>
                </c:pt>
                <c:pt idx="15">
                  <c:v>2.3554012775421143</c:v>
                </c:pt>
                <c:pt idx="16">
                  <c:v>2.3366217613220215</c:v>
                </c:pt>
                <c:pt idx="17">
                  <c:v>2.3016417026519775</c:v>
                </c:pt>
                <c:pt idx="18">
                  <c:v>2.2777929306030273</c:v>
                </c:pt>
                <c:pt idx="19">
                  <c:v>2.2849280834197998</c:v>
                </c:pt>
                <c:pt idx="20">
                  <c:v>2.2582962512969971</c:v>
                </c:pt>
                <c:pt idx="21">
                  <c:v>2.2267131805419922</c:v>
                </c:pt>
                <c:pt idx="22">
                  <c:v>2.1955780982971191</c:v>
                </c:pt>
                <c:pt idx="23">
                  <c:v>2.160677433013916</c:v>
                </c:pt>
                <c:pt idx="24">
                  <c:v>2.1330289840698242</c:v>
                </c:pt>
                <c:pt idx="25">
                  <c:v>2.1196684837341309</c:v>
                </c:pt>
                <c:pt idx="26">
                  <c:v>2.0926547050476074</c:v>
                </c:pt>
                <c:pt idx="27">
                  <c:v>2.0687136650085449</c:v>
                </c:pt>
                <c:pt idx="28">
                  <c:v>2.0354580879211426</c:v>
                </c:pt>
                <c:pt idx="29">
                  <c:v>2.0066847801208496</c:v>
                </c:pt>
                <c:pt idx="30">
                  <c:v>1.978573203086853</c:v>
                </c:pt>
                <c:pt idx="31">
                  <c:v>1.9633283615112305</c:v>
                </c:pt>
                <c:pt idx="32">
                  <c:v>1.9409905672073364</c:v>
                </c:pt>
                <c:pt idx="33">
                  <c:v>1.9180604219436646</c:v>
                </c:pt>
                <c:pt idx="34">
                  <c:v>1.9171030521392822</c:v>
                </c:pt>
                <c:pt idx="35">
                  <c:v>1.8940863609313965</c:v>
                </c:pt>
                <c:pt idx="36">
                  <c:v>1.8858442306518555</c:v>
                </c:pt>
                <c:pt idx="37">
                  <c:v>1.8690962791442871</c:v>
                </c:pt>
                <c:pt idx="38">
                  <c:v>1.8674156665802002</c:v>
                </c:pt>
                <c:pt idx="39">
                  <c:v>1.8538316488265991</c:v>
                </c:pt>
                <c:pt idx="40">
                  <c:v>1.8522536754608154</c:v>
                </c:pt>
                <c:pt idx="41">
                  <c:v>1.8608347177505493</c:v>
                </c:pt>
                <c:pt idx="42">
                  <c:v>1.8813284635543823</c:v>
                </c:pt>
                <c:pt idx="43">
                  <c:v>1.8760429620742798</c:v>
                </c:pt>
                <c:pt idx="44">
                  <c:v>1.888428807258606</c:v>
                </c:pt>
                <c:pt idx="45">
                  <c:v>1.8707170486450195</c:v>
                </c:pt>
                <c:pt idx="46">
                  <c:v>1.8502147197723389</c:v>
                </c:pt>
                <c:pt idx="47">
                  <c:v>1.8472622632980347</c:v>
                </c:pt>
                <c:pt idx="48">
                  <c:v>1.8387330770492554</c:v>
                </c:pt>
                <c:pt idx="49">
                  <c:v>1.8191790580749512</c:v>
                </c:pt>
                <c:pt idx="50">
                  <c:v>1.8168251514434814</c:v>
                </c:pt>
                <c:pt idx="51">
                  <c:v>1.824599027633667</c:v>
                </c:pt>
                <c:pt idx="52">
                  <c:v>1.8156465291976929</c:v>
                </c:pt>
                <c:pt idx="53">
                  <c:v>1.8194953203201294</c:v>
                </c:pt>
                <c:pt idx="54">
                  <c:v>1.8107539415359497</c:v>
                </c:pt>
                <c:pt idx="55">
                  <c:v>1.8111680746078491</c:v>
                </c:pt>
                <c:pt idx="56">
                  <c:v>1.7940107583999634</c:v>
                </c:pt>
                <c:pt idx="57">
                  <c:v>1.7839131355285645</c:v>
                </c:pt>
                <c:pt idx="58">
                  <c:v>1.7685261964797974</c:v>
                </c:pt>
                <c:pt idx="59">
                  <c:v>1.757671594619751</c:v>
                </c:pt>
                <c:pt idx="60">
                  <c:v>1.7529194355010986</c:v>
                </c:pt>
                <c:pt idx="61">
                  <c:v>1.7430069446563721</c:v>
                </c:pt>
                <c:pt idx="62">
                  <c:v>1.7121953964233398</c:v>
                </c:pt>
                <c:pt idx="63">
                  <c:v>1.6950827836990356</c:v>
                </c:pt>
                <c:pt idx="64">
                  <c:v>1.6990971565246582</c:v>
                </c:pt>
                <c:pt idx="65">
                  <c:v>1.6847691535949707</c:v>
                </c:pt>
                <c:pt idx="66">
                  <c:v>1.6601415872573853</c:v>
                </c:pt>
                <c:pt idx="67">
                  <c:v>1.6848441362380981</c:v>
                </c:pt>
                <c:pt idx="68">
                  <c:v>1.6716139316558838</c:v>
                </c:pt>
                <c:pt idx="69">
                  <c:v>1.706424355506897</c:v>
                </c:pt>
                <c:pt idx="70">
                  <c:v>1.6801517009735107</c:v>
                </c:pt>
                <c:pt idx="71">
                  <c:v>1.676531195640564</c:v>
                </c:pt>
                <c:pt idx="72">
                  <c:v>1.6937915086746216</c:v>
                </c:pt>
                <c:pt idx="73">
                  <c:v>1.6915416717529297</c:v>
                </c:pt>
                <c:pt idx="74">
                  <c:v>1.7174806594848633</c:v>
                </c:pt>
                <c:pt idx="75">
                  <c:v>1.7325230836868286</c:v>
                </c:pt>
                <c:pt idx="76">
                  <c:v>1.8074573278427124</c:v>
                </c:pt>
                <c:pt idx="77">
                  <c:v>1.8375587463378906</c:v>
                </c:pt>
                <c:pt idx="78">
                  <c:v>1.9909254312515259</c:v>
                </c:pt>
                <c:pt idx="79">
                  <c:v>2.0767779350280762</c:v>
                </c:pt>
                <c:pt idx="80">
                  <c:v>2.1330752372741699</c:v>
                </c:pt>
                <c:pt idx="81">
                  <c:v>2.1450145244598389</c:v>
                </c:pt>
                <c:pt idx="82">
                  <c:v>2.2018027305603027</c:v>
                </c:pt>
                <c:pt idx="83">
                  <c:v>2.1463220119476318</c:v>
                </c:pt>
                <c:pt idx="84">
                  <c:v>2.2224323749542236</c:v>
                </c:pt>
                <c:pt idx="85">
                  <c:v>2.3983302116394043</c:v>
                </c:pt>
                <c:pt idx="86">
                  <c:v>2.4765951633453369</c:v>
                </c:pt>
                <c:pt idx="87">
                  <c:v>2.5234494209289551</c:v>
                </c:pt>
                <c:pt idx="88">
                  <c:v>2.5238411426544189</c:v>
                </c:pt>
                <c:pt idx="89">
                  <c:v>2.5888032913208008</c:v>
                </c:pt>
                <c:pt idx="90">
                  <c:v>2.6728732585906982</c:v>
                </c:pt>
                <c:pt idx="91">
                  <c:v>2.6863713264465332</c:v>
                </c:pt>
                <c:pt idx="92">
                  <c:v>2.6523110866546631</c:v>
                </c:pt>
                <c:pt idx="93">
                  <c:v>2.7051632404327393</c:v>
                </c:pt>
                <c:pt idx="94">
                  <c:v>2.6248908042907715</c:v>
                </c:pt>
                <c:pt idx="95">
                  <c:v>2.4437236785888672</c:v>
                </c:pt>
                <c:pt idx="96">
                  <c:v>2.2949209213256836</c:v>
                </c:pt>
                <c:pt idx="97">
                  <c:v>2.1831464767456055</c:v>
                </c:pt>
                <c:pt idx="98">
                  <c:v>2.1798405647277832</c:v>
                </c:pt>
                <c:pt idx="99">
                  <c:v>2.1102213859558105</c:v>
                </c:pt>
                <c:pt idx="100">
                  <c:v>2.0755596160888672</c:v>
                </c:pt>
                <c:pt idx="101">
                  <c:v>2.0820908546447754</c:v>
                </c:pt>
                <c:pt idx="102">
                  <c:v>2.090200662612915</c:v>
                </c:pt>
                <c:pt idx="103">
                  <c:v>2.0347394943237305</c:v>
                </c:pt>
                <c:pt idx="104">
                  <c:v>1.9887524843215942</c:v>
                </c:pt>
                <c:pt idx="105">
                  <c:v>1.8564561605453491</c:v>
                </c:pt>
                <c:pt idx="106">
                  <c:v>1.8662288188934326</c:v>
                </c:pt>
              </c:numCache>
            </c:numRef>
          </c:yVal>
          <c:smooth val="1"/>
          <c:extLst xmlns:c16r2="http://schemas.microsoft.com/office/drawing/2015/06/chart">
            <c:ext xmlns:c16="http://schemas.microsoft.com/office/drawing/2014/chart" uri="{C3380CC4-5D6E-409C-BE32-E72D297353CC}">
              <c16:uniqueId val="{00000003-3FB9-4EF7-8C12-8EA54FC6EED0}"/>
            </c:ext>
          </c:extLst>
        </c:ser>
        <c:ser>
          <c:idx val="4"/>
          <c:order val="4"/>
          <c:tx>
            <c:v>1994</c:v>
          </c:tx>
          <c:xVal>
            <c:numRef>
              <c:f>'TB2'!$A$34:$A$140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'TB2'!$IM$34:$IM$140</c:f>
              <c:numCache>
                <c:formatCode>0.0</c:formatCode>
                <c:ptCount val="107"/>
                <c:pt idx="0">
                  <c:v>3.309551477432251</c:v>
                </c:pt>
                <c:pt idx="1">
                  <c:v>3.2478172779083252</c:v>
                </c:pt>
                <c:pt idx="2">
                  <c:v>3.1676137447357178</c:v>
                </c:pt>
                <c:pt idx="3">
                  <c:v>3.0689566135406494</c:v>
                </c:pt>
                <c:pt idx="4">
                  <c:v>2.9779529571533203</c:v>
                </c:pt>
                <c:pt idx="5">
                  <c:v>2.8966848850250244</c:v>
                </c:pt>
                <c:pt idx="6">
                  <c:v>2.8221473693847656</c:v>
                </c:pt>
                <c:pt idx="7">
                  <c:v>2.753779411315918</c:v>
                </c:pt>
                <c:pt idx="8">
                  <c:v>2.6986017227172852</c:v>
                </c:pt>
                <c:pt idx="9">
                  <c:v>2.6412262916564941</c:v>
                </c:pt>
                <c:pt idx="10">
                  <c:v>2.593874454498291</c:v>
                </c:pt>
                <c:pt idx="11">
                  <c:v>2.5368051528930664</c:v>
                </c:pt>
                <c:pt idx="12">
                  <c:v>2.5050039291381836</c:v>
                </c:pt>
                <c:pt idx="13">
                  <c:v>2.4696316719055176</c:v>
                </c:pt>
                <c:pt idx="14">
                  <c:v>2.4315307140350342</c:v>
                </c:pt>
                <c:pt idx="15">
                  <c:v>2.3960857391357422</c:v>
                </c:pt>
                <c:pt idx="16">
                  <c:v>2.3584439754486084</c:v>
                </c:pt>
                <c:pt idx="17">
                  <c:v>2.3213801383972168</c:v>
                </c:pt>
                <c:pt idx="18">
                  <c:v>2.2924282550811768</c:v>
                </c:pt>
                <c:pt idx="19">
                  <c:v>2.2654280662536621</c:v>
                </c:pt>
                <c:pt idx="20">
                  <c:v>2.2365994453430176</c:v>
                </c:pt>
                <c:pt idx="21">
                  <c:v>2.210350513458252</c:v>
                </c:pt>
                <c:pt idx="22">
                  <c:v>2.1847422122955322</c:v>
                </c:pt>
                <c:pt idx="23">
                  <c:v>2.1604373455047607</c:v>
                </c:pt>
                <c:pt idx="24">
                  <c:v>2.1383225917816162</c:v>
                </c:pt>
                <c:pt idx="25">
                  <c:v>2.1161019802093506</c:v>
                </c:pt>
                <c:pt idx="26">
                  <c:v>2.0985398292541504</c:v>
                </c:pt>
                <c:pt idx="27">
                  <c:v>2.077564001083374</c:v>
                </c:pt>
                <c:pt idx="28">
                  <c:v>2.0597825050354004</c:v>
                </c:pt>
                <c:pt idx="29">
                  <c:v>2.0405664443969727</c:v>
                </c:pt>
                <c:pt idx="30">
                  <c:v>2.0234954357147217</c:v>
                </c:pt>
                <c:pt idx="31">
                  <c:v>2.0032668113708496</c:v>
                </c:pt>
                <c:pt idx="32">
                  <c:v>1.9859021902084351</c:v>
                </c:pt>
                <c:pt idx="33">
                  <c:v>1.9682748317718506</c:v>
                </c:pt>
                <c:pt idx="34">
                  <c:v>1.9509420394897461</c:v>
                </c:pt>
                <c:pt idx="35">
                  <c:v>1.9345934391021729</c:v>
                </c:pt>
                <c:pt idx="36">
                  <c:v>1.9214967489242554</c:v>
                </c:pt>
                <c:pt idx="37">
                  <c:v>1.9076091051101685</c:v>
                </c:pt>
                <c:pt idx="38">
                  <c:v>1.8964511156082153</c:v>
                </c:pt>
                <c:pt idx="39">
                  <c:v>1.8860059976577759</c:v>
                </c:pt>
                <c:pt idx="40">
                  <c:v>1.8721266984939575</c:v>
                </c:pt>
                <c:pt idx="41">
                  <c:v>1.8622016906738281</c:v>
                </c:pt>
                <c:pt idx="42">
                  <c:v>1.8518848419189453</c:v>
                </c:pt>
                <c:pt idx="43">
                  <c:v>1.8441343307495117</c:v>
                </c:pt>
                <c:pt idx="44">
                  <c:v>1.8385653495788574</c:v>
                </c:pt>
                <c:pt idx="45">
                  <c:v>1.8319430351257324</c:v>
                </c:pt>
                <c:pt idx="46">
                  <c:v>1.8208581209182739</c:v>
                </c:pt>
                <c:pt idx="47">
                  <c:v>1.8135782480239868</c:v>
                </c:pt>
                <c:pt idx="48">
                  <c:v>1.8084404468536377</c:v>
                </c:pt>
                <c:pt idx="49">
                  <c:v>1.8000572919845581</c:v>
                </c:pt>
                <c:pt idx="50">
                  <c:v>1.7942913770675659</c:v>
                </c:pt>
                <c:pt idx="51">
                  <c:v>1.7898825407028198</c:v>
                </c:pt>
                <c:pt idx="52">
                  <c:v>1.7854217290878296</c:v>
                </c:pt>
                <c:pt idx="53">
                  <c:v>1.7810220718383789</c:v>
                </c:pt>
                <c:pt idx="54">
                  <c:v>1.7719002962112427</c:v>
                </c:pt>
                <c:pt idx="55">
                  <c:v>1.7629438638687134</c:v>
                </c:pt>
                <c:pt idx="56">
                  <c:v>1.7569677829742432</c:v>
                </c:pt>
                <c:pt idx="57">
                  <c:v>1.7513103485107422</c:v>
                </c:pt>
                <c:pt idx="58">
                  <c:v>1.7429453134536743</c:v>
                </c:pt>
                <c:pt idx="59">
                  <c:v>1.7368571758270264</c:v>
                </c:pt>
                <c:pt idx="60">
                  <c:v>1.7289663553237915</c:v>
                </c:pt>
                <c:pt idx="61">
                  <c:v>1.7216562032699585</c:v>
                </c:pt>
                <c:pt idx="62">
                  <c:v>1.7177489995956421</c:v>
                </c:pt>
                <c:pt idx="63">
                  <c:v>1.7112834453582764</c:v>
                </c:pt>
                <c:pt idx="64">
                  <c:v>1.7106313705444336</c:v>
                </c:pt>
                <c:pt idx="65">
                  <c:v>1.7039122581481934</c:v>
                </c:pt>
                <c:pt idx="66">
                  <c:v>1.6980099678039551</c:v>
                </c:pt>
                <c:pt idx="67">
                  <c:v>1.6937636137008667</c:v>
                </c:pt>
                <c:pt idx="68">
                  <c:v>1.6968533992767334</c:v>
                </c:pt>
                <c:pt idx="69">
                  <c:v>1.6994150876998901</c:v>
                </c:pt>
                <c:pt idx="70">
                  <c:v>1.698900580406189</c:v>
                </c:pt>
                <c:pt idx="71">
                  <c:v>1.7025206089019775</c:v>
                </c:pt>
                <c:pt idx="72">
                  <c:v>1.7147247791290283</c:v>
                </c:pt>
                <c:pt idx="73">
                  <c:v>1.734143853187561</c:v>
                </c:pt>
                <c:pt idx="74">
                  <c:v>1.7564530372619629</c:v>
                </c:pt>
                <c:pt idx="75">
                  <c:v>1.7670096158981323</c:v>
                </c:pt>
                <c:pt idx="76">
                  <c:v>1.8115617036819458</c:v>
                </c:pt>
                <c:pt idx="77">
                  <c:v>1.8502888679504395</c:v>
                </c:pt>
                <c:pt idx="78">
                  <c:v>1.9479047060012817</c:v>
                </c:pt>
                <c:pt idx="79">
                  <c:v>2.1437447071075439</c:v>
                </c:pt>
                <c:pt idx="80">
                  <c:v>2.1804745197296143</c:v>
                </c:pt>
                <c:pt idx="81">
                  <c:v>2.2180638313293457</c:v>
                </c:pt>
                <c:pt idx="82">
                  <c:v>2.2465395927429199</c:v>
                </c:pt>
                <c:pt idx="83">
                  <c:v>2.28507399559021</c:v>
                </c:pt>
                <c:pt idx="84">
                  <c:v>2.3297710418701172</c:v>
                </c:pt>
                <c:pt idx="85">
                  <c:v>2.4005236625671387</c:v>
                </c:pt>
                <c:pt idx="86">
                  <c:v>2.4932334423065186</c:v>
                </c:pt>
                <c:pt idx="87">
                  <c:v>2.5606403350830078</c:v>
                </c:pt>
                <c:pt idx="88">
                  <c:v>2.5404176712036133</c:v>
                </c:pt>
                <c:pt idx="89">
                  <c:v>2.5398437976837158</c:v>
                </c:pt>
                <c:pt idx="90">
                  <c:v>2.5409235954284668</c:v>
                </c:pt>
                <c:pt idx="91">
                  <c:v>2.5238273143768311</c:v>
                </c:pt>
                <c:pt idx="92">
                  <c:v>2.5180842876434326</c:v>
                </c:pt>
                <c:pt idx="93">
                  <c:v>2.5262093544006348</c:v>
                </c:pt>
                <c:pt idx="94">
                  <c:v>2.4748632907867432</c:v>
                </c:pt>
                <c:pt idx="95">
                  <c:v>2.4238691329956055</c:v>
                </c:pt>
                <c:pt idx="96">
                  <c:v>2.346942663192749</c:v>
                </c:pt>
                <c:pt idx="97">
                  <c:v>2.2342679500579834</c:v>
                </c:pt>
                <c:pt idx="98">
                  <c:v>2.183610200881958</c:v>
                </c:pt>
                <c:pt idx="99">
                  <c:v>2.1538815498352051</c:v>
                </c:pt>
                <c:pt idx="100">
                  <c:v>2.1870272159576416</c:v>
                </c:pt>
                <c:pt idx="101">
                  <c:v>2.1611990928649902</c:v>
                </c:pt>
                <c:pt idx="102">
                  <c:v>2.1538808345794678</c:v>
                </c:pt>
                <c:pt idx="103">
                  <c:v>2.097362756729126</c:v>
                </c:pt>
                <c:pt idx="104">
                  <c:v>2.0827329158782959</c:v>
                </c:pt>
                <c:pt idx="105">
                  <c:v>1.985453724861145</c:v>
                </c:pt>
                <c:pt idx="106">
                  <c:v>1.9861655235290527</c:v>
                </c:pt>
              </c:numCache>
            </c:numRef>
          </c:yVal>
          <c:smooth val="1"/>
          <c:extLst xmlns:c16r2="http://schemas.microsoft.com/office/drawing/2015/06/chart">
            <c:ext xmlns:c16="http://schemas.microsoft.com/office/drawing/2014/chart" uri="{C3380CC4-5D6E-409C-BE32-E72D297353CC}">
              <c16:uniqueId val="{00000004-3FB9-4EF7-8C12-8EA54FC6EED0}"/>
            </c:ext>
          </c:extLst>
        </c:ser>
        <c:ser>
          <c:idx val="6"/>
          <c:order val="5"/>
          <c:tx>
            <c:v>1995</c:v>
          </c:tx>
          <c:xVal>
            <c:numRef>
              <c:f>'TB2'!$A$34:$A$140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'TB2'!$IP$34:$IP$140</c:f>
              <c:numCache>
                <c:formatCode>0.0</c:formatCode>
                <c:ptCount val="107"/>
                <c:pt idx="0">
                  <c:v>3.4413962364196777</c:v>
                </c:pt>
                <c:pt idx="1">
                  <c:v>3.3380439281463623</c:v>
                </c:pt>
                <c:pt idx="2">
                  <c:v>3.2411353588104248</c:v>
                </c:pt>
                <c:pt idx="3">
                  <c:v>3.1493518352508545</c:v>
                </c:pt>
                <c:pt idx="4">
                  <c:v>3.0467772483825684</c:v>
                </c:pt>
                <c:pt idx="5">
                  <c:v>2.9549782276153564</c:v>
                </c:pt>
                <c:pt idx="6">
                  <c:v>2.8768150806427002</c:v>
                </c:pt>
                <c:pt idx="7">
                  <c:v>2.7994832992553711</c:v>
                </c:pt>
                <c:pt idx="8">
                  <c:v>2.7335147857666016</c:v>
                </c:pt>
                <c:pt idx="9">
                  <c:v>2.6749241352081299</c:v>
                </c:pt>
                <c:pt idx="10">
                  <c:v>2.6265594959259033</c:v>
                </c:pt>
                <c:pt idx="11">
                  <c:v>2.5732748508453369</c:v>
                </c:pt>
                <c:pt idx="12">
                  <c:v>2.5304403305053711</c:v>
                </c:pt>
                <c:pt idx="13">
                  <c:v>2.4942171573638916</c:v>
                </c:pt>
                <c:pt idx="14">
                  <c:v>2.4582221508026123</c:v>
                </c:pt>
                <c:pt idx="15">
                  <c:v>2.4170444011688232</c:v>
                </c:pt>
                <c:pt idx="16">
                  <c:v>2.3772451877593994</c:v>
                </c:pt>
                <c:pt idx="17">
                  <c:v>2.3409345149993896</c:v>
                </c:pt>
                <c:pt idx="18">
                  <c:v>2.3090999126434326</c:v>
                </c:pt>
                <c:pt idx="19">
                  <c:v>2.2797760963439941</c:v>
                </c:pt>
                <c:pt idx="20">
                  <c:v>2.2465600967407227</c:v>
                </c:pt>
                <c:pt idx="21">
                  <c:v>2.2134296894073486</c:v>
                </c:pt>
                <c:pt idx="22">
                  <c:v>2.1859467029571533</c:v>
                </c:pt>
                <c:pt idx="23">
                  <c:v>2.160548210144043</c:v>
                </c:pt>
                <c:pt idx="24">
                  <c:v>2.1374020576477051</c:v>
                </c:pt>
                <c:pt idx="25">
                  <c:v>2.1137144565582275</c:v>
                </c:pt>
                <c:pt idx="26">
                  <c:v>2.0937273502349854</c:v>
                </c:pt>
                <c:pt idx="27">
                  <c:v>2.0735881328582764</c:v>
                </c:pt>
                <c:pt idx="28">
                  <c:v>2.0536873340606689</c:v>
                </c:pt>
                <c:pt idx="29">
                  <c:v>2.0321884155273437</c:v>
                </c:pt>
                <c:pt idx="30">
                  <c:v>2.0098412036895752</c:v>
                </c:pt>
                <c:pt idx="31">
                  <c:v>1.98845374584198</c:v>
                </c:pt>
                <c:pt idx="32">
                  <c:v>1.9695632457733154</c:v>
                </c:pt>
                <c:pt idx="33">
                  <c:v>1.9517753124237061</c:v>
                </c:pt>
                <c:pt idx="34">
                  <c:v>1.9326106309890747</c:v>
                </c:pt>
                <c:pt idx="35">
                  <c:v>1.9171019792556763</c:v>
                </c:pt>
                <c:pt idx="36">
                  <c:v>1.9029570817947388</c:v>
                </c:pt>
                <c:pt idx="37">
                  <c:v>1.8925324678421021</c:v>
                </c:pt>
                <c:pt idx="38">
                  <c:v>1.8842008113861084</c:v>
                </c:pt>
                <c:pt idx="39">
                  <c:v>1.8726699352264404</c:v>
                </c:pt>
                <c:pt idx="40">
                  <c:v>1.8646312952041626</c:v>
                </c:pt>
                <c:pt idx="41">
                  <c:v>1.8535724878311157</c:v>
                </c:pt>
                <c:pt idx="42">
                  <c:v>1.8440077304840088</c:v>
                </c:pt>
                <c:pt idx="43">
                  <c:v>1.8354902267456055</c:v>
                </c:pt>
                <c:pt idx="44">
                  <c:v>1.8245680332183838</c:v>
                </c:pt>
                <c:pt idx="45">
                  <c:v>1.8150278329849243</c:v>
                </c:pt>
                <c:pt idx="46">
                  <c:v>1.8057366609573364</c:v>
                </c:pt>
                <c:pt idx="47">
                  <c:v>1.7985148429870605</c:v>
                </c:pt>
                <c:pt idx="48">
                  <c:v>1.7931135892868042</c:v>
                </c:pt>
                <c:pt idx="49">
                  <c:v>1.785599946975708</c:v>
                </c:pt>
                <c:pt idx="50">
                  <c:v>1.7814974784851074</c:v>
                </c:pt>
                <c:pt idx="51">
                  <c:v>1.7791255712509155</c:v>
                </c:pt>
                <c:pt idx="52">
                  <c:v>1.7728774547576904</c:v>
                </c:pt>
                <c:pt idx="53">
                  <c:v>1.7682936191558838</c:v>
                </c:pt>
                <c:pt idx="54">
                  <c:v>1.76008141040802</c:v>
                </c:pt>
                <c:pt idx="55">
                  <c:v>1.7522636651992798</c:v>
                </c:pt>
                <c:pt idx="56">
                  <c:v>1.7469620704650879</c:v>
                </c:pt>
                <c:pt idx="57">
                  <c:v>1.7422508001327515</c:v>
                </c:pt>
                <c:pt idx="58">
                  <c:v>1.7368870973587036</c:v>
                </c:pt>
                <c:pt idx="59">
                  <c:v>1.726418137550354</c:v>
                </c:pt>
                <c:pt idx="60">
                  <c:v>1.719355583190918</c:v>
                </c:pt>
                <c:pt idx="61">
                  <c:v>1.713675856590271</c:v>
                </c:pt>
                <c:pt idx="62">
                  <c:v>1.7091569900512695</c:v>
                </c:pt>
                <c:pt idx="63">
                  <c:v>1.7023022174835205</c:v>
                </c:pt>
                <c:pt idx="64">
                  <c:v>1.6989802122116089</c:v>
                </c:pt>
                <c:pt idx="65">
                  <c:v>1.6942354440689087</c:v>
                </c:pt>
                <c:pt idx="66">
                  <c:v>1.6895667314529419</c:v>
                </c:pt>
                <c:pt idx="67">
                  <c:v>1.6933108568191528</c:v>
                </c:pt>
                <c:pt idx="68">
                  <c:v>1.6930582523345947</c:v>
                </c:pt>
                <c:pt idx="69">
                  <c:v>1.6972333192825317</c:v>
                </c:pt>
                <c:pt idx="70">
                  <c:v>1.6948016881942749</c:v>
                </c:pt>
                <c:pt idx="71">
                  <c:v>1.7030221223831177</c:v>
                </c:pt>
                <c:pt idx="72">
                  <c:v>1.718419075012207</c:v>
                </c:pt>
                <c:pt idx="73">
                  <c:v>1.7399259805679321</c:v>
                </c:pt>
                <c:pt idx="74">
                  <c:v>1.7574955224990845</c:v>
                </c:pt>
                <c:pt idx="75">
                  <c:v>1.7814898490905762</c:v>
                </c:pt>
                <c:pt idx="76">
                  <c:v>1.8241750001907349</c:v>
                </c:pt>
                <c:pt idx="77">
                  <c:v>1.86143958568573</c:v>
                </c:pt>
                <c:pt idx="78">
                  <c:v>1.9746978282928467</c:v>
                </c:pt>
                <c:pt idx="79">
                  <c:v>2.1367356777191162</c:v>
                </c:pt>
                <c:pt idx="80">
                  <c:v>2.1726973056793213</c:v>
                </c:pt>
                <c:pt idx="81">
                  <c:v>2.2128341197967529</c:v>
                </c:pt>
                <c:pt idx="82">
                  <c:v>2.251755952835083</c:v>
                </c:pt>
                <c:pt idx="83">
                  <c:v>2.2773807048797607</c:v>
                </c:pt>
                <c:pt idx="84">
                  <c:v>2.2975413799285889</c:v>
                </c:pt>
                <c:pt idx="85">
                  <c:v>2.3377828598022461</c:v>
                </c:pt>
                <c:pt idx="86">
                  <c:v>2.4287989139556885</c:v>
                </c:pt>
                <c:pt idx="87">
                  <c:v>2.5025911331176758</c:v>
                </c:pt>
                <c:pt idx="88">
                  <c:v>2.4637513160705566</c:v>
                </c:pt>
                <c:pt idx="89">
                  <c:v>2.477827787399292</c:v>
                </c:pt>
                <c:pt idx="90">
                  <c:v>2.4686679840087891</c:v>
                </c:pt>
                <c:pt idx="91">
                  <c:v>2.4725964069366455</c:v>
                </c:pt>
                <c:pt idx="92">
                  <c:v>2.4736502170562744</c:v>
                </c:pt>
                <c:pt idx="93">
                  <c:v>2.4334776401519775</c:v>
                </c:pt>
                <c:pt idx="94">
                  <c:v>2.4600715637207031</c:v>
                </c:pt>
                <c:pt idx="95">
                  <c:v>2.4380166530609131</c:v>
                </c:pt>
                <c:pt idx="96">
                  <c:v>2.37445068359375</c:v>
                </c:pt>
                <c:pt idx="97">
                  <c:v>2.1182546615600586</c:v>
                </c:pt>
                <c:pt idx="98">
                  <c:v>2.1141057014465332</c:v>
                </c:pt>
                <c:pt idx="99">
                  <c:v>2.1088917255401611</c:v>
                </c:pt>
                <c:pt idx="100">
                  <c:v>2.068009614944458</c:v>
                </c:pt>
                <c:pt idx="101">
                  <c:v>2.0533537864685059</c:v>
                </c:pt>
                <c:pt idx="102">
                  <c:v>2.0555908679962158</c:v>
                </c:pt>
                <c:pt idx="103">
                  <c:v>2.0304007530212402</c:v>
                </c:pt>
                <c:pt idx="104">
                  <c:v>2.0176982879638672</c:v>
                </c:pt>
                <c:pt idx="105">
                  <c:v>1.9734563827514648</c:v>
                </c:pt>
                <c:pt idx="106">
                  <c:v>1.8790140151977539</c:v>
                </c:pt>
              </c:numCache>
            </c:numRef>
          </c:yVal>
          <c:smooth val="1"/>
          <c:extLst xmlns:c16r2="http://schemas.microsoft.com/office/drawing/2015/06/chart">
            <c:ext xmlns:c16="http://schemas.microsoft.com/office/drawing/2014/chart" uri="{C3380CC4-5D6E-409C-BE32-E72D297353CC}">
              <c16:uniqueId val="{00000005-3FB9-4EF7-8C12-8EA54FC6EED0}"/>
            </c:ext>
          </c:extLst>
        </c:ser>
        <c:ser>
          <c:idx val="5"/>
          <c:order val="6"/>
          <c:tx>
            <c:v>1996</c:v>
          </c:tx>
          <c:xVal>
            <c:numRef>
              <c:f>'TB2'!$A$34:$A$140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'TB2'!$IS$34:$IS$140</c:f>
              <c:numCache>
                <c:formatCode>0.0</c:formatCode>
                <c:ptCount val="107"/>
                <c:pt idx="0">
                  <c:v>3.2856466770172119</c:v>
                </c:pt>
                <c:pt idx="1">
                  <c:v>3.1802926063537598</c:v>
                </c:pt>
                <c:pt idx="2">
                  <c:v>3.0719690322875977</c:v>
                </c:pt>
                <c:pt idx="3">
                  <c:v>2.967191219329834</c:v>
                </c:pt>
                <c:pt idx="4">
                  <c:v>2.8891396522521973</c:v>
                </c:pt>
                <c:pt idx="5">
                  <c:v>2.8275485038757324</c:v>
                </c:pt>
                <c:pt idx="6">
                  <c:v>2.7686693668365479</c:v>
                </c:pt>
                <c:pt idx="7">
                  <c:v>2.705169677734375</c:v>
                </c:pt>
                <c:pt idx="8">
                  <c:v>2.6439125537872314</c:v>
                </c:pt>
                <c:pt idx="9">
                  <c:v>2.5944523811340332</c:v>
                </c:pt>
                <c:pt idx="10">
                  <c:v>2.5643692016601562</c:v>
                </c:pt>
                <c:pt idx="11">
                  <c:v>2.5178344249725342</c:v>
                </c:pt>
                <c:pt idx="12">
                  <c:v>2.4768285751342773</c:v>
                </c:pt>
                <c:pt idx="13">
                  <c:v>2.4306106567382813</c:v>
                </c:pt>
                <c:pt idx="14">
                  <c:v>2.3893327713012695</c:v>
                </c:pt>
                <c:pt idx="15">
                  <c:v>2.3610484600067139</c:v>
                </c:pt>
                <c:pt idx="16">
                  <c:v>2.3305349349975586</c:v>
                </c:pt>
                <c:pt idx="17">
                  <c:v>2.3005905151367187</c:v>
                </c:pt>
                <c:pt idx="18">
                  <c:v>2.26352858543396</c:v>
                </c:pt>
                <c:pt idx="19">
                  <c:v>2.2311227321624756</c:v>
                </c:pt>
                <c:pt idx="20">
                  <c:v>2.2066714763641357</c:v>
                </c:pt>
                <c:pt idx="21">
                  <c:v>2.1849403381347656</c:v>
                </c:pt>
                <c:pt idx="22">
                  <c:v>2.1652500629425049</c:v>
                </c:pt>
                <c:pt idx="23">
                  <c:v>2.1500976085662842</c:v>
                </c:pt>
                <c:pt idx="24">
                  <c:v>2.1323301792144775</c:v>
                </c:pt>
                <c:pt idx="25">
                  <c:v>2.1114420890808105</c:v>
                </c:pt>
                <c:pt idx="26">
                  <c:v>2.093170166015625</c:v>
                </c:pt>
                <c:pt idx="27">
                  <c:v>2.0762286186218262</c:v>
                </c:pt>
                <c:pt idx="28">
                  <c:v>2.0544207096099854</c:v>
                </c:pt>
                <c:pt idx="29">
                  <c:v>2.034196138381958</c:v>
                </c:pt>
                <c:pt idx="30">
                  <c:v>2.0091283321380615</c:v>
                </c:pt>
                <c:pt idx="31">
                  <c:v>1.9882433414459229</c:v>
                </c:pt>
                <c:pt idx="32">
                  <c:v>1.9659827947616577</c:v>
                </c:pt>
                <c:pt idx="33">
                  <c:v>1.950736403465271</c:v>
                </c:pt>
                <c:pt idx="34">
                  <c:v>1.9348992109298706</c:v>
                </c:pt>
                <c:pt idx="35">
                  <c:v>1.9229273796081543</c:v>
                </c:pt>
                <c:pt idx="36">
                  <c:v>1.9183999300003052</c:v>
                </c:pt>
                <c:pt idx="37">
                  <c:v>1.9083141088485718</c:v>
                </c:pt>
                <c:pt idx="38">
                  <c:v>1.9006167650222778</c:v>
                </c:pt>
                <c:pt idx="39">
                  <c:v>1.8918156623840332</c:v>
                </c:pt>
                <c:pt idx="40">
                  <c:v>1.8822921514511108</c:v>
                </c:pt>
                <c:pt idx="41">
                  <c:v>1.8695333003997803</c:v>
                </c:pt>
                <c:pt idx="42">
                  <c:v>1.8602296113967896</c:v>
                </c:pt>
                <c:pt idx="43">
                  <c:v>1.8490163087844849</c:v>
                </c:pt>
                <c:pt idx="44">
                  <c:v>1.8407028913497925</c:v>
                </c:pt>
                <c:pt idx="45">
                  <c:v>1.8296164274215698</c:v>
                </c:pt>
                <c:pt idx="46">
                  <c:v>1.8223202228546143</c:v>
                </c:pt>
                <c:pt idx="47">
                  <c:v>1.8187205791473389</c:v>
                </c:pt>
                <c:pt idx="48">
                  <c:v>1.8180675506591797</c:v>
                </c:pt>
                <c:pt idx="49">
                  <c:v>1.8161587715148926</c:v>
                </c:pt>
                <c:pt idx="50">
                  <c:v>1.8132991790771484</c:v>
                </c:pt>
                <c:pt idx="51">
                  <c:v>1.8062423467636108</c:v>
                </c:pt>
                <c:pt idx="52">
                  <c:v>1.8025604486465454</c:v>
                </c:pt>
                <c:pt idx="53">
                  <c:v>1.7968863248825073</c:v>
                </c:pt>
                <c:pt idx="54">
                  <c:v>1.7882113456726074</c:v>
                </c:pt>
                <c:pt idx="55">
                  <c:v>1.7852433919906616</c:v>
                </c:pt>
                <c:pt idx="56">
                  <c:v>1.7824230194091797</c:v>
                </c:pt>
                <c:pt idx="57">
                  <c:v>1.7780139446258545</c:v>
                </c:pt>
                <c:pt idx="58">
                  <c:v>1.7765861749649048</c:v>
                </c:pt>
                <c:pt idx="59">
                  <c:v>1.7758128643035889</c:v>
                </c:pt>
                <c:pt idx="60">
                  <c:v>1.7737765312194824</c:v>
                </c:pt>
                <c:pt idx="61">
                  <c:v>1.7739229202270508</c:v>
                </c:pt>
                <c:pt idx="62">
                  <c:v>1.7718886137008667</c:v>
                </c:pt>
                <c:pt idx="63">
                  <c:v>1.7711228132247925</c:v>
                </c:pt>
                <c:pt idx="64">
                  <c:v>1.7691030502319336</c:v>
                </c:pt>
                <c:pt idx="65">
                  <c:v>1.7581835985183716</c:v>
                </c:pt>
                <c:pt idx="66">
                  <c:v>1.7556594610214233</c:v>
                </c:pt>
                <c:pt idx="67">
                  <c:v>1.7540161609649658</c:v>
                </c:pt>
                <c:pt idx="68">
                  <c:v>1.7548186779022217</c:v>
                </c:pt>
                <c:pt idx="69">
                  <c:v>1.7569140195846558</c:v>
                </c:pt>
                <c:pt idx="70">
                  <c:v>1.7619615793228149</c:v>
                </c:pt>
                <c:pt idx="71">
                  <c:v>1.7757714986801147</c:v>
                </c:pt>
                <c:pt idx="72">
                  <c:v>1.7979000806808472</c:v>
                </c:pt>
                <c:pt idx="73">
                  <c:v>1.8113257884979248</c:v>
                </c:pt>
                <c:pt idx="74">
                  <c:v>1.8352926969528198</c:v>
                </c:pt>
                <c:pt idx="75">
                  <c:v>1.8743922710418701</c:v>
                </c:pt>
                <c:pt idx="76">
                  <c:v>1.9293191432952881</c:v>
                </c:pt>
                <c:pt idx="77">
                  <c:v>1.9937632083892822</c:v>
                </c:pt>
                <c:pt idx="78">
                  <c:v>2.1112740039825439</c:v>
                </c:pt>
                <c:pt idx="79">
                  <c:v>2.2723033428192139</c:v>
                </c:pt>
                <c:pt idx="80">
                  <c:v>2.2898602485656738</c:v>
                </c:pt>
                <c:pt idx="81">
                  <c:v>2.3249523639678955</c:v>
                </c:pt>
                <c:pt idx="82">
                  <c:v>2.3470950126647949</c:v>
                </c:pt>
                <c:pt idx="83">
                  <c:v>2.3703088760375977</c:v>
                </c:pt>
                <c:pt idx="84">
                  <c:v>2.4050159454345703</c:v>
                </c:pt>
                <c:pt idx="85">
                  <c:v>2.420769214630127</c:v>
                </c:pt>
                <c:pt idx="86">
                  <c:v>2.4675300121307373</c:v>
                </c:pt>
                <c:pt idx="87">
                  <c:v>2.5104570388793945</c:v>
                </c:pt>
                <c:pt idx="88">
                  <c:v>2.4922692775726318</c:v>
                </c:pt>
                <c:pt idx="89">
                  <c:v>2.4784066677093506</c:v>
                </c:pt>
                <c:pt idx="90">
                  <c:v>2.4670829772949219</c:v>
                </c:pt>
                <c:pt idx="91">
                  <c:v>2.4653465747833252</c:v>
                </c:pt>
                <c:pt idx="92">
                  <c:v>2.4463622570037842</c:v>
                </c:pt>
                <c:pt idx="93">
                  <c:v>2.44580078125</c:v>
                </c:pt>
                <c:pt idx="94">
                  <c:v>2.3914101123809814</c:v>
                </c:pt>
                <c:pt idx="95">
                  <c:v>2.3697800636291504</c:v>
                </c:pt>
                <c:pt idx="96">
                  <c:v>2.3188772201538086</c:v>
                </c:pt>
                <c:pt idx="97">
                  <c:v>2.1818492412567139</c:v>
                </c:pt>
                <c:pt idx="98">
                  <c:v>2.174368143081665</c:v>
                </c:pt>
                <c:pt idx="99">
                  <c:v>2.1310732364654541</c:v>
                </c:pt>
                <c:pt idx="100">
                  <c:v>2.0866360664367676</c:v>
                </c:pt>
                <c:pt idx="101">
                  <c:v>2.0377726554870605</c:v>
                </c:pt>
                <c:pt idx="102">
                  <c:v>2.0034995079040527</c:v>
                </c:pt>
                <c:pt idx="103">
                  <c:v>1.9907544851303101</c:v>
                </c:pt>
                <c:pt idx="104">
                  <c:v>1.9654123783111572</c:v>
                </c:pt>
                <c:pt idx="105">
                  <c:v>1.8937188386917114</c:v>
                </c:pt>
                <c:pt idx="106">
                  <c:v>1.861562967300415</c:v>
                </c:pt>
              </c:numCache>
            </c:numRef>
          </c:yVal>
          <c:smooth val="1"/>
          <c:extLst xmlns:c16r2="http://schemas.microsoft.com/office/drawing/2015/06/chart">
            <c:ext xmlns:c16="http://schemas.microsoft.com/office/drawing/2014/chart" uri="{C3380CC4-5D6E-409C-BE32-E72D297353CC}">
              <c16:uniqueId val="{00000006-3FB9-4EF7-8C12-8EA54FC6EED0}"/>
            </c:ext>
          </c:extLst>
        </c:ser>
        <c:ser>
          <c:idx val="7"/>
          <c:order val="7"/>
          <c:tx>
            <c:v>1997</c:v>
          </c:tx>
          <c:xVal>
            <c:numRef>
              <c:f>'TB2'!$A$34:$A$140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'TB2'!$IV$34:$IV$140</c:f>
              <c:numCache>
                <c:formatCode>0.0</c:formatCode>
                <c:ptCount val="107"/>
                <c:pt idx="0">
                  <c:v>3.3504047393798828</c:v>
                </c:pt>
                <c:pt idx="1">
                  <c:v>3.2331857681274414</c:v>
                </c:pt>
                <c:pt idx="2">
                  <c:v>3.1165008544921875</c:v>
                </c:pt>
                <c:pt idx="3">
                  <c:v>3.0072340965270996</c:v>
                </c:pt>
                <c:pt idx="4">
                  <c:v>2.9225919246673584</c:v>
                </c:pt>
                <c:pt idx="5">
                  <c:v>2.8674812316894531</c:v>
                </c:pt>
                <c:pt idx="6">
                  <c:v>2.7923612594604492</c:v>
                </c:pt>
                <c:pt idx="7">
                  <c:v>2.7239172458648682</c:v>
                </c:pt>
                <c:pt idx="8">
                  <c:v>2.6591455936431885</c:v>
                </c:pt>
                <c:pt idx="9">
                  <c:v>2.611213207244873</c:v>
                </c:pt>
                <c:pt idx="10">
                  <c:v>2.5669059753417969</c:v>
                </c:pt>
                <c:pt idx="11">
                  <c:v>2.5250327587127686</c:v>
                </c:pt>
                <c:pt idx="12">
                  <c:v>2.4803998470306396</c:v>
                </c:pt>
                <c:pt idx="13">
                  <c:v>2.4319052696228027</c:v>
                </c:pt>
                <c:pt idx="14">
                  <c:v>2.3881425857543945</c:v>
                </c:pt>
                <c:pt idx="15">
                  <c:v>2.3614850044250488</c:v>
                </c:pt>
                <c:pt idx="16">
                  <c:v>2.3251395225524902</c:v>
                </c:pt>
                <c:pt idx="17">
                  <c:v>2.2935919761657715</c:v>
                </c:pt>
                <c:pt idx="18">
                  <c:v>2.2540450096130371</c:v>
                </c:pt>
                <c:pt idx="19">
                  <c:v>2.2216541767120361</c:v>
                </c:pt>
                <c:pt idx="20">
                  <c:v>2.1993677616119385</c:v>
                </c:pt>
                <c:pt idx="21">
                  <c:v>2.180516242980957</c:v>
                </c:pt>
                <c:pt idx="22">
                  <c:v>2.1574347019195557</c:v>
                </c:pt>
                <c:pt idx="23">
                  <c:v>2.1372485160827637</c:v>
                </c:pt>
                <c:pt idx="24">
                  <c:v>2.11924147605896</c:v>
                </c:pt>
                <c:pt idx="25">
                  <c:v>2.1022710800170898</c:v>
                </c:pt>
                <c:pt idx="26">
                  <c:v>2.0851476192474365</c:v>
                </c:pt>
                <c:pt idx="27">
                  <c:v>2.0646383762359619</c:v>
                </c:pt>
                <c:pt idx="28">
                  <c:v>2.0388944149017334</c:v>
                </c:pt>
                <c:pt idx="29">
                  <c:v>2.0134961605072021</c:v>
                </c:pt>
                <c:pt idx="30">
                  <c:v>1.9919891357421875</c:v>
                </c:pt>
                <c:pt idx="31">
                  <c:v>1.9743452072143555</c:v>
                </c:pt>
                <c:pt idx="32">
                  <c:v>1.9586706161499023</c:v>
                </c:pt>
                <c:pt idx="33">
                  <c:v>1.9463857412338257</c:v>
                </c:pt>
                <c:pt idx="34">
                  <c:v>1.9372172355651855</c:v>
                </c:pt>
                <c:pt idx="35">
                  <c:v>1.931489109992981</c:v>
                </c:pt>
                <c:pt idx="36">
                  <c:v>1.9237890243530273</c:v>
                </c:pt>
                <c:pt idx="37">
                  <c:v>1.91615891456604</c:v>
                </c:pt>
                <c:pt idx="38">
                  <c:v>1.9051649570465088</c:v>
                </c:pt>
                <c:pt idx="39">
                  <c:v>1.8962634801864624</c:v>
                </c:pt>
                <c:pt idx="40">
                  <c:v>1.8885873556137085</c:v>
                </c:pt>
                <c:pt idx="41">
                  <c:v>1.8800499439239502</c:v>
                </c:pt>
                <c:pt idx="42">
                  <c:v>1.8691227436065674</c:v>
                </c:pt>
                <c:pt idx="43">
                  <c:v>1.8587425947189331</c:v>
                </c:pt>
                <c:pt idx="44">
                  <c:v>1.8485548496246338</c:v>
                </c:pt>
                <c:pt idx="45">
                  <c:v>1.8425586223602295</c:v>
                </c:pt>
                <c:pt idx="46">
                  <c:v>1.8386542797088623</c:v>
                </c:pt>
                <c:pt idx="47">
                  <c:v>1.8375967741012573</c:v>
                </c:pt>
                <c:pt idx="48">
                  <c:v>1.8324031829833984</c:v>
                </c:pt>
                <c:pt idx="49">
                  <c:v>1.8347053527832031</c:v>
                </c:pt>
                <c:pt idx="50">
                  <c:v>1.8298524618148804</c:v>
                </c:pt>
                <c:pt idx="51">
                  <c:v>1.8234823942184448</c:v>
                </c:pt>
                <c:pt idx="52">
                  <c:v>1.8161790370941162</c:v>
                </c:pt>
                <c:pt idx="53">
                  <c:v>1.8067183494567871</c:v>
                </c:pt>
                <c:pt idx="54">
                  <c:v>1.8006619215011597</c:v>
                </c:pt>
                <c:pt idx="55">
                  <c:v>1.7970319986343384</c:v>
                </c:pt>
                <c:pt idx="56">
                  <c:v>1.7953711748123169</c:v>
                </c:pt>
                <c:pt idx="57">
                  <c:v>1.791526198387146</c:v>
                </c:pt>
                <c:pt idx="58">
                  <c:v>1.7900403738021851</c:v>
                </c:pt>
                <c:pt idx="59">
                  <c:v>1.7899414300918579</c:v>
                </c:pt>
                <c:pt idx="60">
                  <c:v>1.7858986854553223</c:v>
                </c:pt>
                <c:pt idx="61">
                  <c:v>1.7861207723617554</c:v>
                </c:pt>
                <c:pt idx="62">
                  <c:v>1.7839292287826538</c:v>
                </c:pt>
                <c:pt idx="63">
                  <c:v>1.7825914621353149</c:v>
                </c:pt>
                <c:pt idx="64">
                  <c:v>1.7777515649795532</c:v>
                </c:pt>
                <c:pt idx="65">
                  <c:v>1.775374174118042</c:v>
                </c:pt>
                <c:pt idx="66">
                  <c:v>1.7759851217269897</c:v>
                </c:pt>
                <c:pt idx="67">
                  <c:v>1.777900218963623</c:v>
                </c:pt>
                <c:pt idx="68">
                  <c:v>1.7796350717544556</c:v>
                </c:pt>
                <c:pt idx="69">
                  <c:v>1.7803868055343628</c:v>
                </c:pt>
                <c:pt idx="70">
                  <c:v>1.7888529300689697</c:v>
                </c:pt>
                <c:pt idx="71">
                  <c:v>1.8072719573974609</c:v>
                </c:pt>
                <c:pt idx="72">
                  <c:v>1.8332837820053101</c:v>
                </c:pt>
                <c:pt idx="73">
                  <c:v>1.8538861274719238</c:v>
                </c:pt>
                <c:pt idx="74">
                  <c:v>1.8804816007614136</c:v>
                </c:pt>
                <c:pt idx="75">
                  <c:v>1.9152655601501465</c:v>
                </c:pt>
                <c:pt idx="76">
                  <c:v>1.9749969244003296</c:v>
                </c:pt>
                <c:pt idx="77">
                  <c:v>2.0440104007720947</c:v>
                </c:pt>
                <c:pt idx="78">
                  <c:v>2.1918482780456543</c:v>
                </c:pt>
                <c:pt idx="79">
                  <c:v>2.3521313667297363</c:v>
                </c:pt>
                <c:pt idx="80">
                  <c:v>2.3805952072143555</c:v>
                </c:pt>
                <c:pt idx="81">
                  <c:v>2.3928563594818115</c:v>
                </c:pt>
                <c:pt idx="82">
                  <c:v>2.4177596569061279</c:v>
                </c:pt>
                <c:pt idx="83">
                  <c:v>2.4414722919464111</c:v>
                </c:pt>
                <c:pt idx="84">
                  <c:v>2.4500761032104492</c:v>
                </c:pt>
                <c:pt idx="85">
                  <c:v>2.4769389629364014</c:v>
                </c:pt>
                <c:pt idx="86">
                  <c:v>2.4799165725708008</c:v>
                </c:pt>
                <c:pt idx="87">
                  <c:v>2.4503579139709473</c:v>
                </c:pt>
                <c:pt idx="88">
                  <c:v>2.4703845977783203</c:v>
                </c:pt>
                <c:pt idx="89">
                  <c:v>2.4747171401977539</c:v>
                </c:pt>
                <c:pt idx="90">
                  <c:v>2.4700295925140381</c:v>
                </c:pt>
                <c:pt idx="91">
                  <c:v>2.4673550128936768</c:v>
                </c:pt>
                <c:pt idx="92">
                  <c:v>2.4509220123291016</c:v>
                </c:pt>
                <c:pt idx="93">
                  <c:v>2.4533505439758301</c:v>
                </c:pt>
                <c:pt idx="94">
                  <c:v>2.4101836681365967</c:v>
                </c:pt>
                <c:pt idx="95">
                  <c:v>2.36606764793396</c:v>
                </c:pt>
                <c:pt idx="96">
                  <c:v>2.328052282333374</c:v>
                </c:pt>
                <c:pt idx="97">
                  <c:v>2.2135608196258545</c:v>
                </c:pt>
                <c:pt idx="98">
                  <c:v>2.2137312889099121</c:v>
                </c:pt>
                <c:pt idx="99">
                  <c:v>2.205557107925415</c:v>
                </c:pt>
                <c:pt idx="100">
                  <c:v>2.1710624694824219</c:v>
                </c:pt>
                <c:pt idx="101">
                  <c:v>2.0980408191680908</c:v>
                </c:pt>
                <c:pt idx="102">
                  <c:v>2.1069545745849609</c:v>
                </c:pt>
                <c:pt idx="103">
                  <c:v>2.0670802593231201</c:v>
                </c:pt>
                <c:pt idx="104">
                  <c:v>2.0205628871917725</c:v>
                </c:pt>
                <c:pt idx="105">
                  <c:v>1.9841029644012451</c:v>
                </c:pt>
                <c:pt idx="106">
                  <c:v>1.9296505451202393</c:v>
                </c:pt>
              </c:numCache>
            </c:numRef>
          </c:yVal>
          <c:smooth val="1"/>
          <c:extLst xmlns:c16r2="http://schemas.microsoft.com/office/drawing/2015/06/chart">
            <c:ext xmlns:c16="http://schemas.microsoft.com/office/drawing/2014/chart" uri="{C3380CC4-5D6E-409C-BE32-E72D297353CC}">
              <c16:uniqueId val="{00000007-3FB9-4EF7-8C12-8EA54FC6EED0}"/>
            </c:ext>
          </c:extLst>
        </c:ser>
        <c:ser>
          <c:idx val="8"/>
          <c:order val="8"/>
          <c:tx>
            <c:v>1998</c:v>
          </c:tx>
          <c:xVal>
            <c:numRef>
              <c:f>'TB2'!$A$34:$A$140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'TB2'!$IY$34:$IY$140</c:f>
              <c:numCache>
                <c:formatCode>0.0</c:formatCode>
                <c:ptCount val="107"/>
                <c:pt idx="0">
                  <c:v>3.326984167098999</c:v>
                </c:pt>
                <c:pt idx="1">
                  <c:v>3.1994433403015137</c:v>
                </c:pt>
                <c:pt idx="2">
                  <c:v>3.088529109954834</c:v>
                </c:pt>
                <c:pt idx="3">
                  <c:v>3.0016663074493408</c:v>
                </c:pt>
                <c:pt idx="4">
                  <c:v>2.9290053844451904</c:v>
                </c:pt>
                <c:pt idx="5">
                  <c:v>2.837538480758667</c:v>
                </c:pt>
                <c:pt idx="6">
                  <c:v>2.7513792514801025</c:v>
                </c:pt>
                <c:pt idx="7">
                  <c:v>2.6931519508361816</c:v>
                </c:pt>
                <c:pt idx="8">
                  <c:v>2.6325745582580566</c:v>
                </c:pt>
                <c:pt idx="9">
                  <c:v>2.5898420810699463</c:v>
                </c:pt>
                <c:pt idx="10">
                  <c:v>2.5438046455383301</c:v>
                </c:pt>
                <c:pt idx="11">
                  <c:v>2.4952459335327148</c:v>
                </c:pt>
                <c:pt idx="12">
                  <c:v>2.4476454257965088</c:v>
                </c:pt>
                <c:pt idx="13">
                  <c:v>2.4085009098052979</c:v>
                </c:pt>
                <c:pt idx="14">
                  <c:v>2.3842799663543701</c:v>
                </c:pt>
                <c:pt idx="15">
                  <c:v>2.3533189296722412</c:v>
                </c:pt>
                <c:pt idx="16">
                  <c:v>2.3155753612518311</c:v>
                </c:pt>
                <c:pt idx="17">
                  <c:v>2.286545991897583</c:v>
                </c:pt>
                <c:pt idx="18">
                  <c:v>2.2598881721496582</c:v>
                </c:pt>
                <c:pt idx="19">
                  <c:v>2.2357451915740967</c:v>
                </c:pt>
                <c:pt idx="20">
                  <c:v>2.2197816371917725</c:v>
                </c:pt>
                <c:pt idx="21">
                  <c:v>2.2004861831665039</c:v>
                </c:pt>
                <c:pt idx="22">
                  <c:v>2.1749258041381836</c:v>
                </c:pt>
                <c:pt idx="23">
                  <c:v>2.1566433906555176</c:v>
                </c:pt>
                <c:pt idx="24">
                  <c:v>2.1372854709625244</c:v>
                </c:pt>
                <c:pt idx="25">
                  <c:v>2.1209657192230225</c:v>
                </c:pt>
                <c:pt idx="26">
                  <c:v>2.1008450984954834</c:v>
                </c:pt>
                <c:pt idx="27">
                  <c:v>2.0742733478546143</c:v>
                </c:pt>
                <c:pt idx="28">
                  <c:v>2.0490508079528809</c:v>
                </c:pt>
                <c:pt idx="29">
                  <c:v>2.0275642871856689</c:v>
                </c:pt>
                <c:pt idx="30">
                  <c:v>2.0061321258544922</c:v>
                </c:pt>
                <c:pt idx="31">
                  <c:v>1.9912211894989014</c:v>
                </c:pt>
                <c:pt idx="32">
                  <c:v>1.9779325723648071</c:v>
                </c:pt>
                <c:pt idx="33">
                  <c:v>1.9705201387405396</c:v>
                </c:pt>
                <c:pt idx="34">
                  <c:v>1.9639999866485596</c:v>
                </c:pt>
                <c:pt idx="35">
                  <c:v>1.9588644504547119</c:v>
                </c:pt>
                <c:pt idx="36">
                  <c:v>1.9518507719039917</c:v>
                </c:pt>
                <c:pt idx="37">
                  <c:v>1.9407951831817627</c:v>
                </c:pt>
                <c:pt idx="38">
                  <c:v>1.9324408769607544</c:v>
                </c:pt>
                <c:pt idx="39">
                  <c:v>1.920860767364502</c:v>
                </c:pt>
                <c:pt idx="40">
                  <c:v>1.9098061323165894</c:v>
                </c:pt>
                <c:pt idx="41">
                  <c:v>1.8984966278076172</c:v>
                </c:pt>
                <c:pt idx="42">
                  <c:v>1.8874181509017944</c:v>
                </c:pt>
                <c:pt idx="43">
                  <c:v>1.8812721967697144</c:v>
                </c:pt>
                <c:pt idx="44">
                  <c:v>1.8744277954101563</c:v>
                </c:pt>
                <c:pt idx="45">
                  <c:v>1.868054986000061</c:v>
                </c:pt>
                <c:pt idx="46">
                  <c:v>1.8661494255065918</c:v>
                </c:pt>
                <c:pt idx="47">
                  <c:v>1.859845757484436</c:v>
                </c:pt>
                <c:pt idx="48">
                  <c:v>1.8579586744308472</c:v>
                </c:pt>
                <c:pt idx="49">
                  <c:v>1.8514094352722168</c:v>
                </c:pt>
                <c:pt idx="50">
                  <c:v>1.842562198638916</c:v>
                </c:pt>
                <c:pt idx="51">
                  <c:v>1.8336179256439209</c:v>
                </c:pt>
                <c:pt idx="52">
                  <c:v>1.8248140811920166</c:v>
                </c:pt>
                <c:pt idx="53">
                  <c:v>1.8222954273223877</c:v>
                </c:pt>
                <c:pt idx="54">
                  <c:v>1.8218036890029907</c:v>
                </c:pt>
                <c:pt idx="55">
                  <c:v>1.8194581270217896</c:v>
                </c:pt>
                <c:pt idx="56">
                  <c:v>1.8161073923110962</c:v>
                </c:pt>
                <c:pt idx="57">
                  <c:v>1.8142988681793213</c:v>
                </c:pt>
                <c:pt idx="58">
                  <c:v>1.8123719692230225</c:v>
                </c:pt>
                <c:pt idx="59">
                  <c:v>1.808780312538147</c:v>
                </c:pt>
                <c:pt idx="60">
                  <c:v>1.8054406642913818</c:v>
                </c:pt>
                <c:pt idx="61">
                  <c:v>1.8016124963760376</c:v>
                </c:pt>
                <c:pt idx="62">
                  <c:v>1.7950557470321655</c:v>
                </c:pt>
                <c:pt idx="63">
                  <c:v>1.791594386100769</c:v>
                </c:pt>
                <c:pt idx="64">
                  <c:v>1.7893831729888916</c:v>
                </c:pt>
                <c:pt idx="65">
                  <c:v>1.7877938747406006</c:v>
                </c:pt>
                <c:pt idx="66">
                  <c:v>1.7907774448394775</c:v>
                </c:pt>
                <c:pt idx="67">
                  <c:v>1.7918999195098877</c:v>
                </c:pt>
                <c:pt idx="68">
                  <c:v>1.7984976768493652</c:v>
                </c:pt>
                <c:pt idx="69">
                  <c:v>1.8055219650268555</c:v>
                </c:pt>
                <c:pt idx="70">
                  <c:v>1.8162800073623657</c:v>
                </c:pt>
                <c:pt idx="71">
                  <c:v>1.8429617881774902</c:v>
                </c:pt>
                <c:pt idx="72">
                  <c:v>1.8643842935562134</c:v>
                </c:pt>
                <c:pt idx="73">
                  <c:v>1.8846307992935181</c:v>
                </c:pt>
                <c:pt idx="74">
                  <c:v>1.9077599048614502</c:v>
                </c:pt>
                <c:pt idx="75">
                  <c:v>1.9506826400756836</c:v>
                </c:pt>
                <c:pt idx="76">
                  <c:v>1.9971417188644409</c:v>
                </c:pt>
                <c:pt idx="77">
                  <c:v>2.0750846862792969</c:v>
                </c:pt>
                <c:pt idx="78">
                  <c:v>2.2167446613311768</c:v>
                </c:pt>
                <c:pt idx="79">
                  <c:v>2.3482346534729004</c:v>
                </c:pt>
                <c:pt idx="80">
                  <c:v>2.3640143871307373</c:v>
                </c:pt>
                <c:pt idx="81">
                  <c:v>2.3881852626800537</c:v>
                </c:pt>
                <c:pt idx="82">
                  <c:v>2.4178428649902344</c:v>
                </c:pt>
                <c:pt idx="83">
                  <c:v>2.4240026473999023</c:v>
                </c:pt>
                <c:pt idx="84">
                  <c:v>2.4440267086029053</c:v>
                </c:pt>
                <c:pt idx="85">
                  <c:v>2.4576528072357178</c:v>
                </c:pt>
                <c:pt idx="86">
                  <c:v>2.4455506801605225</c:v>
                </c:pt>
                <c:pt idx="87">
                  <c:v>2.4227654933929443</c:v>
                </c:pt>
                <c:pt idx="88">
                  <c:v>2.4169735908508301</c:v>
                </c:pt>
                <c:pt idx="89">
                  <c:v>2.4178144931793213</c:v>
                </c:pt>
                <c:pt idx="90">
                  <c:v>2.4051017761230469</c:v>
                </c:pt>
                <c:pt idx="91">
                  <c:v>2.4044070243835449</c:v>
                </c:pt>
                <c:pt idx="92">
                  <c:v>2.3963806629180908</c:v>
                </c:pt>
                <c:pt idx="93">
                  <c:v>2.3709697723388672</c:v>
                </c:pt>
                <c:pt idx="94">
                  <c:v>2.3769402503967285</c:v>
                </c:pt>
                <c:pt idx="95">
                  <c:v>2.2954673767089844</c:v>
                </c:pt>
                <c:pt idx="96">
                  <c:v>2.2981421947479248</c:v>
                </c:pt>
                <c:pt idx="97">
                  <c:v>2.1688530445098877</c:v>
                </c:pt>
                <c:pt idx="98">
                  <c:v>2.1610631942749023</c:v>
                </c:pt>
                <c:pt idx="99">
                  <c:v>2.1546854972839355</c:v>
                </c:pt>
                <c:pt idx="100">
                  <c:v>2.1352992057800293</c:v>
                </c:pt>
                <c:pt idx="101">
                  <c:v>2.1167421340942383</c:v>
                </c:pt>
                <c:pt idx="102">
                  <c:v>2.0805706977844238</c:v>
                </c:pt>
                <c:pt idx="103">
                  <c:v>2.0364668369293213</c:v>
                </c:pt>
                <c:pt idx="104">
                  <c:v>2.0250451564788818</c:v>
                </c:pt>
                <c:pt idx="105">
                  <c:v>1.92665696144104</c:v>
                </c:pt>
                <c:pt idx="106">
                  <c:v>1.9007943868637085</c:v>
                </c:pt>
              </c:numCache>
            </c:numRef>
          </c:yVal>
          <c:smooth val="1"/>
          <c:extLst xmlns:c16r2="http://schemas.microsoft.com/office/drawing/2015/06/chart">
            <c:ext xmlns:c16="http://schemas.microsoft.com/office/drawing/2014/chart" uri="{C3380CC4-5D6E-409C-BE32-E72D297353CC}">
              <c16:uniqueId val="{00000008-3FB9-4EF7-8C12-8EA54FC6EED0}"/>
            </c:ext>
          </c:extLst>
        </c:ser>
        <c:ser>
          <c:idx val="9"/>
          <c:order val="9"/>
          <c:tx>
            <c:v>1999</c:v>
          </c:tx>
          <c:xVal>
            <c:numRef>
              <c:f>'TB2'!$A$34:$A$140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'TB2'!$JB$34:$JB$140</c:f>
              <c:numCache>
                <c:formatCode>0.0</c:formatCode>
                <c:ptCount val="107"/>
                <c:pt idx="0">
                  <c:v>3.1892640590667725</c:v>
                </c:pt>
                <c:pt idx="1">
                  <c:v>3.0896215438842773</c:v>
                </c:pt>
                <c:pt idx="2">
                  <c:v>3.001056432723999</c:v>
                </c:pt>
                <c:pt idx="3">
                  <c:v>2.9115676879882813</c:v>
                </c:pt>
                <c:pt idx="4">
                  <c:v>2.8205738067626953</c:v>
                </c:pt>
                <c:pt idx="5">
                  <c:v>2.7455019950866699</c:v>
                </c:pt>
                <c:pt idx="6">
                  <c:v>2.6954677104949951</c:v>
                </c:pt>
                <c:pt idx="7">
                  <c:v>2.6516726016998291</c:v>
                </c:pt>
                <c:pt idx="8">
                  <c:v>2.6029479503631592</c:v>
                </c:pt>
                <c:pt idx="9">
                  <c:v>2.5528874397277832</c:v>
                </c:pt>
                <c:pt idx="10">
                  <c:v>2.5044827461242676</c:v>
                </c:pt>
                <c:pt idx="11">
                  <c:v>2.4595913887023926</c:v>
                </c:pt>
                <c:pt idx="12">
                  <c:v>2.4231410026550293</c:v>
                </c:pt>
                <c:pt idx="13">
                  <c:v>2.3903379440307617</c:v>
                </c:pt>
                <c:pt idx="14">
                  <c:v>2.3603289127349854</c:v>
                </c:pt>
                <c:pt idx="15">
                  <c:v>2.3271114826202393</c:v>
                </c:pt>
                <c:pt idx="16">
                  <c:v>2.2998547554016113</c:v>
                </c:pt>
                <c:pt idx="17">
                  <c:v>2.2759168148040771</c:v>
                </c:pt>
                <c:pt idx="18">
                  <c:v>2.2565009593963623</c:v>
                </c:pt>
                <c:pt idx="19">
                  <c:v>2.2388789653778076</c:v>
                </c:pt>
                <c:pt idx="20">
                  <c:v>2.2169942855834961</c:v>
                </c:pt>
                <c:pt idx="21">
                  <c:v>2.1984310150146484</c:v>
                </c:pt>
                <c:pt idx="22">
                  <c:v>2.1768653392791748</c:v>
                </c:pt>
                <c:pt idx="23">
                  <c:v>2.1583657264709473</c:v>
                </c:pt>
                <c:pt idx="24">
                  <c:v>2.1345324516296387</c:v>
                </c:pt>
                <c:pt idx="25">
                  <c:v>2.108738899230957</c:v>
                </c:pt>
                <c:pt idx="26">
                  <c:v>2.0823869705200195</c:v>
                </c:pt>
                <c:pt idx="27">
                  <c:v>2.0587959289550781</c:v>
                </c:pt>
                <c:pt idx="28">
                  <c:v>2.0375628471374512</c:v>
                </c:pt>
                <c:pt idx="29">
                  <c:v>2.0207891464233398</c:v>
                </c:pt>
                <c:pt idx="30">
                  <c:v>2.0084834098815918</c:v>
                </c:pt>
                <c:pt idx="31">
                  <c:v>1.9994028806686401</c:v>
                </c:pt>
                <c:pt idx="32">
                  <c:v>1.991588830947876</c:v>
                </c:pt>
                <c:pt idx="33">
                  <c:v>1.9842448234558105</c:v>
                </c:pt>
                <c:pt idx="34">
                  <c:v>1.9742279052734375</c:v>
                </c:pt>
                <c:pt idx="35">
                  <c:v>1.9650523662567139</c:v>
                </c:pt>
                <c:pt idx="36">
                  <c:v>1.9533936977386475</c:v>
                </c:pt>
                <c:pt idx="37">
                  <c:v>1.9406536817550659</c:v>
                </c:pt>
                <c:pt idx="38">
                  <c:v>1.9282728433609009</c:v>
                </c:pt>
                <c:pt idx="39">
                  <c:v>1.9163570404052734</c:v>
                </c:pt>
                <c:pt idx="40">
                  <c:v>1.9053120613098145</c:v>
                </c:pt>
                <c:pt idx="41">
                  <c:v>1.8948500156402588</c:v>
                </c:pt>
                <c:pt idx="42">
                  <c:v>1.8856399059295654</c:v>
                </c:pt>
                <c:pt idx="43">
                  <c:v>1.8782070875167847</c:v>
                </c:pt>
                <c:pt idx="44">
                  <c:v>1.8738293647766113</c:v>
                </c:pt>
                <c:pt idx="45">
                  <c:v>1.8699432611465454</c:v>
                </c:pt>
                <c:pt idx="46">
                  <c:v>1.8639174699783325</c:v>
                </c:pt>
                <c:pt idx="47">
                  <c:v>1.8586381673812866</c:v>
                </c:pt>
                <c:pt idx="48">
                  <c:v>1.8526265621185303</c:v>
                </c:pt>
                <c:pt idx="49">
                  <c:v>1.8450710773468018</c:v>
                </c:pt>
                <c:pt idx="50">
                  <c:v>1.8394476175308228</c:v>
                </c:pt>
                <c:pt idx="51">
                  <c:v>1.8329421281814575</c:v>
                </c:pt>
                <c:pt idx="52">
                  <c:v>1.8288673162460327</c:v>
                </c:pt>
                <c:pt idx="53">
                  <c:v>1.8264309167861938</c:v>
                </c:pt>
                <c:pt idx="54">
                  <c:v>1.824288010597229</c:v>
                </c:pt>
                <c:pt idx="55">
                  <c:v>1.8208827972412109</c:v>
                </c:pt>
                <c:pt idx="56">
                  <c:v>1.8179187774658203</c:v>
                </c:pt>
                <c:pt idx="57">
                  <c:v>1.8151822090148926</c:v>
                </c:pt>
                <c:pt idx="58">
                  <c:v>1.8123555183410645</c:v>
                </c:pt>
                <c:pt idx="59">
                  <c:v>1.8104853630065918</c:v>
                </c:pt>
                <c:pt idx="60">
                  <c:v>1.8077771663665771</c:v>
                </c:pt>
                <c:pt idx="61">
                  <c:v>1.8042494058609009</c:v>
                </c:pt>
                <c:pt idx="62">
                  <c:v>1.7973471879959106</c:v>
                </c:pt>
                <c:pt idx="63">
                  <c:v>1.792527437210083</c:v>
                </c:pt>
                <c:pt idx="64">
                  <c:v>1.7911293506622314</c:v>
                </c:pt>
                <c:pt idx="65">
                  <c:v>1.789880633354187</c:v>
                </c:pt>
                <c:pt idx="66">
                  <c:v>1.791897177696228</c:v>
                </c:pt>
                <c:pt idx="67">
                  <c:v>1.7932779788970947</c:v>
                </c:pt>
                <c:pt idx="68">
                  <c:v>1.7967362403869629</c:v>
                </c:pt>
                <c:pt idx="69">
                  <c:v>1.8026211261749268</c:v>
                </c:pt>
                <c:pt idx="70">
                  <c:v>1.8125882148742676</c:v>
                </c:pt>
                <c:pt idx="71">
                  <c:v>1.8341501951217651</c:v>
                </c:pt>
                <c:pt idx="72">
                  <c:v>1.8477989435195923</c:v>
                </c:pt>
                <c:pt idx="73">
                  <c:v>1.872368335723877</c:v>
                </c:pt>
                <c:pt idx="74">
                  <c:v>1.9042035341262817</c:v>
                </c:pt>
                <c:pt idx="75">
                  <c:v>1.9501068592071533</c:v>
                </c:pt>
                <c:pt idx="76">
                  <c:v>1.9946839809417725</c:v>
                </c:pt>
                <c:pt idx="77">
                  <c:v>2.0776894092559814</c:v>
                </c:pt>
                <c:pt idx="78">
                  <c:v>2.1966204643249512</c:v>
                </c:pt>
                <c:pt idx="79">
                  <c:v>2.3098218441009521</c:v>
                </c:pt>
                <c:pt idx="80">
                  <c:v>2.330409049987793</c:v>
                </c:pt>
                <c:pt idx="81">
                  <c:v>2.34627366065979</c:v>
                </c:pt>
                <c:pt idx="82">
                  <c:v>2.3659331798553467</c:v>
                </c:pt>
                <c:pt idx="83">
                  <c:v>2.3789911270141602</c:v>
                </c:pt>
                <c:pt idx="84">
                  <c:v>2.3889946937561035</c:v>
                </c:pt>
                <c:pt idx="85">
                  <c:v>2.3969764709472656</c:v>
                </c:pt>
                <c:pt idx="86">
                  <c:v>2.39695143699646</c:v>
                </c:pt>
                <c:pt idx="87">
                  <c:v>2.3669953346252441</c:v>
                </c:pt>
                <c:pt idx="88">
                  <c:v>2.3845648765563965</c:v>
                </c:pt>
                <c:pt idx="89">
                  <c:v>2.3890526294708252</c:v>
                </c:pt>
                <c:pt idx="90">
                  <c:v>2.3831412792205811</c:v>
                </c:pt>
                <c:pt idx="91">
                  <c:v>2.382249116897583</c:v>
                </c:pt>
                <c:pt idx="92">
                  <c:v>2.3757803440093994</c:v>
                </c:pt>
                <c:pt idx="93">
                  <c:v>2.3536689281463623</c:v>
                </c:pt>
                <c:pt idx="94">
                  <c:v>2.3476104736328125</c:v>
                </c:pt>
                <c:pt idx="95">
                  <c:v>2.2890300750732422</c:v>
                </c:pt>
                <c:pt idx="96">
                  <c:v>2.2521393299102783</c:v>
                </c:pt>
                <c:pt idx="97">
                  <c:v>2.1998345851898193</c:v>
                </c:pt>
                <c:pt idx="98">
                  <c:v>2.1832478046417236</c:v>
                </c:pt>
                <c:pt idx="99">
                  <c:v>2.1719849109649658</c:v>
                </c:pt>
                <c:pt idx="100">
                  <c:v>2.1578059196472168</c:v>
                </c:pt>
                <c:pt idx="101">
                  <c:v>2.1432790756225586</c:v>
                </c:pt>
                <c:pt idx="102">
                  <c:v>2.1630117893218994</c:v>
                </c:pt>
                <c:pt idx="103">
                  <c:v>2.1444125175476074</c:v>
                </c:pt>
                <c:pt idx="104">
                  <c:v>2.0743300914764404</c:v>
                </c:pt>
                <c:pt idx="105">
                  <c:v>1.9897085428237915</c:v>
                </c:pt>
                <c:pt idx="106">
                  <c:v>1.91166090965271</c:v>
                </c:pt>
              </c:numCache>
            </c:numRef>
          </c:yVal>
          <c:smooth val="1"/>
          <c:extLst xmlns:c16r2="http://schemas.microsoft.com/office/drawing/2015/06/chart">
            <c:ext xmlns:c16="http://schemas.microsoft.com/office/drawing/2014/chart" uri="{C3380CC4-5D6E-409C-BE32-E72D297353CC}">
              <c16:uniqueId val="{00000009-3FB9-4EF7-8C12-8EA54FC6EED0}"/>
            </c:ext>
          </c:extLst>
        </c:ser>
        <c:dLbls>
          <c:showLegendKey val="0"/>
          <c:showVal val="0"/>
          <c:showCatName val="0"/>
          <c:showSerName val="0"/>
          <c:showPercent val="0"/>
          <c:showBubbleSize val="0"/>
        </c:dLbls>
        <c:axId val="117316992"/>
        <c:axId val="117339264"/>
      </c:scatterChart>
      <c:valAx>
        <c:axId val="117316992"/>
        <c:scaling>
          <c:orientation val="minMax"/>
          <c:max val="100"/>
          <c:min val="20"/>
        </c:scaling>
        <c:delete val="0"/>
        <c:axPos val="b"/>
        <c:numFmt formatCode="General" sourceLinked="1"/>
        <c:majorTickMark val="out"/>
        <c:minorTickMark val="none"/>
        <c:tickLblPos val="nextTo"/>
        <c:txPr>
          <a:bodyPr/>
          <a:lstStyle/>
          <a:p>
            <a:pPr>
              <a:defRPr sz="1200"/>
            </a:pPr>
            <a:endParaRPr lang="fr-FR"/>
          </a:p>
        </c:txPr>
        <c:crossAx val="117339264"/>
        <c:crosses val="autoZero"/>
        <c:crossBetween val="midCat"/>
        <c:majorUnit val="5"/>
      </c:valAx>
      <c:valAx>
        <c:axId val="117339264"/>
        <c:scaling>
          <c:orientation val="minMax"/>
          <c:max val="5"/>
          <c:min val="1.4"/>
        </c:scaling>
        <c:delete val="0"/>
        <c:axPos val="l"/>
        <c:majorGridlines/>
        <c:numFmt formatCode="#,##0.0" sourceLinked="0"/>
        <c:majorTickMark val="out"/>
        <c:minorTickMark val="none"/>
        <c:tickLblPos val="nextTo"/>
        <c:txPr>
          <a:bodyPr/>
          <a:lstStyle/>
          <a:p>
            <a:pPr>
              <a:defRPr sz="1200"/>
            </a:pPr>
            <a:endParaRPr lang="fr-FR"/>
          </a:p>
        </c:txPr>
        <c:crossAx val="117316992"/>
        <c:crosses val="autoZero"/>
        <c:crossBetween val="midCat"/>
        <c:majorUnit val="0.2"/>
      </c:valAx>
    </c:plotArea>
    <c:legend>
      <c:legendPos val="r"/>
      <c:layout>
        <c:manualLayout>
          <c:xMode val="edge"/>
          <c:yMode val="edge"/>
          <c:x val="0.71108053720078557"/>
          <c:y val="0.10671598396922377"/>
          <c:w val="0.21930616273846193"/>
          <c:h val="0.45238809387730267"/>
        </c:manualLayout>
      </c:layout>
      <c:overlay val="1"/>
      <c:spPr>
        <a:solidFill>
          <a:schemeClr val="bg1"/>
        </a:solidFill>
        <a:ln>
          <a:solidFill>
            <a:srgbClr val="000000"/>
          </a:solidFill>
        </a:ln>
      </c:spPr>
      <c:txPr>
        <a:bodyPr/>
        <a:lstStyle/>
        <a:p>
          <a:pPr>
            <a:defRPr sz="1400"/>
          </a:pPr>
          <a:endParaRPr lang="fr-FR"/>
        </a:p>
      </c:txPr>
    </c:legend>
    <c:plotVisOnly val="1"/>
    <c:dispBlanksAs val="gap"/>
    <c:showDLblsOverMax val="0"/>
  </c:chart>
  <c:txPr>
    <a:bodyPr/>
    <a:lstStyle/>
    <a:p>
      <a:pPr>
        <a:defRPr>
          <a:latin typeface="Arial" panose="020B0604020202020204" pitchFamily="34" charset="0"/>
          <a:cs typeface="Arial" panose="020B0604020202020204" pitchFamily="34" charset="0"/>
        </a:defRPr>
      </a:pPr>
      <a:endParaRPr lang="fr-FR"/>
    </a:p>
  </c:txPr>
</c:chartSpace>
</file>

<file path=xl/charts/chart39.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fr-FR"/>
              <a:t>Figure</a:t>
            </a:r>
            <a:r>
              <a:rPr lang="fr-FR" baseline="0"/>
              <a:t> B51. Pareto curves: b(p) as a function of percentile p</a:t>
            </a:r>
            <a:endParaRPr lang="fr-FR"/>
          </a:p>
        </c:rich>
      </c:tx>
      <c:overlay val="0"/>
    </c:title>
    <c:autoTitleDeleted val="0"/>
    <c:plotArea>
      <c:layout/>
      <c:scatterChart>
        <c:scatterStyle val="smoothMarker"/>
        <c:varyColors val="0"/>
        <c:ser>
          <c:idx val="3"/>
          <c:order val="0"/>
          <c:tx>
            <c:v>2000</c:v>
          </c:tx>
          <c:xVal>
            <c:numRef>
              <c:f>'TB2'!$A$34:$A$140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'TB2'!$JE$34:$JE$140</c:f>
              <c:numCache>
                <c:formatCode>0.0</c:formatCode>
                <c:ptCount val="107"/>
                <c:pt idx="0">
                  <c:v>3.1546998023986816</c:v>
                </c:pt>
                <c:pt idx="1">
                  <c:v>3.0550754070281982</c:v>
                </c:pt>
                <c:pt idx="2">
                  <c:v>2.9580121040344238</c:v>
                </c:pt>
                <c:pt idx="3">
                  <c:v>2.8664770126342773</c:v>
                </c:pt>
                <c:pt idx="4">
                  <c:v>2.7953751087188721</c:v>
                </c:pt>
                <c:pt idx="5">
                  <c:v>2.7409908771514893</c:v>
                </c:pt>
                <c:pt idx="6">
                  <c:v>2.6868343353271484</c:v>
                </c:pt>
                <c:pt idx="7">
                  <c:v>2.6267476081848145</c:v>
                </c:pt>
                <c:pt idx="8">
                  <c:v>2.5709333419799805</c:v>
                </c:pt>
                <c:pt idx="9">
                  <c:v>2.5258612632751465</c:v>
                </c:pt>
                <c:pt idx="10">
                  <c:v>2.4827644824981689</c:v>
                </c:pt>
                <c:pt idx="11">
                  <c:v>2.4435975551605225</c:v>
                </c:pt>
                <c:pt idx="12">
                  <c:v>2.4071700572967529</c:v>
                </c:pt>
                <c:pt idx="13">
                  <c:v>2.3697004318237305</c:v>
                </c:pt>
                <c:pt idx="14">
                  <c:v>2.3407862186431885</c:v>
                </c:pt>
                <c:pt idx="15">
                  <c:v>2.3147158622741699</c:v>
                </c:pt>
                <c:pt idx="16">
                  <c:v>2.2921016216278076</c:v>
                </c:pt>
                <c:pt idx="17">
                  <c:v>2.2714829444885254</c:v>
                </c:pt>
                <c:pt idx="18">
                  <c:v>2.2553801536560059</c:v>
                </c:pt>
                <c:pt idx="19">
                  <c:v>2.2373652458190918</c:v>
                </c:pt>
                <c:pt idx="20">
                  <c:v>2.2167677879333496</c:v>
                </c:pt>
                <c:pt idx="21">
                  <c:v>2.1977570056915283</c:v>
                </c:pt>
                <c:pt idx="22">
                  <c:v>2.1751856803894043</c:v>
                </c:pt>
                <c:pt idx="23">
                  <c:v>2.1507294178009033</c:v>
                </c:pt>
                <c:pt idx="24">
                  <c:v>2.1217446327209473</c:v>
                </c:pt>
                <c:pt idx="25">
                  <c:v>2.0988454818725586</c:v>
                </c:pt>
                <c:pt idx="26">
                  <c:v>2.0783467292785645</c:v>
                </c:pt>
                <c:pt idx="27">
                  <c:v>2.0612046718597412</c:v>
                </c:pt>
                <c:pt idx="28">
                  <c:v>2.0480551719665527</c:v>
                </c:pt>
                <c:pt idx="29">
                  <c:v>2.0359609127044678</c:v>
                </c:pt>
                <c:pt idx="30">
                  <c:v>2.0253734588623047</c:v>
                </c:pt>
                <c:pt idx="31">
                  <c:v>2.0170319080352783</c:v>
                </c:pt>
                <c:pt idx="32">
                  <c:v>2.0088438987731934</c:v>
                </c:pt>
                <c:pt idx="33">
                  <c:v>1.9971190690994263</c:v>
                </c:pt>
                <c:pt idx="34">
                  <c:v>1.9858636856079102</c:v>
                </c:pt>
                <c:pt idx="35">
                  <c:v>1.9750679731369019</c:v>
                </c:pt>
                <c:pt idx="36">
                  <c:v>1.9603849649429321</c:v>
                </c:pt>
                <c:pt idx="37">
                  <c:v>1.9477015733718872</c:v>
                </c:pt>
                <c:pt idx="38">
                  <c:v>1.9384547472000122</c:v>
                </c:pt>
                <c:pt idx="39">
                  <c:v>1.9279482364654541</c:v>
                </c:pt>
                <c:pt idx="40">
                  <c:v>1.9204646348953247</c:v>
                </c:pt>
                <c:pt idx="41">
                  <c:v>1.9159951210021973</c:v>
                </c:pt>
                <c:pt idx="42">
                  <c:v>1.9104670286178589</c:v>
                </c:pt>
                <c:pt idx="43">
                  <c:v>1.904537558555603</c:v>
                </c:pt>
                <c:pt idx="44">
                  <c:v>1.8991291522979736</c:v>
                </c:pt>
                <c:pt idx="45">
                  <c:v>1.8938479423522949</c:v>
                </c:pt>
                <c:pt idx="46">
                  <c:v>1.8877620697021484</c:v>
                </c:pt>
                <c:pt idx="47">
                  <c:v>1.8800259828567505</c:v>
                </c:pt>
                <c:pt idx="48">
                  <c:v>1.8735222816467285</c:v>
                </c:pt>
                <c:pt idx="49">
                  <c:v>1.8672219514846802</c:v>
                </c:pt>
                <c:pt idx="50">
                  <c:v>1.8631421327590942</c:v>
                </c:pt>
                <c:pt idx="51">
                  <c:v>1.858508825302124</c:v>
                </c:pt>
                <c:pt idx="52">
                  <c:v>1.8560394048690796</c:v>
                </c:pt>
                <c:pt idx="53">
                  <c:v>1.8543380498886108</c:v>
                </c:pt>
                <c:pt idx="54">
                  <c:v>1.8516535758972168</c:v>
                </c:pt>
                <c:pt idx="55">
                  <c:v>1.8497850894927979</c:v>
                </c:pt>
                <c:pt idx="56">
                  <c:v>1.8460769653320313</c:v>
                </c:pt>
                <c:pt idx="57">
                  <c:v>1.8424216508865356</c:v>
                </c:pt>
                <c:pt idx="58">
                  <c:v>1.8422656059265137</c:v>
                </c:pt>
                <c:pt idx="59">
                  <c:v>1.8413693904876709</c:v>
                </c:pt>
                <c:pt idx="60">
                  <c:v>1.8376895189285278</c:v>
                </c:pt>
                <c:pt idx="61">
                  <c:v>1.8309006690979004</c:v>
                </c:pt>
                <c:pt idx="62">
                  <c:v>1.8252395391464233</c:v>
                </c:pt>
                <c:pt idx="63">
                  <c:v>1.8226228952407837</c:v>
                </c:pt>
                <c:pt idx="64">
                  <c:v>1.8239169120788574</c:v>
                </c:pt>
                <c:pt idx="65">
                  <c:v>1.8244513273239136</c:v>
                </c:pt>
                <c:pt idx="66">
                  <c:v>1.8251521587371826</c:v>
                </c:pt>
                <c:pt idx="67">
                  <c:v>1.8263182640075684</c:v>
                </c:pt>
                <c:pt idx="68">
                  <c:v>1.8315292596817017</c:v>
                </c:pt>
                <c:pt idx="69">
                  <c:v>1.8401731252670288</c:v>
                </c:pt>
                <c:pt idx="70">
                  <c:v>1.8452812433242798</c:v>
                </c:pt>
                <c:pt idx="71">
                  <c:v>1.86362624168396</c:v>
                </c:pt>
                <c:pt idx="72">
                  <c:v>1.8819538354873657</c:v>
                </c:pt>
                <c:pt idx="73">
                  <c:v>1.9080879688262939</c:v>
                </c:pt>
                <c:pt idx="74">
                  <c:v>1.9472190141677856</c:v>
                </c:pt>
                <c:pt idx="75">
                  <c:v>1.9923396110534668</c:v>
                </c:pt>
                <c:pt idx="76">
                  <c:v>2.0504345893859863</c:v>
                </c:pt>
                <c:pt idx="77">
                  <c:v>2.14658522605896</c:v>
                </c:pt>
                <c:pt idx="78">
                  <c:v>2.2683007717132568</c:v>
                </c:pt>
                <c:pt idx="79">
                  <c:v>2.35929274559021</c:v>
                </c:pt>
                <c:pt idx="80">
                  <c:v>2.381014347076416</c:v>
                </c:pt>
                <c:pt idx="81">
                  <c:v>2.3947348594665527</c:v>
                </c:pt>
                <c:pt idx="82">
                  <c:v>2.400362491607666</c:v>
                </c:pt>
                <c:pt idx="83">
                  <c:v>2.4125301837921143</c:v>
                </c:pt>
                <c:pt idx="84">
                  <c:v>2.4201321601867676</c:v>
                </c:pt>
                <c:pt idx="85">
                  <c:v>2.4386749267578125</c:v>
                </c:pt>
                <c:pt idx="86">
                  <c:v>2.43282151222229</c:v>
                </c:pt>
                <c:pt idx="87">
                  <c:v>2.4483232498168945</c:v>
                </c:pt>
                <c:pt idx="88">
                  <c:v>2.4074015617370605</c:v>
                </c:pt>
                <c:pt idx="89">
                  <c:v>2.4152336120605469</c:v>
                </c:pt>
                <c:pt idx="90">
                  <c:v>2.4184398651123047</c:v>
                </c:pt>
                <c:pt idx="91">
                  <c:v>2.4158935546875</c:v>
                </c:pt>
                <c:pt idx="92">
                  <c:v>2.4183158874511719</c:v>
                </c:pt>
                <c:pt idx="93">
                  <c:v>2.3948798179626465</c:v>
                </c:pt>
                <c:pt idx="94">
                  <c:v>2.3583929538726807</c:v>
                </c:pt>
                <c:pt idx="95">
                  <c:v>2.3489880561828613</c:v>
                </c:pt>
                <c:pt idx="96">
                  <c:v>2.2995102405548096</c:v>
                </c:pt>
                <c:pt idx="97">
                  <c:v>2.2336735725402832</c:v>
                </c:pt>
                <c:pt idx="98">
                  <c:v>2.2068712711334229</c:v>
                </c:pt>
                <c:pt idx="99">
                  <c:v>2.1967673301696777</c:v>
                </c:pt>
                <c:pt idx="100">
                  <c:v>2.1906664371490479</c:v>
                </c:pt>
                <c:pt idx="101">
                  <c:v>2.1434428691864014</c:v>
                </c:pt>
                <c:pt idx="102">
                  <c:v>2.1602585315704346</c:v>
                </c:pt>
                <c:pt idx="103">
                  <c:v>2.1313827037811279</c:v>
                </c:pt>
                <c:pt idx="104">
                  <c:v>2.1295044422149658</c:v>
                </c:pt>
                <c:pt idx="105">
                  <c:v>2.0994777679443359</c:v>
                </c:pt>
                <c:pt idx="106">
                  <c:v>1.9714440107345581</c:v>
                </c:pt>
              </c:numCache>
            </c:numRef>
          </c:yVal>
          <c:smooth val="1"/>
          <c:extLst xmlns:c16r2="http://schemas.microsoft.com/office/drawing/2015/06/chart">
            <c:ext xmlns:c16="http://schemas.microsoft.com/office/drawing/2014/chart" uri="{C3380CC4-5D6E-409C-BE32-E72D297353CC}">
              <c16:uniqueId val="{00000000-DABA-4060-9D31-DB258C3F589D}"/>
            </c:ext>
          </c:extLst>
        </c:ser>
        <c:ser>
          <c:idx val="0"/>
          <c:order val="1"/>
          <c:tx>
            <c:v>2001</c:v>
          </c:tx>
          <c:marker>
            <c:symbol val="diamond"/>
            <c:size val="5"/>
          </c:marker>
          <c:xVal>
            <c:numRef>
              <c:f>'TB2'!$A$34:$A$140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'TB2'!$JH$34:$JH$140</c:f>
              <c:numCache>
                <c:formatCode>0.0</c:formatCode>
                <c:ptCount val="107"/>
                <c:pt idx="0">
                  <c:v>3.1635167598724365</c:v>
                </c:pt>
                <c:pt idx="1">
                  <c:v>3.0363984107971191</c:v>
                </c:pt>
                <c:pt idx="2">
                  <c:v>2.9344120025634766</c:v>
                </c:pt>
                <c:pt idx="3">
                  <c:v>2.8624544143676758</c:v>
                </c:pt>
                <c:pt idx="4">
                  <c:v>2.8124949932098389</c:v>
                </c:pt>
                <c:pt idx="5">
                  <c:v>2.7492785453796387</c:v>
                </c:pt>
                <c:pt idx="6">
                  <c:v>2.6863558292388916</c:v>
                </c:pt>
                <c:pt idx="7">
                  <c:v>2.6225967407226562</c:v>
                </c:pt>
                <c:pt idx="8">
                  <c:v>2.5755090713500977</c:v>
                </c:pt>
                <c:pt idx="9">
                  <c:v>2.5328681468963623</c:v>
                </c:pt>
                <c:pt idx="10">
                  <c:v>2.495098352432251</c:v>
                </c:pt>
                <c:pt idx="11">
                  <c:v>2.4561715126037598</c:v>
                </c:pt>
                <c:pt idx="12">
                  <c:v>2.424813985824585</c:v>
                </c:pt>
                <c:pt idx="13">
                  <c:v>2.3960046768188477</c:v>
                </c:pt>
                <c:pt idx="14">
                  <c:v>2.3702507019042969</c:v>
                </c:pt>
                <c:pt idx="15">
                  <c:v>2.3391444683074951</c:v>
                </c:pt>
                <c:pt idx="16">
                  <c:v>2.3102984428405762</c:v>
                </c:pt>
                <c:pt idx="17">
                  <c:v>2.2855563163757324</c:v>
                </c:pt>
                <c:pt idx="18">
                  <c:v>2.2665607929229736</c:v>
                </c:pt>
                <c:pt idx="19">
                  <c:v>2.2436041831970215</c:v>
                </c:pt>
                <c:pt idx="20">
                  <c:v>2.2158966064453125</c:v>
                </c:pt>
                <c:pt idx="21">
                  <c:v>2.185837984085083</c:v>
                </c:pt>
                <c:pt idx="22">
                  <c:v>2.159616231918335</c:v>
                </c:pt>
                <c:pt idx="23">
                  <c:v>2.1406893730163574</c:v>
                </c:pt>
                <c:pt idx="24">
                  <c:v>2.1227612495422363</c:v>
                </c:pt>
                <c:pt idx="25">
                  <c:v>2.1093766689300537</c:v>
                </c:pt>
                <c:pt idx="26">
                  <c:v>2.0964863300323486</c:v>
                </c:pt>
                <c:pt idx="27">
                  <c:v>2.0862727165222168</c:v>
                </c:pt>
                <c:pt idx="28">
                  <c:v>2.0724499225616455</c:v>
                </c:pt>
                <c:pt idx="29">
                  <c:v>2.0569601058959961</c:v>
                </c:pt>
                <c:pt idx="30">
                  <c:v>2.0415341854095459</c:v>
                </c:pt>
                <c:pt idx="31">
                  <c:v>2.0268807411193848</c:v>
                </c:pt>
                <c:pt idx="32">
                  <c:v>2.0102081298828125</c:v>
                </c:pt>
                <c:pt idx="33">
                  <c:v>1.9944047927856445</c:v>
                </c:pt>
                <c:pt idx="34">
                  <c:v>1.9795328378677368</c:v>
                </c:pt>
                <c:pt idx="35">
                  <c:v>1.9684937000274658</c:v>
                </c:pt>
                <c:pt idx="36">
                  <c:v>1.9598096609115601</c:v>
                </c:pt>
                <c:pt idx="37">
                  <c:v>1.9528988599777222</c:v>
                </c:pt>
                <c:pt idx="38">
                  <c:v>1.9451347589492798</c:v>
                </c:pt>
                <c:pt idx="39">
                  <c:v>1.942206859588623</c:v>
                </c:pt>
                <c:pt idx="40">
                  <c:v>1.9375866651535034</c:v>
                </c:pt>
                <c:pt idx="41">
                  <c:v>1.9329079389572144</c:v>
                </c:pt>
                <c:pt idx="42">
                  <c:v>1.9264873266220093</c:v>
                </c:pt>
                <c:pt idx="43">
                  <c:v>1.9193953275680542</c:v>
                </c:pt>
                <c:pt idx="44">
                  <c:v>1.9114480018615723</c:v>
                </c:pt>
                <c:pt idx="45">
                  <c:v>1.9028928279876709</c:v>
                </c:pt>
                <c:pt idx="46">
                  <c:v>1.894805908203125</c:v>
                </c:pt>
                <c:pt idx="47">
                  <c:v>1.8889950513839722</c:v>
                </c:pt>
                <c:pt idx="48">
                  <c:v>1.884462833404541</c:v>
                </c:pt>
                <c:pt idx="49">
                  <c:v>1.8828409910202026</c:v>
                </c:pt>
                <c:pt idx="50">
                  <c:v>1.8814343214035034</c:v>
                </c:pt>
                <c:pt idx="51">
                  <c:v>1.8781741857528687</c:v>
                </c:pt>
                <c:pt idx="52">
                  <c:v>1.8747682571411133</c:v>
                </c:pt>
                <c:pt idx="53">
                  <c:v>1.8738864660263062</c:v>
                </c:pt>
                <c:pt idx="54">
                  <c:v>1.8750317096710205</c:v>
                </c:pt>
                <c:pt idx="55">
                  <c:v>1.875622034072876</c:v>
                </c:pt>
                <c:pt idx="56">
                  <c:v>1.8731324672698975</c:v>
                </c:pt>
                <c:pt idx="57">
                  <c:v>1.8743089437484741</c:v>
                </c:pt>
                <c:pt idx="58">
                  <c:v>1.8728022575378418</c:v>
                </c:pt>
                <c:pt idx="59">
                  <c:v>1.8719131946563721</c:v>
                </c:pt>
                <c:pt idx="60">
                  <c:v>1.8677878379821777</c:v>
                </c:pt>
                <c:pt idx="61">
                  <c:v>1.8575526475906372</c:v>
                </c:pt>
                <c:pt idx="62">
                  <c:v>1.8494426012039185</c:v>
                </c:pt>
                <c:pt idx="63">
                  <c:v>1.8448178768157959</c:v>
                </c:pt>
                <c:pt idx="64">
                  <c:v>1.841839075088501</c:v>
                </c:pt>
                <c:pt idx="65">
                  <c:v>1.842139720916748</c:v>
                </c:pt>
                <c:pt idx="66">
                  <c:v>1.8438081741333008</c:v>
                </c:pt>
                <c:pt idx="67">
                  <c:v>1.8498331308364868</c:v>
                </c:pt>
                <c:pt idx="68">
                  <c:v>1.8618851900100708</c:v>
                </c:pt>
                <c:pt idx="69">
                  <c:v>1.8717559576034546</c:v>
                </c:pt>
                <c:pt idx="70">
                  <c:v>1.8810880184173584</c:v>
                </c:pt>
                <c:pt idx="71">
                  <c:v>1.8965452909469604</c:v>
                </c:pt>
                <c:pt idx="72">
                  <c:v>1.9182569980621338</c:v>
                </c:pt>
                <c:pt idx="73">
                  <c:v>1.9513659477233887</c:v>
                </c:pt>
                <c:pt idx="74">
                  <c:v>1.9837379455566406</c:v>
                </c:pt>
                <c:pt idx="75">
                  <c:v>2.0218698978424072</c:v>
                </c:pt>
                <c:pt idx="76">
                  <c:v>2.0803625583648682</c:v>
                </c:pt>
                <c:pt idx="77">
                  <c:v>2.1877501010894775</c:v>
                </c:pt>
                <c:pt idx="78">
                  <c:v>2.2915282249450684</c:v>
                </c:pt>
                <c:pt idx="79">
                  <c:v>2.3801195621490479</c:v>
                </c:pt>
                <c:pt idx="80">
                  <c:v>2.3921458721160889</c:v>
                </c:pt>
                <c:pt idx="81">
                  <c:v>2.4054474830627441</c:v>
                </c:pt>
                <c:pt idx="82">
                  <c:v>2.4206316471099854</c:v>
                </c:pt>
                <c:pt idx="83">
                  <c:v>2.4307360649108887</c:v>
                </c:pt>
                <c:pt idx="84">
                  <c:v>2.431157112121582</c:v>
                </c:pt>
                <c:pt idx="85">
                  <c:v>2.4509475231170654</c:v>
                </c:pt>
                <c:pt idx="86">
                  <c:v>2.4867544174194336</c:v>
                </c:pt>
                <c:pt idx="87">
                  <c:v>2.5099492073059082</c:v>
                </c:pt>
                <c:pt idx="88">
                  <c:v>2.4622261524200439</c:v>
                </c:pt>
                <c:pt idx="89">
                  <c:v>2.4711716175079346</c:v>
                </c:pt>
                <c:pt idx="90">
                  <c:v>2.4719035625457764</c:v>
                </c:pt>
                <c:pt idx="91">
                  <c:v>2.4824814796447754</c:v>
                </c:pt>
                <c:pt idx="92">
                  <c:v>2.4710774421691895</c:v>
                </c:pt>
                <c:pt idx="93">
                  <c:v>2.4477436542510986</c:v>
                </c:pt>
                <c:pt idx="94">
                  <c:v>2.4267251491546631</c:v>
                </c:pt>
                <c:pt idx="95">
                  <c:v>2.4208364486694336</c:v>
                </c:pt>
                <c:pt idx="96">
                  <c:v>2.3685204982757568</c:v>
                </c:pt>
                <c:pt idx="97">
                  <c:v>2.3405840396881104</c:v>
                </c:pt>
                <c:pt idx="98">
                  <c:v>2.3459105491638184</c:v>
                </c:pt>
                <c:pt idx="99">
                  <c:v>2.3440725803375244</c:v>
                </c:pt>
                <c:pt idx="100">
                  <c:v>2.3254506587982178</c:v>
                </c:pt>
                <c:pt idx="101">
                  <c:v>2.350754976272583</c:v>
                </c:pt>
                <c:pt idx="102">
                  <c:v>2.3584861755371094</c:v>
                </c:pt>
                <c:pt idx="103">
                  <c:v>2.3297123908996582</c:v>
                </c:pt>
                <c:pt idx="104">
                  <c:v>2.3352890014648437</c:v>
                </c:pt>
                <c:pt idx="105">
                  <c:v>2.3150556087493896</c:v>
                </c:pt>
                <c:pt idx="106">
                  <c:v>2.3107481002807617</c:v>
                </c:pt>
              </c:numCache>
            </c:numRef>
          </c:yVal>
          <c:smooth val="1"/>
          <c:extLst xmlns:c16r2="http://schemas.microsoft.com/office/drawing/2015/06/chart">
            <c:ext xmlns:c16="http://schemas.microsoft.com/office/drawing/2014/chart" uri="{C3380CC4-5D6E-409C-BE32-E72D297353CC}">
              <c16:uniqueId val="{00000001-DABA-4060-9D31-DB258C3F589D}"/>
            </c:ext>
          </c:extLst>
        </c:ser>
        <c:ser>
          <c:idx val="1"/>
          <c:order val="2"/>
          <c:tx>
            <c:v>2002</c:v>
          </c:tx>
          <c:marker>
            <c:symbol val="square"/>
            <c:size val="4"/>
          </c:marker>
          <c:xVal>
            <c:numRef>
              <c:f>'TB2'!$A$34:$A$140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'TB2'!$JK$34:$JK$140</c:f>
              <c:numCache>
                <c:formatCode>0.0</c:formatCode>
                <c:ptCount val="107"/>
                <c:pt idx="0">
                  <c:v>2.9965279102325439</c:v>
                </c:pt>
                <c:pt idx="1">
                  <c:v>2.9061732292175293</c:v>
                </c:pt>
                <c:pt idx="2">
                  <c:v>2.8387520313262939</c:v>
                </c:pt>
                <c:pt idx="3">
                  <c:v>2.7757925987243652</c:v>
                </c:pt>
                <c:pt idx="4">
                  <c:v>2.7077479362487793</c:v>
                </c:pt>
                <c:pt idx="5">
                  <c:v>2.647205114364624</c:v>
                </c:pt>
                <c:pt idx="6">
                  <c:v>2.5965104103088379</c:v>
                </c:pt>
                <c:pt idx="7">
                  <c:v>2.5539758205413818</c:v>
                </c:pt>
                <c:pt idx="8">
                  <c:v>2.5133492946624756</c:v>
                </c:pt>
                <c:pt idx="9">
                  <c:v>2.4660959243774414</c:v>
                </c:pt>
                <c:pt idx="10">
                  <c:v>2.4260003566741943</c:v>
                </c:pt>
                <c:pt idx="11">
                  <c:v>2.3921201229095459</c:v>
                </c:pt>
                <c:pt idx="12">
                  <c:v>2.3644812107086182</c:v>
                </c:pt>
                <c:pt idx="13">
                  <c:v>2.3324108123779297</c:v>
                </c:pt>
                <c:pt idx="14">
                  <c:v>2.3011791706085205</c:v>
                </c:pt>
                <c:pt idx="15">
                  <c:v>2.2744104862213135</c:v>
                </c:pt>
                <c:pt idx="16">
                  <c:v>2.2508347034454346</c:v>
                </c:pt>
                <c:pt idx="17">
                  <c:v>2.2291066646575928</c:v>
                </c:pt>
                <c:pt idx="18">
                  <c:v>2.206202507019043</c:v>
                </c:pt>
                <c:pt idx="19">
                  <c:v>2.1802554130554199</c:v>
                </c:pt>
                <c:pt idx="20">
                  <c:v>2.1584854125976562</c:v>
                </c:pt>
                <c:pt idx="21">
                  <c:v>2.1383218765258789</c:v>
                </c:pt>
                <c:pt idx="22">
                  <c:v>2.1213235855102539</c:v>
                </c:pt>
                <c:pt idx="23">
                  <c:v>2.1055288314819336</c:v>
                </c:pt>
                <c:pt idx="24">
                  <c:v>2.0927038192749023</c:v>
                </c:pt>
                <c:pt idx="25">
                  <c:v>2.0785036087036133</c:v>
                </c:pt>
                <c:pt idx="26">
                  <c:v>2.0635874271392822</c:v>
                </c:pt>
                <c:pt idx="27">
                  <c:v>2.0494470596313477</c:v>
                </c:pt>
                <c:pt idx="28">
                  <c:v>2.0343515872955322</c:v>
                </c:pt>
                <c:pt idx="29">
                  <c:v>2.0192399024963379</c:v>
                </c:pt>
                <c:pt idx="30">
                  <c:v>2.0021657943725586</c:v>
                </c:pt>
                <c:pt idx="31">
                  <c:v>1.9868656396865845</c:v>
                </c:pt>
                <c:pt idx="32">
                  <c:v>1.9724560976028442</c:v>
                </c:pt>
                <c:pt idx="33">
                  <c:v>1.9607001543045044</c:v>
                </c:pt>
                <c:pt idx="34">
                  <c:v>1.9496934413909912</c:v>
                </c:pt>
                <c:pt idx="35">
                  <c:v>1.9426547288894653</c:v>
                </c:pt>
                <c:pt idx="36">
                  <c:v>1.9348344802856445</c:v>
                </c:pt>
                <c:pt idx="37">
                  <c:v>1.9296200275421143</c:v>
                </c:pt>
                <c:pt idx="38">
                  <c:v>1.925764799118042</c:v>
                </c:pt>
                <c:pt idx="39">
                  <c:v>1.9206172227859497</c:v>
                </c:pt>
                <c:pt idx="40">
                  <c:v>1.9144116640090942</c:v>
                </c:pt>
                <c:pt idx="41">
                  <c:v>1.909177303314209</c:v>
                </c:pt>
                <c:pt idx="42">
                  <c:v>1.9007104635238647</c:v>
                </c:pt>
                <c:pt idx="43">
                  <c:v>1.8938182592391968</c:v>
                </c:pt>
                <c:pt idx="44">
                  <c:v>1.886982798576355</c:v>
                </c:pt>
                <c:pt idx="45">
                  <c:v>1.8796881437301636</c:v>
                </c:pt>
                <c:pt idx="46">
                  <c:v>1.8749761581420898</c:v>
                </c:pt>
                <c:pt idx="47">
                  <c:v>1.8706291913986206</c:v>
                </c:pt>
                <c:pt idx="48">
                  <c:v>1.8656009435653687</c:v>
                </c:pt>
                <c:pt idx="49">
                  <c:v>1.8635185956954956</c:v>
                </c:pt>
                <c:pt idx="50">
                  <c:v>1.860971212387085</c:v>
                </c:pt>
                <c:pt idx="51">
                  <c:v>1.8584942817687988</c:v>
                </c:pt>
                <c:pt idx="52">
                  <c:v>1.8556737899780273</c:v>
                </c:pt>
                <c:pt idx="53">
                  <c:v>1.853129506111145</c:v>
                </c:pt>
                <c:pt idx="54">
                  <c:v>1.8529715538024902</c:v>
                </c:pt>
                <c:pt idx="55">
                  <c:v>1.8516139984130859</c:v>
                </c:pt>
                <c:pt idx="56">
                  <c:v>1.8507713079452515</c:v>
                </c:pt>
                <c:pt idx="57">
                  <c:v>1.8470077514648437</c:v>
                </c:pt>
                <c:pt idx="58">
                  <c:v>1.8448078632354736</c:v>
                </c:pt>
                <c:pt idx="59">
                  <c:v>1.8408441543579102</c:v>
                </c:pt>
                <c:pt idx="60">
                  <c:v>1.8372148275375366</c:v>
                </c:pt>
                <c:pt idx="61">
                  <c:v>1.8310830593109131</c:v>
                </c:pt>
                <c:pt idx="62">
                  <c:v>1.8247779607772827</c:v>
                </c:pt>
                <c:pt idx="63">
                  <c:v>1.8206621408462524</c:v>
                </c:pt>
                <c:pt idx="64">
                  <c:v>1.8211125135421753</c:v>
                </c:pt>
                <c:pt idx="65">
                  <c:v>1.8216724395751953</c:v>
                </c:pt>
                <c:pt idx="66">
                  <c:v>1.825229287147522</c:v>
                </c:pt>
                <c:pt idx="67">
                  <c:v>1.8315142393112183</c:v>
                </c:pt>
                <c:pt idx="68">
                  <c:v>1.8446720838546753</c:v>
                </c:pt>
                <c:pt idx="69">
                  <c:v>1.8516912460327148</c:v>
                </c:pt>
                <c:pt idx="70">
                  <c:v>1.853337287902832</c:v>
                </c:pt>
                <c:pt idx="71">
                  <c:v>1.8700530529022217</c:v>
                </c:pt>
                <c:pt idx="72">
                  <c:v>1.8963115215301514</c:v>
                </c:pt>
                <c:pt idx="73">
                  <c:v>1.9344284534454346</c:v>
                </c:pt>
                <c:pt idx="74">
                  <c:v>1.9693351984024048</c:v>
                </c:pt>
                <c:pt idx="75">
                  <c:v>2.0070149898529053</c:v>
                </c:pt>
                <c:pt idx="76">
                  <c:v>2.0722353458404541</c:v>
                </c:pt>
                <c:pt idx="77">
                  <c:v>2.1605117321014404</c:v>
                </c:pt>
                <c:pt idx="78">
                  <c:v>2.2381787300109863</c:v>
                </c:pt>
                <c:pt idx="79">
                  <c:v>2.3205175399780273</c:v>
                </c:pt>
                <c:pt idx="80">
                  <c:v>2.342200756072998</c:v>
                </c:pt>
                <c:pt idx="81">
                  <c:v>2.3558948040008545</c:v>
                </c:pt>
                <c:pt idx="82">
                  <c:v>2.3716902732849121</c:v>
                </c:pt>
                <c:pt idx="83">
                  <c:v>2.3895449638366699</c:v>
                </c:pt>
                <c:pt idx="84">
                  <c:v>2.4080092906951904</c:v>
                </c:pt>
                <c:pt idx="85">
                  <c:v>2.4495425224304199</c:v>
                </c:pt>
                <c:pt idx="86">
                  <c:v>2.4852805137634277</c:v>
                </c:pt>
                <c:pt idx="87">
                  <c:v>2.5073883533477783</c:v>
                </c:pt>
                <c:pt idx="88">
                  <c:v>2.4845559597015381</c:v>
                </c:pt>
                <c:pt idx="89">
                  <c:v>2.4880785942077637</c:v>
                </c:pt>
                <c:pt idx="90">
                  <c:v>2.4986357688903809</c:v>
                </c:pt>
                <c:pt idx="91">
                  <c:v>2.4963052272796631</c:v>
                </c:pt>
                <c:pt idx="92">
                  <c:v>2.493760347366333</c:v>
                </c:pt>
                <c:pt idx="93">
                  <c:v>2.4662816524505615</c:v>
                </c:pt>
                <c:pt idx="94">
                  <c:v>2.45619797706604</c:v>
                </c:pt>
                <c:pt idx="95">
                  <c:v>2.4351391792297363</c:v>
                </c:pt>
                <c:pt idx="96">
                  <c:v>2.3963329792022705</c:v>
                </c:pt>
                <c:pt idx="97">
                  <c:v>2.3883817195892334</c:v>
                </c:pt>
                <c:pt idx="98">
                  <c:v>2.3683924674987793</c:v>
                </c:pt>
                <c:pt idx="99">
                  <c:v>2.377488374710083</c:v>
                </c:pt>
                <c:pt idx="100">
                  <c:v>2.3586757183074951</c:v>
                </c:pt>
                <c:pt idx="101">
                  <c:v>2.3472075462341309</c:v>
                </c:pt>
                <c:pt idx="102">
                  <c:v>2.361163854598999</c:v>
                </c:pt>
                <c:pt idx="103">
                  <c:v>2.3314430713653564</c:v>
                </c:pt>
                <c:pt idx="104">
                  <c:v>2.2922053337097168</c:v>
                </c:pt>
                <c:pt idx="105">
                  <c:v>2.2456471920013428</c:v>
                </c:pt>
                <c:pt idx="106">
                  <c:v>2.2857909202575684</c:v>
                </c:pt>
              </c:numCache>
            </c:numRef>
          </c:yVal>
          <c:smooth val="1"/>
          <c:extLst xmlns:c16r2="http://schemas.microsoft.com/office/drawing/2015/06/chart">
            <c:ext xmlns:c16="http://schemas.microsoft.com/office/drawing/2014/chart" uri="{C3380CC4-5D6E-409C-BE32-E72D297353CC}">
              <c16:uniqueId val="{00000002-DABA-4060-9D31-DB258C3F589D}"/>
            </c:ext>
          </c:extLst>
        </c:ser>
        <c:ser>
          <c:idx val="2"/>
          <c:order val="3"/>
          <c:tx>
            <c:v>2003</c:v>
          </c:tx>
          <c:xVal>
            <c:numRef>
              <c:f>'TB2'!$A$34:$A$140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'TB2'!$JN$34:$JN$140</c:f>
              <c:numCache>
                <c:formatCode>0.0</c:formatCode>
                <c:ptCount val="107"/>
                <c:pt idx="0">
                  <c:v>2.9421570301055908</c:v>
                </c:pt>
                <c:pt idx="1">
                  <c:v>2.8772296905517578</c:v>
                </c:pt>
                <c:pt idx="2">
                  <c:v>2.8060712814331055</c:v>
                </c:pt>
                <c:pt idx="3">
                  <c:v>2.7344062328338623</c:v>
                </c:pt>
                <c:pt idx="4">
                  <c:v>2.6731011867523193</c:v>
                </c:pt>
                <c:pt idx="5">
                  <c:v>2.6176073551177979</c:v>
                </c:pt>
                <c:pt idx="6">
                  <c:v>2.5575203895568848</c:v>
                </c:pt>
                <c:pt idx="7">
                  <c:v>2.5045685768127441</c:v>
                </c:pt>
                <c:pt idx="8">
                  <c:v>2.4594419002532959</c:v>
                </c:pt>
                <c:pt idx="9">
                  <c:v>2.4269070625305176</c:v>
                </c:pt>
                <c:pt idx="10">
                  <c:v>2.3948073387145996</c:v>
                </c:pt>
                <c:pt idx="11">
                  <c:v>2.3668899536132813</c:v>
                </c:pt>
                <c:pt idx="12">
                  <c:v>2.3388361930847168</c:v>
                </c:pt>
                <c:pt idx="13">
                  <c:v>2.3131430149078369</c:v>
                </c:pt>
                <c:pt idx="14">
                  <c:v>2.2881627082824707</c:v>
                </c:pt>
                <c:pt idx="15">
                  <c:v>2.2638554573059082</c:v>
                </c:pt>
                <c:pt idx="16">
                  <c:v>2.2430605888366699</c:v>
                </c:pt>
                <c:pt idx="17">
                  <c:v>2.2208516597747803</c:v>
                </c:pt>
                <c:pt idx="18">
                  <c:v>2.2027766704559326</c:v>
                </c:pt>
                <c:pt idx="19">
                  <c:v>2.1865527629852295</c:v>
                </c:pt>
                <c:pt idx="20">
                  <c:v>2.1701312065124512</c:v>
                </c:pt>
                <c:pt idx="21">
                  <c:v>2.1575319766998291</c:v>
                </c:pt>
                <c:pt idx="22">
                  <c:v>2.1435286998748779</c:v>
                </c:pt>
                <c:pt idx="23">
                  <c:v>2.1308197975158691</c:v>
                </c:pt>
                <c:pt idx="24">
                  <c:v>2.1177818775177002</c:v>
                </c:pt>
                <c:pt idx="25">
                  <c:v>2.1060779094696045</c:v>
                </c:pt>
                <c:pt idx="26">
                  <c:v>2.0938506126403809</c:v>
                </c:pt>
                <c:pt idx="27">
                  <c:v>2.0819234848022461</c:v>
                </c:pt>
                <c:pt idx="28">
                  <c:v>2.0694217681884766</c:v>
                </c:pt>
                <c:pt idx="29">
                  <c:v>2.055767297744751</c:v>
                </c:pt>
                <c:pt idx="30">
                  <c:v>2.0416996479034424</c:v>
                </c:pt>
                <c:pt idx="31">
                  <c:v>2.0268287658691406</c:v>
                </c:pt>
                <c:pt idx="32">
                  <c:v>2.0140612125396729</c:v>
                </c:pt>
                <c:pt idx="33">
                  <c:v>2.0021932125091553</c:v>
                </c:pt>
                <c:pt idx="34">
                  <c:v>1.9891870021820068</c:v>
                </c:pt>
                <c:pt idx="35">
                  <c:v>1.9779173135757446</c:v>
                </c:pt>
                <c:pt idx="36">
                  <c:v>1.9681135416030884</c:v>
                </c:pt>
                <c:pt idx="37">
                  <c:v>1.9594426155090332</c:v>
                </c:pt>
                <c:pt idx="38">
                  <c:v>1.9516326189041138</c:v>
                </c:pt>
                <c:pt idx="39">
                  <c:v>1.9416207075119019</c:v>
                </c:pt>
                <c:pt idx="40">
                  <c:v>1.9316471815109253</c:v>
                </c:pt>
                <c:pt idx="41">
                  <c:v>1.9234740734100342</c:v>
                </c:pt>
                <c:pt idx="42">
                  <c:v>1.916877269744873</c:v>
                </c:pt>
                <c:pt idx="43">
                  <c:v>1.9116566181182861</c:v>
                </c:pt>
                <c:pt idx="44">
                  <c:v>1.9060332775115967</c:v>
                </c:pt>
                <c:pt idx="45">
                  <c:v>1.9016658067703247</c:v>
                </c:pt>
                <c:pt idx="46">
                  <c:v>1.8950780630111694</c:v>
                </c:pt>
                <c:pt idx="47">
                  <c:v>1.8922572135925293</c:v>
                </c:pt>
                <c:pt idx="48">
                  <c:v>1.8912883996963501</c:v>
                </c:pt>
                <c:pt idx="49">
                  <c:v>1.8881903886795044</c:v>
                </c:pt>
                <c:pt idx="50">
                  <c:v>1.8878515958786011</c:v>
                </c:pt>
                <c:pt idx="51">
                  <c:v>1.8865340948104858</c:v>
                </c:pt>
                <c:pt idx="52">
                  <c:v>1.8856543302536011</c:v>
                </c:pt>
                <c:pt idx="53">
                  <c:v>1.8850948810577393</c:v>
                </c:pt>
                <c:pt idx="54">
                  <c:v>1.8805403709411621</c:v>
                </c:pt>
                <c:pt idx="55">
                  <c:v>1.8807241916656494</c:v>
                </c:pt>
                <c:pt idx="56">
                  <c:v>1.8803452253341675</c:v>
                </c:pt>
                <c:pt idx="57">
                  <c:v>1.8808858394622803</c:v>
                </c:pt>
                <c:pt idx="58">
                  <c:v>1.8764252662658691</c:v>
                </c:pt>
                <c:pt idx="59">
                  <c:v>1.8690071105957031</c:v>
                </c:pt>
                <c:pt idx="60">
                  <c:v>1.8616541624069214</c:v>
                </c:pt>
                <c:pt idx="61">
                  <c:v>1.8529281616210937</c:v>
                </c:pt>
                <c:pt idx="62">
                  <c:v>1.843660831451416</c:v>
                </c:pt>
                <c:pt idx="63">
                  <c:v>1.8402220010757446</c:v>
                </c:pt>
                <c:pt idx="64">
                  <c:v>1.8407553434371948</c:v>
                </c:pt>
                <c:pt idx="65">
                  <c:v>1.8417872190475464</c:v>
                </c:pt>
                <c:pt idx="66">
                  <c:v>1.8491369485855103</c:v>
                </c:pt>
                <c:pt idx="67">
                  <c:v>1.8584920167922974</c:v>
                </c:pt>
                <c:pt idx="68">
                  <c:v>1.8646013736724854</c:v>
                </c:pt>
                <c:pt idx="69">
                  <c:v>1.8761985301971436</c:v>
                </c:pt>
                <c:pt idx="70">
                  <c:v>1.8971554040908813</c:v>
                </c:pt>
                <c:pt idx="71">
                  <c:v>1.928430438041687</c:v>
                </c:pt>
                <c:pt idx="72">
                  <c:v>1.9606456756591797</c:v>
                </c:pt>
                <c:pt idx="73">
                  <c:v>1.9926648139953613</c:v>
                </c:pt>
                <c:pt idx="74">
                  <c:v>2.0197889804840088</c:v>
                </c:pt>
                <c:pt idx="75">
                  <c:v>2.0663366317749023</c:v>
                </c:pt>
                <c:pt idx="76">
                  <c:v>2.1461684703826904</c:v>
                </c:pt>
                <c:pt idx="77">
                  <c:v>2.2064969539642334</c:v>
                </c:pt>
                <c:pt idx="78">
                  <c:v>2.288311243057251</c:v>
                </c:pt>
                <c:pt idx="79">
                  <c:v>2.3381836414337158</c:v>
                </c:pt>
                <c:pt idx="80">
                  <c:v>2.3562150001525879</c:v>
                </c:pt>
                <c:pt idx="81">
                  <c:v>2.3643896579742432</c:v>
                </c:pt>
                <c:pt idx="82">
                  <c:v>2.3792710304260254</c:v>
                </c:pt>
                <c:pt idx="83">
                  <c:v>2.4003469944000244</c:v>
                </c:pt>
                <c:pt idx="84">
                  <c:v>2.4291694164276123</c:v>
                </c:pt>
                <c:pt idx="85">
                  <c:v>2.43532395362854</c:v>
                </c:pt>
                <c:pt idx="86">
                  <c:v>2.4483723640441895</c:v>
                </c:pt>
                <c:pt idx="87">
                  <c:v>2.5197088718414307</c:v>
                </c:pt>
                <c:pt idx="88">
                  <c:v>2.4135754108428955</c:v>
                </c:pt>
                <c:pt idx="89">
                  <c:v>2.4190759658813477</c:v>
                </c:pt>
                <c:pt idx="90">
                  <c:v>2.4088561534881592</c:v>
                </c:pt>
                <c:pt idx="91">
                  <c:v>2.4055156707763672</c:v>
                </c:pt>
                <c:pt idx="92">
                  <c:v>2.402099609375</c:v>
                </c:pt>
                <c:pt idx="93">
                  <c:v>2.4046571254730225</c:v>
                </c:pt>
                <c:pt idx="94">
                  <c:v>2.395235538482666</c:v>
                </c:pt>
                <c:pt idx="95">
                  <c:v>2.3791122436523438</c:v>
                </c:pt>
                <c:pt idx="96">
                  <c:v>2.3818118572235107</c:v>
                </c:pt>
                <c:pt idx="97">
                  <c:v>2.2393240928649902</c:v>
                </c:pt>
                <c:pt idx="98">
                  <c:v>2.2310054302215576</c:v>
                </c:pt>
                <c:pt idx="99">
                  <c:v>2.2493724822998047</c:v>
                </c:pt>
                <c:pt idx="100">
                  <c:v>2.246366024017334</c:v>
                </c:pt>
                <c:pt idx="101">
                  <c:v>2.2344086170196533</c:v>
                </c:pt>
                <c:pt idx="102">
                  <c:v>2.2468149662017822</c:v>
                </c:pt>
                <c:pt idx="103">
                  <c:v>2.221811056137085</c:v>
                </c:pt>
                <c:pt idx="104">
                  <c:v>2.1943519115447998</c:v>
                </c:pt>
                <c:pt idx="105">
                  <c:v>2.153444766998291</c:v>
                </c:pt>
                <c:pt idx="106">
                  <c:v>2.8149504661560059</c:v>
                </c:pt>
              </c:numCache>
            </c:numRef>
          </c:yVal>
          <c:smooth val="1"/>
          <c:extLst xmlns:c16r2="http://schemas.microsoft.com/office/drawing/2015/06/chart">
            <c:ext xmlns:c16="http://schemas.microsoft.com/office/drawing/2014/chart" uri="{C3380CC4-5D6E-409C-BE32-E72D297353CC}">
              <c16:uniqueId val="{00000003-DABA-4060-9D31-DB258C3F589D}"/>
            </c:ext>
          </c:extLst>
        </c:ser>
        <c:ser>
          <c:idx val="4"/>
          <c:order val="4"/>
          <c:tx>
            <c:v>2004</c:v>
          </c:tx>
          <c:xVal>
            <c:numRef>
              <c:f>'TB2'!$A$34:$A$140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'TB2'!$JQ$34:$JQ$140</c:f>
              <c:numCache>
                <c:formatCode>0.0</c:formatCode>
                <c:ptCount val="107"/>
                <c:pt idx="0">
                  <c:v>2.9791548252105713</c:v>
                </c:pt>
                <c:pt idx="1">
                  <c:v>2.9000186920166016</c:v>
                </c:pt>
                <c:pt idx="2">
                  <c:v>2.8159618377685547</c:v>
                </c:pt>
                <c:pt idx="3">
                  <c:v>2.7505362033843994</c:v>
                </c:pt>
                <c:pt idx="4">
                  <c:v>2.6883857250213623</c:v>
                </c:pt>
                <c:pt idx="5">
                  <c:v>2.620366096496582</c:v>
                </c:pt>
                <c:pt idx="6">
                  <c:v>2.558173656463623</c:v>
                </c:pt>
                <c:pt idx="7">
                  <c:v>2.5128998756408691</c:v>
                </c:pt>
                <c:pt idx="8">
                  <c:v>2.4753472805023193</c:v>
                </c:pt>
                <c:pt idx="9">
                  <c:v>2.440241813659668</c:v>
                </c:pt>
                <c:pt idx="10">
                  <c:v>2.4045984745025635</c:v>
                </c:pt>
                <c:pt idx="11">
                  <c:v>2.3736271858215332</c:v>
                </c:pt>
                <c:pt idx="12">
                  <c:v>2.3443291187286377</c:v>
                </c:pt>
                <c:pt idx="13">
                  <c:v>2.3192963600158691</c:v>
                </c:pt>
                <c:pt idx="14">
                  <c:v>2.2943074703216553</c:v>
                </c:pt>
                <c:pt idx="15">
                  <c:v>2.2705733776092529</c:v>
                </c:pt>
                <c:pt idx="16">
                  <c:v>2.2482826709747314</c:v>
                </c:pt>
                <c:pt idx="17">
                  <c:v>2.2293612957000732</c:v>
                </c:pt>
                <c:pt idx="18">
                  <c:v>2.2118604183197021</c:v>
                </c:pt>
                <c:pt idx="19">
                  <c:v>2.1950123310089111</c:v>
                </c:pt>
                <c:pt idx="20">
                  <c:v>2.1813089847564697</c:v>
                </c:pt>
                <c:pt idx="21">
                  <c:v>2.1675958633422852</c:v>
                </c:pt>
                <c:pt idx="22">
                  <c:v>2.1538004875183105</c:v>
                </c:pt>
                <c:pt idx="23">
                  <c:v>2.1414062976837158</c:v>
                </c:pt>
                <c:pt idx="24">
                  <c:v>2.1284825801849365</c:v>
                </c:pt>
                <c:pt idx="25">
                  <c:v>2.1170077323913574</c:v>
                </c:pt>
                <c:pt idx="26">
                  <c:v>2.102433443069458</c:v>
                </c:pt>
                <c:pt idx="27">
                  <c:v>2.0879695415496826</c:v>
                </c:pt>
                <c:pt idx="28">
                  <c:v>2.0721719264984131</c:v>
                </c:pt>
                <c:pt idx="29">
                  <c:v>2.0581467151641846</c:v>
                </c:pt>
                <c:pt idx="30">
                  <c:v>2.0422706604003906</c:v>
                </c:pt>
                <c:pt idx="31">
                  <c:v>2.0294280052185059</c:v>
                </c:pt>
                <c:pt idx="32">
                  <c:v>2.0167107582092285</c:v>
                </c:pt>
                <c:pt idx="33">
                  <c:v>2.0060510635375977</c:v>
                </c:pt>
                <c:pt idx="34">
                  <c:v>1.9956066608428955</c:v>
                </c:pt>
                <c:pt idx="35">
                  <c:v>1.9871218204498291</c:v>
                </c:pt>
                <c:pt idx="36">
                  <c:v>1.9785242080688477</c:v>
                </c:pt>
                <c:pt idx="37">
                  <c:v>1.9706423282623291</c:v>
                </c:pt>
                <c:pt idx="38">
                  <c:v>1.9598785638809204</c:v>
                </c:pt>
                <c:pt idx="39">
                  <c:v>1.9506028890609741</c:v>
                </c:pt>
                <c:pt idx="40">
                  <c:v>1.9395904541015625</c:v>
                </c:pt>
                <c:pt idx="41">
                  <c:v>1.9315248727798462</c:v>
                </c:pt>
                <c:pt idx="42">
                  <c:v>1.9261987209320068</c:v>
                </c:pt>
                <c:pt idx="43">
                  <c:v>1.9207978248596191</c:v>
                </c:pt>
                <c:pt idx="44">
                  <c:v>1.9173322916030884</c:v>
                </c:pt>
                <c:pt idx="45">
                  <c:v>1.9132500886917114</c:v>
                </c:pt>
                <c:pt idx="46">
                  <c:v>1.9093999862670898</c:v>
                </c:pt>
                <c:pt idx="47">
                  <c:v>1.9071662425994873</c:v>
                </c:pt>
                <c:pt idx="48">
                  <c:v>1.9054077863693237</c:v>
                </c:pt>
                <c:pt idx="49">
                  <c:v>1.9034196138381958</c:v>
                </c:pt>
                <c:pt idx="50">
                  <c:v>1.9038584232330322</c:v>
                </c:pt>
                <c:pt idx="51">
                  <c:v>1.9037380218505859</c:v>
                </c:pt>
                <c:pt idx="52">
                  <c:v>1.9012612104415894</c:v>
                </c:pt>
                <c:pt idx="53">
                  <c:v>1.9009138345718384</c:v>
                </c:pt>
                <c:pt idx="54">
                  <c:v>1.8994835615158081</c:v>
                </c:pt>
                <c:pt idx="55">
                  <c:v>1.8987090587615967</c:v>
                </c:pt>
                <c:pt idx="56">
                  <c:v>1.8971154689788818</c:v>
                </c:pt>
                <c:pt idx="57">
                  <c:v>1.8949460983276367</c:v>
                </c:pt>
                <c:pt idx="58">
                  <c:v>1.8870686292648315</c:v>
                </c:pt>
                <c:pt idx="59">
                  <c:v>1.8799152374267578</c:v>
                </c:pt>
                <c:pt idx="60">
                  <c:v>1.8738337755203247</c:v>
                </c:pt>
                <c:pt idx="61">
                  <c:v>1.8671588897705078</c:v>
                </c:pt>
                <c:pt idx="62">
                  <c:v>1.8618655204772949</c:v>
                </c:pt>
                <c:pt idx="63">
                  <c:v>1.8582470417022705</c:v>
                </c:pt>
                <c:pt idx="64">
                  <c:v>1.8568341732025146</c:v>
                </c:pt>
                <c:pt idx="65">
                  <c:v>1.8589845895767212</c:v>
                </c:pt>
                <c:pt idx="66">
                  <c:v>1.8648582696914673</c:v>
                </c:pt>
                <c:pt idx="67">
                  <c:v>1.8714250326156616</c:v>
                </c:pt>
                <c:pt idx="68">
                  <c:v>1.8781054019927979</c:v>
                </c:pt>
                <c:pt idx="69">
                  <c:v>1.8879295587539673</c:v>
                </c:pt>
                <c:pt idx="70">
                  <c:v>1.9147350788116455</c:v>
                </c:pt>
                <c:pt idx="71">
                  <c:v>1.94732666015625</c:v>
                </c:pt>
                <c:pt idx="72">
                  <c:v>1.9838948249816895</c:v>
                </c:pt>
                <c:pt idx="73">
                  <c:v>2.0139093399047852</c:v>
                </c:pt>
                <c:pt idx="74">
                  <c:v>2.0456891059875488</c:v>
                </c:pt>
                <c:pt idx="75">
                  <c:v>2.0955958366394043</c:v>
                </c:pt>
                <c:pt idx="76">
                  <c:v>2.175112247467041</c:v>
                </c:pt>
                <c:pt idx="77">
                  <c:v>2.2380192279815674</c:v>
                </c:pt>
                <c:pt idx="78">
                  <c:v>2.30631422996521</c:v>
                </c:pt>
                <c:pt idx="79">
                  <c:v>2.395951509475708</c:v>
                </c:pt>
                <c:pt idx="80">
                  <c:v>2.397080659866333</c:v>
                </c:pt>
                <c:pt idx="81">
                  <c:v>2.4041461944580078</c:v>
                </c:pt>
                <c:pt idx="82">
                  <c:v>2.4189138412475586</c:v>
                </c:pt>
                <c:pt idx="83">
                  <c:v>2.4429888725280762</c:v>
                </c:pt>
                <c:pt idx="84">
                  <c:v>2.4511046409606934</c:v>
                </c:pt>
                <c:pt idx="85">
                  <c:v>2.4718489646911621</c:v>
                </c:pt>
                <c:pt idx="86">
                  <c:v>2.4911658763885498</c:v>
                </c:pt>
                <c:pt idx="87">
                  <c:v>2.5453746318817139</c:v>
                </c:pt>
                <c:pt idx="88">
                  <c:v>2.4197731018066406</c:v>
                </c:pt>
                <c:pt idx="89">
                  <c:v>2.4213132858276367</c:v>
                </c:pt>
                <c:pt idx="90">
                  <c:v>2.4228339195251465</c:v>
                </c:pt>
                <c:pt idx="91">
                  <c:v>2.4221405982971191</c:v>
                </c:pt>
                <c:pt idx="92">
                  <c:v>2.425868034362793</c:v>
                </c:pt>
                <c:pt idx="93">
                  <c:v>2.4169933795928955</c:v>
                </c:pt>
                <c:pt idx="94">
                  <c:v>2.3802318572998047</c:v>
                </c:pt>
                <c:pt idx="95">
                  <c:v>2.3876407146453857</c:v>
                </c:pt>
                <c:pt idx="96">
                  <c:v>2.3874671459197998</c:v>
                </c:pt>
                <c:pt idx="97">
                  <c:v>2.2670011520385742</c:v>
                </c:pt>
                <c:pt idx="98">
                  <c:v>2.2652945518493652</c:v>
                </c:pt>
                <c:pt idx="99">
                  <c:v>2.2516915798187256</c:v>
                </c:pt>
                <c:pt idx="100">
                  <c:v>2.2156667709350586</c:v>
                </c:pt>
                <c:pt idx="101">
                  <c:v>2.2355084419250488</c:v>
                </c:pt>
                <c:pt idx="102">
                  <c:v>2.2568926811218262</c:v>
                </c:pt>
                <c:pt idx="103">
                  <c:v>2.2276091575622559</c:v>
                </c:pt>
                <c:pt idx="104">
                  <c:v>2.226219654083252</c:v>
                </c:pt>
                <c:pt idx="105">
                  <c:v>2.1824386119842529</c:v>
                </c:pt>
                <c:pt idx="106">
                  <c:v>2.9353950023651123</c:v>
                </c:pt>
              </c:numCache>
            </c:numRef>
          </c:yVal>
          <c:smooth val="1"/>
          <c:extLst xmlns:c16r2="http://schemas.microsoft.com/office/drawing/2015/06/chart">
            <c:ext xmlns:c16="http://schemas.microsoft.com/office/drawing/2014/chart" uri="{C3380CC4-5D6E-409C-BE32-E72D297353CC}">
              <c16:uniqueId val="{00000004-DABA-4060-9D31-DB258C3F589D}"/>
            </c:ext>
          </c:extLst>
        </c:ser>
        <c:ser>
          <c:idx val="6"/>
          <c:order val="5"/>
          <c:tx>
            <c:v>2005</c:v>
          </c:tx>
          <c:xVal>
            <c:numRef>
              <c:f>'TB2'!$A$34:$A$140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'TB2'!$JT$34:$JT$140</c:f>
              <c:numCache>
                <c:formatCode>0.0</c:formatCode>
                <c:ptCount val="107"/>
                <c:pt idx="0">
                  <c:v>2.9321272373199463</c:v>
                </c:pt>
                <c:pt idx="1">
                  <c:v>2.8458626270294189</c:v>
                </c:pt>
                <c:pt idx="2">
                  <c:v>2.7696659564971924</c:v>
                </c:pt>
                <c:pt idx="3">
                  <c:v>2.7058639526367187</c:v>
                </c:pt>
                <c:pt idx="4">
                  <c:v>2.6423537731170654</c:v>
                </c:pt>
                <c:pt idx="5">
                  <c:v>2.5834324359893799</c:v>
                </c:pt>
                <c:pt idx="6">
                  <c:v>2.5363061428070068</c:v>
                </c:pt>
                <c:pt idx="7">
                  <c:v>2.4949400424957275</c:v>
                </c:pt>
                <c:pt idx="8">
                  <c:v>2.4601380825042725</c:v>
                </c:pt>
                <c:pt idx="9">
                  <c:v>2.4249298572540283</c:v>
                </c:pt>
                <c:pt idx="10">
                  <c:v>2.3883099555969238</c:v>
                </c:pt>
                <c:pt idx="11">
                  <c:v>2.3557186126708984</c:v>
                </c:pt>
                <c:pt idx="12">
                  <c:v>2.3281521797180176</c:v>
                </c:pt>
                <c:pt idx="13">
                  <c:v>2.3002145290374756</c:v>
                </c:pt>
                <c:pt idx="14">
                  <c:v>2.2762188911437988</c:v>
                </c:pt>
                <c:pt idx="15">
                  <c:v>2.2526123523712158</c:v>
                </c:pt>
                <c:pt idx="16">
                  <c:v>2.2304313182830811</c:v>
                </c:pt>
                <c:pt idx="17">
                  <c:v>2.2138960361480713</c:v>
                </c:pt>
                <c:pt idx="18">
                  <c:v>2.2003471851348877</c:v>
                </c:pt>
                <c:pt idx="19">
                  <c:v>2.1894435882568359</c:v>
                </c:pt>
                <c:pt idx="20">
                  <c:v>2.1789126396179199</c:v>
                </c:pt>
                <c:pt idx="21">
                  <c:v>2.1673581600189209</c:v>
                </c:pt>
                <c:pt idx="22">
                  <c:v>2.15431809425354</c:v>
                </c:pt>
                <c:pt idx="23">
                  <c:v>2.1398677825927734</c:v>
                </c:pt>
                <c:pt idx="24">
                  <c:v>2.1261241436004639</c:v>
                </c:pt>
                <c:pt idx="25">
                  <c:v>2.1111781597137451</c:v>
                </c:pt>
                <c:pt idx="26">
                  <c:v>2.0926871299743652</c:v>
                </c:pt>
                <c:pt idx="27">
                  <c:v>2.0743777751922607</c:v>
                </c:pt>
                <c:pt idx="28">
                  <c:v>2.0596001148223877</c:v>
                </c:pt>
                <c:pt idx="29">
                  <c:v>2.0412576198577881</c:v>
                </c:pt>
                <c:pt idx="30">
                  <c:v>2.0272157192230225</c:v>
                </c:pt>
                <c:pt idx="31">
                  <c:v>2.0146849155426025</c:v>
                </c:pt>
                <c:pt idx="32">
                  <c:v>2.0031533241271973</c:v>
                </c:pt>
                <c:pt idx="33">
                  <c:v>1.9942723512649536</c:v>
                </c:pt>
                <c:pt idx="34">
                  <c:v>1.9854846000671387</c:v>
                </c:pt>
                <c:pt idx="35">
                  <c:v>1.9752020835876465</c:v>
                </c:pt>
                <c:pt idx="36">
                  <c:v>1.9641481637954712</c:v>
                </c:pt>
                <c:pt idx="37">
                  <c:v>1.9521294832229614</c:v>
                </c:pt>
                <c:pt idx="38">
                  <c:v>1.9433889389038086</c:v>
                </c:pt>
                <c:pt idx="39">
                  <c:v>1.9354610443115234</c:v>
                </c:pt>
                <c:pt idx="40">
                  <c:v>1.9304176568984985</c:v>
                </c:pt>
                <c:pt idx="41">
                  <c:v>1.9251362085342407</c:v>
                </c:pt>
                <c:pt idx="42">
                  <c:v>1.9197320938110352</c:v>
                </c:pt>
                <c:pt idx="43">
                  <c:v>1.915749192237854</c:v>
                </c:pt>
                <c:pt idx="44">
                  <c:v>1.9102731943130493</c:v>
                </c:pt>
                <c:pt idx="45">
                  <c:v>1.9063214063644409</c:v>
                </c:pt>
                <c:pt idx="46">
                  <c:v>1.9030610322952271</c:v>
                </c:pt>
                <c:pt idx="47">
                  <c:v>1.900531530380249</c:v>
                </c:pt>
                <c:pt idx="48">
                  <c:v>1.8985559940338135</c:v>
                </c:pt>
                <c:pt idx="49">
                  <c:v>1.8972522020339966</c:v>
                </c:pt>
                <c:pt idx="50">
                  <c:v>1.8966479301452637</c:v>
                </c:pt>
                <c:pt idx="51">
                  <c:v>1.8949978351593018</c:v>
                </c:pt>
                <c:pt idx="52">
                  <c:v>1.892703652381897</c:v>
                </c:pt>
                <c:pt idx="53">
                  <c:v>1.8913239240646362</c:v>
                </c:pt>
                <c:pt idx="54">
                  <c:v>1.8894070386886597</c:v>
                </c:pt>
                <c:pt idx="55">
                  <c:v>1.8905688524246216</c:v>
                </c:pt>
                <c:pt idx="56">
                  <c:v>1.8891502618789673</c:v>
                </c:pt>
                <c:pt idx="57">
                  <c:v>1.883562445640564</c:v>
                </c:pt>
                <c:pt idx="58">
                  <c:v>1.8766238689422607</c:v>
                </c:pt>
                <c:pt idx="59">
                  <c:v>1.8734704256057739</c:v>
                </c:pt>
                <c:pt idx="60">
                  <c:v>1.8672043085098267</c:v>
                </c:pt>
                <c:pt idx="61">
                  <c:v>1.8632502555847168</c:v>
                </c:pt>
                <c:pt idx="62">
                  <c:v>1.8571966886520386</c:v>
                </c:pt>
                <c:pt idx="63">
                  <c:v>1.853529691696167</c:v>
                </c:pt>
                <c:pt idx="64">
                  <c:v>1.8526945114135742</c:v>
                </c:pt>
                <c:pt idx="65">
                  <c:v>1.8564809560775757</c:v>
                </c:pt>
                <c:pt idx="66">
                  <c:v>1.8622291088104248</c:v>
                </c:pt>
                <c:pt idx="67">
                  <c:v>1.8674826622009277</c:v>
                </c:pt>
                <c:pt idx="68">
                  <c:v>1.8766413927078247</c:v>
                </c:pt>
                <c:pt idx="69">
                  <c:v>1.8891303539276123</c:v>
                </c:pt>
                <c:pt idx="70">
                  <c:v>1.9162613153457642</c:v>
                </c:pt>
                <c:pt idx="71">
                  <c:v>1.9514667987823486</c:v>
                </c:pt>
                <c:pt idx="72">
                  <c:v>1.9838690757751465</c:v>
                </c:pt>
                <c:pt idx="73">
                  <c:v>2.0151951313018799</c:v>
                </c:pt>
                <c:pt idx="74">
                  <c:v>2.0512173175811768</c:v>
                </c:pt>
                <c:pt idx="75">
                  <c:v>2.0993330478668213</c:v>
                </c:pt>
                <c:pt idx="76">
                  <c:v>2.1712920665740967</c:v>
                </c:pt>
                <c:pt idx="77">
                  <c:v>2.2271530628204346</c:v>
                </c:pt>
                <c:pt idx="78">
                  <c:v>2.2821838855743408</c:v>
                </c:pt>
                <c:pt idx="79">
                  <c:v>2.3172662258148193</c:v>
                </c:pt>
                <c:pt idx="80">
                  <c:v>2.3169679641723633</c:v>
                </c:pt>
                <c:pt idx="81">
                  <c:v>2.31951904296875</c:v>
                </c:pt>
                <c:pt idx="82">
                  <c:v>2.3083782196044922</c:v>
                </c:pt>
                <c:pt idx="83">
                  <c:v>2.3144640922546387</c:v>
                </c:pt>
                <c:pt idx="84">
                  <c:v>2.3294768333435059</c:v>
                </c:pt>
                <c:pt idx="85">
                  <c:v>2.3498990535736084</c:v>
                </c:pt>
                <c:pt idx="86">
                  <c:v>2.3685026168823242</c:v>
                </c:pt>
                <c:pt idx="87">
                  <c:v>2.4071662425994873</c:v>
                </c:pt>
                <c:pt idx="88">
                  <c:v>2.2416427135467529</c:v>
                </c:pt>
                <c:pt idx="89">
                  <c:v>2.2241532802581787</c:v>
                </c:pt>
                <c:pt idx="90">
                  <c:v>2.2002537250518799</c:v>
                </c:pt>
                <c:pt idx="91">
                  <c:v>2.1625194549560547</c:v>
                </c:pt>
                <c:pt idx="92">
                  <c:v>2.1621770858764648</c:v>
                </c:pt>
                <c:pt idx="93">
                  <c:v>2.1969385147094727</c:v>
                </c:pt>
                <c:pt idx="94">
                  <c:v>2.1972091197967529</c:v>
                </c:pt>
                <c:pt idx="95">
                  <c:v>2.1922612190246582</c:v>
                </c:pt>
                <c:pt idx="96">
                  <c:v>2.1891653537750244</c:v>
                </c:pt>
                <c:pt idx="97">
                  <c:v>2.0349190235137939</c:v>
                </c:pt>
                <c:pt idx="98">
                  <c:v>2.0406825542449951</c:v>
                </c:pt>
                <c:pt idx="99">
                  <c:v>2.0414314270019531</c:v>
                </c:pt>
                <c:pt idx="100">
                  <c:v>2.07208251953125</c:v>
                </c:pt>
                <c:pt idx="101">
                  <c:v>2.0384571552276611</c:v>
                </c:pt>
                <c:pt idx="102">
                  <c:v>2.0417463779449463</c:v>
                </c:pt>
                <c:pt idx="103">
                  <c:v>2.0078334808349609</c:v>
                </c:pt>
                <c:pt idx="104">
                  <c:v>1.9417201280593872</c:v>
                </c:pt>
                <c:pt idx="105">
                  <c:v>2.028132438659668</c:v>
                </c:pt>
                <c:pt idx="106">
                  <c:v>2.7875063419342041</c:v>
                </c:pt>
              </c:numCache>
            </c:numRef>
          </c:yVal>
          <c:smooth val="1"/>
          <c:extLst xmlns:c16r2="http://schemas.microsoft.com/office/drawing/2015/06/chart">
            <c:ext xmlns:c16="http://schemas.microsoft.com/office/drawing/2014/chart" uri="{C3380CC4-5D6E-409C-BE32-E72D297353CC}">
              <c16:uniqueId val="{00000005-DABA-4060-9D31-DB258C3F589D}"/>
            </c:ext>
          </c:extLst>
        </c:ser>
        <c:ser>
          <c:idx val="5"/>
          <c:order val="6"/>
          <c:tx>
            <c:v>2006</c:v>
          </c:tx>
          <c:xVal>
            <c:numRef>
              <c:f>'TB2'!$A$34:$A$140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'TB2'!$JW$34:$JW$140</c:f>
              <c:numCache>
                <c:formatCode>0.0</c:formatCode>
                <c:ptCount val="107"/>
                <c:pt idx="0">
                  <c:v>2.8936681747436523</c:v>
                </c:pt>
                <c:pt idx="1">
                  <c:v>2.8115890026092529</c:v>
                </c:pt>
                <c:pt idx="2">
                  <c:v>2.7345261573791504</c:v>
                </c:pt>
                <c:pt idx="3">
                  <c:v>2.6661207675933838</c:v>
                </c:pt>
                <c:pt idx="4">
                  <c:v>2.6061356067657471</c:v>
                </c:pt>
                <c:pt idx="5">
                  <c:v>2.5604336261749268</c:v>
                </c:pt>
                <c:pt idx="6">
                  <c:v>2.5209143161773682</c:v>
                </c:pt>
                <c:pt idx="7">
                  <c:v>2.4779863357543945</c:v>
                </c:pt>
                <c:pt idx="8">
                  <c:v>2.4330885410308838</c:v>
                </c:pt>
                <c:pt idx="9">
                  <c:v>2.3972306251525879</c:v>
                </c:pt>
                <c:pt idx="10">
                  <c:v>2.3636784553527832</c:v>
                </c:pt>
                <c:pt idx="11">
                  <c:v>2.3308145999908447</c:v>
                </c:pt>
                <c:pt idx="12">
                  <c:v>2.2991445064544678</c:v>
                </c:pt>
                <c:pt idx="13">
                  <c:v>2.2730338573455811</c:v>
                </c:pt>
                <c:pt idx="14">
                  <c:v>2.2495086193084717</c:v>
                </c:pt>
                <c:pt idx="15">
                  <c:v>2.2319669723510742</c:v>
                </c:pt>
                <c:pt idx="16">
                  <c:v>2.2193686962127686</c:v>
                </c:pt>
                <c:pt idx="17">
                  <c:v>2.2063794136047363</c:v>
                </c:pt>
                <c:pt idx="18">
                  <c:v>2.1956391334533691</c:v>
                </c:pt>
                <c:pt idx="19">
                  <c:v>2.1844696998596191</c:v>
                </c:pt>
                <c:pt idx="20">
                  <c:v>2.1748766899108887</c:v>
                </c:pt>
                <c:pt idx="21">
                  <c:v>2.1626129150390625</c:v>
                </c:pt>
                <c:pt idx="22">
                  <c:v>2.1465585231781006</c:v>
                </c:pt>
                <c:pt idx="23">
                  <c:v>2.1269600391387939</c:v>
                </c:pt>
                <c:pt idx="24">
                  <c:v>2.1063203811645508</c:v>
                </c:pt>
                <c:pt idx="25">
                  <c:v>2.0858447551727295</c:v>
                </c:pt>
                <c:pt idx="26">
                  <c:v>2.0668044090270996</c:v>
                </c:pt>
                <c:pt idx="27">
                  <c:v>2.0496840476989746</c:v>
                </c:pt>
                <c:pt idx="28">
                  <c:v>2.0345854759216309</c:v>
                </c:pt>
                <c:pt idx="29">
                  <c:v>2.0213611125946045</c:v>
                </c:pt>
                <c:pt idx="30">
                  <c:v>2.0096445083618164</c:v>
                </c:pt>
                <c:pt idx="31">
                  <c:v>1.9989924430847168</c:v>
                </c:pt>
                <c:pt idx="32">
                  <c:v>1.9877409934997559</c:v>
                </c:pt>
                <c:pt idx="33">
                  <c:v>1.9770528078079224</c:v>
                </c:pt>
                <c:pt idx="34">
                  <c:v>1.9652552604675293</c:v>
                </c:pt>
                <c:pt idx="35">
                  <c:v>1.9552141427993774</c:v>
                </c:pt>
                <c:pt idx="36">
                  <c:v>1.9450348615646362</c:v>
                </c:pt>
                <c:pt idx="37">
                  <c:v>1.9347468614578247</c:v>
                </c:pt>
                <c:pt idx="38">
                  <c:v>1.9287334680557251</c:v>
                </c:pt>
                <c:pt idx="39">
                  <c:v>1.9234738349914551</c:v>
                </c:pt>
                <c:pt idx="40">
                  <c:v>1.919192910194397</c:v>
                </c:pt>
                <c:pt idx="41">
                  <c:v>1.9156534671783447</c:v>
                </c:pt>
                <c:pt idx="42">
                  <c:v>1.9116413593292236</c:v>
                </c:pt>
                <c:pt idx="43">
                  <c:v>1.907930850982666</c:v>
                </c:pt>
                <c:pt idx="44">
                  <c:v>1.9066257476806641</c:v>
                </c:pt>
                <c:pt idx="45">
                  <c:v>1.9043159484863281</c:v>
                </c:pt>
                <c:pt idx="46">
                  <c:v>1.9015606641769409</c:v>
                </c:pt>
                <c:pt idx="47">
                  <c:v>1.9004518985748291</c:v>
                </c:pt>
                <c:pt idx="48">
                  <c:v>1.8972920179367065</c:v>
                </c:pt>
                <c:pt idx="49">
                  <c:v>1.8950791358947754</c:v>
                </c:pt>
                <c:pt idx="50">
                  <c:v>1.8935503959655762</c:v>
                </c:pt>
                <c:pt idx="51">
                  <c:v>1.8900700807571411</c:v>
                </c:pt>
                <c:pt idx="52">
                  <c:v>1.8886879682540894</c:v>
                </c:pt>
                <c:pt idx="53">
                  <c:v>1.8859258890151978</c:v>
                </c:pt>
                <c:pt idx="54">
                  <c:v>1.8826781511306763</c:v>
                </c:pt>
                <c:pt idx="55">
                  <c:v>1.8760207891464233</c:v>
                </c:pt>
                <c:pt idx="56">
                  <c:v>1.8694775104522705</c:v>
                </c:pt>
                <c:pt idx="57">
                  <c:v>1.8632774353027344</c:v>
                </c:pt>
                <c:pt idx="58">
                  <c:v>1.8575966358184814</c:v>
                </c:pt>
                <c:pt idx="59">
                  <c:v>1.8547465801239014</c:v>
                </c:pt>
                <c:pt idx="60">
                  <c:v>1.8543845415115356</c:v>
                </c:pt>
                <c:pt idx="61">
                  <c:v>1.8505548238754272</c:v>
                </c:pt>
                <c:pt idx="62">
                  <c:v>1.8471184968948364</c:v>
                </c:pt>
                <c:pt idx="63">
                  <c:v>1.8427114486694336</c:v>
                </c:pt>
                <c:pt idx="64">
                  <c:v>1.8442205190658569</c:v>
                </c:pt>
                <c:pt idx="65">
                  <c:v>1.8466199636459351</c:v>
                </c:pt>
                <c:pt idx="66">
                  <c:v>1.8524934053421021</c:v>
                </c:pt>
                <c:pt idx="67">
                  <c:v>1.8620539903640747</c:v>
                </c:pt>
                <c:pt idx="68">
                  <c:v>1.8756582736968994</c:v>
                </c:pt>
                <c:pt idx="69">
                  <c:v>1.8962607383728027</c:v>
                </c:pt>
                <c:pt idx="70">
                  <c:v>1.9312969446182251</c:v>
                </c:pt>
                <c:pt idx="71">
                  <c:v>1.9573302268981934</c:v>
                </c:pt>
                <c:pt idx="72">
                  <c:v>1.9807734489440918</c:v>
                </c:pt>
                <c:pt idx="73">
                  <c:v>2.0026371479034424</c:v>
                </c:pt>
                <c:pt idx="74">
                  <c:v>2.0329906940460205</c:v>
                </c:pt>
                <c:pt idx="75">
                  <c:v>2.0923585891723633</c:v>
                </c:pt>
                <c:pt idx="76">
                  <c:v>2.1461665630340576</c:v>
                </c:pt>
                <c:pt idx="77">
                  <c:v>2.1767857074737549</c:v>
                </c:pt>
                <c:pt idx="78">
                  <c:v>2.2443535327911377</c:v>
                </c:pt>
                <c:pt idx="79">
                  <c:v>2.239415168762207</c:v>
                </c:pt>
                <c:pt idx="80">
                  <c:v>2.2340655326843262</c:v>
                </c:pt>
                <c:pt idx="81">
                  <c:v>2.2348368167877197</c:v>
                </c:pt>
                <c:pt idx="82">
                  <c:v>2.2234303951263428</c:v>
                </c:pt>
                <c:pt idx="83">
                  <c:v>2.2197074890136719</c:v>
                </c:pt>
                <c:pt idx="84">
                  <c:v>2.2152376174926758</c:v>
                </c:pt>
                <c:pt idx="85">
                  <c:v>2.2675645351409912</c:v>
                </c:pt>
                <c:pt idx="86">
                  <c:v>2.3072865009307861</c:v>
                </c:pt>
                <c:pt idx="87">
                  <c:v>2.3315925598144531</c:v>
                </c:pt>
                <c:pt idx="88">
                  <c:v>2.2498462200164795</c:v>
                </c:pt>
                <c:pt idx="89">
                  <c:v>2.2435839176177979</c:v>
                </c:pt>
                <c:pt idx="90">
                  <c:v>2.2395105361938477</c:v>
                </c:pt>
                <c:pt idx="91">
                  <c:v>2.2519896030426025</c:v>
                </c:pt>
                <c:pt idx="92">
                  <c:v>2.2506427764892578</c:v>
                </c:pt>
                <c:pt idx="93">
                  <c:v>2.2491247653961182</c:v>
                </c:pt>
                <c:pt idx="94">
                  <c:v>2.2193400859832764</c:v>
                </c:pt>
                <c:pt idx="95">
                  <c:v>2.2009756565093994</c:v>
                </c:pt>
                <c:pt idx="96">
                  <c:v>2.244504451751709</c:v>
                </c:pt>
                <c:pt idx="97">
                  <c:v>2.1518266201019287</c:v>
                </c:pt>
                <c:pt idx="98">
                  <c:v>2.137312650680542</c:v>
                </c:pt>
                <c:pt idx="99">
                  <c:v>2.1375079154968262</c:v>
                </c:pt>
                <c:pt idx="100">
                  <c:v>2.1377344131469727</c:v>
                </c:pt>
                <c:pt idx="101">
                  <c:v>2.1213641166687012</c:v>
                </c:pt>
                <c:pt idx="102">
                  <c:v>2.0947513580322266</c:v>
                </c:pt>
                <c:pt idx="103">
                  <c:v>2.064197301864624</c:v>
                </c:pt>
                <c:pt idx="104">
                  <c:v>2.0324759483337402</c:v>
                </c:pt>
                <c:pt idx="105">
                  <c:v>1.9351531267166138</c:v>
                </c:pt>
                <c:pt idx="106">
                  <c:v>2.6074807643890381</c:v>
                </c:pt>
              </c:numCache>
            </c:numRef>
          </c:yVal>
          <c:smooth val="1"/>
          <c:extLst xmlns:c16r2="http://schemas.microsoft.com/office/drawing/2015/06/chart">
            <c:ext xmlns:c16="http://schemas.microsoft.com/office/drawing/2014/chart" uri="{C3380CC4-5D6E-409C-BE32-E72D297353CC}">
              <c16:uniqueId val="{00000006-DABA-4060-9D31-DB258C3F589D}"/>
            </c:ext>
          </c:extLst>
        </c:ser>
        <c:ser>
          <c:idx val="7"/>
          <c:order val="7"/>
          <c:tx>
            <c:v>2007</c:v>
          </c:tx>
          <c:xVal>
            <c:numRef>
              <c:f>'TB2'!$A$34:$A$140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'TB2'!$JZ$34:$JZ$140</c:f>
              <c:numCache>
                <c:formatCode>0.0</c:formatCode>
                <c:ptCount val="107"/>
                <c:pt idx="0">
                  <c:v>2.9186902046203613</c:v>
                </c:pt>
                <c:pt idx="1">
                  <c:v>2.837261438369751</c:v>
                </c:pt>
                <c:pt idx="2">
                  <c:v>2.7493600845336914</c:v>
                </c:pt>
                <c:pt idx="3">
                  <c:v>2.6888582706451416</c:v>
                </c:pt>
                <c:pt idx="4">
                  <c:v>2.6407718658447266</c:v>
                </c:pt>
                <c:pt idx="5">
                  <c:v>2.5941340923309326</c:v>
                </c:pt>
                <c:pt idx="6">
                  <c:v>2.5421507358551025</c:v>
                </c:pt>
                <c:pt idx="7">
                  <c:v>2.4946956634521484</c:v>
                </c:pt>
                <c:pt idx="8">
                  <c:v>2.4505150318145752</c:v>
                </c:pt>
                <c:pt idx="9">
                  <c:v>2.4137253761291504</c:v>
                </c:pt>
                <c:pt idx="10">
                  <c:v>2.3769433498382568</c:v>
                </c:pt>
                <c:pt idx="11">
                  <c:v>2.3412785530090332</c:v>
                </c:pt>
                <c:pt idx="12">
                  <c:v>2.3157846927642822</c:v>
                </c:pt>
                <c:pt idx="13">
                  <c:v>2.2940635681152344</c:v>
                </c:pt>
                <c:pt idx="14">
                  <c:v>2.278684139251709</c:v>
                </c:pt>
                <c:pt idx="15">
                  <c:v>2.2636950016021729</c:v>
                </c:pt>
                <c:pt idx="16">
                  <c:v>2.25288987159729</c:v>
                </c:pt>
                <c:pt idx="17">
                  <c:v>2.2400951385498047</c:v>
                </c:pt>
                <c:pt idx="18">
                  <c:v>2.2269415855407715</c:v>
                </c:pt>
                <c:pt idx="19">
                  <c:v>2.2117526531219482</c:v>
                </c:pt>
                <c:pt idx="20">
                  <c:v>2.1961259841918945</c:v>
                </c:pt>
                <c:pt idx="21">
                  <c:v>2.1776077747344971</c:v>
                </c:pt>
                <c:pt idx="22">
                  <c:v>2.1570067405700684</c:v>
                </c:pt>
                <c:pt idx="23">
                  <c:v>2.1375212669372559</c:v>
                </c:pt>
                <c:pt idx="24">
                  <c:v>2.1166918277740479</c:v>
                </c:pt>
                <c:pt idx="25">
                  <c:v>2.099435567855835</c:v>
                </c:pt>
                <c:pt idx="26">
                  <c:v>2.0838682651519775</c:v>
                </c:pt>
                <c:pt idx="27">
                  <c:v>2.0713558197021484</c:v>
                </c:pt>
                <c:pt idx="28">
                  <c:v>2.0585591793060303</c:v>
                </c:pt>
                <c:pt idx="29">
                  <c:v>2.047379732131958</c:v>
                </c:pt>
                <c:pt idx="30">
                  <c:v>2.035151481628418</c:v>
                </c:pt>
                <c:pt idx="31">
                  <c:v>2.0223033428192139</c:v>
                </c:pt>
                <c:pt idx="32">
                  <c:v>2.0112056732177734</c:v>
                </c:pt>
                <c:pt idx="33">
                  <c:v>2.0010712146759033</c:v>
                </c:pt>
                <c:pt idx="34">
                  <c:v>1.9900931119918823</c:v>
                </c:pt>
                <c:pt idx="35">
                  <c:v>1.9808400869369507</c:v>
                </c:pt>
                <c:pt idx="36">
                  <c:v>1.972219705581665</c:v>
                </c:pt>
                <c:pt idx="37">
                  <c:v>1.9659970998764038</c:v>
                </c:pt>
                <c:pt idx="38">
                  <c:v>1.9610270261764526</c:v>
                </c:pt>
                <c:pt idx="39">
                  <c:v>1.9571267366409302</c:v>
                </c:pt>
                <c:pt idx="40">
                  <c:v>1.953703761100769</c:v>
                </c:pt>
                <c:pt idx="41">
                  <c:v>1.9508161544799805</c:v>
                </c:pt>
                <c:pt idx="42">
                  <c:v>1.9475117921829224</c:v>
                </c:pt>
                <c:pt idx="43">
                  <c:v>1.946492075920105</c:v>
                </c:pt>
                <c:pt idx="44">
                  <c:v>1.9450505971908569</c:v>
                </c:pt>
                <c:pt idx="45">
                  <c:v>1.9442225694656372</c:v>
                </c:pt>
                <c:pt idx="46">
                  <c:v>1.9427719116210937</c:v>
                </c:pt>
                <c:pt idx="47">
                  <c:v>1.9408789873123169</c:v>
                </c:pt>
                <c:pt idx="48">
                  <c:v>1.9390162229537964</c:v>
                </c:pt>
                <c:pt idx="49">
                  <c:v>1.9368366003036499</c:v>
                </c:pt>
                <c:pt idx="50">
                  <c:v>1.936774730682373</c:v>
                </c:pt>
                <c:pt idx="51">
                  <c:v>1.932822585105896</c:v>
                </c:pt>
                <c:pt idx="52">
                  <c:v>1.9279365539550781</c:v>
                </c:pt>
                <c:pt idx="53">
                  <c:v>1.9208319187164307</c:v>
                </c:pt>
                <c:pt idx="54">
                  <c:v>1.9119178056716919</c:v>
                </c:pt>
                <c:pt idx="55">
                  <c:v>1.9030998945236206</c:v>
                </c:pt>
                <c:pt idx="56">
                  <c:v>1.8981808423995972</c:v>
                </c:pt>
                <c:pt idx="57">
                  <c:v>1.8955526351928711</c:v>
                </c:pt>
                <c:pt idx="58">
                  <c:v>1.8912577629089355</c:v>
                </c:pt>
                <c:pt idx="59">
                  <c:v>1.89165198802948</c:v>
                </c:pt>
                <c:pt idx="60">
                  <c:v>1.8906444311141968</c:v>
                </c:pt>
                <c:pt idx="61">
                  <c:v>1.8916616439819336</c:v>
                </c:pt>
                <c:pt idx="62">
                  <c:v>1.8921383619308472</c:v>
                </c:pt>
                <c:pt idx="63">
                  <c:v>1.8932076692581177</c:v>
                </c:pt>
                <c:pt idx="64">
                  <c:v>1.8940062522888184</c:v>
                </c:pt>
                <c:pt idx="65">
                  <c:v>1.8951429128646851</c:v>
                </c:pt>
                <c:pt idx="66">
                  <c:v>1.902565598487854</c:v>
                </c:pt>
                <c:pt idx="67">
                  <c:v>1.9155302047729492</c:v>
                </c:pt>
                <c:pt idx="68">
                  <c:v>1.933463454246521</c:v>
                </c:pt>
                <c:pt idx="69">
                  <c:v>1.9566291570663452</c:v>
                </c:pt>
                <c:pt idx="70">
                  <c:v>1.9902316331863403</c:v>
                </c:pt>
                <c:pt idx="71">
                  <c:v>2.0059781074523926</c:v>
                </c:pt>
                <c:pt idx="72">
                  <c:v>2.0251753330230713</c:v>
                </c:pt>
                <c:pt idx="73">
                  <c:v>2.0524959564208984</c:v>
                </c:pt>
                <c:pt idx="74">
                  <c:v>2.0910191535949707</c:v>
                </c:pt>
                <c:pt idx="75">
                  <c:v>2.1494295597076416</c:v>
                </c:pt>
                <c:pt idx="76">
                  <c:v>2.1840307712554932</c:v>
                </c:pt>
                <c:pt idx="77">
                  <c:v>2.228179931640625</c:v>
                </c:pt>
                <c:pt idx="78">
                  <c:v>2.2725875377655029</c:v>
                </c:pt>
                <c:pt idx="79">
                  <c:v>2.2448930740356445</c:v>
                </c:pt>
                <c:pt idx="80">
                  <c:v>2.2381823062896729</c:v>
                </c:pt>
                <c:pt idx="81">
                  <c:v>2.2156565189361572</c:v>
                </c:pt>
                <c:pt idx="82">
                  <c:v>2.2088208198547363</c:v>
                </c:pt>
                <c:pt idx="83">
                  <c:v>2.2095756530761719</c:v>
                </c:pt>
                <c:pt idx="84">
                  <c:v>2.2075927257537842</c:v>
                </c:pt>
                <c:pt idx="85">
                  <c:v>2.2244246006011963</c:v>
                </c:pt>
                <c:pt idx="86">
                  <c:v>2.2224292755126953</c:v>
                </c:pt>
                <c:pt idx="87">
                  <c:v>2.2787292003631592</c:v>
                </c:pt>
                <c:pt idx="88">
                  <c:v>2.2180349826812744</c:v>
                </c:pt>
                <c:pt idx="89">
                  <c:v>2.2149176597595215</c:v>
                </c:pt>
                <c:pt idx="90">
                  <c:v>2.2225377559661865</c:v>
                </c:pt>
                <c:pt idx="91">
                  <c:v>2.2295694351196289</c:v>
                </c:pt>
                <c:pt idx="92">
                  <c:v>2.229576587677002</c:v>
                </c:pt>
                <c:pt idx="93">
                  <c:v>2.2540228366851807</c:v>
                </c:pt>
                <c:pt idx="94">
                  <c:v>2.263310432434082</c:v>
                </c:pt>
                <c:pt idx="95">
                  <c:v>2.2491931915283203</c:v>
                </c:pt>
                <c:pt idx="96">
                  <c:v>2.2525906562805176</c:v>
                </c:pt>
                <c:pt idx="97">
                  <c:v>2.166548490524292</c:v>
                </c:pt>
                <c:pt idx="98">
                  <c:v>2.1450316905975342</c:v>
                </c:pt>
                <c:pt idx="99">
                  <c:v>2.1193647384643555</c:v>
                </c:pt>
                <c:pt idx="100">
                  <c:v>2.1318387985229492</c:v>
                </c:pt>
                <c:pt idx="101">
                  <c:v>2.1427319049835205</c:v>
                </c:pt>
                <c:pt idx="102">
                  <c:v>2.1611387729644775</c:v>
                </c:pt>
                <c:pt idx="103">
                  <c:v>2.146472692489624</c:v>
                </c:pt>
                <c:pt idx="104">
                  <c:v>2.1522998809814453</c:v>
                </c:pt>
                <c:pt idx="105">
                  <c:v>2.0739631652832031</c:v>
                </c:pt>
                <c:pt idx="106">
                  <c:v>2.5457875728607178</c:v>
                </c:pt>
              </c:numCache>
            </c:numRef>
          </c:yVal>
          <c:smooth val="1"/>
          <c:extLst xmlns:c16r2="http://schemas.microsoft.com/office/drawing/2015/06/chart">
            <c:ext xmlns:c16="http://schemas.microsoft.com/office/drawing/2014/chart" uri="{C3380CC4-5D6E-409C-BE32-E72D297353CC}">
              <c16:uniqueId val="{00000007-DABA-4060-9D31-DB258C3F589D}"/>
            </c:ext>
          </c:extLst>
        </c:ser>
        <c:ser>
          <c:idx val="8"/>
          <c:order val="8"/>
          <c:tx>
            <c:v>2008</c:v>
          </c:tx>
          <c:xVal>
            <c:numRef>
              <c:f>'TB2'!$A$34:$A$140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'TB2'!$KC$34:$KC$140</c:f>
              <c:numCache>
                <c:formatCode>0.0</c:formatCode>
                <c:ptCount val="107"/>
                <c:pt idx="0">
                  <c:v>2.7173855304718018</c:v>
                </c:pt>
                <c:pt idx="1">
                  <c:v>2.6621804237365723</c:v>
                </c:pt>
                <c:pt idx="2">
                  <c:v>2.6504042148590088</c:v>
                </c:pt>
                <c:pt idx="3">
                  <c:v>2.6387481689453125</c:v>
                </c:pt>
                <c:pt idx="4">
                  <c:v>2.6056876182556152</c:v>
                </c:pt>
                <c:pt idx="5">
                  <c:v>2.5597727298736572</c:v>
                </c:pt>
                <c:pt idx="6">
                  <c:v>2.5156309604644775</c:v>
                </c:pt>
                <c:pt idx="7">
                  <c:v>2.4842088222503662</c:v>
                </c:pt>
                <c:pt idx="8">
                  <c:v>2.4612257480621338</c:v>
                </c:pt>
                <c:pt idx="9">
                  <c:v>2.4413461685180664</c:v>
                </c:pt>
                <c:pt idx="10">
                  <c:v>2.4212174415588379</c:v>
                </c:pt>
                <c:pt idx="11">
                  <c:v>2.3962454795837402</c:v>
                </c:pt>
                <c:pt idx="12">
                  <c:v>2.3765347003936768</c:v>
                </c:pt>
                <c:pt idx="13">
                  <c:v>2.3591988086700439</c:v>
                </c:pt>
                <c:pt idx="14">
                  <c:v>2.3383762836456299</c:v>
                </c:pt>
                <c:pt idx="15">
                  <c:v>2.3223135471343994</c:v>
                </c:pt>
                <c:pt idx="16">
                  <c:v>2.3042428493499756</c:v>
                </c:pt>
                <c:pt idx="17">
                  <c:v>2.2880051136016846</c:v>
                </c:pt>
                <c:pt idx="18">
                  <c:v>2.2714271545410156</c:v>
                </c:pt>
                <c:pt idx="19">
                  <c:v>2.2562565803527832</c:v>
                </c:pt>
                <c:pt idx="20">
                  <c:v>2.2383818626403809</c:v>
                </c:pt>
                <c:pt idx="21">
                  <c:v>2.2194974422454834</c:v>
                </c:pt>
                <c:pt idx="22">
                  <c:v>2.1998627185821533</c:v>
                </c:pt>
                <c:pt idx="23">
                  <c:v>2.1791119575500488</c:v>
                </c:pt>
                <c:pt idx="24">
                  <c:v>2.1637475490570068</c:v>
                </c:pt>
                <c:pt idx="25">
                  <c:v>2.1477136611938477</c:v>
                </c:pt>
                <c:pt idx="26">
                  <c:v>2.1319146156311035</c:v>
                </c:pt>
                <c:pt idx="27">
                  <c:v>2.116558313369751</c:v>
                </c:pt>
                <c:pt idx="28">
                  <c:v>2.1018080711364746</c:v>
                </c:pt>
                <c:pt idx="29">
                  <c:v>2.0836484432220459</c:v>
                </c:pt>
                <c:pt idx="30">
                  <c:v>2.0661931037902832</c:v>
                </c:pt>
                <c:pt idx="31">
                  <c:v>2.0503168106079102</c:v>
                </c:pt>
                <c:pt idx="32">
                  <c:v>2.035104513168335</c:v>
                </c:pt>
                <c:pt idx="33">
                  <c:v>2.0235950946807861</c:v>
                </c:pt>
                <c:pt idx="34">
                  <c:v>2.0136010646820068</c:v>
                </c:pt>
                <c:pt idx="35">
                  <c:v>2.005664587020874</c:v>
                </c:pt>
                <c:pt idx="36">
                  <c:v>1.9988561868667603</c:v>
                </c:pt>
                <c:pt idx="37">
                  <c:v>1.992009162902832</c:v>
                </c:pt>
                <c:pt idx="38">
                  <c:v>1.9844821691513062</c:v>
                </c:pt>
                <c:pt idx="39">
                  <c:v>1.9779819250106812</c:v>
                </c:pt>
                <c:pt idx="40">
                  <c:v>1.9719899892807007</c:v>
                </c:pt>
                <c:pt idx="41">
                  <c:v>1.9689534902572632</c:v>
                </c:pt>
                <c:pt idx="42">
                  <c:v>1.9657562971115112</c:v>
                </c:pt>
                <c:pt idx="43">
                  <c:v>1.9619536399841309</c:v>
                </c:pt>
                <c:pt idx="44">
                  <c:v>1.9579793214797974</c:v>
                </c:pt>
                <c:pt idx="45">
                  <c:v>1.9511047601699829</c:v>
                </c:pt>
                <c:pt idx="46">
                  <c:v>1.9458694458007813</c:v>
                </c:pt>
                <c:pt idx="47">
                  <c:v>1.9400632381439209</c:v>
                </c:pt>
                <c:pt idx="48">
                  <c:v>1.9334481954574585</c:v>
                </c:pt>
                <c:pt idx="49">
                  <c:v>1.9249929189682007</c:v>
                </c:pt>
                <c:pt idx="50">
                  <c:v>1.9170488119125366</c:v>
                </c:pt>
                <c:pt idx="51">
                  <c:v>1.9094216823577881</c:v>
                </c:pt>
                <c:pt idx="52">
                  <c:v>1.9012864828109741</c:v>
                </c:pt>
                <c:pt idx="53">
                  <c:v>1.8965721130371094</c:v>
                </c:pt>
                <c:pt idx="54">
                  <c:v>1.8894169330596924</c:v>
                </c:pt>
                <c:pt idx="55">
                  <c:v>1.8877291679382324</c:v>
                </c:pt>
                <c:pt idx="56">
                  <c:v>1.8844472169876099</c:v>
                </c:pt>
                <c:pt idx="57">
                  <c:v>1.8821505308151245</c:v>
                </c:pt>
                <c:pt idx="58">
                  <c:v>1.8807251453399658</c:v>
                </c:pt>
                <c:pt idx="59">
                  <c:v>1.879124641418457</c:v>
                </c:pt>
                <c:pt idx="60">
                  <c:v>1.8779771327972412</c:v>
                </c:pt>
                <c:pt idx="61">
                  <c:v>1.8737291097640991</c:v>
                </c:pt>
                <c:pt idx="62">
                  <c:v>1.872408390045166</c:v>
                </c:pt>
                <c:pt idx="63">
                  <c:v>1.8716477155685425</c:v>
                </c:pt>
                <c:pt idx="64">
                  <c:v>1.8707013130187988</c:v>
                </c:pt>
                <c:pt idx="65">
                  <c:v>1.8761742115020752</c:v>
                </c:pt>
                <c:pt idx="66">
                  <c:v>1.8906445503234863</c:v>
                </c:pt>
                <c:pt idx="67">
                  <c:v>1.913973331451416</c:v>
                </c:pt>
                <c:pt idx="68">
                  <c:v>1.9403669834136963</c:v>
                </c:pt>
                <c:pt idx="69">
                  <c:v>1.9647430181503296</c:v>
                </c:pt>
                <c:pt idx="70">
                  <c:v>1.9885764122009277</c:v>
                </c:pt>
                <c:pt idx="71">
                  <c:v>1.9982442855834961</c:v>
                </c:pt>
                <c:pt idx="72">
                  <c:v>2.0145697593688965</c:v>
                </c:pt>
                <c:pt idx="73">
                  <c:v>2.041311502456665</c:v>
                </c:pt>
                <c:pt idx="74">
                  <c:v>2.0909655094146729</c:v>
                </c:pt>
                <c:pt idx="75">
                  <c:v>2.1475985050201416</c:v>
                </c:pt>
                <c:pt idx="76">
                  <c:v>2.1760780811309814</c:v>
                </c:pt>
                <c:pt idx="77">
                  <c:v>2.202035665512085</c:v>
                </c:pt>
                <c:pt idx="78">
                  <c:v>2.2499768733978271</c:v>
                </c:pt>
                <c:pt idx="79">
                  <c:v>2.2157635688781738</c:v>
                </c:pt>
                <c:pt idx="80">
                  <c:v>2.2046475410461426</c:v>
                </c:pt>
                <c:pt idx="81">
                  <c:v>2.1868317127227783</c:v>
                </c:pt>
                <c:pt idx="82">
                  <c:v>2.1842803955078125</c:v>
                </c:pt>
                <c:pt idx="83">
                  <c:v>2.1900680065155029</c:v>
                </c:pt>
                <c:pt idx="84">
                  <c:v>2.1959743499755859</c:v>
                </c:pt>
                <c:pt idx="85">
                  <c:v>2.2135756015777588</c:v>
                </c:pt>
                <c:pt idx="86">
                  <c:v>2.2626552581787109</c:v>
                </c:pt>
                <c:pt idx="87">
                  <c:v>2.3386580944061279</c:v>
                </c:pt>
                <c:pt idx="88">
                  <c:v>2.3157823085784912</c:v>
                </c:pt>
                <c:pt idx="89">
                  <c:v>2.3209531307220459</c:v>
                </c:pt>
                <c:pt idx="90">
                  <c:v>2.3208732604980469</c:v>
                </c:pt>
                <c:pt idx="91">
                  <c:v>2.3511745929718018</c:v>
                </c:pt>
                <c:pt idx="92">
                  <c:v>2.3825204372406006</c:v>
                </c:pt>
                <c:pt idx="93">
                  <c:v>2.3725686073303223</c:v>
                </c:pt>
                <c:pt idx="94">
                  <c:v>2.3516800403594971</c:v>
                </c:pt>
                <c:pt idx="95">
                  <c:v>2.2717695236206055</c:v>
                </c:pt>
                <c:pt idx="96">
                  <c:v>2.1465737819671631</c:v>
                </c:pt>
                <c:pt idx="97">
                  <c:v>2.1355292797088623</c:v>
                </c:pt>
                <c:pt idx="98">
                  <c:v>2.1831200122833252</c:v>
                </c:pt>
                <c:pt idx="99">
                  <c:v>2.2159314155578613</c:v>
                </c:pt>
                <c:pt idx="100">
                  <c:v>2.1015956401824951</c:v>
                </c:pt>
                <c:pt idx="101">
                  <c:v>2.0441327095031738</c:v>
                </c:pt>
                <c:pt idx="102">
                  <c:v>1.999254584312439</c:v>
                </c:pt>
                <c:pt idx="103">
                  <c:v>2.0773017406463623</c:v>
                </c:pt>
                <c:pt idx="104">
                  <c:v>1.8891867399215698</c:v>
                </c:pt>
                <c:pt idx="105">
                  <c:v>1.8543494939804077</c:v>
                </c:pt>
                <c:pt idx="106">
                  <c:v>2.5808367729187012</c:v>
                </c:pt>
              </c:numCache>
            </c:numRef>
          </c:yVal>
          <c:smooth val="1"/>
          <c:extLst xmlns:c16r2="http://schemas.microsoft.com/office/drawing/2015/06/chart">
            <c:ext xmlns:c16="http://schemas.microsoft.com/office/drawing/2014/chart" uri="{C3380CC4-5D6E-409C-BE32-E72D297353CC}">
              <c16:uniqueId val="{00000008-DABA-4060-9D31-DB258C3F589D}"/>
            </c:ext>
          </c:extLst>
        </c:ser>
        <c:ser>
          <c:idx val="9"/>
          <c:order val="9"/>
          <c:tx>
            <c:v>2009</c:v>
          </c:tx>
          <c:xVal>
            <c:numRef>
              <c:f>'TB2'!$A$34:$A$140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'TB2'!$KF$34:$KF$140</c:f>
              <c:numCache>
                <c:formatCode>0.0</c:formatCode>
                <c:ptCount val="107"/>
                <c:pt idx="0">
                  <c:v>2.8180074691772461</c:v>
                </c:pt>
                <c:pt idx="1">
                  <c:v>2.7188856601715088</c:v>
                </c:pt>
                <c:pt idx="2">
                  <c:v>2.6486742496490479</c:v>
                </c:pt>
                <c:pt idx="3">
                  <c:v>2.593531608581543</c:v>
                </c:pt>
                <c:pt idx="4">
                  <c:v>2.5336802005767822</c:v>
                </c:pt>
                <c:pt idx="5">
                  <c:v>2.4739775657653809</c:v>
                </c:pt>
                <c:pt idx="6">
                  <c:v>2.4220259189605713</c:v>
                </c:pt>
                <c:pt idx="7">
                  <c:v>2.3725123405456543</c:v>
                </c:pt>
                <c:pt idx="8">
                  <c:v>2.322354793548584</c:v>
                </c:pt>
                <c:pt idx="9">
                  <c:v>2.2856473922729492</c:v>
                </c:pt>
                <c:pt idx="10">
                  <c:v>2.2585272789001465</c:v>
                </c:pt>
                <c:pt idx="11">
                  <c:v>2.2408888339996338</c:v>
                </c:pt>
                <c:pt idx="12">
                  <c:v>2.2249770164489746</c:v>
                </c:pt>
                <c:pt idx="13">
                  <c:v>2.2093253135681152</c:v>
                </c:pt>
                <c:pt idx="14">
                  <c:v>2.1948444843292236</c:v>
                </c:pt>
                <c:pt idx="15">
                  <c:v>2.1795070171356201</c:v>
                </c:pt>
                <c:pt idx="16">
                  <c:v>2.1599597930908203</c:v>
                </c:pt>
                <c:pt idx="17">
                  <c:v>2.1422667503356934</c:v>
                </c:pt>
                <c:pt idx="18">
                  <c:v>2.1213293075561523</c:v>
                </c:pt>
                <c:pt idx="19">
                  <c:v>2.0968983173370361</c:v>
                </c:pt>
                <c:pt idx="20">
                  <c:v>2.0758175849914551</c:v>
                </c:pt>
                <c:pt idx="21">
                  <c:v>2.0551552772521973</c:v>
                </c:pt>
                <c:pt idx="22">
                  <c:v>2.0382466316223145</c:v>
                </c:pt>
                <c:pt idx="23">
                  <c:v>2.0224721431732178</c:v>
                </c:pt>
                <c:pt idx="24">
                  <c:v>2.0073487758636475</c:v>
                </c:pt>
                <c:pt idx="25">
                  <c:v>1.9921314716339111</c:v>
                </c:pt>
                <c:pt idx="26">
                  <c:v>1.9767031669616699</c:v>
                </c:pt>
                <c:pt idx="27">
                  <c:v>1.9649406671524048</c:v>
                </c:pt>
                <c:pt idx="28">
                  <c:v>1.9528148174285889</c:v>
                </c:pt>
                <c:pt idx="29">
                  <c:v>1.9413789510726929</c:v>
                </c:pt>
                <c:pt idx="30">
                  <c:v>1.9304779767990112</c:v>
                </c:pt>
                <c:pt idx="31">
                  <c:v>1.920606255531311</c:v>
                </c:pt>
                <c:pt idx="32">
                  <c:v>1.9114621877670288</c:v>
                </c:pt>
                <c:pt idx="33">
                  <c:v>1.9044053554534912</c:v>
                </c:pt>
                <c:pt idx="34">
                  <c:v>1.8971549272537231</c:v>
                </c:pt>
                <c:pt idx="35">
                  <c:v>1.8895319700241089</c:v>
                </c:pt>
                <c:pt idx="36">
                  <c:v>1.8847835063934326</c:v>
                </c:pt>
                <c:pt idx="37">
                  <c:v>1.8827556371688843</c:v>
                </c:pt>
                <c:pt idx="38">
                  <c:v>1.8810056447982788</c:v>
                </c:pt>
                <c:pt idx="39">
                  <c:v>1.8793014287948608</c:v>
                </c:pt>
                <c:pt idx="40">
                  <c:v>1.8777636289596558</c:v>
                </c:pt>
                <c:pt idx="41">
                  <c:v>1.8774657249450684</c:v>
                </c:pt>
                <c:pt idx="42">
                  <c:v>1.8775525093078613</c:v>
                </c:pt>
                <c:pt idx="43">
                  <c:v>1.8778775930404663</c:v>
                </c:pt>
                <c:pt idx="44">
                  <c:v>1.8775278329849243</c:v>
                </c:pt>
                <c:pt idx="45">
                  <c:v>1.8755693435668945</c:v>
                </c:pt>
                <c:pt idx="46">
                  <c:v>1.8726900815963745</c:v>
                </c:pt>
                <c:pt idx="47">
                  <c:v>1.8701925277709961</c:v>
                </c:pt>
                <c:pt idx="48">
                  <c:v>1.8675739765167236</c:v>
                </c:pt>
                <c:pt idx="49">
                  <c:v>1.8638746738433838</c:v>
                </c:pt>
                <c:pt idx="50">
                  <c:v>1.8604201078414917</c:v>
                </c:pt>
                <c:pt idx="51">
                  <c:v>1.8545355796813965</c:v>
                </c:pt>
                <c:pt idx="52">
                  <c:v>1.8475942611694336</c:v>
                </c:pt>
                <c:pt idx="53">
                  <c:v>1.8422254323959351</c:v>
                </c:pt>
                <c:pt idx="54">
                  <c:v>1.835471510887146</c:v>
                </c:pt>
                <c:pt idx="55">
                  <c:v>1.8287240266799927</c:v>
                </c:pt>
                <c:pt idx="56">
                  <c:v>1.8217105865478516</c:v>
                </c:pt>
                <c:pt idx="57">
                  <c:v>1.81773841381073</c:v>
                </c:pt>
                <c:pt idx="58">
                  <c:v>1.812361478805542</c:v>
                </c:pt>
                <c:pt idx="59">
                  <c:v>1.8053672313690186</c:v>
                </c:pt>
                <c:pt idx="60">
                  <c:v>1.7999421358108521</c:v>
                </c:pt>
                <c:pt idx="61">
                  <c:v>1.7957755327224731</c:v>
                </c:pt>
                <c:pt idx="62">
                  <c:v>1.7916206121444702</c:v>
                </c:pt>
                <c:pt idx="63">
                  <c:v>1.7869348526000977</c:v>
                </c:pt>
                <c:pt idx="64">
                  <c:v>1.7866947650909424</c:v>
                </c:pt>
                <c:pt idx="65">
                  <c:v>1.7894207239151001</c:v>
                </c:pt>
                <c:pt idx="66">
                  <c:v>1.8017779588699341</c:v>
                </c:pt>
                <c:pt idx="67">
                  <c:v>1.8212974071502686</c:v>
                </c:pt>
                <c:pt idx="68">
                  <c:v>1.8413914442062378</c:v>
                </c:pt>
                <c:pt idx="69">
                  <c:v>1.8591874837875366</c:v>
                </c:pt>
                <c:pt idx="70">
                  <c:v>1.879604697227478</c:v>
                </c:pt>
                <c:pt idx="71">
                  <c:v>1.8897994756698608</c:v>
                </c:pt>
                <c:pt idx="72">
                  <c:v>1.8970299959182739</c:v>
                </c:pt>
                <c:pt idx="73">
                  <c:v>1.9093161821365356</c:v>
                </c:pt>
                <c:pt idx="74">
                  <c:v>1.932335376739502</c:v>
                </c:pt>
                <c:pt idx="75">
                  <c:v>1.9669429063796997</c:v>
                </c:pt>
                <c:pt idx="76">
                  <c:v>1.9933605194091797</c:v>
                </c:pt>
                <c:pt idx="77">
                  <c:v>2.053210973739624</c:v>
                </c:pt>
                <c:pt idx="78">
                  <c:v>2.0896508693695068</c:v>
                </c:pt>
                <c:pt idx="79">
                  <c:v>2.0722165107727051</c:v>
                </c:pt>
                <c:pt idx="80">
                  <c:v>2.0760955810546875</c:v>
                </c:pt>
                <c:pt idx="81">
                  <c:v>2.0664412975311279</c:v>
                </c:pt>
                <c:pt idx="82">
                  <c:v>2.0592389106750488</c:v>
                </c:pt>
                <c:pt idx="83">
                  <c:v>2.0790848731994629</c:v>
                </c:pt>
                <c:pt idx="84">
                  <c:v>2.0879600048065186</c:v>
                </c:pt>
                <c:pt idx="85">
                  <c:v>2.0817012786865234</c:v>
                </c:pt>
                <c:pt idx="86">
                  <c:v>2.1098818778991699</c:v>
                </c:pt>
                <c:pt idx="87">
                  <c:v>2.1478762626647949</c:v>
                </c:pt>
                <c:pt idx="88">
                  <c:v>2.1648128032684326</c:v>
                </c:pt>
                <c:pt idx="89">
                  <c:v>2.166738748550415</c:v>
                </c:pt>
                <c:pt idx="90">
                  <c:v>2.1921916007995605</c:v>
                </c:pt>
                <c:pt idx="91">
                  <c:v>2.2242686748504639</c:v>
                </c:pt>
                <c:pt idx="92">
                  <c:v>2.2192633152008057</c:v>
                </c:pt>
                <c:pt idx="93">
                  <c:v>2.1997594833374023</c:v>
                </c:pt>
                <c:pt idx="94">
                  <c:v>2.194782018661499</c:v>
                </c:pt>
                <c:pt idx="95">
                  <c:v>2.1991205215454102</c:v>
                </c:pt>
                <c:pt idx="96">
                  <c:v>2.1722316741943359</c:v>
                </c:pt>
                <c:pt idx="97">
                  <c:v>2.1581244468688965</c:v>
                </c:pt>
                <c:pt idx="98">
                  <c:v>2.1400728225708008</c:v>
                </c:pt>
                <c:pt idx="99">
                  <c:v>2.1157772541046143</c:v>
                </c:pt>
                <c:pt idx="100">
                  <c:v>2.0863416194915771</c:v>
                </c:pt>
                <c:pt idx="101">
                  <c:v>2.1035022735595703</c:v>
                </c:pt>
                <c:pt idx="102">
                  <c:v>2.001727819442749</c:v>
                </c:pt>
                <c:pt idx="103">
                  <c:v>2.0608823299407959</c:v>
                </c:pt>
                <c:pt idx="104">
                  <c:v>2.0073769092559814</c:v>
                </c:pt>
                <c:pt idx="105">
                  <c:v>1.7594772577285767</c:v>
                </c:pt>
                <c:pt idx="106">
                  <c:v>1.9603360891342163</c:v>
                </c:pt>
              </c:numCache>
            </c:numRef>
          </c:yVal>
          <c:smooth val="1"/>
          <c:extLst xmlns:c16r2="http://schemas.microsoft.com/office/drawing/2015/06/chart">
            <c:ext xmlns:c16="http://schemas.microsoft.com/office/drawing/2014/chart" uri="{C3380CC4-5D6E-409C-BE32-E72D297353CC}">
              <c16:uniqueId val="{00000009-DABA-4060-9D31-DB258C3F589D}"/>
            </c:ext>
          </c:extLst>
        </c:ser>
        <c:dLbls>
          <c:showLegendKey val="0"/>
          <c:showVal val="0"/>
          <c:showCatName val="0"/>
          <c:showSerName val="0"/>
          <c:showPercent val="0"/>
          <c:showBubbleSize val="0"/>
        </c:dLbls>
        <c:axId val="118609792"/>
        <c:axId val="118611328"/>
      </c:scatterChart>
      <c:valAx>
        <c:axId val="118609792"/>
        <c:scaling>
          <c:orientation val="minMax"/>
          <c:max val="100"/>
          <c:min val="20"/>
        </c:scaling>
        <c:delete val="0"/>
        <c:axPos val="b"/>
        <c:numFmt formatCode="General" sourceLinked="1"/>
        <c:majorTickMark val="out"/>
        <c:minorTickMark val="none"/>
        <c:tickLblPos val="nextTo"/>
        <c:txPr>
          <a:bodyPr/>
          <a:lstStyle/>
          <a:p>
            <a:pPr>
              <a:defRPr sz="1200"/>
            </a:pPr>
            <a:endParaRPr lang="fr-FR"/>
          </a:p>
        </c:txPr>
        <c:crossAx val="118611328"/>
        <c:crosses val="autoZero"/>
        <c:crossBetween val="midCat"/>
        <c:majorUnit val="5"/>
      </c:valAx>
      <c:valAx>
        <c:axId val="118611328"/>
        <c:scaling>
          <c:orientation val="minMax"/>
          <c:max val="5"/>
          <c:min val="1.4"/>
        </c:scaling>
        <c:delete val="0"/>
        <c:axPos val="l"/>
        <c:majorGridlines/>
        <c:numFmt formatCode="#,##0.0" sourceLinked="0"/>
        <c:majorTickMark val="out"/>
        <c:minorTickMark val="none"/>
        <c:tickLblPos val="nextTo"/>
        <c:txPr>
          <a:bodyPr/>
          <a:lstStyle/>
          <a:p>
            <a:pPr>
              <a:defRPr sz="1200"/>
            </a:pPr>
            <a:endParaRPr lang="fr-FR"/>
          </a:p>
        </c:txPr>
        <c:crossAx val="118609792"/>
        <c:crosses val="autoZero"/>
        <c:crossBetween val="midCat"/>
        <c:majorUnit val="0.2"/>
      </c:valAx>
    </c:plotArea>
    <c:legend>
      <c:legendPos val="r"/>
      <c:layout>
        <c:manualLayout>
          <c:xMode val="edge"/>
          <c:yMode val="edge"/>
          <c:x val="0.71108053720078557"/>
          <c:y val="0.10671598396922377"/>
          <c:w val="0.21930616273846193"/>
          <c:h val="0.45238809387730267"/>
        </c:manualLayout>
      </c:layout>
      <c:overlay val="1"/>
      <c:spPr>
        <a:solidFill>
          <a:schemeClr val="bg1"/>
        </a:solidFill>
        <a:ln>
          <a:solidFill>
            <a:srgbClr val="000000"/>
          </a:solidFill>
        </a:ln>
      </c:spPr>
      <c:txPr>
        <a:bodyPr/>
        <a:lstStyle/>
        <a:p>
          <a:pPr>
            <a:defRPr sz="1400"/>
          </a:pPr>
          <a:endParaRPr lang="fr-FR"/>
        </a:p>
      </c:txPr>
    </c:legend>
    <c:plotVisOnly val="1"/>
    <c:dispBlanksAs val="gap"/>
    <c:showDLblsOverMax val="0"/>
  </c:chart>
  <c:txPr>
    <a:bodyPr/>
    <a:lstStyle/>
    <a:p>
      <a:pPr>
        <a:defRPr>
          <a:latin typeface="Arial" panose="020B0604020202020204" pitchFamily="34" charset="0"/>
          <a:cs typeface="Arial" panose="020B0604020202020204" pitchFamily="34" charset="0"/>
        </a:defRPr>
      </a:pPr>
      <a:endParaRPr lang="fr-FR"/>
    </a:p>
  </c:txPr>
</c:chartSpace>
</file>

<file path=xl/charts/chart40.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fr-FR"/>
              <a:t>Figure</a:t>
            </a:r>
            <a:r>
              <a:rPr lang="fr-FR" baseline="0"/>
              <a:t> B52. Pareto curves: b(p) as a function of percentile p</a:t>
            </a:r>
            <a:endParaRPr lang="fr-FR"/>
          </a:p>
        </c:rich>
      </c:tx>
      <c:overlay val="0"/>
    </c:title>
    <c:autoTitleDeleted val="0"/>
    <c:plotArea>
      <c:layout/>
      <c:scatterChart>
        <c:scatterStyle val="smoothMarker"/>
        <c:varyColors val="0"/>
        <c:ser>
          <c:idx val="5"/>
          <c:order val="0"/>
          <c:tx>
            <c:v>2010</c:v>
          </c:tx>
          <c:marker>
            <c:symbol val="circle"/>
            <c:size val="5"/>
          </c:marker>
          <c:xVal>
            <c:numRef>
              <c:f>'TB2'!$A$24:$A$140</c:f>
              <c:numCache>
                <c:formatCode>General</c:formatCode>
                <c:ptCount val="117"/>
                <c:pt idx="0">
                  <c:v>10</c:v>
                </c:pt>
                <c:pt idx="1">
                  <c:v>11</c:v>
                </c:pt>
                <c:pt idx="2">
                  <c:v>12</c:v>
                </c:pt>
                <c:pt idx="3">
                  <c:v>13</c:v>
                </c:pt>
                <c:pt idx="4">
                  <c:v>14</c:v>
                </c:pt>
                <c:pt idx="5">
                  <c:v>15</c:v>
                </c:pt>
                <c:pt idx="6">
                  <c:v>16</c:v>
                </c:pt>
                <c:pt idx="7">
                  <c:v>17</c:v>
                </c:pt>
                <c:pt idx="8">
                  <c:v>18</c:v>
                </c:pt>
                <c:pt idx="9">
                  <c:v>19</c:v>
                </c:pt>
                <c:pt idx="10">
                  <c:v>20</c:v>
                </c:pt>
                <c:pt idx="11">
                  <c:v>21</c:v>
                </c:pt>
                <c:pt idx="12">
                  <c:v>22</c:v>
                </c:pt>
                <c:pt idx="13">
                  <c:v>23</c:v>
                </c:pt>
                <c:pt idx="14">
                  <c:v>24</c:v>
                </c:pt>
                <c:pt idx="15">
                  <c:v>25</c:v>
                </c:pt>
                <c:pt idx="16">
                  <c:v>26</c:v>
                </c:pt>
                <c:pt idx="17">
                  <c:v>27</c:v>
                </c:pt>
                <c:pt idx="18">
                  <c:v>28</c:v>
                </c:pt>
                <c:pt idx="19">
                  <c:v>29</c:v>
                </c:pt>
                <c:pt idx="20">
                  <c:v>30</c:v>
                </c:pt>
                <c:pt idx="21">
                  <c:v>31</c:v>
                </c:pt>
                <c:pt idx="22">
                  <c:v>32</c:v>
                </c:pt>
                <c:pt idx="23">
                  <c:v>33</c:v>
                </c:pt>
                <c:pt idx="24">
                  <c:v>34</c:v>
                </c:pt>
                <c:pt idx="25">
                  <c:v>35</c:v>
                </c:pt>
                <c:pt idx="26">
                  <c:v>36</c:v>
                </c:pt>
                <c:pt idx="27">
                  <c:v>37</c:v>
                </c:pt>
                <c:pt idx="28">
                  <c:v>38</c:v>
                </c:pt>
                <c:pt idx="29">
                  <c:v>39</c:v>
                </c:pt>
                <c:pt idx="30">
                  <c:v>40</c:v>
                </c:pt>
                <c:pt idx="31">
                  <c:v>41</c:v>
                </c:pt>
                <c:pt idx="32">
                  <c:v>42</c:v>
                </c:pt>
                <c:pt idx="33">
                  <c:v>43</c:v>
                </c:pt>
                <c:pt idx="34">
                  <c:v>44</c:v>
                </c:pt>
                <c:pt idx="35">
                  <c:v>45</c:v>
                </c:pt>
                <c:pt idx="36">
                  <c:v>46</c:v>
                </c:pt>
                <c:pt idx="37">
                  <c:v>47</c:v>
                </c:pt>
                <c:pt idx="38">
                  <c:v>48</c:v>
                </c:pt>
                <c:pt idx="39">
                  <c:v>49</c:v>
                </c:pt>
                <c:pt idx="40">
                  <c:v>50</c:v>
                </c:pt>
                <c:pt idx="41">
                  <c:v>51</c:v>
                </c:pt>
                <c:pt idx="42">
                  <c:v>52</c:v>
                </c:pt>
                <c:pt idx="43">
                  <c:v>53</c:v>
                </c:pt>
                <c:pt idx="44">
                  <c:v>54</c:v>
                </c:pt>
                <c:pt idx="45">
                  <c:v>55</c:v>
                </c:pt>
                <c:pt idx="46">
                  <c:v>56</c:v>
                </c:pt>
                <c:pt idx="47">
                  <c:v>57</c:v>
                </c:pt>
                <c:pt idx="48">
                  <c:v>58</c:v>
                </c:pt>
                <c:pt idx="49">
                  <c:v>59</c:v>
                </c:pt>
                <c:pt idx="50">
                  <c:v>60</c:v>
                </c:pt>
                <c:pt idx="51">
                  <c:v>61</c:v>
                </c:pt>
                <c:pt idx="52">
                  <c:v>62</c:v>
                </c:pt>
                <c:pt idx="53">
                  <c:v>63</c:v>
                </c:pt>
                <c:pt idx="54">
                  <c:v>64</c:v>
                </c:pt>
                <c:pt idx="55">
                  <c:v>65</c:v>
                </c:pt>
                <c:pt idx="56">
                  <c:v>66</c:v>
                </c:pt>
                <c:pt idx="57">
                  <c:v>67</c:v>
                </c:pt>
                <c:pt idx="58">
                  <c:v>68</c:v>
                </c:pt>
                <c:pt idx="59">
                  <c:v>69</c:v>
                </c:pt>
                <c:pt idx="60">
                  <c:v>70</c:v>
                </c:pt>
                <c:pt idx="61">
                  <c:v>71</c:v>
                </c:pt>
                <c:pt idx="62">
                  <c:v>72</c:v>
                </c:pt>
                <c:pt idx="63">
                  <c:v>73</c:v>
                </c:pt>
                <c:pt idx="64">
                  <c:v>74</c:v>
                </c:pt>
                <c:pt idx="65">
                  <c:v>75</c:v>
                </c:pt>
                <c:pt idx="66">
                  <c:v>76</c:v>
                </c:pt>
                <c:pt idx="67">
                  <c:v>77</c:v>
                </c:pt>
                <c:pt idx="68">
                  <c:v>78</c:v>
                </c:pt>
                <c:pt idx="69">
                  <c:v>79</c:v>
                </c:pt>
                <c:pt idx="70">
                  <c:v>80</c:v>
                </c:pt>
                <c:pt idx="71">
                  <c:v>81</c:v>
                </c:pt>
                <c:pt idx="72">
                  <c:v>82</c:v>
                </c:pt>
                <c:pt idx="73">
                  <c:v>83</c:v>
                </c:pt>
                <c:pt idx="74">
                  <c:v>84</c:v>
                </c:pt>
                <c:pt idx="75">
                  <c:v>85</c:v>
                </c:pt>
                <c:pt idx="76">
                  <c:v>86</c:v>
                </c:pt>
                <c:pt idx="77">
                  <c:v>87</c:v>
                </c:pt>
                <c:pt idx="78">
                  <c:v>88</c:v>
                </c:pt>
                <c:pt idx="79">
                  <c:v>89</c:v>
                </c:pt>
                <c:pt idx="80">
                  <c:v>90</c:v>
                </c:pt>
                <c:pt idx="81">
                  <c:v>91</c:v>
                </c:pt>
                <c:pt idx="82">
                  <c:v>92</c:v>
                </c:pt>
                <c:pt idx="83">
                  <c:v>93</c:v>
                </c:pt>
                <c:pt idx="84">
                  <c:v>94</c:v>
                </c:pt>
                <c:pt idx="85">
                  <c:v>95</c:v>
                </c:pt>
                <c:pt idx="86">
                  <c:v>96</c:v>
                </c:pt>
                <c:pt idx="87">
                  <c:v>97</c:v>
                </c:pt>
                <c:pt idx="88">
                  <c:v>98</c:v>
                </c:pt>
                <c:pt idx="89">
                  <c:v>99</c:v>
                </c:pt>
                <c:pt idx="90">
                  <c:v>99.1</c:v>
                </c:pt>
                <c:pt idx="91">
                  <c:v>99.2</c:v>
                </c:pt>
                <c:pt idx="92">
                  <c:v>99.3</c:v>
                </c:pt>
                <c:pt idx="93">
                  <c:v>99.4</c:v>
                </c:pt>
                <c:pt idx="94">
                  <c:v>99.5</c:v>
                </c:pt>
                <c:pt idx="95">
                  <c:v>99.6</c:v>
                </c:pt>
                <c:pt idx="96">
                  <c:v>99.7</c:v>
                </c:pt>
                <c:pt idx="97">
                  <c:v>99.8</c:v>
                </c:pt>
                <c:pt idx="98">
                  <c:v>99.9</c:v>
                </c:pt>
                <c:pt idx="99">
                  <c:v>99.91</c:v>
                </c:pt>
                <c:pt idx="100">
                  <c:v>99.92</c:v>
                </c:pt>
                <c:pt idx="101">
                  <c:v>99.93</c:v>
                </c:pt>
                <c:pt idx="102">
                  <c:v>99.94</c:v>
                </c:pt>
                <c:pt idx="103">
                  <c:v>99.95</c:v>
                </c:pt>
                <c:pt idx="104">
                  <c:v>99.96</c:v>
                </c:pt>
                <c:pt idx="105">
                  <c:v>99.97</c:v>
                </c:pt>
                <c:pt idx="106">
                  <c:v>99.98</c:v>
                </c:pt>
                <c:pt idx="107">
                  <c:v>99.99</c:v>
                </c:pt>
                <c:pt idx="108">
                  <c:v>99.991</c:v>
                </c:pt>
                <c:pt idx="109">
                  <c:v>99.992000000000004</c:v>
                </c:pt>
                <c:pt idx="110">
                  <c:v>99.992999999999995</c:v>
                </c:pt>
                <c:pt idx="111">
                  <c:v>99.994</c:v>
                </c:pt>
                <c:pt idx="112">
                  <c:v>99.995000000000005</c:v>
                </c:pt>
                <c:pt idx="113">
                  <c:v>99.995999999999995</c:v>
                </c:pt>
                <c:pt idx="114">
                  <c:v>99.997</c:v>
                </c:pt>
                <c:pt idx="115">
                  <c:v>99.998000000000005</c:v>
                </c:pt>
                <c:pt idx="116">
                  <c:v>99.998999999999995</c:v>
                </c:pt>
              </c:numCache>
            </c:numRef>
          </c:xVal>
          <c:yVal>
            <c:numRef>
              <c:f>'TB2'!$KI$24:$KI$140</c:f>
              <c:numCache>
                <c:formatCode>0.0</c:formatCode>
                <c:ptCount val="117"/>
                <c:pt idx="0">
                  <c:v>4.5835709571838379</c:v>
                </c:pt>
                <c:pt idx="1">
                  <c:v>4.5041794776916504</c:v>
                </c:pt>
                <c:pt idx="2">
                  <c:v>4.300236701965332</c:v>
                </c:pt>
                <c:pt idx="3">
                  <c:v>4.058720588684082</c:v>
                </c:pt>
                <c:pt idx="4">
                  <c:v>3.8668107986450195</c:v>
                </c:pt>
                <c:pt idx="5">
                  <c:v>3.649033784866333</c:v>
                </c:pt>
                <c:pt idx="6">
                  <c:v>3.4918596744537354</c:v>
                </c:pt>
                <c:pt idx="7">
                  <c:v>3.3413865566253662</c:v>
                </c:pt>
                <c:pt idx="8">
                  <c:v>3.1883289813995361</c:v>
                </c:pt>
                <c:pt idx="9">
                  <c:v>3.0477070808410645</c:v>
                </c:pt>
                <c:pt idx="10">
                  <c:v>2.9144856929779053</c:v>
                </c:pt>
                <c:pt idx="11">
                  <c:v>2.8178822994232178</c:v>
                </c:pt>
                <c:pt idx="12">
                  <c:v>2.7395176887512207</c:v>
                </c:pt>
                <c:pt idx="13">
                  <c:v>2.6762540340423584</c:v>
                </c:pt>
                <c:pt idx="14">
                  <c:v>2.620882511138916</c:v>
                </c:pt>
                <c:pt idx="15">
                  <c:v>2.5719056129455566</c:v>
                </c:pt>
                <c:pt idx="16">
                  <c:v>2.5204334259033203</c:v>
                </c:pt>
                <c:pt idx="17">
                  <c:v>2.4638283252716064</c:v>
                </c:pt>
                <c:pt idx="18">
                  <c:v>2.4144186973571777</c:v>
                </c:pt>
                <c:pt idx="19">
                  <c:v>2.368804931640625</c:v>
                </c:pt>
                <c:pt idx="20">
                  <c:v>2.3236887454986572</c:v>
                </c:pt>
                <c:pt idx="21">
                  <c:v>2.2884352207183838</c:v>
                </c:pt>
                <c:pt idx="22">
                  <c:v>2.2534389495849609</c:v>
                </c:pt>
                <c:pt idx="23">
                  <c:v>2.2253580093383789</c:v>
                </c:pt>
                <c:pt idx="24">
                  <c:v>2.1991825103759766</c:v>
                </c:pt>
                <c:pt idx="25">
                  <c:v>2.1811599731445313</c:v>
                </c:pt>
                <c:pt idx="26">
                  <c:v>2.1654090881347656</c:v>
                </c:pt>
                <c:pt idx="27">
                  <c:v>2.1494688987731934</c:v>
                </c:pt>
                <c:pt idx="28">
                  <c:v>2.1342194080352783</c:v>
                </c:pt>
                <c:pt idx="29">
                  <c:v>2.1203441619873047</c:v>
                </c:pt>
                <c:pt idx="30">
                  <c:v>2.1103088855743408</c:v>
                </c:pt>
                <c:pt idx="31">
                  <c:v>2.0940961837768555</c:v>
                </c:pt>
                <c:pt idx="32">
                  <c:v>2.0823657512664795</c:v>
                </c:pt>
                <c:pt idx="33">
                  <c:v>2.0686531066894531</c:v>
                </c:pt>
                <c:pt idx="34">
                  <c:v>2.0550737380981445</c:v>
                </c:pt>
                <c:pt idx="35">
                  <c:v>2.035696268081665</c:v>
                </c:pt>
                <c:pt idx="36">
                  <c:v>2.0159547328948975</c:v>
                </c:pt>
                <c:pt idx="37">
                  <c:v>1.9987053871154785</c:v>
                </c:pt>
                <c:pt idx="38">
                  <c:v>1.9832545518875122</c:v>
                </c:pt>
                <c:pt idx="39">
                  <c:v>1.9678841829299927</c:v>
                </c:pt>
                <c:pt idx="40">
                  <c:v>1.955720067024231</c:v>
                </c:pt>
                <c:pt idx="41">
                  <c:v>1.9431799650192261</c:v>
                </c:pt>
                <c:pt idx="42">
                  <c:v>1.9324049949645996</c:v>
                </c:pt>
                <c:pt idx="43">
                  <c:v>1.9230186939239502</c:v>
                </c:pt>
                <c:pt idx="44">
                  <c:v>1.9136543273925781</c:v>
                </c:pt>
                <c:pt idx="45">
                  <c:v>1.9027471542358398</c:v>
                </c:pt>
                <c:pt idx="46">
                  <c:v>1.8928791284561157</c:v>
                </c:pt>
                <c:pt idx="47">
                  <c:v>1.8839411735534668</c:v>
                </c:pt>
                <c:pt idx="48">
                  <c:v>1.8753761053085327</c:v>
                </c:pt>
                <c:pt idx="49">
                  <c:v>1.8675234317779541</c:v>
                </c:pt>
                <c:pt idx="50">
                  <c:v>1.862078070640564</c:v>
                </c:pt>
                <c:pt idx="51">
                  <c:v>1.8566447496414185</c:v>
                </c:pt>
                <c:pt idx="52">
                  <c:v>1.8528871536254883</c:v>
                </c:pt>
                <c:pt idx="53">
                  <c:v>1.8524839878082275</c:v>
                </c:pt>
                <c:pt idx="54">
                  <c:v>1.8531149625778198</c:v>
                </c:pt>
                <c:pt idx="55">
                  <c:v>1.8542641401290894</c:v>
                </c:pt>
                <c:pt idx="56">
                  <c:v>1.8547831773757935</c:v>
                </c:pt>
                <c:pt idx="57">
                  <c:v>1.8572025299072266</c:v>
                </c:pt>
                <c:pt idx="58">
                  <c:v>1.8590960502624512</c:v>
                </c:pt>
                <c:pt idx="59">
                  <c:v>1.861981987953186</c:v>
                </c:pt>
                <c:pt idx="60">
                  <c:v>1.8680249452590942</c:v>
                </c:pt>
                <c:pt idx="61">
                  <c:v>1.871814489364624</c:v>
                </c:pt>
                <c:pt idx="62">
                  <c:v>1.8746098279953003</c:v>
                </c:pt>
                <c:pt idx="63">
                  <c:v>1.8754016160964966</c:v>
                </c:pt>
                <c:pt idx="64">
                  <c:v>1.8756421804428101</c:v>
                </c:pt>
                <c:pt idx="65">
                  <c:v>1.8722794055938721</c:v>
                </c:pt>
                <c:pt idx="66">
                  <c:v>1.8687957525253296</c:v>
                </c:pt>
                <c:pt idx="67">
                  <c:v>1.8607950210571289</c:v>
                </c:pt>
                <c:pt idx="68">
                  <c:v>1.8515169620513916</c:v>
                </c:pt>
                <c:pt idx="69">
                  <c:v>1.8411518335342407</c:v>
                </c:pt>
                <c:pt idx="70">
                  <c:v>1.8317298889160156</c:v>
                </c:pt>
                <c:pt idx="71">
                  <c:v>1.8194193840026855</c:v>
                </c:pt>
                <c:pt idx="72">
                  <c:v>1.8090682029724121</c:v>
                </c:pt>
                <c:pt idx="73">
                  <c:v>1.8025516271591187</c:v>
                </c:pt>
                <c:pt idx="74">
                  <c:v>1.7989741563796997</c:v>
                </c:pt>
                <c:pt idx="75">
                  <c:v>1.7997974157333374</c:v>
                </c:pt>
                <c:pt idx="76">
                  <c:v>1.8139877319335937</c:v>
                </c:pt>
                <c:pt idx="77">
                  <c:v>1.8323920965194702</c:v>
                </c:pt>
                <c:pt idx="78">
                  <c:v>1.8547379970550537</c:v>
                </c:pt>
                <c:pt idx="79">
                  <c:v>1.8789761066436768</c:v>
                </c:pt>
                <c:pt idx="80">
                  <c:v>1.9131375551223755</c:v>
                </c:pt>
                <c:pt idx="81">
                  <c:v>1.9306595325469971</c:v>
                </c:pt>
                <c:pt idx="82">
                  <c:v>1.9549057483673096</c:v>
                </c:pt>
                <c:pt idx="83">
                  <c:v>1.9808610677719116</c:v>
                </c:pt>
                <c:pt idx="84">
                  <c:v>2.0049827098846436</c:v>
                </c:pt>
                <c:pt idx="85">
                  <c:v>2.029766321182251</c:v>
                </c:pt>
                <c:pt idx="86">
                  <c:v>2.0795538425445557</c:v>
                </c:pt>
                <c:pt idx="87">
                  <c:v>2.1592576503753662</c:v>
                </c:pt>
                <c:pt idx="88">
                  <c:v>2.205935001373291</c:v>
                </c:pt>
                <c:pt idx="89">
                  <c:v>2.2027475833892822</c:v>
                </c:pt>
                <c:pt idx="90">
                  <c:v>2.2115201950073242</c:v>
                </c:pt>
                <c:pt idx="91">
                  <c:v>2.2018589973449707</c:v>
                </c:pt>
                <c:pt idx="92">
                  <c:v>2.1790187358856201</c:v>
                </c:pt>
                <c:pt idx="93">
                  <c:v>2.1547143459320068</c:v>
                </c:pt>
                <c:pt idx="94">
                  <c:v>2.1517698764801025</c:v>
                </c:pt>
                <c:pt idx="95">
                  <c:v>2.1965289115905762</c:v>
                </c:pt>
                <c:pt idx="96">
                  <c:v>2.2362821102142334</c:v>
                </c:pt>
                <c:pt idx="97">
                  <c:v>2.3111684322357178</c:v>
                </c:pt>
                <c:pt idx="98">
                  <c:v>2.331636905670166</c:v>
                </c:pt>
                <c:pt idx="99">
                  <c:v>2.3547344207763672</c:v>
                </c:pt>
                <c:pt idx="100">
                  <c:v>2.3934283256530762</c:v>
                </c:pt>
                <c:pt idx="101">
                  <c:v>2.3812777996063232</c:v>
                </c:pt>
                <c:pt idx="102">
                  <c:v>2.4035894870758057</c:v>
                </c:pt>
                <c:pt idx="103">
                  <c:v>2.403878927230835</c:v>
                </c:pt>
                <c:pt idx="104">
                  <c:v>2.3549160957336426</c:v>
                </c:pt>
                <c:pt idx="105">
                  <c:v>2.3511307239532471</c:v>
                </c:pt>
                <c:pt idx="106">
                  <c:v>2.3746240139007568</c:v>
                </c:pt>
                <c:pt idx="107">
                  <c:v>2.238868236541748</c:v>
                </c:pt>
                <c:pt idx="108">
                  <c:v>2.1379737854003906</c:v>
                </c:pt>
                <c:pt idx="109">
                  <c:v>2.1220297813415527</c:v>
                </c:pt>
                <c:pt idx="110">
                  <c:v>2.0237445831298828</c:v>
                </c:pt>
                <c:pt idx="111">
                  <c:v>2.006112813949585</c:v>
                </c:pt>
                <c:pt idx="112">
                  <c:v>1.8276927471160889</c:v>
                </c:pt>
                <c:pt idx="113">
                  <c:v>1.8757921457290649</c:v>
                </c:pt>
                <c:pt idx="114">
                  <c:v>1.7556761503219604</c:v>
                </c:pt>
                <c:pt idx="115">
                  <c:v>1.7745157480239868</c:v>
                </c:pt>
                <c:pt idx="116">
                  <c:v>2.7851934432983398</c:v>
                </c:pt>
              </c:numCache>
            </c:numRef>
          </c:yVal>
          <c:smooth val="1"/>
          <c:extLst xmlns:c16r2="http://schemas.microsoft.com/office/drawing/2015/06/chart">
            <c:ext xmlns:c16="http://schemas.microsoft.com/office/drawing/2014/chart" uri="{C3380CC4-5D6E-409C-BE32-E72D297353CC}">
              <c16:uniqueId val="{00000000-6127-4A96-AA60-C3426C94430C}"/>
            </c:ext>
          </c:extLst>
        </c:ser>
        <c:ser>
          <c:idx val="2"/>
          <c:order val="1"/>
          <c:tx>
            <c:v>2011</c:v>
          </c:tx>
          <c:xVal>
            <c:numRef>
              <c:f>'TB2'!$A$24:$A$140</c:f>
              <c:numCache>
                <c:formatCode>General</c:formatCode>
                <c:ptCount val="117"/>
                <c:pt idx="0">
                  <c:v>10</c:v>
                </c:pt>
                <c:pt idx="1">
                  <c:v>11</c:v>
                </c:pt>
                <c:pt idx="2">
                  <c:v>12</c:v>
                </c:pt>
                <c:pt idx="3">
                  <c:v>13</c:v>
                </c:pt>
                <c:pt idx="4">
                  <c:v>14</c:v>
                </c:pt>
                <c:pt idx="5">
                  <c:v>15</c:v>
                </c:pt>
                <c:pt idx="6">
                  <c:v>16</c:v>
                </c:pt>
                <c:pt idx="7">
                  <c:v>17</c:v>
                </c:pt>
                <c:pt idx="8">
                  <c:v>18</c:v>
                </c:pt>
                <c:pt idx="9">
                  <c:v>19</c:v>
                </c:pt>
                <c:pt idx="10">
                  <c:v>20</c:v>
                </c:pt>
                <c:pt idx="11">
                  <c:v>21</c:v>
                </c:pt>
                <c:pt idx="12">
                  <c:v>22</c:v>
                </c:pt>
                <c:pt idx="13">
                  <c:v>23</c:v>
                </c:pt>
                <c:pt idx="14">
                  <c:v>24</c:v>
                </c:pt>
                <c:pt idx="15">
                  <c:v>25</c:v>
                </c:pt>
                <c:pt idx="16">
                  <c:v>26</c:v>
                </c:pt>
                <c:pt idx="17">
                  <c:v>27</c:v>
                </c:pt>
                <c:pt idx="18">
                  <c:v>28</c:v>
                </c:pt>
                <c:pt idx="19">
                  <c:v>29</c:v>
                </c:pt>
                <c:pt idx="20">
                  <c:v>30</c:v>
                </c:pt>
                <c:pt idx="21">
                  <c:v>31</c:v>
                </c:pt>
                <c:pt idx="22">
                  <c:v>32</c:v>
                </c:pt>
                <c:pt idx="23">
                  <c:v>33</c:v>
                </c:pt>
                <c:pt idx="24">
                  <c:v>34</c:v>
                </c:pt>
                <c:pt idx="25">
                  <c:v>35</c:v>
                </c:pt>
                <c:pt idx="26">
                  <c:v>36</c:v>
                </c:pt>
                <c:pt idx="27">
                  <c:v>37</c:v>
                </c:pt>
                <c:pt idx="28">
                  <c:v>38</c:v>
                </c:pt>
                <c:pt idx="29">
                  <c:v>39</c:v>
                </c:pt>
                <c:pt idx="30">
                  <c:v>40</c:v>
                </c:pt>
                <c:pt idx="31">
                  <c:v>41</c:v>
                </c:pt>
                <c:pt idx="32">
                  <c:v>42</c:v>
                </c:pt>
                <c:pt idx="33">
                  <c:v>43</c:v>
                </c:pt>
                <c:pt idx="34">
                  <c:v>44</c:v>
                </c:pt>
                <c:pt idx="35">
                  <c:v>45</c:v>
                </c:pt>
                <c:pt idx="36">
                  <c:v>46</c:v>
                </c:pt>
                <c:pt idx="37">
                  <c:v>47</c:v>
                </c:pt>
                <c:pt idx="38">
                  <c:v>48</c:v>
                </c:pt>
                <c:pt idx="39">
                  <c:v>49</c:v>
                </c:pt>
                <c:pt idx="40">
                  <c:v>50</c:v>
                </c:pt>
                <c:pt idx="41">
                  <c:v>51</c:v>
                </c:pt>
                <c:pt idx="42">
                  <c:v>52</c:v>
                </c:pt>
                <c:pt idx="43">
                  <c:v>53</c:v>
                </c:pt>
                <c:pt idx="44">
                  <c:v>54</c:v>
                </c:pt>
                <c:pt idx="45">
                  <c:v>55</c:v>
                </c:pt>
                <c:pt idx="46">
                  <c:v>56</c:v>
                </c:pt>
                <c:pt idx="47">
                  <c:v>57</c:v>
                </c:pt>
                <c:pt idx="48">
                  <c:v>58</c:v>
                </c:pt>
                <c:pt idx="49">
                  <c:v>59</c:v>
                </c:pt>
                <c:pt idx="50">
                  <c:v>60</c:v>
                </c:pt>
                <c:pt idx="51">
                  <c:v>61</c:v>
                </c:pt>
                <c:pt idx="52">
                  <c:v>62</c:v>
                </c:pt>
                <c:pt idx="53">
                  <c:v>63</c:v>
                </c:pt>
                <c:pt idx="54">
                  <c:v>64</c:v>
                </c:pt>
                <c:pt idx="55">
                  <c:v>65</c:v>
                </c:pt>
                <c:pt idx="56">
                  <c:v>66</c:v>
                </c:pt>
                <c:pt idx="57">
                  <c:v>67</c:v>
                </c:pt>
                <c:pt idx="58">
                  <c:v>68</c:v>
                </c:pt>
                <c:pt idx="59">
                  <c:v>69</c:v>
                </c:pt>
                <c:pt idx="60">
                  <c:v>70</c:v>
                </c:pt>
                <c:pt idx="61">
                  <c:v>71</c:v>
                </c:pt>
                <c:pt idx="62">
                  <c:v>72</c:v>
                </c:pt>
                <c:pt idx="63">
                  <c:v>73</c:v>
                </c:pt>
                <c:pt idx="64">
                  <c:v>74</c:v>
                </c:pt>
                <c:pt idx="65">
                  <c:v>75</c:v>
                </c:pt>
                <c:pt idx="66">
                  <c:v>76</c:v>
                </c:pt>
                <c:pt idx="67">
                  <c:v>77</c:v>
                </c:pt>
                <c:pt idx="68">
                  <c:v>78</c:v>
                </c:pt>
                <c:pt idx="69">
                  <c:v>79</c:v>
                </c:pt>
                <c:pt idx="70">
                  <c:v>80</c:v>
                </c:pt>
                <c:pt idx="71">
                  <c:v>81</c:v>
                </c:pt>
                <c:pt idx="72">
                  <c:v>82</c:v>
                </c:pt>
                <c:pt idx="73">
                  <c:v>83</c:v>
                </c:pt>
                <c:pt idx="74">
                  <c:v>84</c:v>
                </c:pt>
                <c:pt idx="75">
                  <c:v>85</c:v>
                </c:pt>
                <c:pt idx="76">
                  <c:v>86</c:v>
                </c:pt>
                <c:pt idx="77">
                  <c:v>87</c:v>
                </c:pt>
                <c:pt idx="78">
                  <c:v>88</c:v>
                </c:pt>
                <c:pt idx="79">
                  <c:v>89</c:v>
                </c:pt>
                <c:pt idx="80">
                  <c:v>90</c:v>
                </c:pt>
                <c:pt idx="81">
                  <c:v>91</c:v>
                </c:pt>
                <c:pt idx="82">
                  <c:v>92</c:v>
                </c:pt>
                <c:pt idx="83">
                  <c:v>93</c:v>
                </c:pt>
                <c:pt idx="84">
                  <c:v>94</c:v>
                </c:pt>
                <c:pt idx="85">
                  <c:v>95</c:v>
                </c:pt>
                <c:pt idx="86">
                  <c:v>96</c:v>
                </c:pt>
                <c:pt idx="87">
                  <c:v>97</c:v>
                </c:pt>
                <c:pt idx="88">
                  <c:v>98</c:v>
                </c:pt>
                <c:pt idx="89">
                  <c:v>99</c:v>
                </c:pt>
                <c:pt idx="90">
                  <c:v>99.1</c:v>
                </c:pt>
                <c:pt idx="91">
                  <c:v>99.2</c:v>
                </c:pt>
                <c:pt idx="92">
                  <c:v>99.3</c:v>
                </c:pt>
                <c:pt idx="93">
                  <c:v>99.4</c:v>
                </c:pt>
                <c:pt idx="94">
                  <c:v>99.5</c:v>
                </c:pt>
                <c:pt idx="95">
                  <c:v>99.6</c:v>
                </c:pt>
                <c:pt idx="96">
                  <c:v>99.7</c:v>
                </c:pt>
                <c:pt idx="97">
                  <c:v>99.8</c:v>
                </c:pt>
                <c:pt idx="98">
                  <c:v>99.9</c:v>
                </c:pt>
                <c:pt idx="99">
                  <c:v>99.91</c:v>
                </c:pt>
                <c:pt idx="100">
                  <c:v>99.92</c:v>
                </c:pt>
                <c:pt idx="101">
                  <c:v>99.93</c:v>
                </c:pt>
                <c:pt idx="102">
                  <c:v>99.94</c:v>
                </c:pt>
                <c:pt idx="103">
                  <c:v>99.95</c:v>
                </c:pt>
                <c:pt idx="104">
                  <c:v>99.96</c:v>
                </c:pt>
                <c:pt idx="105">
                  <c:v>99.97</c:v>
                </c:pt>
                <c:pt idx="106">
                  <c:v>99.98</c:v>
                </c:pt>
                <c:pt idx="107">
                  <c:v>99.99</c:v>
                </c:pt>
                <c:pt idx="108">
                  <c:v>99.991</c:v>
                </c:pt>
                <c:pt idx="109">
                  <c:v>99.992000000000004</c:v>
                </c:pt>
                <c:pt idx="110">
                  <c:v>99.992999999999995</c:v>
                </c:pt>
                <c:pt idx="111">
                  <c:v>99.994</c:v>
                </c:pt>
                <c:pt idx="112">
                  <c:v>99.995000000000005</c:v>
                </c:pt>
                <c:pt idx="113">
                  <c:v>99.995999999999995</c:v>
                </c:pt>
                <c:pt idx="114">
                  <c:v>99.997</c:v>
                </c:pt>
                <c:pt idx="115">
                  <c:v>99.998000000000005</c:v>
                </c:pt>
                <c:pt idx="116">
                  <c:v>99.998999999999995</c:v>
                </c:pt>
              </c:numCache>
            </c:numRef>
          </c:xVal>
          <c:yVal>
            <c:numRef>
              <c:f>'TB2'!$KI$24:$KI$140</c:f>
              <c:numCache>
                <c:formatCode>0.0</c:formatCode>
                <c:ptCount val="117"/>
                <c:pt idx="0">
                  <c:v>4.5835709571838379</c:v>
                </c:pt>
                <c:pt idx="1">
                  <c:v>4.5041794776916504</c:v>
                </c:pt>
                <c:pt idx="2">
                  <c:v>4.300236701965332</c:v>
                </c:pt>
                <c:pt idx="3">
                  <c:v>4.058720588684082</c:v>
                </c:pt>
                <c:pt idx="4">
                  <c:v>3.8668107986450195</c:v>
                </c:pt>
                <c:pt idx="5">
                  <c:v>3.649033784866333</c:v>
                </c:pt>
                <c:pt idx="6">
                  <c:v>3.4918596744537354</c:v>
                </c:pt>
                <c:pt idx="7">
                  <c:v>3.3413865566253662</c:v>
                </c:pt>
                <c:pt idx="8">
                  <c:v>3.1883289813995361</c:v>
                </c:pt>
                <c:pt idx="9">
                  <c:v>3.0477070808410645</c:v>
                </c:pt>
                <c:pt idx="10">
                  <c:v>2.9144856929779053</c:v>
                </c:pt>
                <c:pt idx="11">
                  <c:v>2.8178822994232178</c:v>
                </c:pt>
                <c:pt idx="12">
                  <c:v>2.7395176887512207</c:v>
                </c:pt>
                <c:pt idx="13">
                  <c:v>2.6762540340423584</c:v>
                </c:pt>
                <c:pt idx="14">
                  <c:v>2.620882511138916</c:v>
                </c:pt>
                <c:pt idx="15">
                  <c:v>2.5719056129455566</c:v>
                </c:pt>
                <c:pt idx="16">
                  <c:v>2.5204334259033203</c:v>
                </c:pt>
                <c:pt idx="17">
                  <c:v>2.4638283252716064</c:v>
                </c:pt>
                <c:pt idx="18">
                  <c:v>2.4144186973571777</c:v>
                </c:pt>
                <c:pt idx="19">
                  <c:v>2.368804931640625</c:v>
                </c:pt>
                <c:pt idx="20">
                  <c:v>2.3236887454986572</c:v>
                </c:pt>
                <c:pt idx="21">
                  <c:v>2.2884352207183838</c:v>
                </c:pt>
                <c:pt idx="22">
                  <c:v>2.2534389495849609</c:v>
                </c:pt>
                <c:pt idx="23">
                  <c:v>2.2253580093383789</c:v>
                </c:pt>
                <c:pt idx="24">
                  <c:v>2.1991825103759766</c:v>
                </c:pt>
                <c:pt idx="25">
                  <c:v>2.1811599731445313</c:v>
                </c:pt>
                <c:pt idx="26">
                  <c:v>2.1654090881347656</c:v>
                </c:pt>
                <c:pt idx="27">
                  <c:v>2.1494688987731934</c:v>
                </c:pt>
                <c:pt idx="28">
                  <c:v>2.1342194080352783</c:v>
                </c:pt>
                <c:pt idx="29">
                  <c:v>2.1203441619873047</c:v>
                </c:pt>
                <c:pt idx="30">
                  <c:v>2.1103088855743408</c:v>
                </c:pt>
                <c:pt idx="31">
                  <c:v>2.0940961837768555</c:v>
                </c:pt>
                <c:pt idx="32">
                  <c:v>2.0823657512664795</c:v>
                </c:pt>
                <c:pt idx="33">
                  <c:v>2.0686531066894531</c:v>
                </c:pt>
                <c:pt idx="34">
                  <c:v>2.0550737380981445</c:v>
                </c:pt>
                <c:pt idx="35">
                  <c:v>2.035696268081665</c:v>
                </c:pt>
                <c:pt idx="36">
                  <c:v>2.0159547328948975</c:v>
                </c:pt>
                <c:pt idx="37">
                  <c:v>1.9987053871154785</c:v>
                </c:pt>
                <c:pt idx="38">
                  <c:v>1.9832545518875122</c:v>
                </c:pt>
                <c:pt idx="39">
                  <c:v>1.9678841829299927</c:v>
                </c:pt>
                <c:pt idx="40">
                  <c:v>1.955720067024231</c:v>
                </c:pt>
                <c:pt idx="41">
                  <c:v>1.9431799650192261</c:v>
                </c:pt>
                <c:pt idx="42">
                  <c:v>1.9324049949645996</c:v>
                </c:pt>
                <c:pt idx="43">
                  <c:v>1.9230186939239502</c:v>
                </c:pt>
                <c:pt idx="44">
                  <c:v>1.9136543273925781</c:v>
                </c:pt>
                <c:pt idx="45">
                  <c:v>1.9027471542358398</c:v>
                </c:pt>
                <c:pt idx="46">
                  <c:v>1.8928791284561157</c:v>
                </c:pt>
                <c:pt idx="47">
                  <c:v>1.8839411735534668</c:v>
                </c:pt>
                <c:pt idx="48">
                  <c:v>1.8753761053085327</c:v>
                </c:pt>
                <c:pt idx="49">
                  <c:v>1.8675234317779541</c:v>
                </c:pt>
                <c:pt idx="50">
                  <c:v>1.862078070640564</c:v>
                </c:pt>
                <c:pt idx="51">
                  <c:v>1.8566447496414185</c:v>
                </c:pt>
                <c:pt idx="52">
                  <c:v>1.8528871536254883</c:v>
                </c:pt>
                <c:pt idx="53">
                  <c:v>1.8524839878082275</c:v>
                </c:pt>
                <c:pt idx="54">
                  <c:v>1.8531149625778198</c:v>
                </c:pt>
                <c:pt idx="55">
                  <c:v>1.8542641401290894</c:v>
                </c:pt>
                <c:pt idx="56">
                  <c:v>1.8547831773757935</c:v>
                </c:pt>
                <c:pt idx="57">
                  <c:v>1.8572025299072266</c:v>
                </c:pt>
                <c:pt idx="58">
                  <c:v>1.8590960502624512</c:v>
                </c:pt>
                <c:pt idx="59">
                  <c:v>1.861981987953186</c:v>
                </c:pt>
                <c:pt idx="60">
                  <c:v>1.8680249452590942</c:v>
                </c:pt>
                <c:pt idx="61">
                  <c:v>1.871814489364624</c:v>
                </c:pt>
                <c:pt idx="62">
                  <c:v>1.8746098279953003</c:v>
                </c:pt>
                <c:pt idx="63">
                  <c:v>1.8754016160964966</c:v>
                </c:pt>
                <c:pt idx="64">
                  <c:v>1.8756421804428101</c:v>
                </c:pt>
                <c:pt idx="65">
                  <c:v>1.8722794055938721</c:v>
                </c:pt>
                <c:pt idx="66">
                  <c:v>1.8687957525253296</c:v>
                </c:pt>
                <c:pt idx="67">
                  <c:v>1.8607950210571289</c:v>
                </c:pt>
                <c:pt idx="68">
                  <c:v>1.8515169620513916</c:v>
                </c:pt>
                <c:pt idx="69">
                  <c:v>1.8411518335342407</c:v>
                </c:pt>
                <c:pt idx="70">
                  <c:v>1.8317298889160156</c:v>
                </c:pt>
                <c:pt idx="71">
                  <c:v>1.8194193840026855</c:v>
                </c:pt>
                <c:pt idx="72">
                  <c:v>1.8090682029724121</c:v>
                </c:pt>
                <c:pt idx="73">
                  <c:v>1.8025516271591187</c:v>
                </c:pt>
                <c:pt idx="74">
                  <c:v>1.7989741563796997</c:v>
                </c:pt>
                <c:pt idx="75">
                  <c:v>1.7997974157333374</c:v>
                </c:pt>
                <c:pt idx="76">
                  <c:v>1.8139877319335937</c:v>
                </c:pt>
                <c:pt idx="77">
                  <c:v>1.8323920965194702</c:v>
                </c:pt>
                <c:pt idx="78">
                  <c:v>1.8547379970550537</c:v>
                </c:pt>
                <c:pt idx="79">
                  <c:v>1.8789761066436768</c:v>
                </c:pt>
                <c:pt idx="80">
                  <c:v>1.9131375551223755</c:v>
                </c:pt>
                <c:pt idx="81">
                  <c:v>1.9306595325469971</c:v>
                </c:pt>
                <c:pt idx="82">
                  <c:v>1.9549057483673096</c:v>
                </c:pt>
                <c:pt idx="83">
                  <c:v>1.9808610677719116</c:v>
                </c:pt>
                <c:pt idx="84">
                  <c:v>2.0049827098846436</c:v>
                </c:pt>
                <c:pt idx="85">
                  <c:v>2.029766321182251</c:v>
                </c:pt>
                <c:pt idx="86">
                  <c:v>2.0795538425445557</c:v>
                </c:pt>
                <c:pt idx="87">
                  <c:v>2.1592576503753662</c:v>
                </c:pt>
                <c:pt idx="88">
                  <c:v>2.205935001373291</c:v>
                </c:pt>
                <c:pt idx="89">
                  <c:v>2.2027475833892822</c:v>
                </c:pt>
                <c:pt idx="90">
                  <c:v>2.2115201950073242</c:v>
                </c:pt>
                <c:pt idx="91">
                  <c:v>2.2018589973449707</c:v>
                </c:pt>
                <c:pt idx="92">
                  <c:v>2.1790187358856201</c:v>
                </c:pt>
                <c:pt idx="93">
                  <c:v>2.1547143459320068</c:v>
                </c:pt>
                <c:pt idx="94">
                  <c:v>2.1517698764801025</c:v>
                </c:pt>
                <c:pt idx="95">
                  <c:v>2.1965289115905762</c:v>
                </c:pt>
                <c:pt idx="96">
                  <c:v>2.2362821102142334</c:v>
                </c:pt>
                <c:pt idx="97">
                  <c:v>2.3111684322357178</c:v>
                </c:pt>
                <c:pt idx="98">
                  <c:v>2.331636905670166</c:v>
                </c:pt>
                <c:pt idx="99">
                  <c:v>2.3547344207763672</c:v>
                </c:pt>
                <c:pt idx="100">
                  <c:v>2.3934283256530762</c:v>
                </c:pt>
                <c:pt idx="101">
                  <c:v>2.3812777996063232</c:v>
                </c:pt>
                <c:pt idx="102">
                  <c:v>2.4035894870758057</c:v>
                </c:pt>
                <c:pt idx="103">
                  <c:v>2.403878927230835</c:v>
                </c:pt>
                <c:pt idx="104">
                  <c:v>2.3549160957336426</c:v>
                </c:pt>
                <c:pt idx="105">
                  <c:v>2.3511307239532471</c:v>
                </c:pt>
                <c:pt idx="106">
                  <c:v>2.3746240139007568</c:v>
                </c:pt>
                <c:pt idx="107">
                  <c:v>2.238868236541748</c:v>
                </c:pt>
                <c:pt idx="108">
                  <c:v>2.1379737854003906</c:v>
                </c:pt>
                <c:pt idx="109">
                  <c:v>2.1220297813415527</c:v>
                </c:pt>
                <c:pt idx="110">
                  <c:v>2.0237445831298828</c:v>
                </c:pt>
                <c:pt idx="111">
                  <c:v>2.006112813949585</c:v>
                </c:pt>
                <c:pt idx="112">
                  <c:v>1.8276927471160889</c:v>
                </c:pt>
                <c:pt idx="113">
                  <c:v>1.8757921457290649</c:v>
                </c:pt>
                <c:pt idx="114">
                  <c:v>1.7556761503219604</c:v>
                </c:pt>
                <c:pt idx="115">
                  <c:v>1.7745157480239868</c:v>
                </c:pt>
                <c:pt idx="116">
                  <c:v>2.7851934432983398</c:v>
                </c:pt>
              </c:numCache>
            </c:numRef>
          </c:yVal>
          <c:smooth val="1"/>
          <c:extLst xmlns:c16r2="http://schemas.microsoft.com/office/drawing/2015/06/chart">
            <c:ext xmlns:c16="http://schemas.microsoft.com/office/drawing/2014/chart" uri="{C3380CC4-5D6E-409C-BE32-E72D297353CC}">
              <c16:uniqueId val="{00000001-6127-4A96-AA60-C3426C94430C}"/>
            </c:ext>
          </c:extLst>
        </c:ser>
        <c:ser>
          <c:idx val="0"/>
          <c:order val="2"/>
          <c:tx>
            <c:v>2012</c:v>
          </c:tx>
          <c:xVal>
            <c:numRef>
              <c:f>'TB2'!$A$24:$A$140</c:f>
              <c:numCache>
                <c:formatCode>General</c:formatCode>
                <c:ptCount val="117"/>
                <c:pt idx="0">
                  <c:v>10</c:v>
                </c:pt>
                <c:pt idx="1">
                  <c:v>11</c:v>
                </c:pt>
                <c:pt idx="2">
                  <c:v>12</c:v>
                </c:pt>
                <c:pt idx="3">
                  <c:v>13</c:v>
                </c:pt>
                <c:pt idx="4">
                  <c:v>14</c:v>
                </c:pt>
                <c:pt idx="5">
                  <c:v>15</c:v>
                </c:pt>
                <c:pt idx="6">
                  <c:v>16</c:v>
                </c:pt>
                <c:pt idx="7">
                  <c:v>17</c:v>
                </c:pt>
                <c:pt idx="8">
                  <c:v>18</c:v>
                </c:pt>
                <c:pt idx="9">
                  <c:v>19</c:v>
                </c:pt>
                <c:pt idx="10">
                  <c:v>20</c:v>
                </c:pt>
                <c:pt idx="11">
                  <c:v>21</c:v>
                </c:pt>
                <c:pt idx="12">
                  <c:v>22</c:v>
                </c:pt>
                <c:pt idx="13">
                  <c:v>23</c:v>
                </c:pt>
                <c:pt idx="14">
                  <c:v>24</c:v>
                </c:pt>
                <c:pt idx="15">
                  <c:v>25</c:v>
                </c:pt>
                <c:pt idx="16">
                  <c:v>26</c:v>
                </c:pt>
                <c:pt idx="17">
                  <c:v>27</c:v>
                </c:pt>
                <c:pt idx="18">
                  <c:v>28</c:v>
                </c:pt>
                <c:pt idx="19">
                  <c:v>29</c:v>
                </c:pt>
                <c:pt idx="20">
                  <c:v>30</c:v>
                </c:pt>
                <c:pt idx="21">
                  <c:v>31</c:v>
                </c:pt>
                <c:pt idx="22">
                  <c:v>32</c:v>
                </c:pt>
                <c:pt idx="23">
                  <c:v>33</c:v>
                </c:pt>
                <c:pt idx="24">
                  <c:v>34</c:v>
                </c:pt>
                <c:pt idx="25">
                  <c:v>35</c:v>
                </c:pt>
                <c:pt idx="26">
                  <c:v>36</c:v>
                </c:pt>
                <c:pt idx="27">
                  <c:v>37</c:v>
                </c:pt>
                <c:pt idx="28">
                  <c:v>38</c:v>
                </c:pt>
                <c:pt idx="29">
                  <c:v>39</c:v>
                </c:pt>
                <c:pt idx="30">
                  <c:v>40</c:v>
                </c:pt>
                <c:pt idx="31">
                  <c:v>41</c:v>
                </c:pt>
                <c:pt idx="32">
                  <c:v>42</c:v>
                </c:pt>
                <c:pt idx="33">
                  <c:v>43</c:v>
                </c:pt>
                <c:pt idx="34">
                  <c:v>44</c:v>
                </c:pt>
                <c:pt idx="35">
                  <c:v>45</c:v>
                </c:pt>
                <c:pt idx="36">
                  <c:v>46</c:v>
                </c:pt>
                <c:pt idx="37">
                  <c:v>47</c:v>
                </c:pt>
                <c:pt idx="38">
                  <c:v>48</c:v>
                </c:pt>
                <c:pt idx="39">
                  <c:v>49</c:v>
                </c:pt>
                <c:pt idx="40">
                  <c:v>50</c:v>
                </c:pt>
                <c:pt idx="41">
                  <c:v>51</c:v>
                </c:pt>
                <c:pt idx="42">
                  <c:v>52</c:v>
                </c:pt>
                <c:pt idx="43">
                  <c:v>53</c:v>
                </c:pt>
                <c:pt idx="44">
                  <c:v>54</c:v>
                </c:pt>
                <c:pt idx="45">
                  <c:v>55</c:v>
                </c:pt>
                <c:pt idx="46">
                  <c:v>56</c:v>
                </c:pt>
                <c:pt idx="47">
                  <c:v>57</c:v>
                </c:pt>
                <c:pt idx="48">
                  <c:v>58</c:v>
                </c:pt>
                <c:pt idx="49">
                  <c:v>59</c:v>
                </c:pt>
                <c:pt idx="50">
                  <c:v>60</c:v>
                </c:pt>
                <c:pt idx="51">
                  <c:v>61</c:v>
                </c:pt>
                <c:pt idx="52">
                  <c:v>62</c:v>
                </c:pt>
                <c:pt idx="53">
                  <c:v>63</c:v>
                </c:pt>
                <c:pt idx="54">
                  <c:v>64</c:v>
                </c:pt>
                <c:pt idx="55">
                  <c:v>65</c:v>
                </c:pt>
                <c:pt idx="56">
                  <c:v>66</c:v>
                </c:pt>
                <c:pt idx="57">
                  <c:v>67</c:v>
                </c:pt>
                <c:pt idx="58">
                  <c:v>68</c:v>
                </c:pt>
                <c:pt idx="59">
                  <c:v>69</c:v>
                </c:pt>
                <c:pt idx="60">
                  <c:v>70</c:v>
                </c:pt>
                <c:pt idx="61">
                  <c:v>71</c:v>
                </c:pt>
                <c:pt idx="62">
                  <c:v>72</c:v>
                </c:pt>
                <c:pt idx="63">
                  <c:v>73</c:v>
                </c:pt>
                <c:pt idx="64">
                  <c:v>74</c:v>
                </c:pt>
                <c:pt idx="65">
                  <c:v>75</c:v>
                </c:pt>
                <c:pt idx="66">
                  <c:v>76</c:v>
                </c:pt>
                <c:pt idx="67">
                  <c:v>77</c:v>
                </c:pt>
                <c:pt idx="68">
                  <c:v>78</c:v>
                </c:pt>
                <c:pt idx="69">
                  <c:v>79</c:v>
                </c:pt>
                <c:pt idx="70">
                  <c:v>80</c:v>
                </c:pt>
                <c:pt idx="71">
                  <c:v>81</c:v>
                </c:pt>
                <c:pt idx="72">
                  <c:v>82</c:v>
                </c:pt>
                <c:pt idx="73">
                  <c:v>83</c:v>
                </c:pt>
                <c:pt idx="74">
                  <c:v>84</c:v>
                </c:pt>
                <c:pt idx="75">
                  <c:v>85</c:v>
                </c:pt>
                <c:pt idx="76">
                  <c:v>86</c:v>
                </c:pt>
                <c:pt idx="77">
                  <c:v>87</c:v>
                </c:pt>
                <c:pt idx="78">
                  <c:v>88</c:v>
                </c:pt>
                <c:pt idx="79">
                  <c:v>89</c:v>
                </c:pt>
                <c:pt idx="80">
                  <c:v>90</c:v>
                </c:pt>
                <c:pt idx="81">
                  <c:v>91</c:v>
                </c:pt>
                <c:pt idx="82">
                  <c:v>92</c:v>
                </c:pt>
                <c:pt idx="83">
                  <c:v>93</c:v>
                </c:pt>
                <c:pt idx="84">
                  <c:v>94</c:v>
                </c:pt>
                <c:pt idx="85">
                  <c:v>95</c:v>
                </c:pt>
                <c:pt idx="86">
                  <c:v>96</c:v>
                </c:pt>
                <c:pt idx="87">
                  <c:v>97</c:v>
                </c:pt>
                <c:pt idx="88">
                  <c:v>98</c:v>
                </c:pt>
                <c:pt idx="89">
                  <c:v>99</c:v>
                </c:pt>
                <c:pt idx="90">
                  <c:v>99.1</c:v>
                </c:pt>
                <c:pt idx="91">
                  <c:v>99.2</c:v>
                </c:pt>
                <c:pt idx="92">
                  <c:v>99.3</c:v>
                </c:pt>
                <c:pt idx="93">
                  <c:v>99.4</c:v>
                </c:pt>
                <c:pt idx="94">
                  <c:v>99.5</c:v>
                </c:pt>
                <c:pt idx="95">
                  <c:v>99.6</c:v>
                </c:pt>
                <c:pt idx="96">
                  <c:v>99.7</c:v>
                </c:pt>
                <c:pt idx="97">
                  <c:v>99.8</c:v>
                </c:pt>
                <c:pt idx="98">
                  <c:v>99.9</c:v>
                </c:pt>
                <c:pt idx="99">
                  <c:v>99.91</c:v>
                </c:pt>
                <c:pt idx="100">
                  <c:v>99.92</c:v>
                </c:pt>
                <c:pt idx="101">
                  <c:v>99.93</c:v>
                </c:pt>
                <c:pt idx="102">
                  <c:v>99.94</c:v>
                </c:pt>
                <c:pt idx="103">
                  <c:v>99.95</c:v>
                </c:pt>
                <c:pt idx="104">
                  <c:v>99.96</c:v>
                </c:pt>
                <c:pt idx="105">
                  <c:v>99.97</c:v>
                </c:pt>
                <c:pt idx="106">
                  <c:v>99.98</c:v>
                </c:pt>
                <c:pt idx="107">
                  <c:v>99.99</c:v>
                </c:pt>
                <c:pt idx="108">
                  <c:v>99.991</c:v>
                </c:pt>
                <c:pt idx="109">
                  <c:v>99.992000000000004</c:v>
                </c:pt>
                <c:pt idx="110">
                  <c:v>99.992999999999995</c:v>
                </c:pt>
                <c:pt idx="111">
                  <c:v>99.994</c:v>
                </c:pt>
                <c:pt idx="112">
                  <c:v>99.995000000000005</c:v>
                </c:pt>
                <c:pt idx="113">
                  <c:v>99.995999999999995</c:v>
                </c:pt>
                <c:pt idx="114">
                  <c:v>99.997</c:v>
                </c:pt>
                <c:pt idx="115">
                  <c:v>99.998000000000005</c:v>
                </c:pt>
                <c:pt idx="116">
                  <c:v>99.998999999999995</c:v>
                </c:pt>
              </c:numCache>
            </c:numRef>
          </c:xVal>
          <c:yVal>
            <c:numRef>
              <c:f>'TB2'!$KO$24:$KO$140</c:f>
              <c:numCache>
                <c:formatCode>0.0</c:formatCode>
                <c:ptCount val="117"/>
                <c:pt idx="0">
                  <c:v>4.4807157516479492</c:v>
                </c:pt>
                <c:pt idx="1">
                  <c:v>4.3137245178222656</c:v>
                </c:pt>
                <c:pt idx="2">
                  <c:v>4.1255216598510742</c:v>
                </c:pt>
                <c:pt idx="3">
                  <c:v>3.9041550159454346</c:v>
                </c:pt>
                <c:pt idx="4">
                  <c:v>3.692819356918335</c:v>
                </c:pt>
                <c:pt idx="5">
                  <c:v>3.5420029163360596</c:v>
                </c:pt>
                <c:pt idx="6">
                  <c:v>3.3913180828094482</c:v>
                </c:pt>
                <c:pt idx="7">
                  <c:v>3.2363083362579346</c:v>
                </c:pt>
                <c:pt idx="8">
                  <c:v>3.0890722274780273</c:v>
                </c:pt>
                <c:pt idx="9">
                  <c:v>2.9548015594482422</c:v>
                </c:pt>
                <c:pt idx="10">
                  <c:v>2.8496334552764893</c:v>
                </c:pt>
                <c:pt idx="11">
                  <c:v>2.7696359157562256</c:v>
                </c:pt>
                <c:pt idx="12">
                  <c:v>2.7014319896697998</c:v>
                </c:pt>
                <c:pt idx="13">
                  <c:v>2.6502685546875</c:v>
                </c:pt>
                <c:pt idx="14">
                  <c:v>2.598015308380127</c:v>
                </c:pt>
                <c:pt idx="15">
                  <c:v>2.5344099998474121</c:v>
                </c:pt>
                <c:pt idx="16">
                  <c:v>2.4792854785919189</c:v>
                </c:pt>
                <c:pt idx="17">
                  <c:v>2.4259591102600098</c:v>
                </c:pt>
                <c:pt idx="18">
                  <c:v>2.3738381862640381</c:v>
                </c:pt>
                <c:pt idx="19">
                  <c:v>2.3301756381988525</c:v>
                </c:pt>
                <c:pt idx="20">
                  <c:v>2.296644926071167</c:v>
                </c:pt>
                <c:pt idx="21">
                  <c:v>2.2660927772521973</c:v>
                </c:pt>
                <c:pt idx="22">
                  <c:v>2.242922306060791</c:v>
                </c:pt>
                <c:pt idx="23">
                  <c:v>2.22176194190979</c:v>
                </c:pt>
                <c:pt idx="24">
                  <c:v>2.206085205078125</c:v>
                </c:pt>
                <c:pt idx="25">
                  <c:v>2.1904349327087402</c:v>
                </c:pt>
                <c:pt idx="26">
                  <c:v>2.1761736869812012</c:v>
                </c:pt>
                <c:pt idx="27">
                  <c:v>2.1623454093933105</c:v>
                </c:pt>
                <c:pt idx="28">
                  <c:v>2.1472454071044922</c:v>
                </c:pt>
                <c:pt idx="29">
                  <c:v>2.1293635368347168</c:v>
                </c:pt>
                <c:pt idx="30">
                  <c:v>2.1113216876983643</c:v>
                </c:pt>
                <c:pt idx="31">
                  <c:v>2.0922367572784424</c:v>
                </c:pt>
                <c:pt idx="32">
                  <c:v>2.0713565349578857</c:v>
                </c:pt>
                <c:pt idx="33">
                  <c:v>2.0522892475128174</c:v>
                </c:pt>
                <c:pt idx="34">
                  <c:v>2.0309488773345947</c:v>
                </c:pt>
                <c:pt idx="35">
                  <c:v>2.0119285583496094</c:v>
                </c:pt>
                <c:pt idx="36">
                  <c:v>1.9928061962127686</c:v>
                </c:pt>
                <c:pt idx="37">
                  <c:v>1.9753820896148682</c:v>
                </c:pt>
                <c:pt idx="38">
                  <c:v>1.9606631994247437</c:v>
                </c:pt>
                <c:pt idx="39">
                  <c:v>1.9475739002227783</c:v>
                </c:pt>
                <c:pt idx="40">
                  <c:v>1.9365739822387695</c:v>
                </c:pt>
                <c:pt idx="41">
                  <c:v>1.923524022102356</c:v>
                </c:pt>
                <c:pt idx="42">
                  <c:v>1.911400318145752</c:v>
                </c:pt>
                <c:pt idx="43">
                  <c:v>1.900025486946106</c:v>
                </c:pt>
                <c:pt idx="44">
                  <c:v>1.8907428979873657</c:v>
                </c:pt>
                <c:pt idx="45">
                  <c:v>1.8822381496429443</c:v>
                </c:pt>
                <c:pt idx="46">
                  <c:v>1.8733257055282593</c:v>
                </c:pt>
                <c:pt idx="47">
                  <c:v>1.8663899898529053</c:v>
                </c:pt>
                <c:pt idx="48">
                  <c:v>1.8614988327026367</c:v>
                </c:pt>
                <c:pt idx="49">
                  <c:v>1.8578711748123169</c:v>
                </c:pt>
                <c:pt idx="50">
                  <c:v>1.8563581705093384</c:v>
                </c:pt>
                <c:pt idx="51">
                  <c:v>1.8534954786300659</c:v>
                </c:pt>
                <c:pt idx="52">
                  <c:v>1.8529930114746094</c:v>
                </c:pt>
                <c:pt idx="53">
                  <c:v>1.8549284934997559</c:v>
                </c:pt>
                <c:pt idx="54">
                  <c:v>1.8580697774887085</c:v>
                </c:pt>
                <c:pt idx="55">
                  <c:v>1.8611665964126587</c:v>
                </c:pt>
                <c:pt idx="56">
                  <c:v>1.8628687858581543</c:v>
                </c:pt>
                <c:pt idx="57">
                  <c:v>1.8646008968353271</c:v>
                </c:pt>
                <c:pt idx="58">
                  <c:v>1.8668286800384521</c:v>
                </c:pt>
                <c:pt idx="59">
                  <c:v>1.867423415184021</c:v>
                </c:pt>
                <c:pt idx="60">
                  <c:v>1.8661155700683594</c:v>
                </c:pt>
                <c:pt idx="61">
                  <c:v>1.8636540174484253</c:v>
                </c:pt>
                <c:pt idx="62">
                  <c:v>1.8604215383529663</c:v>
                </c:pt>
                <c:pt idx="63">
                  <c:v>1.8568516969680786</c:v>
                </c:pt>
                <c:pt idx="64">
                  <c:v>1.8520505428314209</c:v>
                </c:pt>
                <c:pt idx="65">
                  <c:v>1.844102144241333</c:v>
                </c:pt>
                <c:pt idx="66">
                  <c:v>1.8344680070877075</c:v>
                </c:pt>
                <c:pt idx="67">
                  <c:v>1.8224036693572998</c:v>
                </c:pt>
                <c:pt idx="68">
                  <c:v>1.8113505840301514</c:v>
                </c:pt>
                <c:pt idx="69">
                  <c:v>1.799679160118103</c:v>
                </c:pt>
                <c:pt idx="70">
                  <c:v>1.7890771627426147</c:v>
                </c:pt>
                <c:pt idx="71">
                  <c:v>1.7810094356536865</c:v>
                </c:pt>
                <c:pt idx="72">
                  <c:v>1.7744102478027344</c:v>
                </c:pt>
                <c:pt idx="73">
                  <c:v>1.7749388217926025</c:v>
                </c:pt>
                <c:pt idx="74">
                  <c:v>1.7795478105545044</c:v>
                </c:pt>
                <c:pt idx="75">
                  <c:v>1.7878867387771606</c:v>
                </c:pt>
                <c:pt idx="76">
                  <c:v>1.8007338047027588</c:v>
                </c:pt>
                <c:pt idx="77">
                  <c:v>1.8183095455169678</c:v>
                </c:pt>
                <c:pt idx="78">
                  <c:v>1.8339519500732422</c:v>
                </c:pt>
                <c:pt idx="79">
                  <c:v>1.8532267808914185</c:v>
                </c:pt>
                <c:pt idx="80">
                  <c:v>1.8761289119720459</c:v>
                </c:pt>
                <c:pt idx="81">
                  <c:v>1.8936084508895874</c:v>
                </c:pt>
                <c:pt idx="82">
                  <c:v>1.909138560295105</c:v>
                </c:pt>
                <c:pt idx="83">
                  <c:v>1.9350454807281494</c:v>
                </c:pt>
                <c:pt idx="84">
                  <c:v>1.9601633548736572</c:v>
                </c:pt>
                <c:pt idx="85">
                  <c:v>1.9963886737823486</c:v>
                </c:pt>
                <c:pt idx="86">
                  <c:v>2.0522661209106445</c:v>
                </c:pt>
                <c:pt idx="87">
                  <c:v>2.1055545806884766</c:v>
                </c:pt>
                <c:pt idx="88">
                  <c:v>2.1480238437652588</c:v>
                </c:pt>
                <c:pt idx="89">
                  <c:v>2.1319711208343506</c:v>
                </c:pt>
                <c:pt idx="90">
                  <c:v>2.1179094314575195</c:v>
                </c:pt>
                <c:pt idx="91">
                  <c:v>2.1143066883087158</c:v>
                </c:pt>
                <c:pt idx="92">
                  <c:v>2.1016364097595215</c:v>
                </c:pt>
                <c:pt idx="93">
                  <c:v>2.0992240905761719</c:v>
                </c:pt>
                <c:pt idx="94">
                  <c:v>2.109168529510498</c:v>
                </c:pt>
                <c:pt idx="95">
                  <c:v>2.1278877258300781</c:v>
                </c:pt>
                <c:pt idx="96">
                  <c:v>2.1385347843170166</c:v>
                </c:pt>
                <c:pt idx="97">
                  <c:v>2.1949343681335449</c:v>
                </c:pt>
                <c:pt idx="98">
                  <c:v>2.1614906787872314</c:v>
                </c:pt>
                <c:pt idx="99">
                  <c:v>2.1633837223052979</c:v>
                </c:pt>
                <c:pt idx="100">
                  <c:v>2.137725830078125</c:v>
                </c:pt>
                <c:pt idx="101">
                  <c:v>2.1238291263580322</c:v>
                </c:pt>
                <c:pt idx="102">
                  <c:v>2.1388363838195801</c:v>
                </c:pt>
                <c:pt idx="103">
                  <c:v>2.1487548351287842</c:v>
                </c:pt>
                <c:pt idx="104">
                  <c:v>2.1050941944122314</c:v>
                </c:pt>
                <c:pt idx="105">
                  <c:v>2.0685031414031982</c:v>
                </c:pt>
                <c:pt idx="106">
                  <c:v>2.1095638275146484</c:v>
                </c:pt>
                <c:pt idx="107">
                  <c:v>1.9646008014678955</c:v>
                </c:pt>
                <c:pt idx="108">
                  <c:v>1.9228898286819458</c:v>
                </c:pt>
                <c:pt idx="109">
                  <c:v>1.9630445241928101</c:v>
                </c:pt>
                <c:pt idx="110">
                  <c:v>1.9830266237258911</c:v>
                </c:pt>
                <c:pt idx="111">
                  <c:v>1.9437127113342285</c:v>
                </c:pt>
                <c:pt idx="112">
                  <c:v>1.9666513204574585</c:v>
                </c:pt>
                <c:pt idx="113">
                  <c:v>1.9450684785842896</c:v>
                </c:pt>
                <c:pt idx="114">
                  <c:v>2.1277124881744385</c:v>
                </c:pt>
                <c:pt idx="115">
                  <c:v>2.1249337196350098</c:v>
                </c:pt>
                <c:pt idx="116">
                  <c:v>2.2718081474304199</c:v>
                </c:pt>
              </c:numCache>
            </c:numRef>
          </c:yVal>
          <c:smooth val="1"/>
          <c:extLst xmlns:c16r2="http://schemas.microsoft.com/office/drawing/2015/06/chart">
            <c:ext xmlns:c16="http://schemas.microsoft.com/office/drawing/2014/chart" uri="{C3380CC4-5D6E-409C-BE32-E72D297353CC}">
              <c16:uniqueId val="{00000002-6127-4A96-AA60-C3426C94430C}"/>
            </c:ext>
          </c:extLst>
        </c:ser>
        <c:ser>
          <c:idx val="1"/>
          <c:order val="3"/>
          <c:tx>
            <c:v>2013</c:v>
          </c:tx>
          <c:marker>
            <c:symbol val="square"/>
            <c:size val="4"/>
          </c:marker>
          <c:xVal>
            <c:numRef>
              <c:f>'TB2'!$A$24:$A$140</c:f>
              <c:numCache>
                <c:formatCode>General</c:formatCode>
                <c:ptCount val="117"/>
                <c:pt idx="0">
                  <c:v>10</c:v>
                </c:pt>
                <c:pt idx="1">
                  <c:v>11</c:v>
                </c:pt>
                <c:pt idx="2">
                  <c:v>12</c:v>
                </c:pt>
                <c:pt idx="3">
                  <c:v>13</c:v>
                </c:pt>
                <c:pt idx="4">
                  <c:v>14</c:v>
                </c:pt>
                <c:pt idx="5">
                  <c:v>15</c:v>
                </c:pt>
                <c:pt idx="6">
                  <c:v>16</c:v>
                </c:pt>
                <c:pt idx="7">
                  <c:v>17</c:v>
                </c:pt>
                <c:pt idx="8">
                  <c:v>18</c:v>
                </c:pt>
                <c:pt idx="9">
                  <c:v>19</c:v>
                </c:pt>
                <c:pt idx="10">
                  <c:v>20</c:v>
                </c:pt>
                <c:pt idx="11">
                  <c:v>21</c:v>
                </c:pt>
                <c:pt idx="12">
                  <c:v>22</c:v>
                </c:pt>
                <c:pt idx="13">
                  <c:v>23</c:v>
                </c:pt>
                <c:pt idx="14">
                  <c:v>24</c:v>
                </c:pt>
                <c:pt idx="15">
                  <c:v>25</c:v>
                </c:pt>
                <c:pt idx="16">
                  <c:v>26</c:v>
                </c:pt>
                <c:pt idx="17">
                  <c:v>27</c:v>
                </c:pt>
                <c:pt idx="18">
                  <c:v>28</c:v>
                </c:pt>
                <c:pt idx="19">
                  <c:v>29</c:v>
                </c:pt>
                <c:pt idx="20">
                  <c:v>30</c:v>
                </c:pt>
                <c:pt idx="21">
                  <c:v>31</c:v>
                </c:pt>
                <c:pt idx="22">
                  <c:v>32</c:v>
                </c:pt>
                <c:pt idx="23">
                  <c:v>33</c:v>
                </c:pt>
                <c:pt idx="24">
                  <c:v>34</c:v>
                </c:pt>
                <c:pt idx="25">
                  <c:v>35</c:v>
                </c:pt>
                <c:pt idx="26">
                  <c:v>36</c:v>
                </c:pt>
                <c:pt idx="27">
                  <c:v>37</c:v>
                </c:pt>
                <c:pt idx="28">
                  <c:v>38</c:v>
                </c:pt>
                <c:pt idx="29">
                  <c:v>39</c:v>
                </c:pt>
                <c:pt idx="30">
                  <c:v>40</c:v>
                </c:pt>
                <c:pt idx="31">
                  <c:v>41</c:v>
                </c:pt>
                <c:pt idx="32">
                  <c:v>42</c:v>
                </c:pt>
                <c:pt idx="33">
                  <c:v>43</c:v>
                </c:pt>
                <c:pt idx="34">
                  <c:v>44</c:v>
                </c:pt>
                <c:pt idx="35">
                  <c:v>45</c:v>
                </c:pt>
                <c:pt idx="36">
                  <c:v>46</c:v>
                </c:pt>
                <c:pt idx="37">
                  <c:v>47</c:v>
                </c:pt>
                <c:pt idx="38">
                  <c:v>48</c:v>
                </c:pt>
                <c:pt idx="39">
                  <c:v>49</c:v>
                </c:pt>
                <c:pt idx="40">
                  <c:v>50</c:v>
                </c:pt>
                <c:pt idx="41">
                  <c:v>51</c:v>
                </c:pt>
                <c:pt idx="42">
                  <c:v>52</c:v>
                </c:pt>
                <c:pt idx="43">
                  <c:v>53</c:v>
                </c:pt>
                <c:pt idx="44">
                  <c:v>54</c:v>
                </c:pt>
                <c:pt idx="45">
                  <c:v>55</c:v>
                </c:pt>
                <c:pt idx="46">
                  <c:v>56</c:v>
                </c:pt>
                <c:pt idx="47">
                  <c:v>57</c:v>
                </c:pt>
                <c:pt idx="48">
                  <c:v>58</c:v>
                </c:pt>
                <c:pt idx="49">
                  <c:v>59</c:v>
                </c:pt>
                <c:pt idx="50">
                  <c:v>60</c:v>
                </c:pt>
                <c:pt idx="51">
                  <c:v>61</c:v>
                </c:pt>
                <c:pt idx="52">
                  <c:v>62</c:v>
                </c:pt>
                <c:pt idx="53">
                  <c:v>63</c:v>
                </c:pt>
                <c:pt idx="54">
                  <c:v>64</c:v>
                </c:pt>
                <c:pt idx="55">
                  <c:v>65</c:v>
                </c:pt>
                <c:pt idx="56">
                  <c:v>66</c:v>
                </c:pt>
                <c:pt idx="57">
                  <c:v>67</c:v>
                </c:pt>
                <c:pt idx="58">
                  <c:v>68</c:v>
                </c:pt>
                <c:pt idx="59">
                  <c:v>69</c:v>
                </c:pt>
                <c:pt idx="60">
                  <c:v>70</c:v>
                </c:pt>
                <c:pt idx="61">
                  <c:v>71</c:v>
                </c:pt>
                <c:pt idx="62">
                  <c:v>72</c:v>
                </c:pt>
                <c:pt idx="63">
                  <c:v>73</c:v>
                </c:pt>
                <c:pt idx="64">
                  <c:v>74</c:v>
                </c:pt>
                <c:pt idx="65">
                  <c:v>75</c:v>
                </c:pt>
                <c:pt idx="66">
                  <c:v>76</c:v>
                </c:pt>
                <c:pt idx="67">
                  <c:v>77</c:v>
                </c:pt>
                <c:pt idx="68">
                  <c:v>78</c:v>
                </c:pt>
                <c:pt idx="69">
                  <c:v>79</c:v>
                </c:pt>
                <c:pt idx="70">
                  <c:v>80</c:v>
                </c:pt>
                <c:pt idx="71">
                  <c:v>81</c:v>
                </c:pt>
                <c:pt idx="72">
                  <c:v>82</c:v>
                </c:pt>
                <c:pt idx="73">
                  <c:v>83</c:v>
                </c:pt>
                <c:pt idx="74">
                  <c:v>84</c:v>
                </c:pt>
                <c:pt idx="75">
                  <c:v>85</c:v>
                </c:pt>
                <c:pt idx="76">
                  <c:v>86</c:v>
                </c:pt>
                <c:pt idx="77">
                  <c:v>87</c:v>
                </c:pt>
                <c:pt idx="78">
                  <c:v>88</c:v>
                </c:pt>
                <c:pt idx="79">
                  <c:v>89</c:v>
                </c:pt>
                <c:pt idx="80">
                  <c:v>90</c:v>
                </c:pt>
                <c:pt idx="81">
                  <c:v>91</c:v>
                </c:pt>
                <c:pt idx="82">
                  <c:v>92</c:v>
                </c:pt>
                <c:pt idx="83">
                  <c:v>93</c:v>
                </c:pt>
                <c:pt idx="84">
                  <c:v>94</c:v>
                </c:pt>
                <c:pt idx="85">
                  <c:v>95</c:v>
                </c:pt>
                <c:pt idx="86">
                  <c:v>96</c:v>
                </c:pt>
                <c:pt idx="87">
                  <c:v>97</c:v>
                </c:pt>
                <c:pt idx="88">
                  <c:v>98</c:v>
                </c:pt>
                <c:pt idx="89">
                  <c:v>99</c:v>
                </c:pt>
                <c:pt idx="90">
                  <c:v>99.1</c:v>
                </c:pt>
                <c:pt idx="91">
                  <c:v>99.2</c:v>
                </c:pt>
                <c:pt idx="92">
                  <c:v>99.3</c:v>
                </c:pt>
                <c:pt idx="93">
                  <c:v>99.4</c:v>
                </c:pt>
                <c:pt idx="94">
                  <c:v>99.5</c:v>
                </c:pt>
                <c:pt idx="95">
                  <c:v>99.6</c:v>
                </c:pt>
                <c:pt idx="96">
                  <c:v>99.7</c:v>
                </c:pt>
                <c:pt idx="97">
                  <c:v>99.8</c:v>
                </c:pt>
                <c:pt idx="98">
                  <c:v>99.9</c:v>
                </c:pt>
                <c:pt idx="99">
                  <c:v>99.91</c:v>
                </c:pt>
                <c:pt idx="100">
                  <c:v>99.92</c:v>
                </c:pt>
                <c:pt idx="101">
                  <c:v>99.93</c:v>
                </c:pt>
                <c:pt idx="102">
                  <c:v>99.94</c:v>
                </c:pt>
                <c:pt idx="103">
                  <c:v>99.95</c:v>
                </c:pt>
                <c:pt idx="104">
                  <c:v>99.96</c:v>
                </c:pt>
                <c:pt idx="105">
                  <c:v>99.97</c:v>
                </c:pt>
                <c:pt idx="106">
                  <c:v>99.98</c:v>
                </c:pt>
                <c:pt idx="107">
                  <c:v>99.99</c:v>
                </c:pt>
                <c:pt idx="108">
                  <c:v>99.991</c:v>
                </c:pt>
                <c:pt idx="109">
                  <c:v>99.992000000000004</c:v>
                </c:pt>
                <c:pt idx="110">
                  <c:v>99.992999999999995</c:v>
                </c:pt>
                <c:pt idx="111">
                  <c:v>99.994</c:v>
                </c:pt>
                <c:pt idx="112">
                  <c:v>99.995000000000005</c:v>
                </c:pt>
                <c:pt idx="113">
                  <c:v>99.995999999999995</c:v>
                </c:pt>
                <c:pt idx="114">
                  <c:v>99.997</c:v>
                </c:pt>
                <c:pt idx="115">
                  <c:v>99.998000000000005</c:v>
                </c:pt>
                <c:pt idx="116">
                  <c:v>99.998999999999995</c:v>
                </c:pt>
              </c:numCache>
            </c:numRef>
          </c:xVal>
          <c:yVal>
            <c:numRef>
              <c:f>'TB2'!$KR$24:$KR$140</c:f>
              <c:numCache>
                <c:formatCode>0.0</c:formatCode>
                <c:ptCount val="117"/>
                <c:pt idx="0">
                  <c:v>4.4349265098571777</c:v>
                </c:pt>
                <c:pt idx="1">
                  <c:v>4.3587484359741211</c:v>
                </c:pt>
                <c:pt idx="2">
                  <c:v>4.166844367980957</c:v>
                </c:pt>
                <c:pt idx="3">
                  <c:v>3.9444539546966553</c:v>
                </c:pt>
                <c:pt idx="4">
                  <c:v>3.7519922256469727</c:v>
                </c:pt>
                <c:pt idx="5">
                  <c:v>3.5764203071594238</c:v>
                </c:pt>
                <c:pt idx="6">
                  <c:v>3.4086205959320068</c:v>
                </c:pt>
                <c:pt idx="7">
                  <c:v>3.246842622756958</c:v>
                </c:pt>
                <c:pt idx="8">
                  <c:v>3.0979869365692139</c:v>
                </c:pt>
                <c:pt idx="9">
                  <c:v>2.9712543487548828</c:v>
                </c:pt>
                <c:pt idx="10">
                  <c:v>2.8681445121765137</c:v>
                </c:pt>
                <c:pt idx="11">
                  <c:v>2.7912595272064209</c:v>
                </c:pt>
                <c:pt idx="12">
                  <c:v>2.7268013954162598</c:v>
                </c:pt>
                <c:pt idx="13">
                  <c:v>2.6675026416778564</c:v>
                </c:pt>
                <c:pt idx="14">
                  <c:v>2.6039862632751465</c:v>
                </c:pt>
                <c:pt idx="15">
                  <c:v>2.5348994731903076</c:v>
                </c:pt>
                <c:pt idx="16">
                  <c:v>2.4704122543334961</c:v>
                </c:pt>
                <c:pt idx="17">
                  <c:v>2.4104492664337158</c:v>
                </c:pt>
                <c:pt idx="18">
                  <c:v>2.3611655235290527</c:v>
                </c:pt>
                <c:pt idx="19">
                  <c:v>2.3226594924926758</c:v>
                </c:pt>
                <c:pt idx="20">
                  <c:v>2.2924549579620361</c:v>
                </c:pt>
                <c:pt idx="21">
                  <c:v>2.2662918567657471</c:v>
                </c:pt>
                <c:pt idx="22">
                  <c:v>2.2439939975738525</c:v>
                </c:pt>
                <c:pt idx="23">
                  <c:v>2.2255704402923584</c:v>
                </c:pt>
                <c:pt idx="24">
                  <c:v>2.2094130516052246</c:v>
                </c:pt>
                <c:pt idx="25">
                  <c:v>2.1955816745758057</c:v>
                </c:pt>
                <c:pt idx="26">
                  <c:v>2.1813490390777588</c:v>
                </c:pt>
                <c:pt idx="27">
                  <c:v>2.1660854816436768</c:v>
                </c:pt>
                <c:pt idx="28">
                  <c:v>2.1486501693725586</c:v>
                </c:pt>
                <c:pt idx="29">
                  <c:v>2.128941535949707</c:v>
                </c:pt>
                <c:pt idx="30">
                  <c:v>2.1107003688812256</c:v>
                </c:pt>
                <c:pt idx="31">
                  <c:v>2.089646577835083</c:v>
                </c:pt>
                <c:pt idx="32">
                  <c:v>2.0700879096984863</c:v>
                </c:pt>
                <c:pt idx="33">
                  <c:v>2.0512616634368896</c:v>
                </c:pt>
                <c:pt idx="34">
                  <c:v>2.0323150157928467</c:v>
                </c:pt>
                <c:pt idx="35">
                  <c:v>2.0131072998046875</c:v>
                </c:pt>
                <c:pt idx="36">
                  <c:v>1.9956934452056885</c:v>
                </c:pt>
                <c:pt idx="37">
                  <c:v>1.980332612991333</c:v>
                </c:pt>
                <c:pt idx="38">
                  <c:v>1.9668343067169189</c:v>
                </c:pt>
                <c:pt idx="39">
                  <c:v>1.9535987377166748</c:v>
                </c:pt>
                <c:pt idx="40">
                  <c:v>1.9414710998535156</c:v>
                </c:pt>
                <c:pt idx="41">
                  <c:v>1.9282132387161255</c:v>
                </c:pt>
                <c:pt idx="42">
                  <c:v>1.9166727066040039</c:v>
                </c:pt>
                <c:pt idx="43">
                  <c:v>1.907181978225708</c:v>
                </c:pt>
                <c:pt idx="44">
                  <c:v>1.8982555866241455</c:v>
                </c:pt>
                <c:pt idx="45">
                  <c:v>1.8902351856231689</c:v>
                </c:pt>
                <c:pt idx="46">
                  <c:v>1.8838198184967041</c:v>
                </c:pt>
                <c:pt idx="47">
                  <c:v>1.8791525363922119</c:v>
                </c:pt>
                <c:pt idx="48">
                  <c:v>1.8765478134155273</c:v>
                </c:pt>
                <c:pt idx="49">
                  <c:v>1.8743363618850708</c:v>
                </c:pt>
                <c:pt idx="50">
                  <c:v>1.8746651411056519</c:v>
                </c:pt>
                <c:pt idx="51">
                  <c:v>1.8743880987167358</c:v>
                </c:pt>
                <c:pt idx="52">
                  <c:v>1.8762040138244629</c:v>
                </c:pt>
                <c:pt idx="53">
                  <c:v>1.8791121244430542</c:v>
                </c:pt>
                <c:pt idx="54">
                  <c:v>1.883578896522522</c:v>
                </c:pt>
                <c:pt idx="55">
                  <c:v>1.8874592781066895</c:v>
                </c:pt>
                <c:pt idx="56">
                  <c:v>1.8895109891891479</c:v>
                </c:pt>
                <c:pt idx="57">
                  <c:v>1.8916765451431274</c:v>
                </c:pt>
                <c:pt idx="58">
                  <c:v>1.8924572467803955</c:v>
                </c:pt>
                <c:pt idx="59">
                  <c:v>1.8926873207092285</c:v>
                </c:pt>
                <c:pt idx="60">
                  <c:v>1.8923873901367187</c:v>
                </c:pt>
                <c:pt idx="61">
                  <c:v>1.8889168500900269</c:v>
                </c:pt>
                <c:pt idx="62">
                  <c:v>1.8842642307281494</c:v>
                </c:pt>
                <c:pt idx="63">
                  <c:v>1.8777604103088379</c:v>
                </c:pt>
                <c:pt idx="64">
                  <c:v>1.8709405660629272</c:v>
                </c:pt>
                <c:pt idx="65">
                  <c:v>1.860849142074585</c:v>
                </c:pt>
                <c:pt idx="66">
                  <c:v>1.8496930599212646</c:v>
                </c:pt>
                <c:pt idx="67">
                  <c:v>1.8376712799072266</c:v>
                </c:pt>
                <c:pt idx="68">
                  <c:v>1.8270881175994873</c:v>
                </c:pt>
                <c:pt idx="69">
                  <c:v>1.8171799182891846</c:v>
                </c:pt>
                <c:pt idx="70">
                  <c:v>1.8098468780517578</c:v>
                </c:pt>
                <c:pt idx="71">
                  <c:v>1.8050750494003296</c:v>
                </c:pt>
                <c:pt idx="72">
                  <c:v>1.8027945756912231</c:v>
                </c:pt>
                <c:pt idx="73">
                  <c:v>1.8053008317947388</c:v>
                </c:pt>
                <c:pt idx="74">
                  <c:v>1.8114340305328369</c:v>
                </c:pt>
                <c:pt idx="75">
                  <c:v>1.8207986354827881</c:v>
                </c:pt>
                <c:pt idx="76">
                  <c:v>1.8379671573638916</c:v>
                </c:pt>
                <c:pt idx="77">
                  <c:v>1.8561087846755981</c:v>
                </c:pt>
                <c:pt idx="78">
                  <c:v>1.8734920024871826</c:v>
                </c:pt>
                <c:pt idx="79">
                  <c:v>1.8938696384429932</c:v>
                </c:pt>
                <c:pt idx="80">
                  <c:v>1.935572624206543</c:v>
                </c:pt>
                <c:pt idx="81">
                  <c:v>1.9330812692642212</c:v>
                </c:pt>
                <c:pt idx="82">
                  <c:v>1.9341554641723633</c:v>
                </c:pt>
                <c:pt idx="83">
                  <c:v>1.9560544490814209</c:v>
                </c:pt>
                <c:pt idx="84">
                  <c:v>2.009660005569458</c:v>
                </c:pt>
                <c:pt idx="85">
                  <c:v>2.0694541931152344</c:v>
                </c:pt>
                <c:pt idx="86">
                  <c:v>2.0985658168792725</c:v>
                </c:pt>
                <c:pt idx="87">
                  <c:v>2.1110005378723145</c:v>
                </c:pt>
                <c:pt idx="88">
                  <c:v>2.1741037368774414</c:v>
                </c:pt>
                <c:pt idx="89">
                  <c:v>2.225170373916626</c:v>
                </c:pt>
                <c:pt idx="90">
                  <c:v>2.2206821441650391</c:v>
                </c:pt>
                <c:pt idx="91">
                  <c:v>2.1975917816162109</c:v>
                </c:pt>
                <c:pt idx="92">
                  <c:v>2.1543431282043457</c:v>
                </c:pt>
                <c:pt idx="93">
                  <c:v>2.114893913269043</c:v>
                </c:pt>
                <c:pt idx="94">
                  <c:v>2.081622838973999</c:v>
                </c:pt>
                <c:pt idx="95">
                  <c:v>2.076606273651123</c:v>
                </c:pt>
                <c:pt idx="96">
                  <c:v>2.09698486328125</c:v>
                </c:pt>
                <c:pt idx="97">
                  <c:v>2.1911664009094238</c:v>
                </c:pt>
                <c:pt idx="98">
                  <c:v>2.250805139541626</c:v>
                </c:pt>
                <c:pt idx="99">
                  <c:v>2.2571394443511963</c:v>
                </c:pt>
                <c:pt idx="100">
                  <c:v>2.2556314468383789</c:v>
                </c:pt>
                <c:pt idx="101">
                  <c:v>2.236863374710083</c:v>
                </c:pt>
                <c:pt idx="102">
                  <c:v>2.2303884029388428</c:v>
                </c:pt>
                <c:pt idx="103">
                  <c:v>2.2219197750091553</c:v>
                </c:pt>
                <c:pt idx="104">
                  <c:v>2.1600170135498047</c:v>
                </c:pt>
                <c:pt idx="105">
                  <c:v>2.1473166942596436</c:v>
                </c:pt>
                <c:pt idx="106">
                  <c:v>2.2138733863830566</c:v>
                </c:pt>
                <c:pt idx="107">
                  <c:v>2.1280713081359863</c:v>
                </c:pt>
                <c:pt idx="108">
                  <c:v>2.0797011852264404</c:v>
                </c:pt>
                <c:pt idx="109">
                  <c:v>2.0828936100006104</c:v>
                </c:pt>
                <c:pt idx="110">
                  <c:v>2.0557577610015869</c:v>
                </c:pt>
                <c:pt idx="111">
                  <c:v>2.0392708778381348</c:v>
                </c:pt>
                <c:pt idx="112">
                  <c:v>2.0627615451812744</c:v>
                </c:pt>
                <c:pt idx="113">
                  <c:v>2.0378265380859375</c:v>
                </c:pt>
                <c:pt idx="114">
                  <c:v>1.9847984313964844</c:v>
                </c:pt>
                <c:pt idx="115">
                  <c:v>1.8456732034683228</c:v>
                </c:pt>
                <c:pt idx="116">
                  <c:v>1.8461838960647583</c:v>
                </c:pt>
              </c:numCache>
            </c:numRef>
          </c:yVal>
          <c:smooth val="1"/>
          <c:extLst xmlns:c16r2="http://schemas.microsoft.com/office/drawing/2015/06/chart">
            <c:ext xmlns:c16="http://schemas.microsoft.com/office/drawing/2014/chart" uri="{C3380CC4-5D6E-409C-BE32-E72D297353CC}">
              <c16:uniqueId val="{00000003-6127-4A96-AA60-C3426C94430C}"/>
            </c:ext>
          </c:extLst>
        </c:ser>
        <c:dLbls>
          <c:showLegendKey val="0"/>
          <c:showVal val="0"/>
          <c:showCatName val="0"/>
          <c:showSerName val="0"/>
          <c:showPercent val="0"/>
          <c:showBubbleSize val="0"/>
        </c:dLbls>
        <c:axId val="118743040"/>
        <c:axId val="118744576"/>
      </c:scatterChart>
      <c:valAx>
        <c:axId val="118743040"/>
        <c:scaling>
          <c:orientation val="minMax"/>
          <c:max val="100"/>
          <c:min val="20"/>
        </c:scaling>
        <c:delete val="0"/>
        <c:axPos val="b"/>
        <c:numFmt formatCode="General" sourceLinked="1"/>
        <c:majorTickMark val="out"/>
        <c:minorTickMark val="none"/>
        <c:tickLblPos val="nextTo"/>
        <c:txPr>
          <a:bodyPr/>
          <a:lstStyle/>
          <a:p>
            <a:pPr>
              <a:defRPr sz="1200"/>
            </a:pPr>
            <a:endParaRPr lang="fr-FR"/>
          </a:p>
        </c:txPr>
        <c:crossAx val="118744576"/>
        <c:crosses val="autoZero"/>
        <c:crossBetween val="midCat"/>
        <c:majorUnit val="5"/>
      </c:valAx>
      <c:valAx>
        <c:axId val="118744576"/>
        <c:scaling>
          <c:orientation val="minMax"/>
          <c:max val="5"/>
          <c:min val="1.4"/>
        </c:scaling>
        <c:delete val="0"/>
        <c:axPos val="l"/>
        <c:majorGridlines/>
        <c:numFmt formatCode="#,##0.0" sourceLinked="0"/>
        <c:majorTickMark val="out"/>
        <c:minorTickMark val="none"/>
        <c:tickLblPos val="nextTo"/>
        <c:txPr>
          <a:bodyPr/>
          <a:lstStyle/>
          <a:p>
            <a:pPr>
              <a:defRPr sz="1200"/>
            </a:pPr>
            <a:endParaRPr lang="fr-FR"/>
          </a:p>
        </c:txPr>
        <c:crossAx val="118743040"/>
        <c:crosses val="autoZero"/>
        <c:crossBetween val="midCat"/>
        <c:majorUnit val="0.2"/>
      </c:valAx>
    </c:plotArea>
    <c:legend>
      <c:legendPos val="r"/>
      <c:layout>
        <c:manualLayout>
          <c:xMode val="edge"/>
          <c:yMode val="edge"/>
          <c:x val="0.73162249287987358"/>
          <c:y val="0.11303313827645764"/>
          <c:w val="0.16178867942920744"/>
          <c:h val="0.25995477810281259"/>
        </c:manualLayout>
      </c:layout>
      <c:overlay val="1"/>
      <c:spPr>
        <a:solidFill>
          <a:schemeClr val="bg1"/>
        </a:solidFill>
        <a:ln w="6350">
          <a:solidFill>
            <a:srgbClr val="000000"/>
          </a:solidFill>
        </a:ln>
      </c:spPr>
      <c:txPr>
        <a:bodyPr/>
        <a:lstStyle/>
        <a:p>
          <a:pPr>
            <a:defRPr sz="1400"/>
          </a:pPr>
          <a:endParaRPr lang="fr-FR"/>
        </a:p>
      </c:txPr>
    </c:legend>
    <c:plotVisOnly val="1"/>
    <c:dispBlanksAs val="gap"/>
    <c:showDLblsOverMax val="0"/>
  </c:chart>
  <c:txPr>
    <a:bodyPr/>
    <a:lstStyle/>
    <a:p>
      <a:pPr>
        <a:defRPr>
          <a:latin typeface="Arial" panose="020B0604020202020204" pitchFamily="34" charset="0"/>
          <a:cs typeface="Arial" panose="020B0604020202020204" pitchFamily="34" charset="0"/>
        </a:defRPr>
      </a:pPr>
      <a:endParaRPr lang="fr-FR"/>
    </a:p>
  </c:txPr>
</c:chartSpace>
</file>

<file path=xl/charts/chart41.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fr-FR"/>
              <a:t>Figure</a:t>
            </a:r>
            <a:r>
              <a:rPr lang="fr-FR" baseline="0"/>
              <a:t> B53. Pareto curves: b(p) as a function of percentile p</a:t>
            </a:r>
            <a:endParaRPr lang="fr-FR"/>
          </a:p>
        </c:rich>
      </c:tx>
      <c:overlay val="0"/>
    </c:title>
    <c:autoTitleDeleted val="0"/>
    <c:plotArea>
      <c:layout/>
      <c:scatterChart>
        <c:scatterStyle val="smoothMarker"/>
        <c:varyColors val="0"/>
        <c:ser>
          <c:idx val="0"/>
          <c:order val="0"/>
          <c:tx>
            <c:v>1900-10</c:v>
          </c:tx>
          <c:marker>
            <c:symbol val="diamond"/>
            <c:size val="5"/>
          </c:marker>
          <c:xVal>
            <c:numRef>
              <c:f>'TB2'!$A$24:$A$140</c:f>
              <c:numCache>
                <c:formatCode>General</c:formatCode>
                <c:ptCount val="117"/>
                <c:pt idx="0">
                  <c:v>10</c:v>
                </c:pt>
                <c:pt idx="1">
                  <c:v>11</c:v>
                </c:pt>
                <c:pt idx="2">
                  <c:v>12</c:v>
                </c:pt>
                <c:pt idx="3">
                  <c:v>13</c:v>
                </c:pt>
                <c:pt idx="4">
                  <c:v>14</c:v>
                </c:pt>
                <c:pt idx="5">
                  <c:v>15</c:v>
                </c:pt>
                <c:pt idx="6">
                  <c:v>16</c:v>
                </c:pt>
                <c:pt idx="7">
                  <c:v>17</c:v>
                </c:pt>
                <c:pt idx="8">
                  <c:v>18</c:v>
                </c:pt>
                <c:pt idx="9">
                  <c:v>19</c:v>
                </c:pt>
                <c:pt idx="10">
                  <c:v>20</c:v>
                </c:pt>
                <c:pt idx="11">
                  <c:v>21</c:v>
                </c:pt>
                <c:pt idx="12">
                  <c:v>22</c:v>
                </c:pt>
                <c:pt idx="13">
                  <c:v>23</c:v>
                </c:pt>
                <c:pt idx="14">
                  <c:v>24</c:v>
                </c:pt>
                <c:pt idx="15">
                  <c:v>25</c:v>
                </c:pt>
                <c:pt idx="16">
                  <c:v>26</c:v>
                </c:pt>
                <c:pt idx="17">
                  <c:v>27</c:v>
                </c:pt>
                <c:pt idx="18">
                  <c:v>28</c:v>
                </c:pt>
                <c:pt idx="19">
                  <c:v>29</c:v>
                </c:pt>
                <c:pt idx="20">
                  <c:v>30</c:v>
                </c:pt>
                <c:pt idx="21">
                  <c:v>31</c:v>
                </c:pt>
                <c:pt idx="22">
                  <c:v>32</c:v>
                </c:pt>
                <c:pt idx="23">
                  <c:v>33</c:v>
                </c:pt>
                <c:pt idx="24">
                  <c:v>34</c:v>
                </c:pt>
                <c:pt idx="25">
                  <c:v>35</c:v>
                </c:pt>
                <c:pt idx="26">
                  <c:v>36</c:v>
                </c:pt>
                <c:pt idx="27">
                  <c:v>37</c:v>
                </c:pt>
                <c:pt idx="28">
                  <c:v>38</c:v>
                </c:pt>
                <c:pt idx="29">
                  <c:v>39</c:v>
                </c:pt>
                <c:pt idx="30">
                  <c:v>40</c:v>
                </c:pt>
                <c:pt idx="31">
                  <c:v>41</c:v>
                </c:pt>
                <c:pt idx="32">
                  <c:v>42</c:v>
                </c:pt>
                <c:pt idx="33">
                  <c:v>43</c:v>
                </c:pt>
                <c:pt idx="34">
                  <c:v>44</c:v>
                </c:pt>
                <c:pt idx="35">
                  <c:v>45</c:v>
                </c:pt>
                <c:pt idx="36">
                  <c:v>46</c:v>
                </c:pt>
                <c:pt idx="37">
                  <c:v>47</c:v>
                </c:pt>
                <c:pt idx="38">
                  <c:v>48</c:v>
                </c:pt>
                <c:pt idx="39">
                  <c:v>49</c:v>
                </c:pt>
                <c:pt idx="40">
                  <c:v>50</c:v>
                </c:pt>
                <c:pt idx="41">
                  <c:v>51</c:v>
                </c:pt>
                <c:pt idx="42">
                  <c:v>52</c:v>
                </c:pt>
                <c:pt idx="43">
                  <c:v>53</c:v>
                </c:pt>
                <c:pt idx="44">
                  <c:v>54</c:v>
                </c:pt>
                <c:pt idx="45">
                  <c:v>55</c:v>
                </c:pt>
                <c:pt idx="46">
                  <c:v>56</c:v>
                </c:pt>
                <c:pt idx="47">
                  <c:v>57</c:v>
                </c:pt>
                <c:pt idx="48">
                  <c:v>58</c:v>
                </c:pt>
                <c:pt idx="49">
                  <c:v>59</c:v>
                </c:pt>
                <c:pt idx="50">
                  <c:v>60</c:v>
                </c:pt>
                <c:pt idx="51">
                  <c:v>61</c:v>
                </c:pt>
                <c:pt idx="52">
                  <c:v>62</c:v>
                </c:pt>
                <c:pt idx="53">
                  <c:v>63</c:v>
                </c:pt>
                <c:pt idx="54">
                  <c:v>64</c:v>
                </c:pt>
                <c:pt idx="55">
                  <c:v>65</c:v>
                </c:pt>
                <c:pt idx="56">
                  <c:v>66</c:v>
                </c:pt>
                <c:pt idx="57">
                  <c:v>67</c:v>
                </c:pt>
                <c:pt idx="58">
                  <c:v>68</c:v>
                </c:pt>
                <c:pt idx="59">
                  <c:v>69</c:v>
                </c:pt>
                <c:pt idx="60">
                  <c:v>70</c:v>
                </c:pt>
                <c:pt idx="61">
                  <c:v>71</c:v>
                </c:pt>
                <c:pt idx="62">
                  <c:v>72</c:v>
                </c:pt>
                <c:pt idx="63">
                  <c:v>73</c:v>
                </c:pt>
                <c:pt idx="64">
                  <c:v>74</c:v>
                </c:pt>
                <c:pt idx="65">
                  <c:v>75</c:v>
                </c:pt>
                <c:pt idx="66">
                  <c:v>76</c:v>
                </c:pt>
                <c:pt idx="67">
                  <c:v>77</c:v>
                </c:pt>
                <c:pt idx="68">
                  <c:v>78</c:v>
                </c:pt>
                <c:pt idx="69">
                  <c:v>79</c:v>
                </c:pt>
                <c:pt idx="70">
                  <c:v>80</c:v>
                </c:pt>
                <c:pt idx="71">
                  <c:v>81</c:v>
                </c:pt>
                <c:pt idx="72">
                  <c:v>82</c:v>
                </c:pt>
                <c:pt idx="73">
                  <c:v>83</c:v>
                </c:pt>
                <c:pt idx="74">
                  <c:v>84</c:v>
                </c:pt>
                <c:pt idx="75">
                  <c:v>85</c:v>
                </c:pt>
                <c:pt idx="76">
                  <c:v>86</c:v>
                </c:pt>
                <c:pt idx="77">
                  <c:v>87</c:v>
                </c:pt>
                <c:pt idx="78">
                  <c:v>88</c:v>
                </c:pt>
                <c:pt idx="79">
                  <c:v>89</c:v>
                </c:pt>
                <c:pt idx="80">
                  <c:v>90</c:v>
                </c:pt>
                <c:pt idx="81">
                  <c:v>91</c:v>
                </c:pt>
                <c:pt idx="82">
                  <c:v>92</c:v>
                </c:pt>
                <c:pt idx="83">
                  <c:v>93</c:v>
                </c:pt>
                <c:pt idx="84">
                  <c:v>94</c:v>
                </c:pt>
                <c:pt idx="85">
                  <c:v>95</c:v>
                </c:pt>
                <c:pt idx="86">
                  <c:v>96</c:v>
                </c:pt>
                <c:pt idx="87">
                  <c:v>97</c:v>
                </c:pt>
                <c:pt idx="88">
                  <c:v>98</c:v>
                </c:pt>
                <c:pt idx="89">
                  <c:v>99</c:v>
                </c:pt>
                <c:pt idx="90">
                  <c:v>99.1</c:v>
                </c:pt>
                <c:pt idx="91">
                  <c:v>99.2</c:v>
                </c:pt>
                <c:pt idx="92">
                  <c:v>99.3</c:v>
                </c:pt>
                <c:pt idx="93">
                  <c:v>99.4</c:v>
                </c:pt>
                <c:pt idx="94">
                  <c:v>99.5</c:v>
                </c:pt>
                <c:pt idx="95">
                  <c:v>99.6</c:v>
                </c:pt>
                <c:pt idx="96">
                  <c:v>99.7</c:v>
                </c:pt>
                <c:pt idx="97">
                  <c:v>99.8</c:v>
                </c:pt>
                <c:pt idx="98">
                  <c:v>99.9</c:v>
                </c:pt>
                <c:pt idx="99">
                  <c:v>99.91</c:v>
                </c:pt>
                <c:pt idx="100">
                  <c:v>99.92</c:v>
                </c:pt>
                <c:pt idx="101">
                  <c:v>99.93</c:v>
                </c:pt>
                <c:pt idx="102">
                  <c:v>99.94</c:v>
                </c:pt>
                <c:pt idx="103">
                  <c:v>99.95</c:v>
                </c:pt>
                <c:pt idx="104">
                  <c:v>99.96</c:v>
                </c:pt>
                <c:pt idx="105">
                  <c:v>99.97</c:v>
                </c:pt>
                <c:pt idx="106">
                  <c:v>99.98</c:v>
                </c:pt>
                <c:pt idx="107">
                  <c:v>99.99</c:v>
                </c:pt>
                <c:pt idx="108">
                  <c:v>99.991</c:v>
                </c:pt>
                <c:pt idx="109">
                  <c:v>99.992000000000004</c:v>
                </c:pt>
                <c:pt idx="110">
                  <c:v>99.992999999999995</c:v>
                </c:pt>
                <c:pt idx="111">
                  <c:v>99.994</c:v>
                </c:pt>
                <c:pt idx="112">
                  <c:v>99.995000000000005</c:v>
                </c:pt>
                <c:pt idx="113">
                  <c:v>99.995999999999995</c:v>
                </c:pt>
                <c:pt idx="114">
                  <c:v>99.997</c:v>
                </c:pt>
                <c:pt idx="115">
                  <c:v>99.998000000000005</c:v>
                </c:pt>
                <c:pt idx="116">
                  <c:v>99.998999999999995</c:v>
                </c:pt>
              </c:numCache>
            </c:numRef>
          </c:xVal>
          <c:yVal>
            <c:numRef>
              <c:f>'TB2'!$KV$24:$KV$140</c:f>
              <c:numCache>
                <c:formatCode>#,##0.0_ ;\-#,##0.0\ </c:formatCode>
                <c:ptCount val="117"/>
                <c:pt idx="0">
                  <c:v>10.954865455627441</c:v>
                </c:pt>
                <c:pt idx="1">
                  <c:v>10.032159805297852</c:v>
                </c:pt>
                <c:pt idx="2">
                  <c:v>9.2481985092163086</c:v>
                </c:pt>
                <c:pt idx="3">
                  <c:v>8.5752792358398437</c:v>
                </c:pt>
                <c:pt idx="4">
                  <c:v>7.992588996887207</c:v>
                </c:pt>
                <c:pt idx="5">
                  <c:v>7.4718122482299805</c:v>
                </c:pt>
                <c:pt idx="6">
                  <c:v>7.0133624076843262</c:v>
                </c:pt>
                <c:pt idx="7">
                  <c:v>6.6106538772583008</c:v>
                </c:pt>
                <c:pt idx="8">
                  <c:v>6.2549219131469727</c:v>
                </c:pt>
                <c:pt idx="9">
                  <c:v>5.9391646385192871</c:v>
                </c:pt>
                <c:pt idx="10">
                  <c:v>5.6577320098876953</c:v>
                </c:pt>
                <c:pt idx="11">
                  <c:v>5.4060115814208984</c:v>
                </c:pt>
                <c:pt idx="12">
                  <c:v>5.1802091598510742</c:v>
                </c:pt>
                <c:pt idx="13">
                  <c:v>4.9771728515625</c:v>
                </c:pt>
                <c:pt idx="14">
                  <c:v>4.7942714691162109</c:v>
                </c:pt>
                <c:pt idx="15">
                  <c:v>4.6292886734008789</c:v>
                </c:pt>
                <c:pt idx="16">
                  <c:v>4.480351448059082</c:v>
                </c:pt>
                <c:pt idx="17">
                  <c:v>4.3458662033081055</c:v>
                </c:pt>
                <c:pt idx="18">
                  <c:v>4.2244691848754883</c:v>
                </c:pt>
                <c:pt idx="19">
                  <c:v>4.1149930953979492</c:v>
                </c:pt>
                <c:pt idx="20">
                  <c:v>4.0164299011230469</c:v>
                </c:pt>
                <c:pt idx="21">
                  <c:v>3.9279065132141113</c:v>
                </c:pt>
                <c:pt idx="22">
                  <c:v>3.8486642837524414</c:v>
                </c:pt>
                <c:pt idx="23">
                  <c:v>3.7780394554138184</c:v>
                </c:pt>
                <c:pt idx="24">
                  <c:v>3.7154464721679687</c:v>
                </c:pt>
                <c:pt idx="25">
                  <c:v>3.660362720489502</c:v>
                </c:pt>
                <c:pt idx="26">
                  <c:v>3.6123170852661133</c:v>
                </c:pt>
                <c:pt idx="27">
                  <c:v>3.5708727836608887</c:v>
                </c:pt>
                <c:pt idx="28">
                  <c:v>3.5356156826019287</c:v>
                </c:pt>
                <c:pt idx="29">
                  <c:v>3.5061397552490234</c:v>
                </c:pt>
                <c:pt idx="30">
                  <c:v>3.4820277690887451</c:v>
                </c:pt>
                <c:pt idx="31">
                  <c:v>3.4628357887268066</c:v>
                </c:pt>
                <c:pt idx="32">
                  <c:v>3.4480695724487305</c:v>
                </c:pt>
                <c:pt idx="33">
                  <c:v>3.4371607303619385</c:v>
                </c:pt>
                <c:pt idx="34">
                  <c:v>3.429436206817627</c:v>
                </c:pt>
                <c:pt idx="35">
                  <c:v>3.4240889549255371</c:v>
                </c:pt>
                <c:pt idx="36">
                  <c:v>3.4201416969299316</c:v>
                </c:pt>
                <c:pt idx="37">
                  <c:v>3.416459321975708</c:v>
                </c:pt>
                <c:pt idx="38">
                  <c:v>3.412327766418457</c:v>
                </c:pt>
                <c:pt idx="39">
                  <c:v>3.4076590538024902</c:v>
                </c:pt>
                <c:pt idx="40">
                  <c:v>3.4024267196655273</c:v>
                </c:pt>
                <c:pt idx="41">
                  <c:v>3.3966057300567627</c:v>
                </c:pt>
                <c:pt idx="42">
                  <c:v>3.3901724815368652</c:v>
                </c:pt>
                <c:pt idx="43">
                  <c:v>3.3831055164337158</c:v>
                </c:pt>
                <c:pt idx="44">
                  <c:v>3.3753852844238281</c:v>
                </c:pt>
                <c:pt idx="45">
                  <c:v>3.3669948577880859</c:v>
                </c:pt>
                <c:pt idx="46">
                  <c:v>3.3579170703887939</c:v>
                </c:pt>
                <c:pt idx="47">
                  <c:v>3.3481366634368896</c:v>
                </c:pt>
                <c:pt idx="48">
                  <c:v>3.3376412391662598</c:v>
                </c:pt>
                <c:pt idx="49">
                  <c:v>3.326418399810791</c:v>
                </c:pt>
                <c:pt idx="50">
                  <c:v>3.3144583702087402</c:v>
                </c:pt>
                <c:pt idx="51">
                  <c:v>3.3017516136169434</c:v>
                </c:pt>
                <c:pt idx="52">
                  <c:v>3.2882933616638184</c:v>
                </c:pt>
                <c:pt idx="53">
                  <c:v>3.2740790843963623</c:v>
                </c:pt>
                <c:pt idx="54">
                  <c:v>3.2591109275817871</c:v>
                </c:pt>
                <c:pt idx="55">
                  <c:v>3.2433960437774658</c:v>
                </c:pt>
                <c:pt idx="56">
                  <c:v>3.2269511222839355</c:v>
                </c:pt>
                <c:pt idx="57">
                  <c:v>3.2098069190979004</c:v>
                </c:pt>
                <c:pt idx="58">
                  <c:v>3.1920132637023926</c:v>
                </c:pt>
                <c:pt idx="59">
                  <c:v>3.1736526489257812</c:v>
                </c:pt>
                <c:pt idx="60">
                  <c:v>3.1548528671264648</c:v>
                </c:pt>
                <c:pt idx="61">
                  <c:v>3.1358151435852051</c:v>
                </c:pt>
                <c:pt idx="62">
                  <c:v>3.1168556213378906</c:v>
                </c:pt>
                <c:pt idx="63">
                  <c:v>3.0984668731689453</c:v>
                </c:pt>
                <c:pt idx="64">
                  <c:v>3.0813422203063965</c:v>
                </c:pt>
                <c:pt idx="65">
                  <c:v>3.0659034252166748</c:v>
                </c:pt>
                <c:pt idx="66">
                  <c:v>3.0507307052612305</c:v>
                </c:pt>
                <c:pt idx="67">
                  <c:v>3.0343194007873535</c:v>
                </c:pt>
                <c:pt idx="68">
                  <c:v>3.0164945125579834</c:v>
                </c:pt>
                <c:pt idx="69">
                  <c:v>2.9967772960662842</c:v>
                </c:pt>
                <c:pt idx="70">
                  <c:v>2.9753694534301758</c:v>
                </c:pt>
                <c:pt idx="71">
                  <c:v>2.9524762630462646</c:v>
                </c:pt>
                <c:pt idx="72">
                  <c:v>2.9282956123352051</c:v>
                </c:pt>
                <c:pt idx="73">
                  <c:v>2.9030473232269287</c:v>
                </c:pt>
                <c:pt idx="74">
                  <c:v>2.8770010471343994</c:v>
                </c:pt>
                <c:pt idx="75">
                  <c:v>2.8504981994628906</c:v>
                </c:pt>
                <c:pt idx="76">
                  <c:v>2.8239831924438477</c:v>
                </c:pt>
                <c:pt idx="77">
                  <c:v>2.7980384826660156</c:v>
                </c:pt>
                <c:pt idx="78">
                  <c:v>2.7734394073486328</c:v>
                </c:pt>
                <c:pt idx="79">
                  <c:v>2.7512381076812744</c:v>
                </c:pt>
                <c:pt idx="80">
                  <c:v>2.7323999404907227</c:v>
                </c:pt>
                <c:pt idx="81">
                  <c:v>2.7176008224487305</c:v>
                </c:pt>
                <c:pt idx="82">
                  <c:v>2.707787036895752</c:v>
                </c:pt>
                <c:pt idx="83">
                  <c:v>2.7043490409851074</c:v>
                </c:pt>
                <c:pt idx="84">
                  <c:v>2.7093935012817383</c:v>
                </c:pt>
                <c:pt idx="85">
                  <c:v>2.7261719703674316</c:v>
                </c:pt>
                <c:pt idx="86">
                  <c:v>2.7594621181488037</c:v>
                </c:pt>
                <c:pt idx="87">
                  <c:v>2.8147611618041992</c:v>
                </c:pt>
                <c:pt idx="88">
                  <c:v>2.900935173034668</c:v>
                </c:pt>
                <c:pt idx="89">
                  <c:v>3.0293066501617432</c:v>
                </c:pt>
                <c:pt idx="90">
                  <c:v>3.0459647178649902</c:v>
                </c:pt>
                <c:pt idx="91">
                  <c:v>3.0643036365509033</c:v>
                </c:pt>
                <c:pt idx="92">
                  <c:v>3.0845801830291748</c:v>
                </c:pt>
                <c:pt idx="93">
                  <c:v>3.1069619655609131</c:v>
                </c:pt>
                <c:pt idx="94">
                  <c:v>3.1312985420227051</c:v>
                </c:pt>
                <c:pt idx="95">
                  <c:v>3.156550407409668</c:v>
                </c:pt>
                <c:pt idx="96">
                  <c:v>3.182295560836792</c:v>
                </c:pt>
                <c:pt idx="97">
                  <c:v>3.2114145755767822</c:v>
                </c:pt>
                <c:pt idx="98">
                  <c:v>3.2464199066162109</c:v>
                </c:pt>
                <c:pt idx="99">
                  <c:v>3.2504692077636719</c:v>
                </c:pt>
                <c:pt idx="100">
                  <c:v>3.2546710968017578</c:v>
                </c:pt>
                <c:pt idx="101">
                  <c:v>3.2590494155883789</c:v>
                </c:pt>
                <c:pt idx="102">
                  <c:v>3.2636373043060303</c:v>
                </c:pt>
                <c:pt idx="103">
                  <c:v>3.2684812545776367</c:v>
                </c:pt>
                <c:pt idx="104">
                  <c:v>3.273648738861084</c:v>
                </c:pt>
                <c:pt idx="105">
                  <c:v>3.2792506217956543</c:v>
                </c:pt>
                <c:pt idx="106">
                  <c:v>3.2854881286621094</c:v>
                </c:pt>
                <c:pt idx="107">
                  <c:v>3.2928416728973389</c:v>
                </c:pt>
                <c:pt idx="108">
                  <c:v>3.2936818599700928</c:v>
                </c:pt>
                <c:pt idx="109">
                  <c:v>3.2945523262023926</c:v>
                </c:pt>
                <c:pt idx="110">
                  <c:v>3.2954564094543457</c:v>
                </c:pt>
                <c:pt idx="111">
                  <c:v>3.2964010238647461</c:v>
                </c:pt>
                <c:pt idx="112">
                  <c:v>3.2973959445953369</c:v>
                </c:pt>
                <c:pt idx="113">
                  <c:v>3.2984538078308105</c:v>
                </c:pt>
                <c:pt idx="114">
                  <c:v>3.2995972633361816</c:v>
                </c:pt>
                <c:pt idx="115">
                  <c:v>3.300865650177002</c:v>
                </c:pt>
                <c:pt idx="116">
                  <c:v>3.3023545742034912</c:v>
                </c:pt>
              </c:numCache>
            </c:numRef>
          </c:yVal>
          <c:smooth val="1"/>
          <c:extLst xmlns:c16r2="http://schemas.microsoft.com/office/drawing/2015/06/chart">
            <c:ext xmlns:c16="http://schemas.microsoft.com/office/drawing/2014/chart" uri="{C3380CC4-5D6E-409C-BE32-E72D297353CC}">
              <c16:uniqueId val="{00000000-C686-4FD5-B1F1-580FA1207FEF}"/>
            </c:ext>
          </c:extLst>
        </c:ser>
        <c:ser>
          <c:idx val="1"/>
          <c:order val="1"/>
          <c:tx>
            <c:v>1915-19</c:v>
          </c:tx>
          <c:marker>
            <c:symbol val="square"/>
            <c:size val="4"/>
          </c:marker>
          <c:xVal>
            <c:numRef>
              <c:f>'TB2'!$A$24:$A$140</c:f>
              <c:numCache>
                <c:formatCode>General</c:formatCode>
                <c:ptCount val="117"/>
                <c:pt idx="0">
                  <c:v>10</c:v>
                </c:pt>
                <c:pt idx="1">
                  <c:v>11</c:v>
                </c:pt>
                <c:pt idx="2">
                  <c:v>12</c:v>
                </c:pt>
                <c:pt idx="3">
                  <c:v>13</c:v>
                </c:pt>
                <c:pt idx="4">
                  <c:v>14</c:v>
                </c:pt>
                <c:pt idx="5">
                  <c:v>15</c:v>
                </c:pt>
                <c:pt idx="6">
                  <c:v>16</c:v>
                </c:pt>
                <c:pt idx="7">
                  <c:v>17</c:v>
                </c:pt>
                <c:pt idx="8">
                  <c:v>18</c:v>
                </c:pt>
                <c:pt idx="9">
                  <c:v>19</c:v>
                </c:pt>
                <c:pt idx="10">
                  <c:v>20</c:v>
                </c:pt>
                <c:pt idx="11">
                  <c:v>21</c:v>
                </c:pt>
                <c:pt idx="12">
                  <c:v>22</c:v>
                </c:pt>
                <c:pt idx="13">
                  <c:v>23</c:v>
                </c:pt>
                <c:pt idx="14">
                  <c:v>24</c:v>
                </c:pt>
                <c:pt idx="15">
                  <c:v>25</c:v>
                </c:pt>
                <c:pt idx="16">
                  <c:v>26</c:v>
                </c:pt>
                <c:pt idx="17">
                  <c:v>27</c:v>
                </c:pt>
                <c:pt idx="18">
                  <c:v>28</c:v>
                </c:pt>
                <c:pt idx="19">
                  <c:v>29</c:v>
                </c:pt>
                <c:pt idx="20">
                  <c:v>30</c:v>
                </c:pt>
                <c:pt idx="21">
                  <c:v>31</c:v>
                </c:pt>
                <c:pt idx="22">
                  <c:v>32</c:v>
                </c:pt>
                <c:pt idx="23">
                  <c:v>33</c:v>
                </c:pt>
                <c:pt idx="24">
                  <c:v>34</c:v>
                </c:pt>
                <c:pt idx="25">
                  <c:v>35</c:v>
                </c:pt>
                <c:pt idx="26">
                  <c:v>36</c:v>
                </c:pt>
                <c:pt idx="27">
                  <c:v>37</c:v>
                </c:pt>
                <c:pt idx="28">
                  <c:v>38</c:v>
                </c:pt>
                <c:pt idx="29">
                  <c:v>39</c:v>
                </c:pt>
                <c:pt idx="30">
                  <c:v>40</c:v>
                </c:pt>
                <c:pt idx="31">
                  <c:v>41</c:v>
                </c:pt>
                <c:pt idx="32">
                  <c:v>42</c:v>
                </c:pt>
                <c:pt idx="33">
                  <c:v>43</c:v>
                </c:pt>
                <c:pt idx="34">
                  <c:v>44</c:v>
                </c:pt>
                <c:pt idx="35">
                  <c:v>45</c:v>
                </c:pt>
                <c:pt idx="36">
                  <c:v>46</c:v>
                </c:pt>
                <c:pt idx="37">
                  <c:v>47</c:v>
                </c:pt>
                <c:pt idx="38">
                  <c:v>48</c:v>
                </c:pt>
                <c:pt idx="39">
                  <c:v>49</c:v>
                </c:pt>
                <c:pt idx="40">
                  <c:v>50</c:v>
                </c:pt>
                <c:pt idx="41">
                  <c:v>51</c:v>
                </c:pt>
                <c:pt idx="42">
                  <c:v>52</c:v>
                </c:pt>
                <c:pt idx="43">
                  <c:v>53</c:v>
                </c:pt>
                <c:pt idx="44">
                  <c:v>54</c:v>
                </c:pt>
                <c:pt idx="45">
                  <c:v>55</c:v>
                </c:pt>
                <c:pt idx="46">
                  <c:v>56</c:v>
                </c:pt>
                <c:pt idx="47">
                  <c:v>57</c:v>
                </c:pt>
                <c:pt idx="48">
                  <c:v>58</c:v>
                </c:pt>
                <c:pt idx="49">
                  <c:v>59</c:v>
                </c:pt>
                <c:pt idx="50">
                  <c:v>60</c:v>
                </c:pt>
                <c:pt idx="51">
                  <c:v>61</c:v>
                </c:pt>
                <c:pt idx="52">
                  <c:v>62</c:v>
                </c:pt>
                <c:pt idx="53">
                  <c:v>63</c:v>
                </c:pt>
                <c:pt idx="54">
                  <c:v>64</c:v>
                </c:pt>
                <c:pt idx="55">
                  <c:v>65</c:v>
                </c:pt>
                <c:pt idx="56">
                  <c:v>66</c:v>
                </c:pt>
                <c:pt idx="57">
                  <c:v>67</c:v>
                </c:pt>
                <c:pt idx="58">
                  <c:v>68</c:v>
                </c:pt>
                <c:pt idx="59">
                  <c:v>69</c:v>
                </c:pt>
                <c:pt idx="60">
                  <c:v>70</c:v>
                </c:pt>
                <c:pt idx="61">
                  <c:v>71</c:v>
                </c:pt>
                <c:pt idx="62">
                  <c:v>72</c:v>
                </c:pt>
                <c:pt idx="63">
                  <c:v>73</c:v>
                </c:pt>
                <c:pt idx="64">
                  <c:v>74</c:v>
                </c:pt>
                <c:pt idx="65">
                  <c:v>75</c:v>
                </c:pt>
                <c:pt idx="66">
                  <c:v>76</c:v>
                </c:pt>
                <c:pt idx="67">
                  <c:v>77</c:v>
                </c:pt>
                <c:pt idx="68">
                  <c:v>78</c:v>
                </c:pt>
                <c:pt idx="69">
                  <c:v>79</c:v>
                </c:pt>
                <c:pt idx="70">
                  <c:v>80</c:v>
                </c:pt>
                <c:pt idx="71">
                  <c:v>81</c:v>
                </c:pt>
                <c:pt idx="72">
                  <c:v>82</c:v>
                </c:pt>
                <c:pt idx="73">
                  <c:v>83</c:v>
                </c:pt>
                <c:pt idx="74">
                  <c:v>84</c:v>
                </c:pt>
                <c:pt idx="75">
                  <c:v>85</c:v>
                </c:pt>
                <c:pt idx="76">
                  <c:v>86</c:v>
                </c:pt>
                <c:pt idx="77">
                  <c:v>87</c:v>
                </c:pt>
                <c:pt idx="78">
                  <c:v>88</c:v>
                </c:pt>
                <c:pt idx="79">
                  <c:v>89</c:v>
                </c:pt>
                <c:pt idx="80">
                  <c:v>90</c:v>
                </c:pt>
                <c:pt idx="81">
                  <c:v>91</c:v>
                </c:pt>
                <c:pt idx="82">
                  <c:v>92</c:v>
                </c:pt>
                <c:pt idx="83">
                  <c:v>93</c:v>
                </c:pt>
                <c:pt idx="84">
                  <c:v>94</c:v>
                </c:pt>
                <c:pt idx="85">
                  <c:v>95</c:v>
                </c:pt>
                <c:pt idx="86">
                  <c:v>96</c:v>
                </c:pt>
                <c:pt idx="87">
                  <c:v>97</c:v>
                </c:pt>
                <c:pt idx="88">
                  <c:v>98</c:v>
                </c:pt>
                <c:pt idx="89">
                  <c:v>99</c:v>
                </c:pt>
                <c:pt idx="90">
                  <c:v>99.1</c:v>
                </c:pt>
                <c:pt idx="91">
                  <c:v>99.2</c:v>
                </c:pt>
                <c:pt idx="92">
                  <c:v>99.3</c:v>
                </c:pt>
                <c:pt idx="93">
                  <c:v>99.4</c:v>
                </c:pt>
                <c:pt idx="94">
                  <c:v>99.5</c:v>
                </c:pt>
                <c:pt idx="95">
                  <c:v>99.6</c:v>
                </c:pt>
                <c:pt idx="96">
                  <c:v>99.7</c:v>
                </c:pt>
                <c:pt idx="97">
                  <c:v>99.8</c:v>
                </c:pt>
                <c:pt idx="98">
                  <c:v>99.9</c:v>
                </c:pt>
                <c:pt idx="99">
                  <c:v>99.91</c:v>
                </c:pt>
                <c:pt idx="100">
                  <c:v>99.92</c:v>
                </c:pt>
                <c:pt idx="101">
                  <c:v>99.93</c:v>
                </c:pt>
                <c:pt idx="102">
                  <c:v>99.94</c:v>
                </c:pt>
                <c:pt idx="103">
                  <c:v>99.95</c:v>
                </c:pt>
                <c:pt idx="104">
                  <c:v>99.96</c:v>
                </c:pt>
                <c:pt idx="105">
                  <c:v>99.97</c:v>
                </c:pt>
                <c:pt idx="106">
                  <c:v>99.98</c:v>
                </c:pt>
                <c:pt idx="107">
                  <c:v>99.99</c:v>
                </c:pt>
                <c:pt idx="108">
                  <c:v>99.991</c:v>
                </c:pt>
                <c:pt idx="109">
                  <c:v>99.992000000000004</c:v>
                </c:pt>
                <c:pt idx="110">
                  <c:v>99.992999999999995</c:v>
                </c:pt>
                <c:pt idx="111">
                  <c:v>99.994</c:v>
                </c:pt>
                <c:pt idx="112">
                  <c:v>99.995000000000005</c:v>
                </c:pt>
                <c:pt idx="113">
                  <c:v>99.995999999999995</c:v>
                </c:pt>
                <c:pt idx="114">
                  <c:v>99.997</c:v>
                </c:pt>
                <c:pt idx="115">
                  <c:v>99.998000000000005</c:v>
                </c:pt>
                <c:pt idx="116">
                  <c:v>99.998999999999995</c:v>
                </c:pt>
              </c:numCache>
            </c:numRef>
          </c:xVal>
          <c:yVal>
            <c:numRef>
              <c:f>'TB2'!$KW$24:$KW$140</c:f>
              <c:numCache>
                <c:formatCode>#,##0.0_ ;\-#,##0.0\ </c:formatCode>
                <c:ptCount val="117"/>
                <c:pt idx="0">
                  <c:v>10.258715629577637</c:v>
                </c:pt>
                <c:pt idx="1">
                  <c:v>9.3656206130981445</c:v>
                </c:pt>
                <c:pt idx="2">
                  <c:v>8.6676254272460937</c:v>
                </c:pt>
                <c:pt idx="3">
                  <c:v>8.0503387451171875</c:v>
                </c:pt>
                <c:pt idx="4">
                  <c:v>7.5100364685058594</c:v>
                </c:pt>
                <c:pt idx="5">
                  <c:v>7.0381207466125488</c:v>
                </c:pt>
                <c:pt idx="6">
                  <c:v>6.6331949234008789</c:v>
                </c:pt>
                <c:pt idx="7">
                  <c:v>6.2707967758178711</c:v>
                </c:pt>
                <c:pt idx="8">
                  <c:v>5.9489860534667969</c:v>
                </c:pt>
                <c:pt idx="9">
                  <c:v>5.6579146385192871</c:v>
                </c:pt>
                <c:pt idx="10">
                  <c:v>5.4007997512817383</c:v>
                </c:pt>
                <c:pt idx="11">
                  <c:v>5.1686244010925293</c:v>
                </c:pt>
                <c:pt idx="12">
                  <c:v>4.9600715637207031</c:v>
                </c:pt>
                <c:pt idx="13">
                  <c:v>4.772972583770752</c:v>
                </c:pt>
                <c:pt idx="14">
                  <c:v>4.6023421287536621</c:v>
                </c:pt>
                <c:pt idx="15">
                  <c:v>4.4491267204284668</c:v>
                </c:pt>
                <c:pt idx="16">
                  <c:v>4.3091511726379395</c:v>
                </c:pt>
                <c:pt idx="17">
                  <c:v>4.1815080642700195</c:v>
                </c:pt>
                <c:pt idx="18">
                  <c:v>4.0662622451782227</c:v>
                </c:pt>
                <c:pt idx="19">
                  <c:v>3.9618074893951416</c:v>
                </c:pt>
                <c:pt idx="20">
                  <c:v>3.867612361907959</c:v>
                </c:pt>
                <c:pt idx="21">
                  <c:v>3.7828400135040283</c:v>
                </c:pt>
                <c:pt idx="22">
                  <c:v>3.7062709331512451</c:v>
                </c:pt>
                <c:pt idx="23">
                  <c:v>3.6373322010040283</c:v>
                </c:pt>
                <c:pt idx="24">
                  <c:v>3.575937032699585</c:v>
                </c:pt>
                <c:pt idx="25">
                  <c:v>3.5214729309082031</c:v>
                </c:pt>
                <c:pt idx="26">
                  <c:v>3.4725987911224365</c:v>
                </c:pt>
                <c:pt idx="27">
                  <c:v>3.4302957057952881</c:v>
                </c:pt>
                <c:pt idx="28">
                  <c:v>3.3935415744781494</c:v>
                </c:pt>
                <c:pt idx="29">
                  <c:v>3.3615868091583252</c:v>
                </c:pt>
                <c:pt idx="30">
                  <c:v>3.3340854644775391</c:v>
                </c:pt>
                <c:pt idx="31">
                  <c:v>3.3105669021606445</c:v>
                </c:pt>
                <c:pt idx="32">
                  <c:v>3.2898304462432861</c:v>
                </c:pt>
                <c:pt idx="33">
                  <c:v>3.2726187705993652</c:v>
                </c:pt>
                <c:pt idx="34">
                  <c:v>3.2568788528442383</c:v>
                </c:pt>
                <c:pt idx="35">
                  <c:v>3.2426691055297852</c:v>
                </c:pt>
                <c:pt idx="36">
                  <c:v>3.2294816970825195</c:v>
                </c:pt>
                <c:pt idx="37">
                  <c:v>3.2177855968475342</c:v>
                </c:pt>
                <c:pt idx="38">
                  <c:v>3.2069230079650879</c:v>
                </c:pt>
                <c:pt idx="39">
                  <c:v>3.1969232559204102</c:v>
                </c:pt>
                <c:pt idx="40">
                  <c:v>3.1876850128173828</c:v>
                </c:pt>
                <c:pt idx="41">
                  <c:v>3.1794593334197998</c:v>
                </c:pt>
                <c:pt idx="42">
                  <c:v>3.1718173027038574</c:v>
                </c:pt>
                <c:pt idx="43">
                  <c:v>3.1653454303741455</c:v>
                </c:pt>
                <c:pt idx="44">
                  <c:v>3.1595847606658936</c:v>
                </c:pt>
                <c:pt idx="45">
                  <c:v>3.1538782119750977</c:v>
                </c:pt>
                <c:pt idx="46">
                  <c:v>3.1487197875976562</c:v>
                </c:pt>
                <c:pt idx="47">
                  <c:v>3.1441333293914795</c:v>
                </c:pt>
                <c:pt idx="48">
                  <c:v>3.1396510601043701</c:v>
                </c:pt>
                <c:pt idx="49">
                  <c:v>3.1350231170654297</c:v>
                </c:pt>
                <c:pt idx="50">
                  <c:v>3.1303818225860596</c:v>
                </c:pt>
                <c:pt idx="51">
                  <c:v>3.1257340908050537</c:v>
                </c:pt>
                <c:pt idx="52">
                  <c:v>3.1205270290374756</c:v>
                </c:pt>
                <c:pt idx="53">
                  <c:v>3.1147737503051758</c:v>
                </c:pt>
                <c:pt idx="54">
                  <c:v>3.1084704399108887</c:v>
                </c:pt>
                <c:pt idx="55">
                  <c:v>3.1012933254241943</c:v>
                </c:pt>
                <c:pt idx="56">
                  <c:v>3.0929694175720215</c:v>
                </c:pt>
                <c:pt idx="57">
                  <c:v>3.0836563110351562</c:v>
                </c:pt>
                <c:pt idx="58">
                  <c:v>3.0729913711547852</c:v>
                </c:pt>
                <c:pt idx="59">
                  <c:v>3.0612087249755859</c:v>
                </c:pt>
                <c:pt idx="60">
                  <c:v>3.048076868057251</c:v>
                </c:pt>
                <c:pt idx="61">
                  <c:v>3.0343277454376221</c:v>
                </c:pt>
                <c:pt idx="62">
                  <c:v>3.0199196338653564</c:v>
                </c:pt>
                <c:pt idx="63">
                  <c:v>3.0060930252075195</c:v>
                </c:pt>
                <c:pt idx="64">
                  <c:v>2.9927735328674316</c:v>
                </c:pt>
                <c:pt idx="65">
                  <c:v>2.9781365394592285</c:v>
                </c:pt>
                <c:pt idx="66">
                  <c:v>2.9628884792327881</c:v>
                </c:pt>
                <c:pt idx="67">
                  <c:v>2.9462239742279053</c:v>
                </c:pt>
                <c:pt idx="68">
                  <c:v>2.9263947010040283</c:v>
                </c:pt>
                <c:pt idx="69">
                  <c:v>2.9019246101379395</c:v>
                </c:pt>
                <c:pt idx="70">
                  <c:v>2.8733911514282227</c:v>
                </c:pt>
                <c:pt idx="71">
                  <c:v>2.841524600982666</c:v>
                </c:pt>
                <c:pt idx="72">
                  <c:v>2.8061878681182861</c:v>
                </c:pt>
                <c:pt idx="73">
                  <c:v>2.7677454948425293</c:v>
                </c:pt>
                <c:pt idx="74">
                  <c:v>2.7267043590545654</c:v>
                </c:pt>
                <c:pt idx="75">
                  <c:v>2.6834759712219238</c:v>
                </c:pt>
                <c:pt idx="76">
                  <c:v>2.6369185447692871</c:v>
                </c:pt>
                <c:pt idx="77">
                  <c:v>2.5908803939819336</c:v>
                </c:pt>
                <c:pt idx="78">
                  <c:v>2.549708366394043</c:v>
                </c:pt>
                <c:pt idx="79">
                  <c:v>2.5162501335144043</c:v>
                </c:pt>
                <c:pt idx="80">
                  <c:v>2.4935414791107178</c:v>
                </c:pt>
                <c:pt idx="81">
                  <c:v>2.4867734909057617</c:v>
                </c:pt>
                <c:pt idx="82">
                  <c:v>2.493793249130249</c:v>
                </c:pt>
                <c:pt idx="83">
                  <c:v>2.5177462100982666</c:v>
                </c:pt>
                <c:pt idx="84">
                  <c:v>2.5616259574890137</c:v>
                </c:pt>
                <c:pt idx="85">
                  <c:v>2.6299223899841309</c:v>
                </c:pt>
                <c:pt idx="86">
                  <c:v>2.6963303089141846</c:v>
                </c:pt>
                <c:pt idx="87">
                  <c:v>2.7882065773010254</c:v>
                </c:pt>
                <c:pt idx="88">
                  <c:v>2.9126815795898437</c:v>
                </c:pt>
                <c:pt idx="89">
                  <c:v>3.0673220157623291</c:v>
                </c:pt>
                <c:pt idx="90">
                  <c:v>3.0657014846801758</c:v>
                </c:pt>
                <c:pt idx="91">
                  <c:v>3.0707910060882568</c:v>
                </c:pt>
                <c:pt idx="92">
                  <c:v>3.0920693874359131</c:v>
                </c:pt>
                <c:pt idx="93">
                  <c:v>3.0820443630218506</c:v>
                </c:pt>
                <c:pt idx="94">
                  <c:v>3.0195081233978271</c:v>
                </c:pt>
                <c:pt idx="95">
                  <c:v>2.9730210304260254</c:v>
                </c:pt>
                <c:pt idx="96">
                  <c:v>2.875314474105835</c:v>
                </c:pt>
                <c:pt idx="97">
                  <c:v>2.7766315937042236</c:v>
                </c:pt>
                <c:pt idx="98">
                  <c:v>2.6323680877685547</c:v>
                </c:pt>
                <c:pt idx="99">
                  <c:v>2.584726095199585</c:v>
                </c:pt>
                <c:pt idx="100">
                  <c:v>2.5303249359130859</c:v>
                </c:pt>
                <c:pt idx="101">
                  <c:v>2.4878873825073242</c:v>
                </c:pt>
                <c:pt idx="102">
                  <c:v>2.4590060710906982</c:v>
                </c:pt>
                <c:pt idx="103">
                  <c:v>2.4434888362884521</c:v>
                </c:pt>
                <c:pt idx="104">
                  <c:v>2.448061466217041</c:v>
                </c:pt>
                <c:pt idx="105">
                  <c:v>2.4012162685394287</c:v>
                </c:pt>
                <c:pt idx="106">
                  <c:v>2.3065791130065918</c:v>
                </c:pt>
                <c:pt idx="107">
                  <c:v>2.3057847023010254</c:v>
                </c:pt>
                <c:pt idx="108">
                  <c:v>2.2833354473114014</c:v>
                </c:pt>
                <c:pt idx="109">
                  <c:v>2.2615859508514404</c:v>
                </c:pt>
                <c:pt idx="110">
                  <c:v>2.249725341796875</c:v>
                </c:pt>
                <c:pt idx="111">
                  <c:v>2.2605879306793213</c:v>
                </c:pt>
                <c:pt idx="112">
                  <c:v>2.2528848648071289</c:v>
                </c:pt>
                <c:pt idx="113">
                  <c:v>2.2588603496551514</c:v>
                </c:pt>
                <c:pt idx="114">
                  <c:v>2.3340842723846436</c:v>
                </c:pt>
                <c:pt idx="115">
                  <c:v>2.3896188735961914</c:v>
                </c:pt>
                <c:pt idx="116">
                  <c:v>2.3507788181304932</c:v>
                </c:pt>
              </c:numCache>
            </c:numRef>
          </c:yVal>
          <c:smooth val="1"/>
          <c:extLst xmlns:c16r2="http://schemas.microsoft.com/office/drawing/2015/06/chart">
            <c:ext xmlns:c16="http://schemas.microsoft.com/office/drawing/2014/chart" uri="{C3380CC4-5D6E-409C-BE32-E72D297353CC}">
              <c16:uniqueId val="{00000001-C686-4FD5-B1F1-580FA1207FEF}"/>
            </c:ext>
          </c:extLst>
        </c:ser>
        <c:ser>
          <c:idx val="2"/>
          <c:order val="2"/>
          <c:tx>
            <c:v>1920-29</c:v>
          </c:tx>
          <c:xVal>
            <c:numRef>
              <c:f>'TB2'!$A$34:$A$140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'TB2'!$KX$34:$KX$140</c:f>
              <c:numCache>
                <c:formatCode>#,##0.0_ ;\-#,##0.0\ </c:formatCode>
                <c:ptCount val="107"/>
                <c:pt idx="0">
                  <c:v>5.0655841827392578</c:v>
                </c:pt>
                <c:pt idx="1">
                  <c:v>4.8529291152954102</c:v>
                </c:pt>
                <c:pt idx="2">
                  <c:v>4.6634535789489746</c:v>
                </c:pt>
                <c:pt idx="3">
                  <c:v>4.4972219467163086</c:v>
                </c:pt>
                <c:pt idx="4">
                  <c:v>4.3401575088500977</c:v>
                </c:pt>
                <c:pt idx="5">
                  <c:v>4.203397274017334</c:v>
                </c:pt>
                <c:pt idx="6">
                  <c:v>4.0741028785705566</c:v>
                </c:pt>
                <c:pt idx="7">
                  <c:v>3.9532289505004883</c:v>
                </c:pt>
                <c:pt idx="8">
                  <c:v>3.8454139232635498</c:v>
                </c:pt>
                <c:pt idx="9">
                  <c:v>3.7471823692321777</c:v>
                </c:pt>
                <c:pt idx="10">
                  <c:v>3.6593997478485107</c:v>
                </c:pt>
                <c:pt idx="11">
                  <c:v>3.5811359882354736</c:v>
                </c:pt>
                <c:pt idx="12">
                  <c:v>3.5093791484832764</c:v>
                </c:pt>
                <c:pt idx="13">
                  <c:v>3.4437458515167236</c:v>
                </c:pt>
                <c:pt idx="14">
                  <c:v>3.3858342170715332</c:v>
                </c:pt>
                <c:pt idx="15">
                  <c:v>3.3346748352050781</c:v>
                </c:pt>
                <c:pt idx="16">
                  <c:v>3.2858686447143555</c:v>
                </c:pt>
                <c:pt idx="17">
                  <c:v>3.2454586029052734</c:v>
                </c:pt>
                <c:pt idx="18">
                  <c:v>3.2103981971740723</c:v>
                </c:pt>
                <c:pt idx="19">
                  <c:v>3.1789069175720215</c:v>
                </c:pt>
                <c:pt idx="20">
                  <c:v>3.151141881942749</c:v>
                </c:pt>
                <c:pt idx="21">
                  <c:v>3.1268742084503174</c:v>
                </c:pt>
                <c:pt idx="22">
                  <c:v>3.1028387546539307</c:v>
                </c:pt>
                <c:pt idx="23">
                  <c:v>3.084874153137207</c:v>
                </c:pt>
                <c:pt idx="24">
                  <c:v>3.0663485527038574</c:v>
                </c:pt>
                <c:pt idx="25">
                  <c:v>3.049102783203125</c:v>
                </c:pt>
                <c:pt idx="26">
                  <c:v>3.031644344329834</c:v>
                </c:pt>
                <c:pt idx="27">
                  <c:v>3.0165894031524658</c:v>
                </c:pt>
                <c:pt idx="28">
                  <c:v>3.0012798309326172</c:v>
                </c:pt>
                <c:pt idx="29">
                  <c:v>2.986119270324707</c:v>
                </c:pt>
                <c:pt idx="30">
                  <c:v>2.9709305763244629</c:v>
                </c:pt>
                <c:pt idx="31">
                  <c:v>2.9571082592010498</c:v>
                </c:pt>
                <c:pt idx="32">
                  <c:v>2.9430477619171143</c:v>
                </c:pt>
                <c:pt idx="33">
                  <c:v>2.9316513538360596</c:v>
                </c:pt>
                <c:pt idx="34">
                  <c:v>2.9212167263031006</c:v>
                </c:pt>
                <c:pt idx="35">
                  <c:v>2.9092056751251221</c:v>
                </c:pt>
                <c:pt idx="36">
                  <c:v>2.8981864452362061</c:v>
                </c:pt>
                <c:pt idx="37">
                  <c:v>2.8886806964874268</c:v>
                </c:pt>
                <c:pt idx="38">
                  <c:v>2.8790881633758545</c:v>
                </c:pt>
                <c:pt idx="39">
                  <c:v>2.8688113689422607</c:v>
                </c:pt>
                <c:pt idx="40">
                  <c:v>2.8589663505554199</c:v>
                </c:pt>
                <c:pt idx="41">
                  <c:v>2.8501579761505127</c:v>
                </c:pt>
                <c:pt idx="42">
                  <c:v>2.8405814170837402</c:v>
                </c:pt>
                <c:pt idx="43">
                  <c:v>2.8309364318847656</c:v>
                </c:pt>
                <c:pt idx="44">
                  <c:v>2.8218636512756348</c:v>
                </c:pt>
                <c:pt idx="45">
                  <c:v>2.812610387802124</c:v>
                </c:pt>
                <c:pt idx="46">
                  <c:v>2.8026120662689209</c:v>
                </c:pt>
                <c:pt idx="47">
                  <c:v>2.7931065559387207</c:v>
                </c:pt>
                <c:pt idx="48">
                  <c:v>2.7829220294952393</c:v>
                </c:pt>
                <c:pt idx="49">
                  <c:v>2.7732479572296143</c:v>
                </c:pt>
                <c:pt idx="50">
                  <c:v>2.7628440856933594</c:v>
                </c:pt>
                <c:pt idx="51">
                  <c:v>2.7540113925933838</c:v>
                </c:pt>
                <c:pt idx="52">
                  <c:v>2.7445511817932129</c:v>
                </c:pt>
                <c:pt idx="53">
                  <c:v>2.7364768981933594</c:v>
                </c:pt>
                <c:pt idx="54">
                  <c:v>2.7289795875549316</c:v>
                </c:pt>
                <c:pt idx="55">
                  <c:v>2.7220592498779297</c:v>
                </c:pt>
                <c:pt idx="56">
                  <c:v>2.7170863151550293</c:v>
                </c:pt>
                <c:pt idx="57">
                  <c:v>2.7094485759735107</c:v>
                </c:pt>
                <c:pt idx="58">
                  <c:v>2.7024872303009033</c:v>
                </c:pt>
                <c:pt idx="59">
                  <c:v>2.6926300525665283</c:v>
                </c:pt>
                <c:pt idx="60">
                  <c:v>2.6810474395751953</c:v>
                </c:pt>
                <c:pt idx="61">
                  <c:v>2.6701178550720215</c:v>
                </c:pt>
                <c:pt idx="62">
                  <c:v>2.6583037376403809</c:v>
                </c:pt>
                <c:pt idx="63">
                  <c:v>2.6460161209106445</c:v>
                </c:pt>
                <c:pt idx="64">
                  <c:v>2.6337826251983643</c:v>
                </c:pt>
                <c:pt idx="65">
                  <c:v>2.6207342147827148</c:v>
                </c:pt>
                <c:pt idx="66">
                  <c:v>2.5974156856536865</c:v>
                </c:pt>
                <c:pt idx="67">
                  <c:v>2.5746111869812012</c:v>
                </c:pt>
                <c:pt idx="68">
                  <c:v>2.5621771812438965</c:v>
                </c:pt>
                <c:pt idx="69">
                  <c:v>2.5577907562255859</c:v>
                </c:pt>
                <c:pt idx="70">
                  <c:v>2.5661718845367432</c:v>
                </c:pt>
                <c:pt idx="71">
                  <c:v>2.5821948051452637</c:v>
                </c:pt>
                <c:pt idx="72">
                  <c:v>2.607959508895874</c:v>
                </c:pt>
                <c:pt idx="73">
                  <c:v>2.6457610130310059</c:v>
                </c:pt>
                <c:pt idx="74">
                  <c:v>2.6938879489898682</c:v>
                </c:pt>
                <c:pt idx="75">
                  <c:v>2.7560477256774902</c:v>
                </c:pt>
                <c:pt idx="76">
                  <c:v>2.8035192489624023</c:v>
                </c:pt>
                <c:pt idx="77">
                  <c:v>2.8507440090179443</c:v>
                </c:pt>
                <c:pt idx="78">
                  <c:v>2.9329268932342529</c:v>
                </c:pt>
                <c:pt idx="79">
                  <c:v>3.1203610897064209</c:v>
                </c:pt>
                <c:pt idx="80">
                  <c:v>3.0841131210327148</c:v>
                </c:pt>
                <c:pt idx="81">
                  <c:v>3.0363597869873047</c:v>
                </c:pt>
                <c:pt idx="82">
                  <c:v>2.9994792938232422</c:v>
                </c:pt>
                <c:pt idx="83">
                  <c:v>2.9659082889556885</c:v>
                </c:pt>
                <c:pt idx="84">
                  <c:v>2.9386968612670898</c:v>
                </c:pt>
                <c:pt idx="85">
                  <c:v>2.8339970111846924</c:v>
                </c:pt>
                <c:pt idx="86">
                  <c:v>2.7257986068725586</c:v>
                </c:pt>
                <c:pt idx="87">
                  <c:v>2.6548824310302734</c:v>
                </c:pt>
                <c:pt idx="88">
                  <c:v>2.5349493026733398</c:v>
                </c:pt>
                <c:pt idx="89">
                  <c:v>2.502291202545166</c:v>
                </c:pt>
                <c:pt idx="90">
                  <c:v>2.4577009677886963</c:v>
                </c:pt>
                <c:pt idx="91">
                  <c:v>2.3999330997467041</c:v>
                </c:pt>
                <c:pt idx="92">
                  <c:v>2.3717985153198242</c:v>
                </c:pt>
                <c:pt idx="93">
                  <c:v>2.3220994472503662</c:v>
                </c:pt>
                <c:pt idx="94">
                  <c:v>2.2183363437652588</c:v>
                </c:pt>
                <c:pt idx="95">
                  <c:v>2.1064648628234863</c:v>
                </c:pt>
                <c:pt idx="96">
                  <c:v>2.0838050842285156</c:v>
                </c:pt>
                <c:pt idx="97">
                  <c:v>2.220895528793335</c:v>
                </c:pt>
                <c:pt idx="98">
                  <c:v>2.2074007987976074</c:v>
                </c:pt>
                <c:pt idx="99">
                  <c:v>2.2145617008209229</c:v>
                </c:pt>
                <c:pt idx="100">
                  <c:v>2.2469816207885742</c:v>
                </c:pt>
                <c:pt idx="101">
                  <c:v>2.308896541595459</c:v>
                </c:pt>
                <c:pt idx="102">
                  <c:v>2.3665518760681152</c:v>
                </c:pt>
                <c:pt idx="103">
                  <c:v>2.3394718170166016</c:v>
                </c:pt>
                <c:pt idx="104">
                  <c:v>2.4632687568664551</c:v>
                </c:pt>
                <c:pt idx="105">
                  <c:v>2.4108362197875977</c:v>
                </c:pt>
                <c:pt idx="106">
                  <c:v>2.3483786582946777</c:v>
                </c:pt>
              </c:numCache>
            </c:numRef>
          </c:yVal>
          <c:smooth val="1"/>
          <c:extLst xmlns:c16r2="http://schemas.microsoft.com/office/drawing/2015/06/chart">
            <c:ext xmlns:c16="http://schemas.microsoft.com/office/drawing/2014/chart" uri="{C3380CC4-5D6E-409C-BE32-E72D297353CC}">
              <c16:uniqueId val="{00000002-C686-4FD5-B1F1-580FA1207FEF}"/>
            </c:ext>
          </c:extLst>
        </c:ser>
        <c:ser>
          <c:idx val="3"/>
          <c:order val="3"/>
          <c:tx>
            <c:v>1930-39</c:v>
          </c:tx>
          <c:xVal>
            <c:numRef>
              <c:f>'TB2'!$A$24:$A$140</c:f>
              <c:numCache>
                <c:formatCode>General</c:formatCode>
                <c:ptCount val="117"/>
                <c:pt idx="0">
                  <c:v>10</c:v>
                </c:pt>
                <c:pt idx="1">
                  <c:v>11</c:v>
                </c:pt>
                <c:pt idx="2">
                  <c:v>12</c:v>
                </c:pt>
                <c:pt idx="3">
                  <c:v>13</c:v>
                </c:pt>
                <c:pt idx="4">
                  <c:v>14</c:v>
                </c:pt>
                <c:pt idx="5">
                  <c:v>15</c:v>
                </c:pt>
                <c:pt idx="6">
                  <c:v>16</c:v>
                </c:pt>
                <c:pt idx="7">
                  <c:v>17</c:v>
                </c:pt>
                <c:pt idx="8">
                  <c:v>18</c:v>
                </c:pt>
                <c:pt idx="9">
                  <c:v>19</c:v>
                </c:pt>
                <c:pt idx="10">
                  <c:v>20</c:v>
                </c:pt>
                <c:pt idx="11">
                  <c:v>21</c:v>
                </c:pt>
                <c:pt idx="12">
                  <c:v>22</c:v>
                </c:pt>
                <c:pt idx="13">
                  <c:v>23</c:v>
                </c:pt>
                <c:pt idx="14">
                  <c:v>24</c:v>
                </c:pt>
                <c:pt idx="15">
                  <c:v>25</c:v>
                </c:pt>
                <c:pt idx="16">
                  <c:v>26</c:v>
                </c:pt>
                <c:pt idx="17">
                  <c:v>27</c:v>
                </c:pt>
                <c:pt idx="18">
                  <c:v>28</c:v>
                </c:pt>
                <c:pt idx="19">
                  <c:v>29</c:v>
                </c:pt>
                <c:pt idx="20">
                  <c:v>30</c:v>
                </c:pt>
                <c:pt idx="21">
                  <c:v>31</c:v>
                </c:pt>
                <c:pt idx="22">
                  <c:v>32</c:v>
                </c:pt>
                <c:pt idx="23">
                  <c:v>33</c:v>
                </c:pt>
                <c:pt idx="24">
                  <c:v>34</c:v>
                </c:pt>
                <c:pt idx="25">
                  <c:v>35</c:v>
                </c:pt>
                <c:pt idx="26">
                  <c:v>36</c:v>
                </c:pt>
                <c:pt idx="27">
                  <c:v>37</c:v>
                </c:pt>
                <c:pt idx="28">
                  <c:v>38</c:v>
                </c:pt>
                <c:pt idx="29">
                  <c:v>39</c:v>
                </c:pt>
                <c:pt idx="30">
                  <c:v>40</c:v>
                </c:pt>
                <c:pt idx="31">
                  <c:v>41</c:v>
                </c:pt>
                <c:pt idx="32">
                  <c:v>42</c:v>
                </c:pt>
                <c:pt idx="33">
                  <c:v>43</c:v>
                </c:pt>
                <c:pt idx="34">
                  <c:v>44</c:v>
                </c:pt>
                <c:pt idx="35">
                  <c:v>45</c:v>
                </c:pt>
                <c:pt idx="36">
                  <c:v>46</c:v>
                </c:pt>
                <c:pt idx="37">
                  <c:v>47</c:v>
                </c:pt>
                <c:pt idx="38">
                  <c:v>48</c:v>
                </c:pt>
                <c:pt idx="39">
                  <c:v>49</c:v>
                </c:pt>
                <c:pt idx="40">
                  <c:v>50</c:v>
                </c:pt>
                <c:pt idx="41">
                  <c:v>51</c:v>
                </c:pt>
                <c:pt idx="42">
                  <c:v>52</c:v>
                </c:pt>
                <c:pt idx="43">
                  <c:v>53</c:v>
                </c:pt>
                <c:pt idx="44">
                  <c:v>54</c:v>
                </c:pt>
                <c:pt idx="45">
                  <c:v>55</c:v>
                </c:pt>
                <c:pt idx="46">
                  <c:v>56</c:v>
                </c:pt>
                <c:pt idx="47">
                  <c:v>57</c:v>
                </c:pt>
                <c:pt idx="48">
                  <c:v>58</c:v>
                </c:pt>
                <c:pt idx="49">
                  <c:v>59</c:v>
                </c:pt>
                <c:pt idx="50">
                  <c:v>60</c:v>
                </c:pt>
                <c:pt idx="51">
                  <c:v>61</c:v>
                </c:pt>
                <c:pt idx="52">
                  <c:v>62</c:v>
                </c:pt>
                <c:pt idx="53">
                  <c:v>63</c:v>
                </c:pt>
                <c:pt idx="54">
                  <c:v>64</c:v>
                </c:pt>
                <c:pt idx="55">
                  <c:v>65</c:v>
                </c:pt>
                <c:pt idx="56">
                  <c:v>66</c:v>
                </c:pt>
                <c:pt idx="57">
                  <c:v>67</c:v>
                </c:pt>
                <c:pt idx="58">
                  <c:v>68</c:v>
                </c:pt>
                <c:pt idx="59">
                  <c:v>69</c:v>
                </c:pt>
                <c:pt idx="60">
                  <c:v>70</c:v>
                </c:pt>
                <c:pt idx="61">
                  <c:v>71</c:v>
                </c:pt>
                <c:pt idx="62">
                  <c:v>72</c:v>
                </c:pt>
                <c:pt idx="63">
                  <c:v>73</c:v>
                </c:pt>
                <c:pt idx="64">
                  <c:v>74</c:v>
                </c:pt>
                <c:pt idx="65">
                  <c:v>75</c:v>
                </c:pt>
                <c:pt idx="66">
                  <c:v>76</c:v>
                </c:pt>
                <c:pt idx="67">
                  <c:v>77</c:v>
                </c:pt>
                <c:pt idx="68">
                  <c:v>78</c:v>
                </c:pt>
                <c:pt idx="69">
                  <c:v>79</c:v>
                </c:pt>
                <c:pt idx="70">
                  <c:v>80</c:v>
                </c:pt>
                <c:pt idx="71">
                  <c:v>81</c:v>
                </c:pt>
                <c:pt idx="72">
                  <c:v>82</c:v>
                </c:pt>
                <c:pt idx="73">
                  <c:v>83</c:v>
                </c:pt>
                <c:pt idx="74">
                  <c:v>84</c:v>
                </c:pt>
                <c:pt idx="75">
                  <c:v>85</c:v>
                </c:pt>
                <c:pt idx="76">
                  <c:v>86</c:v>
                </c:pt>
                <c:pt idx="77">
                  <c:v>87</c:v>
                </c:pt>
                <c:pt idx="78">
                  <c:v>88</c:v>
                </c:pt>
                <c:pt idx="79">
                  <c:v>89</c:v>
                </c:pt>
                <c:pt idx="80">
                  <c:v>90</c:v>
                </c:pt>
                <c:pt idx="81">
                  <c:v>91</c:v>
                </c:pt>
                <c:pt idx="82">
                  <c:v>92</c:v>
                </c:pt>
                <c:pt idx="83">
                  <c:v>93</c:v>
                </c:pt>
                <c:pt idx="84">
                  <c:v>94</c:v>
                </c:pt>
                <c:pt idx="85">
                  <c:v>95</c:v>
                </c:pt>
                <c:pt idx="86">
                  <c:v>96</c:v>
                </c:pt>
                <c:pt idx="87">
                  <c:v>97</c:v>
                </c:pt>
                <c:pt idx="88">
                  <c:v>98</c:v>
                </c:pt>
                <c:pt idx="89">
                  <c:v>99</c:v>
                </c:pt>
                <c:pt idx="90">
                  <c:v>99.1</c:v>
                </c:pt>
                <c:pt idx="91">
                  <c:v>99.2</c:v>
                </c:pt>
                <c:pt idx="92">
                  <c:v>99.3</c:v>
                </c:pt>
                <c:pt idx="93">
                  <c:v>99.4</c:v>
                </c:pt>
                <c:pt idx="94">
                  <c:v>99.5</c:v>
                </c:pt>
                <c:pt idx="95">
                  <c:v>99.6</c:v>
                </c:pt>
                <c:pt idx="96">
                  <c:v>99.7</c:v>
                </c:pt>
                <c:pt idx="97">
                  <c:v>99.8</c:v>
                </c:pt>
                <c:pt idx="98">
                  <c:v>99.9</c:v>
                </c:pt>
                <c:pt idx="99">
                  <c:v>99.91</c:v>
                </c:pt>
                <c:pt idx="100">
                  <c:v>99.92</c:v>
                </c:pt>
                <c:pt idx="101">
                  <c:v>99.93</c:v>
                </c:pt>
                <c:pt idx="102">
                  <c:v>99.94</c:v>
                </c:pt>
                <c:pt idx="103">
                  <c:v>99.95</c:v>
                </c:pt>
                <c:pt idx="104">
                  <c:v>99.96</c:v>
                </c:pt>
                <c:pt idx="105">
                  <c:v>99.97</c:v>
                </c:pt>
                <c:pt idx="106">
                  <c:v>99.98</c:v>
                </c:pt>
                <c:pt idx="107">
                  <c:v>99.99</c:v>
                </c:pt>
                <c:pt idx="108">
                  <c:v>99.991</c:v>
                </c:pt>
                <c:pt idx="109">
                  <c:v>99.992000000000004</c:v>
                </c:pt>
                <c:pt idx="110">
                  <c:v>99.992999999999995</c:v>
                </c:pt>
                <c:pt idx="111">
                  <c:v>99.994</c:v>
                </c:pt>
                <c:pt idx="112">
                  <c:v>99.995000000000005</c:v>
                </c:pt>
                <c:pt idx="113">
                  <c:v>99.995999999999995</c:v>
                </c:pt>
                <c:pt idx="114">
                  <c:v>99.997</c:v>
                </c:pt>
                <c:pt idx="115">
                  <c:v>99.998000000000005</c:v>
                </c:pt>
                <c:pt idx="116">
                  <c:v>99.998999999999995</c:v>
                </c:pt>
              </c:numCache>
            </c:numRef>
          </c:xVal>
          <c:yVal>
            <c:numRef>
              <c:f>'TB2'!$KY$24:$KY$140</c:f>
              <c:numCache>
                <c:formatCode>#,##0.0_ ;\-#,##0.0\ </c:formatCode>
                <c:ptCount val="117"/>
                <c:pt idx="0">
                  <c:v>8.1682329177856445</c:v>
                </c:pt>
                <c:pt idx="1">
                  <c:v>7.2506546974182129</c:v>
                </c:pt>
                <c:pt idx="2">
                  <c:v>6.8884673118591309</c:v>
                </c:pt>
                <c:pt idx="3">
                  <c:v>6.458890438079834</c:v>
                </c:pt>
                <c:pt idx="4">
                  <c:v>6.0684628486633301</c:v>
                </c:pt>
                <c:pt idx="5">
                  <c:v>5.720311164855957</c:v>
                </c:pt>
                <c:pt idx="6">
                  <c:v>5.4824104309082031</c:v>
                </c:pt>
                <c:pt idx="7">
                  <c:v>5.2342391014099121</c:v>
                </c:pt>
                <c:pt idx="8">
                  <c:v>5.0111055374145508</c:v>
                </c:pt>
                <c:pt idx="9">
                  <c:v>4.777653694152832</c:v>
                </c:pt>
                <c:pt idx="10">
                  <c:v>4.5942087173461914</c:v>
                </c:pt>
                <c:pt idx="11">
                  <c:v>4.4179487228393555</c:v>
                </c:pt>
                <c:pt idx="12">
                  <c:v>4.2623624801635742</c:v>
                </c:pt>
                <c:pt idx="13">
                  <c:v>4.1303973197937012</c:v>
                </c:pt>
                <c:pt idx="14">
                  <c:v>3.9981863498687744</c:v>
                </c:pt>
                <c:pt idx="15">
                  <c:v>3.8884305953979492</c:v>
                </c:pt>
                <c:pt idx="16">
                  <c:v>3.7786877155303955</c:v>
                </c:pt>
                <c:pt idx="17">
                  <c:v>3.6720752716064453</c:v>
                </c:pt>
                <c:pt idx="18">
                  <c:v>3.5786128044128418</c:v>
                </c:pt>
                <c:pt idx="19">
                  <c:v>3.4927880764007568</c:v>
                </c:pt>
                <c:pt idx="20">
                  <c:v>3.4171934127807617</c:v>
                </c:pt>
                <c:pt idx="21">
                  <c:v>3.3508932590484619</c:v>
                </c:pt>
                <c:pt idx="22">
                  <c:v>3.2888374328613281</c:v>
                </c:pt>
                <c:pt idx="23">
                  <c:v>3.2309138774871826</c:v>
                </c:pt>
                <c:pt idx="24">
                  <c:v>3.1807754039764404</c:v>
                </c:pt>
                <c:pt idx="25">
                  <c:v>3.1370840072631836</c:v>
                </c:pt>
                <c:pt idx="26">
                  <c:v>3.091801643371582</c:v>
                </c:pt>
                <c:pt idx="27">
                  <c:v>3.0570814609527588</c:v>
                </c:pt>
                <c:pt idx="28">
                  <c:v>3.027472972869873</c:v>
                </c:pt>
                <c:pt idx="29">
                  <c:v>2.9999532699584961</c:v>
                </c:pt>
                <c:pt idx="30">
                  <c:v>2.975273609161377</c:v>
                </c:pt>
                <c:pt idx="31">
                  <c:v>2.9534687995910645</c:v>
                </c:pt>
                <c:pt idx="32">
                  <c:v>2.9286983013153076</c:v>
                </c:pt>
                <c:pt idx="33">
                  <c:v>2.9130241870880127</c:v>
                </c:pt>
                <c:pt idx="34">
                  <c:v>2.8944251537322998</c:v>
                </c:pt>
                <c:pt idx="35">
                  <c:v>2.8774809837341309</c:v>
                </c:pt>
                <c:pt idx="36">
                  <c:v>2.8597967624664307</c:v>
                </c:pt>
                <c:pt idx="37">
                  <c:v>2.8466079235076904</c:v>
                </c:pt>
                <c:pt idx="38">
                  <c:v>2.8327400684356689</c:v>
                </c:pt>
                <c:pt idx="39">
                  <c:v>2.8189871311187744</c:v>
                </c:pt>
                <c:pt idx="40">
                  <c:v>2.805006742477417</c:v>
                </c:pt>
                <c:pt idx="41">
                  <c:v>2.7935366630554199</c:v>
                </c:pt>
                <c:pt idx="42">
                  <c:v>2.7814393043518066</c:v>
                </c:pt>
                <c:pt idx="43">
                  <c:v>2.7744159698486328</c:v>
                </c:pt>
                <c:pt idx="44">
                  <c:v>2.7691452503204346</c:v>
                </c:pt>
                <c:pt idx="45">
                  <c:v>2.7606282234191895</c:v>
                </c:pt>
                <c:pt idx="46">
                  <c:v>2.7539241313934326</c:v>
                </c:pt>
                <c:pt idx="47">
                  <c:v>2.7500777244567871</c:v>
                </c:pt>
                <c:pt idx="48">
                  <c:v>2.7459273338317871</c:v>
                </c:pt>
                <c:pt idx="49">
                  <c:v>2.7402744293212891</c:v>
                </c:pt>
                <c:pt idx="50">
                  <c:v>2.7353317737579346</c:v>
                </c:pt>
                <c:pt idx="51">
                  <c:v>2.7323055267333984</c:v>
                </c:pt>
                <c:pt idx="52">
                  <c:v>2.7275755405426025</c:v>
                </c:pt>
                <c:pt idx="53">
                  <c:v>2.7225193977355957</c:v>
                </c:pt>
                <c:pt idx="54">
                  <c:v>2.7184007167816162</c:v>
                </c:pt>
                <c:pt idx="55">
                  <c:v>2.7136709690093994</c:v>
                </c:pt>
                <c:pt idx="56">
                  <c:v>2.7071352005004883</c:v>
                </c:pt>
                <c:pt idx="57">
                  <c:v>2.7012245655059814</c:v>
                </c:pt>
                <c:pt idx="58">
                  <c:v>2.6934671401977539</c:v>
                </c:pt>
                <c:pt idx="59">
                  <c:v>2.6861386299133301</c:v>
                </c:pt>
                <c:pt idx="60">
                  <c:v>2.6765296459197998</c:v>
                </c:pt>
                <c:pt idx="61">
                  <c:v>2.6690623760223389</c:v>
                </c:pt>
                <c:pt idx="62">
                  <c:v>2.6589837074279785</c:v>
                </c:pt>
                <c:pt idx="63">
                  <c:v>2.6502261161804199</c:v>
                </c:pt>
                <c:pt idx="64">
                  <c:v>2.6413419246673584</c:v>
                </c:pt>
                <c:pt idx="65">
                  <c:v>2.6327776908874512</c:v>
                </c:pt>
                <c:pt idx="66">
                  <c:v>2.6277334690093994</c:v>
                </c:pt>
                <c:pt idx="67">
                  <c:v>2.6177635192871094</c:v>
                </c:pt>
                <c:pt idx="68">
                  <c:v>2.6097135543823242</c:v>
                </c:pt>
                <c:pt idx="69">
                  <c:v>2.5953915119171143</c:v>
                </c:pt>
                <c:pt idx="70">
                  <c:v>2.5773639678955078</c:v>
                </c:pt>
                <c:pt idx="71">
                  <c:v>2.5602095127105713</c:v>
                </c:pt>
                <c:pt idx="72">
                  <c:v>2.5404927730560303</c:v>
                </c:pt>
                <c:pt idx="73">
                  <c:v>2.5185482501983643</c:v>
                </c:pt>
                <c:pt idx="74">
                  <c:v>2.4947464466094971</c:v>
                </c:pt>
                <c:pt idx="75">
                  <c:v>2.4664733409881592</c:v>
                </c:pt>
                <c:pt idx="76">
                  <c:v>2.4238777160644531</c:v>
                </c:pt>
                <c:pt idx="77">
                  <c:v>2.3770766258239746</c:v>
                </c:pt>
                <c:pt idx="78">
                  <c:v>2.3422667980194092</c:v>
                </c:pt>
                <c:pt idx="79">
                  <c:v>2.3101620674133301</c:v>
                </c:pt>
                <c:pt idx="80">
                  <c:v>2.2870159149169922</c:v>
                </c:pt>
                <c:pt idx="81">
                  <c:v>2.2705142498016357</c:v>
                </c:pt>
                <c:pt idx="82">
                  <c:v>2.2625882625579834</c:v>
                </c:pt>
                <c:pt idx="83">
                  <c:v>2.2721080780029297</c:v>
                </c:pt>
                <c:pt idx="84">
                  <c:v>2.2994046211242676</c:v>
                </c:pt>
                <c:pt idx="85">
                  <c:v>2.3404245376586914</c:v>
                </c:pt>
                <c:pt idx="86">
                  <c:v>2.3616950511932373</c:v>
                </c:pt>
                <c:pt idx="87">
                  <c:v>2.3840646743774414</c:v>
                </c:pt>
                <c:pt idx="88">
                  <c:v>2.4448285102844238</c:v>
                </c:pt>
                <c:pt idx="89">
                  <c:v>2.6231105327606201</c:v>
                </c:pt>
                <c:pt idx="90">
                  <c:v>2.6072771549224854</c:v>
                </c:pt>
                <c:pt idx="91">
                  <c:v>2.5810396671295166</c:v>
                </c:pt>
                <c:pt idx="92">
                  <c:v>2.5742428302764893</c:v>
                </c:pt>
                <c:pt idx="93">
                  <c:v>2.5732355117797852</c:v>
                </c:pt>
                <c:pt idx="94">
                  <c:v>2.5906858444213867</c:v>
                </c:pt>
                <c:pt idx="95">
                  <c:v>2.5580978393554687</c:v>
                </c:pt>
                <c:pt idx="96">
                  <c:v>2.5246291160583496</c:v>
                </c:pt>
                <c:pt idx="97">
                  <c:v>2.547687292098999</c:v>
                </c:pt>
                <c:pt idx="98">
                  <c:v>2.490856409072876</c:v>
                </c:pt>
                <c:pt idx="99">
                  <c:v>2.495058536529541</c:v>
                </c:pt>
                <c:pt idx="100">
                  <c:v>2.4724931716918945</c:v>
                </c:pt>
                <c:pt idx="101">
                  <c:v>2.4196112155914307</c:v>
                </c:pt>
                <c:pt idx="102">
                  <c:v>2.4207828044891357</c:v>
                </c:pt>
                <c:pt idx="103">
                  <c:v>2.3731780052185059</c:v>
                </c:pt>
                <c:pt idx="104">
                  <c:v>2.2223148345947266</c:v>
                </c:pt>
                <c:pt idx="105">
                  <c:v>2.071101188659668</c:v>
                </c:pt>
                <c:pt idx="106">
                  <c:v>2.0839183330535889</c:v>
                </c:pt>
                <c:pt idx="107">
                  <c:v>2.3101806640625</c:v>
                </c:pt>
                <c:pt idx="108">
                  <c:v>2.2739710807800293</c:v>
                </c:pt>
                <c:pt idx="109">
                  <c:v>2.2814083099365234</c:v>
                </c:pt>
                <c:pt idx="110">
                  <c:v>2.3394773006439209</c:v>
                </c:pt>
                <c:pt idx="111">
                  <c:v>2.4538764953613281</c:v>
                </c:pt>
                <c:pt idx="112">
                  <c:v>2.5464868545532227</c:v>
                </c:pt>
                <c:pt idx="113">
                  <c:v>2.4358489513397217</c:v>
                </c:pt>
                <c:pt idx="114">
                  <c:v>2.5695750713348389</c:v>
                </c:pt>
                <c:pt idx="115">
                  <c:v>2.3565740585327148</c:v>
                </c:pt>
                <c:pt idx="116">
                  <c:v>2.1534342765808105</c:v>
                </c:pt>
              </c:numCache>
            </c:numRef>
          </c:yVal>
          <c:smooth val="1"/>
          <c:extLst xmlns:c16r2="http://schemas.microsoft.com/office/drawing/2015/06/chart">
            <c:ext xmlns:c16="http://schemas.microsoft.com/office/drawing/2014/chart" uri="{C3380CC4-5D6E-409C-BE32-E72D297353CC}">
              <c16:uniqueId val="{00000003-C686-4FD5-B1F1-580FA1207FEF}"/>
            </c:ext>
          </c:extLst>
        </c:ser>
        <c:ser>
          <c:idx val="4"/>
          <c:order val="4"/>
          <c:tx>
            <c:v>1940-49</c:v>
          </c:tx>
          <c:xVal>
            <c:numRef>
              <c:f>'TB2'!$A$24:$A$140</c:f>
              <c:numCache>
                <c:formatCode>General</c:formatCode>
                <c:ptCount val="117"/>
                <c:pt idx="0">
                  <c:v>10</c:v>
                </c:pt>
                <c:pt idx="1">
                  <c:v>11</c:v>
                </c:pt>
                <c:pt idx="2">
                  <c:v>12</c:v>
                </c:pt>
                <c:pt idx="3">
                  <c:v>13</c:v>
                </c:pt>
                <c:pt idx="4">
                  <c:v>14</c:v>
                </c:pt>
                <c:pt idx="5">
                  <c:v>15</c:v>
                </c:pt>
                <c:pt idx="6">
                  <c:v>16</c:v>
                </c:pt>
                <c:pt idx="7">
                  <c:v>17</c:v>
                </c:pt>
                <c:pt idx="8">
                  <c:v>18</c:v>
                </c:pt>
                <c:pt idx="9">
                  <c:v>19</c:v>
                </c:pt>
                <c:pt idx="10">
                  <c:v>20</c:v>
                </c:pt>
                <c:pt idx="11">
                  <c:v>21</c:v>
                </c:pt>
                <c:pt idx="12">
                  <c:v>22</c:v>
                </c:pt>
                <c:pt idx="13">
                  <c:v>23</c:v>
                </c:pt>
                <c:pt idx="14">
                  <c:v>24</c:v>
                </c:pt>
                <c:pt idx="15">
                  <c:v>25</c:v>
                </c:pt>
                <c:pt idx="16">
                  <c:v>26</c:v>
                </c:pt>
                <c:pt idx="17">
                  <c:v>27</c:v>
                </c:pt>
                <c:pt idx="18">
                  <c:v>28</c:v>
                </c:pt>
                <c:pt idx="19">
                  <c:v>29</c:v>
                </c:pt>
                <c:pt idx="20">
                  <c:v>30</c:v>
                </c:pt>
                <c:pt idx="21">
                  <c:v>31</c:v>
                </c:pt>
                <c:pt idx="22">
                  <c:v>32</c:v>
                </c:pt>
                <c:pt idx="23">
                  <c:v>33</c:v>
                </c:pt>
                <c:pt idx="24">
                  <c:v>34</c:v>
                </c:pt>
                <c:pt idx="25">
                  <c:v>35</c:v>
                </c:pt>
                <c:pt idx="26">
                  <c:v>36</c:v>
                </c:pt>
                <c:pt idx="27">
                  <c:v>37</c:v>
                </c:pt>
                <c:pt idx="28">
                  <c:v>38</c:v>
                </c:pt>
                <c:pt idx="29">
                  <c:v>39</c:v>
                </c:pt>
                <c:pt idx="30">
                  <c:v>40</c:v>
                </c:pt>
                <c:pt idx="31">
                  <c:v>41</c:v>
                </c:pt>
                <c:pt idx="32">
                  <c:v>42</c:v>
                </c:pt>
                <c:pt idx="33">
                  <c:v>43</c:v>
                </c:pt>
                <c:pt idx="34">
                  <c:v>44</c:v>
                </c:pt>
                <c:pt idx="35">
                  <c:v>45</c:v>
                </c:pt>
                <c:pt idx="36">
                  <c:v>46</c:v>
                </c:pt>
                <c:pt idx="37">
                  <c:v>47</c:v>
                </c:pt>
                <c:pt idx="38">
                  <c:v>48</c:v>
                </c:pt>
                <c:pt idx="39">
                  <c:v>49</c:v>
                </c:pt>
                <c:pt idx="40">
                  <c:v>50</c:v>
                </c:pt>
                <c:pt idx="41">
                  <c:v>51</c:v>
                </c:pt>
                <c:pt idx="42">
                  <c:v>52</c:v>
                </c:pt>
                <c:pt idx="43">
                  <c:v>53</c:v>
                </c:pt>
                <c:pt idx="44">
                  <c:v>54</c:v>
                </c:pt>
                <c:pt idx="45">
                  <c:v>55</c:v>
                </c:pt>
                <c:pt idx="46">
                  <c:v>56</c:v>
                </c:pt>
                <c:pt idx="47">
                  <c:v>57</c:v>
                </c:pt>
                <c:pt idx="48">
                  <c:v>58</c:v>
                </c:pt>
                <c:pt idx="49">
                  <c:v>59</c:v>
                </c:pt>
                <c:pt idx="50">
                  <c:v>60</c:v>
                </c:pt>
                <c:pt idx="51">
                  <c:v>61</c:v>
                </c:pt>
                <c:pt idx="52">
                  <c:v>62</c:v>
                </c:pt>
                <c:pt idx="53">
                  <c:v>63</c:v>
                </c:pt>
                <c:pt idx="54">
                  <c:v>64</c:v>
                </c:pt>
                <c:pt idx="55">
                  <c:v>65</c:v>
                </c:pt>
                <c:pt idx="56">
                  <c:v>66</c:v>
                </c:pt>
                <c:pt idx="57">
                  <c:v>67</c:v>
                </c:pt>
                <c:pt idx="58">
                  <c:v>68</c:v>
                </c:pt>
                <c:pt idx="59">
                  <c:v>69</c:v>
                </c:pt>
                <c:pt idx="60">
                  <c:v>70</c:v>
                </c:pt>
                <c:pt idx="61">
                  <c:v>71</c:v>
                </c:pt>
                <c:pt idx="62">
                  <c:v>72</c:v>
                </c:pt>
                <c:pt idx="63">
                  <c:v>73</c:v>
                </c:pt>
                <c:pt idx="64">
                  <c:v>74</c:v>
                </c:pt>
                <c:pt idx="65">
                  <c:v>75</c:v>
                </c:pt>
                <c:pt idx="66">
                  <c:v>76</c:v>
                </c:pt>
                <c:pt idx="67">
                  <c:v>77</c:v>
                </c:pt>
                <c:pt idx="68">
                  <c:v>78</c:v>
                </c:pt>
                <c:pt idx="69">
                  <c:v>79</c:v>
                </c:pt>
                <c:pt idx="70">
                  <c:v>80</c:v>
                </c:pt>
                <c:pt idx="71">
                  <c:v>81</c:v>
                </c:pt>
                <c:pt idx="72">
                  <c:v>82</c:v>
                </c:pt>
                <c:pt idx="73">
                  <c:v>83</c:v>
                </c:pt>
                <c:pt idx="74">
                  <c:v>84</c:v>
                </c:pt>
                <c:pt idx="75">
                  <c:v>85</c:v>
                </c:pt>
                <c:pt idx="76">
                  <c:v>86</c:v>
                </c:pt>
                <c:pt idx="77">
                  <c:v>87</c:v>
                </c:pt>
                <c:pt idx="78">
                  <c:v>88</c:v>
                </c:pt>
                <c:pt idx="79">
                  <c:v>89</c:v>
                </c:pt>
                <c:pt idx="80">
                  <c:v>90</c:v>
                </c:pt>
                <c:pt idx="81">
                  <c:v>91</c:v>
                </c:pt>
                <c:pt idx="82">
                  <c:v>92</c:v>
                </c:pt>
                <c:pt idx="83">
                  <c:v>93</c:v>
                </c:pt>
                <c:pt idx="84">
                  <c:v>94</c:v>
                </c:pt>
                <c:pt idx="85">
                  <c:v>95</c:v>
                </c:pt>
                <c:pt idx="86">
                  <c:v>96</c:v>
                </c:pt>
                <c:pt idx="87">
                  <c:v>97</c:v>
                </c:pt>
                <c:pt idx="88">
                  <c:v>98</c:v>
                </c:pt>
                <c:pt idx="89">
                  <c:v>99</c:v>
                </c:pt>
                <c:pt idx="90">
                  <c:v>99.1</c:v>
                </c:pt>
                <c:pt idx="91">
                  <c:v>99.2</c:v>
                </c:pt>
                <c:pt idx="92">
                  <c:v>99.3</c:v>
                </c:pt>
                <c:pt idx="93">
                  <c:v>99.4</c:v>
                </c:pt>
                <c:pt idx="94">
                  <c:v>99.5</c:v>
                </c:pt>
                <c:pt idx="95">
                  <c:v>99.6</c:v>
                </c:pt>
                <c:pt idx="96">
                  <c:v>99.7</c:v>
                </c:pt>
                <c:pt idx="97">
                  <c:v>99.8</c:v>
                </c:pt>
                <c:pt idx="98">
                  <c:v>99.9</c:v>
                </c:pt>
                <c:pt idx="99">
                  <c:v>99.91</c:v>
                </c:pt>
                <c:pt idx="100">
                  <c:v>99.92</c:v>
                </c:pt>
                <c:pt idx="101">
                  <c:v>99.93</c:v>
                </c:pt>
                <c:pt idx="102">
                  <c:v>99.94</c:v>
                </c:pt>
                <c:pt idx="103">
                  <c:v>99.95</c:v>
                </c:pt>
                <c:pt idx="104">
                  <c:v>99.96</c:v>
                </c:pt>
                <c:pt idx="105">
                  <c:v>99.97</c:v>
                </c:pt>
                <c:pt idx="106">
                  <c:v>99.98</c:v>
                </c:pt>
                <c:pt idx="107">
                  <c:v>99.99</c:v>
                </c:pt>
                <c:pt idx="108">
                  <c:v>99.991</c:v>
                </c:pt>
                <c:pt idx="109">
                  <c:v>99.992000000000004</c:v>
                </c:pt>
                <c:pt idx="110">
                  <c:v>99.992999999999995</c:v>
                </c:pt>
                <c:pt idx="111">
                  <c:v>99.994</c:v>
                </c:pt>
                <c:pt idx="112">
                  <c:v>99.995000000000005</c:v>
                </c:pt>
                <c:pt idx="113">
                  <c:v>99.995999999999995</c:v>
                </c:pt>
                <c:pt idx="114">
                  <c:v>99.997</c:v>
                </c:pt>
                <c:pt idx="115">
                  <c:v>99.998000000000005</c:v>
                </c:pt>
                <c:pt idx="116">
                  <c:v>99.998999999999995</c:v>
                </c:pt>
              </c:numCache>
            </c:numRef>
          </c:xVal>
          <c:yVal>
            <c:numRef>
              <c:f>'TB2'!$KZ$24:$KZ$140</c:f>
              <c:numCache>
                <c:formatCode>#,##0.0_ ;\-#,##0.0\ </c:formatCode>
                <c:ptCount val="117"/>
                <c:pt idx="0">
                  <c:v>6.3226313591003418</c:v>
                </c:pt>
                <c:pt idx="1">
                  <c:v>5.5282812118530273</c:v>
                </c:pt>
                <c:pt idx="2">
                  <c:v>5.3081507682800293</c:v>
                </c:pt>
                <c:pt idx="3">
                  <c:v>4.9943418502807617</c:v>
                </c:pt>
                <c:pt idx="4">
                  <c:v>4.7040948867797852</c:v>
                </c:pt>
                <c:pt idx="5">
                  <c:v>4.4441843032836914</c:v>
                </c:pt>
                <c:pt idx="6">
                  <c:v>4.2933650016784668</c:v>
                </c:pt>
                <c:pt idx="7">
                  <c:v>4.118868350982666</c:v>
                </c:pt>
                <c:pt idx="8">
                  <c:v>3.9619123935699463</c:v>
                </c:pt>
                <c:pt idx="9">
                  <c:v>3.7829482555389404</c:v>
                </c:pt>
                <c:pt idx="10">
                  <c:v>3.6530203819274902</c:v>
                </c:pt>
                <c:pt idx="11">
                  <c:v>3.5236177444458008</c:v>
                </c:pt>
                <c:pt idx="12">
                  <c:v>3.4113912582397461</c:v>
                </c:pt>
                <c:pt idx="13">
                  <c:v>3.3207767009735107</c:v>
                </c:pt>
                <c:pt idx="14">
                  <c:v>3.2241041660308838</c:v>
                </c:pt>
                <c:pt idx="15">
                  <c:v>3.1490364074707031</c:v>
                </c:pt>
                <c:pt idx="16">
                  <c:v>3.0691232681274414</c:v>
                </c:pt>
                <c:pt idx="17">
                  <c:v>2.9884061813354492</c:v>
                </c:pt>
                <c:pt idx="18">
                  <c:v>2.9194045066833496</c:v>
                </c:pt>
                <c:pt idx="19">
                  <c:v>2.8557538986206055</c:v>
                </c:pt>
                <c:pt idx="20">
                  <c:v>2.8009047508239746</c:v>
                </c:pt>
                <c:pt idx="21">
                  <c:v>2.7539684772491455</c:v>
                </c:pt>
                <c:pt idx="22">
                  <c:v>2.7089049816131592</c:v>
                </c:pt>
                <c:pt idx="23">
                  <c:v>2.6656827926635742</c:v>
                </c:pt>
                <c:pt idx="24">
                  <c:v>2.6289248466491699</c:v>
                </c:pt>
                <c:pt idx="25">
                  <c:v>2.5970418453216553</c:v>
                </c:pt>
                <c:pt idx="26">
                  <c:v>2.5600152015686035</c:v>
                </c:pt>
                <c:pt idx="27">
                  <c:v>2.5329902172088623</c:v>
                </c:pt>
                <c:pt idx="28">
                  <c:v>2.5091252326965332</c:v>
                </c:pt>
                <c:pt idx="29">
                  <c:v>2.4845514297485352</c:v>
                </c:pt>
                <c:pt idx="30">
                  <c:v>2.4601032733917236</c:v>
                </c:pt>
                <c:pt idx="31">
                  <c:v>2.4357173442840576</c:v>
                </c:pt>
                <c:pt idx="32">
                  <c:v>2.4040205478668213</c:v>
                </c:pt>
                <c:pt idx="33">
                  <c:v>2.3801867961883545</c:v>
                </c:pt>
                <c:pt idx="34">
                  <c:v>2.3496842384338379</c:v>
                </c:pt>
                <c:pt idx="35">
                  <c:v>2.3184530735015869</c:v>
                </c:pt>
                <c:pt idx="36">
                  <c:v>2.2839033603668213</c:v>
                </c:pt>
                <c:pt idx="37">
                  <c:v>2.2527427673339844</c:v>
                </c:pt>
                <c:pt idx="38">
                  <c:v>2.2190508842468262</c:v>
                </c:pt>
                <c:pt idx="39">
                  <c:v>2.1841521263122559</c:v>
                </c:pt>
                <c:pt idx="40">
                  <c:v>2.1480088233947754</c:v>
                </c:pt>
                <c:pt idx="41">
                  <c:v>2.1141378879547119</c:v>
                </c:pt>
                <c:pt idx="42">
                  <c:v>2.0792369842529297</c:v>
                </c:pt>
                <c:pt idx="43">
                  <c:v>2.050081729888916</c:v>
                </c:pt>
                <c:pt idx="44">
                  <c:v>2.0231585502624512</c:v>
                </c:pt>
                <c:pt idx="45">
                  <c:v>1.9932680130004883</c:v>
                </c:pt>
                <c:pt idx="46">
                  <c:v>1.966360330581665</c:v>
                </c:pt>
                <c:pt idx="47">
                  <c:v>1.9438402652740479</c:v>
                </c:pt>
                <c:pt idx="48">
                  <c:v>1.9225955009460449</c:v>
                </c:pt>
                <c:pt idx="49">
                  <c:v>1.9016983509063721</c:v>
                </c:pt>
                <c:pt idx="50">
                  <c:v>1.8838472366333008</c:v>
                </c:pt>
                <c:pt idx="51">
                  <c:v>1.8712097406387329</c:v>
                </c:pt>
                <c:pt idx="52">
                  <c:v>1.8603774309158325</c:v>
                </c:pt>
                <c:pt idx="53">
                  <c:v>1.8530339002609253</c:v>
                </c:pt>
                <c:pt idx="54">
                  <c:v>1.8493020534515381</c:v>
                </c:pt>
                <c:pt idx="55">
                  <c:v>1.8483371734619141</c:v>
                </c:pt>
                <c:pt idx="56">
                  <c:v>1.8495078086853027</c:v>
                </c:pt>
                <c:pt idx="57">
                  <c:v>1.853912353515625</c:v>
                </c:pt>
                <c:pt idx="58">
                  <c:v>1.859158992767334</c:v>
                </c:pt>
                <c:pt idx="59">
                  <c:v>1.8668057918548584</c:v>
                </c:pt>
                <c:pt idx="60">
                  <c:v>1.8752576112747192</c:v>
                </c:pt>
                <c:pt idx="61">
                  <c:v>1.887389063835144</c:v>
                </c:pt>
                <c:pt idx="62">
                  <c:v>1.8995369672775269</c:v>
                </c:pt>
                <c:pt idx="63">
                  <c:v>1.9149023294448853</c:v>
                </c:pt>
                <c:pt idx="64">
                  <c:v>1.9316320419311523</c:v>
                </c:pt>
                <c:pt idx="65">
                  <c:v>1.9496703147888184</c:v>
                </c:pt>
                <c:pt idx="66">
                  <c:v>1.9721779823303223</c:v>
                </c:pt>
                <c:pt idx="67">
                  <c:v>1.99010169506073</c:v>
                </c:pt>
                <c:pt idx="68">
                  <c:v>2.0128841400146484</c:v>
                </c:pt>
                <c:pt idx="69">
                  <c:v>2.033576488494873</c:v>
                </c:pt>
                <c:pt idx="70">
                  <c:v>2.0535650253295898</c:v>
                </c:pt>
                <c:pt idx="71">
                  <c:v>2.0765621662139893</c:v>
                </c:pt>
                <c:pt idx="72">
                  <c:v>2.0962004661560059</c:v>
                </c:pt>
                <c:pt idx="73">
                  <c:v>2.1110591888427734</c:v>
                </c:pt>
                <c:pt idx="74">
                  <c:v>2.1195852756500244</c:v>
                </c:pt>
                <c:pt idx="75">
                  <c:v>2.1156105995178223</c:v>
                </c:pt>
                <c:pt idx="76">
                  <c:v>2.0901520252227783</c:v>
                </c:pt>
                <c:pt idx="77">
                  <c:v>2.05381178855896</c:v>
                </c:pt>
                <c:pt idx="78">
                  <c:v>2.0305137634277344</c:v>
                </c:pt>
                <c:pt idx="79">
                  <c:v>2.0086948871612549</c:v>
                </c:pt>
                <c:pt idx="80">
                  <c:v>1.9908920526504517</c:v>
                </c:pt>
                <c:pt idx="81">
                  <c:v>1.9713581800460815</c:v>
                </c:pt>
                <c:pt idx="82">
                  <c:v>1.9462395906448364</c:v>
                </c:pt>
                <c:pt idx="83">
                  <c:v>1.9269850254058838</c:v>
                </c:pt>
                <c:pt idx="84">
                  <c:v>1.9293451309204102</c:v>
                </c:pt>
                <c:pt idx="85">
                  <c:v>1.9799124002456665</c:v>
                </c:pt>
                <c:pt idx="86">
                  <c:v>2.065310001373291</c:v>
                </c:pt>
                <c:pt idx="87">
                  <c:v>2.1055858135223389</c:v>
                </c:pt>
                <c:pt idx="88">
                  <c:v>2.1495504379272461</c:v>
                </c:pt>
                <c:pt idx="89">
                  <c:v>2.2852201461791992</c:v>
                </c:pt>
                <c:pt idx="90">
                  <c:v>2.2687723636627197</c:v>
                </c:pt>
                <c:pt idx="91">
                  <c:v>2.2341697216033936</c:v>
                </c:pt>
                <c:pt idx="92">
                  <c:v>2.2318456172943115</c:v>
                </c:pt>
                <c:pt idx="93">
                  <c:v>2.2318260669708252</c:v>
                </c:pt>
                <c:pt idx="94">
                  <c:v>2.2443475723266602</c:v>
                </c:pt>
                <c:pt idx="95">
                  <c:v>2.2135756015777588</c:v>
                </c:pt>
                <c:pt idx="96">
                  <c:v>2.2066905498504639</c:v>
                </c:pt>
                <c:pt idx="97">
                  <c:v>2.2342896461486816</c:v>
                </c:pt>
                <c:pt idx="98">
                  <c:v>2.2199032306671143</c:v>
                </c:pt>
                <c:pt idx="99">
                  <c:v>2.252284049987793</c:v>
                </c:pt>
                <c:pt idx="100">
                  <c:v>2.2468409538269043</c:v>
                </c:pt>
                <c:pt idx="101">
                  <c:v>2.1908664703369141</c:v>
                </c:pt>
                <c:pt idx="102">
                  <c:v>2.1999650001525879</c:v>
                </c:pt>
                <c:pt idx="103">
                  <c:v>2.1468300819396973</c:v>
                </c:pt>
                <c:pt idx="104">
                  <c:v>1.9684622287750244</c:v>
                </c:pt>
                <c:pt idx="105">
                  <c:v>1.7910898923873901</c:v>
                </c:pt>
                <c:pt idx="106">
                  <c:v>1.800586462020874</c:v>
                </c:pt>
                <c:pt idx="107">
                  <c:v>2.0339875221252441</c:v>
                </c:pt>
                <c:pt idx="108">
                  <c:v>1.9832519292831421</c:v>
                </c:pt>
                <c:pt idx="109">
                  <c:v>1.9839420318603516</c:v>
                </c:pt>
                <c:pt idx="110">
                  <c:v>2.0421433448791504</c:v>
                </c:pt>
                <c:pt idx="111">
                  <c:v>2.1667304039001465</c:v>
                </c:pt>
                <c:pt idx="112">
                  <c:v>2.2629003524780273</c:v>
                </c:pt>
                <c:pt idx="113">
                  <c:v>2.1106371879577637</c:v>
                </c:pt>
                <c:pt idx="114">
                  <c:v>2.2553231716156006</c:v>
                </c:pt>
                <c:pt idx="115">
                  <c:v>1.9899542331695557</c:v>
                </c:pt>
                <c:pt idx="116">
                  <c:v>1.74299156665802</c:v>
                </c:pt>
              </c:numCache>
            </c:numRef>
          </c:yVal>
          <c:smooth val="1"/>
          <c:extLst xmlns:c16r2="http://schemas.microsoft.com/office/drawing/2015/06/chart">
            <c:ext xmlns:c16="http://schemas.microsoft.com/office/drawing/2014/chart" uri="{C3380CC4-5D6E-409C-BE32-E72D297353CC}">
              <c16:uniqueId val="{00000004-C686-4FD5-B1F1-580FA1207FEF}"/>
            </c:ext>
          </c:extLst>
        </c:ser>
        <c:ser>
          <c:idx val="5"/>
          <c:order val="5"/>
          <c:tx>
            <c:v>1950-59</c:v>
          </c:tx>
          <c:xVal>
            <c:numRef>
              <c:f>'TB2'!$A$24:$A$140</c:f>
              <c:numCache>
                <c:formatCode>General</c:formatCode>
                <c:ptCount val="117"/>
                <c:pt idx="0">
                  <c:v>10</c:v>
                </c:pt>
                <c:pt idx="1">
                  <c:v>11</c:v>
                </c:pt>
                <c:pt idx="2">
                  <c:v>12</c:v>
                </c:pt>
                <c:pt idx="3">
                  <c:v>13</c:v>
                </c:pt>
                <c:pt idx="4">
                  <c:v>14</c:v>
                </c:pt>
                <c:pt idx="5">
                  <c:v>15</c:v>
                </c:pt>
                <c:pt idx="6">
                  <c:v>16</c:v>
                </c:pt>
                <c:pt idx="7">
                  <c:v>17</c:v>
                </c:pt>
                <c:pt idx="8">
                  <c:v>18</c:v>
                </c:pt>
                <c:pt idx="9">
                  <c:v>19</c:v>
                </c:pt>
                <c:pt idx="10">
                  <c:v>20</c:v>
                </c:pt>
                <c:pt idx="11">
                  <c:v>21</c:v>
                </c:pt>
                <c:pt idx="12">
                  <c:v>22</c:v>
                </c:pt>
                <c:pt idx="13">
                  <c:v>23</c:v>
                </c:pt>
                <c:pt idx="14">
                  <c:v>24</c:v>
                </c:pt>
                <c:pt idx="15">
                  <c:v>25</c:v>
                </c:pt>
                <c:pt idx="16">
                  <c:v>26</c:v>
                </c:pt>
                <c:pt idx="17">
                  <c:v>27</c:v>
                </c:pt>
                <c:pt idx="18">
                  <c:v>28</c:v>
                </c:pt>
                <c:pt idx="19">
                  <c:v>29</c:v>
                </c:pt>
                <c:pt idx="20">
                  <c:v>30</c:v>
                </c:pt>
                <c:pt idx="21">
                  <c:v>31</c:v>
                </c:pt>
                <c:pt idx="22">
                  <c:v>32</c:v>
                </c:pt>
                <c:pt idx="23">
                  <c:v>33</c:v>
                </c:pt>
                <c:pt idx="24">
                  <c:v>34</c:v>
                </c:pt>
                <c:pt idx="25">
                  <c:v>35</c:v>
                </c:pt>
                <c:pt idx="26">
                  <c:v>36</c:v>
                </c:pt>
                <c:pt idx="27">
                  <c:v>37</c:v>
                </c:pt>
                <c:pt idx="28">
                  <c:v>38</c:v>
                </c:pt>
                <c:pt idx="29">
                  <c:v>39</c:v>
                </c:pt>
                <c:pt idx="30">
                  <c:v>40</c:v>
                </c:pt>
                <c:pt idx="31">
                  <c:v>41</c:v>
                </c:pt>
                <c:pt idx="32">
                  <c:v>42</c:v>
                </c:pt>
                <c:pt idx="33">
                  <c:v>43</c:v>
                </c:pt>
                <c:pt idx="34">
                  <c:v>44</c:v>
                </c:pt>
                <c:pt idx="35">
                  <c:v>45</c:v>
                </c:pt>
                <c:pt idx="36">
                  <c:v>46</c:v>
                </c:pt>
                <c:pt idx="37">
                  <c:v>47</c:v>
                </c:pt>
                <c:pt idx="38">
                  <c:v>48</c:v>
                </c:pt>
                <c:pt idx="39">
                  <c:v>49</c:v>
                </c:pt>
                <c:pt idx="40">
                  <c:v>50</c:v>
                </c:pt>
                <c:pt idx="41">
                  <c:v>51</c:v>
                </c:pt>
                <c:pt idx="42">
                  <c:v>52</c:v>
                </c:pt>
                <c:pt idx="43">
                  <c:v>53</c:v>
                </c:pt>
                <c:pt idx="44">
                  <c:v>54</c:v>
                </c:pt>
                <c:pt idx="45">
                  <c:v>55</c:v>
                </c:pt>
                <c:pt idx="46">
                  <c:v>56</c:v>
                </c:pt>
                <c:pt idx="47">
                  <c:v>57</c:v>
                </c:pt>
                <c:pt idx="48">
                  <c:v>58</c:v>
                </c:pt>
                <c:pt idx="49">
                  <c:v>59</c:v>
                </c:pt>
                <c:pt idx="50">
                  <c:v>60</c:v>
                </c:pt>
                <c:pt idx="51">
                  <c:v>61</c:v>
                </c:pt>
                <c:pt idx="52">
                  <c:v>62</c:v>
                </c:pt>
                <c:pt idx="53">
                  <c:v>63</c:v>
                </c:pt>
                <c:pt idx="54">
                  <c:v>64</c:v>
                </c:pt>
                <c:pt idx="55">
                  <c:v>65</c:v>
                </c:pt>
                <c:pt idx="56">
                  <c:v>66</c:v>
                </c:pt>
                <c:pt idx="57">
                  <c:v>67</c:v>
                </c:pt>
                <c:pt idx="58">
                  <c:v>68</c:v>
                </c:pt>
                <c:pt idx="59">
                  <c:v>69</c:v>
                </c:pt>
                <c:pt idx="60">
                  <c:v>70</c:v>
                </c:pt>
                <c:pt idx="61">
                  <c:v>71</c:v>
                </c:pt>
                <c:pt idx="62">
                  <c:v>72</c:v>
                </c:pt>
                <c:pt idx="63">
                  <c:v>73</c:v>
                </c:pt>
                <c:pt idx="64">
                  <c:v>74</c:v>
                </c:pt>
                <c:pt idx="65">
                  <c:v>75</c:v>
                </c:pt>
                <c:pt idx="66">
                  <c:v>76</c:v>
                </c:pt>
                <c:pt idx="67">
                  <c:v>77</c:v>
                </c:pt>
                <c:pt idx="68">
                  <c:v>78</c:v>
                </c:pt>
                <c:pt idx="69">
                  <c:v>79</c:v>
                </c:pt>
                <c:pt idx="70">
                  <c:v>80</c:v>
                </c:pt>
                <c:pt idx="71">
                  <c:v>81</c:v>
                </c:pt>
                <c:pt idx="72">
                  <c:v>82</c:v>
                </c:pt>
                <c:pt idx="73">
                  <c:v>83</c:v>
                </c:pt>
                <c:pt idx="74">
                  <c:v>84</c:v>
                </c:pt>
                <c:pt idx="75">
                  <c:v>85</c:v>
                </c:pt>
                <c:pt idx="76">
                  <c:v>86</c:v>
                </c:pt>
                <c:pt idx="77">
                  <c:v>87</c:v>
                </c:pt>
                <c:pt idx="78">
                  <c:v>88</c:v>
                </c:pt>
                <c:pt idx="79">
                  <c:v>89</c:v>
                </c:pt>
                <c:pt idx="80">
                  <c:v>90</c:v>
                </c:pt>
                <c:pt idx="81">
                  <c:v>91</c:v>
                </c:pt>
                <c:pt idx="82">
                  <c:v>92</c:v>
                </c:pt>
                <c:pt idx="83">
                  <c:v>93</c:v>
                </c:pt>
                <c:pt idx="84">
                  <c:v>94</c:v>
                </c:pt>
                <c:pt idx="85">
                  <c:v>95</c:v>
                </c:pt>
                <c:pt idx="86">
                  <c:v>96</c:v>
                </c:pt>
                <c:pt idx="87">
                  <c:v>97</c:v>
                </c:pt>
                <c:pt idx="88">
                  <c:v>98</c:v>
                </c:pt>
                <c:pt idx="89">
                  <c:v>99</c:v>
                </c:pt>
                <c:pt idx="90">
                  <c:v>99.1</c:v>
                </c:pt>
                <c:pt idx="91">
                  <c:v>99.2</c:v>
                </c:pt>
                <c:pt idx="92">
                  <c:v>99.3</c:v>
                </c:pt>
                <c:pt idx="93">
                  <c:v>99.4</c:v>
                </c:pt>
                <c:pt idx="94">
                  <c:v>99.5</c:v>
                </c:pt>
                <c:pt idx="95">
                  <c:v>99.6</c:v>
                </c:pt>
                <c:pt idx="96">
                  <c:v>99.7</c:v>
                </c:pt>
                <c:pt idx="97">
                  <c:v>99.8</c:v>
                </c:pt>
                <c:pt idx="98">
                  <c:v>99.9</c:v>
                </c:pt>
                <c:pt idx="99">
                  <c:v>99.91</c:v>
                </c:pt>
                <c:pt idx="100">
                  <c:v>99.92</c:v>
                </c:pt>
                <c:pt idx="101">
                  <c:v>99.93</c:v>
                </c:pt>
                <c:pt idx="102">
                  <c:v>99.94</c:v>
                </c:pt>
                <c:pt idx="103">
                  <c:v>99.95</c:v>
                </c:pt>
                <c:pt idx="104">
                  <c:v>99.96</c:v>
                </c:pt>
                <c:pt idx="105">
                  <c:v>99.97</c:v>
                </c:pt>
                <c:pt idx="106">
                  <c:v>99.98</c:v>
                </c:pt>
                <c:pt idx="107">
                  <c:v>99.99</c:v>
                </c:pt>
                <c:pt idx="108">
                  <c:v>99.991</c:v>
                </c:pt>
                <c:pt idx="109">
                  <c:v>99.992000000000004</c:v>
                </c:pt>
                <c:pt idx="110">
                  <c:v>99.992999999999995</c:v>
                </c:pt>
                <c:pt idx="111">
                  <c:v>99.994</c:v>
                </c:pt>
                <c:pt idx="112">
                  <c:v>99.995000000000005</c:v>
                </c:pt>
                <c:pt idx="113">
                  <c:v>99.995999999999995</c:v>
                </c:pt>
                <c:pt idx="114">
                  <c:v>99.997</c:v>
                </c:pt>
                <c:pt idx="115">
                  <c:v>99.998000000000005</c:v>
                </c:pt>
                <c:pt idx="116">
                  <c:v>99.998999999999995</c:v>
                </c:pt>
              </c:numCache>
            </c:numRef>
          </c:xVal>
          <c:yVal>
            <c:numRef>
              <c:f>'TB2'!$LA$24:$LA$140</c:f>
              <c:numCache>
                <c:formatCode>#,##0.0_ ;\-#,##0.0\ </c:formatCode>
                <c:ptCount val="117"/>
                <c:pt idx="0">
                  <c:v>5.8867082595825195</c:v>
                </c:pt>
                <c:pt idx="1">
                  <c:v>5.1072831153869629</c:v>
                </c:pt>
                <c:pt idx="2">
                  <c:v>4.9759383201599121</c:v>
                </c:pt>
                <c:pt idx="3">
                  <c:v>4.7123198509216309</c:v>
                </c:pt>
                <c:pt idx="4">
                  <c:v>4.4576992988586426</c:v>
                </c:pt>
                <c:pt idx="5">
                  <c:v>4.226555347442627</c:v>
                </c:pt>
                <c:pt idx="6">
                  <c:v>4.1182589530944824</c:v>
                </c:pt>
                <c:pt idx="7">
                  <c:v>3.9719781875610352</c:v>
                </c:pt>
                <c:pt idx="8">
                  <c:v>3.839472770690918</c:v>
                </c:pt>
                <c:pt idx="9">
                  <c:v>3.6716475486755371</c:v>
                </c:pt>
                <c:pt idx="10">
                  <c:v>3.5593855381011963</c:v>
                </c:pt>
                <c:pt idx="11">
                  <c:v>3.4420504570007324</c:v>
                </c:pt>
                <c:pt idx="12">
                  <c:v>3.3415920734405518</c:v>
                </c:pt>
                <c:pt idx="13">
                  <c:v>3.2645139694213867</c:v>
                </c:pt>
                <c:pt idx="14">
                  <c:v>3.1754696369171143</c:v>
                </c:pt>
                <c:pt idx="15">
                  <c:v>3.1109023094177246</c:v>
                </c:pt>
                <c:pt idx="16">
                  <c:v>3.0366058349609375</c:v>
                </c:pt>
                <c:pt idx="17">
                  <c:v>2.9581074714660645</c:v>
                </c:pt>
                <c:pt idx="18">
                  <c:v>2.8922221660614014</c:v>
                </c:pt>
                <c:pt idx="19">
                  <c:v>2.8308615684509277</c:v>
                </c:pt>
                <c:pt idx="20">
                  <c:v>2.778872013092041</c:v>
                </c:pt>
                <c:pt idx="21">
                  <c:v>2.7353568077087402</c:v>
                </c:pt>
                <c:pt idx="22">
                  <c:v>2.6925394535064697</c:v>
                </c:pt>
                <c:pt idx="23">
                  <c:v>2.6506025791168213</c:v>
                </c:pt>
                <c:pt idx="24">
                  <c:v>2.6159605979919434</c:v>
                </c:pt>
                <c:pt idx="25">
                  <c:v>2.586766242980957</c:v>
                </c:pt>
                <c:pt idx="26">
                  <c:v>2.5498683452606201</c:v>
                </c:pt>
                <c:pt idx="27">
                  <c:v>2.52585768699646</c:v>
                </c:pt>
                <c:pt idx="28">
                  <c:v>2.505911111831665</c:v>
                </c:pt>
                <c:pt idx="29">
                  <c:v>2.4851770401000977</c:v>
                </c:pt>
                <c:pt idx="30">
                  <c:v>2.4651517868041992</c:v>
                </c:pt>
                <c:pt idx="31">
                  <c:v>2.4461541175842285</c:v>
                </c:pt>
                <c:pt idx="32">
                  <c:v>2.4185819625854492</c:v>
                </c:pt>
                <c:pt idx="33">
                  <c:v>2.4030873775482178</c:v>
                </c:pt>
                <c:pt idx="34">
                  <c:v>2.3796355724334717</c:v>
                </c:pt>
                <c:pt idx="35">
                  <c:v>2.3565487861633301</c:v>
                </c:pt>
                <c:pt idx="36">
                  <c:v>2.3300821781158447</c:v>
                </c:pt>
                <c:pt idx="37">
                  <c:v>2.3092248439788818</c:v>
                </c:pt>
                <c:pt idx="38">
                  <c:v>2.2855150699615479</c:v>
                </c:pt>
                <c:pt idx="39">
                  <c:v>2.2604923248291016</c:v>
                </c:pt>
                <c:pt idx="40">
                  <c:v>2.2338051795959473</c:v>
                </c:pt>
                <c:pt idx="41">
                  <c:v>2.2101373672485352</c:v>
                </c:pt>
                <c:pt idx="42">
                  <c:v>2.1845307350158691</c:v>
                </c:pt>
                <c:pt idx="43">
                  <c:v>2.1663904190063477</c:v>
                </c:pt>
                <c:pt idx="44">
                  <c:v>2.1504683494567871</c:v>
                </c:pt>
                <c:pt idx="45">
                  <c:v>2.1289215087890625</c:v>
                </c:pt>
                <c:pt idx="46">
                  <c:v>2.110065221786499</c:v>
                </c:pt>
                <c:pt idx="47">
                  <c:v>2.0957126617431641</c:v>
                </c:pt>
                <c:pt idx="48">
                  <c:v>2.0810370445251465</c:v>
                </c:pt>
                <c:pt idx="49">
                  <c:v>2.0643734931945801</c:v>
                </c:pt>
                <c:pt idx="50">
                  <c:v>2.0494258403778076</c:v>
                </c:pt>
                <c:pt idx="51">
                  <c:v>2.0382864475250244</c:v>
                </c:pt>
                <c:pt idx="52">
                  <c:v>2.0255453586578369</c:v>
                </c:pt>
                <c:pt idx="53">
                  <c:v>2.0135858058929443</c:v>
                </c:pt>
                <c:pt idx="54">
                  <c:v>2.004586935043335</c:v>
                </c:pt>
                <c:pt idx="55">
                  <c:v>1.9963778257369995</c:v>
                </c:pt>
                <c:pt idx="56">
                  <c:v>1.9873158931732178</c:v>
                </c:pt>
                <c:pt idx="57">
                  <c:v>1.981295108795166</c:v>
                </c:pt>
                <c:pt idx="58">
                  <c:v>1.9746142625808716</c:v>
                </c:pt>
                <c:pt idx="59">
                  <c:v>1.9707609415054321</c:v>
                </c:pt>
                <c:pt idx="60">
                  <c:v>1.9654784202575684</c:v>
                </c:pt>
                <c:pt idx="61">
                  <c:v>1.9653819799423218</c:v>
                </c:pt>
                <c:pt idx="62">
                  <c:v>1.9627329111099243</c:v>
                </c:pt>
                <c:pt idx="63">
                  <c:v>1.9627739191055298</c:v>
                </c:pt>
                <c:pt idx="64">
                  <c:v>1.9621174335479736</c:v>
                </c:pt>
                <c:pt idx="65">
                  <c:v>1.9602916240692139</c:v>
                </c:pt>
                <c:pt idx="66">
                  <c:v>1.9619331359863281</c:v>
                </c:pt>
                <c:pt idx="67">
                  <c:v>1.9553298950195313</c:v>
                </c:pt>
                <c:pt idx="68">
                  <c:v>1.9552171230316162</c:v>
                </c:pt>
                <c:pt idx="69">
                  <c:v>1.9515477418899536</c:v>
                </c:pt>
                <c:pt idx="70">
                  <c:v>1.947568416595459</c:v>
                </c:pt>
                <c:pt idx="71">
                  <c:v>1.9498071670532227</c:v>
                </c:pt>
                <c:pt idx="72">
                  <c:v>1.9523727893829346</c:v>
                </c:pt>
                <c:pt idx="73">
                  <c:v>1.9551457166671753</c:v>
                </c:pt>
                <c:pt idx="74">
                  <c:v>1.9580186605453491</c:v>
                </c:pt>
                <c:pt idx="75">
                  <c:v>1.9556539058685303</c:v>
                </c:pt>
                <c:pt idx="76">
                  <c:v>1.9375556707382202</c:v>
                </c:pt>
                <c:pt idx="77">
                  <c:v>1.9105175733566284</c:v>
                </c:pt>
                <c:pt idx="78">
                  <c:v>1.8989763259887695</c:v>
                </c:pt>
                <c:pt idx="79">
                  <c:v>1.8859578371047974</c:v>
                </c:pt>
                <c:pt idx="80">
                  <c:v>1.8788836002349854</c:v>
                </c:pt>
                <c:pt idx="81">
                  <c:v>1.8768898248672485</c:v>
                </c:pt>
                <c:pt idx="82">
                  <c:v>1.8703290224075317</c:v>
                </c:pt>
                <c:pt idx="83">
                  <c:v>1.8688042163848877</c:v>
                </c:pt>
                <c:pt idx="84">
                  <c:v>1.8708385229110718</c:v>
                </c:pt>
                <c:pt idx="85">
                  <c:v>1.8900847434997559</c:v>
                </c:pt>
                <c:pt idx="86">
                  <c:v>1.9160146713256836</c:v>
                </c:pt>
                <c:pt idx="87">
                  <c:v>1.9464049339294434</c:v>
                </c:pt>
                <c:pt idx="88">
                  <c:v>1.9771360158920288</c:v>
                </c:pt>
                <c:pt idx="89">
                  <c:v>2.0769939422607422</c:v>
                </c:pt>
                <c:pt idx="90">
                  <c:v>2.0740475654602051</c:v>
                </c:pt>
                <c:pt idx="91">
                  <c:v>2.0461626052856445</c:v>
                </c:pt>
                <c:pt idx="92">
                  <c:v>2.0477101802825928</c:v>
                </c:pt>
                <c:pt idx="93">
                  <c:v>2.0563242435455322</c:v>
                </c:pt>
                <c:pt idx="94">
                  <c:v>2.0817208290100098</c:v>
                </c:pt>
                <c:pt idx="95">
                  <c:v>2.0853018760681152</c:v>
                </c:pt>
                <c:pt idx="96">
                  <c:v>2.1109054088592529</c:v>
                </c:pt>
                <c:pt idx="97">
                  <c:v>2.1799333095550537</c:v>
                </c:pt>
                <c:pt idx="98">
                  <c:v>2.16861891746521</c:v>
                </c:pt>
                <c:pt idx="99">
                  <c:v>2.2449066638946533</c:v>
                </c:pt>
                <c:pt idx="100">
                  <c:v>2.2673633098602295</c:v>
                </c:pt>
                <c:pt idx="101">
                  <c:v>2.2234065532684326</c:v>
                </c:pt>
                <c:pt idx="102">
                  <c:v>2.2604525089263916</c:v>
                </c:pt>
                <c:pt idx="103">
                  <c:v>2.2127261161804199</c:v>
                </c:pt>
                <c:pt idx="104">
                  <c:v>2.0021717548370361</c:v>
                </c:pt>
                <c:pt idx="105">
                  <c:v>1.806801438331604</c:v>
                </c:pt>
                <c:pt idx="106">
                  <c:v>1.8393005132675171</c:v>
                </c:pt>
                <c:pt idx="107">
                  <c:v>2.1317160129547119</c:v>
                </c:pt>
                <c:pt idx="108">
                  <c:v>2.0615041255950928</c:v>
                </c:pt>
                <c:pt idx="109">
                  <c:v>2.058138370513916</c:v>
                </c:pt>
                <c:pt idx="110">
                  <c:v>2.129497766494751</c:v>
                </c:pt>
                <c:pt idx="111">
                  <c:v>2.2870914936065674</c:v>
                </c:pt>
                <c:pt idx="112">
                  <c:v>2.4058933258056641</c:v>
                </c:pt>
                <c:pt idx="113">
                  <c:v>2.1927709579467773</c:v>
                </c:pt>
                <c:pt idx="114">
                  <c:v>2.3603630065917969</c:v>
                </c:pt>
                <c:pt idx="115">
                  <c:v>2.0087218284606934</c:v>
                </c:pt>
                <c:pt idx="116">
                  <c:v>1.7029005289077759</c:v>
                </c:pt>
              </c:numCache>
            </c:numRef>
          </c:yVal>
          <c:smooth val="1"/>
          <c:extLst xmlns:c16r2="http://schemas.microsoft.com/office/drawing/2015/06/chart">
            <c:ext xmlns:c16="http://schemas.microsoft.com/office/drawing/2014/chart" uri="{C3380CC4-5D6E-409C-BE32-E72D297353CC}">
              <c16:uniqueId val="{00000005-C686-4FD5-B1F1-580FA1207FEF}"/>
            </c:ext>
          </c:extLst>
        </c:ser>
        <c:ser>
          <c:idx val="6"/>
          <c:order val="6"/>
          <c:tx>
            <c:v>1960-69</c:v>
          </c:tx>
          <c:xVal>
            <c:numRef>
              <c:f>'TB2'!$A$24:$A$140</c:f>
              <c:numCache>
                <c:formatCode>General</c:formatCode>
                <c:ptCount val="117"/>
                <c:pt idx="0">
                  <c:v>10</c:v>
                </c:pt>
                <c:pt idx="1">
                  <c:v>11</c:v>
                </c:pt>
                <c:pt idx="2">
                  <c:v>12</c:v>
                </c:pt>
                <c:pt idx="3">
                  <c:v>13</c:v>
                </c:pt>
                <c:pt idx="4">
                  <c:v>14</c:v>
                </c:pt>
                <c:pt idx="5">
                  <c:v>15</c:v>
                </c:pt>
                <c:pt idx="6">
                  <c:v>16</c:v>
                </c:pt>
                <c:pt idx="7">
                  <c:v>17</c:v>
                </c:pt>
                <c:pt idx="8">
                  <c:v>18</c:v>
                </c:pt>
                <c:pt idx="9">
                  <c:v>19</c:v>
                </c:pt>
                <c:pt idx="10">
                  <c:v>20</c:v>
                </c:pt>
                <c:pt idx="11">
                  <c:v>21</c:v>
                </c:pt>
                <c:pt idx="12">
                  <c:v>22</c:v>
                </c:pt>
                <c:pt idx="13">
                  <c:v>23</c:v>
                </c:pt>
                <c:pt idx="14">
                  <c:v>24</c:v>
                </c:pt>
                <c:pt idx="15">
                  <c:v>25</c:v>
                </c:pt>
                <c:pt idx="16">
                  <c:v>26</c:v>
                </c:pt>
                <c:pt idx="17">
                  <c:v>27</c:v>
                </c:pt>
                <c:pt idx="18">
                  <c:v>28</c:v>
                </c:pt>
                <c:pt idx="19">
                  <c:v>29</c:v>
                </c:pt>
                <c:pt idx="20">
                  <c:v>30</c:v>
                </c:pt>
                <c:pt idx="21">
                  <c:v>31</c:v>
                </c:pt>
                <c:pt idx="22">
                  <c:v>32</c:v>
                </c:pt>
                <c:pt idx="23">
                  <c:v>33</c:v>
                </c:pt>
                <c:pt idx="24">
                  <c:v>34</c:v>
                </c:pt>
                <c:pt idx="25">
                  <c:v>35</c:v>
                </c:pt>
                <c:pt idx="26">
                  <c:v>36</c:v>
                </c:pt>
                <c:pt idx="27">
                  <c:v>37</c:v>
                </c:pt>
                <c:pt idx="28">
                  <c:v>38</c:v>
                </c:pt>
                <c:pt idx="29">
                  <c:v>39</c:v>
                </c:pt>
                <c:pt idx="30">
                  <c:v>40</c:v>
                </c:pt>
                <c:pt idx="31">
                  <c:v>41</c:v>
                </c:pt>
                <c:pt idx="32">
                  <c:v>42</c:v>
                </c:pt>
                <c:pt idx="33">
                  <c:v>43</c:v>
                </c:pt>
                <c:pt idx="34">
                  <c:v>44</c:v>
                </c:pt>
                <c:pt idx="35">
                  <c:v>45</c:v>
                </c:pt>
                <c:pt idx="36">
                  <c:v>46</c:v>
                </c:pt>
                <c:pt idx="37">
                  <c:v>47</c:v>
                </c:pt>
                <c:pt idx="38">
                  <c:v>48</c:v>
                </c:pt>
                <c:pt idx="39">
                  <c:v>49</c:v>
                </c:pt>
                <c:pt idx="40">
                  <c:v>50</c:v>
                </c:pt>
                <c:pt idx="41">
                  <c:v>51</c:v>
                </c:pt>
                <c:pt idx="42">
                  <c:v>52</c:v>
                </c:pt>
                <c:pt idx="43">
                  <c:v>53</c:v>
                </c:pt>
                <c:pt idx="44">
                  <c:v>54</c:v>
                </c:pt>
                <c:pt idx="45">
                  <c:v>55</c:v>
                </c:pt>
                <c:pt idx="46">
                  <c:v>56</c:v>
                </c:pt>
                <c:pt idx="47">
                  <c:v>57</c:v>
                </c:pt>
                <c:pt idx="48">
                  <c:v>58</c:v>
                </c:pt>
                <c:pt idx="49">
                  <c:v>59</c:v>
                </c:pt>
                <c:pt idx="50">
                  <c:v>60</c:v>
                </c:pt>
                <c:pt idx="51">
                  <c:v>61</c:v>
                </c:pt>
                <c:pt idx="52">
                  <c:v>62</c:v>
                </c:pt>
                <c:pt idx="53">
                  <c:v>63</c:v>
                </c:pt>
                <c:pt idx="54">
                  <c:v>64</c:v>
                </c:pt>
                <c:pt idx="55">
                  <c:v>65</c:v>
                </c:pt>
                <c:pt idx="56">
                  <c:v>66</c:v>
                </c:pt>
                <c:pt idx="57">
                  <c:v>67</c:v>
                </c:pt>
                <c:pt idx="58">
                  <c:v>68</c:v>
                </c:pt>
                <c:pt idx="59">
                  <c:v>69</c:v>
                </c:pt>
                <c:pt idx="60">
                  <c:v>70</c:v>
                </c:pt>
                <c:pt idx="61">
                  <c:v>71</c:v>
                </c:pt>
                <c:pt idx="62">
                  <c:v>72</c:v>
                </c:pt>
                <c:pt idx="63">
                  <c:v>73</c:v>
                </c:pt>
                <c:pt idx="64">
                  <c:v>74</c:v>
                </c:pt>
                <c:pt idx="65">
                  <c:v>75</c:v>
                </c:pt>
                <c:pt idx="66">
                  <c:v>76</c:v>
                </c:pt>
                <c:pt idx="67">
                  <c:v>77</c:v>
                </c:pt>
                <c:pt idx="68">
                  <c:v>78</c:v>
                </c:pt>
                <c:pt idx="69">
                  <c:v>79</c:v>
                </c:pt>
                <c:pt idx="70">
                  <c:v>80</c:v>
                </c:pt>
                <c:pt idx="71">
                  <c:v>81</c:v>
                </c:pt>
                <c:pt idx="72">
                  <c:v>82</c:v>
                </c:pt>
                <c:pt idx="73">
                  <c:v>83</c:v>
                </c:pt>
                <c:pt idx="74">
                  <c:v>84</c:v>
                </c:pt>
                <c:pt idx="75">
                  <c:v>85</c:v>
                </c:pt>
                <c:pt idx="76">
                  <c:v>86</c:v>
                </c:pt>
                <c:pt idx="77">
                  <c:v>87</c:v>
                </c:pt>
                <c:pt idx="78">
                  <c:v>88</c:v>
                </c:pt>
                <c:pt idx="79">
                  <c:v>89</c:v>
                </c:pt>
                <c:pt idx="80">
                  <c:v>90</c:v>
                </c:pt>
                <c:pt idx="81">
                  <c:v>91</c:v>
                </c:pt>
                <c:pt idx="82">
                  <c:v>92</c:v>
                </c:pt>
                <c:pt idx="83">
                  <c:v>93</c:v>
                </c:pt>
                <c:pt idx="84">
                  <c:v>94</c:v>
                </c:pt>
                <c:pt idx="85">
                  <c:v>95</c:v>
                </c:pt>
                <c:pt idx="86">
                  <c:v>96</c:v>
                </c:pt>
                <c:pt idx="87">
                  <c:v>97</c:v>
                </c:pt>
                <c:pt idx="88">
                  <c:v>98</c:v>
                </c:pt>
                <c:pt idx="89">
                  <c:v>99</c:v>
                </c:pt>
                <c:pt idx="90">
                  <c:v>99.1</c:v>
                </c:pt>
                <c:pt idx="91">
                  <c:v>99.2</c:v>
                </c:pt>
                <c:pt idx="92">
                  <c:v>99.3</c:v>
                </c:pt>
                <c:pt idx="93">
                  <c:v>99.4</c:v>
                </c:pt>
                <c:pt idx="94">
                  <c:v>99.5</c:v>
                </c:pt>
                <c:pt idx="95">
                  <c:v>99.6</c:v>
                </c:pt>
                <c:pt idx="96">
                  <c:v>99.7</c:v>
                </c:pt>
                <c:pt idx="97">
                  <c:v>99.8</c:v>
                </c:pt>
                <c:pt idx="98">
                  <c:v>99.9</c:v>
                </c:pt>
                <c:pt idx="99">
                  <c:v>99.91</c:v>
                </c:pt>
                <c:pt idx="100">
                  <c:v>99.92</c:v>
                </c:pt>
                <c:pt idx="101">
                  <c:v>99.93</c:v>
                </c:pt>
                <c:pt idx="102">
                  <c:v>99.94</c:v>
                </c:pt>
                <c:pt idx="103">
                  <c:v>99.95</c:v>
                </c:pt>
                <c:pt idx="104">
                  <c:v>99.96</c:v>
                </c:pt>
                <c:pt idx="105">
                  <c:v>99.97</c:v>
                </c:pt>
                <c:pt idx="106">
                  <c:v>99.98</c:v>
                </c:pt>
                <c:pt idx="107">
                  <c:v>99.99</c:v>
                </c:pt>
                <c:pt idx="108">
                  <c:v>99.991</c:v>
                </c:pt>
                <c:pt idx="109">
                  <c:v>99.992000000000004</c:v>
                </c:pt>
                <c:pt idx="110">
                  <c:v>99.992999999999995</c:v>
                </c:pt>
                <c:pt idx="111">
                  <c:v>99.994</c:v>
                </c:pt>
                <c:pt idx="112">
                  <c:v>99.995000000000005</c:v>
                </c:pt>
                <c:pt idx="113">
                  <c:v>99.995999999999995</c:v>
                </c:pt>
                <c:pt idx="114">
                  <c:v>99.997</c:v>
                </c:pt>
                <c:pt idx="115">
                  <c:v>99.998000000000005</c:v>
                </c:pt>
                <c:pt idx="116">
                  <c:v>99.998999999999995</c:v>
                </c:pt>
              </c:numCache>
            </c:numRef>
          </c:xVal>
          <c:yVal>
            <c:numRef>
              <c:f>'TB2'!$LB$24:$LB$140</c:f>
              <c:numCache>
                <c:formatCode>#,##0.0_ ;\-#,##0.0\ </c:formatCode>
                <c:ptCount val="117"/>
                <c:pt idx="0">
                  <c:v>6.0374155044555664</c:v>
                </c:pt>
                <c:pt idx="1">
                  <c:v>5.1450982093811035</c:v>
                </c:pt>
                <c:pt idx="2">
                  <c:v>5.0268111228942871</c:v>
                </c:pt>
                <c:pt idx="3">
                  <c:v>4.7550292015075684</c:v>
                </c:pt>
                <c:pt idx="4">
                  <c:v>4.5001392364501953</c:v>
                </c:pt>
                <c:pt idx="5">
                  <c:v>4.2683935165405273</c:v>
                </c:pt>
                <c:pt idx="6">
                  <c:v>4.1806349754333496</c:v>
                </c:pt>
                <c:pt idx="7">
                  <c:v>4.042853832244873</c:v>
                </c:pt>
                <c:pt idx="8">
                  <c:v>3.9181387424468994</c:v>
                </c:pt>
                <c:pt idx="9">
                  <c:v>3.7459700107574463</c:v>
                </c:pt>
                <c:pt idx="10">
                  <c:v>3.639258861541748</c:v>
                </c:pt>
                <c:pt idx="11">
                  <c:v>3.5232334136962891</c:v>
                </c:pt>
                <c:pt idx="12">
                  <c:v>3.4255290031433105</c:v>
                </c:pt>
                <c:pt idx="13">
                  <c:v>3.3547518253326416</c:v>
                </c:pt>
                <c:pt idx="14">
                  <c:v>3.2666280269622803</c:v>
                </c:pt>
                <c:pt idx="15">
                  <c:v>3.2074227333068848</c:v>
                </c:pt>
                <c:pt idx="16">
                  <c:v>3.1339244842529297</c:v>
                </c:pt>
                <c:pt idx="17">
                  <c:v>3.053208589553833</c:v>
                </c:pt>
                <c:pt idx="18">
                  <c:v>2.9869074821472168</c:v>
                </c:pt>
                <c:pt idx="19">
                  <c:v>2.9248533248901367</c:v>
                </c:pt>
                <c:pt idx="20">
                  <c:v>2.8734095096588135</c:v>
                </c:pt>
                <c:pt idx="21">
                  <c:v>2.8315913677215576</c:v>
                </c:pt>
                <c:pt idx="22">
                  <c:v>2.7895195484161377</c:v>
                </c:pt>
                <c:pt idx="23">
                  <c:v>2.7475230693817139</c:v>
                </c:pt>
                <c:pt idx="24">
                  <c:v>2.7140049934387207</c:v>
                </c:pt>
                <c:pt idx="25">
                  <c:v>2.6867063045501709</c:v>
                </c:pt>
                <c:pt idx="26">
                  <c:v>2.6486589908599854</c:v>
                </c:pt>
                <c:pt idx="27">
                  <c:v>2.6267080307006836</c:v>
                </c:pt>
                <c:pt idx="28">
                  <c:v>2.609527587890625</c:v>
                </c:pt>
                <c:pt idx="29">
                  <c:v>2.5909011363983154</c:v>
                </c:pt>
                <c:pt idx="30">
                  <c:v>2.5728781223297119</c:v>
                </c:pt>
                <c:pt idx="31">
                  <c:v>2.5559844970703125</c:v>
                </c:pt>
                <c:pt idx="32">
                  <c:v>2.5278100967407227</c:v>
                </c:pt>
                <c:pt idx="33">
                  <c:v>2.5161111354827881</c:v>
                </c:pt>
                <c:pt idx="34">
                  <c:v>2.4951624870300293</c:v>
                </c:pt>
                <c:pt idx="35">
                  <c:v>2.4757876396179199</c:v>
                </c:pt>
                <c:pt idx="36">
                  <c:v>2.4528164863586426</c:v>
                </c:pt>
                <c:pt idx="37">
                  <c:v>2.4379315376281738</c:v>
                </c:pt>
                <c:pt idx="38">
                  <c:v>2.4197328090667725</c:v>
                </c:pt>
                <c:pt idx="39">
                  <c:v>2.400052547454834</c:v>
                </c:pt>
                <c:pt idx="40">
                  <c:v>2.3782219886779785</c:v>
                </c:pt>
                <c:pt idx="41">
                  <c:v>2.3603322505950928</c:v>
                </c:pt>
                <c:pt idx="42">
                  <c:v>2.33957839012146</c:v>
                </c:pt>
                <c:pt idx="43">
                  <c:v>2.3284718990325928</c:v>
                </c:pt>
                <c:pt idx="44">
                  <c:v>2.3198504447937012</c:v>
                </c:pt>
                <c:pt idx="45">
                  <c:v>2.3029236793518066</c:v>
                </c:pt>
                <c:pt idx="46">
                  <c:v>2.2888286113739014</c:v>
                </c:pt>
                <c:pt idx="47">
                  <c:v>2.2799444198608398</c:v>
                </c:pt>
                <c:pt idx="48">
                  <c:v>2.2695703506469727</c:v>
                </c:pt>
                <c:pt idx="49">
                  <c:v>2.2552931308746338</c:v>
                </c:pt>
                <c:pt idx="50">
                  <c:v>2.2421002388000488</c:v>
                </c:pt>
                <c:pt idx="51">
                  <c:v>2.2328011989593506</c:v>
                </c:pt>
                <c:pt idx="52">
                  <c:v>2.2198629379272461</c:v>
                </c:pt>
                <c:pt idx="53">
                  <c:v>2.2065246105194092</c:v>
                </c:pt>
                <c:pt idx="54">
                  <c:v>2.1957728862762451</c:v>
                </c:pt>
                <c:pt idx="55">
                  <c:v>2.1846048831939697</c:v>
                </c:pt>
                <c:pt idx="56">
                  <c:v>2.1707866191864014</c:v>
                </c:pt>
                <c:pt idx="57">
                  <c:v>2.1597640514373779</c:v>
                </c:pt>
                <c:pt idx="58">
                  <c:v>2.1465387344360352</c:v>
                </c:pt>
                <c:pt idx="59">
                  <c:v>2.1360490322113037</c:v>
                </c:pt>
                <c:pt idx="60">
                  <c:v>2.1225392818450928</c:v>
                </c:pt>
                <c:pt idx="61">
                  <c:v>2.1149086952209473</c:v>
                </c:pt>
                <c:pt idx="62">
                  <c:v>2.1023604869842529</c:v>
                </c:pt>
                <c:pt idx="63">
                  <c:v>2.0917041301727295</c:v>
                </c:pt>
                <c:pt idx="64">
                  <c:v>2.0783109664916992</c:v>
                </c:pt>
                <c:pt idx="65">
                  <c:v>2.062260627746582</c:v>
                </c:pt>
                <c:pt idx="66">
                  <c:v>2.0505633354187012</c:v>
                </c:pt>
                <c:pt idx="67">
                  <c:v>2.0281319618225098</c:v>
                </c:pt>
                <c:pt idx="68">
                  <c:v>2.0146446228027344</c:v>
                </c:pt>
                <c:pt idx="69">
                  <c:v>1.9971221685409546</c:v>
                </c:pt>
                <c:pt idx="70">
                  <c:v>1.979863166809082</c:v>
                </c:pt>
                <c:pt idx="71">
                  <c:v>1.9712164402008057</c:v>
                </c:pt>
                <c:pt idx="72">
                  <c:v>1.9634253978729248</c:v>
                </c:pt>
                <c:pt idx="73">
                  <c:v>1.9562438726425171</c:v>
                </c:pt>
                <c:pt idx="74">
                  <c:v>1.9497442245483398</c:v>
                </c:pt>
                <c:pt idx="75">
                  <c:v>1.9374089241027832</c:v>
                </c:pt>
                <c:pt idx="76">
                  <c:v>1.9098091125488281</c:v>
                </c:pt>
                <c:pt idx="77">
                  <c:v>1.8728162050247192</c:v>
                </c:pt>
                <c:pt idx="78">
                  <c:v>1.8567954301834106</c:v>
                </c:pt>
                <c:pt idx="79">
                  <c:v>1.8401285409927368</c:v>
                </c:pt>
                <c:pt idx="80">
                  <c:v>1.8318350315093994</c:v>
                </c:pt>
                <c:pt idx="81">
                  <c:v>1.835235595703125</c:v>
                </c:pt>
                <c:pt idx="82">
                  <c:v>1.8370867967605591</c:v>
                </c:pt>
                <c:pt idx="83">
                  <c:v>1.8438186645507813</c:v>
                </c:pt>
                <c:pt idx="84">
                  <c:v>1.8486870527267456</c:v>
                </c:pt>
                <c:pt idx="85">
                  <c:v>1.862561821937561</c:v>
                </c:pt>
                <c:pt idx="86">
                  <c:v>1.8874231576919556</c:v>
                </c:pt>
                <c:pt idx="87">
                  <c:v>1.8819912672042847</c:v>
                </c:pt>
                <c:pt idx="88">
                  <c:v>1.8810527324676514</c:v>
                </c:pt>
                <c:pt idx="89">
                  <c:v>1.9289312362670898</c:v>
                </c:pt>
                <c:pt idx="90">
                  <c:v>1.921658992767334</c:v>
                </c:pt>
                <c:pt idx="91">
                  <c:v>1.8920656442642212</c:v>
                </c:pt>
                <c:pt idx="92">
                  <c:v>1.9001573324203491</c:v>
                </c:pt>
                <c:pt idx="93">
                  <c:v>1.9222133159637451</c:v>
                </c:pt>
                <c:pt idx="94">
                  <c:v>1.9598245620727539</c:v>
                </c:pt>
                <c:pt idx="95">
                  <c:v>1.9771882295608521</c:v>
                </c:pt>
                <c:pt idx="96">
                  <c:v>2.0304901599884033</c:v>
                </c:pt>
                <c:pt idx="97">
                  <c:v>2.128211498260498</c:v>
                </c:pt>
                <c:pt idx="98">
                  <c:v>2.1302719116210937</c:v>
                </c:pt>
                <c:pt idx="99">
                  <c:v>2.2335925102233887</c:v>
                </c:pt>
                <c:pt idx="100">
                  <c:v>2.27516770362854</c:v>
                </c:pt>
                <c:pt idx="101">
                  <c:v>2.2396283149719238</c:v>
                </c:pt>
                <c:pt idx="102">
                  <c:v>2.3074266910552979</c:v>
                </c:pt>
                <c:pt idx="103">
                  <c:v>2.274728536605835</c:v>
                </c:pt>
                <c:pt idx="104">
                  <c:v>2.0393745899200439</c:v>
                </c:pt>
                <c:pt idx="105">
                  <c:v>1.8076035976409912</c:v>
                </c:pt>
                <c:pt idx="106">
                  <c:v>1.8355780839920044</c:v>
                </c:pt>
                <c:pt idx="107">
                  <c:v>2.2217059135437012</c:v>
                </c:pt>
                <c:pt idx="108">
                  <c:v>2.1344780921936035</c:v>
                </c:pt>
                <c:pt idx="109">
                  <c:v>2.1351885795593262</c:v>
                </c:pt>
                <c:pt idx="110">
                  <c:v>2.2185461521148682</c:v>
                </c:pt>
                <c:pt idx="111">
                  <c:v>2.3999514579772949</c:v>
                </c:pt>
                <c:pt idx="112">
                  <c:v>2.5439839363098145</c:v>
                </c:pt>
                <c:pt idx="113">
                  <c:v>2.2800488471984863</c:v>
                </c:pt>
                <c:pt idx="114">
                  <c:v>2.4768326282501221</c:v>
                </c:pt>
                <c:pt idx="115">
                  <c:v>2.0590524673461914</c:v>
                </c:pt>
                <c:pt idx="116">
                  <c:v>1.7037100791931152</c:v>
                </c:pt>
              </c:numCache>
            </c:numRef>
          </c:yVal>
          <c:smooth val="1"/>
          <c:extLst xmlns:c16r2="http://schemas.microsoft.com/office/drawing/2015/06/chart">
            <c:ext xmlns:c16="http://schemas.microsoft.com/office/drawing/2014/chart" uri="{C3380CC4-5D6E-409C-BE32-E72D297353CC}">
              <c16:uniqueId val="{00000006-C686-4FD5-B1F1-580FA1207FEF}"/>
            </c:ext>
          </c:extLst>
        </c:ser>
        <c:ser>
          <c:idx val="7"/>
          <c:order val="7"/>
          <c:tx>
            <c:v>1970-79</c:v>
          </c:tx>
          <c:xVal>
            <c:numRef>
              <c:f>'TB2'!$A$24:$A$140</c:f>
              <c:numCache>
                <c:formatCode>General</c:formatCode>
                <c:ptCount val="117"/>
                <c:pt idx="0">
                  <c:v>10</c:v>
                </c:pt>
                <c:pt idx="1">
                  <c:v>11</c:v>
                </c:pt>
                <c:pt idx="2">
                  <c:v>12</c:v>
                </c:pt>
                <c:pt idx="3">
                  <c:v>13</c:v>
                </c:pt>
                <c:pt idx="4">
                  <c:v>14</c:v>
                </c:pt>
                <c:pt idx="5">
                  <c:v>15</c:v>
                </c:pt>
                <c:pt idx="6">
                  <c:v>16</c:v>
                </c:pt>
                <c:pt idx="7">
                  <c:v>17</c:v>
                </c:pt>
                <c:pt idx="8">
                  <c:v>18</c:v>
                </c:pt>
                <c:pt idx="9">
                  <c:v>19</c:v>
                </c:pt>
                <c:pt idx="10">
                  <c:v>20</c:v>
                </c:pt>
                <c:pt idx="11">
                  <c:v>21</c:v>
                </c:pt>
                <c:pt idx="12">
                  <c:v>22</c:v>
                </c:pt>
                <c:pt idx="13">
                  <c:v>23</c:v>
                </c:pt>
                <c:pt idx="14">
                  <c:v>24</c:v>
                </c:pt>
                <c:pt idx="15">
                  <c:v>25</c:v>
                </c:pt>
                <c:pt idx="16">
                  <c:v>26</c:v>
                </c:pt>
                <c:pt idx="17">
                  <c:v>27</c:v>
                </c:pt>
                <c:pt idx="18">
                  <c:v>28</c:v>
                </c:pt>
                <c:pt idx="19">
                  <c:v>29</c:v>
                </c:pt>
                <c:pt idx="20">
                  <c:v>30</c:v>
                </c:pt>
                <c:pt idx="21">
                  <c:v>31</c:v>
                </c:pt>
                <c:pt idx="22">
                  <c:v>32</c:v>
                </c:pt>
                <c:pt idx="23">
                  <c:v>33</c:v>
                </c:pt>
                <c:pt idx="24">
                  <c:v>34</c:v>
                </c:pt>
                <c:pt idx="25">
                  <c:v>35</c:v>
                </c:pt>
                <c:pt idx="26">
                  <c:v>36</c:v>
                </c:pt>
                <c:pt idx="27">
                  <c:v>37</c:v>
                </c:pt>
                <c:pt idx="28">
                  <c:v>38</c:v>
                </c:pt>
                <c:pt idx="29">
                  <c:v>39</c:v>
                </c:pt>
                <c:pt idx="30">
                  <c:v>40</c:v>
                </c:pt>
                <c:pt idx="31">
                  <c:v>41</c:v>
                </c:pt>
                <c:pt idx="32">
                  <c:v>42</c:v>
                </c:pt>
                <c:pt idx="33">
                  <c:v>43</c:v>
                </c:pt>
                <c:pt idx="34">
                  <c:v>44</c:v>
                </c:pt>
                <c:pt idx="35">
                  <c:v>45</c:v>
                </c:pt>
                <c:pt idx="36">
                  <c:v>46</c:v>
                </c:pt>
                <c:pt idx="37">
                  <c:v>47</c:v>
                </c:pt>
                <c:pt idx="38">
                  <c:v>48</c:v>
                </c:pt>
                <c:pt idx="39">
                  <c:v>49</c:v>
                </c:pt>
                <c:pt idx="40">
                  <c:v>50</c:v>
                </c:pt>
                <c:pt idx="41">
                  <c:v>51</c:v>
                </c:pt>
                <c:pt idx="42">
                  <c:v>52</c:v>
                </c:pt>
                <c:pt idx="43">
                  <c:v>53</c:v>
                </c:pt>
                <c:pt idx="44">
                  <c:v>54</c:v>
                </c:pt>
                <c:pt idx="45">
                  <c:v>55</c:v>
                </c:pt>
                <c:pt idx="46">
                  <c:v>56</c:v>
                </c:pt>
                <c:pt idx="47">
                  <c:v>57</c:v>
                </c:pt>
                <c:pt idx="48">
                  <c:v>58</c:v>
                </c:pt>
                <c:pt idx="49">
                  <c:v>59</c:v>
                </c:pt>
                <c:pt idx="50">
                  <c:v>60</c:v>
                </c:pt>
                <c:pt idx="51">
                  <c:v>61</c:v>
                </c:pt>
                <c:pt idx="52">
                  <c:v>62</c:v>
                </c:pt>
                <c:pt idx="53">
                  <c:v>63</c:v>
                </c:pt>
                <c:pt idx="54">
                  <c:v>64</c:v>
                </c:pt>
                <c:pt idx="55">
                  <c:v>65</c:v>
                </c:pt>
                <c:pt idx="56">
                  <c:v>66</c:v>
                </c:pt>
                <c:pt idx="57">
                  <c:v>67</c:v>
                </c:pt>
                <c:pt idx="58">
                  <c:v>68</c:v>
                </c:pt>
                <c:pt idx="59">
                  <c:v>69</c:v>
                </c:pt>
                <c:pt idx="60">
                  <c:v>70</c:v>
                </c:pt>
                <c:pt idx="61">
                  <c:v>71</c:v>
                </c:pt>
                <c:pt idx="62">
                  <c:v>72</c:v>
                </c:pt>
                <c:pt idx="63">
                  <c:v>73</c:v>
                </c:pt>
                <c:pt idx="64">
                  <c:v>74</c:v>
                </c:pt>
                <c:pt idx="65">
                  <c:v>75</c:v>
                </c:pt>
                <c:pt idx="66">
                  <c:v>76</c:v>
                </c:pt>
                <c:pt idx="67">
                  <c:v>77</c:v>
                </c:pt>
                <c:pt idx="68">
                  <c:v>78</c:v>
                </c:pt>
                <c:pt idx="69">
                  <c:v>79</c:v>
                </c:pt>
                <c:pt idx="70">
                  <c:v>80</c:v>
                </c:pt>
                <c:pt idx="71">
                  <c:v>81</c:v>
                </c:pt>
                <c:pt idx="72">
                  <c:v>82</c:v>
                </c:pt>
                <c:pt idx="73">
                  <c:v>83</c:v>
                </c:pt>
                <c:pt idx="74">
                  <c:v>84</c:v>
                </c:pt>
                <c:pt idx="75">
                  <c:v>85</c:v>
                </c:pt>
                <c:pt idx="76">
                  <c:v>86</c:v>
                </c:pt>
                <c:pt idx="77">
                  <c:v>87</c:v>
                </c:pt>
                <c:pt idx="78">
                  <c:v>88</c:v>
                </c:pt>
                <c:pt idx="79">
                  <c:v>89</c:v>
                </c:pt>
                <c:pt idx="80">
                  <c:v>90</c:v>
                </c:pt>
                <c:pt idx="81">
                  <c:v>91</c:v>
                </c:pt>
                <c:pt idx="82">
                  <c:v>92</c:v>
                </c:pt>
                <c:pt idx="83">
                  <c:v>93</c:v>
                </c:pt>
                <c:pt idx="84">
                  <c:v>94</c:v>
                </c:pt>
                <c:pt idx="85">
                  <c:v>95</c:v>
                </c:pt>
                <c:pt idx="86">
                  <c:v>96</c:v>
                </c:pt>
                <c:pt idx="87">
                  <c:v>97</c:v>
                </c:pt>
                <c:pt idx="88">
                  <c:v>98</c:v>
                </c:pt>
                <c:pt idx="89">
                  <c:v>99</c:v>
                </c:pt>
                <c:pt idx="90">
                  <c:v>99.1</c:v>
                </c:pt>
                <c:pt idx="91">
                  <c:v>99.2</c:v>
                </c:pt>
                <c:pt idx="92">
                  <c:v>99.3</c:v>
                </c:pt>
                <c:pt idx="93">
                  <c:v>99.4</c:v>
                </c:pt>
                <c:pt idx="94">
                  <c:v>99.5</c:v>
                </c:pt>
                <c:pt idx="95">
                  <c:v>99.6</c:v>
                </c:pt>
                <c:pt idx="96">
                  <c:v>99.7</c:v>
                </c:pt>
                <c:pt idx="97">
                  <c:v>99.8</c:v>
                </c:pt>
                <c:pt idx="98">
                  <c:v>99.9</c:v>
                </c:pt>
                <c:pt idx="99">
                  <c:v>99.91</c:v>
                </c:pt>
                <c:pt idx="100">
                  <c:v>99.92</c:v>
                </c:pt>
                <c:pt idx="101">
                  <c:v>99.93</c:v>
                </c:pt>
                <c:pt idx="102">
                  <c:v>99.94</c:v>
                </c:pt>
                <c:pt idx="103">
                  <c:v>99.95</c:v>
                </c:pt>
                <c:pt idx="104">
                  <c:v>99.96</c:v>
                </c:pt>
                <c:pt idx="105">
                  <c:v>99.97</c:v>
                </c:pt>
                <c:pt idx="106">
                  <c:v>99.98</c:v>
                </c:pt>
                <c:pt idx="107">
                  <c:v>99.99</c:v>
                </c:pt>
                <c:pt idx="108">
                  <c:v>99.991</c:v>
                </c:pt>
                <c:pt idx="109">
                  <c:v>99.992000000000004</c:v>
                </c:pt>
                <c:pt idx="110">
                  <c:v>99.992999999999995</c:v>
                </c:pt>
                <c:pt idx="111">
                  <c:v>99.994</c:v>
                </c:pt>
                <c:pt idx="112">
                  <c:v>99.995000000000005</c:v>
                </c:pt>
                <c:pt idx="113">
                  <c:v>99.995999999999995</c:v>
                </c:pt>
                <c:pt idx="114">
                  <c:v>99.997</c:v>
                </c:pt>
                <c:pt idx="115">
                  <c:v>99.998000000000005</c:v>
                </c:pt>
                <c:pt idx="116">
                  <c:v>99.998999999999995</c:v>
                </c:pt>
              </c:numCache>
            </c:numRef>
          </c:xVal>
          <c:yVal>
            <c:numRef>
              <c:f>'TB2'!$LC$24:$LC$140</c:f>
              <c:numCache>
                <c:formatCode>#,##0.0_ ;\-#,##0.0\ </c:formatCode>
                <c:ptCount val="117"/>
                <c:pt idx="0">
                  <c:v>4.5421247482299805</c:v>
                </c:pt>
                <c:pt idx="1">
                  <c:v>4.3363080024719238</c:v>
                </c:pt>
                <c:pt idx="2">
                  <c:v>4.1976633071899414</c:v>
                </c:pt>
                <c:pt idx="3">
                  <c:v>4.0667510032653809</c:v>
                </c:pt>
                <c:pt idx="4">
                  <c:v>3.9364867210388184</c:v>
                </c:pt>
                <c:pt idx="5">
                  <c:v>3.8224472999572754</c:v>
                </c:pt>
                <c:pt idx="6">
                  <c:v>3.7498230934143066</c:v>
                </c:pt>
                <c:pt idx="7">
                  <c:v>3.63299560546875</c:v>
                </c:pt>
                <c:pt idx="8">
                  <c:v>3.4912760257720947</c:v>
                </c:pt>
                <c:pt idx="9">
                  <c:v>3.3369767665863037</c:v>
                </c:pt>
                <c:pt idx="10">
                  <c:v>3.1986105442047119</c:v>
                </c:pt>
                <c:pt idx="11">
                  <c:v>3.0906355381011963</c:v>
                </c:pt>
                <c:pt idx="12">
                  <c:v>3.0049870014190674</c:v>
                </c:pt>
                <c:pt idx="13">
                  <c:v>2.9392814636230469</c:v>
                </c:pt>
                <c:pt idx="14">
                  <c:v>2.8794500827789307</c:v>
                </c:pt>
                <c:pt idx="15">
                  <c:v>2.8241853713989258</c:v>
                </c:pt>
                <c:pt idx="16">
                  <c:v>2.7685871124267578</c:v>
                </c:pt>
                <c:pt idx="17">
                  <c:v>2.712587833404541</c:v>
                </c:pt>
                <c:pt idx="18">
                  <c:v>2.6562490463256836</c:v>
                </c:pt>
                <c:pt idx="19">
                  <c:v>2.6027729511260986</c:v>
                </c:pt>
                <c:pt idx="20">
                  <c:v>2.5534546375274658</c:v>
                </c:pt>
                <c:pt idx="21">
                  <c:v>2.5097308158874512</c:v>
                </c:pt>
                <c:pt idx="22">
                  <c:v>2.4726188182830811</c:v>
                </c:pt>
                <c:pt idx="23">
                  <c:v>2.4390473365783691</c:v>
                </c:pt>
                <c:pt idx="24">
                  <c:v>2.4108152389526367</c:v>
                </c:pt>
                <c:pt idx="25">
                  <c:v>2.3844232559204102</c:v>
                </c:pt>
                <c:pt idx="26">
                  <c:v>2.3605477809906006</c:v>
                </c:pt>
                <c:pt idx="27">
                  <c:v>2.339801549911499</c:v>
                </c:pt>
                <c:pt idx="28">
                  <c:v>2.3196568489074707</c:v>
                </c:pt>
                <c:pt idx="29">
                  <c:v>2.3005568981170654</c:v>
                </c:pt>
                <c:pt idx="30">
                  <c:v>2.2814555168151855</c:v>
                </c:pt>
                <c:pt idx="31">
                  <c:v>2.2616448402404785</c:v>
                </c:pt>
                <c:pt idx="32">
                  <c:v>2.2401204109191895</c:v>
                </c:pt>
                <c:pt idx="33">
                  <c:v>2.2213211059570313</c:v>
                </c:pt>
                <c:pt idx="34">
                  <c:v>2.2014846801757813</c:v>
                </c:pt>
                <c:pt idx="35">
                  <c:v>2.1818337440490723</c:v>
                </c:pt>
                <c:pt idx="36">
                  <c:v>2.1612789630889893</c:v>
                </c:pt>
                <c:pt idx="37">
                  <c:v>2.1426386833190918</c:v>
                </c:pt>
                <c:pt idx="38">
                  <c:v>2.1244907379150391</c:v>
                </c:pt>
                <c:pt idx="39">
                  <c:v>2.1066644191741943</c:v>
                </c:pt>
                <c:pt idx="40">
                  <c:v>2.0893509387969971</c:v>
                </c:pt>
                <c:pt idx="41">
                  <c:v>2.0725011825561523</c:v>
                </c:pt>
                <c:pt idx="42">
                  <c:v>2.0573179721832275</c:v>
                </c:pt>
                <c:pt idx="43">
                  <c:v>2.0430917739868164</c:v>
                </c:pt>
                <c:pt idx="44">
                  <c:v>2.0299892425537109</c:v>
                </c:pt>
                <c:pt idx="45">
                  <c:v>2.0168945789337158</c:v>
                </c:pt>
                <c:pt idx="46">
                  <c:v>2.0040860176086426</c:v>
                </c:pt>
                <c:pt idx="47">
                  <c:v>1.9926600456237793</c:v>
                </c:pt>
                <c:pt idx="48">
                  <c:v>1.9815829992294312</c:v>
                </c:pt>
                <c:pt idx="49">
                  <c:v>1.9698499441146851</c:v>
                </c:pt>
                <c:pt idx="50">
                  <c:v>1.9582033157348633</c:v>
                </c:pt>
                <c:pt idx="51">
                  <c:v>1.9476180076599121</c:v>
                </c:pt>
                <c:pt idx="52">
                  <c:v>1.9364442825317383</c:v>
                </c:pt>
                <c:pt idx="53">
                  <c:v>1.925933837890625</c:v>
                </c:pt>
                <c:pt idx="54">
                  <c:v>1.9159338474273682</c:v>
                </c:pt>
                <c:pt idx="55">
                  <c:v>1.9066773653030396</c:v>
                </c:pt>
                <c:pt idx="56">
                  <c:v>1.8972495794296265</c:v>
                </c:pt>
                <c:pt idx="57">
                  <c:v>1.8891360759735107</c:v>
                </c:pt>
                <c:pt idx="58">
                  <c:v>1.8809022903442383</c:v>
                </c:pt>
                <c:pt idx="59">
                  <c:v>1.8739099502563477</c:v>
                </c:pt>
                <c:pt idx="60">
                  <c:v>1.867526650428772</c:v>
                </c:pt>
                <c:pt idx="61">
                  <c:v>1.8627529144287109</c:v>
                </c:pt>
                <c:pt idx="62">
                  <c:v>1.8574358224868774</c:v>
                </c:pt>
                <c:pt idx="63">
                  <c:v>1.8531924486160278</c:v>
                </c:pt>
                <c:pt idx="64">
                  <c:v>1.8488830327987671</c:v>
                </c:pt>
                <c:pt idx="65">
                  <c:v>1.8439089059829712</c:v>
                </c:pt>
                <c:pt idx="66">
                  <c:v>1.8388515710830688</c:v>
                </c:pt>
                <c:pt idx="67">
                  <c:v>1.8329163789749146</c:v>
                </c:pt>
                <c:pt idx="68">
                  <c:v>1.8272895812988281</c:v>
                </c:pt>
                <c:pt idx="69">
                  <c:v>1.8214931488037109</c:v>
                </c:pt>
                <c:pt idx="70">
                  <c:v>1.8147364854812622</c:v>
                </c:pt>
                <c:pt idx="71">
                  <c:v>1.8095425367355347</c:v>
                </c:pt>
                <c:pt idx="72">
                  <c:v>1.8040090799331665</c:v>
                </c:pt>
                <c:pt idx="73">
                  <c:v>1.7982385158538818</c:v>
                </c:pt>
                <c:pt idx="74">
                  <c:v>1.7906160354614258</c:v>
                </c:pt>
                <c:pt idx="75">
                  <c:v>1.7818261384963989</c:v>
                </c:pt>
                <c:pt idx="76">
                  <c:v>1.7680791616439819</c:v>
                </c:pt>
                <c:pt idx="77">
                  <c:v>1.7509229183197021</c:v>
                </c:pt>
                <c:pt idx="78">
                  <c:v>1.7351710796356201</c:v>
                </c:pt>
                <c:pt idx="79">
                  <c:v>1.7203890085220337</c:v>
                </c:pt>
                <c:pt idx="80">
                  <c:v>1.7092715501785278</c:v>
                </c:pt>
                <c:pt idx="81">
                  <c:v>1.7126352787017822</c:v>
                </c:pt>
                <c:pt idx="82">
                  <c:v>1.7216758728027344</c:v>
                </c:pt>
                <c:pt idx="83">
                  <c:v>1.7392115592956543</c:v>
                </c:pt>
                <c:pt idx="84">
                  <c:v>1.7676830291748047</c:v>
                </c:pt>
                <c:pt idx="85">
                  <c:v>1.7939138412475586</c:v>
                </c:pt>
                <c:pt idx="86">
                  <c:v>1.8134914636611938</c:v>
                </c:pt>
                <c:pt idx="87">
                  <c:v>1.8363461494445801</c:v>
                </c:pt>
                <c:pt idx="88">
                  <c:v>1.8502753973007202</c:v>
                </c:pt>
                <c:pt idx="89">
                  <c:v>1.9235526323318481</c:v>
                </c:pt>
                <c:pt idx="90">
                  <c:v>1.9280232191085815</c:v>
                </c:pt>
                <c:pt idx="91">
                  <c:v>1.9292594194412231</c:v>
                </c:pt>
                <c:pt idx="92">
                  <c:v>1.9369480609893799</c:v>
                </c:pt>
                <c:pt idx="93">
                  <c:v>1.9474036693572998</c:v>
                </c:pt>
                <c:pt idx="94">
                  <c:v>1.9701172113418579</c:v>
                </c:pt>
                <c:pt idx="95">
                  <c:v>2.0175495147705078</c:v>
                </c:pt>
                <c:pt idx="96">
                  <c:v>2.0940744876861572</c:v>
                </c:pt>
                <c:pt idx="97">
                  <c:v>2.1895067691802979</c:v>
                </c:pt>
                <c:pt idx="98">
                  <c:v>2.3108589649200439</c:v>
                </c:pt>
                <c:pt idx="99">
                  <c:v>2.3414843082427979</c:v>
                </c:pt>
                <c:pt idx="100">
                  <c:v>2.3854877948760986</c:v>
                </c:pt>
                <c:pt idx="101">
                  <c:v>2.4070818424224854</c:v>
                </c:pt>
                <c:pt idx="102">
                  <c:v>2.4349751472473145</c:v>
                </c:pt>
                <c:pt idx="103">
                  <c:v>2.4426665306091309</c:v>
                </c:pt>
                <c:pt idx="104">
                  <c:v>2.4267702102661133</c:v>
                </c:pt>
                <c:pt idx="105">
                  <c:v>2.498772144317627</c:v>
                </c:pt>
                <c:pt idx="106">
                  <c:v>2.5249793529510498</c:v>
                </c:pt>
                <c:pt idx="107">
                  <c:v>2.5968003273010254</c:v>
                </c:pt>
                <c:pt idx="108">
                  <c:v>2.537785530090332</c:v>
                </c:pt>
                <c:pt idx="109">
                  <c:v>2.5159928798675537</c:v>
                </c:pt>
                <c:pt idx="110">
                  <c:v>2.5219643115997314</c:v>
                </c:pt>
                <c:pt idx="111">
                  <c:v>2.5539176464080811</c:v>
                </c:pt>
                <c:pt idx="112">
                  <c:v>2.5548207759857178</c:v>
                </c:pt>
                <c:pt idx="113">
                  <c:v>2.5149855613708496</c:v>
                </c:pt>
                <c:pt idx="114">
                  <c:v>2.5213284492492676</c:v>
                </c:pt>
                <c:pt idx="115">
                  <c:v>2.4900503158569336</c:v>
                </c:pt>
                <c:pt idx="116">
                  <c:v>2.4368016719818115</c:v>
                </c:pt>
              </c:numCache>
            </c:numRef>
          </c:yVal>
          <c:smooth val="1"/>
          <c:extLst xmlns:c16r2="http://schemas.microsoft.com/office/drawing/2015/06/chart">
            <c:ext xmlns:c16="http://schemas.microsoft.com/office/drawing/2014/chart" uri="{C3380CC4-5D6E-409C-BE32-E72D297353CC}">
              <c16:uniqueId val="{00000007-C686-4FD5-B1F1-580FA1207FEF}"/>
            </c:ext>
          </c:extLst>
        </c:ser>
        <c:ser>
          <c:idx val="8"/>
          <c:order val="8"/>
          <c:tx>
            <c:v>1980-89</c:v>
          </c:tx>
          <c:xVal>
            <c:numRef>
              <c:f>'TB2'!$A$24:$A$140</c:f>
              <c:numCache>
                <c:formatCode>General</c:formatCode>
                <c:ptCount val="117"/>
                <c:pt idx="0">
                  <c:v>10</c:v>
                </c:pt>
                <c:pt idx="1">
                  <c:v>11</c:v>
                </c:pt>
                <c:pt idx="2">
                  <c:v>12</c:v>
                </c:pt>
                <c:pt idx="3">
                  <c:v>13</c:v>
                </c:pt>
                <c:pt idx="4">
                  <c:v>14</c:v>
                </c:pt>
                <c:pt idx="5">
                  <c:v>15</c:v>
                </c:pt>
                <c:pt idx="6">
                  <c:v>16</c:v>
                </c:pt>
                <c:pt idx="7">
                  <c:v>17</c:v>
                </c:pt>
                <c:pt idx="8">
                  <c:v>18</c:v>
                </c:pt>
                <c:pt idx="9">
                  <c:v>19</c:v>
                </c:pt>
                <c:pt idx="10">
                  <c:v>20</c:v>
                </c:pt>
                <c:pt idx="11">
                  <c:v>21</c:v>
                </c:pt>
                <c:pt idx="12">
                  <c:v>22</c:v>
                </c:pt>
                <c:pt idx="13">
                  <c:v>23</c:v>
                </c:pt>
                <c:pt idx="14">
                  <c:v>24</c:v>
                </c:pt>
                <c:pt idx="15">
                  <c:v>25</c:v>
                </c:pt>
                <c:pt idx="16">
                  <c:v>26</c:v>
                </c:pt>
                <c:pt idx="17">
                  <c:v>27</c:v>
                </c:pt>
                <c:pt idx="18">
                  <c:v>28</c:v>
                </c:pt>
                <c:pt idx="19">
                  <c:v>29</c:v>
                </c:pt>
                <c:pt idx="20">
                  <c:v>30</c:v>
                </c:pt>
                <c:pt idx="21">
                  <c:v>31</c:v>
                </c:pt>
                <c:pt idx="22">
                  <c:v>32</c:v>
                </c:pt>
                <c:pt idx="23">
                  <c:v>33</c:v>
                </c:pt>
                <c:pt idx="24">
                  <c:v>34</c:v>
                </c:pt>
                <c:pt idx="25">
                  <c:v>35</c:v>
                </c:pt>
                <c:pt idx="26">
                  <c:v>36</c:v>
                </c:pt>
                <c:pt idx="27">
                  <c:v>37</c:v>
                </c:pt>
                <c:pt idx="28">
                  <c:v>38</c:v>
                </c:pt>
                <c:pt idx="29">
                  <c:v>39</c:v>
                </c:pt>
                <c:pt idx="30">
                  <c:v>40</c:v>
                </c:pt>
                <c:pt idx="31">
                  <c:v>41</c:v>
                </c:pt>
                <c:pt idx="32">
                  <c:v>42</c:v>
                </c:pt>
                <c:pt idx="33">
                  <c:v>43</c:v>
                </c:pt>
                <c:pt idx="34">
                  <c:v>44</c:v>
                </c:pt>
                <c:pt idx="35">
                  <c:v>45</c:v>
                </c:pt>
                <c:pt idx="36">
                  <c:v>46</c:v>
                </c:pt>
                <c:pt idx="37">
                  <c:v>47</c:v>
                </c:pt>
                <c:pt idx="38">
                  <c:v>48</c:v>
                </c:pt>
                <c:pt idx="39">
                  <c:v>49</c:v>
                </c:pt>
                <c:pt idx="40">
                  <c:v>50</c:v>
                </c:pt>
                <c:pt idx="41">
                  <c:v>51</c:v>
                </c:pt>
                <c:pt idx="42">
                  <c:v>52</c:v>
                </c:pt>
                <c:pt idx="43">
                  <c:v>53</c:v>
                </c:pt>
                <c:pt idx="44">
                  <c:v>54</c:v>
                </c:pt>
                <c:pt idx="45">
                  <c:v>55</c:v>
                </c:pt>
                <c:pt idx="46">
                  <c:v>56</c:v>
                </c:pt>
                <c:pt idx="47">
                  <c:v>57</c:v>
                </c:pt>
                <c:pt idx="48">
                  <c:v>58</c:v>
                </c:pt>
                <c:pt idx="49">
                  <c:v>59</c:v>
                </c:pt>
                <c:pt idx="50">
                  <c:v>60</c:v>
                </c:pt>
                <c:pt idx="51">
                  <c:v>61</c:v>
                </c:pt>
                <c:pt idx="52">
                  <c:v>62</c:v>
                </c:pt>
                <c:pt idx="53">
                  <c:v>63</c:v>
                </c:pt>
                <c:pt idx="54">
                  <c:v>64</c:v>
                </c:pt>
                <c:pt idx="55">
                  <c:v>65</c:v>
                </c:pt>
                <c:pt idx="56">
                  <c:v>66</c:v>
                </c:pt>
                <c:pt idx="57">
                  <c:v>67</c:v>
                </c:pt>
                <c:pt idx="58">
                  <c:v>68</c:v>
                </c:pt>
                <c:pt idx="59">
                  <c:v>69</c:v>
                </c:pt>
                <c:pt idx="60">
                  <c:v>70</c:v>
                </c:pt>
                <c:pt idx="61">
                  <c:v>71</c:v>
                </c:pt>
                <c:pt idx="62">
                  <c:v>72</c:v>
                </c:pt>
                <c:pt idx="63">
                  <c:v>73</c:v>
                </c:pt>
                <c:pt idx="64">
                  <c:v>74</c:v>
                </c:pt>
                <c:pt idx="65">
                  <c:v>75</c:v>
                </c:pt>
                <c:pt idx="66">
                  <c:v>76</c:v>
                </c:pt>
                <c:pt idx="67">
                  <c:v>77</c:v>
                </c:pt>
                <c:pt idx="68">
                  <c:v>78</c:v>
                </c:pt>
                <c:pt idx="69">
                  <c:v>79</c:v>
                </c:pt>
                <c:pt idx="70">
                  <c:v>80</c:v>
                </c:pt>
                <c:pt idx="71">
                  <c:v>81</c:v>
                </c:pt>
                <c:pt idx="72">
                  <c:v>82</c:v>
                </c:pt>
                <c:pt idx="73">
                  <c:v>83</c:v>
                </c:pt>
                <c:pt idx="74">
                  <c:v>84</c:v>
                </c:pt>
                <c:pt idx="75">
                  <c:v>85</c:v>
                </c:pt>
                <c:pt idx="76">
                  <c:v>86</c:v>
                </c:pt>
                <c:pt idx="77">
                  <c:v>87</c:v>
                </c:pt>
                <c:pt idx="78">
                  <c:v>88</c:v>
                </c:pt>
                <c:pt idx="79">
                  <c:v>89</c:v>
                </c:pt>
                <c:pt idx="80">
                  <c:v>90</c:v>
                </c:pt>
                <c:pt idx="81">
                  <c:v>91</c:v>
                </c:pt>
                <c:pt idx="82">
                  <c:v>92</c:v>
                </c:pt>
                <c:pt idx="83">
                  <c:v>93</c:v>
                </c:pt>
                <c:pt idx="84">
                  <c:v>94</c:v>
                </c:pt>
                <c:pt idx="85">
                  <c:v>95</c:v>
                </c:pt>
                <c:pt idx="86">
                  <c:v>96</c:v>
                </c:pt>
                <c:pt idx="87">
                  <c:v>97</c:v>
                </c:pt>
                <c:pt idx="88">
                  <c:v>98</c:v>
                </c:pt>
                <c:pt idx="89">
                  <c:v>99</c:v>
                </c:pt>
                <c:pt idx="90">
                  <c:v>99.1</c:v>
                </c:pt>
                <c:pt idx="91">
                  <c:v>99.2</c:v>
                </c:pt>
                <c:pt idx="92">
                  <c:v>99.3</c:v>
                </c:pt>
                <c:pt idx="93">
                  <c:v>99.4</c:v>
                </c:pt>
                <c:pt idx="94">
                  <c:v>99.5</c:v>
                </c:pt>
                <c:pt idx="95">
                  <c:v>99.6</c:v>
                </c:pt>
                <c:pt idx="96">
                  <c:v>99.7</c:v>
                </c:pt>
                <c:pt idx="97">
                  <c:v>99.8</c:v>
                </c:pt>
                <c:pt idx="98">
                  <c:v>99.9</c:v>
                </c:pt>
                <c:pt idx="99">
                  <c:v>99.91</c:v>
                </c:pt>
                <c:pt idx="100">
                  <c:v>99.92</c:v>
                </c:pt>
                <c:pt idx="101">
                  <c:v>99.93</c:v>
                </c:pt>
                <c:pt idx="102">
                  <c:v>99.94</c:v>
                </c:pt>
                <c:pt idx="103">
                  <c:v>99.95</c:v>
                </c:pt>
                <c:pt idx="104">
                  <c:v>99.96</c:v>
                </c:pt>
                <c:pt idx="105">
                  <c:v>99.97</c:v>
                </c:pt>
                <c:pt idx="106">
                  <c:v>99.98</c:v>
                </c:pt>
                <c:pt idx="107">
                  <c:v>99.99</c:v>
                </c:pt>
                <c:pt idx="108">
                  <c:v>99.991</c:v>
                </c:pt>
                <c:pt idx="109">
                  <c:v>99.992000000000004</c:v>
                </c:pt>
                <c:pt idx="110">
                  <c:v>99.992999999999995</c:v>
                </c:pt>
                <c:pt idx="111">
                  <c:v>99.994</c:v>
                </c:pt>
                <c:pt idx="112">
                  <c:v>99.995000000000005</c:v>
                </c:pt>
                <c:pt idx="113">
                  <c:v>99.995999999999995</c:v>
                </c:pt>
                <c:pt idx="114">
                  <c:v>99.997</c:v>
                </c:pt>
                <c:pt idx="115">
                  <c:v>99.998000000000005</c:v>
                </c:pt>
                <c:pt idx="116">
                  <c:v>99.998999999999995</c:v>
                </c:pt>
              </c:numCache>
            </c:numRef>
          </c:xVal>
          <c:yVal>
            <c:numRef>
              <c:f>'TB2'!$LD$24:$LD$140</c:f>
              <c:numCache>
                <c:formatCode>#,##0.0_ ;\-#,##0.0\ </c:formatCode>
                <c:ptCount val="117"/>
                <c:pt idx="0">
                  <c:v>3.7981460094451904</c:v>
                </c:pt>
                <c:pt idx="1">
                  <c:v>3.667621374130249</c:v>
                </c:pt>
                <c:pt idx="2">
                  <c:v>3.5786519050598145</c:v>
                </c:pt>
                <c:pt idx="3">
                  <c:v>3.5291440486907959</c:v>
                </c:pt>
                <c:pt idx="4">
                  <c:v>3.4826922416687012</c:v>
                </c:pt>
                <c:pt idx="5">
                  <c:v>3.4347209930419922</c:v>
                </c:pt>
                <c:pt idx="6">
                  <c:v>3.3644556999206543</c:v>
                </c:pt>
                <c:pt idx="7">
                  <c:v>3.2862474918365479</c:v>
                </c:pt>
                <c:pt idx="8">
                  <c:v>3.2017512321472168</c:v>
                </c:pt>
                <c:pt idx="9">
                  <c:v>3.1079456806182861</c:v>
                </c:pt>
                <c:pt idx="10">
                  <c:v>3.0171940326690674</c:v>
                </c:pt>
                <c:pt idx="11">
                  <c:v>2.9392271041870117</c:v>
                </c:pt>
                <c:pt idx="12">
                  <c:v>2.8698053359985352</c:v>
                </c:pt>
                <c:pt idx="13">
                  <c:v>2.8108501434326172</c:v>
                </c:pt>
                <c:pt idx="14">
                  <c:v>2.7541899681091309</c:v>
                </c:pt>
                <c:pt idx="15">
                  <c:v>2.7015936374664307</c:v>
                </c:pt>
                <c:pt idx="16">
                  <c:v>2.6502315998077393</c:v>
                </c:pt>
                <c:pt idx="17">
                  <c:v>2.5990140438079834</c:v>
                </c:pt>
                <c:pt idx="18">
                  <c:v>2.5502753257751465</c:v>
                </c:pt>
                <c:pt idx="19">
                  <c:v>2.5021781921386719</c:v>
                </c:pt>
                <c:pt idx="20">
                  <c:v>2.4568431377410889</c:v>
                </c:pt>
                <c:pt idx="21">
                  <c:v>2.4171853065490723</c:v>
                </c:pt>
                <c:pt idx="22">
                  <c:v>2.3828067779541016</c:v>
                </c:pt>
                <c:pt idx="23">
                  <c:v>2.3513555526733398</c:v>
                </c:pt>
                <c:pt idx="24">
                  <c:v>2.3237392902374268</c:v>
                </c:pt>
                <c:pt idx="25">
                  <c:v>2.2975282669067383</c:v>
                </c:pt>
                <c:pt idx="26">
                  <c:v>2.2725164890289307</c:v>
                </c:pt>
                <c:pt idx="27">
                  <c:v>2.2484617233276367</c:v>
                </c:pt>
                <c:pt idx="28">
                  <c:v>2.2246999740600586</c:v>
                </c:pt>
                <c:pt idx="29">
                  <c:v>2.200554370880127</c:v>
                </c:pt>
                <c:pt idx="30">
                  <c:v>2.1763961315155029</c:v>
                </c:pt>
                <c:pt idx="31">
                  <c:v>2.1518042087554932</c:v>
                </c:pt>
                <c:pt idx="32">
                  <c:v>2.1282148361206055</c:v>
                </c:pt>
                <c:pt idx="33">
                  <c:v>2.1043012142181396</c:v>
                </c:pt>
                <c:pt idx="34">
                  <c:v>2.0812973976135254</c:v>
                </c:pt>
                <c:pt idx="35">
                  <c:v>2.0579614639282227</c:v>
                </c:pt>
                <c:pt idx="36">
                  <c:v>2.03664231300354</c:v>
                </c:pt>
                <c:pt idx="37">
                  <c:v>2.0170948505401611</c:v>
                </c:pt>
                <c:pt idx="38">
                  <c:v>1.9986571073532104</c:v>
                </c:pt>
                <c:pt idx="39">
                  <c:v>1.9811701774597168</c:v>
                </c:pt>
                <c:pt idx="40">
                  <c:v>1.9625900983810425</c:v>
                </c:pt>
                <c:pt idx="41">
                  <c:v>1.9450650215148926</c:v>
                </c:pt>
                <c:pt idx="42">
                  <c:v>1.927553653717041</c:v>
                </c:pt>
                <c:pt idx="43">
                  <c:v>1.9109489917755127</c:v>
                </c:pt>
                <c:pt idx="44">
                  <c:v>1.8960930109024048</c:v>
                </c:pt>
                <c:pt idx="45">
                  <c:v>1.8831765651702881</c:v>
                </c:pt>
                <c:pt idx="46">
                  <c:v>1.8720422983169556</c:v>
                </c:pt>
                <c:pt idx="47">
                  <c:v>1.862005352973938</c:v>
                </c:pt>
                <c:pt idx="48">
                  <c:v>1.8531990051269531</c:v>
                </c:pt>
                <c:pt idx="49">
                  <c:v>1.8454270362854004</c:v>
                </c:pt>
                <c:pt idx="50">
                  <c:v>1.8380181789398193</c:v>
                </c:pt>
                <c:pt idx="51">
                  <c:v>1.8305321931838989</c:v>
                </c:pt>
                <c:pt idx="52">
                  <c:v>1.8224835395812988</c:v>
                </c:pt>
                <c:pt idx="53">
                  <c:v>1.815485954284668</c:v>
                </c:pt>
                <c:pt idx="54">
                  <c:v>1.8083860874176025</c:v>
                </c:pt>
                <c:pt idx="55">
                  <c:v>1.801188588142395</c:v>
                </c:pt>
                <c:pt idx="56">
                  <c:v>1.7943835258483887</c:v>
                </c:pt>
                <c:pt idx="57">
                  <c:v>1.7884149551391602</c:v>
                </c:pt>
                <c:pt idx="58">
                  <c:v>1.7833449840545654</c:v>
                </c:pt>
                <c:pt idx="59">
                  <c:v>1.778090238571167</c:v>
                </c:pt>
                <c:pt idx="60">
                  <c:v>1.7750245332717896</c:v>
                </c:pt>
                <c:pt idx="61">
                  <c:v>1.7716453075408936</c:v>
                </c:pt>
                <c:pt idx="62">
                  <c:v>1.7673708200454712</c:v>
                </c:pt>
                <c:pt idx="63">
                  <c:v>1.7637046575546265</c:v>
                </c:pt>
                <c:pt idx="64">
                  <c:v>1.7584220170974731</c:v>
                </c:pt>
                <c:pt idx="65">
                  <c:v>1.7532912492752075</c:v>
                </c:pt>
                <c:pt idx="66">
                  <c:v>1.7468967437744141</c:v>
                </c:pt>
                <c:pt idx="67">
                  <c:v>1.7395539283752441</c:v>
                </c:pt>
                <c:pt idx="68">
                  <c:v>1.7323791980743408</c:v>
                </c:pt>
                <c:pt idx="69">
                  <c:v>1.7259730100631714</c:v>
                </c:pt>
                <c:pt idx="70">
                  <c:v>1.7192643880844116</c:v>
                </c:pt>
                <c:pt idx="71">
                  <c:v>1.7148308753967285</c:v>
                </c:pt>
                <c:pt idx="72">
                  <c:v>1.7113039493560791</c:v>
                </c:pt>
                <c:pt idx="73">
                  <c:v>1.7074625492095947</c:v>
                </c:pt>
                <c:pt idx="74">
                  <c:v>1.7053414583206177</c:v>
                </c:pt>
                <c:pt idx="75">
                  <c:v>1.7012239694595337</c:v>
                </c:pt>
                <c:pt idx="76">
                  <c:v>1.6968834400177002</c:v>
                </c:pt>
                <c:pt idx="77">
                  <c:v>1.6884598731994629</c:v>
                </c:pt>
                <c:pt idx="78">
                  <c:v>1.6784969568252563</c:v>
                </c:pt>
                <c:pt idx="79">
                  <c:v>1.6710190773010254</c:v>
                </c:pt>
                <c:pt idx="80">
                  <c:v>1.6636896133422852</c:v>
                </c:pt>
                <c:pt idx="81">
                  <c:v>1.6691064834594727</c:v>
                </c:pt>
                <c:pt idx="82">
                  <c:v>1.6796435117721558</c:v>
                </c:pt>
                <c:pt idx="83">
                  <c:v>1.6880612373352051</c:v>
                </c:pt>
                <c:pt idx="84">
                  <c:v>1.6944342851638794</c:v>
                </c:pt>
                <c:pt idx="85">
                  <c:v>1.7016210556030273</c:v>
                </c:pt>
                <c:pt idx="86">
                  <c:v>1.7226792573928833</c:v>
                </c:pt>
                <c:pt idx="87">
                  <c:v>1.7467563152313232</c:v>
                </c:pt>
                <c:pt idx="88">
                  <c:v>1.7954174280166626</c:v>
                </c:pt>
                <c:pt idx="89">
                  <c:v>1.880333423614502</c:v>
                </c:pt>
                <c:pt idx="90">
                  <c:v>1.9038928747177124</c:v>
                </c:pt>
                <c:pt idx="91">
                  <c:v>1.9296811819076538</c:v>
                </c:pt>
                <c:pt idx="92">
                  <c:v>1.9619847536087036</c:v>
                </c:pt>
                <c:pt idx="93">
                  <c:v>1.9868555068969727</c:v>
                </c:pt>
                <c:pt idx="94">
                  <c:v>2.0137648582458496</c:v>
                </c:pt>
                <c:pt idx="95">
                  <c:v>2.064312219619751</c:v>
                </c:pt>
                <c:pt idx="96">
                  <c:v>2.1252472400665283</c:v>
                </c:pt>
                <c:pt idx="97">
                  <c:v>2.1886675357818604</c:v>
                </c:pt>
                <c:pt idx="98">
                  <c:v>2.3029844760894775</c:v>
                </c:pt>
                <c:pt idx="99">
                  <c:v>2.3184702396392822</c:v>
                </c:pt>
                <c:pt idx="100">
                  <c:v>2.3312411308288574</c:v>
                </c:pt>
                <c:pt idx="101">
                  <c:v>2.3593177795410156</c:v>
                </c:pt>
                <c:pt idx="102">
                  <c:v>2.3908348083496094</c:v>
                </c:pt>
                <c:pt idx="103">
                  <c:v>2.4047873020172119</c:v>
                </c:pt>
                <c:pt idx="104">
                  <c:v>2.4323713779449463</c:v>
                </c:pt>
                <c:pt idx="105">
                  <c:v>2.4599471092224121</c:v>
                </c:pt>
                <c:pt idx="106">
                  <c:v>2.5026717185974121</c:v>
                </c:pt>
                <c:pt idx="107">
                  <c:v>2.5591781139373779</c:v>
                </c:pt>
                <c:pt idx="108">
                  <c:v>2.5623719692230225</c:v>
                </c:pt>
                <c:pt idx="109">
                  <c:v>2.5607779026031494</c:v>
                </c:pt>
                <c:pt idx="110">
                  <c:v>2.5702216625213623</c:v>
                </c:pt>
                <c:pt idx="111">
                  <c:v>2.5023012161254883</c:v>
                </c:pt>
                <c:pt idx="112">
                  <c:v>2.4735660552978516</c:v>
                </c:pt>
                <c:pt idx="113">
                  <c:v>2.4757797718048096</c:v>
                </c:pt>
                <c:pt idx="114">
                  <c:v>2.4992620944976807</c:v>
                </c:pt>
                <c:pt idx="115">
                  <c:v>2.5089473724365234</c:v>
                </c:pt>
                <c:pt idx="116">
                  <c:v>2.4230844974517822</c:v>
                </c:pt>
              </c:numCache>
            </c:numRef>
          </c:yVal>
          <c:smooth val="1"/>
          <c:extLst xmlns:c16r2="http://schemas.microsoft.com/office/drawing/2015/06/chart">
            <c:ext xmlns:c16="http://schemas.microsoft.com/office/drawing/2014/chart" uri="{C3380CC4-5D6E-409C-BE32-E72D297353CC}">
              <c16:uniqueId val="{00000008-C686-4FD5-B1F1-580FA1207FEF}"/>
            </c:ext>
          </c:extLst>
        </c:ser>
        <c:ser>
          <c:idx val="9"/>
          <c:order val="9"/>
          <c:tx>
            <c:v>1990-99</c:v>
          </c:tx>
          <c:xVal>
            <c:numRef>
              <c:f>'TB2'!$A$24:$A$140</c:f>
              <c:numCache>
                <c:formatCode>General</c:formatCode>
                <c:ptCount val="117"/>
                <c:pt idx="0">
                  <c:v>10</c:v>
                </c:pt>
                <c:pt idx="1">
                  <c:v>11</c:v>
                </c:pt>
                <c:pt idx="2">
                  <c:v>12</c:v>
                </c:pt>
                <c:pt idx="3">
                  <c:v>13</c:v>
                </c:pt>
                <c:pt idx="4">
                  <c:v>14</c:v>
                </c:pt>
                <c:pt idx="5">
                  <c:v>15</c:v>
                </c:pt>
                <c:pt idx="6">
                  <c:v>16</c:v>
                </c:pt>
                <c:pt idx="7">
                  <c:v>17</c:v>
                </c:pt>
                <c:pt idx="8">
                  <c:v>18</c:v>
                </c:pt>
                <c:pt idx="9">
                  <c:v>19</c:v>
                </c:pt>
                <c:pt idx="10">
                  <c:v>20</c:v>
                </c:pt>
                <c:pt idx="11">
                  <c:v>21</c:v>
                </c:pt>
                <c:pt idx="12">
                  <c:v>22</c:v>
                </c:pt>
                <c:pt idx="13">
                  <c:v>23</c:v>
                </c:pt>
                <c:pt idx="14">
                  <c:v>24</c:v>
                </c:pt>
                <c:pt idx="15">
                  <c:v>25</c:v>
                </c:pt>
                <c:pt idx="16">
                  <c:v>26</c:v>
                </c:pt>
                <c:pt idx="17">
                  <c:v>27</c:v>
                </c:pt>
                <c:pt idx="18">
                  <c:v>28</c:v>
                </c:pt>
                <c:pt idx="19">
                  <c:v>29</c:v>
                </c:pt>
                <c:pt idx="20">
                  <c:v>30</c:v>
                </c:pt>
                <c:pt idx="21">
                  <c:v>31</c:v>
                </c:pt>
                <c:pt idx="22">
                  <c:v>32</c:v>
                </c:pt>
                <c:pt idx="23">
                  <c:v>33</c:v>
                </c:pt>
                <c:pt idx="24">
                  <c:v>34</c:v>
                </c:pt>
                <c:pt idx="25">
                  <c:v>35</c:v>
                </c:pt>
                <c:pt idx="26">
                  <c:v>36</c:v>
                </c:pt>
                <c:pt idx="27">
                  <c:v>37</c:v>
                </c:pt>
                <c:pt idx="28">
                  <c:v>38</c:v>
                </c:pt>
                <c:pt idx="29">
                  <c:v>39</c:v>
                </c:pt>
                <c:pt idx="30">
                  <c:v>40</c:v>
                </c:pt>
                <c:pt idx="31">
                  <c:v>41</c:v>
                </c:pt>
                <c:pt idx="32">
                  <c:v>42</c:v>
                </c:pt>
                <c:pt idx="33">
                  <c:v>43</c:v>
                </c:pt>
                <c:pt idx="34">
                  <c:v>44</c:v>
                </c:pt>
                <c:pt idx="35">
                  <c:v>45</c:v>
                </c:pt>
                <c:pt idx="36">
                  <c:v>46</c:v>
                </c:pt>
                <c:pt idx="37">
                  <c:v>47</c:v>
                </c:pt>
                <c:pt idx="38">
                  <c:v>48</c:v>
                </c:pt>
                <c:pt idx="39">
                  <c:v>49</c:v>
                </c:pt>
                <c:pt idx="40">
                  <c:v>50</c:v>
                </c:pt>
                <c:pt idx="41">
                  <c:v>51</c:v>
                </c:pt>
                <c:pt idx="42">
                  <c:v>52</c:v>
                </c:pt>
                <c:pt idx="43">
                  <c:v>53</c:v>
                </c:pt>
                <c:pt idx="44">
                  <c:v>54</c:v>
                </c:pt>
                <c:pt idx="45">
                  <c:v>55</c:v>
                </c:pt>
                <c:pt idx="46">
                  <c:v>56</c:v>
                </c:pt>
                <c:pt idx="47">
                  <c:v>57</c:v>
                </c:pt>
                <c:pt idx="48">
                  <c:v>58</c:v>
                </c:pt>
                <c:pt idx="49">
                  <c:v>59</c:v>
                </c:pt>
                <c:pt idx="50">
                  <c:v>60</c:v>
                </c:pt>
                <c:pt idx="51">
                  <c:v>61</c:v>
                </c:pt>
                <c:pt idx="52">
                  <c:v>62</c:v>
                </c:pt>
                <c:pt idx="53">
                  <c:v>63</c:v>
                </c:pt>
                <c:pt idx="54">
                  <c:v>64</c:v>
                </c:pt>
                <c:pt idx="55">
                  <c:v>65</c:v>
                </c:pt>
                <c:pt idx="56">
                  <c:v>66</c:v>
                </c:pt>
                <c:pt idx="57">
                  <c:v>67</c:v>
                </c:pt>
                <c:pt idx="58">
                  <c:v>68</c:v>
                </c:pt>
                <c:pt idx="59">
                  <c:v>69</c:v>
                </c:pt>
                <c:pt idx="60">
                  <c:v>70</c:v>
                </c:pt>
                <c:pt idx="61">
                  <c:v>71</c:v>
                </c:pt>
                <c:pt idx="62">
                  <c:v>72</c:v>
                </c:pt>
                <c:pt idx="63">
                  <c:v>73</c:v>
                </c:pt>
                <c:pt idx="64">
                  <c:v>74</c:v>
                </c:pt>
                <c:pt idx="65">
                  <c:v>75</c:v>
                </c:pt>
                <c:pt idx="66">
                  <c:v>76</c:v>
                </c:pt>
                <c:pt idx="67">
                  <c:v>77</c:v>
                </c:pt>
                <c:pt idx="68">
                  <c:v>78</c:v>
                </c:pt>
                <c:pt idx="69">
                  <c:v>79</c:v>
                </c:pt>
                <c:pt idx="70">
                  <c:v>80</c:v>
                </c:pt>
                <c:pt idx="71">
                  <c:v>81</c:v>
                </c:pt>
                <c:pt idx="72">
                  <c:v>82</c:v>
                </c:pt>
                <c:pt idx="73">
                  <c:v>83</c:v>
                </c:pt>
                <c:pt idx="74">
                  <c:v>84</c:v>
                </c:pt>
                <c:pt idx="75">
                  <c:v>85</c:v>
                </c:pt>
                <c:pt idx="76">
                  <c:v>86</c:v>
                </c:pt>
                <c:pt idx="77">
                  <c:v>87</c:v>
                </c:pt>
                <c:pt idx="78">
                  <c:v>88</c:v>
                </c:pt>
                <c:pt idx="79">
                  <c:v>89</c:v>
                </c:pt>
                <c:pt idx="80">
                  <c:v>90</c:v>
                </c:pt>
                <c:pt idx="81">
                  <c:v>91</c:v>
                </c:pt>
                <c:pt idx="82">
                  <c:v>92</c:v>
                </c:pt>
                <c:pt idx="83">
                  <c:v>93</c:v>
                </c:pt>
                <c:pt idx="84">
                  <c:v>94</c:v>
                </c:pt>
                <c:pt idx="85">
                  <c:v>95</c:v>
                </c:pt>
                <c:pt idx="86">
                  <c:v>96</c:v>
                </c:pt>
                <c:pt idx="87">
                  <c:v>97</c:v>
                </c:pt>
                <c:pt idx="88">
                  <c:v>98</c:v>
                </c:pt>
                <c:pt idx="89">
                  <c:v>99</c:v>
                </c:pt>
                <c:pt idx="90">
                  <c:v>99.1</c:v>
                </c:pt>
                <c:pt idx="91">
                  <c:v>99.2</c:v>
                </c:pt>
                <c:pt idx="92">
                  <c:v>99.3</c:v>
                </c:pt>
                <c:pt idx="93">
                  <c:v>99.4</c:v>
                </c:pt>
                <c:pt idx="94">
                  <c:v>99.5</c:v>
                </c:pt>
                <c:pt idx="95">
                  <c:v>99.6</c:v>
                </c:pt>
                <c:pt idx="96">
                  <c:v>99.7</c:v>
                </c:pt>
                <c:pt idx="97">
                  <c:v>99.8</c:v>
                </c:pt>
                <c:pt idx="98">
                  <c:v>99.9</c:v>
                </c:pt>
                <c:pt idx="99">
                  <c:v>99.91</c:v>
                </c:pt>
                <c:pt idx="100">
                  <c:v>99.92</c:v>
                </c:pt>
                <c:pt idx="101">
                  <c:v>99.93</c:v>
                </c:pt>
                <c:pt idx="102">
                  <c:v>99.94</c:v>
                </c:pt>
                <c:pt idx="103">
                  <c:v>99.95</c:v>
                </c:pt>
                <c:pt idx="104">
                  <c:v>99.96</c:v>
                </c:pt>
                <c:pt idx="105">
                  <c:v>99.97</c:v>
                </c:pt>
                <c:pt idx="106">
                  <c:v>99.98</c:v>
                </c:pt>
                <c:pt idx="107">
                  <c:v>99.99</c:v>
                </c:pt>
                <c:pt idx="108">
                  <c:v>99.991</c:v>
                </c:pt>
                <c:pt idx="109">
                  <c:v>99.992000000000004</c:v>
                </c:pt>
                <c:pt idx="110">
                  <c:v>99.992999999999995</c:v>
                </c:pt>
                <c:pt idx="111">
                  <c:v>99.994</c:v>
                </c:pt>
                <c:pt idx="112">
                  <c:v>99.995000000000005</c:v>
                </c:pt>
                <c:pt idx="113">
                  <c:v>99.995999999999995</c:v>
                </c:pt>
                <c:pt idx="114">
                  <c:v>99.997</c:v>
                </c:pt>
                <c:pt idx="115">
                  <c:v>99.998000000000005</c:v>
                </c:pt>
                <c:pt idx="116">
                  <c:v>99.998999999999995</c:v>
                </c:pt>
              </c:numCache>
            </c:numRef>
          </c:xVal>
          <c:yVal>
            <c:numRef>
              <c:f>'TB2'!$LE$24:$LE$140</c:f>
              <c:numCache>
                <c:formatCode>#,##0.0_ ;\-#,##0.0\ </c:formatCode>
                <c:ptCount val="117"/>
                <c:pt idx="0">
                  <c:v>5.1434264183044434</c:v>
                </c:pt>
                <c:pt idx="1">
                  <c:v>4.8057818412780762</c:v>
                </c:pt>
                <c:pt idx="2">
                  <c:v>4.4757733345031738</c:v>
                </c:pt>
                <c:pt idx="3">
                  <c:v>4.1769356727600098</c:v>
                </c:pt>
                <c:pt idx="4">
                  <c:v>3.9642891883850098</c:v>
                </c:pt>
                <c:pt idx="5">
                  <c:v>3.749772310256958</c:v>
                </c:pt>
                <c:pt idx="6">
                  <c:v>3.6433115005493164</c:v>
                </c:pt>
                <c:pt idx="7">
                  <c:v>3.5481765270233154</c:v>
                </c:pt>
                <c:pt idx="8">
                  <c:v>3.4671719074249268</c:v>
                </c:pt>
                <c:pt idx="9">
                  <c:v>3.3646419048309326</c:v>
                </c:pt>
                <c:pt idx="10">
                  <c:v>3.2729916572570801</c:v>
                </c:pt>
                <c:pt idx="11">
                  <c:v>3.1812191009521484</c:v>
                </c:pt>
                <c:pt idx="12">
                  <c:v>3.08013916015625</c:v>
                </c:pt>
                <c:pt idx="13">
                  <c:v>2.9992783069610596</c:v>
                </c:pt>
                <c:pt idx="14">
                  <c:v>2.9111387729644775</c:v>
                </c:pt>
                <c:pt idx="15">
                  <c:v>2.8428170680999756</c:v>
                </c:pt>
                <c:pt idx="16">
                  <c:v>2.7684266567230225</c:v>
                </c:pt>
                <c:pt idx="17">
                  <c:v>2.7022407054901123</c:v>
                </c:pt>
                <c:pt idx="18">
                  <c:v>2.6486902236938477</c:v>
                </c:pt>
                <c:pt idx="19">
                  <c:v>2.5986926555633545</c:v>
                </c:pt>
                <c:pt idx="20">
                  <c:v>2.5562806129455566</c:v>
                </c:pt>
                <c:pt idx="21">
                  <c:v>2.5091719627380371</c:v>
                </c:pt>
                <c:pt idx="22">
                  <c:v>2.4709675312042236</c:v>
                </c:pt>
                <c:pt idx="23">
                  <c:v>2.4318442344665527</c:v>
                </c:pt>
                <c:pt idx="24">
                  <c:v>2.4000990390777588</c:v>
                </c:pt>
                <c:pt idx="25">
                  <c:v>2.3696229457855225</c:v>
                </c:pt>
                <c:pt idx="26">
                  <c:v>2.3412683010101318</c:v>
                </c:pt>
                <c:pt idx="27">
                  <c:v>2.3115105628967285</c:v>
                </c:pt>
                <c:pt idx="28">
                  <c:v>2.2834796905517578</c:v>
                </c:pt>
                <c:pt idx="29">
                  <c:v>2.2575833797454834</c:v>
                </c:pt>
                <c:pt idx="30">
                  <c:v>2.2318177223205566</c:v>
                </c:pt>
                <c:pt idx="31">
                  <c:v>2.2057666778564453</c:v>
                </c:pt>
                <c:pt idx="32">
                  <c:v>2.1806597709655762</c:v>
                </c:pt>
                <c:pt idx="33">
                  <c:v>2.159477710723877</c:v>
                </c:pt>
                <c:pt idx="34">
                  <c:v>2.1378564834594727</c:v>
                </c:pt>
                <c:pt idx="35">
                  <c:v>2.1175212860107422</c:v>
                </c:pt>
                <c:pt idx="36">
                  <c:v>2.0968961715698242</c:v>
                </c:pt>
                <c:pt idx="37">
                  <c:v>2.0743300914764404</c:v>
                </c:pt>
                <c:pt idx="38">
                  <c:v>2.053450345993042</c:v>
                </c:pt>
                <c:pt idx="39">
                  <c:v>2.0312855243682861</c:v>
                </c:pt>
                <c:pt idx="40">
                  <c:v>2.0105123519897461</c:v>
                </c:pt>
                <c:pt idx="41">
                  <c:v>1.9935201406478882</c:v>
                </c:pt>
                <c:pt idx="42">
                  <c:v>1.9773356914520264</c:v>
                </c:pt>
                <c:pt idx="43">
                  <c:v>1.9650872945785522</c:v>
                </c:pt>
                <c:pt idx="44">
                  <c:v>1.9542746543884277</c:v>
                </c:pt>
                <c:pt idx="45">
                  <c:v>1.9406518936157227</c:v>
                </c:pt>
                <c:pt idx="46">
                  <c:v>1.9308518171310425</c:v>
                </c:pt>
                <c:pt idx="47">
                  <c:v>1.9203100204467773</c:v>
                </c:pt>
                <c:pt idx="48">
                  <c:v>1.9085220098495483</c:v>
                </c:pt>
                <c:pt idx="49">
                  <c:v>1.8987052440643311</c:v>
                </c:pt>
                <c:pt idx="50">
                  <c:v>1.8872083425521851</c:v>
                </c:pt>
                <c:pt idx="51">
                  <c:v>1.8780267238616943</c:v>
                </c:pt>
                <c:pt idx="52">
                  <c:v>1.8696268796920776</c:v>
                </c:pt>
                <c:pt idx="53">
                  <c:v>1.8592314720153809</c:v>
                </c:pt>
                <c:pt idx="54">
                  <c:v>1.8513269424438477</c:v>
                </c:pt>
                <c:pt idx="55">
                  <c:v>1.8449441194534302</c:v>
                </c:pt>
                <c:pt idx="56">
                  <c:v>1.8365451097488403</c:v>
                </c:pt>
                <c:pt idx="57">
                  <c:v>1.8307672739028931</c:v>
                </c:pt>
                <c:pt idx="58">
                  <c:v>1.8243311643600464</c:v>
                </c:pt>
                <c:pt idx="59">
                  <c:v>1.8193897008895874</c:v>
                </c:pt>
                <c:pt idx="60">
                  <c:v>1.8124415874481201</c:v>
                </c:pt>
                <c:pt idx="61">
                  <c:v>1.8050824403762817</c:v>
                </c:pt>
                <c:pt idx="62">
                  <c:v>1.8036962747573853</c:v>
                </c:pt>
                <c:pt idx="63">
                  <c:v>1.7979342937469482</c:v>
                </c:pt>
                <c:pt idx="64">
                  <c:v>1.7906458377838135</c:v>
                </c:pt>
                <c:pt idx="65">
                  <c:v>1.7875771522521973</c:v>
                </c:pt>
                <c:pt idx="66">
                  <c:v>1.7839891910552979</c:v>
                </c:pt>
                <c:pt idx="67">
                  <c:v>1.7796587944030762</c:v>
                </c:pt>
                <c:pt idx="68">
                  <c:v>1.7734169960021973</c:v>
                </c:pt>
                <c:pt idx="69">
                  <c:v>1.7691872119903564</c:v>
                </c:pt>
                <c:pt idx="70">
                  <c:v>1.7608550786972046</c:v>
                </c:pt>
                <c:pt idx="71">
                  <c:v>1.7561321258544922</c:v>
                </c:pt>
                <c:pt idx="72">
                  <c:v>1.749718189239502</c:v>
                </c:pt>
                <c:pt idx="73">
                  <c:v>1.745353102684021</c:v>
                </c:pt>
                <c:pt idx="74">
                  <c:v>1.7430979013442993</c:v>
                </c:pt>
                <c:pt idx="75">
                  <c:v>1.7374544143676758</c:v>
                </c:pt>
                <c:pt idx="76">
                  <c:v>1.7347252368927002</c:v>
                </c:pt>
                <c:pt idx="77">
                  <c:v>1.7379719018936157</c:v>
                </c:pt>
                <c:pt idx="78">
                  <c:v>1.7368439435958862</c:v>
                </c:pt>
                <c:pt idx="79">
                  <c:v>1.7426286935806274</c:v>
                </c:pt>
                <c:pt idx="80">
                  <c:v>1.7424160242080688</c:v>
                </c:pt>
                <c:pt idx="81">
                  <c:v>1.7535859346389771</c:v>
                </c:pt>
                <c:pt idx="82">
                  <c:v>1.7742862701416016</c:v>
                </c:pt>
                <c:pt idx="83">
                  <c:v>1.7844414710998535</c:v>
                </c:pt>
                <c:pt idx="84">
                  <c:v>1.8038371801376343</c:v>
                </c:pt>
                <c:pt idx="85">
                  <c:v>1.8322110176086426</c:v>
                </c:pt>
                <c:pt idx="86">
                  <c:v>1.8727384805679321</c:v>
                </c:pt>
                <c:pt idx="87">
                  <c:v>1.9229481220245361</c:v>
                </c:pt>
                <c:pt idx="88">
                  <c:v>2.0193819999694824</c:v>
                </c:pt>
                <c:pt idx="89">
                  <c:v>2.176124095916748</c:v>
                </c:pt>
                <c:pt idx="90">
                  <c:v>2.2028496265411377</c:v>
                </c:pt>
                <c:pt idx="91">
                  <c:v>2.2425456047058105</c:v>
                </c:pt>
                <c:pt idx="92">
                  <c:v>2.2767207622528076</c:v>
                </c:pt>
                <c:pt idx="93">
                  <c:v>2.3105602264404297</c:v>
                </c:pt>
                <c:pt idx="94">
                  <c:v>2.3602781295776367</c:v>
                </c:pt>
                <c:pt idx="95">
                  <c:v>2.4212353229522705</c:v>
                </c:pt>
                <c:pt idx="96">
                  <c:v>2.4797732830047607</c:v>
                </c:pt>
                <c:pt idx="97">
                  <c:v>2.5290791988372803</c:v>
                </c:pt>
                <c:pt idx="98">
                  <c:v>2.4855430126190186</c:v>
                </c:pt>
                <c:pt idx="99">
                  <c:v>2.4968695640563965</c:v>
                </c:pt>
                <c:pt idx="100">
                  <c:v>2.5097532272338867</c:v>
                </c:pt>
                <c:pt idx="101">
                  <c:v>2.5008172988891602</c:v>
                </c:pt>
                <c:pt idx="102">
                  <c:v>2.4955713748931885</c:v>
                </c:pt>
                <c:pt idx="103">
                  <c:v>2.5079061985015869</c:v>
                </c:pt>
                <c:pt idx="104">
                  <c:v>2.4802920818328857</c:v>
                </c:pt>
                <c:pt idx="105">
                  <c:v>2.4378726482391357</c:v>
                </c:pt>
                <c:pt idx="106">
                  <c:v>2.3289914131164551</c:v>
                </c:pt>
                <c:pt idx="107">
                  <c:v>2.2412681579589844</c:v>
                </c:pt>
                <c:pt idx="108">
                  <c:v>2.2130172252655029</c:v>
                </c:pt>
                <c:pt idx="109">
                  <c:v>2.1725811958312988</c:v>
                </c:pt>
                <c:pt idx="110">
                  <c:v>2.1469128131866455</c:v>
                </c:pt>
                <c:pt idx="111">
                  <c:v>2.1162433624267578</c:v>
                </c:pt>
                <c:pt idx="112">
                  <c:v>2.1068060398101807</c:v>
                </c:pt>
                <c:pt idx="113">
                  <c:v>2.0812199115753174</c:v>
                </c:pt>
                <c:pt idx="114">
                  <c:v>2.040733814239502</c:v>
                </c:pt>
                <c:pt idx="115">
                  <c:v>1.9538266658782959</c:v>
                </c:pt>
                <c:pt idx="116">
                  <c:v>1.9000378847122192</c:v>
                </c:pt>
              </c:numCache>
            </c:numRef>
          </c:yVal>
          <c:smooth val="1"/>
          <c:extLst xmlns:c16r2="http://schemas.microsoft.com/office/drawing/2015/06/chart">
            <c:ext xmlns:c16="http://schemas.microsoft.com/office/drawing/2014/chart" uri="{C3380CC4-5D6E-409C-BE32-E72D297353CC}">
              <c16:uniqueId val="{00000009-C686-4FD5-B1F1-580FA1207FEF}"/>
            </c:ext>
          </c:extLst>
        </c:ser>
        <c:ser>
          <c:idx val="10"/>
          <c:order val="10"/>
          <c:tx>
            <c:v>2000-09</c:v>
          </c:tx>
          <c:xVal>
            <c:numRef>
              <c:f>'TB2'!$A$24:$A$140</c:f>
              <c:numCache>
                <c:formatCode>General</c:formatCode>
                <c:ptCount val="117"/>
                <c:pt idx="0">
                  <c:v>10</c:v>
                </c:pt>
                <c:pt idx="1">
                  <c:v>11</c:v>
                </c:pt>
                <c:pt idx="2">
                  <c:v>12</c:v>
                </c:pt>
                <c:pt idx="3">
                  <c:v>13</c:v>
                </c:pt>
                <c:pt idx="4">
                  <c:v>14</c:v>
                </c:pt>
                <c:pt idx="5">
                  <c:v>15</c:v>
                </c:pt>
                <c:pt idx="6">
                  <c:v>16</c:v>
                </c:pt>
                <c:pt idx="7">
                  <c:v>17</c:v>
                </c:pt>
                <c:pt idx="8">
                  <c:v>18</c:v>
                </c:pt>
                <c:pt idx="9">
                  <c:v>19</c:v>
                </c:pt>
                <c:pt idx="10">
                  <c:v>20</c:v>
                </c:pt>
                <c:pt idx="11">
                  <c:v>21</c:v>
                </c:pt>
                <c:pt idx="12">
                  <c:v>22</c:v>
                </c:pt>
                <c:pt idx="13">
                  <c:v>23</c:v>
                </c:pt>
                <c:pt idx="14">
                  <c:v>24</c:v>
                </c:pt>
                <c:pt idx="15">
                  <c:v>25</c:v>
                </c:pt>
                <c:pt idx="16">
                  <c:v>26</c:v>
                </c:pt>
                <c:pt idx="17">
                  <c:v>27</c:v>
                </c:pt>
                <c:pt idx="18">
                  <c:v>28</c:v>
                </c:pt>
                <c:pt idx="19">
                  <c:v>29</c:v>
                </c:pt>
                <c:pt idx="20">
                  <c:v>30</c:v>
                </c:pt>
                <c:pt idx="21">
                  <c:v>31</c:v>
                </c:pt>
                <c:pt idx="22">
                  <c:v>32</c:v>
                </c:pt>
                <c:pt idx="23">
                  <c:v>33</c:v>
                </c:pt>
                <c:pt idx="24">
                  <c:v>34</c:v>
                </c:pt>
                <c:pt idx="25">
                  <c:v>35</c:v>
                </c:pt>
                <c:pt idx="26">
                  <c:v>36</c:v>
                </c:pt>
                <c:pt idx="27">
                  <c:v>37</c:v>
                </c:pt>
                <c:pt idx="28">
                  <c:v>38</c:v>
                </c:pt>
                <c:pt idx="29">
                  <c:v>39</c:v>
                </c:pt>
                <c:pt idx="30">
                  <c:v>40</c:v>
                </c:pt>
                <c:pt idx="31">
                  <c:v>41</c:v>
                </c:pt>
                <c:pt idx="32">
                  <c:v>42</c:v>
                </c:pt>
                <c:pt idx="33">
                  <c:v>43</c:v>
                </c:pt>
                <c:pt idx="34">
                  <c:v>44</c:v>
                </c:pt>
                <c:pt idx="35">
                  <c:v>45</c:v>
                </c:pt>
                <c:pt idx="36">
                  <c:v>46</c:v>
                </c:pt>
                <c:pt idx="37">
                  <c:v>47</c:v>
                </c:pt>
                <c:pt idx="38">
                  <c:v>48</c:v>
                </c:pt>
                <c:pt idx="39">
                  <c:v>49</c:v>
                </c:pt>
                <c:pt idx="40">
                  <c:v>50</c:v>
                </c:pt>
                <c:pt idx="41">
                  <c:v>51</c:v>
                </c:pt>
                <c:pt idx="42">
                  <c:v>52</c:v>
                </c:pt>
                <c:pt idx="43">
                  <c:v>53</c:v>
                </c:pt>
                <c:pt idx="44">
                  <c:v>54</c:v>
                </c:pt>
                <c:pt idx="45">
                  <c:v>55</c:v>
                </c:pt>
                <c:pt idx="46">
                  <c:v>56</c:v>
                </c:pt>
                <c:pt idx="47">
                  <c:v>57</c:v>
                </c:pt>
                <c:pt idx="48">
                  <c:v>58</c:v>
                </c:pt>
                <c:pt idx="49">
                  <c:v>59</c:v>
                </c:pt>
                <c:pt idx="50">
                  <c:v>60</c:v>
                </c:pt>
                <c:pt idx="51">
                  <c:v>61</c:v>
                </c:pt>
                <c:pt idx="52">
                  <c:v>62</c:v>
                </c:pt>
                <c:pt idx="53">
                  <c:v>63</c:v>
                </c:pt>
                <c:pt idx="54">
                  <c:v>64</c:v>
                </c:pt>
                <c:pt idx="55">
                  <c:v>65</c:v>
                </c:pt>
                <c:pt idx="56">
                  <c:v>66</c:v>
                </c:pt>
                <c:pt idx="57">
                  <c:v>67</c:v>
                </c:pt>
                <c:pt idx="58">
                  <c:v>68</c:v>
                </c:pt>
                <c:pt idx="59">
                  <c:v>69</c:v>
                </c:pt>
                <c:pt idx="60">
                  <c:v>70</c:v>
                </c:pt>
                <c:pt idx="61">
                  <c:v>71</c:v>
                </c:pt>
                <c:pt idx="62">
                  <c:v>72</c:v>
                </c:pt>
                <c:pt idx="63">
                  <c:v>73</c:v>
                </c:pt>
                <c:pt idx="64">
                  <c:v>74</c:v>
                </c:pt>
                <c:pt idx="65">
                  <c:v>75</c:v>
                </c:pt>
                <c:pt idx="66">
                  <c:v>76</c:v>
                </c:pt>
                <c:pt idx="67">
                  <c:v>77</c:v>
                </c:pt>
                <c:pt idx="68">
                  <c:v>78</c:v>
                </c:pt>
                <c:pt idx="69">
                  <c:v>79</c:v>
                </c:pt>
                <c:pt idx="70">
                  <c:v>80</c:v>
                </c:pt>
                <c:pt idx="71">
                  <c:v>81</c:v>
                </c:pt>
                <c:pt idx="72">
                  <c:v>82</c:v>
                </c:pt>
                <c:pt idx="73">
                  <c:v>83</c:v>
                </c:pt>
                <c:pt idx="74">
                  <c:v>84</c:v>
                </c:pt>
                <c:pt idx="75">
                  <c:v>85</c:v>
                </c:pt>
                <c:pt idx="76">
                  <c:v>86</c:v>
                </c:pt>
                <c:pt idx="77">
                  <c:v>87</c:v>
                </c:pt>
                <c:pt idx="78">
                  <c:v>88</c:v>
                </c:pt>
                <c:pt idx="79">
                  <c:v>89</c:v>
                </c:pt>
                <c:pt idx="80">
                  <c:v>90</c:v>
                </c:pt>
                <c:pt idx="81">
                  <c:v>91</c:v>
                </c:pt>
                <c:pt idx="82">
                  <c:v>92</c:v>
                </c:pt>
                <c:pt idx="83">
                  <c:v>93</c:v>
                </c:pt>
                <c:pt idx="84">
                  <c:v>94</c:v>
                </c:pt>
                <c:pt idx="85">
                  <c:v>95</c:v>
                </c:pt>
                <c:pt idx="86">
                  <c:v>96</c:v>
                </c:pt>
                <c:pt idx="87">
                  <c:v>97</c:v>
                </c:pt>
                <c:pt idx="88">
                  <c:v>98</c:v>
                </c:pt>
                <c:pt idx="89">
                  <c:v>99</c:v>
                </c:pt>
                <c:pt idx="90">
                  <c:v>99.1</c:v>
                </c:pt>
                <c:pt idx="91">
                  <c:v>99.2</c:v>
                </c:pt>
                <c:pt idx="92">
                  <c:v>99.3</c:v>
                </c:pt>
                <c:pt idx="93">
                  <c:v>99.4</c:v>
                </c:pt>
                <c:pt idx="94">
                  <c:v>99.5</c:v>
                </c:pt>
                <c:pt idx="95">
                  <c:v>99.6</c:v>
                </c:pt>
                <c:pt idx="96">
                  <c:v>99.7</c:v>
                </c:pt>
                <c:pt idx="97">
                  <c:v>99.8</c:v>
                </c:pt>
                <c:pt idx="98">
                  <c:v>99.9</c:v>
                </c:pt>
                <c:pt idx="99">
                  <c:v>99.91</c:v>
                </c:pt>
                <c:pt idx="100">
                  <c:v>99.92</c:v>
                </c:pt>
                <c:pt idx="101">
                  <c:v>99.93</c:v>
                </c:pt>
                <c:pt idx="102">
                  <c:v>99.94</c:v>
                </c:pt>
                <c:pt idx="103">
                  <c:v>99.95</c:v>
                </c:pt>
                <c:pt idx="104">
                  <c:v>99.96</c:v>
                </c:pt>
                <c:pt idx="105">
                  <c:v>99.97</c:v>
                </c:pt>
                <c:pt idx="106">
                  <c:v>99.98</c:v>
                </c:pt>
                <c:pt idx="107">
                  <c:v>99.99</c:v>
                </c:pt>
                <c:pt idx="108">
                  <c:v>99.991</c:v>
                </c:pt>
                <c:pt idx="109">
                  <c:v>99.992000000000004</c:v>
                </c:pt>
                <c:pt idx="110">
                  <c:v>99.992999999999995</c:v>
                </c:pt>
                <c:pt idx="111">
                  <c:v>99.994</c:v>
                </c:pt>
                <c:pt idx="112">
                  <c:v>99.995000000000005</c:v>
                </c:pt>
                <c:pt idx="113">
                  <c:v>99.995999999999995</c:v>
                </c:pt>
                <c:pt idx="114">
                  <c:v>99.997</c:v>
                </c:pt>
                <c:pt idx="115">
                  <c:v>99.998000000000005</c:v>
                </c:pt>
                <c:pt idx="116">
                  <c:v>99.998999999999995</c:v>
                </c:pt>
              </c:numCache>
            </c:numRef>
          </c:xVal>
          <c:yVal>
            <c:numRef>
              <c:f>'TB2'!$LF$24:$LF$140</c:f>
              <c:numCache>
                <c:formatCode>#,##0.0_ ;\-#,##0.0\ </c:formatCode>
                <c:ptCount val="117"/>
                <c:pt idx="0">
                  <c:v>4.4419012069702148</c:v>
                </c:pt>
                <c:pt idx="1">
                  <c:v>4.1919646263122559</c:v>
                </c:pt>
                <c:pt idx="2">
                  <c:v>3.9945039749145508</c:v>
                </c:pt>
                <c:pt idx="3">
                  <c:v>3.8367600440979004</c:v>
                </c:pt>
                <c:pt idx="4">
                  <c:v>3.6818075180053711</c:v>
                </c:pt>
                <c:pt idx="5">
                  <c:v>3.5182757377624512</c:v>
                </c:pt>
                <c:pt idx="6">
                  <c:v>3.3721303939819336</c:v>
                </c:pt>
                <c:pt idx="7">
                  <c:v>3.2525289058685303</c:v>
                </c:pt>
                <c:pt idx="8">
                  <c:v>3.1460058689117432</c:v>
                </c:pt>
                <c:pt idx="9">
                  <c:v>3.0431673526763916</c:v>
                </c:pt>
                <c:pt idx="10">
                  <c:v>2.9515933990478516</c:v>
                </c:pt>
                <c:pt idx="11">
                  <c:v>2.8650674819946289</c:v>
                </c:pt>
                <c:pt idx="12">
                  <c:v>2.7905840873718262</c:v>
                </c:pt>
                <c:pt idx="13">
                  <c:v>2.7282788753509521</c:v>
                </c:pt>
                <c:pt idx="14">
                  <c:v>2.6705734729766846</c:v>
                </c:pt>
                <c:pt idx="15">
                  <c:v>2.6147198677062988</c:v>
                </c:pt>
                <c:pt idx="16">
                  <c:v>2.5622422695159912</c:v>
                </c:pt>
                <c:pt idx="17">
                  <c:v>2.5145132541656494</c:v>
                </c:pt>
                <c:pt idx="18">
                  <c:v>2.4721903800964355</c:v>
                </c:pt>
                <c:pt idx="19">
                  <c:v>2.4354853630065918</c:v>
                </c:pt>
                <c:pt idx="20">
                  <c:v>2.4011945724487305</c:v>
                </c:pt>
                <c:pt idx="21">
                  <c:v>2.3697352409362793</c:v>
                </c:pt>
                <c:pt idx="22">
                  <c:v>2.3424224853515625</c:v>
                </c:pt>
                <c:pt idx="23">
                  <c:v>2.3166391849517822</c:v>
                </c:pt>
                <c:pt idx="24">
                  <c:v>2.2932319641113281</c:v>
                </c:pt>
                <c:pt idx="25">
                  <c:v>2.2712793350219727</c:v>
                </c:pt>
                <c:pt idx="26">
                  <c:v>2.2511470317840576</c:v>
                </c:pt>
                <c:pt idx="27">
                  <c:v>2.2327001094818115</c:v>
                </c:pt>
                <c:pt idx="28">
                  <c:v>2.2158465385437012</c:v>
                </c:pt>
                <c:pt idx="29">
                  <c:v>2.1981611251831055</c:v>
                </c:pt>
                <c:pt idx="30">
                  <c:v>2.1806704998016357</c:v>
                </c:pt>
                <c:pt idx="31">
                  <c:v>2.1629276275634766</c:v>
                </c:pt>
                <c:pt idx="32">
                  <c:v>2.1449446678161621</c:v>
                </c:pt>
                <c:pt idx="33">
                  <c:v>2.1275107860565186</c:v>
                </c:pt>
                <c:pt idx="34">
                  <c:v>2.1103706359863281</c:v>
                </c:pt>
                <c:pt idx="35">
                  <c:v>2.0946114063262939</c:v>
                </c:pt>
                <c:pt idx="36">
                  <c:v>2.0786681175231934</c:v>
                </c:pt>
                <c:pt idx="37">
                  <c:v>2.0643734931945801</c:v>
                </c:pt>
                <c:pt idx="38">
                  <c:v>2.0503818988800049</c:v>
                </c:pt>
                <c:pt idx="39">
                  <c:v>2.0361101627349854</c:v>
                </c:pt>
                <c:pt idx="40">
                  <c:v>2.0221726894378662</c:v>
                </c:pt>
                <c:pt idx="41">
                  <c:v>2.0093939304351807</c:v>
                </c:pt>
                <c:pt idx="42">
                  <c:v>1.9970946311950684</c:v>
                </c:pt>
                <c:pt idx="43">
                  <c:v>1.9860864877700806</c:v>
                </c:pt>
                <c:pt idx="44">
                  <c:v>1.9751472473144531</c:v>
                </c:pt>
                <c:pt idx="45">
                  <c:v>1.9657708406448364</c:v>
                </c:pt>
                <c:pt idx="46">
                  <c:v>1.956670880317688</c:v>
                </c:pt>
                <c:pt idx="47">
                  <c:v>1.9487943649291992</c:v>
                </c:pt>
                <c:pt idx="48">
                  <c:v>1.9419503211975098</c:v>
                </c:pt>
                <c:pt idx="49">
                  <c:v>1.9356341361999512</c:v>
                </c:pt>
                <c:pt idx="50">
                  <c:v>1.92967689037323</c:v>
                </c:pt>
                <c:pt idx="51">
                  <c:v>1.9251104593276978</c:v>
                </c:pt>
                <c:pt idx="52">
                  <c:v>1.9202934503555298</c:v>
                </c:pt>
                <c:pt idx="53">
                  <c:v>1.9160208702087402</c:v>
                </c:pt>
                <c:pt idx="54">
                  <c:v>1.911838173866272</c:v>
                </c:pt>
                <c:pt idx="55">
                  <c:v>1.9072878360748291</c:v>
                </c:pt>
                <c:pt idx="56">
                  <c:v>1.9027975797653198</c:v>
                </c:pt>
                <c:pt idx="57">
                  <c:v>1.8991191387176514</c:v>
                </c:pt>
                <c:pt idx="58">
                  <c:v>1.895616888999939</c:v>
                </c:pt>
                <c:pt idx="59">
                  <c:v>1.8923226594924927</c:v>
                </c:pt>
                <c:pt idx="60">
                  <c:v>1.8901699781417847</c:v>
                </c:pt>
                <c:pt idx="61">
                  <c:v>1.8867297172546387</c:v>
                </c:pt>
                <c:pt idx="62">
                  <c:v>1.8831605911254883</c:v>
                </c:pt>
                <c:pt idx="63">
                  <c:v>1.8804242610931396</c:v>
                </c:pt>
                <c:pt idx="64">
                  <c:v>1.8768572807312012</c:v>
                </c:pt>
                <c:pt idx="65">
                  <c:v>1.8742597103118896</c:v>
                </c:pt>
                <c:pt idx="66">
                  <c:v>1.8710408210754395</c:v>
                </c:pt>
                <c:pt idx="67">
                  <c:v>1.8681851625442505</c:v>
                </c:pt>
                <c:pt idx="68">
                  <c:v>1.8641934394836426</c:v>
                </c:pt>
                <c:pt idx="69">
                  <c:v>1.8607410192489624</c:v>
                </c:pt>
                <c:pt idx="70">
                  <c:v>1.8568332195281982</c:v>
                </c:pt>
                <c:pt idx="71">
                  <c:v>1.8514595031738281</c:v>
                </c:pt>
                <c:pt idx="72">
                  <c:v>1.8465468883514404</c:v>
                </c:pt>
                <c:pt idx="73">
                  <c:v>1.8434603214263916</c:v>
                </c:pt>
                <c:pt idx="74">
                  <c:v>1.8432775735855103</c:v>
                </c:pt>
                <c:pt idx="75">
                  <c:v>1.8452874422073364</c:v>
                </c:pt>
                <c:pt idx="76">
                  <c:v>1.8517895936965942</c:v>
                </c:pt>
                <c:pt idx="77">
                  <c:v>1.8617920875549316</c:v>
                </c:pt>
                <c:pt idx="78">
                  <c:v>1.8748314380645752</c:v>
                </c:pt>
                <c:pt idx="79">
                  <c:v>1.8893699645996094</c:v>
                </c:pt>
                <c:pt idx="80">
                  <c:v>1.9097567796707153</c:v>
                </c:pt>
                <c:pt idx="81">
                  <c:v>1.930880069732666</c:v>
                </c:pt>
                <c:pt idx="82">
                  <c:v>1.9542480707168579</c:v>
                </c:pt>
                <c:pt idx="83">
                  <c:v>1.9821412563323975</c:v>
                </c:pt>
                <c:pt idx="84">
                  <c:v>2.0164299011230469</c:v>
                </c:pt>
                <c:pt idx="85">
                  <c:v>2.0638818740844727</c:v>
                </c:pt>
                <c:pt idx="86">
                  <c:v>2.1195240020751953</c:v>
                </c:pt>
                <c:pt idx="87">
                  <c:v>2.1826729774475098</c:v>
                </c:pt>
                <c:pt idx="88">
                  <c:v>2.253138542175293</c:v>
                </c:pt>
                <c:pt idx="89">
                  <c:v>2.2883620262145996</c:v>
                </c:pt>
                <c:pt idx="90">
                  <c:v>2.2938616275787354</c:v>
                </c:pt>
                <c:pt idx="91">
                  <c:v>2.2947897911071777</c:v>
                </c:pt>
                <c:pt idx="92">
                  <c:v>2.297501802444458</c:v>
                </c:pt>
                <c:pt idx="93">
                  <c:v>2.3089046478271484</c:v>
                </c:pt>
                <c:pt idx="94">
                  <c:v>2.3175814151763916</c:v>
                </c:pt>
                <c:pt idx="95">
                  <c:v>2.3383502960205078</c:v>
                </c:pt>
                <c:pt idx="96">
                  <c:v>2.3615150451660156</c:v>
                </c:pt>
                <c:pt idx="97">
                  <c:v>2.4034767150878906</c:v>
                </c:pt>
                <c:pt idx="98">
                  <c:v>2.3377652168273926</c:v>
                </c:pt>
                <c:pt idx="99">
                  <c:v>2.3385219573974609</c:v>
                </c:pt>
                <c:pt idx="100">
                  <c:v>2.3396036624908447</c:v>
                </c:pt>
                <c:pt idx="101">
                  <c:v>2.3441858291625977</c:v>
                </c:pt>
                <c:pt idx="102">
                  <c:v>2.3455300331115723</c:v>
                </c:pt>
                <c:pt idx="103">
                  <c:v>2.3402969837188721</c:v>
                </c:pt>
                <c:pt idx="104">
                  <c:v>2.3243105411529541</c:v>
                </c:pt>
                <c:pt idx="105">
                  <c:v>2.3085036277770996</c:v>
                </c:pt>
                <c:pt idx="106">
                  <c:v>2.2838709354400635</c:v>
                </c:pt>
                <c:pt idx="107">
                  <c:v>2.2115912437438965</c:v>
                </c:pt>
                <c:pt idx="108">
                  <c:v>2.2063694000244141</c:v>
                </c:pt>
                <c:pt idx="109">
                  <c:v>2.2049405574798584</c:v>
                </c:pt>
                <c:pt idx="110">
                  <c:v>2.1866419315338135</c:v>
                </c:pt>
                <c:pt idx="111">
                  <c:v>2.1761510372161865</c:v>
                </c:pt>
                <c:pt idx="112">
                  <c:v>2.1682236194610596</c:v>
                </c:pt>
                <c:pt idx="113">
                  <c:v>2.1598646640777588</c:v>
                </c:pt>
                <c:pt idx="114">
                  <c:v>2.1200630664825439</c:v>
                </c:pt>
                <c:pt idx="115">
                  <c:v>2.0647139549255371</c:v>
                </c:pt>
                <c:pt idx="116">
                  <c:v>2.4800276756286621</c:v>
                </c:pt>
              </c:numCache>
            </c:numRef>
          </c:yVal>
          <c:smooth val="1"/>
          <c:extLst xmlns:c16r2="http://schemas.microsoft.com/office/drawing/2015/06/chart">
            <c:ext xmlns:c16="http://schemas.microsoft.com/office/drawing/2014/chart" uri="{C3380CC4-5D6E-409C-BE32-E72D297353CC}">
              <c16:uniqueId val="{0000000A-C686-4FD5-B1F1-580FA1207FEF}"/>
            </c:ext>
          </c:extLst>
        </c:ser>
        <c:ser>
          <c:idx val="11"/>
          <c:order val="11"/>
          <c:tx>
            <c:v>2010-13</c:v>
          </c:tx>
          <c:xVal>
            <c:numRef>
              <c:f>'TB2'!$A$24:$A$140</c:f>
              <c:numCache>
                <c:formatCode>General</c:formatCode>
                <c:ptCount val="117"/>
                <c:pt idx="0">
                  <c:v>10</c:v>
                </c:pt>
                <c:pt idx="1">
                  <c:v>11</c:v>
                </c:pt>
                <c:pt idx="2">
                  <c:v>12</c:v>
                </c:pt>
                <c:pt idx="3">
                  <c:v>13</c:v>
                </c:pt>
                <c:pt idx="4">
                  <c:v>14</c:v>
                </c:pt>
                <c:pt idx="5">
                  <c:v>15</c:v>
                </c:pt>
                <c:pt idx="6">
                  <c:v>16</c:v>
                </c:pt>
                <c:pt idx="7">
                  <c:v>17</c:v>
                </c:pt>
                <c:pt idx="8">
                  <c:v>18</c:v>
                </c:pt>
                <c:pt idx="9">
                  <c:v>19</c:v>
                </c:pt>
                <c:pt idx="10">
                  <c:v>20</c:v>
                </c:pt>
                <c:pt idx="11">
                  <c:v>21</c:v>
                </c:pt>
                <c:pt idx="12">
                  <c:v>22</c:v>
                </c:pt>
                <c:pt idx="13">
                  <c:v>23</c:v>
                </c:pt>
                <c:pt idx="14">
                  <c:v>24</c:v>
                </c:pt>
                <c:pt idx="15">
                  <c:v>25</c:v>
                </c:pt>
                <c:pt idx="16">
                  <c:v>26</c:v>
                </c:pt>
                <c:pt idx="17">
                  <c:v>27</c:v>
                </c:pt>
                <c:pt idx="18">
                  <c:v>28</c:v>
                </c:pt>
                <c:pt idx="19">
                  <c:v>29</c:v>
                </c:pt>
                <c:pt idx="20">
                  <c:v>30</c:v>
                </c:pt>
                <c:pt idx="21">
                  <c:v>31</c:v>
                </c:pt>
                <c:pt idx="22">
                  <c:v>32</c:v>
                </c:pt>
                <c:pt idx="23">
                  <c:v>33</c:v>
                </c:pt>
                <c:pt idx="24">
                  <c:v>34</c:v>
                </c:pt>
                <c:pt idx="25">
                  <c:v>35</c:v>
                </c:pt>
                <c:pt idx="26">
                  <c:v>36</c:v>
                </c:pt>
                <c:pt idx="27">
                  <c:v>37</c:v>
                </c:pt>
                <c:pt idx="28">
                  <c:v>38</c:v>
                </c:pt>
                <c:pt idx="29">
                  <c:v>39</c:v>
                </c:pt>
                <c:pt idx="30">
                  <c:v>40</c:v>
                </c:pt>
                <c:pt idx="31">
                  <c:v>41</c:v>
                </c:pt>
                <c:pt idx="32">
                  <c:v>42</c:v>
                </c:pt>
                <c:pt idx="33">
                  <c:v>43</c:v>
                </c:pt>
                <c:pt idx="34">
                  <c:v>44</c:v>
                </c:pt>
                <c:pt idx="35">
                  <c:v>45</c:v>
                </c:pt>
                <c:pt idx="36">
                  <c:v>46</c:v>
                </c:pt>
                <c:pt idx="37">
                  <c:v>47</c:v>
                </c:pt>
                <c:pt idx="38">
                  <c:v>48</c:v>
                </c:pt>
                <c:pt idx="39">
                  <c:v>49</c:v>
                </c:pt>
                <c:pt idx="40">
                  <c:v>50</c:v>
                </c:pt>
                <c:pt idx="41">
                  <c:v>51</c:v>
                </c:pt>
                <c:pt idx="42">
                  <c:v>52</c:v>
                </c:pt>
                <c:pt idx="43">
                  <c:v>53</c:v>
                </c:pt>
                <c:pt idx="44">
                  <c:v>54</c:v>
                </c:pt>
                <c:pt idx="45">
                  <c:v>55</c:v>
                </c:pt>
                <c:pt idx="46">
                  <c:v>56</c:v>
                </c:pt>
                <c:pt idx="47">
                  <c:v>57</c:v>
                </c:pt>
                <c:pt idx="48">
                  <c:v>58</c:v>
                </c:pt>
                <c:pt idx="49">
                  <c:v>59</c:v>
                </c:pt>
                <c:pt idx="50">
                  <c:v>60</c:v>
                </c:pt>
                <c:pt idx="51">
                  <c:v>61</c:v>
                </c:pt>
                <c:pt idx="52">
                  <c:v>62</c:v>
                </c:pt>
                <c:pt idx="53">
                  <c:v>63</c:v>
                </c:pt>
                <c:pt idx="54">
                  <c:v>64</c:v>
                </c:pt>
                <c:pt idx="55">
                  <c:v>65</c:v>
                </c:pt>
                <c:pt idx="56">
                  <c:v>66</c:v>
                </c:pt>
                <c:pt idx="57">
                  <c:v>67</c:v>
                </c:pt>
                <c:pt idx="58">
                  <c:v>68</c:v>
                </c:pt>
                <c:pt idx="59">
                  <c:v>69</c:v>
                </c:pt>
                <c:pt idx="60">
                  <c:v>70</c:v>
                </c:pt>
                <c:pt idx="61">
                  <c:v>71</c:v>
                </c:pt>
                <c:pt idx="62">
                  <c:v>72</c:v>
                </c:pt>
                <c:pt idx="63">
                  <c:v>73</c:v>
                </c:pt>
                <c:pt idx="64">
                  <c:v>74</c:v>
                </c:pt>
                <c:pt idx="65">
                  <c:v>75</c:v>
                </c:pt>
                <c:pt idx="66">
                  <c:v>76</c:v>
                </c:pt>
                <c:pt idx="67">
                  <c:v>77</c:v>
                </c:pt>
                <c:pt idx="68">
                  <c:v>78</c:v>
                </c:pt>
                <c:pt idx="69">
                  <c:v>79</c:v>
                </c:pt>
                <c:pt idx="70">
                  <c:v>80</c:v>
                </c:pt>
                <c:pt idx="71">
                  <c:v>81</c:v>
                </c:pt>
                <c:pt idx="72">
                  <c:v>82</c:v>
                </c:pt>
                <c:pt idx="73">
                  <c:v>83</c:v>
                </c:pt>
                <c:pt idx="74">
                  <c:v>84</c:v>
                </c:pt>
                <c:pt idx="75">
                  <c:v>85</c:v>
                </c:pt>
                <c:pt idx="76">
                  <c:v>86</c:v>
                </c:pt>
                <c:pt idx="77">
                  <c:v>87</c:v>
                </c:pt>
                <c:pt idx="78">
                  <c:v>88</c:v>
                </c:pt>
                <c:pt idx="79">
                  <c:v>89</c:v>
                </c:pt>
                <c:pt idx="80">
                  <c:v>90</c:v>
                </c:pt>
                <c:pt idx="81">
                  <c:v>91</c:v>
                </c:pt>
                <c:pt idx="82">
                  <c:v>92</c:v>
                </c:pt>
                <c:pt idx="83">
                  <c:v>93</c:v>
                </c:pt>
                <c:pt idx="84">
                  <c:v>94</c:v>
                </c:pt>
                <c:pt idx="85">
                  <c:v>95</c:v>
                </c:pt>
                <c:pt idx="86">
                  <c:v>96</c:v>
                </c:pt>
                <c:pt idx="87">
                  <c:v>97</c:v>
                </c:pt>
                <c:pt idx="88">
                  <c:v>98</c:v>
                </c:pt>
                <c:pt idx="89">
                  <c:v>99</c:v>
                </c:pt>
                <c:pt idx="90">
                  <c:v>99.1</c:v>
                </c:pt>
                <c:pt idx="91">
                  <c:v>99.2</c:v>
                </c:pt>
                <c:pt idx="92">
                  <c:v>99.3</c:v>
                </c:pt>
                <c:pt idx="93">
                  <c:v>99.4</c:v>
                </c:pt>
                <c:pt idx="94">
                  <c:v>99.5</c:v>
                </c:pt>
                <c:pt idx="95">
                  <c:v>99.6</c:v>
                </c:pt>
                <c:pt idx="96">
                  <c:v>99.7</c:v>
                </c:pt>
                <c:pt idx="97">
                  <c:v>99.8</c:v>
                </c:pt>
                <c:pt idx="98">
                  <c:v>99.9</c:v>
                </c:pt>
                <c:pt idx="99">
                  <c:v>99.91</c:v>
                </c:pt>
                <c:pt idx="100">
                  <c:v>99.92</c:v>
                </c:pt>
                <c:pt idx="101">
                  <c:v>99.93</c:v>
                </c:pt>
                <c:pt idx="102">
                  <c:v>99.94</c:v>
                </c:pt>
                <c:pt idx="103">
                  <c:v>99.95</c:v>
                </c:pt>
                <c:pt idx="104">
                  <c:v>99.96</c:v>
                </c:pt>
                <c:pt idx="105">
                  <c:v>99.97</c:v>
                </c:pt>
                <c:pt idx="106">
                  <c:v>99.98</c:v>
                </c:pt>
                <c:pt idx="107">
                  <c:v>99.99</c:v>
                </c:pt>
                <c:pt idx="108">
                  <c:v>99.991</c:v>
                </c:pt>
                <c:pt idx="109">
                  <c:v>99.992000000000004</c:v>
                </c:pt>
                <c:pt idx="110">
                  <c:v>99.992999999999995</c:v>
                </c:pt>
                <c:pt idx="111">
                  <c:v>99.994</c:v>
                </c:pt>
                <c:pt idx="112">
                  <c:v>99.995000000000005</c:v>
                </c:pt>
                <c:pt idx="113">
                  <c:v>99.995999999999995</c:v>
                </c:pt>
                <c:pt idx="114">
                  <c:v>99.997</c:v>
                </c:pt>
                <c:pt idx="115">
                  <c:v>99.998000000000005</c:v>
                </c:pt>
                <c:pt idx="116">
                  <c:v>99.998999999999995</c:v>
                </c:pt>
              </c:numCache>
            </c:numRef>
          </c:xVal>
          <c:yVal>
            <c:numRef>
              <c:f>'TB2'!$LG$24:$LG$140</c:f>
              <c:numCache>
                <c:formatCode>#,##0.0_ ;\-#,##0.0\ </c:formatCode>
                <c:ptCount val="117"/>
                <c:pt idx="0">
                  <c:v>4.5173044204711914</c:v>
                </c:pt>
                <c:pt idx="1">
                  <c:v>4.3934168815612793</c:v>
                </c:pt>
                <c:pt idx="2">
                  <c:v>4.2029838562011719</c:v>
                </c:pt>
                <c:pt idx="3">
                  <c:v>3.9782841205596924</c:v>
                </c:pt>
                <c:pt idx="4">
                  <c:v>3.7822232246398926</c:v>
                </c:pt>
                <c:pt idx="5">
                  <c:v>3.6076946258544922</c:v>
                </c:pt>
                <c:pt idx="6">
                  <c:v>3.4461150169372559</c:v>
                </c:pt>
                <c:pt idx="7">
                  <c:v>3.2879407405853271</c:v>
                </c:pt>
                <c:pt idx="8">
                  <c:v>3.1379446983337402</c:v>
                </c:pt>
                <c:pt idx="9">
                  <c:v>3.0053608417510986</c:v>
                </c:pt>
                <c:pt idx="10">
                  <c:v>2.8928470611572266</c:v>
                </c:pt>
                <c:pt idx="11">
                  <c:v>2.806523323059082</c:v>
                </c:pt>
                <c:pt idx="12">
                  <c:v>2.7360687255859375</c:v>
                </c:pt>
                <c:pt idx="13">
                  <c:v>2.6762871742248535</c:v>
                </c:pt>
                <c:pt idx="14">
                  <c:v>2.6172134876251221</c:v>
                </c:pt>
                <c:pt idx="15">
                  <c:v>2.554837703704834</c:v>
                </c:pt>
                <c:pt idx="16">
                  <c:v>2.4966163635253906</c:v>
                </c:pt>
                <c:pt idx="17">
                  <c:v>2.4406583309173584</c:v>
                </c:pt>
                <c:pt idx="18">
                  <c:v>2.3919022083282471</c:v>
                </c:pt>
                <c:pt idx="19">
                  <c:v>2.3501553535461426</c:v>
                </c:pt>
                <c:pt idx="20">
                  <c:v>2.3149430751800537</c:v>
                </c:pt>
                <c:pt idx="21">
                  <c:v>2.2834897041320801</c:v>
                </c:pt>
                <c:pt idx="22">
                  <c:v>2.2564351558685303</c:v>
                </c:pt>
                <c:pt idx="23">
                  <c:v>2.2340359687805176</c:v>
                </c:pt>
                <c:pt idx="24">
                  <c:v>2.2148070335388184</c:v>
                </c:pt>
                <c:pt idx="25">
                  <c:v>2.1989321708679199</c:v>
                </c:pt>
                <c:pt idx="26">
                  <c:v>2.1837472915649414</c:v>
                </c:pt>
                <c:pt idx="27">
                  <c:v>2.1686549186706543</c:v>
                </c:pt>
                <c:pt idx="28">
                  <c:v>2.1523633003234863</c:v>
                </c:pt>
                <c:pt idx="29">
                  <c:v>2.1344654560089111</c:v>
                </c:pt>
                <c:pt idx="30">
                  <c:v>2.1183779239654541</c:v>
                </c:pt>
                <c:pt idx="31">
                  <c:v>2.0994634628295898</c:v>
                </c:pt>
                <c:pt idx="32">
                  <c:v>2.0817496776580811</c:v>
                </c:pt>
                <c:pt idx="33">
                  <c:v>2.0642199516296387</c:v>
                </c:pt>
                <c:pt idx="34">
                  <c:v>2.0458402633666992</c:v>
                </c:pt>
                <c:pt idx="35">
                  <c:v>2.0263669490814209</c:v>
                </c:pt>
                <c:pt idx="36">
                  <c:v>2.0079596042633057</c:v>
                </c:pt>
                <c:pt idx="37">
                  <c:v>1.9911495447158813</c:v>
                </c:pt>
                <c:pt idx="38">
                  <c:v>1.9762982130050659</c:v>
                </c:pt>
                <c:pt idx="39">
                  <c:v>1.962506890296936</c:v>
                </c:pt>
                <c:pt idx="40">
                  <c:v>1.9506372213363647</c:v>
                </c:pt>
                <c:pt idx="41">
                  <c:v>1.9378865957260132</c:v>
                </c:pt>
                <c:pt idx="42">
                  <c:v>1.9266357421875</c:v>
                </c:pt>
                <c:pt idx="43">
                  <c:v>1.9169062376022339</c:v>
                </c:pt>
                <c:pt idx="44">
                  <c:v>1.9070936441421509</c:v>
                </c:pt>
                <c:pt idx="45">
                  <c:v>1.8977051973342896</c:v>
                </c:pt>
                <c:pt idx="46">
                  <c:v>1.8895946741104126</c:v>
                </c:pt>
                <c:pt idx="47">
                  <c:v>1.8830082416534424</c:v>
                </c:pt>
                <c:pt idx="48">
                  <c:v>1.8783624172210693</c:v>
                </c:pt>
                <c:pt idx="49">
                  <c:v>1.874062180519104</c:v>
                </c:pt>
                <c:pt idx="50">
                  <c:v>1.8723410367965698</c:v>
                </c:pt>
                <c:pt idx="51">
                  <c:v>1.8701275587081909</c:v>
                </c:pt>
                <c:pt idx="52">
                  <c:v>1.8701800107955933</c:v>
                </c:pt>
                <c:pt idx="53">
                  <c:v>1.8715415000915527</c:v>
                </c:pt>
                <c:pt idx="54">
                  <c:v>1.8747520446777344</c:v>
                </c:pt>
                <c:pt idx="55">
                  <c:v>1.8777151107788086</c:v>
                </c:pt>
                <c:pt idx="56">
                  <c:v>1.8792456388473511</c:v>
                </c:pt>
                <c:pt idx="57">
                  <c:v>1.8813318014144897</c:v>
                </c:pt>
                <c:pt idx="58">
                  <c:v>1.8825441598892212</c:v>
                </c:pt>
                <c:pt idx="59">
                  <c:v>1.8838119506835938</c:v>
                </c:pt>
                <c:pt idx="60">
                  <c:v>1.8852419853210449</c:v>
                </c:pt>
                <c:pt idx="61">
                  <c:v>1.8841155767440796</c:v>
                </c:pt>
                <c:pt idx="62">
                  <c:v>1.8821572065353394</c:v>
                </c:pt>
                <c:pt idx="63">
                  <c:v>1.8784476518630981</c:v>
                </c:pt>
                <c:pt idx="64">
                  <c:v>1.8743240833282471</c:v>
                </c:pt>
                <c:pt idx="65">
                  <c:v>1.8666553497314453</c:v>
                </c:pt>
                <c:pt idx="66">
                  <c:v>1.85749351978302</c:v>
                </c:pt>
                <c:pt idx="67">
                  <c:v>1.8468825817108154</c:v>
                </c:pt>
                <c:pt idx="68">
                  <c:v>1.8369463682174683</c:v>
                </c:pt>
                <c:pt idx="69">
                  <c:v>1.8267443180084229</c:v>
                </c:pt>
                <c:pt idx="70">
                  <c:v>1.818009614944458</c:v>
                </c:pt>
                <c:pt idx="71">
                  <c:v>1.8108543157577515</c:v>
                </c:pt>
                <c:pt idx="72">
                  <c:v>1.8056296110153198</c:v>
                </c:pt>
                <c:pt idx="73">
                  <c:v>1.8049429655075073</c:v>
                </c:pt>
                <c:pt idx="74">
                  <c:v>1.8079433441162109</c:v>
                </c:pt>
                <c:pt idx="75">
                  <c:v>1.814738392829895</c:v>
                </c:pt>
                <c:pt idx="76">
                  <c:v>1.8305044174194336</c:v>
                </c:pt>
                <c:pt idx="77">
                  <c:v>1.8491790294647217</c:v>
                </c:pt>
                <c:pt idx="78">
                  <c:v>1.8683043718338013</c:v>
                </c:pt>
                <c:pt idx="79">
                  <c:v>1.8897303342819214</c:v>
                </c:pt>
                <c:pt idx="80">
                  <c:v>1.9228667020797729</c:v>
                </c:pt>
                <c:pt idx="81">
                  <c:v>1.9328837394714355</c:v>
                </c:pt>
                <c:pt idx="82">
                  <c:v>1.9466996192932129</c:v>
                </c:pt>
                <c:pt idx="83">
                  <c:v>1.970389723777771</c:v>
                </c:pt>
                <c:pt idx="84">
                  <c:v>2.0075011253356934</c:v>
                </c:pt>
                <c:pt idx="85">
                  <c:v>2.052492618560791</c:v>
                </c:pt>
                <c:pt idx="86">
                  <c:v>2.0968277454376221</c:v>
                </c:pt>
                <c:pt idx="87">
                  <c:v>2.1465513706207275</c:v>
                </c:pt>
                <c:pt idx="88">
                  <c:v>2.2000052928924561</c:v>
                </c:pt>
                <c:pt idx="89">
                  <c:v>2.2137494087219238</c:v>
                </c:pt>
                <c:pt idx="90">
                  <c:v>2.2108025550842285</c:v>
                </c:pt>
                <c:pt idx="91">
                  <c:v>2.1960117816925049</c:v>
                </c:pt>
                <c:pt idx="92">
                  <c:v>2.1676068305969238</c:v>
                </c:pt>
                <c:pt idx="93">
                  <c:v>2.1464502811431885</c:v>
                </c:pt>
                <c:pt idx="94">
                  <c:v>2.1345727443695068</c:v>
                </c:pt>
                <c:pt idx="95">
                  <c:v>2.1522986888885498</c:v>
                </c:pt>
                <c:pt idx="96">
                  <c:v>2.1795103549957275</c:v>
                </c:pt>
                <c:pt idx="97">
                  <c:v>2.2558639049530029</c:v>
                </c:pt>
                <c:pt idx="98">
                  <c:v>2.2838242053985596</c:v>
                </c:pt>
                <c:pt idx="99">
                  <c:v>2.2900393009185791</c:v>
                </c:pt>
                <c:pt idx="100">
                  <c:v>2.2910826206207275</c:v>
                </c:pt>
                <c:pt idx="101">
                  <c:v>2.2727546691894531</c:v>
                </c:pt>
                <c:pt idx="102">
                  <c:v>2.26535964012146</c:v>
                </c:pt>
                <c:pt idx="103">
                  <c:v>2.2590608596801758</c:v>
                </c:pt>
                <c:pt idx="104">
                  <c:v>2.2135584354400635</c:v>
                </c:pt>
                <c:pt idx="105">
                  <c:v>2.2193229198455811</c:v>
                </c:pt>
                <c:pt idx="106">
                  <c:v>2.2759718894958496</c:v>
                </c:pt>
                <c:pt idx="107">
                  <c:v>2.2020862102508545</c:v>
                </c:pt>
                <c:pt idx="108">
                  <c:v>2.1480185985565186</c:v>
                </c:pt>
                <c:pt idx="109">
                  <c:v>2.1450307369232178</c:v>
                </c:pt>
                <c:pt idx="110">
                  <c:v>2.1104943752288818</c:v>
                </c:pt>
                <c:pt idx="111">
                  <c:v>2.080052375793457</c:v>
                </c:pt>
                <c:pt idx="112">
                  <c:v>2.1032907962799072</c:v>
                </c:pt>
                <c:pt idx="113">
                  <c:v>2.0946996212005615</c:v>
                </c:pt>
                <c:pt idx="114">
                  <c:v>2.102252721786499</c:v>
                </c:pt>
                <c:pt idx="115">
                  <c:v>2.0243740081787109</c:v>
                </c:pt>
                <c:pt idx="116">
                  <c:v>2.1502587795257568</c:v>
                </c:pt>
              </c:numCache>
            </c:numRef>
          </c:yVal>
          <c:smooth val="1"/>
          <c:extLst xmlns:c16r2="http://schemas.microsoft.com/office/drawing/2015/06/chart">
            <c:ext xmlns:c16="http://schemas.microsoft.com/office/drawing/2014/chart" uri="{C3380CC4-5D6E-409C-BE32-E72D297353CC}">
              <c16:uniqueId val="{0000000B-C686-4FD5-B1F1-580FA1207FEF}"/>
            </c:ext>
          </c:extLst>
        </c:ser>
        <c:dLbls>
          <c:showLegendKey val="0"/>
          <c:showVal val="0"/>
          <c:showCatName val="0"/>
          <c:showSerName val="0"/>
          <c:showPercent val="0"/>
          <c:showBubbleSize val="0"/>
        </c:dLbls>
        <c:axId val="119258496"/>
        <c:axId val="119149696"/>
      </c:scatterChart>
      <c:valAx>
        <c:axId val="119258496"/>
        <c:scaling>
          <c:orientation val="minMax"/>
          <c:max val="100"/>
          <c:min val="90"/>
        </c:scaling>
        <c:delete val="0"/>
        <c:axPos val="b"/>
        <c:numFmt formatCode="General" sourceLinked="1"/>
        <c:majorTickMark val="out"/>
        <c:minorTickMark val="none"/>
        <c:tickLblPos val="nextTo"/>
        <c:txPr>
          <a:bodyPr/>
          <a:lstStyle/>
          <a:p>
            <a:pPr>
              <a:defRPr sz="1200"/>
            </a:pPr>
            <a:endParaRPr lang="fr-FR"/>
          </a:p>
        </c:txPr>
        <c:crossAx val="119149696"/>
        <c:crosses val="autoZero"/>
        <c:crossBetween val="midCat"/>
        <c:majorUnit val="1"/>
      </c:valAx>
      <c:valAx>
        <c:axId val="119149696"/>
        <c:scaling>
          <c:orientation val="minMax"/>
          <c:max val="5"/>
          <c:min val="1.4"/>
        </c:scaling>
        <c:delete val="0"/>
        <c:axPos val="l"/>
        <c:majorGridlines/>
        <c:numFmt formatCode="#,##0.0" sourceLinked="0"/>
        <c:majorTickMark val="out"/>
        <c:minorTickMark val="none"/>
        <c:tickLblPos val="nextTo"/>
        <c:txPr>
          <a:bodyPr/>
          <a:lstStyle/>
          <a:p>
            <a:pPr>
              <a:defRPr sz="1200"/>
            </a:pPr>
            <a:endParaRPr lang="fr-FR"/>
          </a:p>
        </c:txPr>
        <c:crossAx val="119258496"/>
        <c:crosses val="autoZero"/>
        <c:crossBetween val="midCat"/>
        <c:majorUnit val="0.2"/>
      </c:valAx>
    </c:plotArea>
    <c:legend>
      <c:legendPos val="r"/>
      <c:layout>
        <c:manualLayout>
          <c:xMode val="edge"/>
          <c:yMode val="edge"/>
          <c:x val="0.63439055945511291"/>
          <c:y val="0.11303313827645764"/>
          <c:w val="0.29494176112193382"/>
          <c:h val="0.2965637227665906"/>
        </c:manualLayout>
      </c:layout>
      <c:overlay val="1"/>
      <c:spPr>
        <a:solidFill>
          <a:schemeClr val="bg1"/>
        </a:solidFill>
        <a:ln>
          <a:solidFill>
            <a:srgbClr val="000000"/>
          </a:solidFill>
        </a:ln>
      </c:spPr>
      <c:txPr>
        <a:bodyPr/>
        <a:lstStyle/>
        <a:p>
          <a:pPr>
            <a:defRPr sz="1400"/>
          </a:pPr>
          <a:endParaRPr lang="fr-FR"/>
        </a:p>
      </c:txPr>
    </c:legend>
    <c:plotVisOnly val="1"/>
    <c:dispBlanksAs val="gap"/>
    <c:showDLblsOverMax val="0"/>
  </c:chart>
  <c:txPr>
    <a:bodyPr/>
    <a:lstStyle/>
    <a:p>
      <a:pPr>
        <a:defRPr>
          <a:latin typeface="Arial" panose="020B0604020202020204" pitchFamily="34" charset="0"/>
          <a:cs typeface="Arial" panose="020B0604020202020204" pitchFamily="34" charset="0"/>
        </a:defRPr>
      </a:pPr>
      <a:endParaRPr lang="fr-FR"/>
    </a:p>
  </c:txPr>
</c:chartSpace>
</file>

<file path=xl/charts/chart42.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fr-FR"/>
              <a:t>Figure</a:t>
            </a:r>
            <a:r>
              <a:rPr lang="fr-FR" baseline="0"/>
              <a:t> B54. Pareto curves: b(p) as a function of percentile p</a:t>
            </a:r>
            <a:endParaRPr lang="fr-FR"/>
          </a:p>
        </c:rich>
      </c:tx>
      <c:overlay val="0"/>
    </c:title>
    <c:autoTitleDeleted val="0"/>
    <c:plotArea>
      <c:layout>
        <c:manualLayout>
          <c:layoutTarget val="inner"/>
          <c:xMode val="edge"/>
          <c:yMode val="edge"/>
          <c:x val="4.452375114059088E-2"/>
          <c:y val="8.5082295264136243E-2"/>
          <c:w val="0.92533089805991176"/>
          <c:h val="0.85563414201837829"/>
        </c:manualLayout>
      </c:layout>
      <c:scatterChart>
        <c:scatterStyle val="smoothMarker"/>
        <c:varyColors val="0"/>
        <c:ser>
          <c:idx val="0"/>
          <c:order val="0"/>
          <c:tx>
            <c:v>1900-10</c:v>
          </c:tx>
          <c:marker>
            <c:symbol val="diamond"/>
            <c:size val="5"/>
          </c:marker>
          <c:xVal>
            <c:numRef>
              <c:f>'TB2'!$A$24:$A$140</c:f>
              <c:numCache>
                <c:formatCode>General</c:formatCode>
                <c:ptCount val="117"/>
                <c:pt idx="0">
                  <c:v>10</c:v>
                </c:pt>
                <c:pt idx="1">
                  <c:v>11</c:v>
                </c:pt>
                <c:pt idx="2">
                  <c:v>12</c:v>
                </c:pt>
                <c:pt idx="3">
                  <c:v>13</c:v>
                </c:pt>
                <c:pt idx="4">
                  <c:v>14</c:v>
                </c:pt>
                <c:pt idx="5">
                  <c:v>15</c:v>
                </c:pt>
                <c:pt idx="6">
                  <c:v>16</c:v>
                </c:pt>
                <c:pt idx="7">
                  <c:v>17</c:v>
                </c:pt>
                <c:pt idx="8">
                  <c:v>18</c:v>
                </c:pt>
                <c:pt idx="9">
                  <c:v>19</c:v>
                </c:pt>
                <c:pt idx="10">
                  <c:v>20</c:v>
                </c:pt>
                <c:pt idx="11">
                  <c:v>21</c:v>
                </c:pt>
                <c:pt idx="12">
                  <c:v>22</c:v>
                </c:pt>
                <c:pt idx="13">
                  <c:v>23</c:v>
                </c:pt>
                <c:pt idx="14">
                  <c:v>24</c:v>
                </c:pt>
                <c:pt idx="15">
                  <c:v>25</c:v>
                </c:pt>
                <c:pt idx="16">
                  <c:v>26</c:v>
                </c:pt>
                <c:pt idx="17">
                  <c:v>27</c:v>
                </c:pt>
                <c:pt idx="18">
                  <c:v>28</c:v>
                </c:pt>
                <c:pt idx="19">
                  <c:v>29</c:v>
                </c:pt>
                <c:pt idx="20">
                  <c:v>30</c:v>
                </c:pt>
                <c:pt idx="21">
                  <c:v>31</c:v>
                </c:pt>
                <c:pt idx="22">
                  <c:v>32</c:v>
                </c:pt>
                <c:pt idx="23">
                  <c:v>33</c:v>
                </c:pt>
                <c:pt idx="24">
                  <c:v>34</c:v>
                </c:pt>
                <c:pt idx="25">
                  <c:v>35</c:v>
                </c:pt>
                <c:pt idx="26">
                  <c:v>36</c:v>
                </c:pt>
                <c:pt idx="27">
                  <c:v>37</c:v>
                </c:pt>
                <c:pt idx="28">
                  <c:v>38</c:v>
                </c:pt>
                <c:pt idx="29">
                  <c:v>39</c:v>
                </c:pt>
                <c:pt idx="30">
                  <c:v>40</c:v>
                </c:pt>
                <c:pt idx="31">
                  <c:v>41</c:v>
                </c:pt>
                <c:pt idx="32">
                  <c:v>42</c:v>
                </c:pt>
                <c:pt idx="33">
                  <c:v>43</c:v>
                </c:pt>
                <c:pt idx="34">
                  <c:v>44</c:v>
                </c:pt>
                <c:pt idx="35">
                  <c:v>45</c:v>
                </c:pt>
                <c:pt idx="36">
                  <c:v>46</c:v>
                </c:pt>
                <c:pt idx="37">
                  <c:v>47</c:v>
                </c:pt>
                <c:pt idx="38">
                  <c:v>48</c:v>
                </c:pt>
                <c:pt idx="39">
                  <c:v>49</c:v>
                </c:pt>
                <c:pt idx="40">
                  <c:v>50</c:v>
                </c:pt>
                <c:pt idx="41">
                  <c:v>51</c:v>
                </c:pt>
                <c:pt idx="42">
                  <c:v>52</c:v>
                </c:pt>
                <c:pt idx="43">
                  <c:v>53</c:v>
                </c:pt>
                <c:pt idx="44">
                  <c:v>54</c:v>
                </c:pt>
                <c:pt idx="45">
                  <c:v>55</c:v>
                </c:pt>
                <c:pt idx="46">
                  <c:v>56</c:v>
                </c:pt>
                <c:pt idx="47">
                  <c:v>57</c:v>
                </c:pt>
                <c:pt idx="48">
                  <c:v>58</c:v>
                </c:pt>
                <c:pt idx="49">
                  <c:v>59</c:v>
                </c:pt>
                <c:pt idx="50">
                  <c:v>60</c:v>
                </c:pt>
                <c:pt idx="51">
                  <c:v>61</c:v>
                </c:pt>
                <c:pt idx="52">
                  <c:v>62</c:v>
                </c:pt>
                <c:pt idx="53">
                  <c:v>63</c:v>
                </c:pt>
                <c:pt idx="54">
                  <c:v>64</c:v>
                </c:pt>
                <c:pt idx="55">
                  <c:v>65</c:v>
                </c:pt>
                <c:pt idx="56">
                  <c:v>66</c:v>
                </c:pt>
                <c:pt idx="57">
                  <c:v>67</c:v>
                </c:pt>
                <c:pt idx="58">
                  <c:v>68</c:v>
                </c:pt>
                <c:pt idx="59">
                  <c:v>69</c:v>
                </c:pt>
                <c:pt idx="60">
                  <c:v>70</c:v>
                </c:pt>
                <c:pt idx="61">
                  <c:v>71</c:v>
                </c:pt>
                <c:pt idx="62">
                  <c:v>72</c:v>
                </c:pt>
                <c:pt idx="63">
                  <c:v>73</c:v>
                </c:pt>
                <c:pt idx="64">
                  <c:v>74</c:v>
                </c:pt>
                <c:pt idx="65">
                  <c:v>75</c:v>
                </c:pt>
                <c:pt idx="66">
                  <c:v>76</c:v>
                </c:pt>
                <c:pt idx="67">
                  <c:v>77</c:v>
                </c:pt>
                <c:pt idx="68">
                  <c:v>78</c:v>
                </c:pt>
                <c:pt idx="69">
                  <c:v>79</c:v>
                </c:pt>
                <c:pt idx="70">
                  <c:v>80</c:v>
                </c:pt>
                <c:pt idx="71">
                  <c:v>81</c:v>
                </c:pt>
                <c:pt idx="72">
                  <c:v>82</c:v>
                </c:pt>
                <c:pt idx="73">
                  <c:v>83</c:v>
                </c:pt>
                <c:pt idx="74">
                  <c:v>84</c:v>
                </c:pt>
                <c:pt idx="75">
                  <c:v>85</c:v>
                </c:pt>
                <c:pt idx="76">
                  <c:v>86</c:v>
                </c:pt>
                <c:pt idx="77">
                  <c:v>87</c:v>
                </c:pt>
                <c:pt idx="78">
                  <c:v>88</c:v>
                </c:pt>
                <c:pt idx="79">
                  <c:v>89</c:v>
                </c:pt>
                <c:pt idx="80">
                  <c:v>90</c:v>
                </c:pt>
                <c:pt idx="81">
                  <c:v>91</c:v>
                </c:pt>
                <c:pt idx="82">
                  <c:v>92</c:v>
                </c:pt>
                <c:pt idx="83">
                  <c:v>93</c:v>
                </c:pt>
                <c:pt idx="84">
                  <c:v>94</c:v>
                </c:pt>
                <c:pt idx="85">
                  <c:v>95</c:v>
                </c:pt>
                <c:pt idx="86">
                  <c:v>96</c:v>
                </c:pt>
                <c:pt idx="87">
                  <c:v>97</c:v>
                </c:pt>
                <c:pt idx="88">
                  <c:v>98</c:v>
                </c:pt>
                <c:pt idx="89">
                  <c:v>99</c:v>
                </c:pt>
                <c:pt idx="90">
                  <c:v>99.1</c:v>
                </c:pt>
                <c:pt idx="91">
                  <c:v>99.2</c:v>
                </c:pt>
                <c:pt idx="92">
                  <c:v>99.3</c:v>
                </c:pt>
                <c:pt idx="93">
                  <c:v>99.4</c:v>
                </c:pt>
                <c:pt idx="94">
                  <c:v>99.5</c:v>
                </c:pt>
                <c:pt idx="95">
                  <c:v>99.6</c:v>
                </c:pt>
                <c:pt idx="96">
                  <c:v>99.7</c:v>
                </c:pt>
                <c:pt idx="97">
                  <c:v>99.8</c:v>
                </c:pt>
                <c:pt idx="98">
                  <c:v>99.9</c:v>
                </c:pt>
                <c:pt idx="99">
                  <c:v>99.91</c:v>
                </c:pt>
                <c:pt idx="100">
                  <c:v>99.92</c:v>
                </c:pt>
                <c:pt idx="101">
                  <c:v>99.93</c:v>
                </c:pt>
                <c:pt idx="102">
                  <c:v>99.94</c:v>
                </c:pt>
                <c:pt idx="103">
                  <c:v>99.95</c:v>
                </c:pt>
                <c:pt idx="104">
                  <c:v>99.96</c:v>
                </c:pt>
                <c:pt idx="105">
                  <c:v>99.97</c:v>
                </c:pt>
                <c:pt idx="106">
                  <c:v>99.98</c:v>
                </c:pt>
                <c:pt idx="107">
                  <c:v>99.99</c:v>
                </c:pt>
                <c:pt idx="108">
                  <c:v>99.991</c:v>
                </c:pt>
                <c:pt idx="109">
                  <c:v>99.992000000000004</c:v>
                </c:pt>
                <c:pt idx="110">
                  <c:v>99.992999999999995</c:v>
                </c:pt>
                <c:pt idx="111">
                  <c:v>99.994</c:v>
                </c:pt>
                <c:pt idx="112">
                  <c:v>99.995000000000005</c:v>
                </c:pt>
                <c:pt idx="113">
                  <c:v>99.995999999999995</c:v>
                </c:pt>
                <c:pt idx="114">
                  <c:v>99.997</c:v>
                </c:pt>
                <c:pt idx="115">
                  <c:v>99.998000000000005</c:v>
                </c:pt>
                <c:pt idx="116">
                  <c:v>99.998999999999995</c:v>
                </c:pt>
              </c:numCache>
            </c:numRef>
          </c:xVal>
          <c:yVal>
            <c:numRef>
              <c:f>'TB2'!$KV$24:$KV$140</c:f>
              <c:numCache>
                <c:formatCode>#,##0.0_ ;\-#,##0.0\ </c:formatCode>
                <c:ptCount val="117"/>
                <c:pt idx="0">
                  <c:v>10.954865455627441</c:v>
                </c:pt>
                <c:pt idx="1">
                  <c:v>10.032159805297852</c:v>
                </c:pt>
                <c:pt idx="2">
                  <c:v>9.2481985092163086</c:v>
                </c:pt>
                <c:pt idx="3">
                  <c:v>8.5752792358398437</c:v>
                </c:pt>
                <c:pt idx="4">
                  <c:v>7.992588996887207</c:v>
                </c:pt>
                <c:pt idx="5">
                  <c:v>7.4718122482299805</c:v>
                </c:pt>
                <c:pt idx="6">
                  <c:v>7.0133624076843262</c:v>
                </c:pt>
                <c:pt idx="7">
                  <c:v>6.6106538772583008</c:v>
                </c:pt>
                <c:pt idx="8">
                  <c:v>6.2549219131469727</c:v>
                </c:pt>
                <c:pt idx="9">
                  <c:v>5.9391646385192871</c:v>
                </c:pt>
                <c:pt idx="10">
                  <c:v>5.6577320098876953</c:v>
                </c:pt>
                <c:pt idx="11">
                  <c:v>5.4060115814208984</c:v>
                </c:pt>
                <c:pt idx="12">
                  <c:v>5.1802091598510742</c:v>
                </c:pt>
                <c:pt idx="13">
                  <c:v>4.9771728515625</c:v>
                </c:pt>
                <c:pt idx="14">
                  <c:v>4.7942714691162109</c:v>
                </c:pt>
                <c:pt idx="15">
                  <c:v>4.6292886734008789</c:v>
                </c:pt>
                <c:pt idx="16">
                  <c:v>4.480351448059082</c:v>
                </c:pt>
                <c:pt idx="17">
                  <c:v>4.3458662033081055</c:v>
                </c:pt>
                <c:pt idx="18">
                  <c:v>4.2244691848754883</c:v>
                </c:pt>
                <c:pt idx="19">
                  <c:v>4.1149930953979492</c:v>
                </c:pt>
                <c:pt idx="20">
                  <c:v>4.0164299011230469</c:v>
                </c:pt>
                <c:pt idx="21">
                  <c:v>3.9279065132141113</c:v>
                </c:pt>
                <c:pt idx="22">
                  <c:v>3.8486642837524414</c:v>
                </c:pt>
                <c:pt idx="23">
                  <c:v>3.7780394554138184</c:v>
                </c:pt>
                <c:pt idx="24">
                  <c:v>3.7154464721679687</c:v>
                </c:pt>
                <c:pt idx="25">
                  <c:v>3.660362720489502</c:v>
                </c:pt>
                <c:pt idx="26">
                  <c:v>3.6123170852661133</c:v>
                </c:pt>
                <c:pt idx="27">
                  <c:v>3.5708727836608887</c:v>
                </c:pt>
                <c:pt idx="28">
                  <c:v>3.5356156826019287</c:v>
                </c:pt>
                <c:pt idx="29">
                  <c:v>3.5061397552490234</c:v>
                </c:pt>
                <c:pt idx="30">
                  <c:v>3.4820277690887451</c:v>
                </c:pt>
                <c:pt idx="31">
                  <c:v>3.4628357887268066</c:v>
                </c:pt>
                <c:pt idx="32">
                  <c:v>3.4480695724487305</c:v>
                </c:pt>
                <c:pt idx="33">
                  <c:v>3.4371607303619385</c:v>
                </c:pt>
                <c:pt idx="34">
                  <c:v>3.429436206817627</c:v>
                </c:pt>
                <c:pt idx="35">
                  <c:v>3.4240889549255371</c:v>
                </c:pt>
                <c:pt idx="36">
                  <c:v>3.4201416969299316</c:v>
                </c:pt>
                <c:pt idx="37">
                  <c:v>3.416459321975708</c:v>
                </c:pt>
                <c:pt idx="38">
                  <c:v>3.412327766418457</c:v>
                </c:pt>
                <c:pt idx="39">
                  <c:v>3.4076590538024902</c:v>
                </c:pt>
                <c:pt idx="40">
                  <c:v>3.4024267196655273</c:v>
                </c:pt>
                <c:pt idx="41">
                  <c:v>3.3966057300567627</c:v>
                </c:pt>
                <c:pt idx="42">
                  <c:v>3.3901724815368652</c:v>
                </c:pt>
                <c:pt idx="43">
                  <c:v>3.3831055164337158</c:v>
                </c:pt>
                <c:pt idx="44">
                  <c:v>3.3753852844238281</c:v>
                </c:pt>
                <c:pt idx="45">
                  <c:v>3.3669948577880859</c:v>
                </c:pt>
                <c:pt idx="46">
                  <c:v>3.3579170703887939</c:v>
                </c:pt>
                <c:pt idx="47">
                  <c:v>3.3481366634368896</c:v>
                </c:pt>
                <c:pt idx="48">
                  <c:v>3.3376412391662598</c:v>
                </c:pt>
                <c:pt idx="49">
                  <c:v>3.326418399810791</c:v>
                </c:pt>
                <c:pt idx="50">
                  <c:v>3.3144583702087402</c:v>
                </c:pt>
                <c:pt idx="51">
                  <c:v>3.3017516136169434</c:v>
                </c:pt>
                <c:pt idx="52">
                  <c:v>3.2882933616638184</c:v>
                </c:pt>
                <c:pt idx="53">
                  <c:v>3.2740790843963623</c:v>
                </c:pt>
                <c:pt idx="54">
                  <c:v>3.2591109275817871</c:v>
                </c:pt>
                <c:pt idx="55">
                  <c:v>3.2433960437774658</c:v>
                </c:pt>
                <c:pt idx="56">
                  <c:v>3.2269511222839355</c:v>
                </c:pt>
                <c:pt idx="57">
                  <c:v>3.2098069190979004</c:v>
                </c:pt>
                <c:pt idx="58">
                  <c:v>3.1920132637023926</c:v>
                </c:pt>
                <c:pt idx="59">
                  <c:v>3.1736526489257812</c:v>
                </c:pt>
                <c:pt idx="60">
                  <c:v>3.1548528671264648</c:v>
                </c:pt>
                <c:pt idx="61">
                  <c:v>3.1358151435852051</c:v>
                </c:pt>
                <c:pt idx="62">
                  <c:v>3.1168556213378906</c:v>
                </c:pt>
                <c:pt idx="63">
                  <c:v>3.0984668731689453</c:v>
                </c:pt>
                <c:pt idx="64">
                  <c:v>3.0813422203063965</c:v>
                </c:pt>
                <c:pt idx="65">
                  <c:v>3.0659034252166748</c:v>
                </c:pt>
                <c:pt idx="66">
                  <c:v>3.0507307052612305</c:v>
                </c:pt>
                <c:pt idx="67">
                  <c:v>3.0343194007873535</c:v>
                </c:pt>
                <c:pt idx="68">
                  <c:v>3.0164945125579834</c:v>
                </c:pt>
                <c:pt idx="69">
                  <c:v>2.9967772960662842</c:v>
                </c:pt>
                <c:pt idx="70">
                  <c:v>2.9753694534301758</c:v>
                </c:pt>
                <c:pt idx="71">
                  <c:v>2.9524762630462646</c:v>
                </c:pt>
                <c:pt idx="72">
                  <c:v>2.9282956123352051</c:v>
                </c:pt>
                <c:pt idx="73">
                  <c:v>2.9030473232269287</c:v>
                </c:pt>
                <c:pt idx="74">
                  <c:v>2.8770010471343994</c:v>
                </c:pt>
                <c:pt idx="75">
                  <c:v>2.8504981994628906</c:v>
                </c:pt>
                <c:pt idx="76">
                  <c:v>2.8239831924438477</c:v>
                </c:pt>
                <c:pt idx="77">
                  <c:v>2.7980384826660156</c:v>
                </c:pt>
                <c:pt idx="78">
                  <c:v>2.7734394073486328</c:v>
                </c:pt>
                <c:pt idx="79">
                  <c:v>2.7512381076812744</c:v>
                </c:pt>
                <c:pt idx="80">
                  <c:v>2.7323999404907227</c:v>
                </c:pt>
                <c:pt idx="81">
                  <c:v>2.7176008224487305</c:v>
                </c:pt>
                <c:pt idx="82">
                  <c:v>2.707787036895752</c:v>
                </c:pt>
                <c:pt idx="83">
                  <c:v>2.7043490409851074</c:v>
                </c:pt>
                <c:pt idx="84">
                  <c:v>2.7093935012817383</c:v>
                </c:pt>
                <c:pt idx="85">
                  <c:v>2.7261719703674316</c:v>
                </c:pt>
                <c:pt idx="86">
                  <c:v>2.7594621181488037</c:v>
                </c:pt>
                <c:pt idx="87">
                  <c:v>2.8147611618041992</c:v>
                </c:pt>
                <c:pt idx="88">
                  <c:v>2.900935173034668</c:v>
                </c:pt>
                <c:pt idx="89">
                  <c:v>3.0293066501617432</c:v>
                </c:pt>
                <c:pt idx="90">
                  <c:v>3.0459647178649902</c:v>
                </c:pt>
                <c:pt idx="91">
                  <c:v>3.0643036365509033</c:v>
                </c:pt>
                <c:pt idx="92">
                  <c:v>3.0845801830291748</c:v>
                </c:pt>
                <c:pt idx="93">
                  <c:v>3.1069619655609131</c:v>
                </c:pt>
                <c:pt idx="94">
                  <c:v>3.1312985420227051</c:v>
                </c:pt>
                <c:pt idx="95">
                  <c:v>3.156550407409668</c:v>
                </c:pt>
                <c:pt idx="96">
                  <c:v>3.182295560836792</c:v>
                </c:pt>
                <c:pt idx="97">
                  <c:v>3.2114145755767822</c:v>
                </c:pt>
                <c:pt idx="98">
                  <c:v>3.2464199066162109</c:v>
                </c:pt>
                <c:pt idx="99">
                  <c:v>3.2504692077636719</c:v>
                </c:pt>
                <c:pt idx="100">
                  <c:v>3.2546710968017578</c:v>
                </c:pt>
                <c:pt idx="101">
                  <c:v>3.2590494155883789</c:v>
                </c:pt>
                <c:pt idx="102">
                  <c:v>3.2636373043060303</c:v>
                </c:pt>
                <c:pt idx="103">
                  <c:v>3.2684812545776367</c:v>
                </c:pt>
                <c:pt idx="104">
                  <c:v>3.273648738861084</c:v>
                </c:pt>
                <c:pt idx="105">
                  <c:v>3.2792506217956543</c:v>
                </c:pt>
                <c:pt idx="106">
                  <c:v>3.2854881286621094</c:v>
                </c:pt>
                <c:pt idx="107">
                  <c:v>3.2928416728973389</c:v>
                </c:pt>
                <c:pt idx="108">
                  <c:v>3.2936818599700928</c:v>
                </c:pt>
                <c:pt idx="109">
                  <c:v>3.2945523262023926</c:v>
                </c:pt>
                <c:pt idx="110">
                  <c:v>3.2954564094543457</c:v>
                </c:pt>
                <c:pt idx="111">
                  <c:v>3.2964010238647461</c:v>
                </c:pt>
                <c:pt idx="112">
                  <c:v>3.2973959445953369</c:v>
                </c:pt>
                <c:pt idx="113">
                  <c:v>3.2984538078308105</c:v>
                </c:pt>
                <c:pt idx="114">
                  <c:v>3.2995972633361816</c:v>
                </c:pt>
                <c:pt idx="115">
                  <c:v>3.300865650177002</c:v>
                </c:pt>
                <c:pt idx="116">
                  <c:v>3.3023545742034912</c:v>
                </c:pt>
              </c:numCache>
            </c:numRef>
          </c:yVal>
          <c:smooth val="1"/>
          <c:extLst xmlns:c16r2="http://schemas.microsoft.com/office/drawing/2015/06/chart">
            <c:ext xmlns:c16="http://schemas.microsoft.com/office/drawing/2014/chart" uri="{C3380CC4-5D6E-409C-BE32-E72D297353CC}">
              <c16:uniqueId val="{00000000-0685-41EF-A911-F188C09419E1}"/>
            </c:ext>
          </c:extLst>
        </c:ser>
        <c:ser>
          <c:idx val="1"/>
          <c:order val="1"/>
          <c:tx>
            <c:v>1915-19</c:v>
          </c:tx>
          <c:marker>
            <c:symbol val="square"/>
            <c:size val="4"/>
          </c:marker>
          <c:xVal>
            <c:numRef>
              <c:f>'TB2'!$A$24:$A$140</c:f>
              <c:numCache>
                <c:formatCode>General</c:formatCode>
                <c:ptCount val="117"/>
                <c:pt idx="0">
                  <c:v>10</c:v>
                </c:pt>
                <c:pt idx="1">
                  <c:v>11</c:v>
                </c:pt>
                <c:pt idx="2">
                  <c:v>12</c:v>
                </c:pt>
                <c:pt idx="3">
                  <c:v>13</c:v>
                </c:pt>
                <c:pt idx="4">
                  <c:v>14</c:v>
                </c:pt>
                <c:pt idx="5">
                  <c:v>15</c:v>
                </c:pt>
                <c:pt idx="6">
                  <c:v>16</c:v>
                </c:pt>
                <c:pt idx="7">
                  <c:v>17</c:v>
                </c:pt>
                <c:pt idx="8">
                  <c:v>18</c:v>
                </c:pt>
                <c:pt idx="9">
                  <c:v>19</c:v>
                </c:pt>
                <c:pt idx="10">
                  <c:v>20</c:v>
                </c:pt>
                <c:pt idx="11">
                  <c:v>21</c:v>
                </c:pt>
                <c:pt idx="12">
                  <c:v>22</c:v>
                </c:pt>
                <c:pt idx="13">
                  <c:v>23</c:v>
                </c:pt>
                <c:pt idx="14">
                  <c:v>24</c:v>
                </c:pt>
                <c:pt idx="15">
                  <c:v>25</c:v>
                </c:pt>
                <c:pt idx="16">
                  <c:v>26</c:v>
                </c:pt>
                <c:pt idx="17">
                  <c:v>27</c:v>
                </c:pt>
                <c:pt idx="18">
                  <c:v>28</c:v>
                </c:pt>
                <c:pt idx="19">
                  <c:v>29</c:v>
                </c:pt>
                <c:pt idx="20">
                  <c:v>30</c:v>
                </c:pt>
                <c:pt idx="21">
                  <c:v>31</c:v>
                </c:pt>
                <c:pt idx="22">
                  <c:v>32</c:v>
                </c:pt>
                <c:pt idx="23">
                  <c:v>33</c:v>
                </c:pt>
                <c:pt idx="24">
                  <c:v>34</c:v>
                </c:pt>
                <c:pt idx="25">
                  <c:v>35</c:v>
                </c:pt>
                <c:pt idx="26">
                  <c:v>36</c:v>
                </c:pt>
                <c:pt idx="27">
                  <c:v>37</c:v>
                </c:pt>
                <c:pt idx="28">
                  <c:v>38</c:v>
                </c:pt>
                <c:pt idx="29">
                  <c:v>39</c:v>
                </c:pt>
                <c:pt idx="30">
                  <c:v>40</c:v>
                </c:pt>
                <c:pt idx="31">
                  <c:v>41</c:v>
                </c:pt>
                <c:pt idx="32">
                  <c:v>42</c:v>
                </c:pt>
                <c:pt idx="33">
                  <c:v>43</c:v>
                </c:pt>
                <c:pt idx="34">
                  <c:v>44</c:v>
                </c:pt>
                <c:pt idx="35">
                  <c:v>45</c:v>
                </c:pt>
                <c:pt idx="36">
                  <c:v>46</c:v>
                </c:pt>
                <c:pt idx="37">
                  <c:v>47</c:v>
                </c:pt>
                <c:pt idx="38">
                  <c:v>48</c:v>
                </c:pt>
                <c:pt idx="39">
                  <c:v>49</c:v>
                </c:pt>
                <c:pt idx="40">
                  <c:v>50</c:v>
                </c:pt>
                <c:pt idx="41">
                  <c:v>51</c:v>
                </c:pt>
                <c:pt idx="42">
                  <c:v>52</c:v>
                </c:pt>
                <c:pt idx="43">
                  <c:v>53</c:v>
                </c:pt>
                <c:pt idx="44">
                  <c:v>54</c:v>
                </c:pt>
                <c:pt idx="45">
                  <c:v>55</c:v>
                </c:pt>
                <c:pt idx="46">
                  <c:v>56</c:v>
                </c:pt>
                <c:pt idx="47">
                  <c:v>57</c:v>
                </c:pt>
                <c:pt idx="48">
                  <c:v>58</c:v>
                </c:pt>
                <c:pt idx="49">
                  <c:v>59</c:v>
                </c:pt>
                <c:pt idx="50">
                  <c:v>60</c:v>
                </c:pt>
                <c:pt idx="51">
                  <c:v>61</c:v>
                </c:pt>
                <c:pt idx="52">
                  <c:v>62</c:v>
                </c:pt>
                <c:pt idx="53">
                  <c:v>63</c:v>
                </c:pt>
                <c:pt idx="54">
                  <c:v>64</c:v>
                </c:pt>
                <c:pt idx="55">
                  <c:v>65</c:v>
                </c:pt>
                <c:pt idx="56">
                  <c:v>66</c:v>
                </c:pt>
                <c:pt idx="57">
                  <c:v>67</c:v>
                </c:pt>
                <c:pt idx="58">
                  <c:v>68</c:v>
                </c:pt>
                <c:pt idx="59">
                  <c:v>69</c:v>
                </c:pt>
                <c:pt idx="60">
                  <c:v>70</c:v>
                </c:pt>
                <c:pt idx="61">
                  <c:v>71</c:v>
                </c:pt>
                <c:pt idx="62">
                  <c:v>72</c:v>
                </c:pt>
                <c:pt idx="63">
                  <c:v>73</c:v>
                </c:pt>
                <c:pt idx="64">
                  <c:v>74</c:v>
                </c:pt>
                <c:pt idx="65">
                  <c:v>75</c:v>
                </c:pt>
                <c:pt idx="66">
                  <c:v>76</c:v>
                </c:pt>
                <c:pt idx="67">
                  <c:v>77</c:v>
                </c:pt>
                <c:pt idx="68">
                  <c:v>78</c:v>
                </c:pt>
                <c:pt idx="69">
                  <c:v>79</c:v>
                </c:pt>
                <c:pt idx="70">
                  <c:v>80</c:v>
                </c:pt>
                <c:pt idx="71">
                  <c:v>81</c:v>
                </c:pt>
                <c:pt idx="72">
                  <c:v>82</c:v>
                </c:pt>
                <c:pt idx="73">
                  <c:v>83</c:v>
                </c:pt>
                <c:pt idx="74">
                  <c:v>84</c:v>
                </c:pt>
                <c:pt idx="75">
                  <c:v>85</c:v>
                </c:pt>
                <c:pt idx="76">
                  <c:v>86</c:v>
                </c:pt>
                <c:pt idx="77">
                  <c:v>87</c:v>
                </c:pt>
                <c:pt idx="78">
                  <c:v>88</c:v>
                </c:pt>
                <c:pt idx="79">
                  <c:v>89</c:v>
                </c:pt>
                <c:pt idx="80">
                  <c:v>90</c:v>
                </c:pt>
                <c:pt idx="81">
                  <c:v>91</c:v>
                </c:pt>
                <c:pt idx="82">
                  <c:v>92</c:v>
                </c:pt>
                <c:pt idx="83">
                  <c:v>93</c:v>
                </c:pt>
                <c:pt idx="84">
                  <c:v>94</c:v>
                </c:pt>
                <c:pt idx="85">
                  <c:v>95</c:v>
                </c:pt>
                <c:pt idx="86">
                  <c:v>96</c:v>
                </c:pt>
                <c:pt idx="87">
                  <c:v>97</c:v>
                </c:pt>
                <c:pt idx="88">
                  <c:v>98</c:v>
                </c:pt>
                <c:pt idx="89">
                  <c:v>99</c:v>
                </c:pt>
                <c:pt idx="90">
                  <c:v>99.1</c:v>
                </c:pt>
                <c:pt idx="91">
                  <c:v>99.2</c:v>
                </c:pt>
                <c:pt idx="92">
                  <c:v>99.3</c:v>
                </c:pt>
                <c:pt idx="93">
                  <c:v>99.4</c:v>
                </c:pt>
                <c:pt idx="94">
                  <c:v>99.5</c:v>
                </c:pt>
                <c:pt idx="95">
                  <c:v>99.6</c:v>
                </c:pt>
                <c:pt idx="96">
                  <c:v>99.7</c:v>
                </c:pt>
                <c:pt idx="97">
                  <c:v>99.8</c:v>
                </c:pt>
                <c:pt idx="98">
                  <c:v>99.9</c:v>
                </c:pt>
                <c:pt idx="99">
                  <c:v>99.91</c:v>
                </c:pt>
                <c:pt idx="100">
                  <c:v>99.92</c:v>
                </c:pt>
                <c:pt idx="101">
                  <c:v>99.93</c:v>
                </c:pt>
                <c:pt idx="102">
                  <c:v>99.94</c:v>
                </c:pt>
                <c:pt idx="103">
                  <c:v>99.95</c:v>
                </c:pt>
                <c:pt idx="104">
                  <c:v>99.96</c:v>
                </c:pt>
                <c:pt idx="105">
                  <c:v>99.97</c:v>
                </c:pt>
                <c:pt idx="106">
                  <c:v>99.98</c:v>
                </c:pt>
                <c:pt idx="107">
                  <c:v>99.99</c:v>
                </c:pt>
                <c:pt idx="108">
                  <c:v>99.991</c:v>
                </c:pt>
                <c:pt idx="109">
                  <c:v>99.992000000000004</c:v>
                </c:pt>
                <c:pt idx="110">
                  <c:v>99.992999999999995</c:v>
                </c:pt>
                <c:pt idx="111">
                  <c:v>99.994</c:v>
                </c:pt>
                <c:pt idx="112">
                  <c:v>99.995000000000005</c:v>
                </c:pt>
                <c:pt idx="113">
                  <c:v>99.995999999999995</c:v>
                </c:pt>
                <c:pt idx="114">
                  <c:v>99.997</c:v>
                </c:pt>
                <c:pt idx="115">
                  <c:v>99.998000000000005</c:v>
                </c:pt>
                <c:pt idx="116">
                  <c:v>99.998999999999995</c:v>
                </c:pt>
              </c:numCache>
            </c:numRef>
          </c:xVal>
          <c:yVal>
            <c:numRef>
              <c:f>'TB2'!$KW$24:$KW$140</c:f>
              <c:numCache>
                <c:formatCode>#,##0.0_ ;\-#,##0.0\ </c:formatCode>
                <c:ptCount val="117"/>
                <c:pt idx="0">
                  <c:v>10.258715629577637</c:v>
                </c:pt>
                <c:pt idx="1">
                  <c:v>9.3656206130981445</c:v>
                </c:pt>
                <c:pt idx="2">
                  <c:v>8.6676254272460937</c:v>
                </c:pt>
                <c:pt idx="3">
                  <c:v>8.0503387451171875</c:v>
                </c:pt>
                <c:pt idx="4">
                  <c:v>7.5100364685058594</c:v>
                </c:pt>
                <c:pt idx="5">
                  <c:v>7.0381207466125488</c:v>
                </c:pt>
                <c:pt idx="6">
                  <c:v>6.6331949234008789</c:v>
                </c:pt>
                <c:pt idx="7">
                  <c:v>6.2707967758178711</c:v>
                </c:pt>
                <c:pt idx="8">
                  <c:v>5.9489860534667969</c:v>
                </c:pt>
                <c:pt idx="9">
                  <c:v>5.6579146385192871</c:v>
                </c:pt>
                <c:pt idx="10">
                  <c:v>5.4007997512817383</c:v>
                </c:pt>
                <c:pt idx="11">
                  <c:v>5.1686244010925293</c:v>
                </c:pt>
                <c:pt idx="12">
                  <c:v>4.9600715637207031</c:v>
                </c:pt>
                <c:pt idx="13">
                  <c:v>4.772972583770752</c:v>
                </c:pt>
                <c:pt idx="14">
                  <c:v>4.6023421287536621</c:v>
                </c:pt>
                <c:pt idx="15">
                  <c:v>4.4491267204284668</c:v>
                </c:pt>
                <c:pt idx="16">
                  <c:v>4.3091511726379395</c:v>
                </c:pt>
                <c:pt idx="17">
                  <c:v>4.1815080642700195</c:v>
                </c:pt>
                <c:pt idx="18">
                  <c:v>4.0662622451782227</c:v>
                </c:pt>
                <c:pt idx="19">
                  <c:v>3.9618074893951416</c:v>
                </c:pt>
                <c:pt idx="20">
                  <c:v>3.867612361907959</c:v>
                </c:pt>
                <c:pt idx="21">
                  <c:v>3.7828400135040283</c:v>
                </c:pt>
                <c:pt idx="22">
                  <c:v>3.7062709331512451</c:v>
                </c:pt>
                <c:pt idx="23">
                  <c:v>3.6373322010040283</c:v>
                </c:pt>
                <c:pt idx="24">
                  <c:v>3.575937032699585</c:v>
                </c:pt>
                <c:pt idx="25">
                  <c:v>3.5214729309082031</c:v>
                </c:pt>
                <c:pt idx="26">
                  <c:v>3.4725987911224365</c:v>
                </c:pt>
                <c:pt idx="27">
                  <c:v>3.4302957057952881</c:v>
                </c:pt>
                <c:pt idx="28">
                  <c:v>3.3935415744781494</c:v>
                </c:pt>
                <c:pt idx="29">
                  <c:v>3.3615868091583252</c:v>
                </c:pt>
                <c:pt idx="30">
                  <c:v>3.3340854644775391</c:v>
                </c:pt>
                <c:pt idx="31">
                  <c:v>3.3105669021606445</c:v>
                </c:pt>
                <c:pt idx="32">
                  <c:v>3.2898304462432861</c:v>
                </c:pt>
                <c:pt idx="33">
                  <c:v>3.2726187705993652</c:v>
                </c:pt>
                <c:pt idx="34">
                  <c:v>3.2568788528442383</c:v>
                </c:pt>
                <c:pt idx="35">
                  <c:v>3.2426691055297852</c:v>
                </c:pt>
                <c:pt idx="36">
                  <c:v>3.2294816970825195</c:v>
                </c:pt>
                <c:pt idx="37">
                  <c:v>3.2177855968475342</c:v>
                </c:pt>
                <c:pt idx="38">
                  <c:v>3.2069230079650879</c:v>
                </c:pt>
                <c:pt idx="39">
                  <c:v>3.1969232559204102</c:v>
                </c:pt>
                <c:pt idx="40">
                  <c:v>3.1876850128173828</c:v>
                </c:pt>
                <c:pt idx="41">
                  <c:v>3.1794593334197998</c:v>
                </c:pt>
                <c:pt idx="42">
                  <c:v>3.1718173027038574</c:v>
                </c:pt>
                <c:pt idx="43">
                  <c:v>3.1653454303741455</c:v>
                </c:pt>
                <c:pt idx="44">
                  <c:v>3.1595847606658936</c:v>
                </c:pt>
                <c:pt idx="45">
                  <c:v>3.1538782119750977</c:v>
                </c:pt>
                <c:pt idx="46">
                  <c:v>3.1487197875976562</c:v>
                </c:pt>
                <c:pt idx="47">
                  <c:v>3.1441333293914795</c:v>
                </c:pt>
                <c:pt idx="48">
                  <c:v>3.1396510601043701</c:v>
                </c:pt>
                <c:pt idx="49">
                  <c:v>3.1350231170654297</c:v>
                </c:pt>
                <c:pt idx="50">
                  <c:v>3.1303818225860596</c:v>
                </c:pt>
                <c:pt idx="51">
                  <c:v>3.1257340908050537</c:v>
                </c:pt>
                <c:pt idx="52">
                  <c:v>3.1205270290374756</c:v>
                </c:pt>
                <c:pt idx="53">
                  <c:v>3.1147737503051758</c:v>
                </c:pt>
                <c:pt idx="54">
                  <c:v>3.1084704399108887</c:v>
                </c:pt>
                <c:pt idx="55">
                  <c:v>3.1012933254241943</c:v>
                </c:pt>
                <c:pt idx="56">
                  <c:v>3.0929694175720215</c:v>
                </c:pt>
                <c:pt idx="57">
                  <c:v>3.0836563110351562</c:v>
                </c:pt>
                <c:pt idx="58">
                  <c:v>3.0729913711547852</c:v>
                </c:pt>
                <c:pt idx="59">
                  <c:v>3.0612087249755859</c:v>
                </c:pt>
                <c:pt idx="60">
                  <c:v>3.048076868057251</c:v>
                </c:pt>
                <c:pt idx="61">
                  <c:v>3.0343277454376221</c:v>
                </c:pt>
                <c:pt idx="62">
                  <c:v>3.0199196338653564</c:v>
                </c:pt>
                <c:pt idx="63">
                  <c:v>3.0060930252075195</c:v>
                </c:pt>
                <c:pt idx="64">
                  <c:v>2.9927735328674316</c:v>
                </c:pt>
                <c:pt idx="65">
                  <c:v>2.9781365394592285</c:v>
                </c:pt>
                <c:pt idx="66">
                  <c:v>2.9628884792327881</c:v>
                </c:pt>
                <c:pt idx="67">
                  <c:v>2.9462239742279053</c:v>
                </c:pt>
                <c:pt idx="68">
                  <c:v>2.9263947010040283</c:v>
                </c:pt>
                <c:pt idx="69">
                  <c:v>2.9019246101379395</c:v>
                </c:pt>
                <c:pt idx="70">
                  <c:v>2.8733911514282227</c:v>
                </c:pt>
                <c:pt idx="71">
                  <c:v>2.841524600982666</c:v>
                </c:pt>
                <c:pt idx="72">
                  <c:v>2.8061878681182861</c:v>
                </c:pt>
                <c:pt idx="73">
                  <c:v>2.7677454948425293</c:v>
                </c:pt>
                <c:pt idx="74">
                  <c:v>2.7267043590545654</c:v>
                </c:pt>
                <c:pt idx="75">
                  <c:v>2.6834759712219238</c:v>
                </c:pt>
                <c:pt idx="76">
                  <c:v>2.6369185447692871</c:v>
                </c:pt>
                <c:pt idx="77">
                  <c:v>2.5908803939819336</c:v>
                </c:pt>
                <c:pt idx="78">
                  <c:v>2.549708366394043</c:v>
                </c:pt>
                <c:pt idx="79">
                  <c:v>2.5162501335144043</c:v>
                </c:pt>
                <c:pt idx="80">
                  <c:v>2.4935414791107178</c:v>
                </c:pt>
                <c:pt idx="81">
                  <c:v>2.4867734909057617</c:v>
                </c:pt>
                <c:pt idx="82">
                  <c:v>2.493793249130249</c:v>
                </c:pt>
                <c:pt idx="83">
                  <c:v>2.5177462100982666</c:v>
                </c:pt>
                <c:pt idx="84">
                  <c:v>2.5616259574890137</c:v>
                </c:pt>
                <c:pt idx="85">
                  <c:v>2.6299223899841309</c:v>
                </c:pt>
                <c:pt idx="86">
                  <c:v>2.6963303089141846</c:v>
                </c:pt>
                <c:pt idx="87">
                  <c:v>2.7882065773010254</c:v>
                </c:pt>
                <c:pt idx="88">
                  <c:v>2.9126815795898437</c:v>
                </c:pt>
                <c:pt idx="89">
                  <c:v>3.0673220157623291</c:v>
                </c:pt>
                <c:pt idx="90">
                  <c:v>3.0657014846801758</c:v>
                </c:pt>
                <c:pt idx="91">
                  <c:v>3.0707910060882568</c:v>
                </c:pt>
                <c:pt idx="92">
                  <c:v>3.0920693874359131</c:v>
                </c:pt>
                <c:pt idx="93">
                  <c:v>3.0820443630218506</c:v>
                </c:pt>
                <c:pt idx="94">
                  <c:v>3.0195081233978271</c:v>
                </c:pt>
                <c:pt idx="95">
                  <c:v>2.9730210304260254</c:v>
                </c:pt>
                <c:pt idx="96">
                  <c:v>2.875314474105835</c:v>
                </c:pt>
                <c:pt idx="97">
                  <c:v>2.7766315937042236</c:v>
                </c:pt>
                <c:pt idx="98">
                  <c:v>2.6323680877685547</c:v>
                </c:pt>
                <c:pt idx="99">
                  <c:v>2.584726095199585</c:v>
                </c:pt>
                <c:pt idx="100">
                  <c:v>2.5303249359130859</c:v>
                </c:pt>
                <c:pt idx="101">
                  <c:v>2.4878873825073242</c:v>
                </c:pt>
                <c:pt idx="102">
                  <c:v>2.4590060710906982</c:v>
                </c:pt>
                <c:pt idx="103">
                  <c:v>2.4434888362884521</c:v>
                </c:pt>
                <c:pt idx="104">
                  <c:v>2.448061466217041</c:v>
                </c:pt>
                <c:pt idx="105">
                  <c:v>2.4012162685394287</c:v>
                </c:pt>
                <c:pt idx="106">
                  <c:v>2.3065791130065918</c:v>
                </c:pt>
                <c:pt idx="107">
                  <c:v>2.3057847023010254</c:v>
                </c:pt>
                <c:pt idx="108">
                  <c:v>2.2833354473114014</c:v>
                </c:pt>
                <c:pt idx="109">
                  <c:v>2.2615859508514404</c:v>
                </c:pt>
                <c:pt idx="110">
                  <c:v>2.249725341796875</c:v>
                </c:pt>
                <c:pt idx="111">
                  <c:v>2.2605879306793213</c:v>
                </c:pt>
                <c:pt idx="112">
                  <c:v>2.2528848648071289</c:v>
                </c:pt>
                <c:pt idx="113">
                  <c:v>2.2588603496551514</c:v>
                </c:pt>
                <c:pt idx="114">
                  <c:v>2.3340842723846436</c:v>
                </c:pt>
                <c:pt idx="115">
                  <c:v>2.3896188735961914</c:v>
                </c:pt>
                <c:pt idx="116">
                  <c:v>2.3507788181304932</c:v>
                </c:pt>
              </c:numCache>
            </c:numRef>
          </c:yVal>
          <c:smooth val="1"/>
          <c:extLst xmlns:c16r2="http://schemas.microsoft.com/office/drawing/2015/06/chart">
            <c:ext xmlns:c16="http://schemas.microsoft.com/office/drawing/2014/chart" uri="{C3380CC4-5D6E-409C-BE32-E72D297353CC}">
              <c16:uniqueId val="{00000001-0685-41EF-A911-F188C09419E1}"/>
            </c:ext>
          </c:extLst>
        </c:ser>
        <c:ser>
          <c:idx val="2"/>
          <c:order val="2"/>
          <c:tx>
            <c:v>1920-29</c:v>
          </c:tx>
          <c:xVal>
            <c:numRef>
              <c:f>'TB2'!$A$34:$A$140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'TB2'!$KX$34:$KX$140</c:f>
              <c:numCache>
                <c:formatCode>#,##0.0_ ;\-#,##0.0\ </c:formatCode>
                <c:ptCount val="107"/>
                <c:pt idx="0">
                  <c:v>5.0655841827392578</c:v>
                </c:pt>
                <c:pt idx="1">
                  <c:v>4.8529291152954102</c:v>
                </c:pt>
                <c:pt idx="2">
                  <c:v>4.6634535789489746</c:v>
                </c:pt>
                <c:pt idx="3">
                  <c:v>4.4972219467163086</c:v>
                </c:pt>
                <c:pt idx="4">
                  <c:v>4.3401575088500977</c:v>
                </c:pt>
                <c:pt idx="5">
                  <c:v>4.203397274017334</c:v>
                </c:pt>
                <c:pt idx="6">
                  <c:v>4.0741028785705566</c:v>
                </c:pt>
                <c:pt idx="7">
                  <c:v>3.9532289505004883</c:v>
                </c:pt>
                <c:pt idx="8">
                  <c:v>3.8454139232635498</c:v>
                </c:pt>
                <c:pt idx="9">
                  <c:v>3.7471823692321777</c:v>
                </c:pt>
                <c:pt idx="10">
                  <c:v>3.6593997478485107</c:v>
                </c:pt>
                <c:pt idx="11">
                  <c:v>3.5811359882354736</c:v>
                </c:pt>
                <c:pt idx="12">
                  <c:v>3.5093791484832764</c:v>
                </c:pt>
                <c:pt idx="13">
                  <c:v>3.4437458515167236</c:v>
                </c:pt>
                <c:pt idx="14">
                  <c:v>3.3858342170715332</c:v>
                </c:pt>
                <c:pt idx="15">
                  <c:v>3.3346748352050781</c:v>
                </c:pt>
                <c:pt idx="16">
                  <c:v>3.2858686447143555</c:v>
                </c:pt>
                <c:pt idx="17">
                  <c:v>3.2454586029052734</c:v>
                </c:pt>
                <c:pt idx="18">
                  <c:v>3.2103981971740723</c:v>
                </c:pt>
                <c:pt idx="19">
                  <c:v>3.1789069175720215</c:v>
                </c:pt>
                <c:pt idx="20">
                  <c:v>3.151141881942749</c:v>
                </c:pt>
                <c:pt idx="21">
                  <c:v>3.1268742084503174</c:v>
                </c:pt>
                <c:pt idx="22">
                  <c:v>3.1028387546539307</c:v>
                </c:pt>
                <c:pt idx="23">
                  <c:v>3.084874153137207</c:v>
                </c:pt>
                <c:pt idx="24">
                  <c:v>3.0663485527038574</c:v>
                </c:pt>
                <c:pt idx="25">
                  <c:v>3.049102783203125</c:v>
                </c:pt>
                <c:pt idx="26">
                  <c:v>3.031644344329834</c:v>
                </c:pt>
                <c:pt idx="27">
                  <c:v>3.0165894031524658</c:v>
                </c:pt>
                <c:pt idx="28">
                  <c:v>3.0012798309326172</c:v>
                </c:pt>
                <c:pt idx="29">
                  <c:v>2.986119270324707</c:v>
                </c:pt>
                <c:pt idx="30">
                  <c:v>2.9709305763244629</c:v>
                </c:pt>
                <c:pt idx="31">
                  <c:v>2.9571082592010498</c:v>
                </c:pt>
                <c:pt idx="32">
                  <c:v>2.9430477619171143</c:v>
                </c:pt>
                <c:pt idx="33">
                  <c:v>2.9316513538360596</c:v>
                </c:pt>
                <c:pt idx="34">
                  <c:v>2.9212167263031006</c:v>
                </c:pt>
                <c:pt idx="35">
                  <c:v>2.9092056751251221</c:v>
                </c:pt>
                <c:pt idx="36">
                  <c:v>2.8981864452362061</c:v>
                </c:pt>
                <c:pt idx="37">
                  <c:v>2.8886806964874268</c:v>
                </c:pt>
                <c:pt idx="38">
                  <c:v>2.8790881633758545</c:v>
                </c:pt>
                <c:pt idx="39">
                  <c:v>2.8688113689422607</c:v>
                </c:pt>
                <c:pt idx="40">
                  <c:v>2.8589663505554199</c:v>
                </c:pt>
                <c:pt idx="41">
                  <c:v>2.8501579761505127</c:v>
                </c:pt>
                <c:pt idx="42">
                  <c:v>2.8405814170837402</c:v>
                </c:pt>
                <c:pt idx="43">
                  <c:v>2.8309364318847656</c:v>
                </c:pt>
                <c:pt idx="44">
                  <c:v>2.8218636512756348</c:v>
                </c:pt>
                <c:pt idx="45">
                  <c:v>2.812610387802124</c:v>
                </c:pt>
                <c:pt idx="46">
                  <c:v>2.8026120662689209</c:v>
                </c:pt>
                <c:pt idx="47">
                  <c:v>2.7931065559387207</c:v>
                </c:pt>
                <c:pt idx="48">
                  <c:v>2.7829220294952393</c:v>
                </c:pt>
                <c:pt idx="49">
                  <c:v>2.7732479572296143</c:v>
                </c:pt>
                <c:pt idx="50">
                  <c:v>2.7628440856933594</c:v>
                </c:pt>
                <c:pt idx="51">
                  <c:v>2.7540113925933838</c:v>
                </c:pt>
                <c:pt idx="52">
                  <c:v>2.7445511817932129</c:v>
                </c:pt>
                <c:pt idx="53">
                  <c:v>2.7364768981933594</c:v>
                </c:pt>
                <c:pt idx="54">
                  <c:v>2.7289795875549316</c:v>
                </c:pt>
                <c:pt idx="55">
                  <c:v>2.7220592498779297</c:v>
                </c:pt>
                <c:pt idx="56">
                  <c:v>2.7170863151550293</c:v>
                </c:pt>
                <c:pt idx="57">
                  <c:v>2.7094485759735107</c:v>
                </c:pt>
                <c:pt idx="58">
                  <c:v>2.7024872303009033</c:v>
                </c:pt>
                <c:pt idx="59">
                  <c:v>2.6926300525665283</c:v>
                </c:pt>
                <c:pt idx="60">
                  <c:v>2.6810474395751953</c:v>
                </c:pt>
                <c:pt idx="61">
                  <c:v>2.6701178550720215</c:v>
                </c:pt>
                <c:pt idx="62">
                  <c:v>2.6583037376403809</c:v>
                </c:pt>
                <c:pt idx="63">
                  <c:v>2.6460161209106445</c:v>
                </c:pt>
                <c:pt idx="64">
                  <c:v>2.6337826251983643</c:v>
                </c:pt>
                <c:pt idx="65">
                  <c:v>2.6207342147827148</c:v>
                </c:pt>
                <c:pt idx="66">
                  <c:v>2.5974156856536865</c:v>
                </c:pt>
                <c:pt idx="67">
                  <c:v>2.5746111869812012</c:v>
                </c:pt>
                <c:pt idx="68">
                  <c:v>2.5621771812438965</c:v>
                </c:pt>
                <c:pt idx="69">
                  <c:v>2.5577907562255859</c:v>
                </c:pt>
                <c:pt idx="70">
                  <c:v>2.5661718845367432</c:v>
                </c:pt>
                <c:pt idx="71">
                  <c:v>2.5821948051452637</c:v>
                </c:pt>
                <c:pt idx="72">
                  <c:v>2.607959508895874</c:v>
                </c:pt>
                <c:pt idx="73">
                  <c:v>2.6457610130310059</c:v>
                </c:pt>
                <c:pt idx="74">
                  <c:v>2.6938879489898682</c:v>
                </c:pt>
                <c:pt idx="75">
                  <c:v>2.7560477256774902</c:v>
                </c:pt>
                <c:pt idx="76">
                  <c:v>2.8035192489624023</c:v>
                </c:pt>
                <c:pt idx="77">
                  <c:v>2.8507440090179443</c:v>
                </c:pt>
                <c:pt idx="78">
                  <c:v>2.9329268932342529</c:v>
                </c:pt>
                <c:pt idx="79">
                  <c:v>3.1203610897064209</c:v>
                </c:pt>
                <c:pt idx="80">
                  <c:v>3.0841131210327148</c:v>
                </c:pt>
                <c:pt idx="81">
                  <c:v>3.0363597869873047</c:v>
                </c:pt>
                <c:pt idx="82">
                  <c:v>2.9994792938232422</c:v>
                </c:pt>
                <c:pt idx="83">
                  <c:v>2.9659082889556885</c:v>
                </c:pt>
                <c:pt idx="84">
                  <c:v>2.9386968612670898</c:v>
                </c:pt>
                <c:pt idx="85">
                  <c:v>2.8339970111846924</c:v>
                </c:pt>
                <c:pt idx="86">
                  <c:v>2.7257986068725586</c:v>
                </c:pt>
                <c:pt idx="87">
                  <c:v>2.6548824310302734</c:v>
                </c:pt>
                <c:pt idx="88">
                  <c:v>2.5349493026733398</c:v>
                </c:pt>
                <c:pt idx="89">
                  <c:v>2.502291202545166</c:v>
                </c:pt>
                <c:pt idx="90">
                  <c:v>2.4577009677886963</c:v>
                </c:pt>
                <c:pt idx="91">
                  <c:v>2.3999330997467041</c:v>
                </c:pt>
                <c:pt idx="92">
                  <c:v>2.3717985153198242</c:v>
                </c:pt>
                <c:pt idx="93">
                  <c:v>2.3220994472503662</c:v>
                </c:pt>
                <c:pt idx="94">
                  <c:v>2.2183363437652588</c:v>
                </c:pt>
                <c:pt idx="95">
                  <c:v>2.1064648628234863</c:v>
                </c:pt>
                <c:pt idx="96">
                  <c:v>2.0838050842285156</c:v>
                </c:pt>
                <c:pt idx="97">
                  <c:v>2.220895528793335</c:v>
                </c:pt>
                <c:pt idx="98">
                  <c:v>2.2074007987976074</c:v>
                </c:pt>
                <c:pt idx="99">
                  <c:v>2.2145617008209229</c:v>
                </c:pt>
                <c:pt idx="100">
                  <c:v>2.2469816207885742</c:v>
                </c:pt>
                <c:pt idx="101">
                  <c:v>2.308896541595459</c:v>
                </c:pt>
                <c:pt idx="102">
                  <c:v>2.3665518760681152</c:v>
                </c:pt>
                <c:pt idx="103">
                  <c:v>2.3394718170166016</c:v>
                </c:pt>
                <c:pt idx="104">
                  <c:v>2.4632687568664551</c:v>
                </c:pt>
                <c:pt idx="105">
                  <c:v>2.4108362197875977</c:v>
                </c:pt>
                <c:pt idx="106">
                  <c:v>2.3483786582946777</c:v>
                </c:pt>
              </c:numCache>
            </c:numRef>
          </c:yVal>
          <c:smooth val="1"/>
          <c:extLst xmlns:c16r2="http://schemas.microsoft.com/office/drawing/2015/06/chart">
            <c:ext xmlns:c16="http://schemas.microsoft.com/office/drawing/2014/chart" uri="{C3380CC4-5D6E-409C-BE32-E72D297353CC}">
              <c16:uniqueId val="{00000002-0685-41EF-A911-F188C09419E1}"/>
            </c:ext>
          </c:extLst>
        </c:ser>
        <c:ser>
          <c:idx val="3"/>
          <c:order val="3"/>
          <c:tx>
            <c:v>1930-39</c:v>
          </c:tx>
          <c:xVal>
            <c:numRef>
              <c:f>'TB2'!$A$24:$A$140</c:f>
              <c:numCache>
                <c:formatCode>General</c:formatCode>
                <c:ptCount val="117"/>
                <c:pt idx="0">
                  <c:v>10</c:v>
                </c:pt>
                <c:pt idx="1">
                  <c:v>11</c:v>
                </c:pt>
                <c:pt idx="2">
                  <c:v>12</c:v>
                </c:pt>
                <c:pt idx="3">
                  <c:v>13</c:v>
                </c:pt>
                <c:pt idx="4">
                  <c:v>14</c:v>
                </c:pt>
                <c:pt idx="5">
                  <c:v>15</c:v>
                </c:pt>
                <c:pt idx="6">
                  <c:v>16</c:v>
                </c:pt>
                <c:pt idx="7">
                  <c:v>17</c:v>
                </c:pt>
                <c:pt idx="8">
                  <c:v>18</c:v>
                </c:pt>
                <c:pt idx="9">
                  <c:v>19</c:v>
                </c:pt>
                <c:pt idx="10">
                  <c:v>20</c:v>
                </c:pt>
                <c:pt idx="11">
                  <c:v>21</c:v>
                </c:pt>
                <c:pt idx="12">
                  <c:v>22</c:v>
                </c:pt>
                <c:pt idx="13">
                  <c:v>23</c:v>
                </c:pt>
                <c:pt idx="14">
                  <c:v>24</c:v>
                </c:pt>
                <c:pt idx="15">
                  <c:v>25</c:v>
                </c:pt>
                <c:pt idx="16">
                  <c:v>26</c:v>
                </c:pt>
                <c:pt idx="17">
                  <c:v>27</c:v>
                </c:pt>
                <c:pt idx="18">
                  <c:v>28</c:v>
                </c:pt>
                <c:pt idx="19">
                  <c:v>29</c:v>
                </c:pt>
                <c:pt idx="20">
                  <c:v>30</c:v>
                </c:pt>
                <c:pt idx="21">
                  <c:v>31</c:v>
                </c:pt>
                <c:pt idx="22">
                  <c:v>32</c:v>
                </c:pt>
                <c:pt idx="23">
                  <c:v>33</c:v>
                </c:pt>
                <c:pt idx="24">
                  <c:v>34</c:v>
                </c:pt>
                <c:pt idx="25">
                  <c:v>35</c:v>
                </c:pt>
                <c:pt idx="26">
                  <c:v>36</c:v>
                </c:pt>
                <c:pt idx="27">
                  <c:v>37</c:v>
                </c:pt>
                <c:pt idx="28">
                  <c:v>38</c:v>
                </c:pt>
                <c:pt idx="29">
                  <c:v>39</c:v>
                </c:pt>
                <c:pt idx="30">
                  <c:v>40</c:v>
                </c:pt>
                <c:pt idx="31">
                  <c:v>41</c:v>
                </c:pt>
                <c:pt idx="32">
                  <c:v>42</c:v>
                </c:pt>
                <c:pt idx="33">
                  <c:v>43</c:v>
                </c:pt>
                <c:pt idx="34">
                  <c:v>44</c:v>
                </c:pt>
                <c:pt idx="35">
                  <c:v>45</c:v>
                </c:pt>
                <c:pt idx="36">
                  <c:v>46</c:v>
                </c:pt>
                <c:pt idx="37">
                  <c:v>47</c:v>
                </c:pt>
                <c:pt idx="38">
                  <c:v>48</c:v>
                </c:pt>
                <c:pt idx="39">
                  <c:v>49</c:v>
                </c:pt>
                <c:pt idx="40">
                  <c:v>50</c:v>
                </c:pt>
                <c:pt idx="41">
                  <c:v>51</c:v>
                </c:pt>
                <c:pt idx="42">
                  <c:v>52</c:v>
                </c:pt>
                <c:pt idx="43">
                  <c:v>53</c:v>
                </c:pt>
                <c:pt idx="44">
                  <c:v>54</c:v>
                </c:pt>
                <c:pt idx="45">
                  <c:v>55</c:v>
                </c:pt>
                <c:pt idx="46">
                  <c:v>56</c:v>
                </c:pt>
                <c:pt idx="47">
                  <c:v>57</c:v>
                </c:pt>
                <c:pt idx="48">
                  <c:v>58</c:v>
                </c:pt>
                <c:pt idx="49">
                  <c:v>59</c:v>
                </c:pt>
                <c:pt idx="50">
                  <c:v>60</c:v>
                </c:pt>
                <c:pt idx="51">
                  <c:v>61</c:v>
                </c:pt>
                <c:pt idx="52">
                  <c:v>62</c:v>
                </c:pt>
                <c:pt idx="53">
                  <c:v>63</c:v>
                </c:pt>
                <c:pt idx="54">
                  <c:v>64</c:v>
                </c:pt>
                <c:pt idx="55">
                  <c:v>65</c:v>
                </c:pt>
                <c:pt idx="56">
                  <c:v>66</c:v>
                </c:pt>
                <c:pt idx="57">
                  <c:v>67</c:v>
                </c:pt>
                <c:pt idx="58">
                  <c:v>68</c:v>
                </c:pt>
                <c:pt idx="59">
                  <c:v>69</c:v>
                </c:pt>
                <c:pt idx="60">
                  <c:v>70</c:v>
                </c:pt>
                <c:pt idx="61">
                  <c:v>71</c:v>
                </c:pt>
                <c:pt idx="62">
                  <c:v>72</c:v>
                </c:pt>
                <c:pt idx="63">
                  <c:v>73</c:v>
                </c:pt>
                <c:pt idx="64">
                  <c:v>74</c:v>
                </c:pt>
                <c:pt idx="65">
                  <c:v>75</c:v>
                </c:pt>
                <c:pt idx="66">
                  <c:v>76</c:v>
                </c:pt>
                <c:pt idx="67">
                  <c:v>77</c:v>
                </c:pt>
                <c:pt idx="68">
                  <c:v>78</c:v>
                </c:pt>
                <c:pt idx="69">
                  <c:v>79</c:v>
                </c:pt>
                <c:pt idx="70">
                  <c:v>80</c:v>
                </c:pt>
                <c:pt idx="71">
                  <c:v>81</c:v>
                </c:pt>
                <c:pt idx="72">
                  <c:v>82</c:v>
                </c:pt>
                <c:pt idx="73">
                  <c:v>83</c:v>
                </c:pt>
                <c:pt idx="74">
                  <c:v>84</c:v>
                </c:pt>
                <c:pt idx="75">
                  <c:v>85</c:v>
                </c:pt>
                <c:pt idx="76">
                  <c:v>86</c:v>
                </c:pt>
                <c:pt idx="77">
                  <c:v>87</c:v>
                </c:pt>
                <c:pt idx="78">
                  <c:v>88</c:v>
                </c:pt>
                <c:pt idx="79">
                  <c:v>89</c:v>
                </c:pt>
                <c:pt idx="80">
                  <c:v>90</c:v>
                </c:pt>
                <c:pt idx="81">
                  <c:v>91</c:v>
                </c:pt>
                <c:pt idx="82">
                  <c:v>92</c:v>
                </c:pt>
                <c:pt idx="83">
                  <c:v>93</c:v>
                </c:pt>
                <c:pt idx="84">
                  <c:v>94</c:v>
                </c:pt>
                <c:pt idx="85">
                  <c:v>95</c:v>
                </c:pt>
                <c:pt idx="86">
                  <c:v>96</c:v>
                </c:pt>
                <c:pt idx="87">
                  <c:v>97</c:v>
                </c:pt>
                <c:pt idx="88">
                  <c:v>98</c:v>
                </c:pt>
                <c:pt idx="89">
                  <c:v>99</c:v>
                </c:pt>
                <c:pt idx="90">
                  <c:v>99.1</c:v>
                </c:pt>
                <c:pt idx="91">
                  <c:v>99.2</c:v>
                </c:pt>
                <c:pt idx="92">
                  <c:v>99.3</c:v>
                </c:pt>
                <c:pt idx="93">
                  <c:v>99.4</c:v>
                </c:pt>
                <c:pt idx="94">
                  <c:v>99.5</c:v>
                </c:pt>
                <c:pt idx="95">
                  <c:v>99.6</c:v>
                </c:pt>
                <c:pt idx="96">
                  <c:v>99.7</c:v>
                </c:pt>
                <c:pt idx="97">
                  <c:v>99.8</c:v>
                </c:pt>
                <c:pt idx="98">
                  <c:v>99.9</c:v>
                </c:pt>
                <c:pt idx="99">
                  <c:v>99.91</c:v>
                </c:pt>
                <c:pt idx="100">
                  <c:v>99.92</c:v>
                </c:pt>
                <c:pt idx="101">
                  <c:v>99.93</c:v>
                </c:pt>
                <c:pt idx="102">
                  <c:v>99.94</c:v>
                </c:pt>
                <c:pt idx="103">
                  <c:v>99.95</c:v>
                </c:pt>
                <c:pt idx="104">
                  <c:v>99.96</c:v>
                </c:pt>
                <c:pt idx="105">
                  <c:v>99.97</c:v>
                </c:pt>
                <c:pt idx="106">
                  <c:v>99.98</c:v>
                </c:pt>
                <c:pt idx="107">
                  <c:v>99.99</c:v>
                </c:pt>
                <c:pt idx="108">
                  <c:v>99.991</c:v>
                </c:pt>
                <c:pt idx="109">
                  <c:v>99.992000000000004</c:v>
                </c:pt>
                <c:pt idx="110">
                  <c:v>99.992999999999995</c:v>
                </c:pt>
                <c:pt idx="111">
                  <c:v>99.994</c:v>
                </c:pt>
                <c:pt idx="112">
                  <c:v>99.995000000000005</c:v>
                </c:pt>
                <c:pt idx="113">
                  <c:v>99.995999999999995</c:v>
                </c:pt>
                <c:pt idx="114">
                  <c:v>99.997</c:v>
                </c:pt>
                <c:pt idx="115">
                  <c:v>99.998000000000005</c:v>
                </c:pt>
                <c:pt idx="116">
                  <c:v>99.998999999999995</c:v>
                </c:pt>
              </c:numCache>
            </c:numRef>
          </c:xVal>
          <c:yVal>
            <c:numRef>
              <c:f>'TB2'!$KY$24:$KY$140</c:f>
              <c:numCache>
                <c:formatCode>#,##0.0_ ;\-#,##0.0\ </c:formatCode>
                <c:ptCount val="117"/>
                <c:pt idx="0">
                  <c:v>8.1682329177856445</c:v>
                </c:pt>
                <c:pt idx="1">
                  <c:v>7.2506546974182129</c:v>
                </c:pt>
                <c:pt idx="2">
                  <c:v>6.8884673118591309</c:v>
                </c:pt>
                <c:pt idx="3">
                  <c:v>6.458890438079834</c:v>
                </c:pt>
                <c:pt idx="4">
                  <c:v>6.0684628486633301</c:v>
                </c:pt>
                <c:pt idx="5">
                  <c:v>5.720311164855957</c:v>
                </c:pt>
                <c:pt idx="6">
                  <c:v>5.4824104309082031</c:v>
                </c:pt>
                <c:pt idx="7">
                  <c:v>5.2342391014099121</c:v>
                </c:pt>
                <c:pt idx="8">
                  <c:v>5.0111055374145508</c:v>
                </c:pt>
                <c:pt idx="9">
                  <c:v>4.777653694152832</c:v>
                </c:pt>
                <c:pt idx="10">
                  <c:v>4.5942087173461914</c:v>
                </c:pt>
                <c:pt idx="11">
                  <c:v>4.4179487228393555</c:v>
                </c:pt>
                <c:pt idx="12">
                  <c:v>4.2623624801635742</c:v>
                </c:pt>
                <c:pt idx="13">
                  <c:v>4.1303973197937012</c:v>
                </c:pt>
                <c:pt idx="14">
                  <c:v>3.9981863498687744</c:v>
                </c:pt>
                <c:pt idx="15">
                  <c:v>3.8884305953979492</c:v>
                </c:pt>
                <c:pt idx="16">
                  <c:v>3.7786877155303955</c:v>
                </c:pt>
                <c:pt idx="17">
                  <c:v>3.6720752716064453</c:v>
                </c:pt>
                <c:pt idx="18">
                  <c:v>3.5786128044128418</c:v>
                </c:pt>
                <c:pt idx="19">
                  <c:v>3.4927880764007568</c:v>
                </c:pt>
                <c:pt idx="20">
                  <c:v>3.4171934127807617</c:v>
                </c:pt>
                <c:pt idx="21">
                  <c:v>3.3508932590484619</c:v>
                </c:pt>
                <c:pt idx="22">
                  <c:v>3.2888374328613281</c:v>
                </c:pt>
                <c:pt idx="23">
                  <c:v>3.2309138774871826</c:v>
                </c:pt>
                <c:pt idx="24">
                  <c:v>3.1807754039764404</c:v>
                </c:pt>
                <c:pt idx="25">
                  <c:v>3.1370840072631836</c:v>
                </c:pt>
                <c:pt idx="26">
                  <c:v>3.091801643371582</c:v>
                </c:pt>
                <c:pt idx="27">
                  <c:v>3.0570814609527588</c:v>
                </c:pt>
                <c:pt idx="28">
                  <c:v>3.027472972869873</c:v>
                </c:pt>
                <c:pt idx="29">
                  <c:v>2.9999532699584961</c:v>
                </c:pt>
                <c:pt idx="30">
                  <c:v>2.975273609161377</c:v>
                </c:pt>
                <c:pt idx="31">
                  <c:v>2.9534687995910645</c:v>
                </c:pt>
                <c:pt idx="32">
                  <c:v>2.9286983013153076</c:v>
                </c:pt>
                <c:pt idx="33">
                  <c:v>2.9130241870880127</c:v>
                </c:pt>
                <c:pt idx="34">
                  <c:v>2.8944251537322998</c:v>
                </c:pt>
                <c:pt idx="35">
                  <c:v>2.8774809837341309</c:v>
                </c:pt>
                <c:pt idx="36">
                  <c:v>2.8597967624664307</c:v>
                </c:pt>
                <c:pt idx="37">
                  <c:v>2.8466079235076904</c:v>
                </c:pt>
                <c:pt idx="38">
                  <c:v>2.8327400684356689</c:v>
                </c:pt>
                <c:pt idx="39">
                  <c:v>2.8189871311187744</c:v>
                </c:pt>
                <c:pt idx="40">
                  <c:v>2.805006742477417</c:v>
                </c:pt>
                <c:pt idx="41">
                  <c:v>2.7935366630554199</c:v>
                </c:pt>
                <c:pt idx="42">
                  <c:v>2.7814393043518066</c:v>
                </c:pt>
                <c:pt idx="43">
                  <c:v>2.7744159698486328</c:v>
                </c:pt>
                <c:pt idx="44">
                  <c:v>2.7691452503204346</c:v>
                </c:pt>
                <c:pt idx="45">
                  <c:v>2.7606282234191895</c:v>
                </c:pt>
                <c:pt idx="46">
                  <c:v>2.7539241313934326</c:v>
                </c:pt>
                <c:pt idx="47">
                  <c:v>2.7500777244567871</c:v>
                </c:pt>
                <c:pt idx="48">
                  <c:v>2.7459273338317871</c:v>
                </c:pt>
                <c:pt idx="49">
                  <c:v>2.7402744293212891</c:v>
                </c:pt>
                <c:pt idx="50">
                  <c:v>2.7353317737579346</c:v>
                </c:pt>
                <c:pt idx="51">
                  <c:v>2.7323055267333984</c:v>
                </c:pt>
                <c:pt idx="52">
                  <c:v>2.7275755405426025</c:v>
                </c:pt>
                <c:pt idx="53">
                  <c:v>2.7225193977355957</c:v>
                </c:pt>
                <c:pt idx="54">
                  <c:v>2.7184007167816162</c:v>
                </c:pt>
                <c:pt idx="55">
                  <c:v>2.7136709690093994</c:v>
                </c:pt>
                <c:pt idx="56">
                  <c:v>2.7071352005004883</c:v>
                </c:pt>
                <c:pt idx="57">
                  <c:v>2.7012245655059814</c:v>
                </c:pt>
                <c:pt idx="58">
                  <c:v>2.6934671401977539</c:v>
                </c:pt>
                <c:pt idx="59">
                  <c:v>2.6861386299133301</c:v>
                </c:pt>
                <c:pt idx="60">
                  <c:v>2.6765296459197998</c:v>
                </c:pt>
                <c:pt idx="61">
                  <c:v>2.6690623760223389</c:v>
                </c:pt>
                <c:pt idx="62">
                  <c:v>2.6589837074279785</c:v>
                </c:pt>
                <c:pt idx="63">
                  <c:v>2.6502261161804199</c:v>
                </c:pt>
                <c:pt idx="64">
                  <c:v>2.6413419246673584</c:v>
                </c:pt>
                <c:pt idx="65">
                  <c:v>2.6327776908874512</c:v>
                </c:pt>
                <c:pt idx="66">
                  <c:v>2.6277334690093994</c:v>
                </c:pt>
                <c:pt idx="67">
                  <c:v>2.6177635192871094</c:v>
                </c:pt>
                <c:pt idx="68">
                  <c:v>2.6097135543823242</c:v>
                </c:pt>
                <c:pt idx="69">
                  <c:v>2.5953915119171143</c:v>
                </c:pt>
                <c:pt idx="70">
                  <c:v>2.5773639678955078</c:v>
                </c:pt>
                <c:pt idx="71">
                  <c:v>2.5602095127105713</c:v>
                </c:pt>
                <c:pt idx="72">
                  <c:v>2.5404927730560303</c:v>
                </c:pt>
                <c:pt idx="73">
                  <c:v>2.5185482501983643</c:v>
                </c:pt>
                <c:pt idx="74">
                  <c:v>2.4947464466094971</c:v>
                </c:pt>
                <c:pt idx="75">
                  <c:v>2.4664733409881592</c:v>
                </c:pt>
                <c:pt idx="76">
                  <c:v>2.4238777160644531</c:v>
                </c:pt>
                <c:pt idx="77">
                  <c:v>2.3770766258239746</c:v>
                </c:pt>
                <c:pt idx="78">
                  <c:v>2.3422667980194092</c:v>
                </c:pt>
                <c:pt idx="79">
                  <c:v>2.3101620674133301</c:v>
                </c:pt>
                <c:pt idx="80">
                  <c:v>2.2870159149169922</c:v>
                </c:pt>
                <c:pt idx="81">
                  <c:v>2.2705142498016357</c:v>
                </c:pt>
                <c:pt idx="82">
                  <c:v>2.2625882625579834</c:v>
                </c:pt>
                <c:pt idx="83">
                  <c:v>2.2721080780029297</c:v>
                </c:pt>
                <c:pt idx="84">
                  <c:v>2.2994046211242676</c:v>
                </c:pt>
                <c:pt idx="85">
                  <c:v>2.3404245376586914</c:v>
                </c:pt>
                <c:pt idx="86">
                  <c:v>2.3616950511932373</c:v>
                </c:pt>
                <c:pt idx="87">
                  <c:v>2.3840646743774414</c:v>
                </c:pt>
                <c:pt idx="88">
                  <c:v>2.4448285102844238</c:v>
                </c:pt>
                <c:pt idx="89">
                  <c:v>2.6231105327606201</c:v>
                </c:pt>
                <c:pt idx="90">
                  <c:v>2.6072771549224854</c:v>
                </c:pt>
                <c:pt idx="91">
                  <c:v>2.5810396671295166</c:v>
                </c:pt>
                <c:pt idx="92">
                  <c:v>2.5742428302764893</c:v>
                </c:pt>
                <c:pt idx="93">
                  <c:v>2.5732355117797852</c:v>
                </c:pt>
                <c:pt idx="94">
                  <c:v>2.5906858444213867</c:v>
                </c:pt>
                <c:pt idx="95">
                  <c:v>2.5580978393554687</c:v>
                </c:pt>
                <c:pt idx="96">
                  <c:v>2.5246291160583496</c:v>
                </c:pt>
                <c:pt idx="97">
                  <c:v>2.547687292098999</c:v>
                </c:pt>
                <c:pt idx="98">
                  <c:v>2.490856409072876</c:v>
                </c:pt>
                <c:pt idx="99">
                  <c:v>2.495058536529541</c:v>
                </c:pt>
                <c:pt idx="100">
                  <c:v>2.4724931716918945</c:v>
                </c:pt>
                <c:pt idx="101">
                  <c:v>2.4196112155914307</c:v>
                </c:pt>
                <c:pt idx="102">
                  <c:v>2.4207828044891357</c:v>
                </c:pt>
                <c:pt idx="103">
                  <c:v>2.3731780052185059</c:v>
                </c:pt>
                <c:pt idx="104">
                  <c:v>2.2223148345947266</c:v>
                </c:pt>
                <c:pt idx="105">
                  <c:v>2.071101188659668</c:v>
                </c:pt>
                <c:pt idx="106">
                  <c:v>2.0839183330535889</c:v>
                </c:pt>
                <c:pt idx="107">
                  <c:v>2.3101806640625</c:v>
                </c:pt>
                <c:pt idx="108">
                  <c:v>2.2739710807800293</c:v>
                </c:pt>
                <c:pt idx="109">
                  <c:v>2.2814083099365234</c:v>
                </c:pt>
                <c:pt idx="110">
                  <c:v>2.3394773006439209</c:v>
                </c:pt>
                <c:pt idx="111">
                  <c:v>2.4538764953613281</c:v>
                </c:pt>
                <c:pt idx="112">
                  <c:v>2.5464868545532227</c:v>
                </c:pt>
                <c:pt idx="113">
                  <c:v>2.4358489513397217</c:v>
                </c:pt>
                <c:pt idx="114">
                  <c:v>2.5695750713348389</c:v>
                </c:pt>
                <c:pt idx="115">
                  <c:v>2.3565740585327148</c:v>
                </c:pt>
                <c:pt idx="116">
                  <c:v>2.1534342765808105</c:v>
                </c:pt>
              </c:numCache>
            </c:numRef>
          </c:yVal>
          <c:smooth val="1"/>
          <c:extLst xmlns:c16r2="http://schemas.microsoft.com/office/drawing/2015/06/chart">
            <c:ext xmlns:c16="http://schemas.microsoft.com/office/drawing/2014/chart" uri="{C3380CC4-5D6E-409C-BE32-E72D297353CC}">
              <c16:uniqueId val="{00000003-0685-41EF-A911-F188C09419E1}"/>
            </c:ext>
          </c:extLst>
        </c:ser>
        <c:ser>
          <c:idx val="4"/>
          <c:order val="4"/>
          <c:tx>
            <c:v>1940-49</c:v>
          </c:tx>
          <c:xVal>
            <c:numRef>
              <c:f>'TB2'!$A$24:$A$140</c:f>
              <c:numCache>
                <c:formatCode>General</c:formatCode>
                <c:ptCount val="117"/>
                <c:pt idx="0">
                  <c:v>10</c:v>
                </c:pt>
                <c:pt idx="1">
                  <c:v>11</c:v>
                </c:pt>
                <c:pt idx="2">
                  <c:v>12</c:v>
                </c:pt>
                <c:pt idx="3">
                  <c:v>13</c:v>
                </c:pt>
                <c:pt idx="4">
                  <c:v>14</c:v>
                </c:pt>
                <c:pt idx="5">
                  <c:v>15</c:v>
                </c:pt>
                <c:pt idx="6">
                  <c:v>16</c:v>
                </c:pt>
                <c:pt idx="7">
                  <c:v>17</c:v>
                </c:pt>
                <c:pt idx="8">
                  <c:v>18</c:v>
                </c:pt>
                <c:pt idx="9">
                  <c:v>19</c:v>
                </c:pt>
                <c:pt idx="10">
                  <c:v>20</c:v>
                </c:pt>
                <c:pt idx="11">
                  <c:v>21</c:v>
                </c:pt>
                <c:pt idx="12">
                  <c:v>22</c:v>
                </c:pt>
                <c:pt idx="13">
                  <c:v>23</c:v>
                </c:pt>
                <c:pt idx="14">
                  <c:v>24</c:v>
                </c:pt>
                <c:pt idx="15">
                  <c:v>25</c:v>
                </c:pt>
                <c:pt idx="16">
                  <c:v>26</c:v>
                </c:pt>
                <c:pt idx="17">
                  <c:v>27</c:v>
                </c:pt>
                <c:pt idx="18">
                  <c:v>28</c:v>
                </c:pt>
                <c:pt idx="19">
                  <c:v>29</c:v>
                </c:pt>
                <c:pt idx="20">
                  <c:v>30</c:v>
                </c:pt>
                <c:pt idx="21">
                  <c:v>31</c:v>
                </c:pt>
                <c:pt idx="22">
                  <c:v>32</c:v>
                </c:pt>
                <c:pt idx="23">
                  <c:v>33</c:v>
                </c:pt>
                <c:pt idx="24">
                  <c:v>34</c:v>
                </c:pt>
                <c:pt idx="25">
                  <c:v>35</c:v>
                </c:pt>
                <c:pt idx="26">
                  <c:v>36</c:v>
                </c:pt>
                <c:pt idx="27">
                  <c:v>37</c:v>
                </c:pt>
                <c:pt idx="28">
                  <c:v>38</c:v>
                </c:pt>
                <c:pt idx="29">
                  <c:v>39</c:v>
                </c:pt>
                <c:pt idx="30">
                  <c:v>40</c:v>
                </c:pt>
                <c:pt idx="31">
                  <c:v>41</c:v>
                </c:pt>
                <c:pt idx="32">
                  <c:v>42</c:v>
                </c:pt>
                <c:pt idx="33">
                  <c:v>43</c:v>
                </c:pt>
                <c:pt idx="34">
                  <c:v>44</c:v>
                </c:pt>
                <c:pt idx="35">
                  <c:v>45</c:v>
                </c:pt>
                <c:pt idx="36">
                  <c:v>46</c:v>
                </c:pt>
                <c:pt idx="37">
                  <c:v>47</c:v>
                </c:pt>
                <c:pt idx="38">
                  <c:v>48</c:v>
                </c:pt>
                <c:pt idx="39">
                  <c:v>49</c:v>
                </c:pt>
                <c:pt idx="40">
                  <c:v>50</c:v>
                </c:pt>
                <c:pt idx="41">
                  <c:v>51</c:v>
                </c:pt>
                <c:pt idx="42">
                  <c:v>52</c:v>
                </c:pt>
                <c:pt idx="43">
                  <c:v>53</c:v>
                </c:pt>
                <c:pt idx="44">
                  <c:v>54</c:v>
                </c:pt>
                <c:pt idx="45">
                  <c:v>55</c:v>
                </c:pt>
                <c:pt idx="46">
                  <c:v>56</c:v>
                </c:pt>
                <c:pt idx="47">
                  <c:v>57</c:v>
                </c:pt>
                <c:pt idx="48">
                  <c:v>58</c:v>
                </c:pt>
                <c:pt idx="49">
                  <c:v>59</c:v>
                </c:pt>
                <c:pt idx="50">
                  <c:v>60</c:v>
                </c:pt>
                <c:pt idx="51">
                  <c:v>61</c:v>
                </c:pt>
                <c:pt idx="52">
                  <c:v>62</c:v>
                </c:pt>
                <c:pt idx="53">
                  <c:v>63</c:v>
                </c:pt>
                <c:pt idx="54">
                  <c:v>64</c:v>
                </c:pt>
                <c:pt idx="55">
                  <c:v>65</c:v>
                </c:pt>
                <c:pt idx="56">
                  <c:v>66</c:v>
                </c:pt>
                <c:pt idx="57">
                  <c:v>67</c:v>
                </c:pt>
                <c:pt idx="58">
                  <c:v>68</c:v>
                </c:pt>
                <c:pt idx="59">
                  <c:v>69</c:v>
                </c:pt>
                <c:pt idx="60">
                  <c:v>70</c:v>
                </c:pt>
                <c:pt idx="61">
                  <c:v>71</c:v>
                </c:pt>
                <c:pt idx="62">
                  <c:v>72</c:v>
                </c:pt>
                <c:pt idx="63">
                  <c:v>73</c:v>
                </c:pt>
                <c:pt idx="64">
                  <c:v>74</c:v>
                </c:pt>
                <c:pt idx="65">
                  <c:v>75</c:v>
                </c:pt>
                <c:pt idx="66">
                  <c:v>76</c:v>
                </c:pt>
                <c:pt idx="67">
                  <c:v>77</c:v>
                </c:pt>
                <c:pt idx="68">
                  <c:v>78</c:v>
                </c:pt>
                <c:pt idx="69">
                  <c:v>79</c:v>
                </c:pt>
                <c:pt idx="70">
                  <c:v>80</c:v>
                </c:pt>
                <c:pt idx="71">
                  <c:v>81</c:v>
                </c:pt>
                <c:pt idx="72">
                  <c:v>82</c:v>
                </c:pt>
                <c:pt idx="73">
                  <c:v>83</c:v>
                </c:pt>
                <c:pt idx="74">
                  <c:v>84</c:v>
                </c:pt>
                <c:pt idx="75">
                  <c:v>85</c:v>
                </c:pt>
                <c:pt idx="76">
                  <c:v>86</c:v>
                </c:pt>
                <c:pt idx="77">
                  <c:v>87</c:v>
                </c:pt>
                <c:pt idx="78">
                  <c:v>88</c:v>
                </c:pt>
                <c:pt idx="79">
                  <c:v>89</c:v>
                </c:pt>
                <c:pt idx="80">
                  <c:v>90</c:v>
                </c:pt>
                <c:pt idx="81">
                  <c:v>91</c:v>
                </c:pt>
                <c:pt idx="82">
                  <c:v>92</c:v>
                </c:pt>
                <c:pt idx="83">
                  <c:v>93</c:v>
                </c:pt>
                <c:pt idx="84">
                  <c:v>94</c:v>
                </c:pt>
                <c:pt idx="85">
                  <c:v>95</c:v>
                </c:pt>
                <c:pt idx="86">
                  <c:v>96</c:v>
                </c:pt>
                <c:pt idx="87">
                  <c:v>97</c:v>
                </c:pt>
                <c:pt idx="88">
                  <c:v>98</c:v>
                </c:pt>
                <c:pt idx="89">
                  <c:v>99</c:v>
                </c:pt>
                <c:pt idx="90">
                  <c:v>99.1</c:v>
                </c:pt>
                <c:pt idx="91">
                  <c:v>99.2</c:v>
                </c:pt>
                <c:pt idx="92">
                  <c:v>99.3</c:v>
                </c:pt>
                <c:pt idx="93">
                  <c:v>99.4</c:v>
                </c:pt>
                <c:pt idx="94">
                  <c:v>99.5</c:v>
                </c:pt>
                <c:pt idx="95">
                  <c:v>99.6</c:v>
                </c:pt>
                <c:pt idx="96">
                  <c:v>99.7</c:v>
                </c:pt>
                <c:pt idx="97">
                  <c:v>99.8</c:v>
                </c:pt>
                <c:pt idx="98">
                  <c:v>99.9</c:v>
                </c:pt>
                <c:pt idx="99">
                  <c:v>99.91</c:v>
                </c:pt>
                <c:pt idx="100">
                  <c:v>99.92</c:v>
                </c:pt>
                <c:pt idx="101">
                  <c:v>99.93</c:v>
                </c:pt>
                <c:pt idx="102">
                  <c:v>99.94</c:v>
                </c:pt>
                <c:pt idx="103">
                  <c:v>99.95</c:v>
                </c:pt>
                <c:pt idx="104">
                  <c:v>99.96</c:v>
                </c:pt>
                <c:pt idx="105">
                  <c:v>99.97</c:v>
                </c:pt>
                <c:pt idx="106">
                  <c:v>99.98</c:v>
                </c:pt>
                <c:pt idx="107">
                  <c:v>99.99</c:v>
                </c:pt>
                <c:pt idx="108">
                  <c:v>99.991</c:v>
                </c:pt>
                <c:pt idx="109">
                  <c:v>99.992000000000004</c:v>
                </c:pt>
                <c:pt idx="110">
                  <c:v>99.992999999999995</c:v>
                </c:pt>
                <c:pt idx="111">
                  <c:v>99.994</c:v>
                </c:pt>
                <c:pt idx="112">
                  <c:v>99.995000000000005</c:v>
                </c:pt>
                <c:pt idx="113">
                  <c:v>99.995999999999995</c:v>
                </c:pt>
                <c:pt idx="114">
                  <c:v>99.997</c:v>
                </c:pt>
                <c:pt idx="115">
                  <c:v>99.998000000000005</c:v>
                </c:pt>
                <c:pt idx="116">
                  <c:v>99.998999999999995</c:v>
                </c:pt>
              </c:numCache>
            </c:numRef>
          </c:xVal>
          <c:yVal>
            <c:numRef>
              <c:f>'TB2'!$KZ$24:$KZ$140</c:f>
              <c:numCache>
                <c:formatCode>#,##0.0_ ;\-#,##0.0\ </c:formatCode>
                <c:ptCount val="117"/>
                <c:pt idx="0">
                  <c:v>6.3226313591003418</c:v>
                </c:pt>
                <c:pt idx="1">
                  <c:v>5.5282812118530273</c:v>
                </c:pt>
                <c:pt idx="2">
                  <c:v>5.3081507682800293</c:v>
                </c:pt>
                <c:pt idx="3">
                  <c:v>4.9943418502807617</c:v>
                </c:pt>
                <c:pt idx="4">
                  <c:v>4.7040948867797852</c:v>
                </c:pt>
                <c:pt idx="5">
                  <c:v>4.4441843032836914</c:v>
                </c:pt>
                <c:pt idx="6">
                  <c:v>4.2933650016784668</c:v>
                </c:pt>
                <c:pt idx="7">
                  <c:v>4.118868350982666</c:v>
                </c:pt>
                <c:pt idx="8">
                  <c:v>3.9619123935699463</c:v>
                </c:pt>
                <c:pt idx="9">
                  <c:v>3.7829482555389404</c:v>
                </c:pt>
                <c:pt idx="10">
                  <c:v>3.6530203819274902</c:v>
                </c:pt>
                <c:pt idx="11">
                  <c:v>3.5236177444458008</c:v>
                </c:pt>
                <c:pt idx="12">
                  <c:v>3.4113912582397461</c:v>
                </c:pt>
                <c:pt idx="13">
                  <c:v>3.3207767009735107</c:v>
                </c:pt>
                <c:pt idx="14">
                  <c:v>3.2241041660308838</c:v>
                </c:pt>
                <c:pt idx="15">
                  <c:v>3.1490364074707031</c:v>
                </c:pt>
                <c:pt idx="16">
                  <c:v>3.0691232681274414</c:v>
                </c:pt>
                <c:pt idx="17">
                  <c:v>2.9884061813354492</c:v>
                </c:pt>
                <c:pt idx="18">
                  <c:v>2.9194045066833496</c:v>
                </c:pt>
                <c:pt idx="19">
                  <c:v>2.8557538986206055</c:v>
                </c:pt>
                <c:pt idx="20">
                  <c:v>2.8009047508239746</c:v>
                </c:pt>
                <c:pt idx="21">
                  <c:v>2.7539684772491455</c:v>
                </c:pt>
                <c:pt idx="22">
                  <c:v>2.7089049816131592</c:v>
                </c:pt>
                <c:pt idx="23">
                  <c:v>2.6656827926635742</c:v>
                </c:pt>
                <c:pt idx="24">
                  <c:v>2.6289248466491699</c:v>
                </c:pt>
                <c:pt idx="25">
                  <c:v>2.5970418453216553</c:v>
                </c:pt>
                <c:pt idx="26">
                  <c:v>2.5600152015686035</c:v>
                </c:pt>
                <c:pt idx="27">
                  <c:v>2.5329902172088623</c:v>
                </c:pt>
                <c:pt idx="28">
                  <c:v>2.5091252326965332</c:v>
                </c:pt>
                <c:pt idx="29">
                  <c:v>2.4845514297485352</c:v>
                </c:pt>
                <c:pt idx="30">
                  <c:v>2.4601032733917236</c:v>
                </c:pt>
                <c:pt idx="31">
                  <c:v>2.4357173442840576</c:v>
                </c:pt>
                <c:pt idx="32">
                  <c:v>2.4040205478668213</c:v>
                </c:pt>
                <c:pt idx="33">
                  <c:v>2.3801867961883545</c:v>
                </c:pt>
                <c:pt idx="34">
                  <c:v>2.3496842384338379</c:v>
                </c:pt>
                <c:pt idx="35">
                  <c:v>2.3184530735015869</c:v>
                </c:pt>
                <c:pt idx="36">
                  <c:v>2.2839033603668213</c:v>
                </c:pt>
                <c:pt idx="37">
                  <c:v>2.2527427673339844</c:v>
                </c:pt>
                <c:pt idx="38">
                  <c:v>2.2190508842468262</c:v>
                </c:pt>
                <c:pt idx="39">
                  <c:v>2.1841521263122559</c:v>
                </c:pt>
                <c:pt idx="40">
                  <c:v>2.1480088233947754</c:v>
                </c:pt>
                <c:pt idx="41">
                  <c:v>2.1141378879547119</c:v>
                </c:pt>
                <c:pt idx="42">
                  <c:v>2.0792369842529297</c:v>
                </c:pt>
                <c:pt idx="43">
                  <c:v>2.050081729888916</c:v>
                </c:pt>
                <c:pt idx="44">
                  <c:v>2.0231585502624512</c:v>
                </c:pt>
                <c:pt idx="45">
                  <c:v>1.9932680130004883</c:v>
                </c:pt>
                <c:pt idx="46">
                  <c:v>1.966360330581665</c:v>
                </c:pt>
                <c:pt idx="47">
                  <c:v>1.9438402652740479</c:v>
                </c:pt>
                <c:pt idx="48">
                  <c:v>1.9225955009460449</c:v>
                </c:pt>
                <c:pt idx="49">
                  <c:v>1.9016983509063721</c:v>
                </c:pt>
                <c:pt idx="50">
                  <c:v>1.8838472366333008</c:v>
                </c:pt>
                <c:pt idx="51">
                  <c:v>1.8712097406387329</c:v>
                </c:pt>
                <c:pt idx="52">
                  <c:v>1.8603774309158325</c:v>
                </c:pt>
                <c:pt idx="53">
                  <c:v>1.8530339002609253</c:v>
                </c:pt>
                <c:pt idx="54">
                  <c:v>1.8493020534515381</c:v>
                </c:pt>
                <c:pt idx="55">
                  <c:v>1.8483371734619141</c:v>
                </c:pt>
                <c:pt idx="56">
                  <c:v>1.8495078086853027</c:v>
                </c:pt>
                <c:pt idx="57">
                  <c:v>1.853912353515625</c:v>
                </c:pt>
                <c:pt idx="58">
                  <c:v>1.859158992767334</c:v>
                </c:pt>
                <c:pt idx="59">
                  <c:v>1.8668057918548584</c:v>
                </c:pt>
                <c:pt idx="60">
                  <c:v>1.8752576112747192</c:v>
                </c:pt>
                <c:pt idx="61">
                  <c:v>1.887389063835144</c:v>
                </c:pt>
                <c:pt idx="62">
                  <c:v>1.8995369672775269</c:v>
                </c:pt>
                <c:pt idx="63">
                  <c:v>1.9149023294448853</c:v>
                </c:pt>
                <c:pt idx="64">
                  <c:v>1.9316320419311523</c:v>
                </c:pt>
                <c:pt idx="65">
                  <c:v>1.9496703147888184</c:v>
                </c:pt>
                <c:pt idx="66">
                  <c:v>1.9721779823303223</c:v>
                </c:pt>
                <c:pt idx="67">
                  <c:v>1.99010169506073</c:v>
                </c:pt>
                <c:pt idx="68">
                  <c:v>2.0128841400146484</c:v>
                </c:pt>
                <c:pt idx="69">
                  <c:v>2.033576488494873</c:v>
                </c:pt>
                <c:pt idx="70">
                  <c:v>2.0535650253295898</c:v>
                </c:pt>
                <c:pt idx="71">
                  <c:v>2.0765621662139893</c:v>
                </c:pt>
                <c:pt idx="72">
                  <c:v>2.0962004661560059</c:v>
                </c:pt>
                <c:pt idx="73">
                  <c:v>2.1110591888427734</c:v>
                </c:pt>
                <c:pt idx="74">
                  <c:v>2.1195852756500244</c:v>
                </c:pt>
                <c:pt idx="75">
                  <c:v>2.1156105995178223</c:v>
                </c:pt>
                <c:pt idx="76">
                  <c:v>2.0901520252227783</c:v>
                </c:pt>
                <c:pt idx="77">
                  <c:v>2.05381178855896</c:v>
                </c:pt>
                <c:pt idx="78">
                  <c:v>2.0305137634277344</c:v>
                </c:pt>
                <c:pt idx="79">
                  <c:v>2.0086948871612549</c:v>
                </c:pt>
                <c:pt idx="80">
                  <c:v>1.9908920526504517</c:v>
                </c:pt>
                <c:pt idx="81">
                  <c:v>1.9713581800460815</c:v>
                </c:pt>
                <c:pt idx="82">
                  <c:v>1.9462395906448364</c:v>
                </c:pt>
                <c:pt idx="83">
                  <c:v>1.9269850254058838</c:v>
                </c:pt>
                <c:pt idx="84">
                  <c:v>1.9293451309204102</c:v>
                </c:pt>
                <c:pt idx="85">
                  <c:v>1.9799124002456665</c:v>
                </c:pt>
                <c:pt idx="86">
                  <c:v>2.065310001373291</c:v>
                </c:pt>
                <c:pt idx="87">
                  <c:v>2.1055858135223389</c:v>
                </c:pt>
                <c:pt idx="88">
                  <c:v>2.1495504379272461</c:v>
                </c:pt>
                <c:pt idx="89">
                  <c:v>2.2852201461791992</c:v>
                </c:pt>
                <c:pt idx="90">
                  <c:v>2.2687723636627197</c:v>
                </c:pt>
                <c:pt idx="91">
                  <c:v>2.2341697216033936</c:v>
                </c:pt>
                <c:pt idx="92">
                  <c:v>2.2318456172943115</c:v>
                </c:pt>
                <c:pt idx="93">
                  <c:v>2.2318260669708252</c:v>
                </c:pt>
                <c:pt idx="94">
                  <c:v>2.2443475723266602</c:v>
                </c:pt>
                <c:pt idx="95">
                  <c:v>2.2135756015777588</c:v>
                </c:pt>
                <c:pt idx="96">
                  <c:v>2.2066905498504639</c:v>
                </c:pt>
                <c:pt idx="97">
                  <c:v>2.2342896461486816</c:v>
                </c:pt>
                <c:pt idx="98">
                  <c:v>2.2199032306671143</c:v>
                </c:pt>
                <c:pt idx="99">
                  <c:v>2.252284049987793</c:v>
                </c:pt>
                <c:pt idx="100">
                  <c:v>2.2468409538269043</c:v>
                </c:pt>
                <c:pt idx="101">
                  <c:v>2.1908664703369141</c:v>
                </c:pt>
                <c:pt idx="102">
                  <c:v>2.1999650001525879</c:v>
                </c:pt>
                <c:pt idx="103">
                  <c:v>2.1468300819396973</c:v>
                </c:pt>
                <c:pt idx="104">
                  <c:v>1.9684622287750244</c:v>
                </c:pt>
                <c:pt idx="105">
                  <c:v>1.7910898923873901</c:v>
                </c:pt>
                <c:pt idx="106">
                  <c:v>1.800586462020874</c:v>
                </c:pt>
                <c:pt idx="107">
                  <c:v>2.0339875221252441</c:v>
                </c:pt>
                <c:pt idx="108">
                  <c:v>1.9832519292831421</c:v>
                </c:pt>
                <c:pt idx="109">
                  <c:v>1.9839420318603516</c:v>
                </c:pt>
                <c:pt idx="110">
                  <c:v>2.0421433448791504</c:v>
                </c:pt>
                <c:pt idx="111">
                  <c:v>2.1667304039001465</c:v>
                </c:pt>
                <c:pt idx="112">
                  <c:v>2.2629003524780273</c:v>
                </c:pt>
                <c:pt idx="113">
                  <c:v>2.1106371879577637</c:v>
                </c:pt>
                <c:pt idx="114">
                  <c:v>2.2553231716156006</c:v>
                </c:pt>
                <c:pt idx="115">
                  <c:v>1.9899542331695557</c:v>
                </c:pt>
                <c:pt idx="116">
                  <c:v>1.74299156665802</c:v>
                </c:pt>
              </c:numCache>
            </c:numRef>
          </c:yVal>
          <c:smooth val="1"/>
          <c:extLst xmlns:c16r2="http://schemas.microsoft.com/office/drawing/2015/06/chart">
            <c:ext xmlns:c16="http://schemas.microsoft.com/office/drawing/2014/chart" uri="{C3380CC4-5D6E-409C-BE32-E72D297353CC}">
              <c16:uniqueId val="{00000004-0685-41EF-A911-F188C09419E1}"/>
            </c:ext>
          </c:extLst>
        </c:ser>
        <c:ser>
          <c:idx val="5"/>
          <c:order val="5"/>
          <c:tx>
            <c:v>1950-59</c:v>
          </c:tx>
          <c:xVal>
            <c:numRef>
              <c:f>'TB2'!$A$24:$A$140</c:f>
              <c:numCache>
                <c:formatCode>General</c:formatCode>
                <c:ptCount val="117"/>
                <c:pt idx="0">
                  <c:v>10</c:v>
                </c:pt>
                <c:pt idx="1">
                  <c:v>11</c:v>
                </c:pt>
                <c:pt idx="2">
                  <c:v>12</c:v>
                </c:pt>
                <c:pt idx="3">
                  <c:v>13</c:v>
                </c:pt>
                <c:pt idx="4">
                  <c:v>14</c:v>
                </c:pt>
                <c:pt idx="5">
                  <c:v>15</c:v>
                </c:pt>
                <c:pt idx="6">
                  <c:v>16</c:v>
                </c:pt>
                <c:pt idx="7">
                  <c:v>17</c:v>
                </c:pt>
                <c:pt idx="8">
                  <c:v>18</c:v>
                </c:pt>
                <c:pt idx="9">
                  <c:v>19</c:v>
                </c:pt>
                <c:pt idx="10">
                  <c:v>20</c:v>
                </c:pt>
                <c:pt idx="11">
                  <c:v>21</c:v>
                </c:pt>
                <c:pt idx="12">
                  <c:v>22</c:v>
                </c:pt>
                <c:pt idx="13">
                  <c:v>23</c:v>
                </c:pt>
                <c:pt idx="14">
                  <c:v>24</c:v>
                </c:pt>
                <c:pt idx="15">
                  <c:v>25</c:v>
                </c:pt>
                <c:pt idx="16">
                  <c:v>26</c:v>
                </c:pt>
                <c:pt idx="17">
                  <c:v>27</c:v>
                </c:pt>
                <c:pt idx="18">
                  <c:v>28</c:v>
                </c:pt>
                <c:pt idx="19">
                  <c:v>29</c:v>
                </c:pt>
                <c:pt idx="20">
                  <c:v>30</c:v>
                </c:pt>
                <c:pt idx="21">
                  <c:v>31</c:v>
                </c:pt>
                <c:pt idx="22">
                  <c:v>32</c:v>
                </c:pt>
                <c:pt idx="23">
                  <c:v>33</c:v>
                </c:pt>
                <c:pt idx="24">
                  <c:v>34</c:v>
                </c:pt>
                <c:pt idx="25">
                  <c:v>35</c:v>
                </c:pt>
                <c:pt idx="26">
                  <c:v>36</c:v>
                </c:pt>
                <c:pt idx="27">
                  <c:v>37</c:v>
                </c:pt>
                <c:pt idx="28">
                  <c:v>38</c:v>
                </c:pt>
                <c:pt idx="29">
                  <c:v>39</c:v>
                </c:pt>
                <c:pt idx="30">
                  <c:v>40</c:v>
                </c:pt>
                <c:pt idx="31">
                  <c:v>41</c:v>
                </c:pt>
                <c:pt idx="32">
                  <c:v>42</c:v>
                </c:pt>
                <c:pt idx="33">
                  <c:v>43</c:v>
                </c:pt>
                <c:pt idx="34">
                  <c:v>44</c:v>
                </c:pt>
                <c:pt idx="35">
                  <c:v>45</c:v>
                </c:pt>
                <c:pt idx="36">
                  <c:v>46</c:v>
                </c:pt>
                <c:pt idx="37">
                  <c:v>47</c:v>
                </c:pt>
                <c:pt idx="38">
                  <c:v>48</c:v>
                </c:pt>
                <c:pt idx="39">
                  <c:v>49</c:v>
                </c:pt>
                <c:pt idx="40">
                  <c:v>50</c:v>
                </c:pt>
                <c:pt idx="41">
                  <c:v>51</c:v>
                </c:pt>
                <c:pt idx="42">
                  <c:v>52</c:v>
                </c:pt>
                <c:pt idx="43">
                  <c:v>53</c:v>
                </c:pt>
                <c:pt idx="44">
                  <c:v>54</c:v>
                </c:pt>
                <c:pt idx="45">
                  <c:v>55</c:v>
                </c:pt>
                <c:pt idx="46">
                  <c:v>56</c:v>
                </c:pt>
                <c:pt idx="47">
                  <c:v>57</c:v>
                </c:pt>
                <c:pt idx="48">
                  <c:v>58</c:v>
                </c:pt>
                <c:pt idx="49">
                  <c:v>59</c:v>
                </c:pt>
                <c:pt idx="50">
                  <c:v>60</c:v>
                </c:pt>
                <c:pt idx="51">
                  <c:v>61</c:v>
                </c:pt>
                <c:pt idx="52">
                  <c:v>62</c:v>
                </c:pt>
                <c:pt idx="53">
                  <c:v>63</c:v>
                </c:pt>
                <c:pt idx="54">
                  <c:v>64</c:v>
                </c:pt>
                <c:pt idx="55">
                  <c:v>65</c:v>
                </c:pt>
                <c:pt idx="56">
                  <c:v>66</c:v>
                </c:pt>
                <c:pt idx="57">
                  <c:v>67</c:v>
                </c:pt>
                <c:pt idx="58">
                  <c:v>68</c:v>
                </c:pt>
                <c:pt idx="59">
                  <c:v>69</c:v>
                </c:pt>
                <c:pt idx="60">
                  <c:v>70</c:v>
                </c:pt>
                <c:pt idx="61">
                  <c:v>71</c:v>
                </c:pt>
                <c:pt idx="62">
                  <c:v>72</c:v>
                </c:pt>
                <c:pt idx="63">
                  <c:v>73</c:v>
                </c:pt>
                <c:pt idx="64">
                  <c:v>74</c:v>
                </c:pt>
                <c:pt idx="65">
                  <c:v>75</c:v>
                </c:pt>
                <c:pt idx="66">
                  <c:v>76</c:v>
                </c:pt>
                <c:pt idx="67">
                  <c:v>77</c:v>
                </c:pt>
                <c:pt idx="68">
                  <c:v>78</c:v>
                </c:pt>
                <c:pt idx="69">
                  <c:v>79</c:v>
                </c:pt>
                <c:pt idx="70">
                  <c:v>80</c:v>
                </c:pt>
                <c:pt idx="71">
                  <c:v>81</c:v>
                </c:pt>
                <c:pt idx="72">
                  <c:v>82</c:v>
                </c:pt>
                <c:pt idx="73">
                  <c:v>83</c:v>
                </c:pt>
                <c:pt idx="74">
                  <c:v>84</c:v>
                </c:pt>
                <c:pt idx="75">
                  <c:v>85</c:v>
                </c:pt>
                <c:pt idx="76">
                  <c:v>86</c:v>
                </c:pt>
                <c:pt idx="77">
                  <c:v>87</c:v>
                </c:pt>
                <c:pt idx="78">
                  <c:v>88</c:v>
                </c:pt>
                <c:pt idx="79">
                  <c:v>89</c:v>
                </c:pt>
                <c:pt idx="80">
                  <c:v>90</c:v>
                </c:pt>
                <c:pt idx="81">
                  <c:v>91</c:v>
                </c:pt>
                <c:pt idx="82">
                  <c:v>92</c:v>
                </c:pt>
                <c:pt idx="83">
                  <c:v>93</c:v>
                </c:pt>
                <c:pt idx="84">
                  <c:v>94</c:v>
                </c:pt>
                <c:pt idx="85">
                  <c:v>95</c:v>
                </c:pt>
                <c:pt idx="86">
                  <c:v>96</c:v>
                </c:pt>
                <c:pt idx="87">
                  <c:v>97</c:v>
                </c:pt>
                <c:pt idx="88">
                  <c:v>98</c:v>
                </c:pt>
                <c:pt idx="89">
                  <c:v>99</c:v>
                </c:pt>
                <c:pt idx="90">
                  <c:v>99.1</c:v>
                </c:pt>
                <c:pt idx="91">
                  <c:v>99.2</c:v>
                </c:pt>
                <c:pt idx="92">
                  <c:v>99.3</c:v>
                </c:pt>
                <c:pt idx="93">
                  <c:v>99.4</c:v>
                </c:pt>
                <c:pt idx="94">
                  <c:v>99.5</c:v>
                </c:pt>
                <c:pt idx="95">
                  <c:v>99.6</c:v>
                </c:pt>
                <c:pt idx="96">
                  <c:v>99.7</c:v>
                </c:pt>
                <c:pt idx="97">
                  <c:v>99.8</c:v>
                </c:pt>
                <c:pt idx="98">
                  <c:v>99.9</c:v>
                </c:pt>
                <c:pt idx="99">
                  <c:v>99.91</c:v>
                </c:pt>
                <c:pt idx="100">
                  <c:v>99.92</c:v>
                </c:pt>
                <c:pt idx="101">
                  <c:v>99.93</c:v>
                </c:pt>
                <c:pt idx="102">
                  <c:v>99.94</c:v>
                </c:pt>
                <c:pt idx="103">
                  <c:v>99.95</c:v>
                </c:pt>
                <c:pt idx="104">
                  <c:v>99.96</c:v>
                </c:pt>
                <c:pt idx="105">
                  <c:v>99.97</c:v>
                </c:pt>
                <c:pt idx="106">
                  <c:v>99.98</c:v>
                </c:pt>
                <c:pt idx="107">
                  <c:v>99.99</c:v>
                </c:pt>
                <c:pt idx="108">
                  <c:v>99.991</c:v>
                </c:pt>
                <c:pt idx="109">
                  <c:v>99.992000000000004</c:v>
                </c:pt>
                <c:pt idx="110">
                  <c:v>99.992999999999995</c:v>
                </c:pt>
                <c:pt idx="111">
                  <c:v>99.994</c:v>
                </c:pt>
                <c:pt idx="112">
                  <c:v>99.995000000000005</c:v>
                </c:pt>
                <c:pt idx="113">
                  <c:v>99.995999999999995</c:v>
                </c:pt>
                <c:pt idx="114">
                  <c:v>99.997</c:v>
                </c:pt>
                <c:pt idx="115">
                  <c:v>99.998000000000005</c:v>
                </c:pt>
                <c:pt idx="116">
                  <c:v>99.998999999999995</c:v>
                </c:pt>
              </c:numCache>
            </c:numRef>
          </c:xVal>
          <c:yVal>
            <c:numRef>
              <c:f>'TB2'!$LA$24:$LA$140</c:f>
              <c:numCache>
                <c:formatCode>#,##0.0_ ;\-#,##0.0\ </c:formatCode>
                <c:ptCount val="117"/>
                <c:pt idx="0">
                  <c:v>5.8867082595825195</c:v>
                </c:pt>
                <c:pt idx="1">
                  <c:v>5.1072831153869629</c:v>
                </c:pt>
                <c:pt idx="2">
                  <c:v>4.9759383201599121</c:v>
                </c:pt>
                <c:pt idx="3">
                  <c:v>4.7123198509216309</c:v>
                </c:pt>
                <c:pt idx="4">
                  <c:v>4.4576992988586426</c:v>
                </c:pt>
                <c:pt idx="5">
                  <c:v>4.226555347442627</c:v>
                </c:pt>
                <c:pt idx="6">
                  <c:v>4.1182589530944824</c:v>
                </c:pt>
                <c:pt idx="7">
                  <c:v>3.9719781875610352</c:v>
                </c:pt>
                <c:pt idx="8">
                  <c:v>3.839472770690918</c:v>
                </c:pt>
                <c:pt idx="9">
                  <c:v>3.6716475486755371</c:v>
                </c:pt>
                <c:pt idx="10">
                  <c:v>3.5593855381011963</c:v>
                </c:pt>
                <c:pt idx="11">
                  <c:v>3.4420504570007324</c:v>
                </c:pt>
                <c:pt idx="12">
                  <c:v>3.3415920734405518</c:v>
                </c:pt>
                <c:pt idx="13">
                  <c:v>3.2645139694213867</c:v>
                </c:pt>
                <c:pt idx="14">
                  <c:v>3.1754696369171143</c:v>
                </c:pt>
                <c:pt idx="15">
                  <c:v>3.1109023094177246</c:v>
                </c:pt>
                <c:pt idx="16">
                  <c:v>3.0366058349609375</c:v>
                </c:pt>
                <c:pt idx="17">
                  <c:v>2.9581074714660645</c:v>
                </c:pt>
                <c:pt idx="18">
                  <c:v>2.8922221660614014</c:v>
                </c:pt>
                <c:pt idx="19">
                  <c:v>2.8308615684509277</c:v>
                </c:pt>
                <c:pt idx="20">
                  <c:v>2.778872013092041</c:v>
                </c:pt>
                <c:pt idx="21">
                  <c:v>2.7353568077087402</c:v>
                </c:pt>
                <c:pt idx="22">
                  <c:v>2.6925394535064697</c:v>
                </c:pt>
                <c:pt idx="23">
                  <c:v>2.6506025791168213</c:v>
                </c:pt>
                <c:pt idx="24">
                  <c:v>2.6159605979919434</c:v>
                </c:pt>
                <c:pt idx="25">
                  <c:v>2.586766242980957</c:v>
                </c:pt>
                <c:pt idx="26">
                  <c:v>2.5498683452606201</c:v>
                </c:pt>
                <c:pt idx="27">
                  <c:v>2.52585768699646</c:v>
                </c:pt>
                <c:pt idx="28">
                  <c:v>2.505911111831665</c:v>
                </c:pt>
                <c:pt idx="29">
                  <c:v>2.4851770401000977</c:v>
                </c:pt>
                <c:pt idx="30">
                  <c:v>2.4651517868041992</c:v>
                </c:pt>
                <c:pt idx="31">
                  <c:v>2.4461541175842285</c:v>
                </c:pt>
                <c:pt idx="32">
                  <c:v>2.4185819625854492</c:v>
                </c:pt>
                <c:pt idx="33">
                  <c:v>2.4030873775482178</c:v>
                </c:pt>
                <c:pt idx="34">
                  <c:v>2.3796355724334717</c:v>
                </c:pt>
                <c:pt idx="35">
                  <c:v>2.3565487861633301</c:v>
                </c:pt>
                <c:pt idx="36">
                  <c:v>2.3300821781158447</c:v>
                </c:pt>
                <c:pt idx="37">
                  <c:v>2.3092248439788818</c:v>
                </c:pt>
                <c:pt idx="38">
                  <c:v>2.2855150699615479</c:v>
                </c:pt>
                <c:pt idx="39">
                  <c:v>2.2604923248291016</c:v>
                </c:pt>
                <c:pt idx="40">
                  <c:v>2.2338051795959473</c:v>
                </c:pt>
                <c:pt idx="41">
                  <c:v>2.2101373672485352</c:v>
                </c:pt>
                <c:pt idx="42">
                  <c:v>2.1845307350158691</c:v>
                </c:pt>
                <c:pt idx="43">
                  <c:v>2.1663904190063477</c:v>
                </c:pt>
                <c:pt idx="44">
                  <c:v>2.1504683494567871</c:v>
                </c:pt>
                <c:pt idx="45">
                  <c:v>2.1289215087890625</c:v>
                </c:pt>
                <c:pt idx="46">
                  <c:v>2.110065221786499</c:v>
                </c:pt>
                <c:pt idx="47">
                  <c:v>2.0957126617431641</c:v>
                </c:pt>
                <c:pt idx="48">
                  <c:v>2.0810370445251465</c:v>
                </c:pt>
                <c:pt idx="49">
                  <c:v>2.0643734931945801</c:v>
                </c:pt>
                <c:pt idx="50">
                  <c:v>2.0494258403778076</c:v>
                </c:pt>
                <c:pt idx="51">
                  <c:v>2.0382864475250244</c:v>
                </c:pt>
                <c:pt idx="52">
                  <c:v>2.0255453586578369</c:v>
                </c:pt>
                <c:pt idx="53">
                  <c:v>2.0135858058929443</c:v>
                </c:pt>
                <c:pt idx="54">
                  <c:v>2.004586935043335</c:v>
                </c:pt>
                <c:pt idx="55">
                  <c:v>1.9963778257369995</c:v>
                </c:pt>
                <c:pt idx="56">
                  <c:v>1.9873158931732178</c:v>
                </c:pt>
                <c:pt idx="57">
                  <c:v>1.981295108795166</c:v>
                </c:pt>
                <c:pt idx="58">
                  <c:v>1.9746142625808716</c:v>
                </c:pt>
                <c:pt idx="59">
                  <c:v>1.9707609415054321</c:v>
                </c:pt>
                <c:pt idx="60">
                  <c:v>1.9654784202575684</c:v>
                </c:pt>
                <c:pt idx="61">
                  <c:v>1.9653819799423218</c:v>
                </c:pt>
                <c:pt idx="62">
                  <c:v>1.9627329111099243</c:v>
                </c:pt>
                <c:pt idx="63">
                  <c:v>1.9627739191055298</c:v>
                </c:pt>
                <c:pt idx="64">
                  <c:v>1.9621174335479736</c:v>
                </c:pt>
                <c:pt idx="65">
                  <c:v>1.9602916240692139</c:v>
                </c:pt>
                <c:pt idx="66">
                  <c:v>1.9619331359863281</c:v>
                </c:pt>
                <c:pt idx="67">
                  <c:v>1.9553298950195313</c:v>
                </c:pt>
                <c:pt idx="68">
                  <c:v>1.9552171230316162</c:v>
                </c:pt>
                <c:pt idx="69">
                  <c:v>1.9515477418899536</c:v>
                </c:pt>
                <c:pt idx="70">
                  <c:v>1.947568416595459</c:v>
                </c:pt>
                <c:pt idx="71">
                  <c:v>1.9498071670532227</c:v>
                </c:pt>
                <c:pt idx="72">
                  <c:v>1.9523727893829346</c:v>
                </c:pt>
                <c:pt idx="73">
                  <c:v>1.9551457166671753</c:v>
                </c:pt>
                <c:pt idx="74">
                  <c:v>1.9580186605453491</c:v>
                </c:pt>
                <c:pt idx="75">
                  <c:v>1.9556539058685303</c:v>
                </c:pt>
                <c:pt idx="76">
                  <c:v>1.9375556707382202</c:v>
                </c:pt>
                <c:pt idx="77">
                  <c:v>1.9105175733566284</c:v>
                </c:pt>
                <c:pt idx="78">
                  <c:v>1.8989763259887695</c:v>
                </c:pt>
                <c:pt idx="79">
                  <c:v>1.8859578371047974</c:v>
                </c:pt>
                <c:pt idx="80">
                  <c:v>1.8788836002349854</c:v>
                </c:pt>
                <c:pt idx="81">
                  <c:v>1.8768898248672485</c:v>
                </c:pt>
                <c:pt idx="82">
                  <c:v>1.8703290224075317</c:v>
                </c:pt>
                <c:pt idx="83">
                  <c:v>1.8688042163848877</c:v>
                </c:pt>
                <c:pt idx="84">
                  <c:v>1.8708385229110718</c:v>
                </c:pt>
                <c:pt idx="85">
                  <c:v>1.8900847434997559</c:v>
                </c:pt>
                <c:pt idx="86">
                  <c:v>1.9160146713256836</c:v>
                </c:pt>
                <c:pt idx="87">
                  <c:v>1.9464049339294434</c:v>
                </c:pt>
                <c:pt idx="88">
                  <c:v>1.9771360158920288</c:v>
                </c:pt>
                <c:pt idx="89">
                  <c:v>2.0769939422607422</c:v>
                </c:pt>
                <c:pt idx="90">
                  <c:v>2.0740475654602051</c:v>
                </c:pt>
                <c:pt idx="91">
                  <c:v>2.0461626052856445</c:v>
                </c:pt>
                <c:pt idx="92">
                  <c:v>2.0477101802825928</c:v>
                </c:pt>
                <c:pt idx="93">
                  <c:v>2.0563242435455322</c:v>
                </c:pt>
                <c:pt idx="94">
                  <c:v>2.0817208290100098</c:v>
                </c:pt>
                <c:pt idx="95">
                  <c:v>2.0853018760681152</c:v>
                </c:pt>
                <c:pt idx="96">
                  <c:v>2.1109054088592529</c:v>
                </c:pt>
                <c:pt idx="97">
                  <c:v>2.1799333095550537</c:v>
                </c:pt>
                <c:pt idx="98">
                  <c:v>2.16861891746521</c:v>
                </c:pt>
                <c:pt idx="99">
                  <c:v>2.2449066638946533</c:v>
                </c:pt>
                <c:pt idx="100">
                  <c:v>2.2673633098602295</c:v>
                </c:pt>
                <c:pt idx="101">
                  <c:v>2.2234065532684326</c:v>
                </c:pt>
                <c:pt idx="102">
                  <c:v>2.2604525089263916</c:v>
                </c:pt>
                <c:pt idx="103">
                  <c:v>2.2127261161804199</c:v>
                </c:pt>
                <c:pt idx="104">
                  <c:v>2.0021717548370361</c:v>
                </c:pt>
                <c:pt idx="105">
                  <c:v>1.806801438331604</c:v>
                </c:pt>
                <c:pt idx="106">
                  <c:v>1.8393005132675171</c:v>
                </c:pt>
                <c:pt idx="107">
                  <c:v>2.1317160129547119</c:v>
                </c:pt>
                <c:pt idx="108">
                  <c:v>2.0615041255950928</c:v>
                </c:pt>
                <c:pt idx="109">
                  <c:v>2.058138370513916</c:v>
                </c:pt>
                <c:pt idx="110">
                  <c:v>2.129497766494751</c:v>
                </c:pt>
                <c:pt idx="111">
                  <c:v>2.2870914936065674</c:v>
                </c:pt>
                <c:pt idx="112">
                  <c:v>2.4058933258056641</c:v>
                </c:pt>
                <c:pt idx="113">
                  <c:v>2.1927709579467773</c:v>
                </c:pt>
                <c:pt idx="114">
                  <c:v>2.3603630065917969</c:v>
                </c:pt>
                <c:pt idx="115">
                  <c:v>2.0087218284606934</c:v>
                </c:pt>
                <c:pt idx="116">
                  <c:v>1.7029005289077759</c:v>
                </c:pt>
              </c:numCache>
            </c:numRef>
          </c:yVal>
          <c:smooth val="1"/>
          <c:extLst xmlns:c16r2="http://schemas.microsoft.com/office/drawing/2015/06/chart">
            <c:ext xmlns:c16="http://schemas.microsoft.com/office/drawing/2014/chart" uri="{C3380CC4-5D6E-409C-BE32-E72D297353CC}">
              <c16:uniqueId val="{00000005-0685-41EF-A911-F188C09419E1}"/>
            </c:ext>
          </c:extLst>
        </c:ser>
        <c:ser>
          <c:idx val="6"/>
          <c:order val="6"/>
          <c:tx>
            <c:v>1960-69</c:v>
          </c:tx>
          <c:xVal>
            <c:numRef>
              <c:f>'TB2'!$A$24:$A$140</c:f>
              <c:numCache>
                <c:formatCode>General</c:formatCode>
                <c:ptCount val="117"/>
                <c:pt idx="0">
                  <c:v>10</c:v>
                </c:pt>
                <c:pt idx="1">
                  <c:v>11</c:v>
                </c:pt>
                <c:pt idx="2">
                  <c:v>12</c:v>
                </c:pt>
                <c:pt idx="3">
                  <c:v>13</c:v>
                </c:pt>
                <c:pt idx="4">
                  <c:v>14</c:v>
                </c:pt>
                <c:pt idx="5">
                  <c:v>15</c:v>
                </c:pt>
                <c:pt idx="6">
                  <c:v>16</c:v>
                </c:pt>
                <c:pt idx="7">
                  <c:v>17</c:v>
                </c:pt>
                <c:pt idx="8">
                  <c:v>18</c:v>
                </c:pt>
                <c:pt idx="9">
                  <c:v>19</c:v>
                </c:pt>
                <c:pt idx="10">
                  <c:v>20</c:v>
                </c:pt>
                <c:pt idx="11">
                  <c:v>21</c:v>
                </c:pt>
                <c:pt idx="12">
                  <c:v>22</c:v>
                </c:pt>
                <c:pt idx="13">
                  <c:v>23</c:v>
                </c:pt>
                <c:pt idx="14">
                  <c:v>24</c:v>
                </c:pt>
                <c:pt idx="15">
                  <c:v>25</c:v>
                </c:pt>
                <c:pt idx="16">
                  <c:v>26</c:v>
                </c:pt>
                <c:pt idx="17">
                  <c:v>27</c:v>
                </c:pt>
                <c:pt idx="18">
                  <c:v>28</c:v>
                </c:pt>
                <c:pt idx="19">
                  <c:v>29</c:v>
                </c:pt>
                <c:pt idx="20">
                  <c:v>30</c:v>
                </c:pt>
                <c:pt idx="21">
                  <c:v>31</c:v>
                </c:pt>
                <c:pt idx="22">
                  <c:v>32</c:v>
                </c:pt>
                <c:pt idx="23">
                  <c:v>33</c:v>
                </c:pt>
                <c:pt idx="24">
                  <c:v>34</c:v>
                </c:pt>
                <c:pt idx="25">
                  <c:v>35</c:v>
                </c:pt>
                <c:pt idx="26">
                  <c:v>36</c:v>
                </c:pt>
                <c:pt idx="27">
                  <c:v>37</c:v>
                </c:pt>
                <c:pt idx="28">
                  <c:v>38</c:v>
                </c:pt>
                <c:pt idx="29">
                  <c:v>39</c:v>
                </c:pt>
                <c:pt idx="30">
                  <c:v>40</c:v>
                </c:pt>
                <c:pt idx="31">
                  <c:v>41</c:v>
                </c:pt>
                <c:pt idx="32">
                  <c:v>42</c:v>
                </c:pt>
                <c:pt idx="33">
                  <c:v>43</c:v>
                </c:pt>
                <c:pt idx="34">
                  <c:v>44</c:v>
                </c:pt>
                <c:pt idx="35">
                  <c:v>45</c:v>
                </c:pt>
                <c:pt idx="36">
                  <c:v>46</c:v>
                </c:pt>
                <c:pt idx="37">
                  <c:v>47</c:v>
                </c:pt>
                <c:pt idx="38">
                  <c:v>48</c:v>
                </c:pt>
                <c:pt idx="39">
                  <c:v>49</c:v>
                </c:pt>
                <c:pt idx="40">
                  <c:v>50</c:v>
                </c:pt>
                <c:pt idx="41">
                  <c:v>51</c:v>
                </c:pt>
                <c:pt idx="42">
                  <c:v>52</c:v>
                </c:pt>
                <c:pt idx="43">
                  <c:v>53</c:v>
                </c:pt>
                <c:pt idx="44">
                  <c:v>54</c:v>
                </c:pt>
                <c:pt idx="45">
                  <c:v>55</c:v>
                </c:pt>
                <c:pt idx="46">
                  <c:v>56</c:v>
                </c:pt>
                <c:pt idx="47">
                  <c:v>57</c:v>
                </c:pt>
                <c:pt idx="48">
                  <c:v>58</c:v>
                </c:pt>
                <c:pt idx="49">
                  <c:v>59</c:v>
                </c:pt>
                <c:pt idx="50">
                  <c:v>60</c:v>
                </c:pt>
                <c:pt idx="51">
                  <c:v>61</c:v>
                </c:pt>
                <c:pt idx="52">
                  <c:v>62</c:v>
                </c:pt>
                <c:pt idx="53">
                  <c:v>63</c:v>
                </c:pt>
                <c:pt idx="54">
                  <c:v>64</c:v>
                </c:pt>
                <c:pt idx="55">
                  <c:v>65</c:v>
                </c:pt>
                <c:pt idx="56">
                  <c:v>66</c:v>
                </c:pt>
                <c:pt idx="57">
                  <c:v>67</c:v>
                </c:pt>
                <c:pt idx="58">
                  <c:v>68</c:v>
                </c:pt>
                <c:pt idx="59">
                  <c:v>69</c:v>
                </c:pt>
                <c:pt idx="60">
                  <c:v>70</c:v>
                </c:pt>
                <c:pt idx="61">
                  <c:v>71</c:v>
                </c:pt>
                <c:pt idx="62">
                  <c:v>72</c:v>
                </c:pt>
                <c:pt idx="63">
                  <c:v>73</c:v>
                </c:pt>
                <c:pt idx="64">
                  <c:v>74</c:v>
                </c:pt>
                <c:pt idx="65">
                  <c:v>75</c:v>
                </c:pt>
                <c:pt idx="66">
                  <c:v>76</c:v>
                </c:pt>
                <c:pt idx="67">
                  <c:v>77</c:v>
                </c:pt>
                <c:pt idx="68">
                  <c:v>78</c:v>
                </c:pt>
                <c:pt idx="69">
                  <c:v>79</c:v>
                </c:pt>
                <c:pt idx="70">
                  <c:v>80</c:v>
                </c:pt>
                <c:pt idx="71">
                  <c:v>81</c:v>
                </c:pt>
                <c:pt idx="72">
                  <c:v>82</c:v>
                </c:pt>
                <c:pt idx="73">
                  <c:v>83</c:v>
                </c:pt>
                <c:pt idx="74">
                  <c:v>84</c:v>
                </c:pt>
                <c:pt idx="75">
                  <c:v>85</c:v>
                </c:pt>
                <c:pt idx="76">
                  <c:v>86</c:v>
                </c:pt>
                <c:pt idx="77">
                  <c:v>87</c:v>
                </c:pt>
                <c:pt idx="78">
                  <c:v>88</c:v>
                </c:pt>
                <c:pt idx="79">
                  <c:v>89</c:v>
                </c:pt>
                <c:pt idx="80">
                  <c:v>90</c:v>
                </c:pt>
                <c:pt idx="81">
                  <c:v>91</c:v>
                </c:pt>
                <c:pt idx="82">
                  <c:v>92</c:v>
                </c:pt>
                <c:pt idx="83">
                  <c:v>93</c:v>
                </c:pt>
                <c:pt idx="84">
                  <c:v>94</c:v>
                </c:pt>
                <c:pt idx="85">
                  <c:v>95</c:v>
                </c:pt>
                <c:pt idx="86">
                  <c:v>96</c:v>
                </c:pt>
                <c:pt idx="87">
                  <c:v>97</c:v>
                </c:pt>
                <c:pt idx="88">
                  <c:v>98</c:v>
                </c:pt>
                <c:pt idx="89">
                  <c:v>99</c:v>
                </c:pt>
                <c:pt idx="90">
                  <c:v>99.1</c:v>
                </c:pt>
                <c:pt idx="91">
                  <c:v>99.2</c:v>
                </c:pt>
                <c:pt idx="92">
                  <c:v>99.3</c:v>
                </c:pt>
                <c:pt idx="93">
                  <c:v>99.4</c:v>
                </c:pt>
                <c:pt idx="94">
                  <c:v>99.5</c:v>
                </c:pt>
                <c:pt idx="95">
                  <c:v>99.6</c:v>
                </c:pt>
                <c:pt idx="96">
                  <c:v>99.7</c:v>
                </c:pt>
                <c:pt idx="97">
                  <c:v>99.8</c:v>
                </c:pt>
                <c:pt idx="98">
                  <c:v>99.9</c:v>
                </c:pt>
                <c:pt idx="99">
                  <c:v>99.91</c:v>
                </c:pt>
                <c:pt idx="100">
                  <c:v>99.92</c:v>
                </c:pt>
                <c:pt idx="101">
                  <c:v>99.93</c:v>
                </c:pt>
                <c:pt idx="102">
                  <c:v>99.94</c:v>
                </c:pt>
                <c:pt idx="103">
                  <c:v>99.95</c:v>
                </c:pt>
                <c:pt idx="104">
                  <c:v>99.96</c:v>
                </c:pt>
                <c:pt idx="105">
                  <c:v>99.97</c:v>
                </c:pt>
                <c:pt idx="106">
                  <c:v>99.98</c:v>
                </c:pt>
                <c:pt idx="107">
                  <c:v>99.99</c:v>
                </c:pt>
                <c:pt idx="108">
                  <c:v>99.991</c:v>
                </c:pt>
                <c:pt idx="109">
                  <c:v>99.992000000000004</c:v>
                </c:pt>
                <c:pt idx="110">
                  <c:v>99.992999999999995</c:v>
                </c:pt>
                <c:pt idx="111">
                  <c:v>99.994</c:v>
                </c:pt>
                <c:pt idx="112">
                  <c:v>99.995000000000005</c:v>
                </c:pt>
                <c:pt idx="113">
                  <c:v>99.995999999999995</c:v>
                </c:pt>
                <c:pt idx="114">
                  <c:v>99.997</c:v>
                </c:pt>
                <c:pt idx="115">
                  <c:v>99.998000000000005</c:v>
                </c:pt>
                <c:pt idx="116">
                  <c:v>99.998999999999995</c:v>
                </c:pt>
              </c:numCache>
            </c:numRef>
          </c:xVal>
          <c:yVal>
            <c:numRef>
              <c:f>'TB2'!$LB$24:$LB$140</c:f>
              <c:numCache>
                <c:formatCode>#,##0.0_ ;\-#,##0.0\ </c:formatCode>
                <c:ptCount val="117"/>
                <c:pt idx="0">
                  <c:v>6.0374155044555664</c:v>
                </c:pt>
                <c:pt idx="1">
                  <c:v>5.1450982093811035</c:v>
                </c:pt>
                <c:pt idx="2">
                  <c:v>5.0268111228942871</c:v>
                </c:pt>
                <c:pt idx="3">
                  <c:v>4.7550292015075684</c:v>
                </c:pt>
                <c:pt idx="4">
                  <c:v>4.5001392364501953</c:v>
                </c:pt>
                <c:pt idx="5">
                  <c:v>4.2683935165405273</c:v>
                </c:pt>
                <c:pt idx="6">
                  <c:v>4.1806349754333496</c:v>
                </c:pt>
                <c:pt idx="7">
                  <c:v>4.042853832244873</c:v>
                </c:pt>
                <c:pt idx="8">
                  <c:v>3.9181387424468994</c:v>
                </c:pt>
                <c:pt idx="9">
                  <c:v>3.7459700107574463</c:v>
                </c:pt>
                <c:pt idx="10">
                  <c:v>3.639258861541748</c:v>
                </c:pt>
                <c:pt idx="11">
                  <c:v>3.5232334136962891</c:v>
                </c:pt>
                <c:pt idx="12">
                  <c:v>3.4255290031433105</c:v>
                </c:pt>
                <c:pt idx="13">
                  <c:v>3.3547518253326416</c:v>
                </c:pt>
                <c:pt idx="14">
                  <c:v>3.2666280269622803</c:v>
                </c:pt>
                <c:pt idx="15">
                  <c:v>3.2074227333068848</c:v>
                </c:pt>
                <c:pt idx="16">
                  <c:v>3.1339244842529297</c:v>
                </c:pt>
                <c:pt idx="17">
                  <c:v>3.053208589553833</c:v>
                </c:pt>
                <c:pt idx="18">
                  <c:v>2.9869074821472168</c:v>
                </c:pt>
                <c:pt idx="19">
                  <c:v>2.9248533248901367</c:v>
                </c:pt>
                <c:pt idx="20">
                  <c:v>2.8734095096588135</c:v>
                </c:pt>
                <c:pt idx="21">
                  <c:v>2.8315913677215576</c:v>
                </c:pt>
                <c:pt idx="22">
                  <c:v>2.7895195484161377</c:v>
                </c:pt>
                <c:pt idx="23">
                  <c:v>2.7475230693817139</c:v>
                </c:pt>
                <c:pt idx="24">
                  <c:v>2.7140049934387207</c:v>
                </c:pt>
                <c:pt idx="25">
                  <c:v>2.6867063045501709</c:v>
                </c:pt>
                <c:pt idx="26">
                  <c:v>2.6486589908599854</c:v>
                </c:pt>
                <c:pt idx="27">
                  <c:v>2.6267080307006836</c:v>
                </c:pt>
                <c:pt idx="28">
                  <c:v>2.609527587890625</c:v>
                </c:pt>
                <c:pt idx="29">
                  <c:v>2.5909011363983154</c:v>
                </c:pt>
                <c:pt idx="30">
                  <c:v>2.5728781223297119</c:v>
                </c:pt>
                <c:pt idx="31">
                  <c:v>2.5559844970703125</c:v>
                </c:pt>
                <c:pt idx="32">
                  <c:v>2.5278100967407227</c:v>
                </c:pt>
                <c:pt idx="33">
                  <c:v>2.5161111354827881</c:v>
                </c:pt>
                <c:pt idx="34">
                  <c:v>2.4951624870300293</c:v>
                </c:pt>
                <c:pt idx="35">
                  <c:v>2.4757876396179199</c:v>
                </c:pt>
                <c:pt idx="36">
                  <c:v>2.4528164863586426</c:v>
                </c:pt>
                <c:pt idx="37">
                  <c:v>2.4379315376281738</c:v>
                </c:pt>
                <c:pt idx="38">
                  <c:v>2.4197328090667725</c:v>
                </c:pt>
                <c:pt idx="39">
                  <c:v>2.400052547454834</c:v>
                </c:pt>
                <c:pt idx="40">
                  <c:v>2.3782219886779785</c:v>
                </c:pt>
                <c:pt idx="41">
                  <c:v>2.3603322505950928</c:v>
                </c:pt>
                <c:pt idx="42">
                  <c:v>2.33957839012146</c:v>
                </c:pt>
                <c:pt idx="43">
                  <c:v>2.3284718990325928</c:v>
                </c:pt>
                <c:pt idx="44">
                  <c:v>2.3198504447937012</c:v>
                </c:pt>
                <c:pt idx="45">
                  <c:v>2.3029236793518066</c:v>
                </c:pt>
                <c:pt idx="46">
                  <c:v>2.2888286113739014</c:v>
                </c:pt>
                <c:pt idx="47">
                  <c:v>2.2799444198608398</c:v>
                </c:pt>
                <c:pt idx="48">
                  <c:v>2.2695703506469727</c:v>
                </c:pt>
                <c:pt idx="49">
                  <c:v>2.2552931308746338</c:v>
                </c:pt>
                <c:pt idx="50">
                  <c:v>2.2421002388000488</c:v>
                </c:pt>
                <c:pt idx="51">
                  <c:v>2.2328011989593506</c:v>
                </c:pt>
                <c:pt idx="52">
                  <c:v>2.2198629379272461</c:v>
                </c:pt>
                <c:pt idx="53">
                  <c:v>2.2065246105194092</c:v>
                </c:pt>
                <c:pt idx="54">
                  <c:v>2.1957728862762451</c:v>
                </c:pt>
                <c:pt idx="55">
                  <c:v>2.1846048831939697</c:v>
                </c:pt>
                <c:pt idx="56">
                  <c:v>2.1707866191864014</c:v>
                </c:pt>
                <c:pt idx="57">
                  <c:v>2.1597640514373779</c:v>
                </c:pt>
                <c:pt idx="58">
                  <c:v>2.1465387344360352</c:v>
                </c:pt>
                <c:pt idx="59">
                  <c:v>2.1360490322113037</c:v>
                </c:pt>
                <c:pt idx="60">
                  <c:v>2.1225392818450928</c:v>
                </c:pt>
                <c:pt idx="61">
                  <c:v>2.1149086952209473</c:v>
                </c:pt>
                <c:pt idx="62">
                  <c:v>2.1023604869842529</c:v>
                </c:pt>
                <c:pt idx="63">
                  <c:v>2.0917041301727295</c:v>
                </c:pt>
                <c:pt idx="64">
                  <c:v>2.0783109664916992</c:v>
                </c:pt>
                <c:pt idx="65">
                  <c:v>2.062260627746582</c:v>
                </c:pt>
                <c:pt idx="66">
                  <c:v>2.0505633354187012</c:v>
                </c:pt>
                <c:pt idx="67">
                  <c:v>2.0281319618225098</c:v>
                </c:pt>
                <c:pt idx="68">
                  <c:v>2.0146446228027344</c:v>
                </c:pt>
                <c:pt idx="69">
                  <c:v>1.9971221685409546</c:v>
                </c:pt>
                <c:pt idx="70">
                  <c:v>1.979863166809082</c:v>
                </c:pt>
                <c:pt idx="71">
                  <c:v>1.9712164402008057</c:v>
                </c:pt>
                <c:pt idx="72">
                  <c:v>1.9634253978729248</c:v>
                </c:pt>
                <c:pt idx="73">
                  <c:v>1.9562438726425171</c:v>
                </c:pt>
                <c:pt idx="74">
                  <c:v>1.9497442245483398</c:v>
                </c:pt>
                <c:pt idx="75">
                  <c:v>1.9374089241027832</c:v>
                </c:pt>
                <c:pt idx="76">
                  <c:v>1.9098091125488281</c:v>
                </c:pt>
                <c:pt idx="77">
                  <c:v>1.8728162050247192</c:v>
                </c:pt>
                <c:pt idx="78">
                  <c:v>1.8567954301834106</c:v>
                </c:pt>
                <c:pt idx="79">
                  <c:v>1.8401285409927368</c:v>
                </c:pt>
                <c:pt idx="80">
                  <c:v>1.8318350315093994</c:v>
                </c:pt>
                <c:pt idx="81">
                  <c:v>1.835235595703125</c:v>
                </c:pt>
                <c:pt idx="82">
                  <c:v>1.8370867967605591</c:v>
                </c:pt>
                <c:pt idx="83">
                  <c:v>1.8438186645507813</c:v>
                </c:pt>
                <c:pt idx="84">
                  <c:v>1.8486870527267456</c:v>
                </c:pt>
                <c:pt idx="85">
                  <c:v>1.862561821937561</c:v>
                </c:pt>
                <c:pt idx="86">
                  <c:v>1.8874231576919556</c:v>
                </c:pt>
                <c:pt idx="87">
                  <c:v>1.8819912672042847</c:v>
                </c:pt>
                <c:pt idx="88">
                  <c:v>1.8810527324676514</c:v>
                </c:pt>
                <c:pt idx="89">
                  <c:v>1.9289312362670898</c:v>
                </c:pt>
                <c:pt idx="90">
                  <c:v>1.921658992767334</c:v>
                </c:pt>
                <c:pt idx="91">
                  <c:v>1.8920656442642212</c:v>
                </c:pt>
                <c:pt idx="92">
                  <c:v>1.9001573324203491</c:v>
                </c:pt>
                <c:pt idx="93">
                  <c:v>1.9222133159637451</c:v>
                </c:pt>
                <c:pt idx="94">
                  <c:v>1.9598245620727539</c:v>
                </c:pt>
                <c:pt idx="95">
                  <c:v>1.9771882295608521</c:v>
                </c:pt>
                <c:pt idx="96">
                  <c:v>2.0304901599884033</c:v>
                </c:pt>
                <c:pt idx="97">
                  <c:v>2.128211498260498</c:v>
                </c:pt>
                <c:pt idx="98">
                  <c:v>2.1302719116210937</c:v>
                </c:pt>
                <c:pt idx="99">
                  <c:v>2.2335925102233887</c:v>
                </c:pt>
                <c:pt idx="100">
                  <c:v>2.27516770362854</c:v>
                </c:pt>
                <c:pt idx="101">
                  <c:v>2.2396283149719238</c:v>
                </c:pt>
                <c:pt idx="102">
                  <c:v>2.3074266910552979</c:v>
                </c:pt>
                <c:pt idx="103">
                  <c:v>2.274728536605835</c:v>
                </c:pt>
                <c:pt idx="104">
                  <c:v>2.0393745899200439</c:v>
                </c:pt>
                <c:pt idx="105">
                  <c:v>1.8076035976409912</c:v>
                </c:pt>
                <c:pt idx="106">
                  <c:v>1.8355780839920044</c:v>
                </c:pt>
                <c:pt idx="107">
                  <c:v>2.2217059135437012</c:v>
                </c:pt>
                <c:pt idx="108">
                  <c:v>2.1344780921936035</c:v>
                </c:pt>
                <c:pt idx="109">
                  <c:v>2.1351885795593262</c:v>
                </c:pt>
                <c:pt idx="110">
                  <c:v>2.2185461521148682</c:v>
                </c:pt>
                <c:pt idx="111">
                  <c:v>2.3999514579772949</c:v>
                </c:pt>
                <c:pt idx="112">
                  <c:v>2.5439839363098145</c:v>
                </c:pt>
                <c:pt idx="113">
                  <c:v>2.2800488471984863</c:v>
                </c:pt>
                <c:pt idx="114">
                  <c:v>2.4768326282501221</c:v>
                </c:pt>
                <c:pt idx="115">
                  <c:v>2.0590524673461914</c:v>
                </c:pt>
                <c:pt idx="116">
                  <c:v>1.7037100791931152</c:v>
                </c:pt>
              </c:numCache>
            </c:numRef>
          </c:yVal>
          <c:smooth val="1"/>
          <c:extLst xmlns:c16r2="http://schemas.microsoft.com/office/drawing/2015/06/chart">
            <c:ext xmlns:c16="http://schemas.microsoft.com/office/drawing/2014/chart" uri="{C3380CC4-5D6E-409C-BE32-E72D297353CC}">
              <c16:uniqueId val="{00000006-0685-41EF-A911-F188C09419E1}"/>
            </c:ext>
          </c:extLst>
        </c:ser>
        <c:ser>
          <c:idx val="7"/>
          <c:order val="7"/>
          <c:tx>
            <c:v>1970-79</c:v>
          </c:tx>
          <c:xVal>
            <c:numRef>
              <c:f>'TB2'!$A$24:$A$140</c:f>
              <c:numCache>
                <c:formatCode>General</c:formatCode>
                <c:ptCount val="117"/>
                <c:pt idx="0">
                  <c:v>10</c:v>
                </c:pt>
                <c:pt idx="1">
                  <c:v>11</c:v>
                </c:pt>
                <c:pt idx="2">
                  <c:v>12</c:v>
                </c:pt>
                <c:pt idx="3">
                  <c:v>13</c:v>
                </c:pt>
                <c:pt idx="4">
                  <c:v>14</c:v>
                </c:pt>
                <c:pt idx="5">
                  <c:v>15</c:v>
                </c:pt>
                <c:pt idx="6">
                  <c:v>16</c:v>
                </c:pt>
                <c:pt idx="7">
                  <c:v>17</c:v>
                </c:pt>
                <c:pt idx="8">
                  <c:v>18</c:v>
                </c:pt>
                <c:pt idx="9">
                  <c:v>19</c:v>
                </c:pt>
                <c:pt idx="10">
                  <c:v>20</c:v>
                </c:pt>
                <c:pt idx="11">
                  <c:v>21</c:v>
                </c:pt>
                <c:pt idx="12">
                  <c:v>22</c:v>
                </c:pt>
                <c:pt idx="13">
                  <c:v>23</c:v>
                </c:pt>
                <c:pt idx="14">
                  <c:v>24</c:v>
                </c:pt>
                <c:pt idx="15">
                  <c:v>25</c:v>
                </c:pt>
                <c:pt idx="16">
                  <c:v>26</c:v>
                </c:pt>
                <c:pt idx="17">
                  <c:v>27</c:v>
                </c:pt>
                <c:pt idx="18">
                  <c:v>28</c:v>
                </c:pt>
                <c:pt idx="19">
                  <c:v>29</c:v>
                </c:pt>
                <c:pt idx="20">
                  <c:v>30</c:v>
                </c:pt>
                <c:pt idx="21">
                  <c:v>31</c:v>
                </c:pt>
                <c:pt idx="22">
                  <c:v>32</c:v>
                </c:pt>
                <c:pt idx="23">
                  <c:v>33</c:v>
                </c:pt>
                <c:pt idx="24">
                  <c:v>34</c:v>
                </c:pt>
                <c:pt idx="25">
                  <c:v>35</c:v>
                </c:pt>
                <c:pt idx="26">
                  <c:v>36</c:v>
                </c:pt>
                <c:pt idx="27">
                  <c:v>37</c:v>
                </c:pt>
                <c:pt idx="28">
                  <c:v>38</c:v>
                </c:pt>
                <c:pt idx="29">
                  <c:v>39</c:v>
                </c:pt>
                <c:pt idx="30">
                  <c:v>40</c:v>
                </c:pt>
                <c:pt idx="31">
                  <c:v>41</c:v>
                </c:pt>
                <c:pt idx="32">
                  <c:v>42</c:v>
                </c:pt>
                <c:pt idx="33">
                  <c:v>43</c:v>
                </c:pt>
                <c:pt idx="34">
                  <c:v>44</c:v>
                </c:pt>
                <c:pt idx="35">
                  <c:v>45</c:v>
                </c:pt>
                <c:pt idx="36">
                  <c:v>46</c:v>
                </c:pt>
                <c:pt idx="37">
                  <c:v>47</c:v>
                </c:pt>
                <c:pt idx="38">
                  <c:v>48</c:v>
                </c:pt>
                <c:pt idx="39">
                  <c:v>49</c:v>
                </c:pt>
                <c:pt idx="40">
                  <c:v>50</c:v>
                </c:pt>
                <c:pt idx="41">
                  <c:v>51</c:v>
                </c:pt>
                <c:pt idx="42">
                  <c:v>52</c:v>
                </c:pt>
                <c:pt idx="43">
                  <c:v>53</c:v>
                </c:pt>
                <c:pt idx="44">
                  <c:v>54</c:v>
                </c:pt>
                <c:pt idx="45">
                  <c:v>55</c:v>
                </c:pt>
                <c:pt idx="46">
                  <c:v>56</c:v>
                </c:pt>
                <c:pt idx="47">
                  <c:v>57</c:v>
                </c:pt>
                <c:pt idx="48">
                  <c:v>58</c:v>
                </c:pt>
                <c:pt idx="49">
                  <c:v>59</c:v>
                </c:pt>
                <c:pt idx="50">
                  <c:v>60</c:v>
                </c:pt>
                <c:pt idx="51">
                  <c:v>61</c:v>
                </c:pt>
                <c:pt idx="52">
                  <c:v>62</c:v>
                </c:pt>
                <c:pt idx="53">
                  <c:v>63</c:v>
                </c:pt>
                <c:pt idx="54">
                  <c:v>64</c:v>
                </c:pt>
                <c:pt idx="55">
                  <c:v>65</c:v>
                </c:pt>
                <c:pt idx="56">
                  <c:v>66</c:v>
                </c:pt>
                <c:pt idx="57">
                  <c:v>67</c:v>
                </c:pt>
                <c:pt idx="58">
                  <c:v>68</c:v>
                </c:pt>
                <c:pt idx="59">
                  <c:v>69</c:v>
                </c:pt>
                <c:pt idx="60">
                  <c:v>70</c:v>
                </c:pt>
                <c:pt idx="61">
                  <c:v>71</c:v>
                </c:pt>
                <c:pt idx="62">
                  <c:v>72</c:v>
                </c:pt>
                <c:pt idx="63">
                  <c:v>73</c:v>
                </c:pt>
                <c:pt idx="64">
                  <c:v>74</c:v>
                </c:pt>
                <c:pt idx="65">
                  <c:v>75</c:v>
                </c:pt>
                <c:pt idx="66">
                  <c:v>76</c:v>
                </c:pt>
                <c:pt idx="67">
                  <c:v>77</c:v>
                </c:pt>
                <c:pt idx="68">
                  <c:v>78</c:v>
                </c:pt>
                <c:pt idx="69">
                  <c:v>79</c:v>
                </c:pt>
                <c:pt idx="70">
                  <c:v>80</c:v>
                </c:pt>
                <c:pt idx="71">
                  <c:v>81</c:v>
                </c:pt>
                <c:pt idx="72">
                  <c:v>82</c:v>
                </c:pt>
                <c:pt idx="73">
                  <c:v>83</c:v>
                </c:pt>
                <c:pt idx="74">
                  <c:v>84</c:v>
                </c:pt>
                <c:pt idx="75">
                  <c:v>85</c:v>
                </c:pt>
                <c:pt idx="76">
                  <c:v>86</c:v>
                </c:pt>
                <c:pt idx="77">
                  <c:v>87</c:v>
                </c:pt>
                <c:pt idx="78">
                  <c:v>88</c:v>
                </c:pt>
                <c:pt idx="79">
                  <c:v>89</c:v>
                </c:pt>
                <c:pt idx="80">
                  <c:v>90</c:v>
                </c:pt>
                <c:pt idx="81">
                  <c:v>91</c:v>
                </c:pt>
                <c:pt idx="82">
                  <c:v>92</c:v>
                </c:pt>
                <c:pt idx="83">
                  <c:v>93</c:v>
                </c:pt>
                <c:pt idx="84">
                  <c:v>94</c:v>
                </c:pt>
                <c:pt idx="85">
                  <c:v>95</c:v>
                </c:pt>
                <c:pt idx="86">
                  <c:v>96</c:v>
                </c:pt>
                <c:pt idx="87">
                  <c:v>97</c:v>
                </c:pt>
                <c:pt idx="88">
                  <c:v>98</c:v>
                </c:pt>
                <c:pt idx="89">
                  <c:v>99</c:v>
                </c:pt>
                <c:pt idx="90">
                  <c:v>99.1</c:v>
                </c:pt>
                <c:pt idx="91">
                  <c:v>99.2</c:v>
                </c:pt>
                <c:pt idx="92">
                  <c:v>99.3</c:v>
                </c:pt>
                <c:pt idx="93">
                  <c:v>99.4</c:v>
                </c:pt>
                <c:pt idx="94">
                  <c:v>99.5</c:v>
                </c:pt>
                <c:pt idx="95">
                  <c:v>99.6</c:v>
                </c:pt>
                <c:pt idx="96">
                  <c:v>99.7</c:v>
                </c:pt>
                <c:pt idx="97">
                  <c:v>99.8</c:v>
                </c:pt>
                <c:pt idx="98">
                  <c:v>99.9</c:v>
                </c:pt>
                <c:pt idx="99">
                  <c:v>99.91</c:v>
                </c:pt>
                <c:pt idx="100">
                  <c:v>99.92</c:v>
                </c:pt>
                <c:pt idx="101">
                  <c:v>99.93</c:v>
                </c:pt>
                <c:pt idx="102">
                  <c:v>99.94</c:v>
                </c:pt>
                <c:pt idx="103">
                  <c:v>99.95</c:v>
                </c:pt>
                <c:pt idx="104">
                  <c:v>99.96</c:v>
                </c:pt>
                <c:pt idx="105">
                  <c:v>99.97</c:v>
                </c:pt>
                <c:pt idx="106">
                  <c:v>99.98</c:v>
                </c:pt>
                <c:pt idx="107">
                  <c:v>99.99</c:v>
                </c:pt>
                <c:pt idx="108">
                  <c:v>99.991</c:v>
                </c:pt>
                <c:pt idx="109">
                  <c:v>99.992000000000004</c:v>
                </c:pt>
                <c:pt idx="110">
                  <c:v>99.992999999999995</c:v>
                </c:pt>
                <c:pt idx="111">
                  <c:v>99.994</c:v>
                </c:pt>
                <c:pt idx="112">
                  <c:v>99.995000000000005</c:v>
                </c:pt>
                <c:pt idx="113">
                  <c:v>99.995999999999995</c:v>
                </c:pt>
                <c:pt idx="114">
                  <c:v>99.997</c:v>
                </c:pt>
                <c:pt idx="115">
                  <c:v>99.998000000000005</c:v>
                </c:pt>
                <c:pt idx="116">
                  <c:v>99.998999999999995</c:v>
                </c:pt>
              </c:numCache>
            </c:numRef>
          </c:xVal>
          <c:yVal>
            <c:numRef>
              <c:f>'TB2'!$LC$24:$LC$140</c:f>
              <c:numCache>
                <c:formatCode>#,##0.0_ ;\-#,##0.0\ </c:formatCode>
                <c:ptCount val="117"/>
                <c:pt idx="0">
                  <c:v>4.5421247482299805</c:v>
                </c:pt>
                <c:pt idx="1">
                  <c:v>4.3363080024719238</c:v>
                </c:pt>
                <c:pt idx="2">
                  <c:v>4.1976633071899414</c:v>
                </c:pt>
                <c:pt idx="3">
                  <c:v>4.0667510032653809</c:v>
                </c:pt>
                <c:pt idx="4">
                  <c:v>3.9364867210388184</c:v>
                </c:pt>
                <c:pt idx="5">
                  <c:v>3.8224472999572754</c:v>
                </c:pt>
                <c:pt idx="6">
                  <c:v>3.7498230934143066</c:v>
                </c:pt>
                <c:pt idx="7">
                  <c:v>3.63299560546875</c:v>
                </c:pt>
                <c:pt idx="8">
                  <c:v>3.4912760257720947</c:v>
                </c:pt>
                <c:pt idx="9">
                  <c:v>3.3369767665863037</c:v>
                </c:pt>
                <c:pt idx="10">
                  <c:v>3.1986105442047119</c:v>
                </c:pt>
                <c:pt idx="11">
                  <c:v>3.0906355381011963</c:v>
                </c:pt>
                <c:pt idx="12">
                  <c:v>3.0049870014190674</c:v>
                </c:pt>
                <c:pt idx="13">
                  <c:v>2.9392814636230469</c:v>
                </c:pt>
                <c:pt idx="14">
                  <c:v>2.8794500827789307</c:v>
                </c:pt>
                <c:pt idx="15">
                  <c:v>2.8241853713989258</c:v>
                </c:pt>
                <c:pt idx="16">
                  <c:v>2.7685871124267578</c:v>
                </c:pt>
                <c:pt idx="17">
                  <c:v>2.712587833404541</c:v>
                </c:pt>
                <c:pt idx="18">
                  <c:v>2.6562490463256836</c:v>
                </c:pt>
                <c:pt idx="19">
                  <c:v>2.6027729511260986</c:v>
                </c:pt>
                <c:pt idx="20">
                  <c:v>2.5534546375274658</c:v>
                </c:pt>
                <c:pt idx="21">
                  <c:v>2.5097308158874512</c:v>
                </c:pt>
                <c:pt idx="22">
                  <c:v>2.4726188182830811</c:v>
                </c:pt>
                <c:pt idx="23">
                  <c:v>2.4390473365783691</c:v>
                </c:pt>
                <c:pt idx="24">
                  <c:v>2.4108152389526367</c:v>
                </c:pt>
                <c:pt idx="25">
                  <c:v>2.3844232559204102</c:v>
                </c:pt>
                <c:pt idx="26">
                  <c:v>2.3605477809906006</c:v>
                </c:pt>
                <c:pt idx="27">
                  <c:v>2.339801549911499</c:v>
                </c:pt>
                <c:pt idx="28">
                  <c:v>2.3196568489074707</c:v>
                </c:pt>
                <c:pt idx="29">
                  <c:v>2.3005568981170654</c:v>
                </c:pt>
                <c:pt idx="30">
                  <c:v>2.2814555168151855</c:v>
                </c:pt>
                <c:pt idx="31">
                  <c:v>2.2616448402404785</c:v>
                </c:pt>
                <c:pt idx="32">
                  <c:v>2.2401204109191895</c:v>
                </c:pt>
                <c:pt idx="33">
                  <c:v>2.2213211059570313</c:v>
                </c:pt>
                <c:pt idx="34">
                  <c:v>2.2014846801757813</c:v>
                </c:pt>
                <c:pt idx="35">
                  <c:v>2.1818337440490723</c:v>
                </c:pt>
                <c:pt idx="36">
                  <c:v>2.1612789630889893</c:v>
                </c:pt>
                <c:pt idx="37">
                  <c:v>2.1426386833190918</c:v>
                </c:pt>
                <c:pt idx="38">
                  <c:v>2.1244907379150391</c:v>
                </c:pt>
                <c:pt idx="39">
                  <c:v>2.1066644191741943</c:v>
                </c:pt>
                <c:pt idx="40">
                  <c:v>2.0893509387969971</c:v>
                </c:pt>
                <c:pt idx="41">
                  <c:v>2.0725011825561523</c:v>
                </c:pt>
                <c:pt idx="42">
                  <c:v>2.0573179721832275</c:v>
                </c:pt>
                <c:pt idx="43">
                  <c:v>2.0430917739868164</c:v>
                </c:pt>
                <c:pt idx="44">
                  <c:v>2.0299892425537109</c:v>
                </c:pt>
                <c:pt idx="45">
                  <c:v>2.0168945789337158</c:v>
                </c:pt>
                <c:pt idx="46">
                  <c:v>2.0040860176086426</c:v>
                </c:pt>
                <c:pt idx="47">
                  <c:v>1.9926600456237793</c:v>
                </c:pt>
                <c:pt idx="48">
                  <c:v>1.9815829992294312</c:v>
                </c:pt>
                <c:pt idx="49">
                  <c:v>1.9698499441146851</c:v>
                </c:pt>
                <c:pt idx="50">
                  <c:v>1.9582033157348633</c:v>
                </c:pt>
                <c:pt idx="51">
                  <c:v>1.9476180076599121</c:v>
                </c:pt>
                <c:pt idx="52">
                  <c:v>1.9364442825317383</c:v>
                </c:pt>
                <c:pt idx="53">
                  <c:v>1.925933837890625</c:v>
                </c:pt>
                <c:pt idx="54">
                  <c:v>1.9159338474273682</c:v>
                </c:pt>
                <c:pt idx="55">
                  <c:v>1.9066773653030396</c:v>
                </c:pt>
                <c:pt idx="56">
                  <c:v>1.8972495794296265</c:v>
                </c:pt>
                <c:pt idx="57">
                  <c:v>1.8891360759735107</c:v>
                </c:pt>
                <c:pt idx="58">
                  <c:v>1.8809022903442383</c:v>
                </c:pt>
                <c:pt idx="59">
                  <c:v>1.8739099502563477</c:v>
                </c:pt>
                <c:pt idx="60">
                  <c:v>1.867526650428772</c:v>
                </c:pt>
                <c:pt idx="61">
                  <c:v>1.8627529144287109</c:v>
                </c:pt>
                <c:pt idx="62">
                  <c:v>1.8574358224868774</c:v>
                </c:pt>
                <c:pt idx="63">
                  <c:v>1.8531924486160278</c:v>
                </c:pt>
                <c:pt idx="64">
                  <c:v>1.8488830327987671</c:v>
                </c:pt>
                <c:pt idx="65">
                  <c:v>1.8439089059829712</c:v>
                </c:pt>
                <c:pt idx="66">
                  <c:v>1.8388515710830688</c:v>
                </c:pt>
                <c:pt idx="67">
                  <c:v>1.8329163789749146</c:v>
                </c:pt>
                <c:pt idx="68">
                  <c:v>1.8272895812988281</c:v>
                </c:pt>
                <c:pt idx="69">
                  <c:v>1.8214931488037109</c:v>
                </c:pt>
                <c:pt idx="70">
                  <c:v>1.8147364854812622</c:v>
                </c:pt>
                <c:pt idx="71">
                  <c:v>1.8095425367355347</c:v>
                </c:pt>
                <c:pt idx="72">
                  <c:v>1.8040090799331665</c:v>
                </c:pt>
                <c:pt idx="73">
                  <c:v>1.7982385158538818</c:v>
                </c:pt>
                <c:pt idx="74">
                  <c:v>1.7906160354614258</c:v>
                </c:pt>
                <c:pt idx="75">
                  <c:v>1.7818261384963989</c:v>
                </c:pt>
                <c:pt idx="76">
                  <c:v>1.7680791616439819</c:v>
                </c:pt>
                <c:pt idx="77">
                  <c:v>1.7509229183197021</c:v>
                </c:pt>
                <c:pt idx="78">
                  <c:v>1.7351710796356201</c:v>
                </c:pt>
                <c:pt idx="79">
                  <c:v>1.7203890085220337</c:v>
                </c:pt>
                <c:pt idx="80">
                  <c:v>1.7092715501785278</c:v>
                </c:pt>
                <c:pt idx="81">
                  <c:v>1.7126352787017822</c:v>
                </c:pt>
                <c:pt idx="82">
                  <c:v>1.7216758728027344</c:v>
                </c:pt>
                <c:pt idx="83">
                  <c:v>1.7392115592956543</c:v>
                </c:pt>
                <c:pt idx="84">
                  <c:v>1.7676830291748047</c:v>
                </c:pt>
                <c:pt idx="85">
                  <c:v>1.7939138412475586</c:v>
                </c:pt>
                <c:pt idx="86">
                  <c:v>1.8134914636611938</c:v>
                </c:pt>
                <c:pt idx="87">
                  <c:v>1.8363461494445801</c:v>
                </c:pt>
                <c:pt idx="88">
                  <c:v>1.8502753973007202</c:v>
                </c:pt>
                <c:pt idx="89">
                  <c:v>1.9235526323318481</c:v>
                </c:pt>
                <c:pt idx="90">
                  <c:v>1.9280232191085815</c:v>
                </c:pt>
                <c:pt idx="91">
                  <c:v>1.9292594194412231</c:v>
                </c:pt>
                <c:pt idx="92">
                  <c:v>1.9369480609893799</c:v>
                </c:pt>
                <c:pt idx="93">
                  <c:v>1.9474036693572998</c:v>
                </c:pt>
                <c:pt idx="94">
                  <c:v>1.9701172113418579</c:v>
                </c:pt>
                <c:pt idx="95">
                  <c:v>2.0175495147705078</c:v>
                </c:pt>
                <c:pt idx="96">
                  <c:v>2.0940744876861572</c:v>
                </c:pt>
                <c:pt idx="97">
                  <c:v>2.1895067691802979</c:v>
                </c:pt>
                <c:pt idx="98">
                  <c:v>2.3108589649200439</c:v>
                </c:pt>
                <c:pt idx="99">
                  <c:v>2.3414843082427979</c:v>
                </c:pt>
                <c:pt idx="100">
                  <c:v>2.3854877948760986</c:v>
                </c:pt>
                <c:pt idx="101">
                  <c:v>2.4070818424224854</c:v>
                </c:pt>
                <c:pt idx="102">
                  <c:v>2.4349751472473145</c:v>
                </c:pt>
                <c:pt idx="103">
                  <c:v>2.4426665306091309</c:v>
                </c:pt>
                <c:pt idx="104">
                  <c:v>2.4267702102661133</c:v>
                </c:pt>
                <c:pt idx="105">
                  <c:v>2.498772144317627</c:v>
                </c:pt>
                <c:pt idx="106">
                  <c:v>2.5249793529510498</c:v>
                </c:pt>
                <c:pt idx="107">
                  <c:v>2.5968003273010254</c:v>
                </c:pt>
                <c:pt idx="108">
                  <c:v>2.537785530090332</c:v>
                </c:pt>
                <c:pt idx="109">
                  <c:v>2.5159928798675537</c:v>
                </c:pt>
                <c:pt idx="110">
                  <c:v>2.5219643115997314</c:v>
                </c:pt>
                <c:pt idx="111">
                  <c:v>2.5539176464080811</c:v>
                </c:pt>
                <c:pt idx="112">
                  <c:v>2.5548207759857178</c:v>
                </c:pt>
                <c:pt idx="113">
                  <c:v>2.5149855613708496</c:v>
                </c:pt>
                <c:pt idx="114">
                  <c:v>2.5213284492492676</c:v>
                </c:pt>
                <c:pt idx="115">
                  <c:v>2.4900503158569336</c:v>
                </c:pt>
                <c:pt idx="116">
                  <c:v>2.4368016719818115</c:v>
                </c:pt>
              </c:numCache>
            </c:numRef>
          </c:yVal>
          <c:smooth val="1"/>
          <c:extLst xmlns:c16r2="http://schemas.microsoft.com/office/drawing/2015/06/chart">
            <c:ext xmlns:c16="http://schemas.microsoft.com/office/drawing/2014/chart" uri="{C3380CC4-5D6E-409C-BE32-E72D297353CC}">
              <c16:uniqueId val="{00000007-0685-41EF-A911-F188C09419E1}"/>
            </c:ext>
          </c:extLst>
        </c:ser>
        <c:ser>
          <c:idx val="8"/>
          <c:order val="8"/>
          <c:tx>
            <c:v>1980-89</c:v>
          </c:tx>
          <c:xVal>
            <c:numRef>
              <c:f>'TB2'!$A$24:$A$140</c:f>
              <c:numCache>
                <c:formatCode>General</c:formatCode>
                <c:ptCount val="117"/>
                <c:pt idx="0">
                  <c:v>10</c:v>
                </c:pt>
                <c:pt idx="1">
                  <c:v>11</c:v>
                </c:pt>
                <c:pt idx="2">
                  <c:v>12</c:v>
                </c:pt>
                <c:pt idx="3">
                  <c:v>13</c:v>
                </c:pt>
                <c:pt idx="4">
                  <c:v>14</c:v>
                </c:pt>
                <c:pt idx="5">
                  <c:v>15</c:v>
                </c:pt>
                <c:pt idx="6">
                  <c:v>16</c:v>
                </c:pt>
                <c:pt idx="7">
                  <c:v>17</c:v>
                </c:pt>
                <c:pt idx="8">
                  <c:v>18</c:v>
                </c:pt>
                <c:pt idx="9">
                  <c:v>19</c:v>
                </c:pt>
                <c:pt idx="10">
                  <c:v>20</c:v>
                </c:pt>
                <c:pt idx="11">
                  <c:v>21</c:v>
                </c:pt>
                <c:pt idx="12">
                  <c:v>22</c:v>
                </c:pt>
                <c:pt idx="13">
                  <c:v>23</c:v>
                </c:pt>
                <c:pt idx="14">
                  <c:v>24</c:v>
                </c:pt>
                <c:pt idx="15">
                  <c:v>25</c:v>
                </c:pt>
                <c:pt idx="16">
                  <c:v>26</c:v>
                </c:pt>
                <c:pt idx="17">
                  <c:v>27</c:v>
                </c:pt>
                <c:pt idx="18">
                  <c:v>28</c:v>
                </c:pt>
                <c:pt idx="19">
                  <c:v>29</c:v>
                </c:pt>
                <c:pt idx="20">
                  <c:v>30</c:v>
                </c:pt>
                <c:pt idx="21">
                  <c:v>31</c:v>
                </c:pt>
                <c:pt idx="22">
                  <c:v>32</c:v>
                </c:pt>
                <c:pt idx="23">
                  <c:v>33</c:v>
                </c:pt>
                <c:pt idx="24">
                  <c:v>34</c:v>
                </c:pt>
                <c:pt idx="25">
                  <c:v>35</c:v>
                </c:pt>
                <c:pt idx="26">
                  <c:v>36</c:v>
                </c:pt>
                <c:pt idx="27">
                  <c:v>37</c:v>
                </c:pt>
                <c:pt idx="28">
                  <c:v>38</c:v>
                </c:pt>
                <c:pt idx="29">
                  <c:v>39</c:v>
                </c:pt>
                <c:pt idx="30">
                  <c:v>40</c:v>
                </c:pt>
                <c:pt idx="31">
                  <c:v>41</c:v>
                </c:pt>
                <c:pt idx="32">
                  <c:v>42</c:v>
                </c:pt>
                <c:pt idx="33">
                  <c:v>43</c:v>
                </c:pt>
                <c:pt idx="34">
                  <c:v>44</c:v>
                </c:pt>
                <c:pt idx="35">
                  <c:v>45</c:v>
                </c:pt>
                <c:pt idx="36">
                  <c:v>46</c:v>
                </c:pt>
                <c:pt idx="37">
                  <c:v>47</c:v>
                </c:pt>
                <c:pt idx="38">
                  <c:v>48</c:v>
                </c:pt>
                <c:pt idx="39">
                  <c:v>49</c:v>
                </c:pt>
                <c:pt idx="40">
                  <c:v>50</c:v>
                </c:pt>
                <c:pt idx="41">
                  <c:v>51</c:v>
                </c:pt>
                <c:pt idx="42">
                  <c:v>52</c:v>
                </c:pt>
                <c:pt idx="43">
                  <c:v>53</c:v>
                </c:pt>
                <c:pt idx="44">
                  <c:v>54</c:v>
                </c:pt>
                <c:pt idx="45">
                  <c:v>55</c:v>
                </c:pt>
                <c:pt idx="46">
                  <c:v>56</c:v>
                </c:pt>
                <c:pt idx="47">
                  <c:v>57</c:v>
                </c:pt>
                <c:pt idx="48">
                  <c:v>58</c:v>
                </c:pt>
                <c:pt idx="49">
                  <c:v>59</c:v>
                </c:pt>
                <c:pt idx="50">
                  <c:v>60</c:v>
                </c:pt>
                <c:pt idx="51">
                  <c:v>61</c:v>
                </c:pt>
                <c:pt idx="52">
                  <c:v>62</c:v>
                </c:pt>
                <c:pt idx="53">
                  <c:v>63</c:v>
                </c:pt>
                <c:pt idx="54">
                  <c:v>64</c:v>
                </c:pt>
                <c:pt idx="55">
                  <c:v>65</c:v>
                </c:pt>
                <c:pt idx="56">
                  <c:v>66</c:v>
                </c:pt>
                <c:pt idx="57">
                  <c:v>67</c:v>
                </c:pt>
                <c:pt idx="58">
                  <c:v>68</c:v>
                </c:pt>
                <c:pt idx="59">
                  <c:v>69</c:v>
                </c:pt>
                <c:pt idx="60">
                  <c:v>70</c:v>
                </c:pt>
                <c:pt idx="61">
                  <c:v>71</c:v>
                </c:pt>
                <c:pt idx="62">
                  <c:v>72</c:v>
                </c:pt>
                <c:pt idx="63">
                  <c:v>73</c:v>
                </c:pt>
                <c:pt idx="64">
                  <c:v>74</c:v>
                </c:pt>
                <c:pt idx="65">
                  <c:v>75</c:v>
                </c:pt>
                <c:pt idx="66">
                  <c:v>76</c:v>
                </c:pt>
                <c:pt idx="67">
                  <c:v>77</c:v>
                </c:pt>
                <c:pt idx="68">
                  <c:v>78</c:v>
                </c:pt>
                <c:pt idx="69">
                  <c:v>79</c:v>
                </c:pt>
                <c:pt idx="70">
                  <c:v>80</c:v>
                </c:pt>
                <c:pt idx="71">
                  <c:v>81</c:v>
                </c:pt>
                <c:pt idx="72">
                  <c:v>82</c:v>
                </c:pt>
                <c:pt idx="73">
                  <c:v>83</c:v>
                </c:pt>
                <c:pt idx="74">
                  <c:v>84</c:v>
                </c:pt>
                <c:pt idx="75">
                  <c:v>85</c:v>
                </c:pt>
                <c:pt idx="76">
                  <c:v>86</c:v>
                </c:pt>
                <c:pt idx="77">
                  <c:v>87</c:v>
                </c:pt>
                <c:pt idx="78">
                  <c:v>88</c:v>
                </c:pt>
                <c:pt idx="79">
                  <c:v>89</c:v>
                </c:pt>
                <c:pt idx="80">
                  <c:v>90</c:v>
                </c:pt>
                <c:pt idx="81">
                  <c:v>91</c:v>
                </c:pt>
                <c:pt idx="82">
                  <c:v>92</c:v>
                </c:pt>
                <c:pt idx="83">
                  <c:v>93</c:v>
                </c:pt>
                <c:pt idx="84">
                  <c:v>94</c:v>
                </c:pt>
                <c:pt idx="85">
                  <c:v>95</c:v>
                </c:pt>
                <c:pt idx="86">
                  <c:v>96</c:v>
                </c:pt>
                <c:pt idx="87">
                  <c:v>97</c:v>
                </c:pt>
                <c:pt idx="88">
                  <c:v>98</c:v>
                </c:pt>
                <c:pt idx="89">
                  <c:v>99</c:v>
                </c:pt>
                <c:pt idx="90">
                  <c:v>99.1</c:v>
                </c:pt>
                <c:pt idx="91">
                  <c:v>99.2</c:v>
                </c:pt>
                <c:pt idx="92">
                  <c:v>99.3</c:v>
                </c:pt>
                <c:pt idx="93">
                  <c:v>99.4</c:v>
                </c:pt>
                <c:pt idx="94">
                  <c:v>99.5</c:v>
                </c:pt>
                <c:pt idx="95">
                  <c:v>99.6</c:v>
                </c:pt>
                <c:pt idx="96">
                  <c:v>99.7</c:v>
                </c:pt>
                <c:pt idx="97">
                  <c:v>99.8</c:v>
                </c:pt>
                <c:pt idx="98">
                  <c:v>99.9</c:v>
                </c:pt>
                <c:pt idx="99">
                  <c:v>99.91</c:v>
                </c:pt>
                <c:pt idx="100">
                  <c:v>99.92</c:v>
                </c:pt>
                <c:pt idx="101">
                  <c:v>99.93</c:v>
                </c:pt>
                <c:pt idx="102">
                  <c:v>99.94</c:v>
                </c:pt>
                <c:pt idx="103">
                  <c:v>99.95</c:v>
                </c:pt>
                <c:pt idx="104">
                  <c:v>99.96</c:v>
                </c:pt>
                <c:pt idx="105">
                  <c:v>99.97</c:v>
                </c:pt>
                <c:pt idx="106">
                  <c:v>99.98</c:v>
                </c:pt>
                <c:pt idx="107">
                  <c:v>99.99</c:v>
                </c:pt>
                <c:pt idx="108">
                  <c:v>99.991</c:v>
                </c:pt>
                <c:pt idx="109">
                  <c:v>99.992000000000004</c:v>
                </c:pt>
                <c:pt idx="110">
                  <c:v>99.992999999999995</c:v>
                </c:pt>
                <c:pt idx="111">
                  <c:v>99.994</c:v>
                </c:pt>
                <c:pt idx="112">
                  <c:v>99.995000000000005</c:v>
                </c:pt>
                <c:pt idx="113">
                  <c:v>99.995999999999995</c:v>
                </c:pt>
                <c:pt idx="114">
                  <c:v>99.997</c:v>
                </c:pt>
                <c:pt idx="115">
                  <c:v>99.998000000000005</c:v>
                </c:pt>
                <c:pt idx="116">
                  <c:v>99.998999999999995</c:v>
                </c:pt>
              </c:numCache>
            </c:numRef>
          </c:xVal>
          <c:yVal>
            <c:numRef>
              <c:f>'TB2'!$LD$24:$LD$140</c:f>
              <c:numCache>
                <c:formatCode>#,##0.0_ ;\-#,##0.0\ </c:formatCode>
                <c:ptCount val="117"/>
                <c:pt idx="0">
                  <c:v>3.7981460094451904</c:v>
                </c:pt>
                <c:pt idx="1">
                  <c:v>3.667621374130249</c:v>
                </c:pt>
                <c:pt idx="2">
                  <c:v>3.5786519050598145</c:v>
                </c:pt>
                <c:pt idx="3">
                  <c:v>3.5291440486907959</c:v>
                </c:pt>
                <c:pt idx="4">
                  <c:v>3.4826922416687012</c:v>
                </c:pt>
                <c:pt idx="5">
                  <c:v>3.4347209930419922</c:v>
                </c:pt>
                <c:pt idx="6">
                  <c:v>3.3644556999206543</c:v>
                </c:pt>
                <c:pt idx="7">
                  <c:v>3.2862474918365479</c:v>
                </c:pt>
                <c:pt idx="8">
                  <c:v>3.2017512321472168</c:v>
                </c:pt>
                <c:pt idx="9">
                  <c:v>3.1079456806182861</c:v>
                </c:pt>
                <c:pt idx="10">
                  <c:v>3.0171940326690674</c:v>
                </c:pt>
                <c:pt idx="11">
                  <c:v>2.9392271041870117</c:v>
                </c:pt>
                <c:pt idx="12">
                  <c:v>2.8698053359985352</c:v>
                </c:pt>
                <c:pt idx="13">
                  <c:v>2.8108501434326172</c:v>
                </c:pt>
                <c:pt idx="14">
                  <c:v>2.7541899681091309</c:v>
                </c:pt>
                <c:pt idx="15">
                  <c:v>2.7015936374664307</c:v>
                </c:pt>
                <c:pt idx="16">
                  <c:v>2.6502315998077393</c:v>
                </c:pt>
                <c:pt idx="17">
                  <c:v>2.5990140438079834</c:v>
                </c:pt>
                <c:pt idx="18">
                  <c:v>2.5502753257751465</c:v>
                </c:pt>
                <c:pt idx="19">
                  <c:v>2.5021781921386719</c:v>
                </c:pt>
                <c:pt idx="20">
                  <c:v>2.4568431377410889</c:v>
                </c:pt>
                <c:pt idx="21">
                  <c:v>2.4171853065490723</c:v>
                </c:pt>
                <c:pt idx="22">
                  <c:v>2.3828067779541016</c:v>
                </c:pt>
                <c:pt idx="23">
                  <c:v>2.3513555526733398</c:v>
                </c:pt>
                <c:pt idx="24">
                  <c:v>2.3237392902374268</c:v>
                </c:pt>
                <c:pt idx="25">
                  <c:v>2.2975282669067383</c:v>
                </c:pt>
                <c:pt idx="26">
                  <c:v>2.2725164890289307</c:v>
                </c:pt>
                <c:pt idx="27">
                  <c:v>2.2484617233276367</c:v>
                </c:pt>
                <c:pt idx="28">
                  <c:v>2.2246999740600586</c:v>
                </c:pt>
                <c:pt idx="29">
                  <c:v>2.200554370880127</c:v>
                </c:pt>
                <c:pt idx="30">
                  <c:v>2.1763961315155029</c:v>
                </c:pt>
                <c:pt idx="31">
                  <c:v>2.1518042087554932</c:v>
                </c:pt>
                <c:pt idx="32">
                  <c:v>2.1282148361206055</c:v>
                </c:pt>
                <c:pt idx="33">
                  <c:v>2.1043012142181396</c:v>
                </c:pt>
                <c:pt idx="34">
                  <c:v>2.0812973976135254</c:v>
                </c:pt>
                <c:pt idx="35">
                  <c:v>2.0579614639282227</c:v>
                </c:pt>
                <c:pt idx="36">
                  <c:v>2.03664231300354</c:v>
                </c:pt>
                <c:pt idx="37">
                  <c:v>2.0170948505401611</c:v>
                </c:pt>
                <c:pt idx="38">
                  <c:v>1.9986571073532104</c:v>
                </c:pt>
                <c:pt idx="39">
                  <c:v>1.9811701774597168</c:v>
                </c:pt>
                <c:pt idx="40">
                  <c:v>1.9625900983810425</c:v>
                </c:pt>
                <c:pt idx="41">
                  <c:v>1.9450650215148926</c:v>
                </c:pt>
                <c:pt idx="42">
                  <c:v>1.927553653717041</c:v>
                </c:pt>
                <c:pt idx="43">
                  <c:v>1.9109489917755127</c:v>
                </c:pt>
                <c:pt idx="44">
                  <c:v>1.8960930109024048</c:v>
                </c:pt>
                <c:pt idx="45">
                  <c:v>1.8831765651702881</c:v>
                </c:pt>
                <c:pt idx="46">
                  <c:v>1.8720422983169556</c:v>
                </c:pt>
                <c:pt idx="47">
                  <c:v>1.862005352973938</c:v>
                </c:pt>
                <c:pt idx="48">
                  <c:v>1.8531990051269531</c:v>
                </c:pt>
                <c:pt idx="49">
                  <c:v>1.8454270362854004</c:v>
                </c:pt>
                <c:pt idx="50">
                  <c:v>1.8380181789398193</c:v>
                </c:pt>
                <c:pt idx="51">
                  <c:v>1.8305321931838989</c:v>
                </c:pt>
                <c:pt idx="52">
                  <c:v>1.8224835395812988</c:v>
                </c:pt>
                <c:pt idx="53">
                  <c:v>1.815485954284668</c:v>
                </c:pt>
                <c:pt idx="54">
                  <c:v>1.8083860874176025</c:v>
                </c:pt>
                <c:pt idx="55">
                  <c:v>1.801188588142395</c:v>
                </c:pt>
                <c:pt idx="56">
                  <c:v>1.7943835258483887</c:v>
                </c:pt>
                <c:pt idx="57">
                  <c:v>1.7884149551391602</c:v>
                </c:pt>
                <c:pt idx="58">
                  <c:v>1.7833449840545654</c:v>
                </c:pt>
                <c:pt idx="59">
                  <c:v>1.778090238571167</c:v>
                </c:pt>
                <c:pt idx="60">
                  <c:v>1.7750245332717896</c:v>
                </c:pt>
                <c:pt idx="61">
                  <c:v>1.7716453075408936</c:v>
                </c:pt>
                <c:pt idx="62">
                  <c:v>1.7673708200454712</c:v>
                </c:pt>
                <c:pt idx="63">
                  <c:v>1.7637046575546265</c:v>
                </c:pt>
                <c:pt idx="64">
                  <c:v>1.7584220170974731</c:v>
                </c:pt>
                <c:pt idx="65">
                  <c:v>1.7532912492752075</c:v>
                </c:pt>
                <c:pt idx="66">
                  <c:v>1.7468967437744141</c:v>
                </c:pt>
                <c:pt idx="67">
                  <c:v>1.7395539283752441</c:v>
                </c:pt>
                <c:pt idx="68">
                  <c:v>1.7323791980743408</c:v>
                </c:pt>
                <c:pt idx="69">
                  <c:v>1.7259730100631714</c:v>
                </c:pt>
                <c:pt idx="70">
                  <c:v>1.7192643880844116</c:v>
                </c:pt>
                <c:pt idx="71">
                  <c:v>1.7148308753967285</c:v>
                </c:pt>
                <c:pt idx="72">
                  <c:v>1.7113039493560791</c:v>
                </c:pt>
                <c:pt idx="73">
                  <c:v>1.7074625492095947</c:v>
                </c:pt>
                <c:pt idx="74">
                  <c:v>1.7053414583206177</c:v>
                </c:pt>
                <c:pt idx="75">
                  <c:v>1.7012239694595337</c:v>
                </c:pt>
                <c:pt idx="76">
                  <c:v>1.6968834400177002</c:v>
                </c:pt>
                <c:pt idx="77">
                  <c:v>1.6884598731994629</c:v>
                </c:pt>
                <c:pt idx="78">
                  <c:v>1.6784969568252563</c:v>
                </c:pt>
                <c:pt idx="79">
                  <c:v>1.6710190773010254</c:v>
                </c:pt>
                <c:pt idx="80">
                  <c:v>1.6636896133422852</c:v>
                </c:pt>
                <c:pt idx="81">
                  <c:v>1.6691064834594727</c:v>
                </c:pt>
                <c:pt idx="82">
                  <c:v>1.6796435117721558</c:v>
                </c:pt>
                <c:pt idx="83">
                  <c:v>1.6880612373352051</c:v>
                </c:pt>
                <c:pt idx="84">
                  <c:v>1.6944342851638794</c:v>
                </c:pt>
                <c:pt idx="85">
                  <c:v>1.7016210556030273</c:v>
                </c:pt>
                <c:pt idx="86">
                  <c:v>1.7226792573928833</c:v>
                </c:pt>
                <c:pt idx="87">
                  <c:v>1.7467563152313232</c:v>
                </c:pt>
                <c:pt idx="88">
                  <c:v>1.7954174280166626</c:v>
                </c:pt>
                <c:pt idx="89">
                  <c:v>1.880333423614502</c:v>
                </c:pt>
                <c:pt idx="90">
                  <c:v>1.9038928747177124</c:v>
                </c:pt>
                <c:pt idx="91">
                  <c:v>1.9296811819076538</c:v>
                </c:pt>
                <c:pt idx="92">
                  <c:v>1.9619847536087036</c:v>
                </c:pt>
                <c:pt idx="93">
                  <c:v>1.9868555068969727</c:v>
                </c:pt>
                <c:pt idx="94">
                  <c:v>2.0137648582458496</c:v>
                </c:pt>
                <c:pt idx="95">
                  <c:v>2.064312219619751</c:v>
                </c:pt>
                <c:pt idx="96">
                  <c:v>2.1252472400665283</c:v>
                </c:pt>
                <c:pt idx="97">
                  <c:v>2.1886675357818604</c:v>
                </c:pt>
                <c:pt idx="98">
                  <c:v>2.3029844760894775</c:v>
                </c:pt>
                <c:pt idx="99">
                  <c:v>2.3184702396392822</c:v>
                </c:pt>
                <c:pt idx="100">
                  <c:v>2.3312411308288574</c:v>
                </c:pt>
                <c:pt idx="101">
                  <c:v>2.3593177795410156</c:v>
                </c:pt>
                <c:pt idx="102">
                  <c:v>2.3908348083496094</c:v>
                </c:pt>
                <c:pt idx="103">
                  <c:v>2.4047873020172119</c:v>
                </c:pt>
                <c:pt idx="104">
                  <c:v>2.4323713779449463</c:v>
                </c:pt>
                <c:pt idx="105">
                  <c:v>2.4599471092224121</c:v>
                </c:pt>
                <c:pt idx="106">
                  <c:v>2.5026717185974121</c:v>
                </c:pt>
                <c:pt idx="107">
                  <c:v>2.5591781139373779</c:v>
                </c:pt>
                <c:pt idx="108">
                  <c:v>2.5623719692230225</c:v>
                </c:pt>
                <c:pt idx="109">
                  <c:v>2.5607779026031494</c:v>
                </c:pt>
                <c:pt idx="110">
                  <c:v>2.5702216625213623</c:v>
                </c:pt>
                <c:pt idx="111">
                  <c:v>2.5023012161254883</c:v>
                </c:pt>
                <c:pt idx="112">
                  <c:v>2.4735660552978516</c:v>
                </c:pt>
                <c:pt idx="113">
                  <c:v>2.4757797718048096</c:v>
                </c:pt>
                <c:pt idx="114">
                  <c:v>2.4992620944976807</c:v>
                </c:pt>
                <c:pt idx="115">
                  <c:v>2.5089473724365234</c:v>
                </c:pt>
                <c:pt idx="116">
                  <c:v>2.4230844974517822</c:v>
                </c:pt>
              </c:numCache>
            </c:numRef>
          </c:yVal>
          <c:smooth val="1"/>
          <c:extLst xmlns:c16r2="http://schemas.microsoft.com/office/drawing/2015/06/chart">
            <c:ext xmlns:c16="http://schemas.microsoft.com/office/drawing/2014/chart" uri="{C3380CC4-5D6E-409C-BE32-E72D297353CC}">
              <c16:uniqueId val="{00000008-0685-41EF-A911-F188C09419E1}"/>
            </c:ext>
          </c:extLst>
        </c:ser>
        <c:ser>
          <c:idx val="9"/>
          <c:order val="9"/>
          <c:tx>
            <c:v>1990-99</c:v>
          </c:tx>
          <c:xVal>
            <c:numRef>
              <c:f>'TB2'!$A$24:$A$140</c:f>
              <c:numCache>
                <c:formatCode>General</c:formatCode>
                <c:ptCount val="117"/>
                <c:pt idx="0">
                  <c:v>10</c:v>
                </c:pt>
                <c:pt idx="1">
                  <c:v>11</c:v>
                </c:pt>
                <c:pt idx="2">
                  <c:v>12</c:v>
                </c:pt>
                <c:pt idx="3">
                  <c:v>13</c:v>
                </c:pt>
                <c:pt idx="4">
                  <c:v>14</c:v>
                </c:pt>
                <c:pt idx="5">
                  <c:v>15</c:v>
                </c:pt>
                <c:pt idx="6">
                  <c:v>16</c:v>
                </c:pt>
                <c:pt idx="7">
                  <c:v>17</c:v>
                </c:pt>
                <c:pt idx="8">
                  <c:v>18</c:v>
                </c:pt>
                <c:pt idx="9">
                  <c:v>19</c:v>
                </c:pt>
                <c:pt idx="10">
                  <c:v>20</c:v>
                </c:pt>
                <c:pt idx="11">
                  <c:v>21</c:v>
                </c:pt>
                <c:pt idx="12">
                  <c:v>22</c:v>
                </c:pt>
                <c:pt idx="13">
                  <c:v>23</c:v>
                </c:pt>
                <c:pt idx="14">
                  <c:v>24</c:v>
                </c:pt>
                <c:pt idx="15">
                  <c:v>25</c:v>
                </c:pt>
                <c:pt idx="16">
                  <c:v>26</c:v>
                </c:pt>
                <c:pt idx="17">
                  <c:v>27</c:v>
                </c:pt>
                <c:pt idx="18">
                  <c:v>28</c:v>
                </c:pt>
                <c:pt idx="19">
                  <c:v>29</c:v>
                </c:pt>
                <c:pt idx="20">
                  <c:v>30</c:v>
                </c:pt>
                <c:pt idx="21">
                  <c:v>31</c:v>
                </c:pt>
                <c:pt idx="22">
                  <c:v>32</c:v>
                </c:pt>
                <c:pt idx="23">
                  <c:v>33</c:v>
                </c:pt>
                <c:pt idx="24">
                  <c:v>34</c:v>
                </c:pt>
                <c:pt idx="25">
                  <c:v>35</c:v>
                </c:pt>
                <c:pt idx="26">
                  <c:v>36</c:v>
                </c:pt>
                <c:pt idx="27">
                  <c:v>37</c:v>
                </c:pt>
                <c:pt idx="28">
                  <c:v>38</c:v>
                </c:pt>
                <c:pt idx="29">
                  <c:v>39</c:v>
                </c:pt>
                <c:pt idx="30">
                  <c:v>40</c:v>
                </c:pt>
                <c:pt idx="31">
                  <c:v>41</c:v>
                </c:pt>
                <c:pt idx="32">
                  <c:v>42</c:v>
                </c:pt>
                <c:pt idx="33">
                  <c:v>43</c:v>
                </c:pt>
                <c:pt idx="34">
                  <c:v>44</c:v>
                </c:pt>
                <c:pt idx="35">
                  <c:v>45</c:v>
                </c:pt>
                <c:pt idx="36">
                  <c:v>46</c:v>
                </c:pt>
                <c:pt idx="37">
                  <c:v>47</c:v>
                </c:pt>
                <c:pt idx="38">
                  <c:v>48</c:v>
                </c:pt>
                <c:pt idx="39">
                  <c:v>49</c:v>
                </c:pt>
                <c:pt idx="40">
                  <c:v>50</c:v>
                </c:pt>
                <c:pt idx="41">
                  <c:v>51</c:v>
                </c:pt>
                <c:pt idx="42">
                  <c:v>52</c:v>
                </c:pt>
                <c:pt idx="43">
                  <c:v>53</c:v>
                </c:pt>
                <c:pt idx="44">
                  <c:v>54</c:v>
                </c:pt>
                <c:pt idx="45">
                  <c:v>55</c:v>
                </c:pt>
                <c:pt idx="46">
                  <c:v>56</c:v>
                </c:pt>
                <c:pt idx="47">
                  <c:v>57</c:v>
                </c:pt>
                <c:pt idx="48">
                  <c:v>58</c:v>
                </c:pt>
                <c:pt idx="49">
                  <c:v>59</c:v>
                </c:pt>
                <c:pt idx="50">
                  <c:v>60</c:v>
                </c:pt>
                <c:pt idx="51">
                  <c:v>61</c:v>
                </c:pt>
                <c:pt idx="52">
                  <c:v>62</c:v>
                </c:pt>
                <c:pt idx="53">
                  <c:v>63</c:v>
                </c:pt>
                <c:pt idx="54">
                  <c:v>64</c:v>
                </c:pt>
                <c:pt idx="55">
                  <c:v>65</c:v>
                </c:pt>
                <c:pt idx="56">
                  <c:v>66</c:v>
                </c:pt>
                <c:pt idx="57">
                  <c:v>67</c:v>
                </c:pt>
                <c:pt idx="58">
                  <c:v>68</c:v>
                </c:pt>
                <c:pt idx="59">
                  <c:v>69</c:v>
                </c:pt>
                <c:pt idx="60">
                  <c:v>70</c:v>
                </c:pt>
                <c:pt idx="61">
                  <c:v>71</c:v>
                </c:pt>
                <c:pt idx="62">
                  <c:v>72</c:v>
                </c:pt>
                <c:pt idx="63">
                  <c:v>73</c:v>
                </c:pt>
                <c:pt idx="64">
                  <c:v>74</c:v>
                </c:pt>
                <c:pt idx="65">
                  <c:v>75</c:v>
                </c:pt>
                <c:pt idx="66">
                  <c:v>76</c:v>
                </c:pt>
                <c:pt idx="67">
                  <c:v>77</c:v>
                </c:pt>
                <c:pt idx="68">
                  <c:v>78</c:v>
                </c:pt>
                <c:pt idx="69">
                  <c:v>79</c:v>
                </c:pt>
                <c:pt idx="70">
                  <c:v>80</c:v>
                </c:pt>
                <c:pt idx="71">
                  <c:v>81</c:v>
                </c:pt>
                <c:pt idx="72">
                  <c:v>82</c:v>
                </c:pt>
                <c:pt idx="73">
                  <c:v>83</c:v>
                </c:pt>
                <c:pt idx="74">
                  <c:v>84</c:v>
                </c:pt>
                <c:pt idx="75">
                  <c:v>85</c:v>
                </c:pt>
                <c:pt idx="76">
                  <c:v>86</c:v>
                </c:pt>
                <c:pt idx="77">
                  <c:v>87</c:v>
                </c:pt>
                <c:pt idx="78">
                  <c:v>88</c:v>
                </c:pt>
                <c:pt idx="79">
                  <c:v>89</c:v>
                </c:pt>
                <c:pt idx="80">
                  <c:v>90</c:v>
                </c:pt>
                <c:pt idx="81">
                  <c:v>91</c:v>
                </c:pt>
                <c:pt idx="82">
                  <c:v>92</c:v>
                </c:pt>
                <c:pt idx="83">
                  <c:v>93</c:v>
                </c:pt>
                <c:pt idx="84">
                  <c:v>94</c:v>
                </c:pt>
                <c:pt idx="85">
                  <c:v>95</c:v>
                </c:pt>
                <c:pt idx="86">
                  <c:v>96</c:v>
                </c:pt>
                <c:pt idx="87">
                  <c:v>97</c:v>
                </c:pt>
                <c:pt idx="88">
                  <c:v>98</c:v>
                </c:pt>
                <c:pt idx="89">
                  <c:v>99</c:v>
                </c:pt>
                <c:pt idx="90">
                  <c:v>99.1</c:v>
                </c:pt>
                <c:pt idx="91">
                  <c:v>99.2</c:v>
                </c:pt>
                <c:pt idx="92">
                  <c:v>99.3</c:v>
                </c:pt>
                <c:pt idx="93">
                  <c:v>99.4</c:v>
                </c:pt>
                <c:pt idx="94">
                  <c:v>99.5</c:v>
                </c:pt>
                <c:pt idx="95">
                  <c:v>99.6</c:v>
                </c:pt>
                <c:pt idx="96">
                  <c:v>99.7</c:v>
                </c:pt>
                <c:pt idx="97">
                  <c:v>99.8</c:v>
                </c:pt>
                <c:pt idx="98">
                  <c:v>99.9</c:v>
                </c:pt>
                <c:pt idx="99">
                  <c:v>99.91</c:v>
                </c:pt>
                <c:pt idx="100">
                  <c:v>99.92</c:v>
                </c:pt>
                <c:pt idx="101">
                  <c:v>99.93</c:v>
                </c:pt>
                <c:pt idx="102">
                  <c:v>99.94</c:v>
                </c:pt>
                <c:pt idx="103">
                  <c:v>99.95</c:v>
                </c:pt>
                <c:pt idx="104">
                  <c:v>99.96</c:v>
                </c:pt>
                <c:pt idx="105">
                  <c:v>99.97</c:v>
                </c:pt>
                <c:pt idx="106">
                  <c:v>99.98</c:v>
                </c:pt>
                <c:pt idx="107">
                  <c:v>99.99</c:v>
                </c:pt>
                <c:pt idx="108">
                  <c:v>99.991</c:v>
                </c:pt>
                <c:pt idx="109">
                  <c:v>99.992000000000004</c:v>
                </c:pt>
                <c:pt idx="110">
                  <c:v>99.992999999999995</c:v>
                </c:pt>
                <c:pt idx="111">
                  <c:v>99.994</c:v>
                </c:pt>
                <c:pt idx="112">
                  <c:v>99.995000000000005</c:v>
                </c:pt>
                <c:pt idx="113">
                  <c:v>99.995999999999995</c:v>
                </c:pt>
                <c:pt idx="114">
                  <c:v>99.997</c:v>
                </c:pt>
                <c:pt idx="115">
                  <c:v>99.998000000000005</c:v>
                </c:pt>
                <c:pt idx="116">
                  <c:v>99.998999999999995</c:v>
                </c:pt>
              </c:numCache>
            </c:numRef>
          </c:xVal>
          <c:yVal>
            <c:numRef>
              <c:f>'TB2'!$LE$24:$LE$140</c:f>
              <c:numCache>
                <c:formatCode>#,##0.0_ ;\-#,##0.0\ </c:formatCode>
                <c:ptCount val="117"/>
                <c:pt idx="0">
                  <c:v>5.1434264183044434</c:v>
                </c:pt>
                <c:pt idx="1">
                  <c:v>4.8057818412780762</c:v>
                </c:pt>
                <c:pt idx="2">
                  <c:v>4.4757733345031738</c:v>
                </c:pt>
                <c:pt idx="3">
                  <c:v>4.1769356727600098</c:v>
                </c:pt>
                <c:pt idx="4">
                  <c:v>3.9642891883850098</c:v>
                </c:pt>
                <c:pt idx="5">
                  <c:v>3.749772310256958</c:v>
                </c:pt>
                <c:pt idx="6">
                  <c:v>3.6433115005493164</c:v>
                </c:pt>
                <c:pt idx="7">
                  <c:v>3.5481765270233154</c:v>
                </c:pt>
                <c:pt idx="8">
                  <c:v>3.4671719074249268</c:v>
                </c:pt>
                <c:pt idx="9">
                  <c:v>3.3646419048309326</c:v>
                </c:pt>
                <c:pt idx="10">
                  <c:v>3.2729916572570801</c:v>
                </c:pt>
                <c:pt idx="11">
                  <c:v>3.1812191009521484</c:v>
                </c:pt>
                <c:pt idx="12">
                  <c:v>3.08013916015625</c:v>
                </c:pt>
                <c:pt idx="13">
                  <c:v>2.9992783069610596</c:v>
                </c:pt>
                <c:pt idx="14">
                  <c:v>2.9111387729644775</c:v>
                </c:pt>
                <c:pt idx="15">
                  <c:v>2.8428170680999756</c:v>
                </c:pt>
                <c:pt idx="16">
                  <c:v>2.7684266567230225</c:v>
                </c:pt>
                <c:pt idx="17">
                  <c:v>2.7022407054901123</c:v>
                </c:pt>
                <c:pt idx="18">
                  <c:v>2.6486902236938477</c:v>
                </c:pt>
                <c:pt idx="19">
                  <c:v>2.5986926555633545</c:v>
                </c:pt>
                <c:pt idx="20">
                  <c:v>2.5562806129455566</c:v>
                </c:pt>
                <c:pt idx="21">
                  <c:v>2.5091719627380371</c:v>
                </c:pt>
                <c:pt idx="22">
                  <c:v>2.4709675312042236</c:v>
                </c:pt>
                <c:pt idx="23">
                  <c:v>2.4318442344665527</c:v>
                </c:pt>
                <c:pt idx="24">
                  <c:v>2.4000990390777588</c:v>
                </c:pt>
                <c:pt idx="25">
                  <c:v>2.3696229457855225</c:v>
                </c:pt>
                <c:pt idx="26">
                  <c:v>2.3412683010101318</c:v>
                </c:pt>
                <c:pt idx="27">
                  <c:v>2.3115105628967285</c:v>
                </c:pt>
                <c:pt idx="28">
                  <c:v>2.2834796905517578</c:v>
                </c:pt>
                <c:pt idx="29">
                  <c:v>2.2575833797454834</c:v>
                </c:pt>
                <c:pt idx="30">
                  <c:v>2.2318177223205566</c:v>
                </c:pt>
                <c:pt idx="31">
                  <c:v>2.2057666778564453</c:v>
                </c:pt>
                <c:pt idx="32">
                  <c:v>2.1806597709655762</c:v>
                </c:pt>
                <c:pt idx="33">
                  <c:v>2.159477710723877</c:v>
                </c:pt>
                <c:pt idx="34">
                  <c:v>2.1378564834594727</c:v>
                </c:pt>
                <c:pt idx="35">
                  <c:v>2.1175212860107422</c:v>
                </c:pt>
                <c:pt idx="36">
                  <c:v>2.0968961715698242</c:v>
                </c:pt>
                <c:pt idx="37">
                  <c:v>2.0743300914764404</c:v>
                </c:pt>
                <c:pt idx="38">
                  <c:v>2.053450345993042</c:v>
                </c:pt>
                <c:pt idx="39">
                  <c:v>2.0312855243682861</c:v>
                </c:pt>
                <c:pt idx="40">
                  <c:v>2.0105123519897461</c:v>
                </c:pt>
                <c:pt idx="41">
                  <c:v>1.9935201406478882</c:v>
                </c:pt>
                <c:pt idx="42">
                  <c:v>1.9773356914520264</c:v>
                </c:pt>
                <c:pt idx="43">
                  <c:v>1.9650872945785522</c:v>
                </c:pt>
                <c:pt idx="44">
                  <c:v>1.9542746543884277</c:v>
                </c:pt>
                <c:pt idx="45">
                  <c:v>1.9406518936157227</c:v>
                </c:pt>
                <c:pt idx="46">
                  <c:v>1.9308518171310425</c:v>
                </c:pt>
                <c:pt idx="47">
                  <c:v>1.9203100204467773</c:v>
                </c:pt>
                <c:pt idx="48">
                  <c:v>1.9085220098495483</c:v>
                </c:pt>
                <c:pt idx="49">
                  <c:v>1.8987052440643311</c:v>
                </c:pt>
                <c:pt idx="50">
                  <c:v>1.8872083425521851</c:v>
                </c:pt>
                <c:pt idx="51">
                  <c:v>1.8780267238616943</c:v>
                </c:pt>
                <c:pt idx="52">
                  <c:v>1.8696268796920776</c:v>
                </c:pt>
                <c:pt idx="53">
                  <c:v>1.8592314720153809</c:v>
                </c:pt>
                <c:pt idx="54">
                  <c:v>1.8513269424438477</c:v>
                </c:pt>
                <c:pt idx="55">
                  <c:v>1.8449441194534302</c:v>
                </c:pt>
                <c:pt idx="56">
                  <c:v>1.8365451097488403</c:v>
                </c:pt>
                <c:pt idx="57">
                  <c:v>1.8307672739028931</c:v>
                </c:pt>
                <c:pt idx="58">
                  <c:v>1.8243311643600464</c:v>
                </c:pt>
                <c:pt idx="59">
                  <c:v>1.8193897008895874</c:v>
                </c:pt>
                <c:pt idx="60">
                  <c:v>1.8124415874481201</c:v>
                </c:pt>
                <c:pt idx="61">
                  <c:v>1.8050824403762817</c:v>
                </c:pt>
                <c:pt idx="62">
                  <c:v>1.8036962747573853</c:v>
                </c:pt>
                <c:pt idx="63">
                  <c:v>1.7979342937469482</c:v>
                </c:pt>
                <c:pt idx="64">
                  <c:v>1.7906458377838135</c:v>
                </c:pt>
                <c:pt idx="65">
                  <c:v>1.7875771522521973</c:v>
                </c:pt>
                <c:pt idx="66">
                  <c:v>1.7839891910552979</c:v>
                </c:pt>
                <c:pt idx="67">
                  <c:v>1.7796587944030762</c:v>
                </c:pt>
                <c:pt idx="68">
                  <c:v>1.7734169960021973</c:v>
                </c:pt>
                <c:pt idx="69">
                  <c:v>1.7691872119903564</c:v>
                </c:pt>
                <c:pt idx="70">
                  <c:v>1.7608550786972046</c:v>
                </c:pt>
                <c:pt idx="71">
                  <c:v>1.7561321258544922</c:v>
                </c:pt>
                <c:pt idx="72">
                  <c:v>1.749718189239502</c:v>
                </c:pt>
                <c:pt idx="73">
                  <c:v>1.745353102684021</c:v>
                </c:pt>
                <c:pt idx="74">
                  <c:v>1.7430979013442993</c:v>
                </c:pt>
                <c:pt idx="75">
                  <c:v>1.7374544143676758</c:v>
                </c:pt>
                <c:pt idx="76">
                  <c:v>1.7347252368927002</c:v>
                </c:pt>
                <c:pt idx="77">
                  <c:v>1.7379719018936157</c:v>
                </c:pt>
                <c:pt idx="78">
                  <c:v>1.7368439435958862</c:v>
                </c:pt>
                <c:pt idx="79">
                  <c:v>1.7426286935806274</c:v>
                </c:pt>
                <c:pt idx="80">
                  <c:v>1.7424160242080688</c:v>
                </c:pt>
                <c:pt idx="81">
                  <c:v>1.7535859346389771</c:v>
                </c:pt>
                <c:pt idx="82">
                  <c:v>1.7742862701416016</c:v>
                </c:pt>
                <c:pt idx="83">
                  <c:v>1.7844414710998535</c:v>
                </c:pt>
                <c:pt idx="84">
                  <c:v>1.8038371801376343</c:v>
                </c:pt>
                <c:pt idx="85">
                  <c:v>1.8322110176086426</c:v>
                </c:pt>
                <c:pt idx="86">
                  <c:v>1.8727384805679321</c:v>
                </c:pt>
                <c:pt idx="87">
                  <c:v>1.9229481220245361</c:v>
                </c:pt>
                <c:pt idx="88">
                  <c:v>2.0193819999694824</c:v>
                </c:pt>
                <c:pt idx="89">
                  <c:v>2.176124095916748</c:v>
                </c:pt>
                <c:pt idx="90">
                  <c:v>2.2028496265411377</c:v>
                </c:pt>
                <c:pt idx="91">
                  <c:v>2.2425456047058105</c:v>
                </c:pt>
                <c:pt idx="92">
                  <c:v>2.2767207622528076</c:v>
                </c:pt>
                <c:pt idx="93">
                  <c:v>2.3105602264404297</c:v>
                </c:pt>
                <c:pt idx="94">
                  <c:v>2.3602781295776367</c:v>
                </c:pt>
                <c:pt idx="95">
                  <c:v>2.4212353229522705</c:v>
                </c:pt>
                <c:pt idx="96">
                  <c:v>2.4797732830047607</c:v>
                </c:pt>
                <c:pt idx="97">
                  <c:v>2.5290791988372803</c:v>
                </c:pt>
                <c:pt idx="98">
                  <c:v>2.4855430126190186</c:v>
                </c:pt>
                <c:pt idx="99">
                  <c:v>2.4968695640563965</c:v>
                </c:pt>
                <c:pt idx="100">
                  <c:v>2.5097532272338867</c:v>
                </c:pt>
                <c:pt idx="101">
                  <c:v>2.5008172988891602</c:v>
                </c:pt>
                <c:pt idx="102">
                  <c:v>2.4955713748931885</c:v>
                </c:pt>
                <c:pt idx="103">
                  <c:v>2.5079061985015869</c:v>
                </c:pt>
                <c:pt idx="104">
                  <c:v>2.4802920818328857</c:v>
                </c:pt>
                <c:pt idx="105">
                  <c:v>2.4378726482391357</c:v>
                </c:pt>
                <c:pt idx="106">
                  <c:v>2.3289914131164551</c:v>
                </c:pt>
                <c:pt idx="107">
                  <c:v>2.2412681579589844</c:v>
                </c:pt>
                <c:pt idx="108">
                  <c:v>2.2130172252655029</c:v>
                </c:pt>
                <c:pt idx="109">
                  <c:v>2.1725811958312988</c:v>
                </c:pt>
                <c:pt idx="110">
                  <c:v>2.1469128131866455</c:v>
                </c:pt>
                <c:pt idx="111">
                  <c:v>2.1162433624267578</c:v>
                </c:pt>
                <c:pt idx="112">
                  <c:v>2.1068060398101807</c:v>
                </c:pt>
                <c:pt idx="113">
                  <c:v>2.0812199115753174</c:v>
                </c:pt>
                <c:pt idx="114">
                  <c:v>2.040733814239502</c:v>
                </c:pt>
                <c:pt idx="115">
                  <c:v>1.9538266658782959</c:v>
                </c:pt>
                <c:pt idx="116">
                  <c:v>1.9000378847122192</c:v>
                </c:pt>
              </c:numCache>
            </c:numRef>
          </c:yVal>
          <c:smooth val="1"/>
          <c:extLst xmlns:c16r2="http://schemas.microsoft.com/office/drawing/2015/06/chart">
            <c:ext xmlns:c16="http://schemas.microsoft.com/office/drawing/2014/chart" uri="{C3380CC4-5D6E-409C-BE32-E72D297353CC}">
              <c16:uniqueId val="{00000009-0685-41EF-A911-F188C09419E1}"/>
            </c:ext>
          </c:extLst>
        </c:ser>
        <c:ser>
          <c:idx val="10"/>
          <c:order val="10"/>
          <c:tx>
            <c:v>2000-09</c:v>
          </c:tx>
          <c:xVal>
            <c:numRef>
              <c:f>'TB2'!$A$24:$A$140</c:f>
              <c:numCache>
                <c:formatCode>General</c:formatCode>
                <c:ptCount val="117"/>
                <c:pt idx="0">
                  <c:v>10</c:v>
                </c:pt>
                <c:pt idx="1">
                  <c:v>11</c:v>
                </c:pt>
                <c:pt idx="2">
                  <c:v>12</c:v>
                </c:pt>
                <c:pt idx="3">
                  <c:v>13</c:v>
                </c:pt>
                <c:pt idx="4">
                  <c:v>14</c:v>
                </c:pt>
                <c:pt idx="5">
                  <c:v>15</c:v>
                </c:pt>
                <c:pt idx="6">
                  <c:v>16</c:v>
                </c:pt>
                <c:pt idx="7">
                  <c:v>17</c:v>
                </c:pt>
                <c:pt idx="8">
                  <c:v>18</c:v>
                </c:pt>
                <c:pt idx="9">
                  <c:v>19</c:v>
                </c:pt>
                <c:pt idx="10">
                  <c:v>20</c:v>
                </c:pt>
                <c:pt idx="11">
                  <c:v>21</c:v>
                </c:pt>
                <c:pt idx="12">
                  <c:v>22</c:v>
                </c:pt>
                <c:pt idx="13">
                  <c:v>23</c:v>
                </c:pt>
                <c:pt idx="14">
                  <c:v>24</c:v>
                </c:pt>
                <c:pt idx="15">
                  <c:v>25</c:v>
                </c:pt>
                <c:pt idx="16">
                  <c:v>26</c:v>
                </c:pt>
                <c:pt idx="17">
                  <c:v>27</c:v>
                </c:pt>
                <c:pt idx="18">
                  <c:v>28</c:v>
                </c:pt>
                <c:pt idx="19">
                  <c:v>29</c:v>
                </c:pt>
                <c:pt idx="20">
                  <c:v>30</c:v>
                </c:pt>
                <c:pt idx="21">
                  <c:v>31</c:v>
                </c:pt>
                <c:pt idx="22">
                  <c:v>32</c:v>
                </c:pt>
                <c:pt idx="23">
                  <c:v>33</c:v>
                </c:pt>
                <c:pt idx="24">
                  <c:v>34</c:v>
                </c:pt>
                <c:pt idx="25">
                  <c:v>35</c:v>
                </c:pt>
                <c:pt idx="26">
                  <c:v>36</c:v>
                </c:pt>
                <c:pt idx="27">
                  <c:v>37</c:v>
                </c:pt>
                <c:pt idx="28">
                  <c:v>38</c:v>
                </c:pt>
                <c:pt idx="29">
                  <c:v>39</c:v>
                </c:pt>
                <c:pt idx="30">
                  <c:v>40</c:v>
                </c:pt>
                <c:pt idx="31">
                  <c:v>41</c:v>
                </c:pt>
                <c:pt idx="32">
                  <c:v>42</c:v>
                </c:pt>
                <c:pt idx="33">
                  <c:v>43</c:v>
                </c:pt>
                <c:pt idx="34">
                  <c:v>44</c:v>
                </c:pt>
                <c:pt idx="35">
                  <c:v>45</c:v>
                </c:pt>
                <c:pt idx="36">
                  <c:v>46</c:v>
                </c:pt>
                <c:pt idx="37">
                  <c:v>47</c:v>
                </c:pt>
                <c:pt idx="38">
                  <c:v>48</c:v>
                </c:pt>
                <c:pt idx="39">
                  <c:v>49</c:v>
                </c:pt>
                <c:pt idx="40">
                  <c:v>50</c:v>
                </c:pt>
                <c:pt idx="41">
                  <c:v>51</c:v>
                </c:pt>
                <c:pt idx="42">
                  <c:v>52</c:v>
                </c:pt>
                <c:pt idx="43">
                  <c:v>53</c:v>
                </c:pt>
                <c:pt idx="44">
                  <c:v>54</c:v>
                </c:pt>
                <c:pt idx="45">
                  <c:v>55</c:v>
                </c:pt>
                <c:pt idx="46">
                  <c:v>56</c:v>
                </c:pt>
                <c:pt idx="47">
                  <c:v>57</c:v>
                </c:pt>
                <c:pt idx="48">
                  <c:v>58</c:v>
                </c:pt>
                <c:pt idx="49">
                  <c:v>59</c:v>
                </c:pt>
                <c:pt idx="50">
                  <c:v>60</c:v>
                </c:pt>
                <c:pt idx="51">
                  <c:v>61</c:v>
                </c:pt>
                <c:pt idx="52">
                  <c:v>62</c:v>
                </c:pt>
                <c:pt idx="53">
                  <c:v>63</c:v>
                </c:pt>
                <c:pt idx="54">
                  <c:v>64</c:v>
                </c:pt>
                <c:pt idx="55">
                  <c:v>65</c:v>
                </c:pt>
                <c:pt idx="56">
                  <c:v>66</c:v>
                </c:pt>
                <c:pt idx="57">
                  <c:v>67</c:v>
                </c:pt>
                <c:pt idx="58">
                  <c:v>68</c:v>
                </c:pt>
                <c:pt idx="59">
                  <c:v>69</c:v>
                </c:pt>
                <c:pt idx="60">
                  <c:v>70</c:v>
                </c:pt>
                <c:pt idx="61">
                  <c:v>71</c:v>
                </c:pt>
                <c:pt idx="62">
                  <c:v>72</c:v>
                </c:pt>
                <c:pt idx="63">
                  <c:v>73</c:v>
                </c:pt>
                <c:pt idx="64">
                  <c:v>74</c:v>
                </c:pt>
                <c:pt idx="65">
                  <c:v>75</c:v>
                </c:pt>
                <c:pt idx="66">
                  <c:v>76</c:v>
                </c:pt>
                <c:pt idx="67">
                  <c:v>77</c:v>
                </c:pt>
                <c:pt idx="68">
                  <c:v>78</c:v>
                </c:pt>
                <c:pt idx="69">
                  <c:v>79</c:v>
                </c:pt>
                <c:pt idx="70">
                  <c:v>80</c:v>
                </c:pt>
                <c:pt idx="71">
                  <c:v>81</c:v>
                </c:pt>
                <c:pt idx="72">
                  <c:v>82</c:v>
                </c:pt>
                <c:pt idx="73">
                  <c:v>83</c:v>
                </c:pt>
                <c:pt idx="74">
                  <c:v>84</c:v>
                </c:pt>
                <c:pt idx="75">
                  <c:v>85</c:v>
                </c:pt>
                <c:pt idx="76">
                  <c:v>86</c:v>
                </c:pt>
                <c:pt idx="77">
                  <c:v>87</c:v>
                </c:pt>
                <c:pt idx="78">
                  <c:v>88</c:v>
                </c:pt>
                <c:pt idx="79">
                  <c:v>89</c:v>
                </c:pt>
                <c:pt idx="80">
                  <c:v>90</c:v>
                </c:pt>
                <c:pt idx="81">
                  <c:v>91</c:v>
                </c:pt>
                <c:pt idx="82">
                  <c:v>92</c:v>
                </c:pt>
                <c:pt idx="83">
                  <c:v>93</c:v>
                </c:pt>
                <c:pt idx="84">
                  <c:v>94</c:v>
                </c:pt>
                <c:pt idx="85">
                  <c:v>95</c:v>
                </c:pt>
                <c:pt idx="86">
                  <c:v>96</c:v>
                </c:pt>
                <c:pt idx="87">
                  <c:v>97</c:v>
                </c:pt>
                <c:pt idx="88">
                  <c:v>98</c:v>
                </c:pt>
                <c:pt idx="89">
                  <c:v>99</c:v>
                </c:pt>
                <c:pt idx="90">
                  <c:v>99.1</c:v>
                </c:pt>
                <c:pt idx="91">
                  <c:v>99.2</c:v>
                </c:pt>
                <c:pt idx="92">
                  <c:v>99.3</c:v>
                </c:pt>
                <c:pt idx="93">
                  <c:v>99.4</c:v>
                </c:pt>
                <c:pt idx="94">
                  <c:v>99.5</c:v>
                </c:pt>
                <c:pt idx="95">
                  <c:v>99.6</c:v>
                </c:pt>
                <c:pt idx="96">
                  <c:v>99.7</c:v>
                </c:pt>
                <c:pt idx="97">
                  <c:v>99.8</c:v>
                </c:pt>
                <c:pt idx="98">
                  <c:v>99.9</c:v>
                </c:pt>
                <c:pt idx="99">
                  <c:v>99.91</c:v>
                </c:pt>
                <c:pt idx="100">
                  <c:v>99.92</c:v>
                </c:pt>
                <c:pt idx="101">
                  <c:v>99.93</c:v>
                </c:pt>
                <c:pt idx="102">
                  <c:v>99.94</c:v>
                </c:pt>
                <c:pt idx="103">
                  <c:v>99.95</c:v>
                </c:pt>
                <c:pt idx="104">
                  <c:v>99.96</c:v>
                </c:pt>
                <c:pt idx="105">
                  <c:v>99.97</c:v>
                </c:pt>
                <c:pt idx="106">
                  <c:v>99.98</c:v>
                </c:pt>
                <c:pt idx="107">
                  <c:v>99.99</c:v>
                </c:pt>
                <c:pt idx="108">
                  <c:v>99.991</c:v>
                </c:pt>
                <c:pt idx="109">
                  <c:v>99.992000000000004</c:v>
                </c:pt>
                <c:pt idx="110">
                  <c:v>99.992999999999995</c:v>
                </c:pt>
                <c:pt idx="111">
                  <c:v>99.994</c:v>
                </c:pt>
                <c:pt idx="112">
                  <c:v>99.995000000000005</c:v>
                </c:pt>
                <c:pt idx="113">
                  <c:v>99.995999999999995</c:v>
                </c:pt>
                <c:pt idx="114">
                  <c:v>99.997</c:v>
                </c:pt>
                <c:pt idx="115">
                  <c:v>99.998000000000005</c:v>
                </c:pt>
                <c:pt idx="116">
                  <c:v>99.998999999999995</c:v>
                </c:pt>
              </c:numCache>
            </c:numRef>
          </c:xVal>
          <c:yVal>
            <c:numRef>
              <c:f>'TB2'!$LF$24:$LF$140</c:f>
              <c:numCache>
                <c:formatCode>#,##0.0_ ;\-#,##0.0\ </c:formatCode>
                <c:ptCount val="117"/>
                <c:pt idx="0">
                  <c:v>4.4419012069702148</c:v>
                </c:pt>
                <c:pt idx="1">
                  <c:v>4.1919646263122559</c:v>
                </c:pt>
                <c:pt idx="2">
                  <c:v>3.9945039749145508</c:v>
                </c:pt>
                <c:pt idx="3">
                  <c:v>3.8367600440979004</c:v>
                </c:pt>
                <c:pt idx="4">
                  <c:v>3.6818075180053711</c:v>
                </c:pt>
                <c:pt idx="5">
                  <c:v>3.5182757377624512</c:v>
                </c:pt>
                <c:pt idx="6">
                  <c:v>3.3721303939819336</c:v>
                </c:pt>
                <c:pt idx="7">
                  <c:v>3.2525289058685303</c:v>
                </c:pt>
                <c:pt idx="8">
                  <c:v>3.1460058689117432</c:v>
                </c:pt>
                <c:pt idx="9">
                  <c:v>3.0431673526763916</c:v>
                </c:pt>
                <c:pt idx="10">
                  <c:v>2.9515933990478516</c:v>
                </c:pt>
                <c:pt idx="11">
                  <c:v>2.8650674819946289</c:v>
                </c:pt>
                <c:pt idx="12">
                  <c:v>2.7905840873718262</c:v>
                </c:pt>
                <c:pt idx="13">
                  <c:v>2.7282788753509521</c:v>
                </c:pt>
                <c:pt idx="14">
                  <c:v>2.6705734729766846</c:v>
                </c:pt>
                <c:pt idx="15">
                  <c:v>2.6147198677062988</c:v>
                </c:pt>
                <c:pt idx="16">
                  <c:v>2.5622422695159912</c:v>
                </c:pt>
                <c:pt idx="17">
                  <c:v>2.5145132541656494</c:v>
                </c:pt>
                <c:pt idx="18">
                  <c:v>2.4721903800964355</c:v>
                </c:pt>
                <c:pt idx="19">
                  <c:v>2.4354853630065918</c:v>
                </c:pt>
                <c:pt idx="20">
                  <c:v>2.4011945724487305</c:v>
                </c:pt>
                <c:pt idx="21">
                  <c:v>2.3697352409362793</c:v>
                </c:pt>
                <c:pt idx="22">
                  <c:v>2.3424224853515625</c:v>
                </c:pt>
                <c:pt idx="23">
                  <c:v>2.3166391849517822</c:v>
                </c:pt>
                <c:pt idx="24">
                  <c:v>2.2932319641113281</c:v>
                </c:pt>
                <c:pt idx="25">
                  <c:v>2.2712793350219727</c:v>
                </c:pt>
                <c:pt idx="26">
                  <c:v>2.2511470317840576</c:v>
                </c:pt>
                <c:pt idx="27">
                  <c:v>2.2327001094818115</c:v>
                </c:pt>
                <c:pt idx="28">
                  <c:v>2.2158465385437012</c:v>
                </c:pt>
                <c:pt idx="29">
                  <c:v>2.1981611251831055</c:v>
                </c:pt>
                <c:pt idx="30">
                  <c:v>2.1806704998016357</c:v>
                </c:pt>
                <c:pt idx="31">
                  <c:v>2.1629276275634766</c:v>
                </c:pt>
                <c:pt idx="32">
                  <c:v>2.1449446678161621</c:v>
                </c:pt>
                <c:pt idx="33">
                  <c:v>2.1275107860565186</c:v>
                </c:pt>
                <c:pt idx="34">
                  <c:v>2.1103706359863281</c:v>
                </c:pt>
                <c:pt idx="35">
                  <c:v>2.0946114063262939</c:v>
                </c:pt>
                <c:pt idx="36">
                  <c:v>2.0786681175231934</c:v>
                </c:pt>
                <c:pt idx="37">
                  <c:v>2.0643734931945801</c:v>
                </c:pt>
                <c:pt idx="38">
                  <c:v>2.0503818988800049</c:v>
                </c:pt>
                <c:pt idx="39">
                  <c:v>2.0361101627349854</c:v>
                </c:pt>
                <c:pt idx="40">
                  <c:v>2.0221726894378662</c:v>
                </c:pt>
                <c:pt idx="41">
                  <c:v>2.0093939304351807</c:v>
                </c:pt>
                <c:pt idx="42">
                  <c:v>1.9970946311950684</c:v>
                </c:pt>
                <c:pt idx="43">
                  <c:v>1.9860864877700806</c:v>
                </c:pt>
                <c:pt idx="44">
                  <c:v>1.9751472473144531</c:v>
                </c:pt>
                <c:pt idx="45">
                  <c:v>1.9657708406448364</c:v>
                </c:pt>
                <c:pt idx="46">
                  <c:v>1.956670880317688</c:v>
                </c:pt>
                <c:pt idx="47">
                  <c:v>1.9487943649291992</c:v>
                </c:pt>
                <c:pt idx="48">
                  <c:v>1.9419503211975098</c:v>
                </c:pt>
                <c:pt idx="49">
                  <c:v>1.9356341361999512</c:v>
                </c:pt>
                <c:pt idx="50">
                  <c:v>1.92967689037323</c:v>
                </c:pt>
                <c:pt idx="51">
                  <c:v>1.9251104593276978</c:v>
                </c:pt>
                <c:pt idx="52">
                  <c:v>1.9202934503555298</c:v>
                </c:pt>
                <c:pt idx="53">
                  <c:v>1.9160208702087402</c:v>
                </c:pt>
                <c:pt idx="54">
                  <c:v>1.911838173866272</c:v>
                </c:pt>
                <c:pt idx="55">
                  <c:v>1.9072878360748291</c:v>
                </c:pt>
                <c:pt idx="56">
                  <c:v>1.9027975797653198</c:v>
                </c:pt>
                <c:pt idx="57">
                  <c:v>1.8991191387176514</c:v>
                </c:pt>
                <c:pt idx="58">
                  <c:v>1.895616888999939</c:v>
                </c:pt>
                <c:pt idx="59">
                  <c:v>1.8923226594924927</c:v>
                </c:pt>
                <c:pt idx="60">
                  <c:v>1.8901699781417847</c:v>
                </c:pt>
                <c:pt idx="61">
                  <c:v>1.8867297172546387</c:v>
                </c:pt>
                <c:pt idx="62">
                  <c:v>1.8831605911254883</c:v>
                </c:pt>
                <c:pt idx="63">
                  <c:v>1.8804242610931396</c:v>
                </c:pt>
                <c:pt idx="64">
                  <c:v>1.8768572807312012</c:v>
                </c:pt>
                <c:pt idx="65">
                  <c:v>1.8742597103118896</c:v>
                </c:pt>
                <c:pt idx="66">
                  <c:v>1.8710408210754395</c:v>
                </c:pt>
                <c:pt idx="67">
                  <c:v>1.8681851625442505</c:v>
                </c:pt>
                <c:pt idx="68">
                  <c:v>1.8641934394836426</c:v>
                </c:pt>
                <c:pt idx="69">
                  <c:v>1.8607410192489624</c:v>
                </c:pt>
                <c:pt idx="70">
                  <c:v>1.8568332195281982</c:v>
                </c:pt>
                <c:pt idx="71">
                  <c:v>1.8514595031738281</c:v>
                </c:pt>
                <c:pt idx="72">
                  <c:v>1.8465468883514404</c:v>
                </c:pt>
                <c:pt idx="73">
                  <c:v>1.8434603214263916</c:v>
                </c:pt>
                <c:pt idx="74">
                  <c:v>1.8432775735855103</c:v>
                </c:pt>
                <c:pt idx="75">
                  <c:v>1.8452874422073364</c:v>
                </c:pt>
                <c:pt idx="76">
                  <c:v>1.8517895936965942</c:v>
                </c:pt>
                <c:pt idx="77">
                  <c:v>1.8617920875549316</c:v>
                </c:pt>
                <c:pt idx="78">
                  <c:v>1.8748314380645752</c:v>
                </c:pt>
                <c:pt idx="79">
                  <c:v>1.8893699645996094</c:v>
                </c:pt>
                <c:pt idx="80">
                  <c:v>1.9097567796707153</c:v>
                </c:pt>
                <c:pt idx="81">
                  <c:v>1.930880069732666</c:v>
                </c:pt>
                <c:pt idx="82">
                  <c:v>1.9542480707168579</c:v>
                </c:pt>
                <c:pt idx="83">
                  <c:v>1.9821412563323975</c:v>
                </c:pt>
                <c:pt idx="84">
                  <c:v>2.0164299011230469</c:v>
                </c:pt>
                <c:pt idx="85">
                  <c:v>2.0638818740844727</c:v>
                </c:pt>
                <c:pt idx="86">
                  <c:v>2.1195240020751953</c:v>
                </c:pt>
                <c:pt idx="87">
                  <c:v>2.1826729774475098</c:v>
                </c:pt>
                <c:pt idx="88">
                  <c:v>2.253138542175293</c:v>
                </c:pt>
                <c:pt idx="89">
                  <c:v>2.2883620262145996</c:v>
                </c:pt>
                <c:pt idx="90">
                  <c:v>2.2938616275787354</c:v>
                </c:pt>
                <c:pt idx="91">
                  <c:v>2.2947897911071777</c:v>
                </c:pt>
                <c:pt idx="92">
                  <c:v>2.297501802444458</c:v>
                </c:pt>
                <c:pt idx="93">
                  <c:v>2.3089046478271484</c:v>
                </c:pt>
                <c:pt idx="94">
                  <c:v>2.3175814151763916</c:v>
                </c:pt>
                <c:pt idx="95">
                  <c:v>2.3383502960205078</c:v>
                </c:pt>
                <c:pt idx="96">
                  <c:v>2.3615150451660156</c:v>
                </c:pt>
                <c:pt idx="97">
                  <c:v>2.4034767150878906</c:v>
                </c:pt>
                <c:pt idx="98">
                  <c:v>2.3377652168273926</c:v>
                </c:pt>
                <c:pt idx="99">
                  <c:v>2.3385219573974609</c:v>
                </c:pt>
                <c:pt idx="100">
                  <c:v>2.3396036624908447</c:v>
                </c:pt>
                <c:pt idx="101">
                  <c:v>2.3441858291625977</c:v>
                </c:pt>
                <c:pt idx="102">
                  <c:v>2.3455300331115723</c:v>
                </c:pt>
                <c:pt idx="103">
                  <c:v>2.3402969837188721</c:v>
                </c:pt>
                <c:pt idx="104">
                  <c:v>2.3243105411529541</c:v>
                </c:pt>
                <c:pt idx="105">
                  <c:v>2.3085036277770996</c:v>
                </c:pt>
                <c:pt idx="106">
                  <c:v>2.2838709354400635</c:v>
                </c:pt>
                <c:pt idx="107">
                  <c:v>2.2115912437438965</c:v>
                </c:pt>
                <c:pt idx="108">
                  <c:v>2.2063694000244141</c:v>
                </c:pt>
                <c:pt idx="109">
                  <c:v>2.2049405574798584</c:v>
                </c:pt>
                <c:pt idx="110">
                  <c:v>2.1866419315338135</c:v>
                </c:pt>
                <c:pt idx="111">
                  <c:v>2.1761510372161865</c:v>
                </c:pt>
                <c:pt idx="112">
                  <c:v>2.1682236194610596</c:v>
                </c:pt>
                <c:pt idx="113">
                  <c:v>2.1598646640777588</c:v>
                </c:pt>
                <c:pt idx="114">
                  <c:v>2.1200630664825439</c:v>
                </c:pt>
                <c:pt idx="115">
                  <c:v>2.0647139549255371</c:v>
                </c:pt>
                <c:pt idx="116">
                  <c:v>2.4800276756286621</c:v>
                </c:pt>
              </c:numCache>
            </c:numRef>
          </c:yVal>
          <c:smooth val="1"/>
          <c:extLst xmlns:c16r2="http://schemas.microsoft.com/office/drawing/2015/06/chart">
            <c:ext xmlns:c16="http://schemas.microsoft.com/office/drawing/2014/chart" uri="{C3380CC4-5D6E-409C-BE32-E72D297353CC}">
              <c16:uniqueId val="{0000000A-0685-41EF-A911-F188C09419E1}"/>
            </c:ext>
          </c:extLst>
        </c:ser>
        <c:ser>
          <c:idx val="11"/>
          <c:order val="11"/>
          <c:tx>
            <c:v>2010-13</c:v>
          </c:tx>
          <c:xVal>
            <c:numRef>
              <c:f>'TB2'!$A$24:$A$140</c:f>
              <c:numCache>
                <c:formatCode>General</c:formatCode>
                <c:ptCount val="117"/>
                <c:pt idx="0">
                  <c:v>10</c:v>
                </c:pt>
                <c:pt idx="1">
                  <c:v>11</c:v>
                </c:pt>
                <c:pt idx="2">
                  <c:v>12</c:v>
                </c:pt>
                <c:pt idx="3">
                  <c:v>13</c:v>
                </c:pt>
                <c:pt idx="4">
                  <c:v>14</c:v>
                </c:pt>
                <c:pt idx="5">
                  <c:v>15</c:v>
                </c:pt>
                <c:pt idx="6">
                  <c:v>16</c:v>
                </c:pt>
                <c:pt idx="7">
                  <c:v>17</c:v>
                </c:pt>
                <c:pt idx="8">
                  <c:v>18</c:v>
                </c:pt>
                <c:pt idx="9">
                  <c:v>19</c:v>
                </c:pt>
                <c:pt idx="10">
                  <c:v>20</c:v>
                </c:pt>
                <c:pt idx="11">
                  <c:v>21</c:v>
                </c:pt>
                <c:pt idx="12">
                  <c:v>22</c:v>
                </c:pt>
                <c:pt idx="13">
                  <c:v>23</c:v>
                </c:pt>
                <c:pt idx="14">
                  <c:v>24</c:v>
                </c:pt>
                <c:pt idx="15">
                  <c:v>25</c:v>
                </c:pt>
                <c:pt idx="16">
                  <c:v>26</c:v>
                </c:pt>
                <c:pt idx="17">
                  <c:v>27</c:v>
                </c:pt>
                <c:pt idx="18">
                  <c:v>28</c:v>
                </c:pt>
                <c:pt idx="19">
                  <c:v>29</c:v>
                </c:pt>
                <c:pt idx="20">
                  <c:v>30</c:v>
                </c:pt>
                <c:pt idx="21">
                  <c:v>31</c:v>
                </c:pt>
                <c:pt idx="22">
                  <c:v>32</c:v>
                </c:pt>
                <c:pt idx="23">
                  <c:v>33</c:v>
                </c:pt>
                <c:pt idx="24">
                  <c:v>34</c:v>
                </c:pt>
                <c:pt idx="25">
                  <c:v>35</c:v>
                </c:pt>
                <c:pt idx="26">
                  <c:v>36</c:v>
                </c:pt>
                <c:pt idx="27">
                  <c:v>37</c:v>
                </c:pt>
                <c:pt idx="28">
                  <c:v>38</c:v>
                </c:pt>
                <c:pt idx="29">
                  <c:v>39</c:v>
                </c:pt>
                <c:pt idx="30">
                  <c:v>40</c:v>
                </c:pt>
                <c:pt idx="31">
                  <c:v>41</c:v>
                </c:pt>
                <c:pt idx="32">
                  <c:v>42</c:v>
                </c:pt>
                <c:pt idx="33">
                  <c:v>43</c:v>
                </c:pt>
                <c:pt idx="34">
                  <c:v>44</c:v>
                </c:pt>
                <c:pt idx="35">
                  <c:v>45</c:v>
                </c:pt>
                <c:pt idx="36">
                  <c:v>46</c:v>
                </c:pt>
                <c:pt idx="37">
                  <c:v>47</c:v>
                </c:pt>
                <c:pt idx="38">
                  <c:v>48</c:v>
                </c:pt>
                <c:pt idx="39">
                  <c:v>49</c:v>
                </c:pt>
                <c:pt idx="40">
                  <c:v>50</c:v>
                </c:pt>
                <c:pt idx="41">
                  <c:v>51</c:v>
                </c:pt>
                <c:pt idx="42">
                  <c:v>52</c:v>
                </c:pt>
                <c:pt idx="43">
                  <c:v>53</c:v>
                </c:pt>
                <c:pt idx="44">
                  <c:v>54</c:v>
                </c:pt>
                <c:pt idx="45">
                  <c:v>55</c:v>
                </c:pt>
                <c:pt idx="46">
                  <c:v>56</c:v>
                </c:pt>
                <c:pt idx="47">
                  <c:v>57</c:v>
                </c:pt>
                <c:pt idx="48">
                  <c:v>58</c:v>
                </c:pt>
                <c:pt idx="49">
                  <c:v>59</c:v>
                </c:pt>
                <c:pt idx="50">
                  <c:v>60</c:v>
                </c:pt>
                <c:pt idx="51">
                  <c:v>61</c:v>
                </c:pt>
                <c:pt idx="52">
                  <c:v>62</c:v>
                </c:pt>
                <c:pt idx="53">
                  <c:v>63</c:v>
                </c:pt>
                <c:pt idx="54">
                  <c:v>64</c:v>
                </c:pt>
                <c:pt idx="55">
                  <c:v>65</c:v>
                </c:pt>
                <c:pt idx="56">
                  <c:v>66</c:v>
                </c:pt>
                <c:pt idx="57">
                  <c:v>67</c:v>
                </c:pt>
                <c:pt idx="58">
                  <c:v>68</c:v>
                </c:pt>
                <c:pt idx="59">
                  <c:v>69</c:v>
                </c:pt>
                <c:pt idx="60">
                  <c:v>70</c:v>
                </c:pt>
                <c:pt idx="61">
                  <c:v>71</c:v>
                </c:pt>
                <c:pt idx="62">
                  <c:v>72</c:v>
                </c:pt>
                <c:pt idx="63">
                  <c:v>73</c:v>
                </c:pt>
                <c:pt idx="64">
                  <c:v>74</c:v>
                </c:pt>
                <c:pt idx="65">
                  <c:v>75</c:v>
                </c:pt>
                <c:pt idx="66">
                  <c:v>76</c:v>
                </c:pt>
                <c:pt idx="67">
                  <c:v>77</c:v>
                </c:pt>
                <c:pt idx="68">
                  <c:v>78</c:v>
                </c:pt>
                <c:pt idx="69">
                  <c:v>79</c:v>
                </c:pt>
                <c:pt idx="70">
                  <c:v>80</c:v>
                </c:pt>
                <c:pt idx="71">
                  <c:v>81</c:v>
                </c:pt>
                <c:pt idx="72">
                  <c:v>82</c:v>
                </c:pt>
                <c:pt idx="73">
                  <c:v>83</c:v>
                </c:pt>
                <c:pt idx="74">
                  <c:v>84</c:v>
                </c:pt>
                <c:pt idx="75">
                  <c:v>85</c:v>
                </c:pt>
                <c:pt idx="76">
                  <c:v>86</c:v>
                </c:pt>
                <c:pt idx="77">
                  <c:v>87</c:v>
                </c:pt>
                <c:pt idx="78">
                  <c:v>88</c:v>
                </c:pt>
                <c:pt idx="79">
                  <c:v>89</c:v>
                </c:pt>
                <c:pt idx="80">
                  <c:v>90</c:v>
                </c:pt>
                <c:pt idx="81">
                  <c:v>91</c:v>
                </c:pt>
                <c:pt idx="82">
                  <c:v>92</c:v>
                </c:pt>
                <c:pt idx="83">
                  <c:v>93</c:v>
                </c:pt>
                <c:pt idx="84">
                  <c:v>94</c:v>
                </c:pt>
                <c:pt idx="85">
                  <c:v>95</c:v>
                </c:pt>
                <c:pt idx="86">
                  <c:v>96</c:v>
                </c:pt>
                <c:pt idx="87">
                  <c:v>97</c:v>
                </c:pt>
                <c:pt idx="88">
                  <c:v>98</c:v>
                </c:pt>
                <c:pt idx="89">
                  <c:v>99</c:v>
                </c:pt>
                <c:pt idx="90">
                  <c:v>99.1</c:v>
                </c:pt>
                <c:pt idx="91">
                  <c:v>99.2</c:v>
                </c:pt>
                <c:pt idx="92">
                  <c:v>99.3</c:v>
                </c:pt>
                <c:pt idx="93">
                  <c:v>99.4</c:v>
                </c:pt>
                <c:pt idx="94">
                  <c:v>99.5</c:v>
                </c:pt>
                <c:pt idx="95">
                  <c:v>99.6</c:v>
                </c:pt>
                <c:pt idx="96">
                  <c:v>99.7</c:v>
                </c:pt>
                <c:pt idx="97">
                  <c:v>99.8</c:v>
                </c:pt>
                <c:pt idx="98">
                  <c:v>99.9</c:v>
                </c:pt>
                <c:pt idx="99">
                  <c:v>99.91</c:v>
                </c:pt>
                <c:pt idx="100">
                  <c:v>99.92</c:v>
                </c:pt>
                <c:pt idx="101">
                  <c:v>99.93</c:v>
                </c:pt>
                <c:pt idx="102">
                  <c:v>99.94</c:v>
                </c:pt>
                <c:pt idx="103">
                  <c:v>99.95</c:v>
                </c:pt>
                <c:pt idx="104">
                  <c:v>99.96</c:v>
                </c:pt>
                <c:pt idx="105">
                  <c:v>99.97</c:v>
                </c:pt>
                <c:pt idx="106">
                  <c:v>99.98</c:v>
                </c:pt>
                <c:pt idx="107">
                  <c:v>99.99</c:v>
                </c:pt>
                <c:pt idx="108">
                  <c:v>99.991</c:v>
                </c:pt>
                <c:pt idx="109">
                  <c:v>99.992000000000004</c:v>
                </c:pt>
                <c:pt idx="110">
                  <c:v>99.992999999999995</c:v>
                </c:pt>
                <c:pt idx="111">
                  <c:v>99.994</c:v>
                </c:pt>
                <c:pt idx="112">
                  <c:v>99.995000000000005</c:v>
                </c:pt>
                <c:pt idx="113">
                  <c:v>99.995999999999995</c:v>
                </c:pt>
                <c:pt idx="114">
                  <c:v>99.997</c:v>
                </c:pt>
                <c:pt idx="115">
                  <c:v>99.998000000000005</c:v>
                </c:pt>
                <c:pt idx="116">
                  <c:v>99.998999999999995</c:v>
                </c:pt>
              </c:numCache>
            </c:numRef>
          </c:xVal>
          <c:yVal>
            <c:numRef>
              <c:f>'TB2'!$LG$24:$LG$140</c:f>
              <c:numCache>
                <c:formatCode>#,##0.0_ ;\-#,##0.0\ </c:formatCode>
                <c:ptCount val="117"/>
                <c:pt idx="0">
                  <c:v>4.5173044204711914</c:v>
                </c:pt>
                <c:pt idx="1">
                  <c:v>4.3934168815612793</c:v>
                </c:pt>
                <c:pt idx="2">
                  <c:v>4.2029838562011719</c:v>
                </c:pt>
                <c:pt idx="3">
                  <c:v>3.9782841205596924</c:v>
                </c:pt>
                <c:pt idx="4">
                  <c:v>3.7822232246398926</c:v>
                </c:pt>
                <c:pt idx="5">
                  <c:v>3.6076946258544922</c:v>
                </c:pt>
                <c:pt idx="6">
                  <c:v>3.4461150169372559</c:v>
                </c:pt>
                <c:pt idx="7">
                  <c:v>3.2879407405853271</c:v>
                </c:pt>
                <c:pt idx="8">
                  <c:v>3.1379446983337402</c:v>
                </c:pt>
                <c:pt idx="9">
                  <c:v>3.0053608417510986</c:v>
                </c:pt>
                <c:pt idx="10">
                  <c:v>2.8928470611572266</c:v>
                </c:pt>
                <c:pt idx="11">
                  <c:v>2.806523323059082</c:v>
                </c:pt>
                <c:pt idx="12">
                  <c:v>2.7360687255859375</c:v>
                </c:pt>
                <c:pt idx="13">
                  <c:v>2.6762871742248535</c:v>
                </c:pt>
                <c:pt idx="14">
                  <c:v>2.6172134876251221</c:v>
                </c:pt>
                <c:pt idx="15">
                  <c:v>2.554837703704834</c:v>
                </c:pt>
                <c:pt idx="16">
                  <c:v>2.4966163635253906</c:v>
                </c:pt>
                <c:pt idx="17">
                  <c:v>2.4406583309173584</c:v>
                </c:pt>
                <c:pt idx="18">
                  <c:v>2.3919022083282471</c:v>
                </c:pt>
                <c:pt idx="19">
                  <c:v>2.3501553535461426</c:v>
                </c:pt>
                <c:pt idx="20">
                  <c:v>2.3149430751800537</c:v>
                </c:pt>
                <c:pt idx="21">
                  <c:v>2.2834897041320801</c:v>
                </c:pt>
                <c:pt idx="22">
                  <c:v>2.2564351558685303</c:v>
                </c:pt>
                <c:pt idx="23">
                  <c:v>2.2340359687805176</c:v>
                </c:pt>
                <c:pt idx="24">
                  <c:v>2.2148070335388184</c:v>
                </c:pt>
                <c:pt idx="25">
                  <c:v>2.1989321708679199</c:v>
                </c:pt>
                <c:pt idx="26">
                  <c:v>2.1837472915649414</c:v>
                </c:pt>
                <c:pt idx="27">
                  <c:v>2.1686549186706543</c:v>
                </c:pt>
                <c:pt idx="28">
                  <c:v>2.1523633003234863</c:v>
                </c:pt>
                <c:pt idx="29">
                  <c:v>2.1344654560089111</c:v>
                </c:pt>
                <c:pt idx="30">
                  <c:v>2.1183779239654541</c:v>
                </c:pt>
                <c:pt idx="31">
                  <c:v>2.0994634628295898</c:v>
                </c:pt>
                <c:pt idx="32">
                  <c:v>2.0817496776580811</c:v>
                </c:pt>
                <c:pt idx="33">
                  <c:v>2.0642199516296387</c:v>
                </c:pt>
                <c:pt idx="34">
                  <c:v>2.0458402633666992</c:v>
                </c:pt>
                <c:pt idx="35">
                  <c:v>2.0263669490814209</c:v>
                </c:pt>
                <c:pt idx="36">
                  <c:v>2.0079596042633057</c:v>
                </c:pt>
                <c:pt idx="37">
                  <c:v>1.9911495447158813</c:v>
                </c:pt>
                <c:pt idx="38">
                  <c:v>1.9762982130050659</c:v>
                </c:pt>
                <c:pt idx="39">
                  <c:v>1.962506890296936</c:v>
                </c:pt>
                <c:pt idx="40">
                  <c:v>1.9506372213363647</c:v>
                </c:pt>
                <c:pt idx="41">
                  <c:v>1.9378865957260132</c:v>
                </c:pt>
                <c:pt idx="42">
                  <c:v>1.9266357421875</c:v>
                </c:pt>
                <c:pt idx="43">
                  <c:v>1.9169062376022339</c:v>
                </c:pt>
                <c:pt idx="44">
                  <c:v>1.9070936441421509</c:v>
                </c:pt>
                <c:pt idx="45">
                  <c:v>1.8977051973342896</c:v>
                </c:pt>
                <c:pt idx="46">
                  <c:v>1.8895946741104126</c:v>
                </c:pt>
                <c:pt idx="47">
                  <c:v>1.8830082416534424</c:v>
                </c:pt>
                <c:pt idx="48">
                  <c:v>1.8783624172210693</c:v>
                </c:pt>
                <c:pt idx="49">
                  <c:v>1.874062180519104</c:v>
                </c:pt>
                <c:pt idx="50">
                  <c:v>1.8723410367965698</c:v>
                </c:pt>
                <c:pt idx="51">
                  <c:v>1.8701275587081909</c:v>
                </c:pt>
                <c:pt idx="52">
                  <c:v>1.8701800107955933</c:v>
                </c:pt>
                <c:pt idx="53">
                  <c:v>1.8715415000915527</c:v>
                </c:pt>
                <c:pt idx="54">
                  <c:v>1.8747520446777344</c:v>
                </c:pt>
                <c:pt idx="55">
                  <c:v>1.8777151107788086</c:v>
                </c:pt>
                <c:pt idx="56">
                  <c:v>1.8792456388473511</c:v>
                </c:pt>
                <c:pt idx="57">
                  <c:v>1.8813318014144897</c:v>
                </c:pt>
                <c:pt idx="58">
                  <c:v>1.8825441598892212</c:v>
                </c:pt>
                <c:pt idx="59">
                  <c:v>1.8838119506835938</c:v>
                </c:pt>
                <c:pt idx="60">
                  <c:v>1.8852419853210449</c:v>
                </c:pt>
                <c:pt idx="61">
                  <c:v>1.8841155767440796</c:v>
                </c:pt>
                <c:pt idx="62">
                  <c:v>1.8821572065353394</c:v>
                </c:pt>
                <c:pt idx="63">
                  <c:v>1.8784476518630981</c:v>
                </c:pt>
                <c:pt idx="64">
                  <c:v>1.8743240833282471</c:v>
                </c:pt>
                <c:pt idx="65">
                  <c:v>1.8666553497314453</c:v>
                </c:pt>
                <c:pt idx="66">
                  <c:v>1.85749351978302</c:v>
                </c:pt>
                <c:pt idx="67">
                  <c:v>1.8468825817108154</c:v>
                </c:pt>
                <c:pt idx="68">
                  <c:v>1.8369463682174683</c:v>
                </c:pt>
                <c:pt idx="69">
                  <c:v>1.8267443180084229</c:v>
                </c:pt>
                <c:pt idx="70">
                  <c:v>1.818009614944458</c:v>
                </c:pt>
                <c:pt idx="71">
                  <c:v>1.8108543157577515</c:v>
                </c:pt>
                <c:pt idx="72">
                  <c:v>1.8056296110153198</c:v>
                </c:pt>
                <c:pt idx="73">
                  <c:v>1.8049429655075073</c:v>
                </c:pt>
                <c:pt idx="74">
                  <c:v>1.8079433441162109</c:v>
                </c:pt>
                <c:pt idx="75">
                  <c:v>1.814738392829895</c:v>
                </c:pt>
                <c:pt idx="76">
                  <c:v>1.8305044174194336</c:v>
                </c:pt>
                <c:pt idx="77">
                  <c:v>1.8491790294647217</c:v>
                </c:pt>
                <c:pt idx="78">
                  <c:v>1.8683043718338013</c:v>
                </c:pt>
                <c:pt idx="79">
                  <c:v>1.8897303342819214</c:v>
                </c:pt>
                <c:pt idx="80">
                  <c:v>1.9228667020797729</c:v>
                </c:pt>
                <c:pt idx="81">
                  <c:v>1.9328837394714355</c:v>
                </c:pt>
                <c:pt idx="82">
                  <c:v>1.9466996192932129</c:v>
                </c:pt>
                <c:pt idx="83">
                  <c:v>1.970389723777771</c:v>
                </c:pt>
                <c:pt idx="84">
                  <c:v>2.0075011253356934</c:v>
                </c:pt>
                <c:pt idx="85">
                  <c:v>2.052492618560791</c:v>
                </c:pt>
                <c:pt idx="86">
                  <c:v>2.0968277454376221</c:v>
                </c:pt>
                <c:pt idx="87">
                  <c:v>2.1465513706207275</c:v>
                </c:pt>
                <c:pt idx="88">
                  <c:v>2.2000052928924561</c:v>
                </c:pt>
                <c:pt idx="89">
                  <c:v>2.2137494087219238</c:v>
                </c:pt>
                <c:pt idx="90">
                  <c:v>2.2108025550842285</c:v>
                </c:pt>
                <c:pt idx="91">
                  <c:v>2.1960117816925049</c:v>
                </c:pt>
                <c:pt idx="92">
                  <c:v>2.1676068305969238</c:v>
                </c:pt>
                <c:pt idx="93">
                  <c:v>2.1464502811431885</c:v>
                </c:pt>
                <c:pt idx="94">
                  <c:v>2.1345727443695068</c:v>
                </c:pt>
                <c:pt idx="95">
                  <c:v>2.1522986888885498</c:v>
                </c:pt>
                <c:pt idx="96">
                  <c:v>2.1795103549957275</c:v>
                </c:pt>
                <c:pt idx="97">
                  <c:v>2.2558639049530029</c:v>
                </c:pt>
                <c:pt idx="98">
                  <c:v>2.2838242053985596</c:v>
                </c:pt>
                <c:pt idx="99">
                  <c:v>2.2900393009185791</c:v>
                </c:pt>
                <c:pt idx="100">
                  <c:v>2.2910826206207275</c:v>
                </c:pt>
                <c:pt idx="101">
                  <c:v>2.2727546691894531</c:v>
                </c:pt>
                <c:pt idx="102">
                  <c:v>2.26535964012146</c:v>
                </c:pt>
                <c:pt idx="103">
                  <c:v>2.2590608596801758</c:v>
                </c:pt>
                <c:pt idx="104">
                  <c:v>2.2135584354400635</c:v>
                </c:pt>
                <c:pt idx="105">
                  <c:v>2.2193229198455811</c:v>
                </c:pt>
                <c:pt idx="106">
                  <c:v>2.2759718894958496</c:v>
                </c:pt>
                <c:pt idx="107">
                  <c:v>2.2020862102508545</c:v>
                </c:pt>
                <c:pt idx="108">
                  <c:v>2.1480185985565186</c:v>
                </c:pt>
                <c:pt idx="109">
                  <c:v>2.1450307369232178</c:v>
                </c:pt>
                <c:pt idx="110">
                  <c:v>2.1104943752288818</c:v>
                </c:pt>
                <c:pt idx="111">
                  <c:v>2.080052375793457</c:v>
                </c:pt>
                <c:pt idx="112">
                  <c:v>2.1032907962799072</c:v>
                </c:pt>
                <c:pt idx="113">
                  <c:v>2.0946996212005615</c:v>
                </c:pt>
                <c:pt idx="114">
                  <c:v>2.102252721786499</c:v>
                </c:pt>
                <c:pt idx="115">
                  <c:v>2.0243740081787109</c:v>
                </c:pt>
                <c:pt idx="116">
                  <c:v>2.1502587795257568</c:v>
                </c:pt>
              </c:numCache>
            </c:numRef>
          </c:yVal>
          <c:smooth val="1"/>
          <c:extLst xmlns:c16r2="http://schemas.microsoft.com/office/drawing/2015/06/chart">
            <c:ext xmlns:c16="http://schemas.microsoft.com/office/drawing/2014/chart" uri="{C3380CC4-5D6E-409C-BE32-E72D297353CC}">
              <c16:uniqueId val="{0000000B-0685-41EF-A911-F188C09419E1}"/>
            </c:ext>
          </c:extLst>
        </c:ser>
        <c:dLbls>
          <c:showLegendKey val="0"/>
          <c:showVal val="0"/>
          <c:showCatName val="0"/>
          <c:showSerName val="0"/>
          <c:showPercent val="0"/>
          <c:showBubbleSize val="0"/>
        </c:dLbls>
        <c:axId val="119401088"/>
        <c:axId val="118890880"/>
      </c:scatterChart>
      <c:valAx>
        <c:axId val="119401088"/>
        <c:scaling>
          <c:orientation val="minMax"/>
          <c:max val="100"/>
          <c:min val="99"/>
        </c:scaling>
        <c:delete val="0"/>
        <c:axPos val="b"/>
        <c:numFmt formatCode="General" sourceLinked="1"/>
        <c:majorTickMark val="out"/>
        <c:minorTickMark val="none"/>
        <c:tickLblPos val="nextTo"/>
        <c:txPr>
          <a:bodyPr/>
          <a:lstStyle/>
          <a:p>
            <a:pPr>
              <a:defRPr sz="1200"/>
            </a:pPr>
            <a:endParaRPr lang="fr-FR"/>
          </a:p>
        </c:txPr>
        <c:crossAx val="118890880"/>
        <c:crosses val="autoZero"/>
        <c:crossBetween val="midCat"/>
        <c:majorUnit val="0.1"/>
      </c:valAx>
      <c:valAx>
        <c:axId val="118890880"/>
        <c:scaling>
          <c:orientation val="minMax"/>
          <c:max val="5"/>
          <c:min val="1.4"/>
        </c:scaling>
        <c:delete val="0"/>
        <c:axPos val="l"/>
        <c:majorGridlines/>
        <c:numFmt formatCode="#,##0.0" sourceLinked="0"/>
        <c:majorTickMark val="out"/>
        <c:minorTickMark val="none"/>
        <c:tickLblPos val="nextTo"/>
        <c:txPr>
          <a:bodyPr/>
          <a:lstStyle/>
          <a:p>
            <a:pPr>
              <a:defRPr sz="1200"/>
            </a:pPr>
            <a:endParaRPr lang="fr-FR"/>
          </a:p>
        </c:txPr>
        <c:crossAx val="119401088"/>
        <c:crosses val="autoZero"/>
        <c:crossBetween val="midCat"/>
        <c:majorUnit val="0.2"/>
      </c:valAx>
    </c:plotArea>
    <c:legend>
      <c:legendPos val="r"/>
      <c:layout>
        <c:manualLayout>
          <c:xMode val="edge"/>
          <c:yMode val="edge"/>
          <c:x val="0.63439055945511291"/>
          <c:y val="0.11303313827645764"/>
          <c:w val="0.29494176112193382"/>
          <c:h val="0.2965637227665906"/>
        </c:manualLayout>
      </c:layout>
      <c:overlay val="1"/>
      <c:spPr>
        <a:solidFill>
          <a:schemeClr val="bg1"/>
        </a:solidFill>
        <a:ln>
          <a:solidFill>
            <a:srgbClr val="000000"/>
          </a:solidFill>
        </a:ln>
      </c:spPr>
      <c:txPr>
        <a:bodyPr/>
        <a:lstStyle/>
        <a:p>
          <a:pPr>
            <a:defRPr sz="1400"/>
          </a:pPr>
          <a:endParaRPr lang="fr-FR"/>
        </a:p>
      </c:txPr>
    </c:legend>
    <c:plotVisOnly val="1"/>
    <c:dispBlanksAs val="gap"/>
    <c:showDLblsOverMax val="0"/>
  </c:chart>
  <c:txPr>
    <a:bodyPr/>
    <a:lstStyle/>
    <a:p>
      <a:pPr>
        <a:defRPr>
          <a:latin typeface="Arial" panose="020B0604020202020204" pitchFamily="34" charset="0"/>
          <a:cs typeface="Arial" panose="020B0604020202020204" pitchFamily="34" charset="0"/>
        </a:defRPr>
      </a:pPr>
      <a:endParaRPr lang="fr-FR"/>
    </a:p>
  </c:txPr>
</c:chartSpace>
</file>

<file path=xl/charts/chart43.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fr-FR"/>
              <a:t>Figure</a:t>
            </a:r>
            <a:r>
              <a:rPr lang="fr-FR" baseline="0"/>
              <a:t> B55. Pareto curves: b(p) as a function of percentile p</a:t>
            </a:r>
            <a:endParaRPr lang="fr-FR"/>
          </a:p>
        </c:rich>
      </c:tx>
      <c:overlay val="0"/>
    </c:title>
    <c:autoTitleDeleted val="0"/>
    <c:plotArea>
      <c:layout>
        <c:manualLayout>
          <c:layoutTarget val="inner"/>
          <c:xMode val="edge"/>
          <c:yMode val="edge"/>
          <c:x val="4.452375114059088E-2"/>
          <c:y val="8.5082295264136243E-2"/>
          <c:w val="0.92533089805991176"/>
          <c:h val="0.85563414201837829"/>
        </c:manualLayout>
      </c:layout>
      <c:scatterChart>
        <c:scatterStyle val="smoothMarker"/>
        <c:varyColors val="0"/>
        <c:ser>
          <c:idx val="0"/>
          <c:order val="0"/>
          <c:tx>
            <c:v>1900-10</c:v>
          </c:tx>
          <c:marker>
            <c:symbol val="diamond"/>
            <c:size val="5"/>
          </c:marker>
          <c:xVal>
            <c:numRef>
              <c:f>'TB2'!$A$24:$A$140</c:f>
              <c:numCache>
                <c:formatCode>General</c:formatCode>
                <c:ptCount val="117"/>
                <c:pt idx="0">
                  <c:v>10</c:v>
                </c:pt>
                <c:pt idx="1">
                  <c:v>11</c:v>
                </c:pt>
                <c:pt idx="2">
                  <c:v>12</c:v>
                </c:pt>
                <c:pt idx="3">
                  <c:v>13</c:v>
                </c:pt>
                <c:pt idx="4">
                  <c:v>14</c:v>
                </c:pt>
                <c:pt idx="5">
                  <c:v>15</c:v>
                </c:pt>
                <c:pt idx="6">
                  <c:v>16</c:v>
                </c:pt>
                <c:pt idx="7">
                  <c:v>17</c:v>
                </c:pt>
                <c:pt idx="8">
                  <c:v>18</c:v>
                </c:pt>
                <c:pt idx="9">
                  <c:v>19</c:v>
                </c:pt>
                <c:pt idx="10">
                  <c:v>20</c:v>
                </c:pt>
                <c:pt idx="11">
                  <c:v>21</c:v>
                </c:pt>
                <c:pt idx="12">
                  <c:v>22</c:v>
                </c:pt>
                <c:pt idx="13">
                  <c:v>23</c:v>
                </c:pt>
                <c:pt idx="14">
                  <c:v>24</c:v>
                </c:pt>
                <c:pt idx="15">
                  <c:v>25</c:v>
                </c:pt>
                <c:pt idx="16">
                  <c:v>26</c:v>
                </c:pt>
                <c:pt idx="17">
                  <c:v>27</c:v>
                </c:pt>
                <c:pt idx="18">
                  <c:v>28</c:v>
                </c:pt>
                <c:pt idx="19">
                  <c:v>29</c:v>
                </c:pt>
                <c:pt idx="20">
                  <c:v>30</c:v>
                </c:pt>
                <c:pt idx="21">
                  <c:v>31</c:v>
                </c:pt>
                <c:pt idx="22">
                  <c:v>32</c:v>
                </c:pt>
                <c:pt idx="23">
                  <c:v>33</c:v>
                </c:pt>
                <c:pt idx="24">
                  <c:v>34</c:v>
                </c:pt>
                <c:pt idx="25">
                  <c:v>35</c:v>
                </c:pt>
                <c:pt idx="26">
                  <c:v>36</c:v>
                </c:pt>
                <c:pt idx="27">
                  <c:v>37</c:v>
                </c:pt>
                <c:pt idx="28">
                  <c:v>38</c:v>
                </c:pt>
                <c:pt idx="29">
                  <c:v>39</c:v>
                </c:pt>
                <c:pt idx="30">
                  <c:v>40</c:v>
                </c:pt>
                <c:pt idx="31">
                  <c:v>41</c:v>
                </c:pt>
                <c:pt idx="32">
                  <c:v>42</c:v>
                </c:pt>
                <c:pt idx="33">
                  <c:v>43</c:v>
                </c:pt>
                <c:pt idx="34">
                  <c:v>44</c:v>
                </c:pt>
                <c:pt idx="35">
                  <c:v>45</c:v>
                </c:pt>
                <c:pt idx="36">
                  <c:v>46</c:v>
                </c:pt>
                <c:pt idx="37">
                  <c:v>47</c:v>
                </c:pt>
                <c:pt idx="38">
                  <c:v>48</c:v>
                </c:pt>
                <c:pt idx="39">
                  <c:v>49</c:v>
                </c:pt>
                <c:pt idx="40">
                  <c:v>50</c:v>
                </c:pt>
                <c:pt idx="41">
                  <c:v>51</c:v>
                </c:pt>
                <c:pt idx="42">
                  <c:v>52</c:v>
                </c:pt>
                <c:pt idx="43">
                  <c:v>53</c:v>
                </c:pt>
                <c:pt idx="44">
                  <c:v>54</c:v>
                </c:pt>
                <c:pt idx="45">
                  <c:v>55</c:v>
                </c:pt>
                <c:pt idx="46">
                  <c:v>56</c:v>
                </c:pt>
                <c:pt idx="47">
                  <c:v>57</c:v>
                </c:pt>
                <c:pt idx="48">
                  <c:v>58</c:v>
                </c:pt>
                <c:pt idx="49">
                  <c:v>59</c:v>
                </c:pt>
                <c:pt idx="50">
                  <c:v>60</c:v>
                </c:pt>
                <c:pt idx="51">
                  <c:v>61</c:v>
                </c:pt>
                <c:pt idx="52">
                  <c:v>62</c:v>
                </c:pt>
                <c:pt idx="53">
                  <c:v>63</c:v>
                </c:pt>
                <c:pt idx="54">
                  <c:v>64</c:v>
                </c:pt>
                <c:pt idx="55">
                  <c:v>65</c:v>
                </c:pt>
                <c:pt idx="56">
                  <c:v>66</c:v>
                </c:pt>
                <c:pt idx="57">
                  <c:v>67</c:v>
                </c:pt>
                <c:pt idx="58">
                  <c:v>68</c:v>
                </c:pt>
                <c:pt idx="59">
                  <c:v>69</c:v>
                </c:pt>
                <c:pt idx="60">
                  <c:v>70</c:v>
                </c:pt>
                <c:pt idx="61">
                  <c:v>71</c:v>
                </c:pt>
                <c:pt idx="62">
                  <c:v>72</c:v>
                </c:pt>
                <c:pt idx="63">
                  <c:v>73</c:v>
                </c:pt>
                <c:pt idx="64">
                  <c:v>74</c:v>
                </c:pt>
                <c:pt idx="65">
                  <c:v>75</c:v>
                </c:pt>
                <c:pt idx="66">
                  <c:v>76</c:v>
                </c:pt>
                <c:pt idx="67">
                  <c:v>77</c:v>
                </c:pt>
                <c:pt idx="68">
                  <c:v>78</c:v>
                </c:pt>
                <c:pt idx="69">
                  <c:v>79</c:v>
                </c:pt>
                <c:pt idx="70">
                  <c:v>80</c:v>
                </c:pt>
                <c:pt idx="71">
                  <c:v>81</c:v>
                </c:pt>
                <c:pt idx="72">
                  <c:v>82</c:v>
                </c:pt>
                <c:pt idx="73">
                  <c:v>83</c:v>
                </c:pt>
                <c:pt idx="74">
                  <c:v>84</c:v>
                </c:pt>
                <c:pt idx="75">
                  <c:v>85</c:v>
                </c:pt>
                <c:pt idx="76">
                  <c:v>86</c:v>
                </c:pt>
                <c:pt idx="77">
                  <c:v>87</c:v>
                </c:pt>
                <c:pt idx="78">
                  <c:v>88</c:v>
                </c:pt>
                <c:pt idx="79">
                  <c:v>89</c:v>
                </c:pt>
                <c:pt idx="80">
                  <c:v>90</c:v>
                </c:pt>
                <c:pt idx="81">
                  <c:v>91</c:v>
                </c:pt>
                <c:pt idx="82">
                  <c:v>92</c:v>
                </c:pt>
                <c:pt idx="83">
                  <c:v>93</c:v>
                </c:pt>
                <c:pt idx="84">
                  <c:v>94</c:v>
                </c:pt>
                <c:pt idx="85">
                  <c:v>95</c:v>
                </c:pt>
                <c:pt idx="86">
                  <c:v>96</c:v>
                </c:pt>
                <c:pt idx="87">
                  <c:v>97</c:v>
                </c:pt>
                <c:pt idx="88">
                  <c:v>98</c:v>
                </c:pt>
                <c:pt idx="89">
                  <c:v>99</c:v>
                </c:pt>
                <c:pt idx="90">
                  <c:v>99.1</c:v>
                </c:pt>
                <c:pt idx="91">
                  <c:v>99.2</c:v>
                </c:pt>
                <c:pt idx="92">
                  <c:v>99.3</c:v>
                </c:pt>
                <c:pt idx="93">
                  <c:v>99.4</c:v>
                </c:pt>
                <c:pt idx="94">
                  <c:v>99.5</c:v>
                </c:pt>
                <c:pt idx="95">
                  <c:v>99.6</c:v>
                </c:pt>
                <c:pt idx="96">
                  <c:v>99.7</c:v>
                </c:pt>
                <c:pt idx="97">
                  <c:v>99.8</c:v>
                </c:pt>
                <c:pt idx="98">
                  <c:v>99.9</c:v>
                </c:pt>
                <c:pt idx="99">
                  <c:v>99.91</c:v>
                </c:pt>
                <c:pt idx="100">
                  <c:v>99.92</c:v>
                </c:pt>
                <c:pt idx="101">
                  <c:v>99.93</c:v>
                </c:pt>
                <c:pt idx="102">
                  <c:v>99.94</c:v>
                </c:pt>
                <c:pt idx="103">
                  <c:v>99.95</c:v>
                </c:pt>
                <c:pt idx="104">
                  <c:v>99.96</c:v>
                </c:pt>
                <c:pt idx="105">
                  <c:v>99.97</c:v>
                </c:pt>
                <c:pt idx="106">
                  <c:v>99.98</c:v>
                </c:pt>
                <c:pt idx="107">
                  <c:v>99.99</c:v>
                </c:pt>
                <c:pt idx="108">
                  <c:v>99.991</c:v>
                </c:pt>
                <c:pt idx="109">
                  <c:v>99.992000000000004</c:v>
                </c:pt>
                <c:pt idx="110">
                  <c:v>99.992999999999995</c:v>
                </c:pt>
                <c:pt idx="111">
                  <c:v>99.994</c:v>
                </c:pt>
                <c:pt idx="112">
                  <c:v>99.995000000000005</c:v>
                </c:pt>
                <c:pt idx="113">
                  <c:v>99.995999999999995</c:v>
                </c:pt>
                <c:pt idx="114">
                  <c:v>99.997</c:v>
                </c:pt>
                <c:pt idx="115">
                  <c:v>99.998000000000005</c:v>
                </c:pt>
                <c:pt idx="116">
                  <c:v>99.998999999999995</c:v>
                </c:pt>
              </c:numCache>
            </c:numRef>
          </c:xVal>
          <c:yVal>
            <c:numRef>
              <c:f>'TB2'!$KV$24:$KV$140</c:f>
              <c:numCache>
                <c:formatCode>#,##0.0_ ;\-#,##0.0\ </c:formatCode>
                <c:ptCount val="117"/>
                <c:pt idx="0">
                  <c:v>10.954865455627441</c:v>
                </c:pt>
                <c:pt idx="1">
                  <c:v>10.032159805297852</c:v>
                </c:pt>
                <c:pt idx="2">
                  <c:v>9.2481985092163086</c:v>
                </c:pt>
                <c:pt idx="3">
                  <c:v>8.5752792358398437</c:v>
                </c:pt>
                <c:pt idx="4">
                  <c:v>7.992588996887207</c:v>
                </c:pt>
                <c:pt idx="5">
                  <c:v>7.4718122482299805</c:v>
                </c:pt>
                <c:pt idx="6">
                  <c:v>7.0133624076843262</c:v>
                </c:pt>
                <c:pt idx="7">
                  <c:v>6.6106538772583008</c:v>
                </c:pt>
                <c:pt idx="8">
                  <c:v>6.2549219131469727</c:v>
                </c:pt>
                <c:pt idx="9">
                  <c:v>5.9391646385192871</c:v>
                </c:pt>
                <c:pt idx="10">
                  <c:v>5.6577320098876953</c:v>
                </c:pt>
                <c:pt idx="11">
                  <c:v>5.4060115814208984</c:v>
                </c:pt>
                <c:pt idx="12">
                  <c:v>5.1802091598510742</c:v>
                </c:pt>
                <c:pt idx="13">
                  <c:v>4.9771728515625</c:v>
                </c:pt>
                <c:pt idx="14">
                  <c:v>4.7942714691162109</c:v>
                </c:pt>
                <c:pt idx="15">
                  <c:v>4.6292886734008789</c:v>
                </c:pt>
                <c:pt idx="16">
                  <c:v>4.480351448059082</c:v>
                </c:pt>
                <c:pt idx="17">
                  <c:v>4.3458662033081055</c:v>
                </c:pt>
                <c:pt idx="18">
                  <c:v>4.2244691848754883</c:v>
                </c:pt>
                <c:pt idx="19">
                  <c:v>4.1149930953979492</c:v>
                </c:pt>
                <c:pt idx="20">
                  <c:v>4.0164299011230469</c:v>
                </c:pt>
                <c:pt idx="21">
                  <c:v>3.9279065132141113</c:v>
                </c:pt>
                <c:pt idx="22">
                  <c:v>3.8486642837524414</c:v>
                </c:pt>
                <c:pt idx="23">
                  <c:v>3.7780394554138184</c:v>
                </c:pt>
                <c:pt idx="24">
                  <c:v>3.7154464721679687</c:v>
                </c:pt>
                <c:pt idx="25">
                  <c:v>3.660362720489502</c:v>
                </c:pt>
                <c:pt idx="26">
                  <c:v>3.6123170852661133</c:v>
                </c:pt>
                <c:pt idx="27">
                  <c:v>3.5708727836608887</c:v>
                </c:pt>
                <c:pt idx="28">
                  <c:v>3.5356156826019287</c:v>
                </c:pt>
                <c:pt idx="29">
                  <c:v>3.5061397552490234</c:v>
                </c:pt>
                <c:pt idx="30">
                  <c:v>3.4820277690887451</c:v>
                </c:pt>
                <c:pt idx="31">
                  <c:v>3.4628357887268066</c:v>
                </c:pt>
                <c:pt idx="32">
                  <c:v>3.4480695724487305</c:v>
                </c:pt>
                <c:pt idx="33">
                  <c:v>3.4371607303619385</c:v>
                </c:pt>
                <c:pt idx="34">
                  <c:v>3.429436206817627</c:v>
                </c:pt>
                <c:pt idx="35">
                  <c:v>3.4240889549255371</c:v>
                </c:pt>
                <c:pt idx="36">
                  <c:v>3.4201416969299316</c:v>
                </c:pt>
                <c:pt idx="37">
                  <c:v>3.416459321975708</c:v>
                </c:pt>
                <c:pt idx="38">
                  <c:v>3.412327766418457</c:v>
                </c:pt>
                <c:pt idx="39">
                  <c:v>3.4076590538024902</c:v>
                </c:pt>
                <c:pt idx="40">
                  <c:v>3.4024267196655273</c:v>
                </c:pt>
                <c:pt idx="41">
                  <c:v>3.3966057300567627</c:v>
                </c:pt>
                <c:pt idx="42">
                  <c:v>3.3901724815368652</c:v>
                </c:pt>
                <c:pt idx="43">
                  <c:v>3.3831055164337158</c:v>
                </c:pt>
                <c:pt idx="44">
                  <c:v>3.3753852844238281</c:v>
                </c:pt>
                <c:pt idx="45">
                  <c:v>3.3669948577880859</c:v>
                </c:pt>
                <c:pt idx="46">
                  <c:v>3.3579170703887939</c:v>
                </c:pt>
                <c:pt idx="47">
                  <c:v>3.3481366634368896</c:v>
                </c:pt>
                <c:pt idx="48">
                  <c:v>3.3376412391662598</c:v>
                </c:pt>
                <c:pt idx="49">
                  <c:v>3.326418399810791</c:v>
                </c:pt>
                <c:pt idx="50">
                  <c:v>3.3144583702087402</c:v>
                </c:pt>
                <c:pt idx="51">
                  <c:v>3.3017516136169434</c:v>
                </c:pt>
                <c:pt idx="52">
                  <c:v>3.2882933616638184</c:v>
                </c:pt>
                <c:pt idx="53">
                  <c:v>3.2740790843963623</c:v>
                </c:pt>
                <c:pt idx="54">
                  <c:v>3.2591109275817871</c:v>
                </c:pt>
                <c:pt idx="55">
                  <c:v>3.2433960437774658</c:v>
                </c:pt>
                <c:pt idx="56">
                  <c:v>3.2269511222839355</c:v>
                </c:pt>
                <c:pt idx="57">
                  <c:v>3.2098069190979004</c:v>
                </c:pt>
                <c:pt idx="58">
                  <c:v>3.1920132637023926</c:v>
                </c:pt>
                <c:pt idx="59">
                  <c:v>3.1736526489257812</c:v>
                </c:pt>
                <c:pt idx="60">
                  <c:v>3.1548528671264648</c:v>
                </c:pt>
                <c:pt idx="61">
                  <c:v>3.1358151435852051</c:v>
                </c:pt>
                <c:pt idx="62">
                  <c:v>3.1168556213378906</c:v>
                </c:pt>
                <c:pt idx="63">
                  <c:v>3.0984668731689453</c:v>
                </c:pt>
                <c:pt idx="64">
                  <c:v>3.0813422203063965</c:v>
                </c:pt>
                <c:pt idx="65">
                  <c:v>3.0659034252166748</c:v>
                </c:pt>
                <c:pt idx="66">
                  <c:v>3.0507307052612305</c:v>
                </c:pt>
                <c:pt idx="67">
                  <c:v>3.0343194007873535</c:v>
                </c:pt>
                <c:pt idx="68">
                  <c:v>3.0164945125579834</c:v>
                </c:pt>
                <c:pt idx="69">
                  <c:v>2.9967772960662842</c:v>
                </c:pt>
                <c:pt idx="70">
                  <c:v>2.9753694534301758</c:v>
                </c:pt>
                <c:pt idx="71">
                  <c:v>2.9524762630462646</c:v>
                </c:pt>
                <c:pt idx="72">
                  <c:v>2.9282956123352051</c:v>
                </c:pt>
                <c:pt idx="73">
                  <c:v>2.9030473232269287</c:v>
                </c:pt>
                <c:pt idx="74">
                  <c:v>2.8770010471343994</c:v>
                </c:pt>
                <c:pt idx="75">
                  <c:v>2.8504981994628906</c:v>
                </c:pt>
                <c:pt idx="76">
                  <c:v>2.8239831924438477</c:v>
                </c:pt>
                <c:pt idx="77">
                  <c:v>2.7980384826660156</c:v>
                </c:pt>
                <c:pt idx="78">
                  <c:v>2.7734394073486328</c:v>
                </c:pt>
                <c:pt idx="79">
                  <c:v>2.7512381076812744</c:v>
                </c:pt>
                <c:pt idx="80">
                  <c:v>2.7323999404907227</c:v>
                </c:pt>
                <c:pt idx="81">
                  <c:v>2.7176008224487305</c:v>
                </c:pt>
                <c:pt idx="82">
                  <c:v>2.707787036895752</c:v>
                </c:pt>
                <c:pt idx="83">
                  <c:v>2.7043490409851074</c:v>
                </c:pt>
                <c:pt idx="84">
                  <c:v>2.7093935012817383</c:v>
                </c:pt>
                <c:pt idx="85">
                  <c:v>2.7261719703674316</c:v>
                </c:pt>
                <c:pt idx="86">
                  <c:v>2.7594621181488037</c:v>
                </c:pt>
                <c:pt idx="87">
                  <c:v>2.8147611618041992</c:v>
                </c:pt>
                <c:pt idx="88">
                  <c:v>2.900935173034668</c:v>
                </c:pt>
                <c:pt idx="89">
                  <c:v>3.0293066501617432</c:v>
                </c:pt>
                <c:pt idx="90">
                  <c:v>3.0459647178649902</c:v>
                </c:pt>
                <c:pt idx="91">
                  <c:v>3.0643036365509033</c:v>
                </c:pt>
                <c:pt idx="92">
                  <c:v>3.0845801830291748</c:v>
                </c:pt>
                <c:pt idx="93">
                  <c:v>3.1069619655609131</c:v>
                </c:pt>
                <c:pt idx="94">
                  <c:v>3.1312985420227051</c:v>
                </c:pt>
                <c:pt idx="95">
                  <c:v>3.156550407409668</c:v>
                </c:pt>
                <c:pt idx="96">
                  <c:v>3.182295560836792</c:v>
                </c:pt>
                <c:pt idx="97">
                  <c:v>3.2114145755767822</c:v>
                </c:pt>
                <c:pt idx="98">
                  <c:v>3.2464199066162109</c:v>
                </c:pt>
                <c:pt idx="99">
                  <c:v>3.2504692077636719</c:v>
                </c:pt>
                <c:pt idx="100">
                  <c:v>3.2546710968017578</c:v>
                </c:pt>
                <c:pt idx="101">
                  <c:v>3.2590494155883789</c:v>
                </c:pt>
                <c:pt idx="102">
                  <c:v>3.2636373043060303</c:v>
                </c:pt>
                <c:pt idx="103">
                  <c:v>3.2684812545776367</c:v>
                </c:pt>
                <c:pt idx="104">
                  <c:v>3.273648738861084</c:v>
                </c:pt>
                <c:pt idx="105">
                  <c:v>3.2792506217956543</c:v>
                </c:pt>
                <c:pt idx="106">
                  <c:v>3.2854881286621094</c:v>
                </c:pt>
                <c:pt idx="107">
                  <c:v>3.2928416728973389</c:v>
                </c:pt>
                <c:pt idx="108">
                  <c:v>3.2936818599700928</c:v>
                </c:pt>
                <c:pt idx="109">
                  <c:v>3.2945523262023926</c:v>
                </c:pt>
                <c:pt idx="110">
                  <c:v>3.2954564094543457</c:v>
                </c:pt>
                <c:pt idx="111">
                  <c:v>3.2964010238647461</c:v>
                </c:pt>
                <c:pt idx="112">
                  <c:v>3.2973959445953369</c:v>
                </c:pt>
                <c:pt idx="113">
                  <c:v>3.2984538078308105</c:v>
                </c:pt>
                <c:pt idx="114">
                  <c:v>3.2995972633361816</c:v>
                </c:pt>
                <c:pt idx="115">
                  <c:v>3.300865650177002</c:v>
                </c:pt>
                <c:pt idx="116">
                  <c:v>3.3023545742034912</c:v>
                </c:pt>
              </c:numCache>
            </c:numRef>
          </c:yVal>
          <c:smooth val="1"/>
          <c:extLst xmlns:c16r2="http://schemas.microsoft.com/office/drawing/2015/06/chart">
            <c:ext xmlns:c16="http://schemas.microsoft.com/office/drawing/2014/chart" uri="{C3380CC4-5D6E-409C-BE32-E72D297353CC}">
              <c16:uniqueId val="{00000000-DA94-4335-8AB3-0CCACD906631}"/>
            </c:ext>
          </c:extLst>
        </c:ser>
        <c:ser>
          <c:idx val="1"/>
          <c:order val="1"/>
          <c:tx>
            <c:v>1915-19</c:v>
          </c:tx>
          <c:marker>
            <c:symbol val="square"/>
            <c:size val="4"/>
          </c:marker>
          <c:xVal>
            <c:numRef>
              <c:f>'TB2'!$A$24:$A$140</c:f>
              <c:numCache>
                <c:formatCode>General</c:formatCode>
                <c:ptCount val="117"/>
                <c:pt idx="0">
                  <c:v>10</c:v>
                </c:pt>
                <c:pt idx="1">
                  <c:v>11</c:v>
                </c:pt>
                <c:pt idx="2">
                  <c:v>12</c:v>
                </c:pt>
                <c:pt idx="3">
                  <c:v>13</c:v>
                </c:pt>
                <c:pt idx="4">
                  <c:v>14</c:v>
                </c:pt>
                <c:pt idx="5">
                  <c:v>15</c:v>
                </c:pt>
                <c:pt idx="6">
                  <c:v>16</c:v>
                </c:pt>
                <c:pt idx="7">
                  <c:v>17</c:v>
                </c:pt>
                <c:pt idx="8">
                  <c:v>18</c:v>
                </c:pt>
                <c:pt idx="9">
                  <c:v>19</c:v>
                </c:pt>
                <c:pt idx="10">
                  <c:v>20</c:v>
                </c:pt>
                <c:pt idx="11">
                  <c:v>21</c:v>
                </c:pt>
                <c:pt idx="12">
                  <c:v>22</c:v>
                </c:pt>
                <c:pt idx="13">
                  <c:v>23</c:v>
                </c:pt>
                <c:pt idx="14">
                  <c:v>24</c:v>
                </c:pt>
                <c:pt idx="15">
                  <c:v>25</c:v>
                </c:pt>
                <c:pt idx="16">
                  <c:v>26</c:v>
                </c:pt>
                <c:pt idx="17">
                  <c:v>27</c:v>
                </c:pt>
                <c:pt idx="18">
                  <c:v>28</c:v>
                </c:pt>
                <c:pt idx="19">
                  <c:v>29</c:v>
                </c:pt>
                <c:pt idx="20">
                  <c:v>30</c:v>
                </c:pt>
                <c:pt idx="21">
                  <c:v>31</c:v>
                </c:pt>
                <c:pt idx="22">
                  <c:v>32</c:v>
                </c:pt>
                <c:pt idx="23">
                  <c:v>33</c:v>
                </c:pt>
                <c:pt idx="24">
                  <c:v>34</c:v>
                </c:pt>
                <c:pt idx="25">
                  <c:v>35</c:v>
                </c:pt>
                <c:pt idx="26">
                  <c:v>36</c:v>
                </c:pt>
                <c:pt idx="27">
                  <c:v>37</c:v>
                </c:pt>
                <c:pt idx="28">
                  <c:v>38</c:v>
                </c:pt>
                <c:pt idx="29">
                  <c:v>39</c:v>
                </c:pt>
                <c:pt idx="30">
                  <c:v>40</c:v>
                </c:pt>
                <c:pt idx="31">
                  <c:v>41</c:v>
                </c:pt>
                <c:pt idx="32">
                  <c:v>42</c:v>
                </c:pt>
                <c:pt idx="33">
                  <c:v>43</c:v>
                </c:pt>
                <c:pt idx="34">
                  <c:v>44</c:v>
                </c:pt>
                <c:pt idx="35">
                  <c:v>45</c:v>
                </c:pt>
                <c:pt idx="36">
                  <c:v>46</c:v>
                </c:pt>
                <c:pt idx="37">
                  <c:v>47</c:v>
                </c:pt>
                <c:pt idx="38">
                  <c:v>48</c:v>
                </c:pt>
                <c:pt idx="39">
                  <c:v>49</c:v>
                </c:pt>
                <c:pt idx="40">
                  <c:v>50</c:v>
                </c:pt>
                <c:pt idx="41">
                  <c:v>51</c:v>
                </c:pt>
                <c:pt idx="42">
                  <c:v>52</c:v>
                </c:pt>
                <c:pt idx="43">
                  <c:v>53</c:v>
                </c:pt>
                <c:pt idx="44">
                  <c:v>54</c:v>
                </c:pt>
                <c:pt idx="45">
                  <c:v>55</c:v>
                </c:pt>
                <c:pt idx="46">
                  <c:v>56</c:v>
                </c:pt>
                <c:pt idx="47">
                  <c:v>57</c:v>
                </c:pt>
                <c:pt idx="48">
                  <c:v>58</c:v>
                </c:pt>
                <c:pt idx="49">
                  <c:v>59</c:v>
                </c:pt>
                <c:pt idx="50">
                  <c:v>60</c:v>
                </c:pt>
                <c:pt idx="51">
                  <c:v>61</c:v>
                </c:pt>
                <c:pt idx="52">
                  <c:v>62</c:v>
                </c:pt>
                <c:pt idx="53">
                  <c:v>63</c:v>
                </c:pt>
                <c:pt idx="54">
                  <c:v>64</c:v>
                </c:pt>
                <c:pt idx="55">
                  <c:v>65</c:v>
                </c:pt>
                <c:pt idx="56">
                  <c:v>66</c:v>
                </c:pt>
                <c:pt idx="57">
                  <c:v>67</c:v>
                </c:pt>
                <c:pt idx="58">
                  <c:v>68</c:v>
                </c:pt>
                <c:pt idx="59">
                  <c:v>69</c:v>
                </c:pt>
                <c:pt idx="60">
                  <c:v>70</c:v>
                </c:pt>
                <c:pt idx="61">
                  <c:v>71</c:v>
                </c:pt>
                <c:pt idx="62">
                  <c:v>72</c:v>
                </c:pt>
                <c:pt idx="63">
                  <c:v>73</c:v>
                </c:pt>
                <c:pt idx="64">
                  <c:v>74</c:v>
                </c:pt>
                <c:pt idx="65">
                  <c:v>75</c:v>
                </c:pt>
                <c:pt idx="66">
                  <c:v>76</c:v>
                </c:pt>
                <c:pt idx="67">
                  <c:v>77</c:v>
                </c:pt>
                <c:pt idx="68">
                  <c:v>78</c:v>
                </c:pt>
                <c:pt idx="69">
                  <c:v>79</c:v>
                </c:pt>
                <c:pt idx="70">
                  <c:v>80</c:v>
                </c:pt>
                <c:pt idx="71">
                  <c:v>81</c:v>
                </c:pt>
                <c:pt idx="72">
                  <c:v>82</c:v>
                </c:pt>
                <c:pt idx="73">
                  <c:v>83</c:v>
                </c:pt>
                <c:pt idx="74">
                  <c:v>84</c:v>
                </c:pt>
                <c:pt idx="75">
                  <c:v>85</c:v>
                </c:pt>
                <c:pt idx="76">
                  <c:v>86</c:v>
                </c:pt>
                <c:pt idx="77">
                  <c:v>87</c:v>
                </c:pt>
                <c:pt idx="78">
                  <c:v>88</c:v>
                </c:pt>
                <c:pt idx="79">
                  <c:v>89</c:v>
                </c:pt>
                <c:pt idx="80">
                  <c:v>90</c:v>
                </c:pt>
                <c:pt idx="81">
                  <c:v>91</c:v>
                </c:pt>
                <c:pt idx="82">
                  <c:v>92</c:v>
                </c:pt>
                <c:pt idx="83">
                  <c:v>93</c:v>
                </c:pt>
                <c:pt idx="84">
                  <c:v>94</c:v>
                </c:pt>
                <c:pt idx="85">
                  <c:v>95</c:v>
                </c:pt>
                <c:pt idx="86">
                  <c:v>96</c:v>
                </c:pt>
                <c:pt idx="87">
                  <c:v>97</c:v>
                </c:pt>
                <c:pt idx="88">
                  <c:v>98</c:v>
                </c:pt>
                <c:pt idx="89">
                  <c:v>99</c:v>
                </c:pt>
                <c:pt idx="90">
                  <c:v>99.1</c:v>
                </c:pt>
                <c:pt idx="91">
                  <c:v>99.2</c:v>
                </c:pt>
                <c:pt idx="92">
                  <c:v>99.3</c:v>
                </c:pt>
                <c:pt idx="93">
                  <c:v>99.4</c:v>
                </c:pt>
                <c:pt idx="94">
                  <c:v>99.5</c:v>
                </c:pt>
                <c:pt idx="95">
                  <c:v>99.6</c:v>
                </c:pt>
                <c:pt idx="96">
                  <c:v>99.7</c:v>
                </c:pt>
                <c:pt idx="97">
                  <c:v>99.8</c:v>
                </c:pt>
                <c:pt idx="98">
                  <c:v>99.9</c:v>
                </c:pt>
                <c:pt idx="99">
                  <c:v>99.91</c:v>
                </c:pt>
                <c:pt idx="100">
                  <c:v>99.92</c:v>
                </c:pt>
                <c:pt idx="101">
                  <c:v>99.93</c:v>
                </c:pt>
                <c:pt idx="102">
                  <c:v>99.94</c:v>
                </c:pt>
                <c:pt idx="103">
                  <c:v>99.95</c:v>
                </c:pt>
                <c:pt idx="104">
                  <c:v>99.96</c:v>
                </c:pt>
                <c:pt idx="105">
                  <c:v>99.97</c:v>
                </c:pt>
                <c:pt idx="106">
                  <c:v>99.98</c:v>
                </c:pt>
                <c:pt idx="107">
                  <c:v>99.99</c:v>
                </c:pt>
                <c:pt idx="108">
                  <c:v>99.991</c:v>
                </c:pt>
                <c:pt idx="109">
                  <c:v>99.992000000000004</c:v>
                </c:pt>
                <c:pt idx="110">
                  <c:v>99.992999999999995</c:v>
                </c:pt>
                <c:pt idx="111">
                  <c:v>99.994</c:v>
                </c:pt>
                <c:pt idx="112">
                  <c:v>99.995000000000005</c:v>
                </c:pt>
                <c:pt idx="113">
                  <c:v>99.995999999999995</c:v>
                </c:pt>
                <c:pt idx="114">
                  <c:v>99.997</c:v>
                </c:pt>
                <c:pt idx="115">
                  <c:v>99.998000000000005</c:v>
                </c:pt>
                <c:pt idx="116">
                  <c:v>99.998999999999995</c:v>
                </c:pt>
              </c:numCache>
            </c:numRef>
          </c:xVal>
          <c:yVal>
            <c:numRef>
              <c:f>'TB2'!$KW$24:$KW$140</c:f>
              <c:numCache>
                <c:formatCode>#,##0.0_ ;\-#,##0.0\ </c:formatCode>
                <c:ptCount val="117"/>
                <c:pt idx="0">
                  <c:v>10.258715629577637</c:v>
                </c:pt>
                <c:pt idx="1">
                  <c:v>9.3656206130981445</c:v>
                </c:pt>
                <c:pt idx="2">
                  <c:v>8.6676254272460937</c:v>
                </c:pt>
                <c:pt idx="3">
                  <c:v>8.0503387451171875</c:v>
                </c:pt>
                <c:pt idx="4">
                  <c:v>7.5100364685058594</c:v>
                </c:pt>
                <c:pt idx="5">
                  <c:v>7.0381207466125488</c:v>
                </c:pt>
                <c:pt idx="6">
                  <c:v>6.6331949234008789</c:v>
                </c:pt>
                <c:pt idx="7">
                  <c:v>6.2707967758178711</c:v>
                </c:pt>
                <c:pt idx="8">
                  <c:v>5.9489860534667969</c:v>
                </c:pt>
                <c:pt idx="9">
                  <c:v>5.6579146385192871</c:v>
                </c:pt>
                <c:pt idx="10">
                  <c:v>5.4007997512817383</c:v>
                </c:pt>
                <c:pt idx="11">
                  <c:v>5.1686244010925293</c:v>
                </c:pt>
                <c:pt idx="12">
                  <c:v>4.9600715637207031</c:v>
                </c:pt>
                <c:pt idx="13">
                  <c:v>4.772972583770752</c:v>
                </c:pt>
                <c:pt idx="14">
                  <c:v>4.6023421287536621</c:v>
                </c:pt>
                <c:pt idx="15">
                  <c:v>4.4491267204284668</c:v>
                </c:pt>
                <c:pt idx="16">
                  <c:v>4.3091511726379395</c:v>
                </c:pt>
                <c:pt idx="17">
                  <c:v>4.1815080642700195</c:v>
                </c:pt>
                <c:pt idx="18">
                  <c:v>4.0662622451782227</c:v>
                </c:pt>
                <c:pt idx="19">
                  <c:v>3.9618074893951416</c:v>
                </c:pt>
                <c:pt idx="20">
                  <c:v>3.867612361907959</c:v>
                </c:pt>
                <c:pt idx="21">
                  <c:v>3.7828400135040283</c:v>
                </c:pt>
                <c:pt idx="22">
                  <c:v>3.7062709331512451</c:v>
                </c:pt>
                <c:pt idx="23">
                  <c:v>3.6373322010040283</c:v>
                </c:pt>
                <c:pt idx="24">
                  <c:v>3.575937032699585</c:v>
                </c:pt>
                <c:pt idx="25">
                  <c:v>3.5214729309082031</c:v>
                </c:pt>
                <c:pt idx="26">
                  <c:v>3.4725987911224365</c:v>
                </c:pt>
                <c:pt idx="27">
                  <c:v>3.4302957057952881</c:v>
                </c:pt>
                <c:pt idx="28">
                  <c:v>3.3935415744781494</c:v>
                </c:pt>
                <c:pt idx="29">
                  <c:v>3.3615868091583252</c:v>
                </c:pt>
                <c:pt idx="30">
                  <c:v>3.3340854644775391</c:v>
                </c:pt>
                <c:pt idx="31">
                  <c:v>3.3105669021606445</c:v>
                </c:pt>
                <c:pt idx="32">
                  <c:v>3.2898304462432861</c:v>
                </c:pt>
                <c:pt idx="33">
                  <c:v>3.2726187705993652</c:v>
                </c:pt>
                <c:pt idx="34">
                  <c:v>3.2568788528442383</c:v>
                </c:pt>
                <c:pt idx="35">
                  <c:v>3.2426691055297852</c:v>
                </c:pt>
                <c:pt idx="36">
                  <c:v>3.2294816970825195</c:v>
                </c:pt>
                <c:pt idx="37">
                  <c:v>3.2177855968475342</c:v>
                </c:pt>
                <c:pt idx="38">
                  <c:v>3.2069230079650879</c:v>
                </c:pt>
                <c:pt idx="39">
                  <c:v>3.1969232559204102</c:v>
                </c:pt>
                <c:pt idx="40">
                  <c:v>3.1876850128173828</c:v>
                </c:pt>
                <c:pt idx="41">
                  <c:v>3.1794593334197998</c:v>
                </c:pt>
                <c:pt idx="42">
                  <c:v>3.1718173027038574</c:v>
                </c:pt>
                <c:pt idx="43">
                  <c:v>3.1653454303741455</c:v>
                </c:pt>
                <c:pt idx="44">
                  <c:v>3.1595847606658936</c:v>
                </c:pt>
                <c:pt idx="45">
                  <c:v>3.1538782119750977</c:v>
                </c:pt>
                <c:pt idx="46">
                  <c:v>3.1487197875976562</c:v>
                </c:pt>
                <c:pt idx="47">
                  <c:v>3.1441333293914795</c:v>
                </c:pt>
                <c:pt idx="48">
                  <c:v>3.1396510601043701</c:v>
                </c:pt>
                <c:pt idx="49">
                  <c:v>3.1350231170654297</c:v>
                </c:pt>
                <c:pt idx="50">
                  <c:v>3.1303818225860596</c:v>
                </c:pt>
                <c:pt idx="51">
                  <c:v>3.1257340908050537</c:v>
                </c:pt>
                <c:pt idx="52">
                  <c:v>3.1205270290374756</c:v>
                </c:pt>
                <c:pt idx="53">
                  <c:v>3.1147737503051758</c:v>
                </c:pt>
                <c:pt idx="54">
                  <c:v>3.1084704399108887</c:v>
                </c:pt>
                <c:pt idx="55">
                  <c:v>3.1012933254241943</c:v>
                </c:pt>
                <c:pt idx="56">
                  <c:v>3.0929694175720215</c:v>
                </c:pt>
                <c:pt idx="57">
                  <c:v>3.0836563110351562</c:v>
                </c:pt>
                <c:pt idx="58">
                  <c:v>3.0729913711547852</c:v>
                </c:pt>
                <c:pt idx="59">
                  <c:v>3.0612087249755859</c:v>
                </c:pt>
                <c:pt idx="60">
                  <c:v>3.048076868057251</c:v>
                </c:pt>
                <c:pt idx="61">
                  <c:v>3.0343277454376221</c:v>
                </c:pt>
                <c:pt idx="62">
                  <c:v>3.0199196338653564</c:v>
                </c:pt>
                <c:pt idx="63">
                  <c:v>3.0060930252075195</c:v>
                </c:pt>
                <c:pt idx="64">
                  <c:v>2.9927735328674316</c:v>
                </c:pt>
                <c:pt idx="65">
                  <c:v>2.9781365394592285</c:v>
                </c:pt>
                <c:pt idx="66">
                  <c:v>2.9628884792327881</c:v>
                </c:pt>
                <c:pt idx="67">
                  <c:v>2.9462239742279053</c:v>
                </c:pt>
                <c:pt idx="68">
                  <c:v>2.9263947010040283</c:v>
                </c:pt>
                <c:pt idx="69">
                  <c:v>2.9019246101379395</c:v>
                </c:pt>
                <c:pt idx="70">
                  <c:v>2.8733911514282227</c:v>
                </c:pt>
                <c:pt idx="71">
                  <c:v>2.841524600982666</c:v>
                </c:pt>
                <c:pt idx="72">
                  <c:v>2.8061878681182861</c:v>
                </c:pt>
                <c:pt idx="73">
                  <c:v>2.7677454948425293</c:v>
                </c:pt>
                <c:pt idx="74">
                  <c:v>2.7267043590545654</c:v>
                </c:pt>
                <c:pt idx="75">
                  <c:v>2.6834759712219238</c:v>
                </c:pt>
                <c:pt idx="76">
                  <c:v>2.6369185447692871</c:v>
                </c:pt>
                <c:pt idx="77">
                  <c:v>2.5908803939819336</c:v>
                </c:pt>
                <c:pt idx="78">
                  <c:v>2.549708366394043</c:v>
                </c:pt>
                <c:pt idx="79">
                  <c:v>2.5162501335144043</c:v>
                </c:pt>
                <c:pt idx="80">
                  <c:v>2.4935414791107178</c:v>
                </c:pt>
                <c:pt idx="81">
                  <c:v>2.4867734909057617</c:v>
                </c:pt>
                <c:pt idx="82">
                  <c:v>2.493793249130249</c:v>
                </c:pt>
                <c:pt idx="83">
                  <c:v>2.5177462100982666</c:v>
                </c:pt>
                <c:pt idx="84">
                  <c:v>2.5616259574890137</c:v>
                </c:pt>
                <c:pt idx="85">
                  <c:v>2.6299223899841309</c:v>
                </c:pt>
                <c:pt idx="86">
                  <c:v>2.6963303089141846</c:v>
                </c:pt>
                <c:pt idx="87">
                  <c:v>2.7882065773010254</c:v>
                </c:pt>
                <c:pt idx="88">
                  <c:v>2.9126815795898437</c:v>
                </c:pt>
                <c:pt idx="89">
                  <c:v>3.0673220157623291</c:v>
                </c:pt>
                <c:pt idx="90">
                  <c:v>3.0657014846801758</c:v>
                </c:pt>
                <c:pt idx="91">
                  <c:v>3.0707910060882568</c:v>
                </c:pt>
                <c:pt idx="92">
                  <c:v>3.0920693874359131</c:v>
                </c:pt>
                <c:pt idx="93">
                  <c:v>3.0820443630218506</c:v>
                </c:pt>
                <c:pt idx="94">
                  <c:v>3.0195081233978271</c:v>
                </c:pt>
                <c:pt idx="95">
                  <c:v>2.9730210304260254</c:v>
                </c:pt>
                <c:pt idx="96">
                  <c:v>2.875314474105835</c:v>
                </c:pt>
                <c:pt idx="97">
                  <c:v>2.7766315937042236</c:v>
                </c:pt>
                <c:pt idx="98">
                  <c:v>2.6323680877685547</c:v>
                </c:pt>
                <c:pt idx="99">
                  <c:v>2.584726095199585</c:v>
                </c:pt>
                <c:pt idx="100">
                  <c:v>2.5303249359130859</c:v>
                </c:pt>
                <c:pt idx="101">
                  <c:v>2.4878873825073242</c:v>
                </c:pt>
                <c:pt idx="102">
                  <c:v>2.4590060710906982</c:v>
                </c:pt>
                <c:pt idx="103">
                  <c:v>2.4434888362884521</c:v>
                </c:pt>
                <c:pt idx="104">
                  <c:v>2.448061466217041</c:v>
                </c:pt>
                <c:pt idx="105">
                  <c:v>2.4012162685394287</c:v>
                </c:pt>
                <c:pt idx="106">
                  <c:v>2.3065791130065918</c:v>
                </c:pt>
                <c:pt idx="107">
                  <c:v>2.3057847023010254</c:v>
                </c:pt>
                <c:pt idx="108">
                  <c:v>2.2833354473114014</c:v>
                </c:pt>
                <c:pt idx="109">
                  <c:v>2.2615859508514404</c:v>
                </c:pt>
                <c:pt idx="110">
                  <c:v>2.249725341796875</c:v>
                </c:pt>
                <c:pt idx="111">
                  <c:v>2.2605879306793213</c:v>
                </c:pt>
                <c:pt idx="112">
                  <c:v>2.2528848648071289</c:v>
                </c:pt>
                <c:pt idx="113">
                  <c:v>2.2588603496551514</c:v>
                </c:pt>
                <c:pt idx="114">
                  <c:v>2.3340842723846436</c:v>
                </c:pt>
                <c:pt idx="115">
                  <c:v>2.3896188735961914</c:v>
                </c:pt>
                <c:pt idx="116">
                  <c:v>2.3507788181304932</c:v>
                </c:pt>
              </c:numCache>
            </c:numRef>
          </c:yVal>
          <c:smooth val="1"/>
          <c:extLst xmlns:c16r2="http://schemas.microsoft.com/office/drawing/2015/06/chart">
            <c:ext xmlns:c16="http://schemas.microsoft.com/office/drawing/2014/chart" uri="{C3380CC4-5D6E-409C-BE32-E72D297353CC}">
              <c16:uniqueId val="{00000001-DA94-4335-8AB3-0CCACD906631}"/>
            </c:ext>
          </c:extLst>
        </c:ser>
        <c:ser>
          <c:idx val="2"/>
          <c:order val="2"/>
          <c:tx>
            <c:v>1920-29</c:v>
          </c:tx>
          <c:xVal>
            <c:numRef>
              <c:f>'TB2'!$A$34:$A$140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'TB2'!$KX$34:$KX$140</c:f>
              <c:numCache>
                <c:formatCode>#,##0.0_ ;\-#,##0.0\ </c:formatCode>
                <c:ptCount val="107"/>
                <c:pt idx="0">
                  <c:v>5.0655841827392578</c:v>
                </c:pt>
                <c:pt idx="1">
                  <c:v>4.8529291152954102</c:v>
                </c:pt>
                <c:pt idx="2">
                  <c:v>4.6634535789489746</c:v>
                </c:pt>
                <c:pt idx="3">
                  <c:v>4.4972219467163086</c:v>
                </c:pt>
                <c:pt idx="4">
                  <c:v>4.3401575088500977</c:v>
                </c:pt>
                <c:pt idx="5">
                  <c:v>4.203397274017334</c:v>
                </c:pt>
                <c:pt idx="6">
                  <c:v>4.0741028785705566</c:v>
                </c:pt>
                <c:pt idx="7">
                  <c:v>3.9532289505004883</c:v>
                </c:pt>
                <c:pt idx="8">
                  <c:v>3.8454139232635498</c:v>
                </c:pt>
                <c:pt idx="9">
                  <c:v>3.7471823692321777</c:v>
                </c:pt>
                <c:pt idx="10">
                  <c:v>3.6593997478485107</c:v>
                </c:pt>
                <c:pt idx="11">
                  <c:v>3.5811359882354736</c:v>
                </c:pt>
                <c:pt idx="12">
                  <c:v>3.5093791484832764</c:v>
                </c:pt>
                <c:pt idx="13">
                  <c:v>3.4437458515167236</c:v>
                </c:pt>
                <c:pt idx="14">
                  <c:v>3.3858342170715332</c:v>
                </c:pt>
                <c:pt idx="15">
                  <c:v>3.3346748352050781</c:v>
                </c:pt>
                <c:pt idx="16">
                  <c:v>3.2858686447143555</c:v>
                </c:pt>
                <c:pt idx="17">
                  <c:v>3.2454586029052734</c:v>
                </c:pt>
                <c:pt idx="18">
                  <c:v>3.2103981971740723</c:v>
                </c:pt>
                <c:pt idx="19">
                  <c:v>3.1789069175720215</c:v>
                </c:pt>
                <c:pt idx="20">
                  <c:v>3.151141881942749</c:v>
                </c:pt>
                <c:pt idx="21">
                  <c:v>3.1268742084503174</c:v>
                </c:pt>
                <c:pt idx="22">
                  <c:v>3.1028387546539307</c:v>
                </c:pt>
                <c:pt idx="23">
                  <c:v>3.084874153137207</c:v>
                </c:pt>
                <c:pt idx="24">
                  <c:v>3.0663485527038574</c:v>
                </c:pt>
                <c:pt idx="25">
                  <c:v>3.049102783203125</c:v>
                </c:pt>
                <c:pt idx="26">
                  <c:v>3.031644344329834</c:v>
                </c:pt>
                <c:pt idx="27">
                  <c:v>3.0165894031524658</c:v>
                </c:pt>
                <c:pt idx="28">
                  <c:v>3.0012798309326172</c:v>
                </c:pt>
                <c:pt idx="29">
                  <c:v>2.986119270324707</c:v>
                </c:pt>
                <c:pt idx="30">
                  <c:v>2.9709305763244629</c:v>
                </c:pt>
                <c:pt idx="31">
                  <c:v>2.9571082592010498</c:v>
                </c:pt>
                <c:pt idx="32">
                  <c:v>2.9430477619171143</c:v>
                </c:pt>
                <c:pt idx="33">
                  <c:v>2.9316513538360596</c:v>
                </c:pt>
                <c:pt idx="34">
                  <c:v>2.9212167263031006</c:v>
                </c:pt>
                <c:pt idx="35">
                  <c:v>2.9092056751251221</c:v>
                </c:pt>
                <c:pt idx="36">
                  <c:v>2.8981864452362061</c:v>
                </c:pt>
                <c:pt idx="37">
                  <c:v>2.8886806964874268</c:v>
                </c:pt>
                <c:pt idx="38">
                  <c:v>2.8790881633758545</c:v>
                </c:pt>
                <c:pt idx="39">
                  <c:v>2.8688113689422607</c:v>
                </c:pt>
                <c:pt idx="40">
                  <c:v>2.8589663505554199</c:v>
                </c:pt>
                <c:pt idx="41">
                  <c:v>2.8501579761505127</c:v>
                </c:pt>
                <c:pt idx="42">
                  <c:v>2.8405814170837402</c:v>
                </c:pt>
                <c:pt idx="43">
                  <c:v>2.8309364318847656</c:v>
                </c:pt>
                <c:pt idx="44">
                  <c:v>2.8218636512756348</c:v>
                </c:pt>
                <c:pt idx="45">
                  <c:v>2.812610387802124</c:v>
                </c:pt>
                <c:pt idx="46">
                  <c:v>2.8026120662689209</c:v>
                </c:pt>
                <c:pt idx="47">
                  <c:v>2.7931065559387207</c:v>
                </c:pt>
                <c:pt idx="48">
                  <c:v>2.7829220294952393</c:v>
                </c:pt>
                <c:pt idx="49">
                  <c:v>2.7732479572296143</c:v>
                </c:pt>
                <c:pt idx="50">
                  <c:v>2.7628440856933594</c:v>
                </c:pt>
                <c:pt idx="51">
                  <c:v>2.7540113925933838</c:v>
                </c:pt>
                <c:pt idx="52">
                  <c:v>2.7445511817932129</c:v>
                </c:pt>
                <c:pt idx="53">
                  <c:v>2.7364768981933594</c:v>
                </c:pt>
                <c:pt idx="54">
                  <c:v>2.7289795875549316</c:v>
                </c:pt>
                <c:pt idx="55">
                  <c:v>2.7220592498779297</c:v>
                </c:pt>
                <c:pt idx="56">
                  <c:v>2.7170863151550293</c:v>
                </c:pt>
                <c:pt idx="57">
                  <c:v>2.7094485759735107</c:v>
                </c:pt>
                <c:pt idx="58">
                  <c:v>2.7024872303009033</c:v>
                </c:pt>
                <c:pt idx="59">
                  <c:v>2.6926300525665283</c:v>
                </c:pt>
                <c:pt idx="60">
                  <c:v>2.6810474395751953</c:v>
                </c:pt>
                <c:pt idx="61">
                  <c:v>2.6701178550720215</c:v>
                </c:pt>
                <c:pt idx="62">
                  <c:v>2.6583037376403809</c:v>
                </c:pt>
                <c:pt idx="63">
                  <c:v>2.6460161209106445</c:v>
                </c:pt>
                <c:pt idx="64">
                  <c:v>2.6337826251983643</c:v>
                </c:pt>
                <c:pt idx="65">
                  <c:v>2.6207342147827148</c:v>
                </c:pt>
                <c:pt idx="66">
                  <c:v>2.5974156856536865</c:v>
                </c:pt>
                <c:pt idx="67">
                  <c:v>2.5746111869812012</c:v>
                </c:pt>
                <c:pt idx="68">
                  <c:v>2.5621771812438965</c:v>
                </c:pt>
                <c:pt idx="69">
                  <c:v>2.5577907562255859</c:v>
                </c:pt>
                <c:pt idx="70">
                  <c:v>2.5661718845367432</c:v>
                </c:pt>
                <c:pt idx="71">
                  <c:v>2.5821948051452637</c:v>
                </c:pt>
                <c:pt idx="72">
                  <c:v>2.607959508895874</c:v>
                </c:pt>
                <c:pt idx="73">
                  <c:v>2.6457610130310059</c:v>
                </c:pt>
                <c:pt idx="74">
                  <c:v>2.6938879489898682</c:v>
                </c:pt>
                <c:pt idx="75">
                  <c:v>2.7560477256774902</c:v>
                </c:pt>
                <c:pt idx="76">
                  <c:v>2.8035192489624023</c:v>
                </c:pt>
                <c:pt idx="77">
                  <c:v>2.8507440090179443</c:v>
                </c:pt>
                <c:pt idx="78">
                  <c:v>2.9329268932342529</c:v>
                </c:pt>
                <c:pt idx="79">
                  <c:v>3.1203610897064209</c:v>
                </c:pt>
                <c:pt idx="80">
                  <c:v>3.0841131210327148</c:v>
                </c:pt>
                <c:pt idx="81">
                  <c:v>3.0363597869873047</c:v>
                </c:pt>
                <c:pt idx="82">
                  <c:v>2.9994792938232422</c:v>
                </c:pt>
                <c:pt idx="83">
                  <c:v>2.9659082889556885</c:v>
                </c:pt>
                <c:pt idx="84">
                  <c:v>2.9386968612670898</c:v>
                </c:pt>
                <c:pt idx="85">
                  <c:v>2.8339970111846924</c:v>
                </c:pt>
                <c:pt idx="86">
                  <c:v>2.7257986068725586</c:v>
                </c:pt>
                <c:pt idx="87">
                  <c:v>2.6548824310302734</c:v>
                </c:pt>
                <c:pt idx="88">
                  <c:v>2.5349493026733398</c:v>
                </c:pt>
                <c:pt idx="89">
                  <c:v>2.502291202545166</c:v>
                </c:pt>
                <c:pt idx="90">
                  <c:v>2.4577009677886963</c:v>
                </c:pt>
                <c:pt idx="91">
                  <c:v>2.3999330997467041</c:v>
                </c:pt>
                <c:pt idx="92">
                  <c:v>2.3717985153198242</c:v>
                </c:pt>
                <c:pt idx="93">
                  <c:v>2.3220994472503662</c:v>
                </c:pt>
                <c:pt idx="94">
                  <c:v>2.2183363437652588</c:v>
                </c:pt>
                <c:pt idx="95">
                  <c:v>2.1064648628234863</c:v>
                </c:pt>
                <c:pt idx="96">
                  <c:v>2.0838050842285156</c:v>
                </c:pt>
                <c:pt idx="97">
                  <c:v>2.220895528793335</c:v>
                </c:pt>
                <c:pt idx="98">
                  <c:v>2.2074007987976074</c:v>
                </c:pt>
                <c:pt idx="99">
                  <c:v>2.2145617008209229</c:v>
                </c:pt>
                <c:pt idx="100">
                  <c:v>2.2469816207885742</c:v>
                </c:pt>
                <c:pt idx="101">
                  <c:v>2.308896541595459</c:v>
                </c:pt>
                <c:pt idx="102">
                  <c:v>2.3665518760681152</c:v>
                </c:pt>
                <c:pt idx="103">
                  <c:v>2.3394718170166016</c:v>
                </c:pt>
                <c:pt idx="104">
                  <c:v>2.4632687568664551</c:v>
                </c:pt>
                <c:pt idx="105">
                  <c:v>2.4108362197875977</c:v>
                </c:pt>
                <c:pt idx="106">
                  <c:v>2.3483786582946777</c:v>
                </c:pt>
              </c:numCache>
            </c:numRef>
          </c:yVal>
          <c:smooth val="1"/>
          <c:extLst xmlns:c16r2="http://schemas.microsoft.com/office/drawing/2015/06/chart">
            <c:ext xmlns:c16="http://schemas.microsoft.com/office/drawing/2014/chart" uri="{C3380CC4-5D6E-409C-BE32-E72D297353CC}">
              <c16:uniqueId val="{00000002-DA94-4335-8AB3-0CCACD906631}"/>
            </c:ext>
          </c:extLst>
        </c:ser>
        <c:ser>
          <c:idx val="3"/>
          <c:order val="3"/>
          <c:tx>
            <c:v>1930-39</c:v>
          </c:tx>
          <c:xVal>
            <c:numRef>
              <c:f>'TB2'!$A$24:$A$140</c:f>
              <c:numCache>
                <c:formatCode>General</c:formatCode>
                <c:ptCount val="117"/>
                <c:pt idx="0">
                  <c:v>10</c:v>
                </c:pt>
                <c:pt idx="1">
                  <c:v>11</c:v>
                </c:pt>
                <c:pt idx="2">
                  <c:v>12</c:v>
                </c:pt>
                <c:pt idx="3">
                  <c:v>13</c:v>
                </c:pt>
                <c:pt idx="4">
                  <c:v>14</c:v>
                </c:pt>
                <c:pt idx="5">
                  <c:v>15</c:v>
                </c:pt>
                <c:pt idx="6">
                  <c:v>16</c:v>
                </c:pt>
                <c:pt idx="7">
                  <c:v>17</c:v>
                </c:pt>
                <c:pt idx="8">
                  <c:v>18</c:v>
                </c:pt>
                <c:pt idx="9">
                  <c:v>19</c:v>
                </c:pt>
                <c:pt idx="10">
                  <c:v>20</c:v>
                </c:pt>
                <c:pt idx="11">
                  <c:v>21</c:v>
                </c:pt>
                <c:pt idx="12">
                  <c:v>22</c:v>
                </c:pt>
                <c:pt idx="13">
                  <c:v>23</c:v>
                </c:pt>
                <c:pt idx="14">
                  <c:v>24</c:v>
                </c:pt>
                <c:pt idx="15">
                  <c:v>25</c:v>
                </c:pt>
                <c:pt idx="16">
                  <c:v>26</c:v>
                </c:pt>
                <c:pt idx="17">
                  <c:v>27</c:v>
                </c:pt>
                <c:pt idx="18">
                  <c:v>28</c:v>
                </c:pt>
                <c:pt idx="19">
                  <c:v>29</c:v>
                </c:pt>
                <c:pt idx="20">
                  <c:v>30</c:v>
                </c:pt>
                <c:pt idx="21">
                  <c:v>31</c:v>
                </c:pt>
                <c:pt idx="22">
                  <c:v>32</c:v>
                </c:pt>
                <c:pt idx="23">
                  <c:v>33</c:v>
                </c:pt>
                <c:pt idx="24">
                  <c:v>34</c:v>
                </c:pt>
                <c:pt idx="25">
                  <c:v>35</c:v>
                </c:pt>
                <c:pt idx="26">
                  <c:v>36</c:v>
                </c:pt>
                <c:pt idx="27">
                  <c:v>37</c:v>
                </c:pt>
                <c:pt idx="28">
                  <c:v>38</c:v>
                </c:pt>
                <c:pt idx="29">
                  <c:v>39</c:v>
                </c:pt>
                <c:pt idx="30">
                  <c:v>40</c:v>
                </c:pt>
                <c:pt idx="31">
                  <c:v>41</c:v>
                </c:pt>
                <c:pt idx="32">
                  <c:v>42</c:v>
                </c:pt>
                <c:pt idx="33">
                  <c:v>43</c:v>
                </c:pt>
                <c:pt idx="34">
                  <c:v>44</c:v>
                </c:pt>
                <c:pt idx="35">
                  <c:v>45</c:v>
                </c:pt>
                <c:pt idx="36">
                  <c:v>46</c:v>
                </c:pt>
                <c:pt idx="37">
                  <c:v>47</c:v>
                </c:pt>
                <c:pt idx="38">
                  <c:v>48</c:v>
                </c:pt>
                <c:pt idx="39">
                  <c:v>49</c:v>
                </c:pt>
                <c:pt idx="40">
                  <c:v>50</c:v>
                </c:pt>
                <c:pt idx="41">
                  <c:v>51</c:v>
                </c:pt>
                <c:pt idx="42">
                  <c:v>52</c:v>
                </c:pt>
                <c:pt idx="43">
                  <c:v>53</c:v>
                </c:pt>
                <c:pt idx="44">
                  <c:v>54</c:v>
                </c:pt>
                <c:pt idx="45">
                  <c:v>55</c:v>
                </c:pt>
                <c:pt idx="46">
                  <c:v>56</c:v>
                </c:pt>
                <c:pt idx="47">
                  <c:v>57</c:v>
                </c:pt>
                <c:pt idx="48">
                  <c:v>58</c:v>
                </c:pt>
                <c:pt idx="49">
                  <c:v>59</c:v>
                </c:pt>
                <c:pt idx="50">
                  <c:v>60</c:v>
                </c:pt>
                <c:pt idx="51">
                  <c:v>61</c:v>
                </c:pt>
                <c:pt idx="52">
                  <c:v>62</c:v>
                </c:pt>
                <c:pt idx="53">
                  <c:v>63</c:v>
                </c:pt>
                <c:pt idx="54">
                  <c:v>64</c:v>
                </c:pt>
                <c:pt idx="55">
                  <c:v>65</c:v>
                </c:pt>
                <c:pt idx="56">
                  <c:v>66</c:v>
                </c:pt>
                <c:pt idx="57">
                  <c:v>67</c:v>
                </c:pt>
                <c:pt idx="58">
                  <c:v>68</c:v>
                </c:pt>
                <c:pt idx="59">
                  <c:v>69</c:v>
                </c:pt>
                <c:pt idx="60">
                  <c:v>70</c:v>
                </c:pt>
                <c:pt idx="61">
                  <c:v>71</c:v>
                </c:pt>
                <c:pt idx="62">
                  <c:v>72</c:v>
                </c:pt>
                <c:pt idx="63">
                  <c:v>73</c:v>
                </c:pt>
                <c:pt idx="64">
                  <c:v>74</c:v>
                </c:pt>
                <c:pt idx="65">
                  <c:v>75</c:v>
                </c:pt>
                <c:pt idx="66">
                  <c:v>76</c:v>
                </c:pt>
                <c:pt idx="67">
                  <c:v>77</c:v>
                </c:pt>
                <c:pt idx="68">
                  <c:v>78</c:v>
                </c:pt>
                <c:pt idx="69">
                  <c:v>79</c:v>
                </c:pt>
                <c:pt idx="70">
                  <c:v>80</c:v>
                </c:pt>
                <c:pt idx="71">
                  <c:v>81</c:v>
                </c:pt>
                <c:pt idx="72">
                  <c:v>82</c:v>
                </c:pt>
                <c:pt idx="73">
                  <c:v>83</c:v>
                </c:pt>
                <c:pt idx="74">
                  <c:v>84</c:v>
                </c:pt>
                <c:pt idx="75">
                  <c:v>85</c:v>
                </c:pt>
                <c:pt idx="76">
                  <c:v>86</c:v>
                </c:pt>
                <c:pt idx="77">
                  <c:v>87</c:v>
                </c:pt>
                <c:pt idx="78">
                  <c:v>88</c:v>
                </c:pt>
                <c:pt idx="79">
                  <c:v>89</c:v>
                </c:pt>
                <c:pt idx="80">
                  <c:v>90</c:v>
                </c:pt>
                <c:pt idx="81">
                  <c:v>91</c:v>
                </c:pt>
                <c:pt idx="82">
                  <c:v>92</c:v>
                </c:pt>
                <c:pt idx="83">
                  <c:v>93</c:v>
                </c:pt>
                <c:pt idx="84">
                  <c:v>94</c:v>
                </c:pt>
                <c:pt idx="85">
                  <c:v>95</c:v>
                </c:pt>
                <c:pt idx="86">
                  <c:v>96</c:v>
                </c:pt>
                <c:pt idx="87">
                  <c:v>97</c:v>
                </c:pt>
                <c:pt idx="88">
                  <c:v>98</c:v>
                </c:pt>
                <c:pt idx="89">
                  <c:v>99</c:v>
                </c:pt>
                <c:pt idx="90">
                  <c:v>99.1</c:v>
                </c:pt>
                <c:pt idx="91">
                  <c:v>99.2</c:v>
                </c:pt>
                <c:pt idx="92">
                  <c:v>99.3</c:v>
                </c:pt>
                <c:pt idx="93">
                  <c:v>99.4</c:v>
                </c:pt>
                <c:pt idx="94">
                  <c:v>99.5</c:v>
                </c:pt>
                <c:pt idx="95">
                  <c:v>99.6</c:v>
                </c:pt>
                <c:pt idx="96">
                  <c:v>99.7</c:v>
                </c:pt>
                <c:pt idx="97">
                  <c:v>99.8</c:v>
                </c:pt>
                <c:pt idx="98">
                  <c:v>99.9</c:v>
                </c:pt>
                <c:pt idx="99">
                  <c:v>99.91</c:v>
                </c:pt>
                <c:pt idx="100">
                  <c:v>99.92</c:v>
                </c:pt>
                <c:pt idx="101">
                  <c:v>99.93</c:v>
                </c:pt>
                <c:pt idx="102">
                  <c:v>99.94</c:v>
                </c:pt>
                <c:pt idx="103">
                  <c:v>99.95</c:v>
                </c:pt>
                <c:pt idx="104">
                  <c:v>99.96</c:v>
                </c:pt>
                <c:pt idx="105">
                  <c:v>99.97</c:v>
                </c:pt>
                <c:pt idx="106">
                  <c:v>99.98</c:v>
                </c:pt>
                <c:pt idx="107">
                  <c:v>99.99</c:v>
                </c:pt>
                <c:pt idx="108">
                  <c:v>99.991</c:v>
                </c:pt>
                <c:pt idx="109">
                  <c:v>99.992000000000004</c:v>
                </c:pt>
                <c:pt idx="110">
                  <c:v>99.992999999999995</c:v>
                </c:pt>
                <c:pt idx="111">
                  <c:v>99.994</c:v>
                </c:pt>
                <c:pt idx="112">
                  <c:v>99.995000000000005</c:v>
                </c:pt>
                <c:pt idx="113">
                  <c:v>99.995999999999995</c:v>
                </c:pt>
                <c:pt idx="114">
                  <c:v>99.997</c:v>
                </c:pt>
                <c:pt idx="115">
                  <c:v>99.998000000000005</c:v>
                </c:pt>
                <c:pt idx="116">
                  <c:v>99.998999999999995</c:v>
                </c:pt>
              </c:numCache>
            </c:numRef>
          </c:xVal>
          <c:yVal>
            <c:numRef>
              <c:f>'TB2'!$KY$24:$KY$140</c:f>
              <c:numCache>
                <c:formatCode>#,##0.0_ ;\-#,##0.0\ </c:formatCode>
                <c:ptCount val="117"/>
                <c:pt idx="0">
                  <c:v>8.1682329177856445</c:v>
                </c:pt>
                <c:pt idx="1">
                  <c:v>7.2506546974182129</c:v>
                </c:pt>
                <c:pt idx="2">
                  <c:v>6.8884673118591309</c:v>
                </c:pt>
                <c:pt idx="3">
                  <c:v>6.458890438079834</c:v>
                </c:pt>
                <c:pt idx="4">
                  <c:v>6.0684628486633301</c:v>
                </c:pt>
                <c:pt idx="5">
                  <c:v>5.720311164855957</c:v>
                </c:pt>
                <c:pt idx="6">
                  <c:v>5.4824104309082031</c:v>
                </c:pt>
                <c:pt idx="7">
                  <c:v>5.2342391014099121</c:v>
                </c:pt>
                <c:pt idx="8">
                  <c:v>5.0111055374145508</c:v>
                </c:pt>
                <c:pt idx="9">
                  <c:v>4.777653694152832</c:v>
                </c:pt>
                <c:pt idx="10">
                  <c:v>4.5942087173461914</c:v>
                </c:pt>
                <c:pt idx="11">
                  <c:v>4.4179487228393555</c:v>
                </c:pt>
                <c:pt idx="12">
                  <c:v>4.2623624801635742</c:v>
                </c:pt>
                <c:pt idx="13">
                  <c:v>4.1303973197937012</c:v>
                </c:pt>
                <c:pt idx="14">
                  <c:v>3.9981863498687744</c:v>
                </c:pt>
                <c:pt idx="15">
                  <c:v>3.8884305953979492</c:v>
                </c:pt>
                <c:pt idx="16">
                  <c:v>3.7786877155303955</c:v>
                </c:pt>
                <c:pt idx="17">
                  <c:v>3.6720752716064453</c:v>
                </c:pt>
                <c:pt idx="18">
                  <c:v>3.5786128044128418</c:v>
                </c:pt>
                <c:pt idx="19">
                  <c:v>3.4927880764007568</c:v>
                </c:pt>
                <c:pt idx="20">
                  <c:v>3.4171934127807617</c:v>
                </c:pt>
                <c:pt idx="21">
                  <c:v>3.3508932590484619</c:v>
                </c:pt>
                <c:pt idx="22">
                  <c:v>3.2888374328613281</c:v>
                </c:pt>
                <c:pt idx="23">
                  <c:v>3.2309138774871826</c:v>
                </c:pt>
                <c:pt idx="24">
                  <c:v>3.1807754039764404</c:v>
                </c:pt>
                <c:pt idx="25">
                  <c:v>3.1370840072631836</c:v>
                </c:pt>
                <c:pt idx="26">
                  <c:v>3.091801643371582</c:v>
                </c:pt>
                <c:pt idx="27">
                  <c:v>3.0570814609527588</c:v>
                </c:pt>
                <c:pt idx="28">
                  <c:v>3.027472972869873</c:v>
                </c:pt>
                <c:pt idx="29">
                  <c:v>2.9999532699584961</c:v>
                </c:pt>
                <c:pt idx="30">
                  <c:v>2.975273609161377</c:v>
                </c:pt>
                <c:pt idx="31">
                  <c:v>2.9534687995910645</c:v>
                </c:pt>
                <c:pt idx="32">
                  <c:v>2.9286983013153076</c:v>
                </c:pt>
                <c:pt idx="33">
                  <c:v>2.9130241870880127</c:v>
                </c:pt>
                <c:pt idx="34">
                  <c:v>2.8944251537322998</c:v>
                </c:pt>
                <c:pt idx="35">
                  <c:v>2.8774809837341309</c:v>
                </c:pt>
                <c:pt idx="36">
                  <c:v>2.8597967624664307</c:v>
                </c:pt>
                <c:pt idx="37">
                  <c:v>2.8466079235076904</c:v>
                </c:pt>
                <c:pt idx="38">
                  <c:v>2.8327400684356689</c:v>
                </c:pt>
                <c:pt idx="39">
                  <c:v>2.8189871311187744</c:v>
                </c:pt>
                <c:pt idx="40">
                  <c:v>2.805006742477417</c:v>
                </c:pt>
                <c:pt idx="41">
                  <c:v>2.7935366630554199</c:v>
                </c:pt>
                <c:pt idx="42">
                  <c:v>2.7814393043518066</c:v>
                </c:pt>
                <c:pt idx="43">
                  <c:v>2.7744159698486328</c:v>
                </c:pt>
                <c:pt idx="44">
                  <c:v>2.7691452503204346</c:v>
                </c:pt>
                <c:pt idx="45">
                  <c:v>2.7606282234191895</c:v>
                </c:pt>
                <c:pt idx="46">
                  <c:v>2.7539241313934326</c:v>
                </c:pt>
                <c:pt idx="47">
                  <c:v>2.7500777244567871</c:v>
                </c:pt>
                <c:pt idx="48">
                  <c:v>2.7459273338317871</c:v>
                </c:pt>
                <c:pt idx="49">
                  <c:v>2.7402744293212891</c:v>
                </c:pt>
                <c:pt idx="50">
                  <c:v>2.7353317737579346</c:v>
                </c:pt>
                <c:pt idx="51">
                  <c:v>2.7323055267333984</c:v>
                </c:pt>
                <c:pt idx="52">
                  <c:v>2.7275755405426025</c:v>
                </c:pt>
                <c:pt idx="53">
                  <c:v>2.7225193977355957</c:v>
                </c:pt>
                <c:pt idx="54">
                  <c:v>2.7184007167816162</c:v>
                </c:pt>
                <c:pt idx="55">
                  <c:v>2.7136709690093994</c:v>
                </c:pt>
                <c:pt idx="56">
                  <c:v>2.7071352005004883</c:v>
                </c:pt>
                <c:pt idx="57">
                  <c:v>2.7012245655059814</c:v>
                </c:pt>
                <c:pt idx="58">
                  <c:v>2.6934671401977539</c:v>
                </c:pt>
                <c:pt idx="59">
                  <c:v>2.6861386299133301</c:v>
                </c:pt>
                <c:pt idx="60">
                  <c:v>2.6765296459197998</c:v>
                </c:pt>
                <c:pt idx="61">
                  <c:v>2.6690623760223389</c:v>
                </c:pt>
                <c:pt idx="62">
                  <c:v>2.6589837074279785</c:v>
                </c:pt>
                <c:pt idx="63">
                  <c:v>2.6502261161804199</c:v>
                </c:pt>
                <c:pt idx="64">
                  <c:v>2.6413419246673584</c:v>
                </c:pt>
                <c:pt idx="65">
                  <c:v>2.6327776908874512</c:v>
                </c:pt>
                <c:pt idx="66">
                  <c:v>2.6277334690093994</c:v>
                </c:pt>
                <c:pt idx="67">
                  <c:v>2.6177635192871094</c:v>
                </c:pt>
                <c:pt idx="68">
                  <c:v>2.6097135543823242</c:v>
                </c:pt>
                <c:pt idx="69">
                  <c:v>2.5953915119171143</c:v>
                </c:pt>
                <c:pt idx="70">
                  <c:v>2.5773639678955078</c:v>
                </c:pt>
                <c:pt idx="71">
                  <c:v>2.5602095127105713</c:v>
                </c:pt>
                <c:pt idx="72">
                  <c:v>2.5404927730560303</c:v>
                </c:pt>
                <c:pt idx="73">
                  <c:v>2.5185482501983643</c:v>
                </c:pt>
                <c:pt idx="74">
                  <c:v>2.4947464466094971</c:v>
                </c:pt>
                <c:pt idx="75">
                  <c:v>2.4664733409881592</c:v>
                </c:pt>
                <c:pt idx="76">
                  <c:v>2.4238777160644531</c:v>
                </c:pt>
                <c:pt idx="77">
                  <c:v>2.3770766258239746</c:v>
                </c:pt>
                <c:pt idx="78">
                  <c:v>2.3422667980194092</c:v>
                </c:pt>
                <c:pt idx="79">
                  <c:v>2.3101620674133301</c:v>
                </c:pt>
                <c:pt idx="80">
                  <c:v>2.2870159149169922</c:v>
                </c:pt>
                <c:pt idx="81">
                  <c:v>2.2705142498016357</c:v>
                </c:pt>
                <c:pt idx="82">
                  <c:v>2.2625882625579834</c:v>
                </c:pt>
                <c:pt idx="83">
                  <c:v>2.2721080780029297</c:v>
                </c:pt>
                <c:pt idx="84">
                  <c:v>2.2994046211242676</c:v>
                </c:pt>
                <c:pt idx="85">
                  <c:v>2.3404245376586914</c:v>
                </c:pt>
                <c:pt idx="86">
                  <c:v>2.3616950511932373</c:v>
                </c:pt>
                <c:pt idx="87">
                  <c:v>2.3840646743774414</c:v>
                </c:pt>
                <c:pt idx="88">
                  <c:v>2.4448285102844238</c:v>
                </c:pt>
                <c:pt idx="89">
                  <c:v>2.6231105327606201</c:v>
                </c:pt>
                <c:pt idx="90">
                  <c:v>2.6072771549224854</c:v>
                </c:pt>
                <c:pt idx="91">
                  <c:v>2.5810396671295166</c:v>
                </c:pt>
                <c:pt idx="92">
                  <c:v>2.5742428302764893</c:v>
                </c:pt>
                <c:pt idx="93">
                  <c:v>2.5732355117797852</c:v>
                </c:pt>
                <c:pt idx="94">
                  <c:v>2.5906858444213867</c:v>
                </c:pt>
                <c:pt idx="95">
                  <c:v>2.5580978393554687</c:v>
                </c:pt>
                <c:pt idx="96">
                  <c:v>2.5246291160583496</c:v>
                </c:pt>
                <c:pt idx="97">
                  <c:v>2.547687292098999</c:v>
                </c:pt>
                <c:pt idx="98">
                  <c:v>2.490856409072876</c:v>
                </c:pt>
                <c:pt idx="99">
                  <c:v>2.495058536529541</c:v>
                </c:pt>
                <c:pt idx="100">
                  <c:v>2.4724931716918945</c:v>
                </c:pt>
                <c:pt idx="101">
                  <c:v>2.4196112155914307</c:v>
                </c:pt>
                <c:pt idx="102">
                  <c:v>2.4207828044891357</c:v>
                </c:pt>
                <c:pt idx="103">
                  <c:v>2.3731780052185059</c:v>
                </c:pt>
                <c:pt idx="104">
                  <c:v>2.2223148345947266</c:v>
                </c:pt>
                <c:pt idx="105">
                  <c:v>2.071101188659668</c:v>
                </c:pt>
                <c:pt idx="106">
                  <c:v>2.0839183330535889</c:v>
                </c:pt>
                <c:pt idx="107">
                  <c:v>2.3101806640625</c:v>
                </c:pt>
                <c:pt idx="108">
                  <c:v>2.2739710807800293</c:v>
                </c:pt>
                <c:pt idx="109">
                  <c:v>2.2814083099365234</c:v>
                </c:pt>
                <c:pt idx="110">
                  <c:v>2.3394773006439209</c:v>
                </c:pt>
                <c:pt idx="111">
                  <c:v>2.4538764953613281</c:v>
                </c:pt>
                <c:pt idx="112">
                  <c:v>2.5464868545532227</c:v>
                </c:pt>
                <c:pt idx="113">
                  <c:v>2.4358489513397217</c:v>
                </c:pt>
                <c:pt idx="114">
                  <c:v>2.5695750713348389</c:v>
                </c:pt>
                <c:pt idx="115">
                  <c:v>2.3565740585327148</c:v>
                </c:pt>
                <c:pt idx="116">
                  <c:v>2.1534342765808105</c:v>
                </c:pt>
              </c:numCache>
            </c:numRef>
          </c:yVal>
          <c:smooth val="1"/>
          <c:extLst xmlns:c16r2="http://schemas.microsoft.com/office/drawing/2015/06/chart">
            <c:ext xmlns:c16="http://schemas.microsoft.com/office/drawing/2014/chart" uri="{C3380CC4-5D6E-409C-BE32-E72D297353CC}">
              <c16:uniqueId val="{00000003-DA94-4335-8AB3-0CCACD906631}"/>
            </c:ext>
          </c:extLst>
        </c:ser>
        <c:ser>
          <c:idx val="4"/>
          <c:order val="4"/>
          <c:tx>
            <c:v>1940-49</c:v>
          </c:tx>
          <c:xVal>
            <c:numRef>
              <c:f>'TB2'!$A$24:$A$140</c:f>
              <c:numCache>
                <c:formatCode>General</c:formatCode>
                <c:ptCount val="117"/>
                <c:pt idx="0">
                  <c:v>10</c:v>
                </c:pt>
                <c:pt idx="1">
                  <c:v>11</c:v>
                </c:pt>
                <c:pt idx="2">
                  <c:v>12</c:v>
                </c:pt>
                <c:pt idx="3">
                  <c:v>13</c:v>
                </c:pt>
                <c:pt idx="4">
                  <c:v>14</c:v>
                </c:pt>
                <c:pt idx="5">
                  <c:v>15</c:v>
                </c:pt>
                <c:pt idx="6">
                  <c:v>16</c:v>
                </c:pt>
                <c:pt idx="7">
                  <c:v>17</c:v>
                </c:pt>
                <c:pt idx="8">
                  <c:v>18</c:v>
                </c:pt>
                <c:pt idx="9">
                  <c:v>19</c:v>
                </c:pt>
                <c:pt idx="10">
                  <c:v>20</c:v>
                </c:pt>
                <c:pt idx="11">
                  <c:v>21</c:v>
                </c:pt>
                <c:pt idx="12">
                  <c:v>22</c:v>
                </c:pt>
                <c:pt idx="13">
                  <c:v>23</c:v>
                </c:pt>
                <c:pt idx="14">
                  <c:v>24</c:v>
                </c:pt>
                <c:pt idx="15">
                  <c:v>25</c:v>
                </c:pt>
                <c:pt idx="16">
                  <c:v>26</c:v>
                </c:pt>
                <c:pt idx="17">
                  <c:v>27</c:v>
                </c:pt>
                <c:pt idx="18">
                  <c:v>28</c:v>
                </c:pt>
                <c:pt idx="19">
                  <c:v>29</c:v>
                </c:pt>
                <c:pt idx="20">
                  <c:v>30</c:v>
                </c:pt>
                <c:pt idx="21">
                  <c:v>31</c:v>
                </c:pt>
                <c:pt idx="22">
                  <c:v>32</c:v>
                </c:pt>
                <c:pt idx="23">
                  <c:v>33</c:v>
                </c:pt>
                <c:pt idx="24">
                  <c:v>34</c:v>
                </c:pt>
                <c:pt idx="25">
                  <c:v>35</c:v>
                </c:pt>
                <c:pt idx="26">
                  <c:v>36</c:v>
                </c:pt>
                <c:pt idx="27">
                  <c:v>37</c:v>
                </c:pt>
                <c:pt idx="28">
                  <c:v>38</c:v>
                </c:pt>
                <c:pt idx="29">
                  <c:v>39</c:v>
                </c:pt>
                <c:pt idx="30">
                  <c:v>40</c:v>
                </c:pt>
                <c:pt idx="31">
                  <c:v>41</c:v>
                </c:pt>
                <c:pt idx="32">
                  <c:v>42</c:v>
                </c:pt>
                <c:pt idx="33">
                  <c:v>43</c:v>
                </c:pt>
                <c:pt idx="34">
                  <c:v>44</c:v>
                </c:pt>
                <c:pt idx="35">
                  <c:v>45</c:v>
                </c:pt>
                <c:pt idx="36">
                  <c:v>46</c:v>
                </c:pt>
                <c:pt idx="37">
                  <c:v>47</c:v>
                </c:pt>
                <c:pt idx="38">
                  <c:v>48</c:v>
                </c:pt>
                <c:pt idx="39">
                  <c:v>49</c:v>
                </c:pt>
                <c:pt idx="40">
                  <c:v>50</c:v>
                </c:pt>
                <c:pt idx="41">
                  <c:v>51</c:v>
                </c:pt>
                <c:pt idx="42">
                  <c:v>52</c:v>
                </c:pt>
                <c:pt idx="43">
                  <c:v>53</c:v>
                </c:pt>
                <c:pt idx="44">
                  <c:v>54</c:v>
                </c:pt>
                <c:pt idx="45">
                  <c:v>55</c:v>
                </c:pt>
                <c:pt idx="46">
                  <c:v>56</c:v>
                </c:pt>
                <c:pt idx="47">
                  <c:v>57</c:v>
                </c:pt>
                <c:pt idx="48">
                  <c:v>58</c:v>
                </c:pt>
                <c:pt idx="49">
                  <c:v>59</c:v>
                </c:pt>
                <c:pt idx="50">
                  <c:v>60</c:v>
                </c:pt>
                <c:pt idx="51">
                  <c:v>61</c:v>
                </c:pt>
                <c:pt idx="52">
                  <c:v>62</c:v>
                </c:pt>
                <c:pt idx="53">
                  <c:v>63</c:v>
                </c:pt>
                <c:pt idx="54">
                  <c:v>64</c:v>
                </c:pt>
                <c:pt idx="55">
                  <c:v>65</c:v>
                </c:pt>
                <c:pt idx="56">
                  <c:v>66</c:v>
                </c:pt>
                <c:pt idx="57">
                  <c:v>67</c:v>
                </c:pt>
                <c:pt idx="58">
                  <c:v>68</c:v>
                </c:pt>
                <c:pt idx="59">
                  <c:v>69</c:v>
                </c:pt>
                <c:pt idx="60">
                  <c:v>70</c:v>
                </c:pt>
                <c:pt idx="61">
                  <c:v>71</c:v>
                </c:pt>
                <c:pt idx="62">
                  <c:v>72</c:v>
                </c:pt>
                <c:pt idx="63">
                  <c:v>73</c:v>
                </c:pt>
                <c:pt idx="64">
                  <c:v>74</c:v>
                </c:pt>
                <c:pt idx="65">
                  <c:v>75</c:v>
                </c:pt>
                <c:pt idx="66">
                  <c:v>76</c:v>
                </c:pt>
                <c:pt idx="67">
                  <c:v>77</c:v>
                </c:pt>
                <c:pt idx="68">
                  <c:v>78</c:v>
                </c:pt>
                <c:pt idx="69">
                  <c:v>79</c:v>
                </c:pt>
                <c:pt idx="70">
                  <c:v>80</c:v>
                </c:pt>
                <c:pt idx="71">
                  <c:v>81</c:v>
                </c:pt>
                <c:pt idx="72">
                  <c:v>82</c:v>
                </c:pt>
                <c:pt idx="73">
                  <c:v>83</c:v>
                </c:pt>
                <c:pt idx="74">
                  <c:v>84</c:v>
                </c:pt>
                <c:pt idx="75">
                  <c:v>85</c:v>
                </c:pt>
                <c:pt idx="76">
                  <c:v>86</c:v>
                </c:pt>
                <c:pt idx="77">
                  <c:v>87</c:v>
                </c:pt>
                <c:pt idx="78">
                  <c:v>88</c:v>
                </c:pt>
                <c:pt idx="79">
                  <c:v>89</c:v>
                </c:pt>
                <c:pt idx="80">
                  <c:v>90</c:v>
                </c:pt>
                <c:pt idx="81">
                  <c:v>91</c:v>
                </c:pt>
                <c:pt idx="82">
                  <c:v>92</c:v>
                </c:pt>
                <c:pt idx="83">
                  <c:v>93</c:v>
                </c:pt>
                <c:pt idx="84">
                  <c:v>94</c:v>
                </c:pt>
                <c:pt idx="85">
                  <c:v>95</c:v>
                </c:pt>
                <c:pt idx="86">
                  <c:v>96</c:v>
                </c:pt>
                <c:pt idx="87">
                  <c:v>97</c:v>
                </c:pt>
                <c:pt idx="88">
                  <c:v>98</c:v>
                </c:pt>
                <c:pt idx="89">
                  <c:v>99</c:v>
                </c:pt>
                <c:pt idx="90">
                  <c:v>99.1</c:v>
                </c:pt>
                <c:pt idx="91">
                  <c:v>99.2</c:v>
                </c:pt>
                <c:pt idx="92">
                  <c:v>99.3</c:v>
                </c:pt>
                <c:pt idx="93">
                  <c:v>99.4</c:v>
                </c:pt>
                <c:pt idx="94">
                  <c:v>99.5</c:v>
                </c:pt>
                <c:pt idx="95">
                  <c:v>99.6</c:v>
                </c:pt>
                <c:pt idx="96">
                  <c:v>99.7</c:v>
                </c:pt>
                <c:pt idx="97">
                  <c:v>99.8</c:v>
                </c:pt>
                <c:pt idx="98">
                  <c:v>99.9</c:v>
                </c:pt>
                <c:pt idx="99">
                  <c:v>99.91</c:v>
                </c:pt>
                <c:pt idx="100">
                  <c:v>99.92</c:v>
                </c:pt>
                <c:pt idx="101">
                  <c:v>99.93</c:v>
                </c:pt>
                <c:pt idx="102">
                  <c:v>99.94</c:v>
                </c:pt>
                <c:pt idx="103">
                  <c:v>99.95</c:v>
                </c:pt>
                <c:pt idx="104">
                  <c:v>99.96</c:v>
                </c:pt>
                <c:pt idx="105">
                  <c:v>99.97</c:v>
                </c:pt>
                <c:pt idx="106">
                  <c:v>99.98</c:v>
                </c:pt>
                <c:pt idx="107">
                  <c:v>99.99</c:v>
                </c:pt>
                <c:pt idx="108">
                  <c:v>99.991</c:v>
                </c:pt>
                <c:pt idx="109">
                  <c:v>99.992000000000004</c:v>
                </c:pt>
                <c:pt idx="110">
                  <c:v>99.992999999999995</c:v>
                </c:pt>
                <c:pt idx="111">
                  <c:v>99.994</c:v>
                </c:pt>
                <c:pt idx="112">
                  <c:v>99.995000000000005</c:v>
                </c:pt>
                <c:pt idx="113">
                  <c:v>99.995999999999995</c:v>
                </c:pt>
                <c:pt idx="114">
                  <c:v>99.997</c:v>
                </c:pt>
                <c:pt idx="115">
                  <c:v>99.998000000000005</c:v>
                </c:pt>
                <c:pt idx="116">
                  <c:v>99.998999999999995</c:v>
                </c:pt>
              </c:numCache>
            </c:numRef>
          </c:xVal>
          <c:yVal>
            <c:numRef>
              <c:f>'TB2'!$KZ$24:$KZ$140</c:f>
              <c:numCache>
                <c:formatCode>#,##0.0_ ;\-#,##0.0\ </c:formatCode>
                <c:ptCount val="117"/>
                <c:pt idx="0">
                  <c:v>6.3226313591003418</c:v>
                </c:pt>
                <c:pt idx="1">
                  <c:v>5.5282812118530273</c:v>
                </c:pt>
                <c:pt idx="2">
                  <c:v>5.3081507682800293</c:v>
                </c:pt>
                <c:pt idx="3">
                  <c:v>4.9943418502807617</c:v>
                </c:pt>
                <c:pt idx="4">
                  <c:v>4.7040948867797852</c:v>
                </c:pt>
                <c:pt idx="5">
                  <c:v>4.4441843032836914</c:v>
                </c:pt>
                <c:pt idx="6">
                  <c:v>4.2933650016784668</c:v>
                </c:pt>
                <c:pt idx="7">
                  <c:v>4.118868350982666</c:v>
                </c:pt>
                <c:pt idx="8">
                  <c:v>3.9619123935699463</c:v>
                </c:pt>
                <c:pt idx="9">
                  <c:v>3.7829482555389404</c:v>
                </c:pt>
                <c:pt idx="10">
                  <c:v>3.6530203819274902</c:v>
                </c:pt>
                <c:pt idx="11">
                  <c:v>3.5236177444458008</c:v>
                </c:pt>
                <c:pt idx="12">
                  <c:v>3.4113912582397461</c:v>
                </c:pt>
                <c:pt idx="13">
                  <c:v>3.3207767009735107</c:v>
                </c:pt>
                <c:pt idx="14">
                  <c:v>3.2241041660308838</c:v>
                </c:pt>
                <c:pt idx="15">
                  <c:v>3.1490364074707031</c:v>
                </c:pt>
                <c:pt idx="16">
                  <c:v>3.0691232681274414</c:v>
                </c:pt>
                <c:pt idx="17">
                  <c:v>2.9884061813354492</c:v>
                </c:pt>
                <c:pt idx="18">
                  <c:v>2.9194045066833496</c:v>
                </c:pt>
                <c:pt idx="19">
                  <c:v>2.8557538986206055</c:v>
                </c:pt>
                <c:pt idx="20">
                  <c:v>2.8009047508239746</c:v>
                </c:pt>
                <c:pt idx="21">
                  <c:v>2.7539684772491455</c:v>
                </c:pt>
                <c:pt idx="22">
                  <c:v>2.7089049816131592</c:v>
                </c:pt>
                <c:pt idx="23">
                  <c:v>2.6656827926635742</c:v>
                </c:pt>
                <c:pt idx="24">
                  <c:v>2.6289248466491699</c:v>
                </c:pt>
                <c:pt idx="25">
                  <c:v>2.5970418453216553</c:v>
                </c:pt>
                <c:pt idx="26">
                  <c:v>2.5600152015686035</c:v>
                </c:pt>
                <c:pt idx="27">
                  <c:v>2.5329902172088623</c:v>
                </c:pt>
                <c:pt idx="28">
                  <c:v>2.5091252326965332</c:v>
                </c:pt>
                <c:pt idx="29">
                  <c:v>2.4845514297485352</c:v>
                </c:pt>
                <c:pt idx="30">
                  <c:v>2.4601032733917236</c:v>
                </c:pt>
                <c:pt idx="31">
                  <c:v>2.4357173442840576</c:v>
                </c:pt>
                <c:pt idx="32">
                  <c:v>2.4040205478668213</c:v>
                </c:pt>
                <c:pt idx="33">
                  <c:v>2.3801867961883545</c:v>
                </c:pt>
                <c:pt idx="34">
                  <c:v>2.3496842384338379</c:v>
                </c:pt>
                <c:pt idx="35">
                  <c:v>2.3184530735015869</c:v>
                </c:pt>
                <c:pt idx="36">
                  <c:v>2.2839033603668213</c:v>
                </c:pt>
                <c:pt idx="37">
                  <c:v>2.2527427673339844</c:v>
                </c:pt>
                <c:pt idx="38">
                  <c:v>2.2190508842468262</c:v>
                </c:pt>
                <c:pt idx="39">
                  <c:v>2.1841521263122559</c:v>
                </c:pt>
                <c:pt idx="40">
                  <c:v>2.1480088233947754</c:v>
                </c:pt>
                <c:pt idx="41">
                  <c:v>2.1141378879547119</c:v>
                </c:pt>
                <c:pt idx="42">
                  <c:v>2.0792369842529297</c:v>
                </c:pt>
                <c:pt idx="43">
                  <c:v>2.050081729888916</c:v>
                </c:pt>
                <c:pt idx="44">
                  <c:v>2.0231585502624512</c:v>
                </c:pt>
                <c:pt idx="45">
                  <c:v>1.9932680130004883</c:v>
                </c:pt>
                <c:pt idx="46">
                  <c:v>1.966360330581665</c:v>
                </c:pt>
                <c:pt idx="47">
                  <c:v>1.9438402652740479</c:v>
                </c:pt>
                <c:pt idx="48">
                  <c:v>1.9225955009460449</c:v>
                </c:pt>
                <c:pt idx="49">
                  <c:v>1.9016983509063721</c:v>
                </c:pt>
                <c:pt idx="50">
                  <c:v>1.8838472366333008</c:v>
                </c:pt>
                <c:pt idx="51">
                  <c:v>1.8712097406387329</c:v>
                </c:pt>
                <c:pt idx="52">
                  <c:v>1.8603774309158325</c:v>
                </c:pt>
                <c:pt idx="53">
                  <c:v>1.8530339002609253</c:v>
                </c:pt>
                <c:pt idx="54">
                  <c:v>1.8493020534515381</c:v>
                </c:pt>
                <c:pt idx="55">
                  <c:v>1.8483371734619141</c:v>
                </c:pt>
                <c:pt idx="56">
                  <c:v>1.8495078086853027</c:v>
                </c:pt>
                <c:pt idx="57">
                  <c:v>1.853912353515625</c:v>
                </c:pt>
                <c:pt idx="58">
                  <c:v>1.859158992767334</c:v>
                </c:pt>
                <c:pt idx="59">
                  <c:v>1.8668057918548584</c:v>
                </c:pt>
                <c:pt idx="60">
                  <c:v>1.8752576112747192</c:v>
                </c:pt>
                <c:pt idx="61">
                  <c:v>1.887389063835144</c:v>
                </c:pt>
                <c:pt idx="62">
                  <c:v>1.8995369672775269</c:v>
                </c:pt>
                <c:pt idx="63">
                  <c:v>1.9149023294448853</c:v>
                </c:pt>
                <c:pt idx="64">
                  <c:v>1.9316320419311523</c:v>
                </c:pt>
                <c:pt idx="65">
                  <c:v>1.9496703147888184</c:v>
                </c:pt>
                <c:pt idx="66">
                  <c:v>1.9721779823303223</c:v>
                </c:pt>
                <c:pt idx="67">
                  <c:v>1.99010169506073</c:v>
                </c:pt>
                <c:pt idx="68">
                  <c:v>2.0128841400146484</c:v>
                </c:pt>
                <c:pt idx="69">
                  <c:v>2.033576488494873</c:v>
                </c:pt>
                <c:pt idx="70">
                  <c:v>2.0535650253295898</c:v>
                </c:pt>
                <c:pt idx="71">
                  <c:v>2.0765621662139893</c:v>
                </c:pt>
                <c:pt idx="72">
                  <c:v>2.0962004661560059</c:v>
                </c:pt>
                <c:pt idx="73">
                  <c:v>2.1110591888427734</c:v>
                </c:pt>
                <c:pt idx="74">
                  <c:v>2.1195852756500244</c:v>
                </c:pt>
                <c:pt idx="75">
                  <c:v>2.1156105995178223</c:v>
                </c:pt>
                <c:pt idx="76">
                  <c:v>2.0901520252227783</c:v>
                </c:pt>
                <c:pt idx="77">
                  <c:v>2.05381178855896</c:v>
                </c:pt>
                <c:pt idx="78">
                  <c:v>2.0305137634277344</c:v>
                </c:pt>
                <c:pt idx="79">
                  <c:v>2.0086948871612549</c:v>
                </c:pt>
                <c:pt idx="80">
                  <c:v>1.9908920526504517</c:v>
                </c:pt>
                <c:pt idx="81">
                  <c:v>1.9713581800460815</c:v>
                </c:pt>
                <c:pt idx="82">
                  <c:v>1.9462395906448364</c:v>
                </c:pt>
                <c:pt idx="83">
                  <c:v>1.9269850254058838</c:v>
                </c:pt>
                <c:pt idx="84">
                  <c:v>1.9293451309204102</c:v>
                </c:pt>
                <c:pt idx="85">
                  <c:v>1.9799124002456665</c:v>
                </c:pt>
                <c:pt idx="86">
                  <c:v>2.065310001373291</c:v>
                </c:pt>
                <c:pt idx="87">
                  <c:v>2.1055858135223389</c:v>
                </c:pt>
                <c:pt idx="88">
                  <c:v>2.1495504379272461</c:v>
                </c:pt>
                <c:pt idx="89">
                  <c:v>2.2852201461791992</c:v>
                </c:pt>
                <c:pt idx="90">
                  <c:v>2.2687723636627197</c:v>
                </c:pt>
                <c:pt idx="91">
                  <c:v>2.2341697216033936</c:v>
                </c:pt>
                <c:pt idx="92">
                  <c:v>2.2318456172943115</c:v>
                </c:pt>
                <c:pt idx="93">
                  <c:v>2.2318260669708252</c:v>
                </c:pt>
                <c:pt idx="94">
                  <c:v>2.2443475723266602</c:v>
                </c:pt>
                <c:pt idx="95">
                  <c:v>2.2135756015777588</c:v>
                </c:pt>
                <c:pt idx="96">
                  <c:v>2.2066905498504639</c:v>
                </c:pt>
                <c:pt idx="97">
                  <c:v>2.2342896461486816</c:v>
                </c:pt>
                <c:pt idx="98">
                  <c:v>2.2199032306671143</c:v>
                </c:pt>
                <c:pt idx="99">
                  <c:v>2.252284049987793</c:v>
                </c:pt>
                <c:pt idx="100">
                  <c:v>2.2468409538269043</c:v>
                </c:pt>
                <c:pt idx="101">
                  <c:v>2.1908664703369141</c:v>
                </c:pt>
                <c:pt idx="102">
                  <c:v>2.1999650001525879</c:v>
                </c:pt>
                <c:pt idx="103">
                  <c:v>2.1468300819396973</c:v>
                </c:pt>
                <c:pt idx="104">
                  <c:v>1.9684622287750244</c:v>
                </c:pt>
                <c:pt idx="105">
                  <c:v>1.7910898923873901</c:v>
                </c:pt>
                <c:pt idx="106">
                  <c:v>1.800586462020874</c:v>
                </c:pt>
                <c:pt idx="107">
                  <c:v>2.0339875221252441</c:v>
                </c:pt>
                <c:pt idx="108">
                  <c:v>1.9832519292831421</c:v>
                </c:pt>
                <c:pt idx="109">
                  <c:v>1.9839420318603516</c:v>
                </c:pt>
                <c:pt idx="110">
                  <c:v>2.0421433448791504</c:v>
                </c:pt>
                <c:pt idx="111">
                  <c:v>2.1667304039001465</c:v>
                </c:pt>
                <c:pt idx="112">
                  <c:v>2.2629003524780273</c:v>
                </c:pt>
                <c:pt idx="113">
                  <c:v>2.1106371879577637</c:v>
                </c:pt>
                <c:pt idx="114">
                  <c:v>2.2553231716156006</c:v>
                </c:pt>
                <c:pt idx="115">
                  <c:v>1.9899542331695557</c:v>
                </c:pt>
                <c:pt idx="116">
                  <c:v>1.74299156665802</c:v>
                </c:pt>
              </c:numCache>
            </c:numRef>
          </c:yVal>
          <c:smooth val="1"/>
          <c:extLst xmlns:c16r2="http://schemas.microsoft.com/office/drawing/2015/06/chart">
            <c:ext xmlns:c16="http://schemas.microsoft.com/office/drawing/2014/chart" uri="{C3380CC4-5D6E-409C-BE32-E72D297353CC}">
              <c16:uniqueId val="{00000004-DA94-4335-8AB3-0CCACD906631}"/>
            </c:ext>
          </c:extLst>
        </c:ser>
        <c:ser>
          <c:idx val="5"/>
          <c:order val="5"/>
          <c:tx>
            <c:v>1950-59</c:v>
          </c:tx>
          <c:xVal>
            <c:numRef>
              <c:f>'TB2'!$A$24:$A$140</c:f>
              <c:numCache>
                <c:formatCode>General</c:formatCode>
                <c:ptCount val="117"/>
                <c:pt idx="0">
                  <c:v>10</c:v>
                </c:pt>
                <c:pt idx="1">
                  <c:v>11</c:v>
                </c:pt>
                <c:pt idx="2">
                  <c:v>12</c:v>
                </c:pt>
                <c:pt idx="3">
                  <c:v>13</c:v>
                </c:pt>
                <c:pt idx="4">
                  <c:v>14</c:v>
                </c:pt>
                <c:pt idx="5">
                  <c:v>15</c:v>
                </c:pt>
                <c:pt idx="6">
                  <c:v>16</c:v>
                </c:pt>
                <c:pt idx="7">
                  <c:v>17</c:v>
                </c:pt>
                <c:pt idx="8">
                  <c:v>18</c:v>
                </c:pt>
                <c:pt idx="9">
                  <c:v>19</c:v>
                </c:pt>
                <c:pt idx="10">
                  <c:v>20</c:v>
                </c:pt>
                <c:pt idx="11">
                  <c:v>21</c:v>
                </c:pt>
                <c:pt idx="12">
                  <c:v>22</c:v>
                </c:pt>
                <c:pt idx="13">
                  <c:v>23</c:v>
                </c:pt>
                <c:pt idx="14">
                  <c:v>24</c:v>
                </c:pt>
                <c:pt idx="15">
                  <c:v>25</c:v>
                </c:pt>
                <c:pt idx="16">
                  <c:v>26</c:v>
                </c:pt>
                <c:pt idx="17">
                  <c:v>27</c:v>
                </c:pt>
                <c:pt idx="18">
                  <c:v>28</c:v>
                </c:pt>
                <c:pt idx="19">
                  <c:v>29</c:v>
                </c:pt>
                <c:pt idx="20">
                  <c:v>30</c:v>
                </c:pt>
                <c:pt idx="21">
                  <c:v>31</c:v>
                </c:pt>
                <c:pt idx="22">
                  <c:v>32</c:v>
                </c:pt>
                <c:pt idx="23">
                  <c:v>33</c:v>
                </c:pt>
                <c:pt idx="24">
                  <c:v>34</c:v>
                </c:pt>
                <c:pt idx="25">
                  <c:v>35</c:v>
                </c:pt>
                <c:pt idx="26">
                  <c:v>36</c:v>
                </c:pt>
                <c:pt idx="27">
                  <c:v>37</c:v>
                </c:pt>
                <c:pt idx="28">
                  <c:v>38</c:v>
                </c:pt>
                <c:pt idx="29">
                  <c:v>39</c:v>
                </c:pt>
                <c:pt idx="30">
                  <c:v>40</c:v>
                </c:pt>
                <c:pt idx="31">
                  <c:v>41</c:v>
                </c:pt>
                <c:pt idx="32">
                  <c:v>42</c:v>
                </c:pt>
                <c:pt idx="33">
                  <c:v>43</c:v>
                </c:pt>
                <c:pt idx="34">
                  <c:v>44</c:v>
                </c:pt>
                <c:pt idx="35">
                  <c:v>45</c:v>
                </c:pt>
                <c:pt idx="36">
                  <c:v>46</c:v>
                </c:pt>
                <c:pt idx="37">
                  <c:v>47</c:v>
                </c:pt>
                <c:pt idx="38">
                  <c:v>48</c:v>
                </c:pt>
                <c:pt idx="39">
                  <c:v>49</c:v>
                </c:pt>
                <c:pt idx="40">
                  <c:v>50</c:v>
                </c:pt>
                <c:pt idx="41">
                  <c:v>51</c:v>
                </c:pt>
                <c:pt idx="42">
                  <c:v>52</c:v>
                </c:pt>
                <c:pt idx="43">
                  <c:v>53</c:v>
                </c:pt>
                <c:pt idx="44">
                  <c:v>54</c:v>
                </c:pt>
                <c:pt idx="45">
                  <c:v>55</c:v>
                </c:pt>
                <c:pt idx="46">
                  <c:v>56</c:v>
                </c:pt>
                <c:pt idx="47">
                  <c:v>57</c:v>
                </c:pt>
                <c:pt idx="48">
                  <c:v>58</c:v>
                </c:pt>
                <c:pt idx="49">
                  <c:v>59</c:v>
                </c:pt>
                <c:pt idx="50">
                  <c:v>60</c:v>
                </c:pt>
                <c:pt idx="51">
                  <c:v>61</c:v>
                </c:pt>
                <c:pt idx="52">
                  <c:v>62</c:v>
                </c:pt>
                <c:pt idx="53">
                  <c:v>63</c:v>
                </c:pt>
                <c:pt idx="54">
                  <c:v>64</c:v>
                </c:pt>
                <c:pt idx="55">
                  <c:v>65</c:v>
                </c:pt>
                <c:pt idx="56">
                  <c:v>66</c:v>
                </c:pt>
                <c:pt idx="57">
                  <c:v>67</c:v>
                </c:pt>
                <c:pt idx="58">
                  <c:v>68</c:v>
                </c:pt>
                <c:pt idx="59">
                  <c:v>69</c:v>
                </c:pt>
                <c:pt idx="60">
                  <c:v>70</c:v>
                </c:pt>
                <c:pt idx="61">
                  <c:v>71</c:v>
                </c:pt>
                <c:pt idx="62">
                  <c:v>72</c:v>
                </c:pt>
                <c:pt idx="63">
                  <c:v>73</c:v>
                </c:pt>
                <c:pt idx="64">
                  <c:v>74</c:v>
                </c:pt>
                <c:pt idx="65">
                  <c:v>75</c:v>
                </c:pt>
                <c:pt idx="66">
                  <c:v>76</c:v>
                </c:pt>
                <c:pt idx="67">
                  <c:v>77</c:v>
                </c:pt>
                <c:pt idx="68">
                  <c:v>78</c:v>
                </c:pt>
                <c:pt idx="69">
                  <c:v>79</c:v>
                </c:pt>
                <c:pt idx="70">
                  <c:v>80</c:v>
                </c:pt>
                <c:pt idx="71">
                  <c:v>81</c:v>
                </c:pt>
                <c:pt idx="72">
                  <c:v>82</c:v>
                </c:pt>
                <c:pt idx="73">
                  <c:v>83</c:v>
                </c:pt>
                <c:pt idx="74">
                  <c:v>84</c:v>
                </c:pt>
                <c:pt idx="75">
                  <c:v>85</c:v>
                </c:pt>
                <c:pt idx="76">
                  <c:v>86</c:v>
                </c:pt>
                <c:pt idx="77">
                  <c:v>87</c:v>
                </c:pt>
                <c:pt idx="78">
                  <c:v>88</c:v>
                </c:pt>
                <c:pt idx="79">
                  <c:v>89</c:v>
                </c:pt>
                <c:pt idx="80">
                  <c:v>90</c:v>
                </c:pt>
                <c:pt idx="81">
                  <c:v>91</c:v>
                </c:pt>
                <c:pt idx="82">
                  <c:v>92</c:v>
                </c:pt>
                <c:pt idx="83">
                  <c:v>93</c:v>
                </c:pt>
                <c:pt idx="84">
                  <c:v>94</c:v>
                </c:pt>
                <c:pt idx="85">
                  <c:v>95</c:v>
                </c:pt>
                <c:pt idx="86">
                  <c:v>96</c:v>
                </c:pt>
                <c:pt idx="87">
                  <c:v>97</c:v>
                </c:pt>
                <c:pt idx="88">
                  <c:v>98</c:v>
                </c:pt>
                <c:pt idx="89">
                  <c:v>99</c:v>
                </c:pt>
                <c:pt idx="90">
                  <c:v>99.1</c:v>
                </c:pt>
                <c:pt idx="91">
                  <c:v>99.2</c:v>
                </c:pt>
                <c:pt idx="92">
                  <c:v>99.3</c:v>
                </c:pt>
                <c:pt idx="93">
                  <c:v>99.4</c:v>
                </c:pt>
                <c:pt idx="94">
                  <c:v>99.5</c:v>
                </c:pt>
                <c:pt idx="95">
                  <c:v>99.6</c:v>
                </c:pt>
                <c:pt idx="96">
                  <c:v>99.7</c:v>
                </c:pt>
                <c:pt idx="97">
                  <c:v>99.8</c:v>
                </c:pt>
                <c:pt idx="98">
                  <c:v>99.9</c:v>
                </c:pt>
                <c:pt idx="99">
                  <c:v>99.91</c:v>
                </c:pt>
                <c:pt idx="100">
                  <c:v>99.92</c:v>
                </c:pt>
                <c:pt idx="101">
                  <c:v>99.93</c:v>
                </c:pt>
                <c:pt idx="102">
                  <c:v>99.94</c:v>
                </c:pt>
                <c:pt idx="103">
                  <c:v>99.95</c:v>
                </c:pt>
                <c:pt idx="104">
                  <c:v>99.96</c:v>
                </c:pt>
                <c:pt idx="105">
                  <c:v>99.97</c:v>
                </c:pt>
                <c:pt idx="106">
                  <c:v>99.98</c:v>
                </c:pt>
                <c:pt idx="107">
                  <c:v>99.99</c:v>
                </c:pt>
                <c:pt idx="108">
                  <c:v>99.991</c:v>
                </c:pt>
                <c:pt idx="109">
                  <c:v>99.992000000000004</c:v>
                </c:pt>
                <c:pt idx="110">
                  <c:v>99.992999999999995</c:v>
                </c:pt>
                <c:pt idx="111">
                  <c:v>99.994</c:v>
                </c:pt>
                <c:pt idx="112">
                  <c:v>99.995000000000005</c:v>
                </c:pt>
                <c:pt idx="113">
                  <c:v>99.995999999999995</c:v>
                </c:pt>
                <c:pt idx="114">
                  <c:v>99.997</c:v>
                </c:pt>
                <c:pt idx="115">
                  <c:v>99.998000000000005</c:v>
                </c:pt>
                <c:pt idx="116">
                  <c:v>99.998999999999995</c:v>
                </c:pt>
              </c:numCache>
            </c:numRef>
          </c:xVal>
          <c:yVal>
            <c:numRef>
              <c:f>'TB2'!$LA$24:$LA$140</c:f>
              <c:numCache>
                <c:formatCode>#,##0.0_ ;\-#,##0.0\ </c:formatCode>
                <c:ptCount val="117"/>
                <c:pt idx="0">
                  <c:v>5.8867082595825195</c:v>
                </c:pt>
                <c:pt idx="1">
                  <c:v>5.1072831153869629</c:v>
                </c:pt>
                <c:pt idx="2">
                  <c:v>4.9759383201599121</c:v>
                </c:pt>
                <c:pt idx="3">
                  <c:v>4.7123198509216309</c:v>
                </c:pt>
                <c:pt idx="4">
                  <c:v>4.4576992988586426</c:v>
                </c:pt>
                <c:pt idx="5">
                  <c:v>4.226555347442627</c:v>
                </c:pt>
                <c:pt idx="6">
                  <c:v>4.1182589530944824</c:v>
                </c:pt>
                <c:pt idx="7">
                  <c:v>3.9719781875610352</c:v>
                </c:pt>
                <c:pt idx="8">
                  <c:v>3.839472770690918</c:v>
                </c:pt>
                <c:pt idx="9">
                  <c:v>3.6716475486755371</c:v>
                </c:pt>
                <c:pt idx="10">
                  <c:v>3.5593855381011963</c:v>
                </c:pt>
                <c:pt idx="11">
                  <c:v>3.4420504570007324</c:v>
                </c:pt>
                <c:pt idx="12">
                  <c:v>3.3415920734405518</c:v>
                </c:pt>
                <c:pt idx="13">
                  <c:v>3.2645139694213867</c:v>
                </c:pt>
                <c:pt idx="14">
                  <c:v>3.1754696369171143</c:v>
                </c:pt>
                <c:pt idx="15">
                  <c:v>3.1109023094177246</c:v>
                </c:pt>
                <c:pt idx="16">
                  <c:v>3.0366058349609375</c:v>
                </c:pt>
                <c:pt idx="17">
                  <c:v>2.9581074714660645</c:v>
                </c:pt>
                <c:pt idx="18">
                  <c:v>2.8922221660614014</c:v>
                </c:pt>
                <c:pt idx="19">
                  <c:v>2.8308615684509277</c:v>
                </c:pt>
                <c:pt idx="20">
                  <c:v>2.778872013092041</c:v>
                </c:pt>
                <c:pt idx="21">
                  <c:v>2.7353568077087402</c:v>
                </c:pt>
                <c:pt idx="22">
                  <c:v>2.6925394535064697</c:v>
                </c:pt>
                <c:pt idx="23">
                  <c:v>2.6506025791168213</c:v>
                </c:pt>
                <c:pt idx="24">
                  <c:v>2.6159605979919434</c:v>
                </c:pt>
                <c:pt idx="25">
                  <c:v>2.586766242980957</c:v>
                </c:pt>
                <c:pt idx="26">
                  <c:v>2.5498683452606201</c:v>
                </c:pt>
                <c:pt idx="27">
                  <c:v>2.52585768699646</c:v>
                </c:pt>
                <c:pt idx="28">
                  <c:v>2.505911111831665</c:v>
                </c:pt>
                <c:pt idx="29">
                  <c:v>2.4851770401000977</c:v>
                </c:pt>
                <c:pt idx="30">
                  <c:v>2.4651517868041992</c:v>
                </c:pt>
                <c:pt idx="31">
                  <c:v>2.4461541175842285</c:v>
                </c:pt>
                <c:pt idx="32">
                  <c:v>2.4185819625854492</c:v>
                </c:pt>
                <c:pt idx="33">
                  <c:v>2.4030873775482178</c:v>
                </c:pt>
                <c:pt idx="34">
                  <c:v>2.3796355724334717</c:v>
                </c:pt>
                <c:pt idx="35">
                  <c:v>2.3565487861633301</c:v>
                </c:pt>
                <c:pt idx="36">
                  <c:v>2.3300821781158447</c:v>
                </c:pt>
                <c:pt idx="37">
                  <c:v>2.3092248439788818</c:v>
                </c:pt>
                <c:pt idx="38">
                  <c:v>2.2855150699615479</c:v>
                </c:pt>
                <c:pt idx="39">
                  <c:v>2.2604923248291016</c:v>
                </c:pt>
                <c:pt idx="40">
                  <c:v>2.2338051795959473</c:v>
                </c:pt>
                <c:pt idx="41">
                  <c:v>2.2101373672485352</c:v>
                </c:pt>
                <c:pt idx="42">
                  <c:v>2.1845307350158691</c:v>
                </c:pt>
                <c:pt idx="43">
                  <c:v>2.1663904190063477</c:v>
                </c:pt>
                <c:pt idx="44">
                  <c:v>2.1504683494567871</c:v>
                </c:pt>
                <c:pt idx="45">
                  <c:v>2.1289215087890625</c:v>
                </c:pt>
                <c:pt idx="46">
                  <c:v>2.110065221786499</c:v>
                </c:pt>
                <c:pt idx="47">
                  <c:v>2.0957126617431641</c:v>
                </c:pt>
                <c:pt idx="48">
                  <c:v>2.0810370445251465</c:v>
                </c:pt>
                <c:pt idx="49">
                  <c:v>2.0643734931945801</c:v>
                </c:pt>
                <c:pt idx="50">
                  <c:v>2.0494258403778076</c:v>
                </c:pt>
                <c:pt idx="51">
                  <c:v>2.0382864475250244</c:v>
                </c:pt>
                <c:pt idx="52">
                  <c:v>2.0255453586578369</c:v>
                </c:pt>
                <c:pt idx="53">
                  <c:v>2.0135858058929443</c:v>
                </c:pt>
                <c:pt idx="54">
                  <c:v>2.004586935043335</c:v>
                </c:pt>
                <c:pt idx="55">
                  <c:v>1.9963778257369995</c:v>
                </c:pt>
                <c:pt idx="56">
                  <c:v>1.9873158931732178</c:v>
                </c:pt>
                <c:pt idx="57">
                  <c:v>1.981295108795166</c:v>
                </c:pt>
                <c:pt idx="58">
                  <c:v>1.9746142625808716</c:v>
                </c:pt>
                <c:pt idx="59">
                  <c:v>1.9707609415054321</c:v>
                </c:pt>
                <c:pt idx="60">
                  <c:v>1.9654784202575684</c:v>
                </c:pt>
                <c:pt idx="61">
                  <c:v>1.9653819799423218</c:v>
                </c:pt>
                <c:pt idx="62">
                  <c:v>1.9627329111099243</c:v>
                </c:pt>
                <c:pt idx="63">
                  <c:v>1.9627739191055298</c:v>
                </c:pt>
                <c:pt idx="64">
                  <c:v>1.9621174335479736</c:v>
                </c:pt>
                <c:pt idx="65">
                  <c:v>1.9602916240692139</c:v>
                </c:pt>
                <c:pt idx="66">
                  <c:v>1.9619331359863281</c:v>
                </c:pt>
                <c:pt idx="67">
                  <c:v>1.9553298950195313</c:v>
                </c:pt>
                <c:pt idx="68">
                  <c:v>1.9552171230316162</c:v>
                </c:pt>
                <c:pt idx="69">
                  <c:v>1.9515477418899536</c:v>
                </c:pt>
                <c:pt idx="70">
                  <c:v>1.947568416595459</c:v>
                </c:pt>
                <c:pt idx="71">
                  <c:v>1.9498071670532227</c:v>
                </c:pt>
                <c:pt idx="72">
                  <c:v>1.9523727893829346</c:v>
                </c:pt>
                <c:pt idx="73">
                  <c:v>1.9551457166671753</c:v>
                </c:pt>
                <c:pt idx="74">
                  <c:v>1.9580186605453491</c:v>
                </c:pt>
                <c:pt idx="75">
                  <c:v>1.9556539058685303</c:v>
                </c:pt>
                <c:pt idx="76">
                  <c:v>1.9375556707382202</c:v>
                </c:pt>
                <c:pt idx="77">
                  <c:v>1.9105175733566284</c:v>
                </c:pt>
                <c:pt idx="78">
                  <c:v>1.8989763259887695</c:v>
                </c:pt>
                <c:pt idx="79">
                  <c:v>1.8859578371047974</c:v>
                </c:pt>
                <c:pt idx="80">
                  <c:v>1.8788836002349854</c:v>
                </c:pt>
                <c:pt idx="81">
                  <c:v>1.8768898248672485</c:v>
                </c:pt>
                <c:pt idx="82">
                  <c:v>1.8703290224075317</c:v>
                </c:pt>
                <c:pt idx="83">
                  <c:v>1.8688042163848877</c:v>
                </c:pt>
                <c:pt idx="84">
                  <c:v>1.8708385229110718</c:v>
                </c:pt>
                <c:pt idx="85">
                  <c:v>1.8900847434997559</c:v>
                </c:pt>
                <c:pt idx="86">
                  <c:v>1.9160146713256836</c:v>
                </c:pt>
                <c:pt idx="87">
                  <c:v>1.9464049339294434</c:v>
                </c:pt>
                <c:pt idx="88">
                  <c:v>1.9771360158920288</c:v>
                </c:pt>
                <c:pt idx="89">
                  <c:v>2.0769939422607422</c:v>
                </c:pt>
                <c:pt idx="90">
                  <c:v>2.0740475654602051</c:v>
                </c:pt>
                <c:pt idx="91">
                  <c:v>2.0461626052856445</c:v>
                </c:pt>
                <c:pt idx="92">
                  <c:v>2.0477101802825928</c:v>
                </c:pt>
                <c:pt idx="93">
                  <c:v>2.0563242435455322</c:v>
                </c:pt>
                <c:pt idx="94">
                  <c:v>2.0817208290100098</c:v>
                </c:pt>
                <c:pt idx="95">
                  <c:v>2.0853018760681152</c:v>
                </c:pt>
                <c:pt idx="96">
                  <c:v>2.1109054088592529</c:v>
                </c:pt>
                <c:pt idx="97">
                  <c:v>2.1799333095550537</c:v>
                </c:pt>
                <c:pt idx="98">
                  <c:v>2.16861891746521</c:v>
                </c:pt>
                <c:pt idx="99">
                  <c:v>2.2449066638946533</c:v>
                </c:pt>
                <c:pt idx="100">
                  <c:v>2.2673633098602295</c:v>
                </c:pt>
                <c:pt idx="101">
                  <c:v>2.2234065532684326</c:v>
                </c:pt>
                <c:pt idx="102">
                  <c:v>2.2604525089263916</c:v>
                </c:pt>
                <c:pt idx="103">
                  <c:v>2.2127261161804199</c:v>
                </c:pt>
                <c:pt idx="104">
                  <c:v>2.0021717548370361</c:v>
                </c:pt>
                <c:pt idx="105">
                  <c:v>1.806801438331604</c:v>
                </c:pt>
                <c:pt idx="106">
                  <c:v>1.8393005132675171</c:v>
                </c:pt>
                <c:pt idx="107">
                  <c:v>2.1317160129547119</c:v>
                </c:pt>
                <c:pt idx="108">
                  <c:v>2.0615041255950928</c:v>
                </c:pt>
                <c:pt idx="109">
                  <c:v>2.058138370513916</c:v>
                </c:pt>
                <c:pt idx="110">
                  <c:v>2.129497766494751</c:v>
                </c:pt>
                <c:pt idx="111">
                  <c:v>2.2870914936065674</c:v>
                </c:pt>
                <c:pt idx="112">
                  <c:v>2.4058933258056641</c:v>
                </c:pt>
                <c:pt idx="113">
                  <c:v>2.1927709579467773</c:v>
                </c:pt>
                <c:pt idx="114">
                  <c:v>2.3603630065917969</c:v>
                </c:pt>
                <c:pt idx="115">
                  <c:v>2.0087218284606934</c:v>
                </c:pt>
                <c:pt idx="116">
                  <c:v>1.7029005289077759</c:v>
                </c:pt>
              </c:numCache>
            </c:numRef>
          </c:yVal>
          <c:smooth val="1"/>
          <c:extLst xmlns:c16r2="http://schemas.microsoft.com/office/drawing/2015/06/chart">
            <c:ext xmlns:c16="http://schemas.microsoft.com/office/drawing/2014/chart" uri="{C3380CC4-5D6E-409C-BE32-E72D297353CC}">
              <c16:uniqueId val="{00000005-DA94-4335-8AB3-0CCACD906631}"/>
            </c:ext>
          </c:extLst>
        </c:ser>
        <c:ser>
          <c:idx val="6"/>
          <c:order val="6"/>
          <c:tx>
            <c:v>1960-69</c:v>
          </c:tx>
          <c:xVal>
            <c:numRef>
              <c:f>'TB2'!$A$24:$A$140</c:f>
              <c:numCache>
                <c:formatCode>General</c:formatCode>
                <c:ptCount val="117"/>
                <c:pt idx="0">
                  <c:v>10</c:v>
                </c:pt>
                <c:pt idx="1">
                  <c:v>11</c:v>
                </c:pt>
                <c:pt idx="2">
                  <c:v>12</c:v>
                </c:pt>
                <c:pt idx="3">
                  <c:v>13</c:v>
                </c:pt>
                <c:pt idx="4">
                  <c:v>14</c:v>
                </c:pt>
                <c:pt idx="5">
                  <c:v>15</c:v>
                </c:pt>
                <c:pt idx="6">
                  <c:v>16</c:v>
                </c:pt>
                <c:pt idx="7">
                  <c:v>17</c:v>
                </c:pt>
                <c:pt idx="8">
                  <c:v>18</c:v>
                </c:pt>
                <c:pt idx="9">
                  <c:v>19</c:v>
                </c:pt>
                <c:pt idx="10">
                  <c:v>20</c:v>
                </c:pt>
                <c:pt idx="11">
                  <c:v>21</c:v>
                </c:pt>
                <c:pt idx="12">
                  <c:v>22</c:v>
                </c:pt>
                <c:pt idx="13">
                  <c:v>23</c:v>
                </c:pt>
                <c:pt idx="14">
                  <c:v>24</c:v>
                </c:pt>
                <c:pt idx="15">
                  <c:v>25</c:v>
                </c:pt>
                <c:pt idx="16">
                  <c:v>26</c:v>
                </c:pt>
                <c:pt idx="17">
                  <c:v>27</c:v>
                </c:pt>
                <c:pt idx="18">
                  <c:v>28</c:v>
                </c:pt>
                <c:pt idx="19">
                  <c:v>29</c:v>
                </c:pt>
                <c:pt idx="20">
                  <c:v>30</c:v>
                </c:pt>
                <c:pt idx="21">
                  <c:v>31</c:v>
                </c:pt>
                <c:pt idx="22">
                  <c:v>32</c:v>
                </c:pt>
                <c:pt idx="23">
                  <c:v>33</c:v>
                </c:pt>
                <c:pt idx="24">
                  <c:v>34</c:v>
                </c:pt>
                <c:pt idx="25">
                  <c:v>35</c:v>
                </c:pt>
                <c:pt idx="26">
                  <c:v>36</c:v>
                </c:pt>
                <c:pt idx="27">
                  <c:v>37</c:v>
                </c:pt>
                <c:pt idx="28">
                  <c:v>38</c:v>
                </c:pt>
                <c:pt idx="29">
                  <c:v>39</c:v>
                </c:pt>
                <c:pt idx="30">
                  <c:v>40</c:v>
                </c:pt>
                <c:pt idx="31">
                  <c:v>41</c:v>
                </c:pt>
                <c:pt idx="32">
                  <c:v>42</c:v>
                </c:pt>
                <c:pt idx="33">
                  <c:v>43</c:v>
                </c:pt>
                <c:pt idx="34">
                  <c:v>44</c:v>
                </c:pt>
                <c:pt idx="35">
                  <c:v>45</c:v>
                </c:pt>
                <c:pt idx="36">
                  <c:v>46</c:v>
                </c:pt>
                <c:pt idx="37">
                  <c:v>47</c:v>
                </c:pt>
                <c:pt idx="38">
                  <c:v>48</c:v>
                </c:pt>
                <c:pt idx="39">
                  <c:v>49</c:v>
                </c:pt>
                <c:pt idx="40">
                  <c:v>50</c:v>
                </c:pt>
                <c:pt idx="41">
                  <c:v>51</c:v>
                </c:pt>
                <c:pt idx="42">
                  <c:v>52</c:v>
                </c:pt>
                <c:pt idx="43">
                  <c:v>53</c:v>
                </c:pt>
                <c:pt idx="44">
                  <c:v>54</c:v>
                </c:pt>
                <c:pt idx="45">
                  <c:v>55</c:v>
                </c:pt>
                <c:pt idx="46">
                  <c:v>56</c:v>
                </c:pt>
                <c:pt idx="47">
                  <c:v>57</c:v>
                </c:pt>
                <c:pt idx="48">
                  <c:v>58</c:v>
                </c:pt>
                <c:pt idx="49">
                  <c:v>59</c:v>
                </c:pt>
                <c:pt idx="50">
                  <c:v>60</c:v>
                </c:pt>
                <c:pt idx="51">
                  <c:v>61</c:v>
                </c:pt>
                <c:pt idx="52">
                  <c:v>62</c:v>
                </c:pt>
                <c:pt idx="53">
                  <c:v>63</c:v>
                </c:pt>
                <c:pt idx="54">
                  <c:v>64</c:v>
                </c:pt>
                <c:pt idx="55">
                  <c:v>65</c:v>
                </c:pt>
                <c:pt idx="56">
                  <c:v>66</c:v>
                </c:pt>
                <c:pt idx="57">
                  <c:v>67</c:v>
                </c:pt>
                <c:pt idx="58">
                  <c:v>68</c:v>
                </c:pt>
                <c:pt idx="59">
                  <c:v>69</c:v>
                </c:pt>
                <c:pt idx="60">
                  <c:v>70</c:v>
                </c:pt>
                <c:pt idx="61">
                  <c:v>71</c:v>
                </c:pt>
                <c:pt idx="62">
                  <c:v>72</c:v>
                </c:pt>
                <c:pt idx="63">
                  <c:v>73</c:v>
                </c:pt>
                <c:pt idx="64">
                  <c:v>74</c:v>
                </c:pt>
                <c:pt idx="65">
                  <c:v>75</c:v>
                </c:pt>
                <c:pt idx="66">
                  <c:v>76</c:v>
                </c:pt>
                <c:pt idx="67">
                  <c:v>77</c:v>
                </c:pt>
                <c:pt idx="68">
                  <c:v>78</c:v>
                </c:pt>
                <c:pt idx="69">
                  <c:v>79</c:v>
                </c:pt>
                <c:pt idx="70">
                  <c:v>80</c:v>
                </c:pt>
                <c:pt idx="71">
                  <c:v>81</c:v>
                </c:pt>
                <c:pt idx="72">
                  <c:v>82</c:v>
                </c:pt>
                <c:pt idx="73">
                  <c:v>83</c:v>
                </c:pt>
                <c:pt idx="74">
                  <c:v>84</c:v>
                </c:pt>
                <c:pt idx="75">
                  <c:v>85</c:v>
                </c:pt>
                <c:pt idx="76">
                  <c:v>86</c:v>
                </c:pt>
                <c:pt idx="77">
                  <c:v>87</c:v>
                </c:pt>
                <c:pt idx="78">
                  <c:v>88</c:v>
                </c:pt>
                <c:pt idx="79">
                  <c:v>89</c:v>
                </c:pt>
                <c:pt idx="80">
                  <c:v>90</c:v>
                </c:pt>
                <c:pt idx="81">
                  <c:v>91</c:v>
                </c:pt>
                <c:pt idx="82">
                  <c:v>92</c:v>
                </c:pt>
                <c:pt idx="83">
                  <c:v>93</c:v>
                </c:pt>
                <c:pt idx="84">
                  <c:v>94</c:v>
                </c:pt>
                <c:pt idx="85">
                  <c:v>95</c:v>
                </c:pt>
                <c:pt idx="86">
                  <c:v>96</c:v>
                </c:pt>
                <c:pt idx="87">
                  <c:v>97</c:v>
                </c:pt>
                <c:pt idx="88">
                  <c:v>98</c:v>
                </c:pt>
                <c:pt idx="89">
                  <c:v>99</c:v>
                </c:pt>
                <c:pt idx="90">
                  <c:v>99.1</c:v>
                </c:pt>
                <c:pt idx="91">
                  <c:v>99.2</c:v>
                </c:pt>
                <c:pt idx="92">
                  <c:v>99.3</c:v>
                </c:pt>
                <c:pt idx="93">
                  <c:v>99.4</c:v>
                </c:pt>
                <c:pt idx="94">
                  <c:v>99.5</c:v>
                </c:pt>
                <c:pt idx="95">
                  <c:v>99.6</c:v>
                </c:pt>
                <c:pt idx="96">
                  <c:v>99.7</c:v>
                </c:pt>
                <c:pt idx="97">
                  <c:v>99.8</c:v>
                </c:pt>
                <c:pt idx="98">
                  <c:v>99.9</c:v>
                </c:pt>
                <c:pt idx="99">
                  <c:v>99.91</c:v>
                </c:pt>
                <c:pt idx="100">
                  <c:v>99.92</c:v>
                </c:pt>
                <c:pt idx="101">
                  <c:v>99.93</c:v>
                </c:pt>
                <c:pt idx="102">
                  <c:v>99.94</c:v>
                </c:pt>
                <c:pt idx="103">
                  <c:v>99.95</c:v>
                </c:pt>
                <c:pt idx="104">
                  <c:v>99.96</c:v>
                </c:pt>
                <c:pt idx="105">
                  <c:v>99.97</c:v>
                </c:pt>
                <c:pt idx="106">
                  <c:v>99.98</c:v>
                </c:pt>
                <c:pt idx="107">
                  <c:v>99.99</c:v>
                </c:pt>
                <c:pt idx="108">
                  <c:v>99.991</c:v>
                </c:pt>
                <c:pt idx="109">
                  <c:v>99.992000000000004</c:v>
                </c:pt>
                <c:pt idx="110">
                  <c:v>99.992999999999995</c:v>
                </c:pt>
                <c:pt idx="111">
                  <c:v>99.994</c:v>
                </c:pt>
                <c:pt idx="112">
                  <c:v>99.995000000000005</c:v>
                </c:pt>
                <c:pt idx="113">
                  <c:v>99.995999999999995</c:v>
                </c:pt>
                <c:pt idx="114">
                  <c:v>99.997</c:v>
                </c:pt>
                <c:pt idx="115">
                  <c:v>99.998000000000005</c:v>
                </c:pt>
                <c:pt idx="116">
                  <c:v>99.998999999999995</c:v>
                </c:pt>
              </c:numCache>
            </c:numRef>
          </c:xVal>
          <c:yVal>
            <c:numRef>
              <c:f>'TB2'!$LB$24:$LB$140</c:f>
              <c:numCache>
                <c:formatCode>#,##0.0_ ;\-#,##0.0\ </c:formatCode>
                <c:ptCount val="117"/>
                <c:pt idx="0">
                  <c:v>6.0374155044555664</c:v>
                </c:pt>
                <c:pt idx="1">
                  <c:v>5.1450982093811035</c:v>
                </c:pt>
                <c:pt idx="2">
                  <c:v>5.0268111228942871</c:v>
                </c:pt>
                <c:pt idx="3">
                  <c:v>4.7550292015075684</c:v>
                </c:pt>
                <c:pt idx="4">
                  <c:v>4.5001392364501953</c:v>
                </c:pt>
                <c:pt idx="5">
                  <c:v>4.2683935165405273</c:v>
                </c:pt>
                <c:pt idx="6">
                  <c:v>4.1806349754333496</c:v>
                </c:pt>
                <c:pt idx="7">
                  <c:v>4.042853832244873</c:v>
                </c:pt>
                <c:pt idx="8">
                  <c:v>3.9181387424468994</c:v>
                </c:pt>
                <c:pt idx="9">
                  <c:v>3.7459700107574463</c:v>
                </c:pt>
                <c:pt idx="10">
                  <c:v>3.639258861541748</c:v>
                </c:pt>
                <c:pt idx="11">
                  <c:v>3.5232334136962891</c:v>
                </c:pt>
                <c:pt idx="12">
                  <c:v>3.4255290031433105</c:v>
                </c:pt>
                <c:pt idx="13">
                  <c:v>3.3547518253326416</c:v>
                </c:pt>
                <c:pt idx="14">
                  <c:v>3.2666280269622803</c:v>
                </c:pt>
                <c:pt idx="15">
                  <c:v>3.2074227333068848</c:v>
                </c:pt>
                <c:pt idx="16">
                  <c:v>3.1339244842529297</c:v>
                </c:pt>
                <c:pt idx="17">
                  <c:v>3.053208589553833</c:v>
                </c:pt>
                <c:pt idx="18">
                  <c:v>2.9869074821472168</c:v>
                </c:pt>
                <c:pt idx="19">
                  <c:v>2.9248533248901367</c:v>
                </c:pt>
                <c:pt idx="20">
                  <c:v>2.8734095096588135</c:v>
                </c:pt>
                <c:pt idx="21">
                  <c:v>2.8315913677215576</c:v>
                </c:pt>
                <c:pt idx="22">
                  <c:v>2.7895195484161377</c:v>
                </c:pt>
                <c:pt idx="23">
                  <c:v>2.7475230693817139</c:v>
                </c:pt>
                <c:pt idx="24">
                  <c:v>2.7140049934387207</c:v>
                </c:pt>
                <c:pt idx="25">
                  <c:v>2.6867063045501709</c:v>
                </c:pt>
                <c:pt idx="26">
                  <c:v>2.6486589908599854</c:v>
                </c:pt>
                <c:pt idx="27">
                  <c:v>2.6267080307006836</c:v>
                </c:pt>
                <c:pt idx="28">
                  <c:v>2.609527587890625</c:v>
                </c:pt>
                <c:pt idx="29">
                  <c:v>2.5909011363983154</c:v>
                </c:pt>
                <c:pt idx="30">
                  <c:v>2.5728781223297119</c:v>
                </c:pt>
                <c:pt idx="31">
                  <c:v>2.5559844970703125</c:v>
                </c:pt>
                <c:pt idx="32">
                  <c:v>2.5278100967407227</c:v>
                </c:pt>
                <c:pt idx="33">
                  <c:v>2.5161111354827881</c:v>
                </c:pt>
                <c:pt idx="34">
                  <c:v>2.4951624870300293</c:v>
                </c:pt>
                <c:pt idx="35">
                  <c:v>2.4757876396179199</c:v>
                </c:pt>
                <c:pt idx="36">
                  <c:v>2.4528164863586426</c:v>
                </c:pt>
                <c:pt idx="37">
                  <c:v>2.4379315376281738</c:v>
                </c:pt>
                <c:pt idx="38">
                  <c:v>2.4197328090667725</c:v>
                </c:pt>
                <c:pt idx="39">
                  <c:v>2.400052547454834</c:v>
                </c:pt>
                <c:pt idx="40">
                  <c:v>2.3782219886779785</c:v>
                </c:pt>
                <c:pt idx="41">
                  <c:v>2.3603322505950928</c:v>
                </c:pt>
                <c:pt idx="42">
                  <c:v>2.33957839012146</c:v>
                </c:pt>
                <c:pt idx="43">
                  <c:v>2.3284718990325928</c:v>
                </c:pt>
                <c:pt idx="44">
                  <c:v>2.3198504447937012</c:v>
                </c:pt>
                <c:pt idx="45">
                  <c:v>2.3029236793518066</c:v>
                </c:pt>
                <c:pt idx="46">
                  <c:v>2.2888286113739014</c:v>
                </c:pt>
                <c:pt idx="47">
                  <c:v>2.2799444198608398</c:v>
                </c:pt>
                <c:pt idx="48">
                  <c:v>2.2695703506469727</c:v>
                </c:pt>
                <c:pt idx="49">
                  <c:v>2.2552931308746338</c:v>
                </c:pt>
                <c:pt idx="50">
                  <c:v>2.2421002388000488</c:v>
                </c:pt>
                <c:pt idx="51">
                  <c:v>2.2328011989593506</c:v>
                </c:pt>
                <c:pt idx="52">
                  <c:v>2.2198629379272461</c:v>
                </c:pt>
                <c:pt idx="53">
                  <c:v>2.2065246105194092</c:v>
                </c:pt>
                <c:pt idx="54">
                  <c:v>2.1957728862762451</c:v>
                </c:pt>
                <c:pt idx="55">
                  <c:v>2.1846048831939697</c:v>
                </c:pt>
                <c:pt idx="56">
                  <c:v>2.1707866191864014</c:v>
                </c:pt>
                <c:pt idx="57">
                  <c:v>2.1597640514373779</c:v>
                </c:pt>
                <c:pt idx="58">
                  <c:v>2.1465387344360352</c:v>
                </c:pt>
                <c:pt idx="59">
                  <c:v>2.1360490322113037</c:v>
                </c:pt>
                <c:pt idx="60">
                  <c:v>2.1225392818450928</c:v>
                </c:pt>
                <c:pt idx="61">
                  <c:v>2.1149086952209473</c:v>
                </c:pt>
                <c:pt idx="62">
                  <c:v>2.1023604869842529</c:v>
                </c:pt>
                <c:pt idx="63">
                  <c:v>2.0917041301727295</c:v>
                </c:pt>
                <c:pt idx="64">
                  <c:v>2.0783109664916992</c:v>
                </c:pt>
                <c:pt idx="65">
                  <c:v>2.062260627746582</c:v>
                </c:pt>
                <c:pt idx="66">
                  <c:v>2.0505633354187012</c:v>
                </c:pt>
                <c:pt idx="67">
                  <c:v>2.0281319618225098</c:v>
                </c:pt>
                <c:pt idx="68">
                  <c:v>2.0146446228027344</c:v>
                </c:pt>
                <c:pt idx="69">
                  <c:v>1.9971221685409546</c:v>
                </c:pt>
                <c:pt idx="70">
                  <c:v>1.979863166809082</c:v>
                </c:pt>
                <c:pt idx="71">
                  <c:v>1.9712164402008057</c:v>
                </c:pt>
                <c:pt idx="72">
                  <c:v>1.9634253978729248</c:v>
                </c:pt>
                <c:pt idx="73">
                  <c:v>1.9562438726425171</c:v>
                </c:pt>
                <c:pt idx="74">
                  <c:v>1.9497442245483398</c:v>
                </c:pt>
                <c:pt idx="75">
                  <c:v>1.9374089241027832</c:v>
                </c:pt>
                <c:pt idx="76">
                  <c:v>1.9098091125488281</c:v>
                </c:pt>
                <c:pt idx="77">
                  <c:v>1.8728162050247192</c:v>
                </c:pt>
                <c:pt idx="78">
                  <c:v>1.8567954301834106</c:v>
                </c:pt>
                <c:pt idx="79">
                  <c:v>1.8401285409927368</c:v>
                </c:pt>
                <c:pt idx="80">
                  <c:v>1.8318350315093994</c:v>
                </c:pt>
                <c:pt idx="81">
                  <c:v>1.835235595703125</c:v>
                </c:pt>
                <c:pt idx="82">
                  <c:v>1.8370867967605591</c:v>
                </c:pt>
                <c:pt idx="83">
                  <c:v>1.8438186645507813</c:v>
                </c:pt>
                <c:pt idx="84">
                  <c:v>1.8486870527267456</c:v>
                </c:pt>
                <c:pt idx="85">
                  <c:v>1.862561821937561</c:v>
                </c:pt>
                <c:pt idx="86">
                  <c:v>1.8874231576919556</c:v>
                </c:pt>
                <c:pt idx="87">
                  <c:v>1.8819912672042847</c:v>
                </c:pt>
                <c:pt idx="88">
                  <c:v>1.8810527324676514</c:v>
                </c:pt>
                <c:pt idx="89">
                  <c:v>1.9289312362670898</c:v>
                </c:pt>
                <c:pt idx="90">
                  <c:v>1.921658992767334</c:v>
                </c:pt>
                <c:pt idx="91">
                  <c:v>1.8920656442642212</c:v>
                </c:pt>
                <c:pt idx="92">
                  <c:v>1.9001573324203491</c:v>
                </c:pt>
                <c:pt idx="93">
                  <c:v>1.9222133159637451</c:v>
                </c:pt>
                <c:pt idx="94">
                  <c:v>1.9598245620727539</c:v>
                </c:pt>
                <c:pt idx="95">
                  <c:v>1.9771882295608521</c:v>
                </c:pt>
                <c:pt idx="96">
                  <c:v>2.0304901599884033</c:v>
                </c:pt>
                <c:pt idx="97">
                  <c:v>2.128211498260498</c:v>
                </c:pt>
                <c:pt idx="98">
                  <c:v>2.1302719116210937</c:v>
                </c:pt>
                <c:pt idx="99">
                  <c:v>2.2335925102233887</c:v>
                </c:pt>
                <c:pt idx="100">
                  <c:v>2.27516770362854</c:v>
                </c:pt>
                <c:pt idx="101">
                  <c:v>2.2396283149719238</c:v>
                </c:pt>
                <c:pt idx="102">
                  <c:v>2.3074266910552979</c:v>
                </c:pt>
                <c:pt idx="103">
                  <c:v>2.274728536605835</c:v>
                </c:pt>
                <c:pt idx="104">
                  <c:v>2.0393745899200439</c:v>
                </c:pt>
                <c:pt idx="105">
                  <c:v>1.8076035976409912</c:v>
                </c:pt>
                <c:pt idx="106">
                  <c:v>1.8355780839920044</c:v>
                </c:pt>
                <c:pt idx="107">
                  <c:v>2.2217059135437012</c:v>
                </c:pt>
                <c:pt idx="108">
                  <c:v>2.1344780921936035</c:v>
                </c:pt>
                <c:pt idx="109">
                  <c:v>2.1351885795593262</c:v>
                </c:pt>
                <c:pt idx="110">
                  <c:v>2.2185461521148682</c:v>
                </c:pt>
                <c:pt idx="111">
                  <c:v>2.3999514579772949</c:v>
                </c:pt>
                <c:pt idx="112">
                  <c:v>2.5439839363098145</c:v>
                </c:pt>
                <c:pt idx="113">
                  <c:v>2.2800488471984863</c:v>
                </c:pt>
                <c:pt idx="114">
                  <c:v>2.4768326282501221</c:v>
                </c:pt>
                <c:pt idx="115">
                  <c:v>2.0590524673461914</c:v>
                </c:pt>
                <c:pt idx="116">
                  <c:v>1.7037100791931152</c:v>
                </c:pt>
              </c:numCache>
            </c:numRef>
          </c:yVal>
          <c:smooth val="1"/>
          <c:extLst xmlns:c16r2="http://schemas.microsoft.com/office/drawing/2015/06/chart">
            <c:ext xmlns:c16="http://schemas.microsoft.com/office/drawing/2014/chart" uri="{C3380CC4-5D6E-409C-BE32-E72D297353CC}">
              <c16:uniqueId val="{00000006-DA94-4335-8AB3-0CCACD906631}"/>
            </c:ext>
          </c:extLst>
        </c:ser>
        <c:ser>
          <c:idx val="7"/>
          <c:order val="7"/>
          <c:tx>
            <c:v>1970-79</c:v>
          </c:tx>
          <c:xVal>
            <c:numRef>
              <c:f>'TB2'!$A$24:$A$140</c:f>
              <c:numCache>
                <c:formatCode>General</c:formatCode>
                <c:ptCount val="117"/>
                <c:pt idx="0">
                  <c:v>10</c:v>
                </c:pt>
                <c:pt idx="1">
                  <c:v>11</c:v>
                </c:pt>
                <c:pt idx="2">
                  <c:v>12</c:v>
                </c:pt>
                <c:pt idx="3">
                  <c:v>13</c:v>
                </c:pt>
                <c:pt idx="4">
                  <c:v>14</c:v>
                </c:pt>
                <c:pt idx="5">
                  <c:v>15</c:v>
                </c:pt>
                <c:pt idx="6">
                  <c:v>16</c:v>
                </c:pt>
                <c:pt idx="7">
                  <c:v>17</c:v>
                </c:pt>
                <c:pt idx="8">
                  <c:v>18</c:v>
                </c:pt>
                <c:pt idx="9">
                  <c:v>19</c:v>
                </c:pt>
                <c:pt idx="10">
                  <c:v>20</c:v>
                </c:pt>
                <c:pt idx="11">
                  <c:v>21</c:v>
                </c:pt>
                <c:pt idx="12">
                  <c:v>22</c:v>
                </c:pt>
                <c:pt idx="13">
                  <c:v>23</c:v>
                </c:pt>
                <c:pt idx="14">
                  <c:v>24</c:v>
                </c:pt>
                <c:pt idx="15">
                  <c:v>25</c:v>
                </c:pt>
                <c:pt idx="16">
                  <c:v>26</c:v>
                </c:pt>
                <c:pt idx="17">
                  <c:v>27</c:v>
                </c:pt>
                <c:pt idx="18">
                  <c:v>28</c:v>
                </c:pt>
                <c:pt idx="19">
                  <c:v>29</c:v>
                </c:pt>
                <c:pt idx="20">
                  <c:v>30</c:v>
                </c:pt>
                <c:pt idx="21">
                  <c:v>31</c:v>
                </c:pt>
                <c:pt idx="22">
                  <c:v>32</c:v>
                </c:pt>
                <c:pt idx="23">
                  <c:v>33</c:v>
                </c:pt>
                <c:pt idx="24">
                  <c:v>34</c:v>
                </c:pt>
                <c:pt idx="25">
                  <c:v>35</c:v>
                </c:pt>
                <c:pt idx="26">
                  <c:v>36</c:v>
                </c:pt>
                <c:pt idx="27">
                  <c:v>37</c:v>
                </c:pt>
                <c:pt idx="28">
                  <c:v>38</c:v>
                </c:pt>
                <c:pt idx="29">
                  <c:v>39</c:v>
                </c:pt>
                <c:pt idx="30">
                  <c:v>40</c:v>
                </c:pt>
                <c:pt idx="31">
                  <c:v>41</c:v>
                </c:pt>
                <c:pt idx="32">
                  <c:v>42</c:v>
                </c:pt>
                <c:pt idx="33">
                  <c:v>43</c:v>
                </c:pt>
                <c:pt idx="34">
                  <c:v>44</c:v>
                </c:pt>
                <c:pt idx="35">
                  <c:v>45</c:v>
                </c:pt>
                <c:pt idx="36">
                  <c:v>46</c:v>
                </c:pt>
                <c:pt idx="37">
                  <c:v>47</c:v>
                </c:pt>
                <c:pt idx="38">
                  <c:v>48</c:v>
                </c:pt>
                <c:pt idx="39">
                  <c:v>49</c:v>
                </c:pt>
                <c:pt idx="40">
                  <c:v>50</c:v>
                </c:pt>
                <c:pt idx="41">
                  <c:v>51</c:v>
                </c:pt>
                <c:pt idx="42">
                  <c:v>52</c:v>
                </c:pt>
                <c:pt idx="43">
                  <c:v>53</c:v>
                </c:pt>
                <c:pt idx="44">
                  <c:v>54</c:v>
                </c:pt>
                <c:pt idx="45">
                  <c:v>55</c:v>
                </c:pt>
                <c:pt idx="46">
                  <c:v>56</c:v>
                </c:pt>
                <c:pt idx="47">
                  <c:v>57</c:v>
                </c:pt>
                <c:pt idx="48">
                  <c:v>58</c:v>
                </c:pt>
                <c:pt idx="49">
                  <c:v>59</c:v>
                </c:pt>
                <c:pt idx="50">
                  <c:v>60</c:v>
                </c:pt>
                <c:pt idx="51">
                  <c:v>61</c:v>
                </c:pt>
                <c:pt idx="52">
                  <c:v>62</c:v>
                </c:pt>
                <c:pt idx="53">
                  <c:v>63</c:v>
                </c:pt>
                <c:pt idx="54">
                  <c:v>64</c:v>
                </c:pt>
                <c:pt idx="55">
                  <c:v>65</c:v>
                </c:pt>
                <c:pt idx="56">
                  <c:v>66</c:v>
                </c:pt>
                <c:pt idx="57">
                  <c:v>67</c:v>
                </c:pt>
                <c:pt idx="58">
                  <c:v>68</c:v>
                </c:pt>
                <c:pt idx="59">
                  <c:v>69</c:v>
                </c:pt>
                <c:pt idx="60">
                  <c:v>70</c:v>
                </c:pt>
                <c:pt idx="61">
                  <c:v>71</c:v>
                </c:pt>
                <c:pt idx="62">
                  <c:v>72</c:v>
                </c:pt>
                <c:pt idx="63">
                  <c:v>73</c:v>
                </c:pt>
                <c:pt idx="64">
                  <c:v>74</c:v>
                </c:pt>
                <c:pt idx="65">
                  <c:v>75</c:v>
                </c:pt>
                <c:pt idx="66">
                  <c:v>76</c:v>
                </c:pt>
                <c:pt idx="67">
                  <c:v>77</c:v>
                </c:pt>
                <c:pt idx="68">
                  <c:v>78</c:v>
                </c:pt>
                <c:pt idx="69">
                  <c:v>79</c:v>
                </c:pt>
                <c:pt idx="70">
                  <c:v>80</c:v>
                </c:pt>
                <c:pt idx="71">
                  <c:v>81</c:v>
                </c:pt>
                <c:pt idx="72">
                  <c:v>82</c:v>
                </c:pt>
                <c:pt idx="73">
                  <c:v>83</c:v>
                </c:pt>
                <c:pt idx="74">
                  <c:v>84</c:v>
                </c:pt>
                <c:pt idx="75">
                  <c:v>85</c:v>
                </c:pt>
                <c:pt idx="76">
                  <c:v>86</c:v>
                </c:pt>
                <c:pt idx="77">
                  <c:v>87</c:v>
                </c:pt>
                <c:pt idx="78">
                  <c:v>88</c:v>
                </c:pt>
                <c:pt idx="79">
                  <c:v>89</c:v>
                </c:pt>
                <c:pt idx="80">
                  <c:v>90</c:v>
                </c:pt>
                <c:pt idx="81">
                  <c:v>91</c:v>
                </c:pt>
                <c:pt idx="82">
                  <c:v>92</c:v>
                </c:pt>
                <c:pt idx="83">
                  <c:v>93</c:v>
                </c:pt>
                <c:pt idx="84">
                  <c:v>94</c:v>
                </c:pt>
                <c:pt idx="85">
                  <c:v>95</c:v>
                </c:pt>
                <c:pt idx="86">
                  <c:v>96</c:v>
                </c:pt>
                <c:pt idx="87">
                  <c:v>97</c:v>
                </c:pt>
                <c:pt idx="88">
                  <c:v>98</c:v>
                </c:pt>
                <c:pt idx="89">
                  <c:v>99</c:v>
                </c:pt>
                <c:pt idx="90">
                  <c:v>99.1</c:v>
                </c:pt>
                <c:pt idx="91">
                  <c:v>99.2</c:v>
                </c:pt>
                <c:pt idx="92">
                  <c:v>99.3</c:v>
                </c:pt>
                <c:pt idx="93">
                  <c:v>99.4</c:v>
                </c:pt>
                <c:pt idx="94">
                  <c:v>99.5</c:v>
                </c:pt>
                <c:pt idx="95">
                  <c:v>99.6</c:v>
                </c:pt>
                <c:pt idx="96">
                  <c:v>99.7</c:v>
                </c:pt>
                <c:pt idx="97">
                  <c:v>99.8</c:v>
                </c:pt>
                <c:pt idx="98">
                  <c:v>99.9</c:v>
                </c:pt>
                <c:pt idx="99">
                  <c:v>99.91</c:v>
                </c:pt>
                <c:pt idx="100">
                  <c:v>99.92</c:v>
                </c:pt>
                <c:pt idx="101">
                  <c:v>99.93</c:v>
                </c:pt>
                <c:pt idx="102">
                  <c:v>99.94</c:v>
                </c:pt>
                <c:pt idx="103">
                  <c:v>99.95</c:v>
                </c:pt>
                <c:pt idx="104">
                  <c:v>99.96</c:v>
                </c:pt>
                <c:pt idx="105">
                  <c:v>99.97</c:v>
                </c:pt>
                <c:pt idx="106">
                  <c:v>99.98</c:v>
                </c:pt>
                <c:pt idx="107">
                  <c:v>99.99</c:v>
                </c:pt>
                <c:pt idx="108">
                  <c:v>99.991</c:v>
                </c:pt>
                <c:pt idx="109">
                  <c:v>99.992000000000004</c:v>
                </c:pt>
                <c:pt idx="110">
                  <c:v>99.992999999999995</c:v>
                </c:pt>
                <c:pt idx="111">
                  <c:v>99.994</c:v>
                </c:pt>
                <c:pt idx="112">
                  <c:v>99.995000000000005</c:v>
                </c:pt>
                <c:pt idx="113">
                  <c:v>99.995999999999995</c:v>
                </c:pt>
                <c:pt idx="114">
                  <c:v>99.997</c:v>
                </c:pt>
                <c:pt idx="115">
                  <c:v>99.998000000000005</c:v>
                </c:pt>
                <c:pt idx="116">
                  <c:v>99.998999999999995</c:v>
                </c:pt>
              </c:numCache>
            </c:numRef>
          </c:xVal>
          <c:yVal>
            <c:numRef>
              <c:f>'TB2'!$LC$24:$LC$140</c:f>
              <c:numCache>
                <c:formatCode>#,##0.0_ ;\-#,##0.0\ </c:formatCode>
                <c:ptCount val="117"/>
                <c:pt idx="0">
                  <c:v>4.5421247482299805</c:v>
                </c:pt>
                <c:pt idx="1">
                  <c:v>4.3363080024719238</c:v>
                </c:pt>
                <c:pt idx="2">
                  <c:v>4.1976633071899414</c:v>
                </c:pt>
                <c:pt idx="3">
                  <c:v>4.0667510032653809</c:v>
                </c:pt>
                <c:pt idx="4">
                  <c:v>3.9364867210388184</c:v>
                </c:pt>
                <c:pt idx="5">
                  <c:v>3.8224472999572754</c:v>
                </c:pt>
                <c:pt idx="6">
                  <c:v>3.7498230934143066</c:v>
                </c:pt>
                <c:pt idx="7">
                  <c:v>3.63299560546875</c:v>
                </c:pt>
                <c:pt idx="8">
                  <c:v>3.4912760257720947</c:v>
                </c:pt>
                <c:pt idx="9">
                  <c:v>3.3369767665863037</c:v>
                </c:pt>
                <c:pt idx="10">
                  <c:v>3.1986105442047119</c:v>
                </c:pt>
                <c:pt idx="11">
                  <c:v>3.0906355381011963</c:v>
                </c:pt>
                <c:pt idx="12">
                  <c:v>3.0049870014190674</c:v>
                </c:pt>
                <c:pt idx="13">
                  <c:v>2.9392814636230469</c:v>
                </c:pt>
                <c:pt idx="14">
                  <c:v>2.8794500827789307</c:v>
                </c:pt>
                <c:pt idx="15">
                  <c:v>2.8241853713989258</c:v>
                </c:pt>
                <c:pt idx="16">
                  <c:v>2.7685871124267578</c:v>
                </c:pt>
                <c:pt idx="17">
                  <c:v>2.712587833404541</c:v>
                </c:pt>
                <c:pt idx="18">
                  <c:v>2.6562490463256836</c:v>
                </c:pt>
                <c:pt idx="19">
                  <c:v>2.6027729511260986</c:v>
                </c:pt>
                <c:pt idx="20">
                  <c:v>2.5534546375274658</c:v>
                </c:pt>
                <c:pt idx="21">
                  <c:v>2.5097308158874512</c:v>
                </c:pt>
                <c:pt idx="22">
                  <c:v>2.4726188182830811</c:v>
                </c:pt>
                <c:pt idx="23">
                  <c:v>2.4390473365783691</c:v>
                </c:pt>
                <c:pt idx="24">
                  <c:v>2.4108152389526367</c:v>
                </c:pt>
                <c:pt idx="25">
                  <c:v>2.3844232559204102</c:v>
                </c:pt>
                <c:pt idx="26">
                  <c:v>2.3605477809906006</c:v>
                </c:pt>
                <c:pt idx="27">
                  <c:v>2.339801549911499</c:v>
                </c:pt>
                <c:pt idx="28">
                  <c:v>2.3196568489074707</c:v>
                </c:pt>
                <c:pt idx="29">
                  <c:v>2.3005568981170654</c:v>
                </c:pt>
                <c:pt idx="30">
                  <c:v>2.2814555168151855</c:v>
                </c:pt>
                <c:pt idx="31">
                  <c:v>2.2616448402404785</c:v>
                </c:pt>
                <c:pt idx="32">
                  <c:v>2.2401204109191895</c:v>
                </c:pt>
                <c:pt idx="33">
                  <c:v>2.2213211059570313</c:v>
                </c:pt>
                <c:pt idx="34">
                  <c:v>2.2014846801757813</c:v>
                </c:pt>
                <c:pt idx="35">
                  <c:v>2.1818337440490723</c:v>
                </c:pt>
                <c:pt idx="36">
                  <c:v>2.1612789630889893</c:v>
                </c:pt>
                <c:pt idx="37">
                  <c:v>2.1426386833190918</c:v>
                </c:pt>
                <c:pt idx="38">
                  <c:v>2.1244907379150391</c:v>
                </c:pt>
                <c:pt idx="39">
                  <c:v>2.1066644191741943</c:v>
                </c:pt>
                <c:pt idx="40">
                  <c:v>2.0893509387969971</c:v>
                </c:pt>
                <c:pt idx="41">
                  <c:v>2.0725011825561523</c:v>
                </c:pt>
                <c:pt idx="42">
                  <c:v>2.0573179721832275</c:v>
                </c:pt>
                <c:pt idx="43">
                  <c:v>2.0430917739868164</c:v>
                </c:pt>
                <c:pt idx="44">
                  <c:v>2.0299892425537109</c:v>
                </c:pt>
                <c:pt idx="45">
                  <c:v>2.0168945789337158</c:v>
                </c:pt>
                <c:pt idx="46">
                  <c:v>2.0040860176086426</c:v>
                </c:pt>
                <c:pt idx="47">
                  <c:v>1.9926600456237793</c:v>
                </c:pt>
                <c:pt idx="48">
                  <c:v>1.9815829992294312</c:v>
                </c:pt>
                <c:pt idx="49">
                  <c:v>1.9698499441146851</c:v>
                </c:pt>
                <c:pt idx="50">
                  <c:v>1.9582033157348633</c:v>
                </c:pt>
                <c:pt idx="51">
                  <c:v>1.9476180076599121</c:v>
                </c:pt>
                <c:pt idx="52">
                  <c:v>1.9364442825317383</c:v>
                </c:pt>
                <c:pt idx="53">
                  <c:v>1.925933837890625</c:v>
                </c:pt>
                <c:pt idx="54">
                  <c:v>1.9159338474273682</c:v>
                </c:pt>
                <c:pt idx="55">
                  <c:v>1.9066773653030396</c:v>
                </c:pt>
                <c:pt idx="56">
                  <c:v>1.8972495794296265</c:v>
                </c:pt>
                <c:pt idx="57">
                  <c:v>1.8891360759735107</c:v>
                </c:pt>
                <c:pt idx="58">
                  <c:v>1.8809022903442383</c:v>
                </c:pt>
                <c:pt idx="59">
                  <c:v>1.8739099502563477</c:v>
                </c:pt>
                <c:pt idx="60">
                  <c:v>1.867526650428772</c:v>
                </c:pt>
                <c:pt idx="61">
                  <c:v>1.8627529144287109</c:v>
                </c:pt>
                <c:pt idx="62">
                  <c:v>1.8574358224868774</c:v>
                </c:pt>
                <c:pt idx="63">
                  <c:v>1.8531924486160278</c:v>
                </c:pt>
                <c:pt idx="64">
                  <c:v>1.8488830327987671</c:v>
                </c:pt>
                <c:pt idx="65">
                  <c:v>1.8439089059829712</c:v>
                </c:pt>
                <c:pt idx="66">
                  <c:v>1.8388515710830688</c:v>
                </c:pt>
                <c:pt idx="67">
                  <c:v>1.8329163789749146</c:v>
                </c:pt>
                <c:pt idx="68">
                  <c:v>1.8272895812988281</c:v>
                </c:pt>
                <c:pt idx="69">
                  <c:v>1.8214931488037109</c:v>
                </c:pt>
                <c:pt idx="70">
                  <c:v>1.8147364854812622</c:v>
                </c:pt>
                <c:pt idx="71">
                  <c:v>1.8095425367355347</c:v>
                </c:pt>
                <c:pt idx="72">
                  <c:v>1.8040090799331665</c:v>
                </c:pt>
                <c:pt idx="73">
                  <c:v>1.7982385158538818</c:v>
                </c:pt>
                <c:pt idx="74">
                  <c:v>1.7906160354614258</c:v>
                </c:pt>
                <c:pt idx="75">
                  <c:v>1.7818261384963989</c:v>
                </c:pt>
                <c:pt idx="76">
                  <c:v>1.7680791616439819</c:v>
                </c:pt>
                <c:pt idx="77">
                  <c:v>1.7509229183197021</c:v>
                </c:pt>
                <c:pt idx="78">
                  <c:v>1.7351710796356201</c:v>
                </c:pt>
                <c:pt idx="79">
                  <c:v>1.7203890085220337</c:v>
                </c:pt>
                <c:pt idx="80">
                  <c:v>1.7092715501785278</c:v>
                </c:pt>
                <c:pt idx="81">
                  <c:v>1.7126352787017822</c:v>
                </c:pt>
                <c:pt idx="82">
                  <c:v>1.7216758728027344</c:v>
                </c:pt>
                <c:pt idx="83">
                  <c:v>1.7392115592956543</c:v>
                </c:pt>
                <c:pt idx="84">
                  <c:v>1.7676830291748047</c:v>
                </c:pt>
                <c:pt idx="85">
                  <c:v>1.7939138412475586</c:v>
                </c:pt>
                <c:pt idx="86">
                  <c:v>1.8134914636611938</c:v>
                </c:pt>
                <c:pt idx="87">
                  <c:v>1.8363461494445801</c:v>
                </c:pt>
                <c:pt idx="88">
                  <c:v>1.8502753973007202</c:v>
                </c:pt>
                <c:pt idx="89">
                  <c:v>1.9235526323318481</c:v>
                </c:pt>
                <c:pt idx="90">
                  <c:v>1.9280232191085815</c:v>
                </c:pt>
                <c:pt idx="91">
                  <c:v>1.9292594194412231</c:v>
                </c:pt>
                <c:pt idx="92">
                  <c:v>1.9369480609893799</c:v>
                </c:pt>
                <c:pt idx="93">
                  <c:v>1.9474036693572998</c:v>
                </c:pt>
                <c:pt idx="94">
                  <c:v>1.9701172113418579</c:v>
                </c:pt>
                <c:pt idx="95">
                  <c:v>2.0175495147705078</c:v>
                </c:pt>
                <c:pt idx="96">
                  <c:v>2.0940744876861572</c:v>
                </c:pt>
                <c:pt idx="97">
                  <c:v>2.1895067691802979</c:v>
                </c:pt>
                <c:pt idx="98">
                  <c:v>2.3108589649200439</c:v>
                </c:pt>
                <c:pt idx="99">
                  <c:v>2.3414843082427979</c:v>
                </c:pt>
                <c:pt idx="100">
                  <c:v>2.3854877948760986</c:v>
                </c:pt>
                <c:pt idx="101">
                  <c:v>2.4070818424224854</c:v>
                </c:pt>
                <c:pt idx="102">
                  <c:v>2.4349751472473145</c:v>
                </c:pt>
                <c:pt idx="103">
                  <c:v>2.4426665306091309</c:v>
                </c:pt>
                <c:pt idx="104">
                  <c:v>2.4267702102661133</c:v>
                </c:pt>
                <c:pt idx="105">
                  <c:v>2.498772144317627</c:v>
                </c:pt>
                <c:pt idx="106">
                  <c:v>2.5249793529510498</c:v>
                </c:pt>
                <c:pt idx="107">
                  <c:v>2.5968003273010254</c:v>
                </c:pt>
                <c:pt idx="108">
                  <c:v>2.537785530090332</c:v>
                </c:pt>
                <c:pt idx="109">
                  <c:v>2.5159928798675537</c:v>
                </c:pt>
                <c:pt idx="110">
                  <c:v>2.5219643115997314</c:v>
                </c:pt>
                <c:pt idx="111">
                  <c:v>2.5539176464080811</c:v>
                </c:pt>
                <c:pt idx="112">
                  <c:v>2.5548207759857178</c:v>
                </c:pt>
                <c:pt idx="113">
                  <c:v>2.5149855613708496</c:v>
                </c:pt>
                <c:pt idx="114">
                  <c:v>2.5213284492492676</c:v>
                </c:pt>
                <c:pt idx="115">
                  <c:v>2.4900503158569336</c:v>
                </c:pt>
                <c:pt idx="116">
                  <c:v>2.4368016719818115</c:v>
                </c:pt>
              </c:numCache>
            </c:numRef>
          </c:yVal>
          <c:smooth val="1"/>
          <c:extLst xmlns:c16r2="http://schemas.microsoft.com/office/drawing/2015/06/chart">
            <c:ext xmlns:c16="http://schemas.microsoft.com/office/drawing/2014/chart" uri="{C3380CC4-5D6E-409C-BE32-E72D297353CC}">
              <c16:uniqueId val="{00000007-DA94-4335-8AB3-0CCACD906631}"/>
            </c:ext>
          </c:extLst>
        </c:ser>
        <c:ser>
          <c:idx val="8"/>
          <c:order val="8"/>
          <c:tx>
            <c:v>1980-89</c:v>
          </c:tx>
          <c:xVal>
            <c:numRef>
              <c:f>'TB2'!$A$24:$A$140</c:f>
              <c:numCache>
                <c:formatCode>General</c:formatCode>
                <c:ptCount val="117"/>
                <c:pt idx="0">
                  <c:v>10</c:v>
                </c:pt>
                <c:pt idx="1">
                  <c:v>11</c:v>
                </c:pt>
                <c:pt idx="2">
                  <c:v>12</c:v>
                </c:pt>
                <c:pt idx="3">
                  <c:v>13</c:v>
                </c:pt>
                <c:pt idx="4">
                  <c:v>14</c:v>
                </c:pt>
                <c:pt idx="5">
                  <c:v>15</c:v>
                </c:pt>
                <c:pt idx="6">
                  <c:v>16</c:v>
                </c:pt>
                <c:pt idx="7">
                  <c:v>17</c:v>
                </c:pt>
                <c:pt idx="8">
                  <c:v>18</c:v>
                </c:pt>
                <c:pt idx="9">
                  <c:v>19</c:v>
                </c:pt>
                <c:pt idx="10">
                  <c:v>20</c:v>
                </c:pt>
                <c:pt idx="11">
                  <c:v>21</c:v>
                </c:pt>
                <c:pt idx="12">
                  <c:v>22</c:v>
                </c:pt>
                <c:pt idx="13">
                  <c:v>23</c:v>
                </c:pt>
                <c:pt idx="14">
                  <c:v>24</c:v>
                </c:pt>
                <c:pt idx="15">
                  <c:v>25</c:v>
                </c:pt>
                <c:pt idx="16">
                  <c:v>26</c:v>
                </c:pt>
                <c:pt idx="17">
                  <c:v>27</c:v>
                </c:pt>
                <c:pt idx="18">
                  <c:v>28</c:v>
                </c:pt>
                <c:pt idx="19">
                  <c:v>29</c:v>
                </c:pt>
                <c:pt idx="20">
                  <c:v>30</c:v>
                </c:pt>
                <c:pt idx="21">
                  <c:v>31</c:v>
                </c:pt>
                <c:pt idx="22">
                  <c:v>32</c:v>
                </c:pt>
                <c:pt idx="23">
                  <c:v>33</c:v>
                </c:pt>
                <c:pt idx="24">
                  <c:v>34</c:v>
                </c:pt>
                <c:pt idx="25">
                  <c:v>35</c:v>
                </c:pt>
                <c:pt idx="26">
                  <c:v>36</c:v>
                </c:pt>
                <c:pt idx="27">
                  <c:v>37</c:v>
                </c:pt>
                <c:pt idx="28">
                  <c:v>38</c:v>
                </c:pt>
                <c:pt idx="29">
                  <c:v>39</c:v>
                </c:pt>
                <c:pt idx="30">
                  <c:v>40</c:v>
                </c:pt>
                <c:pt idx="31">
                  <c:v>41</c:v>
                </c:pt>
                <c:pt idx="32">
                  <c:v>42</c:v>
                </c:pt>
                <c:pt idx="33">
                  <c:v>43</c:v>
                </c:pt>
                <c:pt idx="34">
                  <c:v>44</c:v>
                </c:pt>
                <c:pt idx="35">
                  <c:v>45</c:v>
                </c:pt>
                <c:pt idx="36">
                  <c:v>46</c:v>
                </c:pt>
                <c:pt idx="37">
                  <c:v>47</c:v>
                </c:pt>
                <c:pt idx="38">
                  <c:v>48</c:v>
                </c:pt>
                <c:pt idx="39">
                  <c:v>49</c:v>
                </c:pt>
                <c:pt idx="40">
                  <c:v>50</c:v>
                </c:pt>
                <c:pt idx="41">
                  <c:v>51</c:v>
                </c:pt>
                <c:pt idx="42">
                  <c:v>52</c:v>
                </c:pt>
                <c:pt idx="43">
                  <c:v>53</c:v>
                </c:pt>
                <c:pt idx="44">
                  <c:v>54</c:v>
                </c:pt>
                <c:pt idx="45">
                  <c:v>55</c:v>
                </c:pt>
                <c:pt idx="46">
                  <c:v>56</c:v>
                </c:pt>
                <c:pt idx="47">
                  <c:v>57</c:v>
                </c:pt>
                <c:pt idx="48">
                  <c:v>58</c:v>
                </c:pt>
                <c:pt idx="49">
                  <c:v>59</c:v>
                </c:pt>
                <c:pt idx="50">
                  <c:v>60</c:v>
                </c:pt>
                <c:pt idx="51">
                  <c:v>61</c:v>
                </c:pt>
                <c:pt idx="52">
                  <c:v>62</c:v>
                </c:pt>
                <c:pt idx="53">
                  <c:v>63</c:v>
                </c:pt>
                <c:pt idx="54">
                  <c:v>64</c:v>
                </c:pt>
                <c:pt idx="55">
                  <c:v>65</c:v>
                </c:pt>
                <c:pt idx="56">
                  <c:v>66</c:v>
                </c:pt>
                <c:pt idx="57">
                  <c:v>67</c:v>
                </c:pt>
                <c:pt idx="58">
                  <c:v>68</c:v>
                </c:pt>
                <c:pt idx="59">
                  <c:v>69</c:v>
                </c:pt>
                <c:pt idx="60">
                  <c:v>70</c:v>
                </c:pt>
                <c:pt idx="61">
                  <c:v>71</c:v>
                </c:pt>
                <c:pt idx="62">
                  <c:v>72</c:v>
                </c:pt>
                <c:pt idx="63">
                  <c:v>73</c:v>
                </c:pt>
                <c:pt idx="64">
                  <c:v>74</c:v>
                </c:pt>
                <c:pt idx="65">
                  <c:v>75</c:v>
                </c:pt>
                <c:pt idx="66">
                  <c:v>76</c:v>
                </c:pt>
                <c:pt idx="67">
                  <c:v>77</c:v>
                </c:pt>
                <c:pt idx="68">
                  <c:v>78</c:v>
                </c:pt>
                <c:pt idx="69">
                  <c:v>79</c:v>
                </c:pt>
                <c:pt idx="70">
                  <c:v>80</c:v>
                </c:pt>
                <c:pt idx="71">
                  <c:v>81</c:v>
                </c:pt>
                <c:pt idx="72">
                  <c:v>82</c:v>
                </c:pt>
                <c:pt idx="73">
                  <c:v>83</c:v>
                </c:pt>
                <c:pt idx="74">
                  <c:v>84</c:v>
                </c:pt>
                <c:pt idx="75">
                  <c:v>85</c:v>
                </c:pt>
                <c:pt idx="76">
                  <c:v>86</c:v>
                </c:pt>
                <c:pt idx="77">
                  <c:v>87</c:v>
                </c:pt>
                <c:pt idx="78">
                  <c:v>88</c:v>
                </c:pt>
                <c:pt idx="79">
                  <c:v>89</c:v>
                </c:pt>
                <c:pt idx="80">
                  <c:v>90</c:v>
                </c:pt>
                <c:pt idx="81">
                  <c:v>91</c:v>
                </c:pt>
                <c:pt idx="82">
                  <c:v>92</c:v>
                </c:pt>
                <c:pt idx="83">
                  <c:v>93</c:v>
                </c:pt>
                <c:pt idx="84">
                  <c:v>94</c:v>
                </c:pt>
                <c:pt idx="85">
                  <c:v>95</c:v>
                </c:pt>
                <c:pt idx="86">
                  <c:v>96</c:v>
                </c:pt>
                <c:pt idx="87">
                  <c:v>97</c:v>
                </c:pt>
                <c:pt idx="88">
                  <c:v>98</c:v>
                </c:pt>
                <c:pt idx="89">
                  <c:v>99</c:v>
                </c:pt>
                <c:pt idx="90">
                  <c:v>99.1</c:v>
                </c:pt>
                <c:pt idx="91">
                  <c:v>99.2</c:v>
                </c:pt>
                <c:pt idx="92">
                  <c:v>99.3</c:v>
                </c:pt>
                <c:pt idx="93">
                  <c:v>99.4</c:v>
                </c:pt>
                <c:pt idx="94">
                  <c:v>99.5</c:v>
                </c:pt>
                <c:pt idx="95">
                  <c:v>99.6</c:v>
                </c:pt>
                <c:pt idx="96">
                  <c:v>99.7</c:v>
                </c:pt>
                <c:pt idx="97">
                  <c:v>99.8</c:v>
                </c:pt>
                <c:pt idx="98">
                  <c:v>99.9</c:v>
                </c:pt>
                <c:pt idx="99">
                  <c:v>99.91</c:v>
                </c:pt>
                <c:pt idx="100">
                  <c:v>99.92</c:v>
                </c:pt>
                <c:pt idx="101">
                  <c:v>99.93</c:v>
                </c:pt>
                <c:pt idx="102">
                  <c:v>99.94</c:v>
                </c:pt>
                <c:pt idx="103">
                  <c:v>99.95</c:v>
                </c:pt>
                <c:pt idx="104">
                  <c:v>99.96</c:v>
                </c:pt>
                <c:pt idx="105">
                  <c:v>99.97</c:v>
                </c:pt>
                <c:pt idx="106">
                  <c:v>99.98</c:v>
                </c:pt>
                <c:pt idx="107">
                  <c:v>99.99</c:v>
                </c:pt>
                <c:pt idx="108">
                  <c:v>99.991</c:v>
                </c:pt>
                <c:pt idx="109">
                  <c:v>99.992000000000004</c:v>
                </c:pt>
                <c:pt idx="110">
                  <c:v>99.992999999999995</c:v>
                </c:pt>
                <c:pt idx="111">
                  <c:v>99.994</c:v>
                </c:pt>
                <c:pt idx="112">
                  <c:v>99.995000000000005</c:v>
                </c:pt>
                <c:pt idx="113">
                  <c:v>99.995999999999995</c:v>
                </c:pt>
                <c:pt idx="114">
                  <c:v>99.997</c:v>
                </c:pt>
                <c:pt idx="115">
                  <c:v>99.998000000000005</c:v>
                </c:pt>
                <c:pt idx="116">
                  <c:v>99.998999999999995</c:v>
                </c:pt>
              </c:numCache>
            </c:numRef>
          </c:xVal>
          <c:yVal>
            <c:numRef>
              <c:f>'TB2'!$LD$24:$LD$140</c:f>
              <c:numCache>
                <c:formatCode>#,##0.0_ ;\-#,##0.0\ </c:formatCode>
                <c:ptCount val="117"/>
                <c:pt idx="0">
                  <c:v>3.7981460094451904</c:v>
                </c:pt>
                <c:pt idx="1">
                  <c:v>3.667621374130249</c:v>
                </c:pt>
                <c:pt idx="2">
                  <c:v>3.5786519050598145</c:v>
                </c:pt>
                <c:pt idx="3">
                  <c:v>3.5291440486907959</c:v>
                </c:pt>
                <c:pt idx="4">
                  <c:v>3.4826922416687012</c:v>
                </c:pt>
                <c:pt idx="5">
                  <c:v>3.4347209930419922</c:v>
                </c:pt>
                <c:pt idx="6">
                  <c:v>3.3644556999206543</c:v>
                </c:pt>
                <c:pt idx="7">
                  <c:v>3.2862474918365479</c:v>
                </c:pt>
                <c:pt idx="8">
                  <c:v>3.2017512321472168</c:v>
                </c:pt>
                <c:pt idx="9">
                  <c:v>3.1079456806182861</c:v>
                </c:pt>
                <c:pt idx="10">
                  <c:v>3.0171940326690674</c:v>
                </c:pt>
                <c:pt idx="11">
                  <c:v>2.9392271041870117</c:v>
                </c:pt>
                <c:pt idx="12">
                  <c:v>2.8698053359985352</c:v>
                </c:pt>
                <c:pt idx="13">
                  <c:v>2.8108501434326172</c:v>
                </c:pt>
                <c:pt idx="14">
                  <c:v>2.7541899681091309</c:v>
                </c:pt>
                <c:pt idx="15">
                  <c:v>2.7015936374664307</c:v>
                </c:pt>
                <c:pt idx="16">
                  <c:v>2.6502315998077393</c:v>
                </c:pt>
                <c:pt idx="17">
                  <c:v>2.5990140438079834</c:v>
                </c:pt>
                <c:pt idx="18">
                  <c:v>2.5502753257751465</c:v>
                </c:pt>
                <c:pt idx="19">
                  <c:v>2.5021781921386719</c:v>
                </c:pt>
                <c:pt idx="20">
                  <c:v>2.4568431377410889</c:v>
                </c:pt>
                <c:pt idx="21">
                  <c:v>2.4171853065490723</c:v>
                </c:pt>
                <c:pt idx="22">
                  <c:v>2.3828067779541016</c:v>
                </c:pt>
                <c:pt idx="23">
                  <c:v>2.3513555526733398</c:v>
                </c:pt>
                <c:pt idx="24">
                  <c:v>2.3237392902374268</c:v>
                </c:pt>
                <c:pt idx="25">
                  <c:v>2.2975282669067383</c:v>
                </c:pt>
                <c:pt idx="26">
                  <c:v>2.2725164890289307</c:v>
                </c:pt>
                <c:pt idx="27">
                  <c:v>2.2484617233276367</c:v>
                </c:pt>
                <c:pt idx="28">
                  <c:v>2.2246999740600586</c:v>
                </c:pt>
                <c:pt idx="29">
                  <c:v>2.200554370880127</c:v>
                </c:pt>
                <c:pt idx="30">
                  <c:v>2.1763961315155029</c:v>
                </c:pt>
                <c:pt idx="31">
                  <c:v>2.1518042087554932</c:v>
                </c:pt>
                <c:pt idx="32">
                  <c:v>2.1282148361206055</c:v>
                </c:pt>
                <c:pt idx="33">
                  <c:v>2.1043012142181396</c:v>
                </c:pt>
                <c:pt idx="34">
                  <c:v>2.0812973976135254</c:v>
                </c:pt>
                <c:pt idx="35">
                  <c:v>2.0579614639282227</c:v>
                </c:pt>
                <c:pt idx="36">
                  <c:v>2.03664231300354</c:v>
                </c:pt>
                <c:pt idx="37">
                  <c:v>2.0170948505401611</c:v>
                </c:pt>
                <c:pt idx="38">
                  <c:v>1.9986571073532104</c:v>
                </c:pt>
                <c:pt idx="39">
                  <c:v>1.9811701774597168</c:v>
                </c:pt>
                <c:pt idx="40">
                  <c:v>1.9625900983810425</c:v>
                </c:pt>
                <c:pt idx="41">
                  <c:v>1.9450650215148926</c:v>
                </c:pt>
                <c:pt idx="42">
                  <c:v>1.927553653717041</c:v>
                </c:pt>
                <c:pt idx="43">
                  <c:v>1.9109489917755127</c:v>
                </c:pt>
                <c:pt idx="44">
                  <c:v>1.8960930109024048</c:v>
                </c:pt>
                <c:pt idx="45">
                  <c:v>1.8831765651702881</c:v>
                </c:pt>
                <c:pt idx="46">
                  <c:v>1.8720422983169556</c:v>
                </c:pt>
                <c:pt idx="47">
                  <c:v>1.862005352973938</c:v>
                </c:pt>
                <c:pt idx="48">
                  <c:v>1.8531990051269531</c:v>
                </c:pt>
                <c:pt idx="49">
                  <c:v>1.8454270362854004</c:v>
                </c:pt>
                <c:pt idx="50">
                  <c:v>1.8380181789398193</c:v>
                </c:pt>
                <c:pt idx="51">
                  <c:v>1.8305321931838989</c:v>
                </c:pt>
                <c:pt idx="52">
                  <c:v>1.8224835395812988</c:v>
                </c:pt>
                <c:pt idx="53">
                  <c:v>1.815485954284668</c:v>
                </c:pt>
                <c:pt idx="54">
                  <c:v>1.8083860874176025</c:v>
                </c:pt>
                <c:pt idx="55">
                  <c:v>1.801188588142395</c:v>
                </c:pt>
                <c:pt idx="56">
                  <c:v>1.7943835258483887</c:v>
                </c:pt>
                <c:pt idx="57">
                  <c:v>1.7884149551391602</c:v>
                </c:pt>
                <c:pt idx="58">
                  <c:v>1.7833449840545654</c:v>
                </c:pt>
                <c:pt idx="59">
                  <c:v>1.778090238571167</c:v>
                </c:pt>
                <c:pt idx="60">
                  <c:v>1.7750245332717896</c:v>
                </c:pt>
                <c:pt idx="61">
                  <c:v>1.7716453075408936</c:v>
                </c:pt>
                <c:pt idx="62">
                  <c:v>1.7673708200454712</c:v>
                </c:pt>
                <c:pt idx="63">
                  <c:v>1.7637046575546265</c:v>
                </c:pt>
                <c:pt idx="64">
                  <c:v>1.7584220170974731</c:v>
                </c:pt>
                <c:pt idx="65">
                  <c:v>1.7532912492752075</c:v>
                </c:pt>
                <c:pt idx="66">
                  <c:v>1.7468967437744141</c:v>
                </c:pt>
                <c:pt idx="67">
                  <c:v>1.7395539283752441</c:v>
                </c:pt>
                <c:pt idx="68">
                  <c:v>1.7323791980743408</c:v>
                </c:pt>
                <c:pt idx="69">
                  <c:v>1.7259730100631714</c:v>
                </c:pt>
                <c:pt idx="70">
                  <c:v>1.7192643880844116</c:v>
                </c:pt>
                <c:pt idx="71">
                  <c:v>1.7148308753967285</c:v>
                </c:pt>
                <c:pt idx="72">
                  <c:v>1.7113039493560791</c:v>
                </c:pt>
                <c:pt idx="73">
                  <c:v>1.7074625492095947</c:v>
                </c:pt>
                <c:pt idx="74">
                  <c:v>1.7053414583206177</c:v>
                </c:pt>
                <c:pt idx="75">
                  <c:v>1.7012239694595337</c:v>
                </c:pt>
                <c:pt idx="76">
                  <c:v>1.6968834400177002</c:v>
                </c:pt>
                <c:pt idx="77">
                  <c:v>1.6884598731994629</c:v>
                </c:pt>
                <c:pt idx="78">
                  <c:v>1.6784969568252563</c:v>
                </c:pt>
                <c:pt idx="79">
                  <c:v>1.6710190773010254</c:v>
                </c:pt>
                <c:pt idx="80">
                  <c:v>1.6636896133422852</c:v>
                </c:pt>
                <c:pt idx="81">
                  <c:v>1.6691064834594727</c:v>
                </c:pt>
                <c:pt idx="82">
                  <c:v>1.6796435117721558</c:v>
                </c:pt>
                <c:pt idx="83">
                  <c:v>1.6880612373352051</c:v>
                </c:pt>
                <c:pt idx="84">
                  <c:v>1.6944342851638794</c:v>
                </c:pt>
                <c:pt idx="85">
                  <c:v>1.7016210556030273</c:v>
                </c:pt>
                <c:pt idx="86">
                  <c:v>1.7226792573928833</c:v>
                </c:pt>
                <c:pt idx="87">
                  <c:v>1.7467563152313232</c:v>
                </c:pt>
                <c:pt idx="88">
                  <c:v>1.7954174280166626</c:v>
                </c:pt>
                <c:pt idx="89">
                  <c:v>1.880333423614502</c:v>
                </c:pt>
                <c:pt idx="90">
                  <c:v>1.9038928747177124</c:v>
                </c:pt>
                <c:pt idx="91">
                  <c:v>1.9296811819076538</c:v>
                </c:pt>
                <c:pt idx="92">
                  <c:v>1.9619847536087036</c:v>
                </c:pt>
                <c:pt idx="93">
                  <c:v>1.9868555068969727</c:v>
                </c:pt>
                <c:pt idx="94">
                  <c:v>2.0137648582458496</c:v>
                </c:pt>
                <c:pt idx="95">
                  <c:v>2.064312219619751</c:v>
                </c:pt>
                <c:pt idx="96">
                  <c:v>2.1252472400665283</c:v>
                </c:pt>
                <c:pt idx="97">
                  <c:v>2.1886675357818604</c:v>
                </c:pt>
                <c:pt idx="98">
                  <c:v>2.3029844760894775</c:v>
                </c:pt>
                <c:pt idx="99">
                  <c:v>2.3184702396392822</c:v>
                </c:pt>
                <c:pt idx="100">
                  <c:v>2.3312411308288574</c:v>
                </c:pt>
                <c:pt idx="101">
                  <c:v>2.3593177795410156</c:v>
                </c:pt>
                <c:pt idx="102">
                  <c:v>2.3908348083496094</c:v>
                </c:pt>
                <c:pt idx="103">
                  <c:v>2.4047873020172119</c:v>
                </c:pt>
                <c:pt idx="104">
                  <c:v>2.4323713779449463</c:v>
                </c:pt>
                <c:pt idx="105">
                  <c:v>2.4599471092224121</c:v>
                </c:pt>
                <c:pt idx="106">
                  <c:v>2.5026717185974121</c:v>
                </c:pt>
                <c:pt idx="107">
                  <c:v>2.5591781139373779</c:v>
                </c:pt>
                <c:pt idx="108">
                  <c:v>2.5623719692230225</c:v>
                </c:pt>
                <c:pt idx="109">
                  <c:v>2.5607779026031494</c:v>
                </c:pt>
                <c:pt idx="110">
                  <c:v>2.5702216625213623</c:v>
                </c:pt>
                <c:pt idx="111">
                  <c:v>2.5023012161254883</c:v>
                </c:pt>
                <c:pt idx="112">
                  <c:v>2.4735660552978516</c:v>
                </c:pt>
                <c:pt idx="113">
                  <c:v>2.4757797718048096</c:v>
                </c:pt>
                <c:pt idx="114">
                  <c:v>2.4992620944976807</c:v>
                </c:pt>
                <c:pt idx="115">
                  <c:v>2.5089473724365234</c:v>
                </c:pt>
                <c:pt idx="116">
                  <c:v>2.4230844974517822</c:v>
                </c:pt>
              </c:numCache>
            </c:numRef>
          </c:yVal>
          <c:smooth val="1"/>
          <c:extLst xmlns:c16r2="http://schemas.microsoft.com/office/drawing/2015/06/chart">
            <c:ext xmlns:c16="http://schemas.microsoft.com/office/drawing/2014/chart" uri="{C3380CC4-5D6E-409C-BE32-E72D297353CC}">
              <c16:uniqueId val="{00000008-DA94-4335-8AB3-0CCACD906631}"/>
            </c:ext>
          </c:extLst>
        </c:ser>
        <c:ser>
          <c:idx val="9"/>
          <c:order val="9"/>
          <c:tx>
            <c:v>1990-99</c:v>
          </c:tx>
          <c:xVal>
            <c:numRef>
              <c:f>'TB2'!$A$24:$A$140</c:f>
              <c:numCache>
                <c:formatCode>General</c:formatCode>
                <c:ptCount val="117"/>
                <c:pt idx="0">
                  <c:v>10</c:v>
                </c:pt>
                <c:pt idx="1">
                  <c:v>11</c:v>
                </c:pt>
                <c:pt idx="2">
                  <c:v>12</c:v>
                </c:pt>
                <c:pt idx="3">
                  <c:v>13</c:v>
                </c:pt>
                <c:pt idx="4">
                  <c:v>14</c:v>
                </c:pt>
                <c:pt idx="5">
                  <c:v>15</c:v>
                </c:pt>
                <c:pt idx="6">
                  <c:v>16</c:v>
                </c:pt>
                <c:pt idx="7">
                  <c:v>17</c:v>
                </c:pt>
                <c:pt idx="8">
                  <c:v>18</c:v>
                </c:pt>
                <c:pt idx="9">
                  <c:v>19</c:v>
                </c:pt>
                <c:pt idx="10">
                  <c:v>20</c:v>
                </c:pt>
                <c:pt idx="11">
                  <c:v>21</c:v>
                </c:pt>
                <c:pt idx="12">
                  <c:v>22</c:v>
                </c:pt>
                <c:pt idx="13">
                  <c:v>23</c:v>
                </c:pt>
                <c:pt idx="14">
                  <c:v>24</c:v>
                </c:pt>
                <c:pt idx="15">
                  <c:v>25</c:v>
                </c:pt>
                <c:pt idx="16">
                  <c:v>26</c:v>
                </c:pt>
                <c:pt idx="17">
                  <c:v>27</c:v>
                </c:pt>
                <c:pt idx="18">
                  <c:v>28</c:v>
                </c:pt>
                <c:pt idx="19">
                  <c:v>29</c:v>
                </c:pt>
                <c:pt idx="20">
                  <c:v>30</c:v>
                </c:pt>
                <c:pt idx="21">
                  <c:v>31</c:v>
                </c:pt>
                <c:pt idx="22">
                  <c:v>32</c:v>
                </c:pt>
                <c:pt idx="23">
                  <c:v>33</c:v>
                </c:pt>
                <c:pt idx="24">
                  <c:v>34</c:v>
                </c:pt>
                <c:pt idx="25">
                  <c:v>35</c:v>
                </c:pt>
                <c:pt idx="26">
                  <c:v>36</c:v>
                </c:pt>
                <c:pt idx="27">
                  <c:v>37</c:v>
                </c:pt>
                <c:pt idx="28">
                  <c:v>38</c:v>
                </c:pt>
                <c:pt idx="29">
                  <c:v>39</c:v>
                </c:pt>
                <c:pt idx="30">
                  <c:v>40</c:v>
                </c:pt>
                <c:pt idx="31">
                  <c:v>41</c:v>
                </c:pt>
                <c:pt idx="32">
                  <c:v>42</c:v>
                </c:pt>
                <c:pt idx="33">
                  <c:v>43</c:v>
                </c:pt>
                <c:pt idx="34">
                  <c:v>44</c:v>
                </c:pt>
                <c:pt idx="35">
                  <c:v>45</c:v>
                </c:pt>
                <c:pt idx="36">
                  <c:v>46</c:v>
                </c:pt>
                <c:pt idx="37">
                  <c:v>47</c:v>
                </c:pt>
                <c:pt idx="38">
                  <c:v>48</c:v>
                </c:pt>
                <c:pt idx="39">
                  <c:v>49</c:v>
                </c:pt>
                <c:pt idx="40">
                  <c:v>50</c:v>
                </c:pt>
                <c:pt idx="41">
                  <c:v>51</c:v>
                </c:pt>
                <c:pt idx="42">
                  <c:v>52</c:v>
                </c:pt>
                <c:pt idx="43">
                  <c:v>53</c:v>
                </c:pt>
                <c:pt idx="44">
                  <c:v>54</c:v>
                </c:pt>
                <c:pt idx="45">
                  <c:v>55</c:v>
                </c:pt>
                <c:pt idx="46">
                  <c:v>56</c:v>
                </c:pt>
                <c:pt idx="47">
                  <c:v>57</c:v>
                </c:pt>
                <c:pt idx="48">
                  <c:v>58</c:v>
                </c:pt>
                <c:pt idx="49">
                  <c:v>59</c:v>
                </c:pt>
                <c:pt idx="50">
                  <c:v>60</c:v>
                </c:pt>
                <c:pt idx="51">
                  <c:v>61</c:v>
                </c:pt>
                <c:pt idx="52">
                  <c:v>62</c:v>
                </c:pt>
                <c:pt idx="53">
                  <c:v>63</c:v>
                </c:pt>
                <c:pt idx="54">
                  <c:v>64</c:v>
                </c:pt>
                <c:pt idx="55">
                  <c:v>65</c:v>
                </c:pt>
                <c:pt idx="56">
                  <c:v>66</c:v>
                </c:pt>
                <c:pt idx="57">
                  <c:v>67</c:v>
                </c:pt>
                <c:pt idx="58">
                  <c:v>68</c:v>
                </c:pt>
                <c:pt idx="59">
                  <c:v>69</c:v>
                </c:pt>
                <c:pt idx="60">
                  <c:v>70</c:v>
                </c:pt>
                <c:pt idx="61">
                  <c:v>71</c:v>
                </c:pt>
                <c:pt idx="62">
                  <c:v>72</c:v>
                </c:pt>
                <c:pt idx="63">
                  <c:v>73</c:v>
                </c:pt>
                <c:pt idx="64">
                  <c:v>74</c:v>
                </c:pt>
                <c:pt idx="65">
                  <c:v>75</c:v>
                </c:pt>
                <c:pt idx="66">
                  <c:v>76</c:v>
                </c:pt>
                <c:pt idx="67">
                  <c:v>77</c:v>
                </c:pt>
                <c:pt idx="68">
                  <c:v>78</c:v>
                </c:pt>
                <c:pt idx="69">
                  <c:v>79</c:v>
                </c:pt>
                <c:pt idx="70">
                  <c:v>80</c:v>
                </c:pt>
                <c:pt idx="71">
                  <c:v>81</c:v>
                </c:pt>
                <c:pt idx="72">
                  <c:v>82</c:v>
                </c:pt>
                <c:pt idx="73">
                  <c:v>83</c:v>
                </c:pt>
                <c:pt idx="74">
                  <c:v>84</c:v>
                </c:pt>
                <c:pt idx="75">
                  <c:v>85</c:v>
                </c:pt>
                <c:pt idx="76">
                  <c:v>86</c:v>
                </c:pt>
                <c:pt idx="77">
                  <c:v>87</c:v>
                </c:pt>
                <c:pt idx="78">
                  <c:v>88</c:v>
                </c:pt>
                <c:pt idx="79">
                  <c:v>89</c:v>
                </c:pt>
                <c:pt idx="80">
                  <c:v>90</c:v>
                </c:pt>
                <c:pt idx="81">
                  <c:v>91</c:v>
                </c:pt>
                <c:pt idx="82">
                  <c:v>92</c:v>
                </c:pt>
                <c:pt idx="83">
                  <c:v>93</c:v>
                </c:pt>
                <c:pt idx="84">
                  <c:v>94</c:v>
                </c:pt>
                <c:pt idx="85">
                  <c:v>95</c:v>
                </c:pt>
                <c:pt idx="86">
                  <c:v>96</c:v>
                </c:pt>
                <c:pt idx="87">
                  <c:v>97</c:v>
                </c:pt>
                <c:pt idx="88">
                  <c:v>98</c:v>
                </c:pt>
                <c:pt idx="89">
                  <c:v>99</c:v>
                </c:pt>
                <c:pt idx="90">
                  <c:v>99.1</c:v>
                </c:pt>
                <c:pt idx="91">
                  <c:v>99.2</c:v>
                </c:pt>
                <c:pt idx="92">
                  <c:v>99.3</c:v>
                </c:pt>
                <c:pt idx="93">
                  <c:v>99.4</c:v>
                </c:pt>
                <c:pt idx="94">
                  <c:v>99.5</c:v>
                </c:pt>
                <c:pt idx="95">
                  <c:v>99.6</c:v>
                </c:pt>
                <c:pt idx="96">
                  <c:v>99.7</c:v>
                </c:pt>
                <c:pt idx="97">
                  <c:v>99.8</c:v>
                </c:pt>
                <c:pt idx="98">
                  <c:v>99.9</c:v>
                </c:pt>
                <c:pt idx="99">
                  <c:v>99.91</c:v>
                </c:pt>
                <c:pt idx="100">
                  <c:v>99.92</c:v>
                </c:pt>
                <c:pt idx="101">
                  <c:v>99.93</c:v>
                </c:pt>
                <c:pt idx="102">
                  <c:v>99.94</c:v>
                </c:pt>
                <c:pt idx="103">
                  <c:v>99.95</c:v>
                </c:pt>
                <c:pt idx="104">
                  <c:v>99.96</c:v>
                </c:pt>
                <c:pt idx="105">
                  <c:v>99.97</c:v>
                </c:pt>
                <c:pt idx="106">
                  <c:v>99.98</c:v>
                </c:pt>
                <c:pt idx="107">
                  <c:v>99.99</c:v>
                </c:pt>
                <c:pt idx="108">
                  <c:v>99.991</c:v>
                </c:pt>
                <c:pt idx="109">
                  <c:v>99.992000000000004</c:v>
                </c:pt>
                <c:pt idx="110">
                  <c:v>99.992999999999995</c:v>
                </c:pt>
                <c:pt idx="111">
                  <c:v>99.994</c:v>
                </c:pt>
                <c:pt idx="112">
                  <c:v>99.995000000000005</c:v>
                </c:pt>
                <c:pt idx="113">
                  <c:v>99.995999999999995</c:v>
                </c:pt>
                <c:pt idx="114">
                  <c:v>99.997</c:v>
                </c:pt>
                <c:pt idx="115">
                  <c:v>99.998000000000005</c:v>
                </c:pt>
                <c:pt idx="116">
                  <c:v>99.998999999999995</c:v>
                </c:pt>
              </c:numCache>
            </c:numRef>
          </c:xVal>
          <c:yVal>
            <c:numRef>
              <c:f>'TB2'!$LE$24:$LE$140</c:f>
              <c:numCache>
                <c:formatCode>#,##0.0_ ;\-#,##0.0\ </c:formatCode>
                <c:ptCount val="117"/>
                <c:pt idx="0">
                  <c:v>5.1434264183044434</c:v>
                </c:pt>
                <c:pt idx="1">
                  <c:v>4.8057818412780762</c:v>
                </c:pt>
                <c:pt idx="2">
                  <c:v>4.4757733345031738</c:v>
                </c:pt>
                <c:pt idx="3">
                  <c:v>4.1769356727600098</c:v>
                </c:pt>
                <c:pt idx="4">
                  <c:v>3.9642891883850098</c:v>
                </c:pt>
                <c:pt idx="5">
                  <c:v>3.749772310256958</c:v>
                </c:pt>
                <c:pt idx="6">
                  <c:v>3.6433115005493164</c:v>
                </c:pt>
                <c:pt idx="7">
                  <c:v>3.5481765270233154</c:v>
                </c:pt>
                <c:pt idx="8">
                  <c:v>3.4671719074249268</c:v>
                </c:pt>
                <c:pt idx="9">
                  <c:v>3.3646419048309326</c:v>
                </c:pt>
                <c:pt idx="10">
                  <c:v>3.2729916572570801</c:v>
                </c:pt>
                <c:pt idx="11">
                  <c:v>3.1812191009521484</c:v>
                </c:pt>
                <c:pt idx="12">
                  <c:v>3.08013916015625</c:v>
                </c:pt>
                <c:pt idx="13">
                  <c:v>2.9992783069610596</c:v>
                </c:pt>
                <c:pt idx="14">
                  <c:v>2.9111387729644775</c:v>
                </c:pt>
                <c:pt idx="15">
                  <c:v>2.8428170680999756</c:v>
                </c:pt>
                <c:pt idx="16">
                  <c:v>2.7684266567230225</c:v>
                </c:pt>
                <c:pt idx="17">
                  <c:v>2.7022407054901123</c:v>
                </c:pt>
                <c:pt idx="18">
                  <c:v>2.6486902236938477</c:v>
                </c:pt>
                <c:pt idx="19">
                  <c:v>2.5986926555633545</c:v>
                </c:pt>
                <c:pt idx="20">
                  <c:v>2.5562806129455566</c:v>
                </c:pt>
                <c:pt idx="21">
                  <c:v>2.5091719627380371</c:v>
                </c:pt>
                <c:pt idx="22">
                  <c:v>2.4709675312042236</c:v>
                </c:pt>
                <c:pt idx="23">
                  <c:v>2.4318442344665527</c:v>
                </c:pt>
                <c:pt idx="24">
                  <c:v>2.4000990390777588</c:v>
                </c:pt>
                <c:pt idx="25">
                  <c:v>2.3696229457855225</c:v>
                </c:pt>
                <c:pt idx="26">
                  <c:v>2.3412683010101318</c:v>
                </c:pt>
                <c:pt idx="27">
                  <c:v>2.3115105628967285</c:v>
                </c:pt>
                <c:pt idx="28">
                  <c:v>2.2834796905517578</c:v>
                </c:pt>
                <c:pt idx="29">
                  <c:v>2.2575833797454834</c:v>
                </c:pt>
                <c:pt idx="30">
                  <c:v>2.2318177223205566</c:v>
                </c:pt>
                <c:pt idx="31">
                  <c:v>2.2057666778564453</c:v>
                </c:pt>
                <c:pt idx="32">
                  <c:v>2.1806597709655762</c:v>
                </c:pt>
                <c:pt idx="33">
                  <c:v>2.159477710723877</c:v>
                </c:pt>
                <c:pt idx="34">
                  <c:v>2.1378564834594727</c:v>
                </c:pt>
                <c:pt idx="35">
                  <c:v>2.1175212860107422</c:v>
                </c:pt>
                <c:pt idx="36">
                  <c:v>2.0968961715698242</c:v>
                </c:pt>
                <c:pt idx="37">
                  <c:v>2.0743300914764404</c:v>
                </c:pt>
                <c:pt idx="38">
                  <c:v>2.053450345993042</c:v>
                </c:pt>
                <c:pt idx="39">
                  <c:v>2.0312855243682861</c:v>
                </c:pt>
                <c:pt idx="40">
                  <c:v>2.0105123519897461</c:v>
                </c:pt>
                <c:pt idx="41">
                  <c:v>1.9935201406478882</c:v>
                </c:pt>
                <c:pt idx="42">
                  <c:v>1.9773356914520264</c:v>
                </c:pt>
                <c:pt idx="43">
                  <c:v>1.9650872945785522</c:v>
                </c:pt>
                <c:pt idx="44">
                  <c:v>1.9542746543884277</c:v>
                </c:pt>
                <c:pt idx="45">
                  <c:v>1.9406518936157227</c:v>
                </c:pt>
                <c:pt idx="46">
                  <c:v>1.9308518171310425</c:v>
                </c:pt>
                <c:pt idx="47">
                  <c:v>1.9203100204467773</c:v>
                </c:pt>
                <c:pt idx="48">
                  <c:v>1.9085220098495483</c:v>
                </c:pt>
                <c:pt idx="49">
                  <c:v>1.8987052440643311</c:v>
                </c:pt>
                <c:pt idx="50">
                  <c:v>1.8872083425521851</c:v>
                </c:pt>
                <c:pt idx="51">
                  <c:v>1.8780267238616943</c:v>
                </c:pt>
                <c:pt idx="52">
                  <c:v>1.8696268796920776</c:v>
                </c:pt>
                <c:pt idx="53">
                  <c:v>1.8592314720153809</c:v>
                </c:pt>
                <c:pt idx="54">
                  <c:v>1.8513269424438477</c:v>
                </c:pt>
                <c:pt idx="55">
                  <c:v>1.8449441194534302</c:v>
                </c:pt>
                <c:pt idx="56">
                  <c:v>1.8365451097488403</c:v>
                </c:pt>
                <c:pt idx="57">
                  <c:v>1.8307672739028931</c:v>
                </c:pt>
                <c:pt idx="58">
                  <c:v>1.8243311643600464</c:v>
                </c:pt>
                <c:pt idx="59">
                  <c:v>1.8193897008895874</c:v>
                </c:pt>
                <c:pt idx="60">
                  <c:v>1.8124415874481201</c:v>
                </c:pt>
                <c:pt idx="61">
                  <c:v>1.8050824403762817</c:v>
                </c:pt>
                <c:pt idx="62">
                  <c:v>1.8036962747573853</c:v>
                </c:pt>
                <c:pt idx="63">
                  <c:v>1.7979342937469482</c:v>
                </c:pt>
                <c:pt idx="64">
                  <c:v>1.7906458377838135</c:v>
                </c:pt>
                <c:pt idx="65">
                  <c:v>1.7875771522521973</c:v>
                </c:pt>
                <c:pt idx="66">
                  <c:v>1.7839891910552979</c:v>
                </c:pt>
                <c:pt idx="67">
                  <c:v>1.7796587944030762</c:v>
                </c:pt>
                <c:pt idx="68">
                  <c:v>1.7734169960021973</c:v>
                </c:pt>
                <c:pt idx="69">
                  <c:v>1.7691872119903564</c:v>
                </c:pt>
                <c:pt idx="70">
                  <c:v>1.7608550786972046</c:v>
                </c:pt>
                <c:pt idx="71">
                  <c:v>1.7561321258544922</c:v>
                </c:pt>
                <c:pt idx="72">
                  <c:v>1.749718189239502</c:v>
                </c:pt>
                <c:pt idx="73">
                  <c:v>1.745353102684021</c:v>
                </c:pt>
                <c:pt idx="74">
                  <c:v>1.7430979013442993</c:v>
                </c:pt>
                <c:pt idx="75">
                  <c:v>1.7374544143676758</c:v>
                </c:pt>
                <c:pt idx="76">
                  <c:v>1.7347252368927002</c:v>
                </c:pt>
                <c:pt idx="77">
                  <c:v>1.7379719018936157</c:v>
                </c:pt>
                <c:pt idx="78">
                  <c:v>1.7368439435958862</c:v>
                </c:pt>
                <c:pt idx="79">
                  <c:v>1.7426286935806274</c:v>
                </c:pt>
                <c:pt idx="80">
                  <c:v>1.7424160242080688</c:v>
                </c:pt>
                <c:pt idx="81">
                  <c:v>1.7535859346389771</c:v>
                </c:pt>
                <c:pt idx="82">
                  <c:v>1.7742862701416016</c:v>
                </c:pt>
                <c:pt idx="83">
                  <c:v>1.7844414710998535</c:v>
                </c:pt>
                <c:pt idx="84">
                  <c:v>1.8038371801376343</c:v>
                </c:pt>
                <c:pt idx="85">
                  <c:v>1.8322110176086426</c:v>
                </c:pt>
                <c:pt idx="86">
                  <c:v>1.8727384805679321</c:v>
                </c:pt>
                <c:pt idx="87">
                  <c:v>1.9229481220245361</c:v>
                </c:pt>
                <c:pt idx="88">
                  <c:v>2.0193819999694824</c:v>
                </c:pt>
                <c:pt idx="89">
                  <c:v>2.176124095916748</c:v>
                </c:pt>
                <c:pt idx="90">
                  <c:v>2.2028496265411377</c:v>
                </c:pt>
                <c:pt idx="91">
                  <c:v>2.2425456047058105</c:v>
                </c:pt>
                <c:pt idx="92">
                  <c:v>2.2767207622528076</c:v>
                </c:pt>
                <c:pt idx="93">
                  <c:v>2.3105602264404297</c:v>
                </c:pt>
                <c:pt idx="94">
                  <c:v>2.3602781295776367</c:v>
                </c:pt>
                <c:pt idx="95">
                  <c:v>2.4212353229522705</c:v>
                </c:pt>
                <c:pt idx="96">
                  <c:v>2.4797732830047607</c:v>
                </c:pt>
                <c:pt idx="97">
                  <c:v>2.5290791988372803</c:v>
                </c:pt>
                <c:pt idx="98">
                  <c:v>2.4855430126190186</c:v>
                </c:pt>
                <c:pt idx="99">
                  <c:v>2.4968695640563965</c:v>
                </c:pt>
                <c:pt idx="100">
                  <c:v>2.5097532272338867</c:v>
                </c:pt>
                <c:pt idx="101">
                  <c:v>2.5008172988891602</c:v>
                </c:pt>
                <c:pt idx="102">
                  <c:v>2.4955713748931885</c:v>
                </c:pt>
                <c:pt idx="103">
                  <c:v>2.5079061985015869</c:v>
                </c:pt>
                <c:pt idx="104">
                  <c:v>2.4802920818328857</c:v>
                </c:pt>
                <c:pt idx="105">
                  <c:v>2.4378726482391357</c:v>
                </c:pt>
                <c:pt idx="106">
                  <c:v>2.3289914131164551</c:v>
                </c:pt>
                <c:pt idx="107">
                  <c:v>2.2412681579589844</c:v>
                </c:pt>
                <c:pt idx="108">
                  <c:v>2.2130172252655029</c:v>
                </c:pt>
                <c:pt idx="109">
                  <c:v>2.1725811958312988</c:v>
                </c:pt>
                <c:pt idx="110">
                  <c:v>2.1469128131866455</c:v>
                </c:pt>
                <c:pt idx="111">
                  <c:v>2.1162433624267578</c:v>
                </c:pt>
                <c:pt idx="112">
                  <c:v>2.1068060398101807</c:v>
                </c:pt>
                <c:pt idx="113">
                  <c:v>2.0812199115753174</c:v>
                </c:pt>
                <c:pt idx="114">
                  <c:v>2.040733814239502</c:v>
                </c:pt>
                <c:pt idx="115">
                  <c:v>1.9538266658782959</c:v>
                </c:pt>
                <c:pt idx="116">
                  <c:v>1.9000378847122192</c:v>
                </c:pt>
              </c:numCache>
            </c:numRef>
          </c:yVal>
          <c:smooth val="1"/>
          <c:extLst xmlns:c16r2="http://schemas.microsoft.com/office/drawing/2015/06/chart">
            <c:ext xmlns:c16="http://schemas.microsoft.com/office/drawing/2014/chart" uri="{C3380CC4-5D6E-409C-BE32-E72D297353CC}">
              <c16:uniqueId val="{00000009-DA94-4335-8AB3-0CCACD906631}"/>
            </c:ext>
          </c:extLst>
        </c:ser>
        <c:ser>
          <c:idx val="10"/>
          <c:order val="10"/>
          <c:tx>
            <c:v>2000-09</c:v>
          </c:tx>
          <c:xVal>
            <c:numRef>
              <c:f>'TB2'!$A$24:$A$140</c:f>
              <c:numCache>
                <c:formatCode>General</c:formatCode>
                <c:ptCount val="117"/>
                <c:pt idx="0">
                  <c:v>10</c:v>
                </c:pt>
                <c:pt idx="1">
                  <c:v>11</c:v>
                </c:pt>
                <c:pt idx="2">
                  <c:v>12</c:v>
                </c:pt>
                <c:pt idx="3">
                  <c:v>13</c:v>
                </c:pt>
                <c:pt idx="4">
                  <c:v>14</c:v>
                </c:pt>
                <c:pt idx="5">
                  <c:v>15</c:v>
                </c:pt>
                <c:pt idx="6">
                  <c:v>16</c:v>
                </c:pt>
                <c:pt idx="7">
                  <c:v>17</c:v>
                </c:pt>
                <c:pt idx="8">
                  <c:v>18</c:v>
                </c:pt>
                <c:pt idx="9">
                  <c:v>19</c:v>
                </c:pt>
                <c:pt idx="10">
                  <c:v>20</c:v>
                </c:pt>
                <c:pt idx="11">
                  <c:v>21</c:v>
                </c:pt>
                <c:pt idx="12">
                  <c:v>22</c:v>
                </c:pt>
                <c:pt idx="13">
                  <c:v>23</c:v>
                </c:pt>
                <c:pt idx="14">
                  <c:v>24</c:v>
                </c:pt>
                <c:pt idx="15">
                  <c:v>25</c:v>
                </c:pt>
                <c:pt idx="16">
                  <c:v>26</c:v>
                </c:pt>
                <c:pt idx="17">
                  <c:v>27</c:v>
                </c:pt>
                <c:pt idx="18">
                  <c:v>28</c:v>
                </c:pt>
                <c:pt idx="19">
                  <c:v>29</c:v>
                </c:pt>
                <c:pt idx="20">
                  <c:v>30</c:v>
                </c:pt>
                <c:pt idx="21">
                  <c:v>31</c:v>
                </c:pt>
                <c:pt idx="22">
                  <c:v>32</c:v>
                </c:pt>
                <c:pt idx="23">
                  <c:v>33</c:v>
                </c:pt>
                <c:pt idx="24">
                  <c:v>34</c:v>
                </c:pt>
                <c:pt idx="25">
                  <c:v>35</c:v>
                </c:pt>
                <c:pt idx="26">
                  <c:v>36</c:v>
                </c:pt>
                <c:pt idx="27">
                  <c:v>37</c:v>
                </c:pt>
                <c:pt idx="28">
                  <c:v>38</c:v>
                </c:pt>
                <c:pt idx="29">
                  <c:v>39</c:v>
                </c:pt>
                <c:pt idx="30">
                  <c:v>40</c:v>
                </c:pt>
                <c:pt idx="31">
                  <c:v>41</c:v>
                </c:pt>
                <c:pt idx="32">
                  <c:v>42</c:v>
                </c:pt>
                <c:pt idx="33">
                  <c:v>43</c:v>
                </c:pt>
                <c:pt idx="34">
                  <c:v>44</c:v>
                </c:pt>
                <c:pt idx="35">
                  <c:v>45</c:v>
                </c:pt>
                <c:pt idx="36">
                  <c:v>46</c:v>
                </c:pt>
                <c:pt idx="37">
                  <c:v>47</c:v>
                </c:pt>
                <c:pt idx="38">
                  <c:v>48</c:v>
                </c:pt>
                <c:pt idx="39">
                  <c:v>49</c:v>
                </c:pt>
                <c:pt idx="40">
                  <c:v>50</c:v>
                </c:pt>
                <c:pt idx="41">
                  <c:v>51</c:v>
                </c:pt>
                <c:pt idx="42">
                  <c:v>52</c:v>
                </c:pt>
                <c:pt idx="43">
                  <c:v>53</c:v>
                </c:pt>
                <c:pt idx="44">
                  <c:v>54</c:v>
                </c:pt>
                <c:pt idx="45">
                  <c:v>55</c:v>
                </c:pt>
                <c:pt idx="46">
                  <c:v>56</c:v>
                </c:pt>
                <c:pt idx="47">
                  <c:v>57</c:v>
                </c:pt>
                <c:pt idx="48">
                  <c:v>58</c:v>
                </c:pt>
                <c:pt idx="49">
                  <c:v>59</c:v>
                </c:pt>
                <c:pt idx="50">
                  <c:v>60</c:v>
                </c:pt>
                <c:pt idx="51">
                  <c:v>61</c:v>
                </c:pt>
                <c:pt idx="52">
                  <c:v>62</c:v>
                </c:pt>
                <c:pt idx="53">
                  <c:v>63</c:v>
                </c:pt>
                <c:pt idx="54">
                  <c:v>64</c:v>
                </c:pt>
                <c:pt idx="55">
                  <c:v>65</c:v>
                </c:pt>
                <c:pt idx="56">
                  <c:v>66</c:v>
                </c:pt>
                <c:pt idx="57">
                  <c:v>67</c:v>
                </c:pt>
                <c:pt idx="58">
                  <c:v>68</c:v>
                </c:pt>
                <c:pt idx="59">
                  <c:v>69</c:v>
                </c:pt>
                <c:pt idx="60">
                  <c:v>70</c:v>
                </c:pt>
                <c:pt idx="61">
                  <c:v>71</c:v>
                </c:pt>
                <c:pt idx="62">
                  <c:v>72</c:v>
                </c:pt>
                <c:pt idx="63">
                  <c:v>73</c:v>
                </c:pt>
                <c:pt idx="64">
                  <c:v>74</c:v>
                </c:pt>
                <c:pt idx="65">
                  <c:v>75</c:v>
                </c:pt>
                <c:pt idx="66">
                  <c:v>76</c:v>
                </c:pt>
                <c:pt idx="67">
                  <c:v>77</c:v>
                </c:pt>
                <c:pt idx="68">
                  <c:v>78</c:v>
                </c:pt>
                <c:pt idx="69">
                  <c:v>79</c:v>
                </c:pt>
                <c:pt idx="70">
                  <c:v>80</c:v>
                </c:pt>
                <c:pt idx="71">
                  <c:v>81</c:v>
                </c:pt>
                <c:pt idx="72">
                  <c:v>82</c:v>
                </c:pt>
                <c:pt idx="73">
                  <c:v>83</c:v>
                </c:pt>
                <c:pt idx="74">
                  <c:v>84</c:v>
                </c:pt>
                <c:pt idx="75">
                  <c:v>85</c:v>
                </c:pt>
                <c:pt idx="76">
                  <c:v>86</c:v>
                </c:pt>
                <c:pt idx="77">
                  <c:v>87</c:v>
                </c:pt>
                <c:pt idx="78">
                  <c:v>88</c:v>
                </c:pt>
                <c:pt idx="79">
                  <c:v>89</c:v>
                </c:pt>
                <c:pt idx="80">
                  <c:v>90</c:v>
                </c:pt>
                <c:pt idx="81">
                  <c:v>91</c:v>
                </c:pt>
                <c:pt idx="82">
                  <c:v>92</c:v>
                </c:pt>
                <c:pt idx="83">
                  <c:v>93</c:v>
                </c:pt>
                <c:pt idx="84">
                  <c:v>94</c:v>
                </c:pt>
                <c:pt idx="85">
                  <c:v>95</c:v>
                </c:pt>
                <c:pt idx="86">
                  <c:v>96</c:v>
                </c:pt>
                <c:pt idx="87">
                  <c:v>97</c:v>
                </c:pt>
                <c:pt idx="88">
                  <c:v>98</c:v>
                </c:pt>
                <c:pt idx="89">
                  <c:v>99</c:v>
                </c:pt>
                <c:pt idx="90">
                  <c:v>99.1</c:v>
                </c:pt>
                <c:pt idx="91">
                  <c:v>99.2</c:v>
                </c:pt>
                <c:pt idx="92">
                  <c:v>99.3</c:v>
                </c:pt>
                <c:pt idx="93">
                  <c:v>99.4</c:v>
                </c:pt>
                <c:pt idx="94">
                  <c:v>99.5</c:v>
                </c:pt>
                <c:pt idx="95">
                  <c:v>99.6</c:v>
                </c:pt>
                <c:pt idx="96">
                  <c:v>99.7</c:v>
                </c:pt>
                <c:pt idx="97">
                  <c:v>99.8</c:v>
                </c:pt>
                <c:pt idx="98">
                  <c:v>99.9</c:v>
                </c:pt>
                <c:pt idx="99">
                  <c:v>99.91</c:v>
                </c:pt>
                <c:pt idx="100">
                  <c:v>99.92</c:v>
                </c:pt>
                <c:pt idx="101">
                  <c:v>99.93</c:v>
                </c:pt>
                <c:pt idx="102">
                  <c:v>99.94</c:v>
                </c:pt>
                <c:pt idx="103">
                  <c:v>99.95</c:v>
                </c:pt>
                <c:pt idx="104">
                  <c:v>99.96</c:v>
                </c:pt>
                <c:pt idx="105">
                  <c:v>99.97</c:v>
                </c:pt>
                <c:pt idx="106">
                  <c:v>99.98</c:v>
                </c:pt>
                <c:pt idx="107">
                  <c:v>99.99</c:v>
                </c:pt>
                <c:pt idx="108">
                  <c:v>99.991</c:v>
                </c:pt>
                <c:pt idx="109">
                  <c:v>99.992000000000004</c:v>
                </c:pt>
                <c:pt idx="110">
                  <c:v>99.992999999999995</c:v>
                </c:pt>
                <c:pt idx="111">
                  <c:v>99.994</c:v>
                </c:pt>
                <c:pt idx="112">
                  <c:v>99.995000000000005</c:v>
                </c:pt>
                <c:pt idx="113">
                  <c:v>99.995999999999995</c:v>
                </c:pt>
                <c:pt idx="114">
                  <c:v>99.997</c:v>
                </c:pt>
                <c:pt idx="115">
                  <c:v>99.998000000000005</c:v>
                </c:pt>
                <c:pt idx="116">
                  <c:v>99.998999999999995</c:v>
                </c:pt>
              </c:numCache>
            </c:numRef>
          </c:xVal>
          <c:yVal>
            <c:numRef>
              <c:f>'TB2'!$LF$24:$LF$140</c:f>
              <c:numCache>
                <c:formatCode>#,##0.0_ ;\-#,##0.0\ </c:formatCode>
                <c:ptCount val="117"/>
                <c:pt idx="0">
                  <c:v>4.4419012069702148</c:v>
                </c:pt>
                <c:pt idx="1">
                  <c:v>4.1919646263122559</c:v>
                </c:pt>
                <c:pt idx="2">
                  <c:v>3.9945039749145508</c:v>
                </c:pt>
                <c:pt idx="3">
                  <c:v>3.8367600440979004</c:v>
                </c:pt>
                <c:pt idx="4">
                  <c:v>3.6818075180053711</c:v>
                </c:pt>
                <c:pt idx="5">
                  <c:v>3.5182757377624512</c:v>
                </c:pt>
                <c:pt idx="6">
                  <c:v>3.3721303939819336</c:v>
                </c:pt>
                <c:pt idx="7">
                  <c:v>3.2525289058685303</c:v>
                </c:pt>
                <c:pt idx="8">
                  <c:v>3.1460058689117432</c:v>
                </c:pt>
                <c:pt idx="9">
                  <c:v>3.0431673526763916</c:v>
                </c:pt>
                <c:pt idx="10">
                  <c:v>2.9515933990478516</c:v>
                </c:pt>
                <c:pt idx="11">
                  <c:v>2.8650674819946289</c:v>
                </c:pt>
                <c:pt idx="12">
                  <c:v>2.7905840873718262</c:v>
                </c:pt>
                <c:pt idx="13">
                  <c:v>2.7282788753509521</c:v>
                </c:pt>
                <c:pt idx="14">
                  <c:v>2.6705734729766846</c:v>
                </c:pt>
                <c:pt idx="15">
                  <c:v>2.6147198677062988</c:v>
                </c:pt>
                <c:pt idx="16">
                  <c:v>2.5622422695159912</c:v>
                </c:pt>
                <c:pt idx="17">
                  <c:v>2.5145132541656494</c:v>
                </c:pt>
                <c:pt idx="18">
                  <c:v>2.4721903800964355</c:v>
                </c:pt>
                <c:pt idx="19">
                  <c:v>2.4354853630065918</c:v>
                </c:pt>
                <c:pt idx="20">
                  <c:v>2.4011945724487305</c:v>
                </c:pt>
                <c:pt idx="21">
                  <c:v>2.3697352409362793</c:v>
                </c:pt>
                <c:pt idx="22">
                  <c:v>2.3424224853515625</c:v>
                </c:pt>
                <c:pt idx="23">
                  <c:v>2.3166391849517822</c:v>
                </c:pt>
                <c:pt idx="24">
                  <c:v>2.2932319641113281</c:v>
                </c:pt>
                <c:pt idx="25">
                  <c:v>2.2712793350219727</c:v>
                </c:pt>
                <c:pt idx="26">
                  <c:v>2.2511470317840576</c:v>
                </c:pt>
                <c:pt idx="27">
                  <c:v>2.2327001094818115</c:v>
                </c:pt>
                <c:pt idx="28">
                  <c:v>2.2158465385437012</c:v>
                </c:pt>
                <c:pt idx="29">
                  <c:v>2.1981611251831055</c:v>
                </c:pt>
                <c:pt idx="30">
                  <c:v>2.1806704998016357</c:v>
                </c:pt>
                <c:pt idx="31">
                  <c:v>2.1629276275634766</c:v>
                </c:pt>
                <c:pt idx="32">
                  <c:v>2.1449446678161621</c:v>
                </c:pt>
                <c:pt idx="33">
                  <c:v>2.1275107860565186</c:v>
                </c:pt>
                <c:pt idx="34">
                  <c:v>2.1103706359863281</c:v>
                </c:pt>
                <c:pt idx="35">
                  <c:v>2.0946114063262939</c:v>
                </c:pt>
                <c:pt idx="36">
                  <c:v>2.0786681175231934</c:v>
                </c:pt>
                <c:pt idx="37">
                  <c:v>2.0643734931945801</c:v>
                </c:pt>
                <c:pt idx="38">
                  <c:v>2.0503818988800049</c:v>
                </c:pt>
                <c:pt idx="39">
                  <c:v>2.0361101627349854</c:v>
                </c:pt>
                <c:pt idx="40">
                  <c:v>2.0221726894378662</c:v>
                </c:pt>
                <c:pt idx="41">
                  <c:v>2.0093939304351807</c:v>
                </c:pt>
                <c:pt idx="42">
                  <c:v>1.9970946311950684</c:v>
                </c:pt>
                <c:pt idx="43">
                  <c:v>1.9860864877700806</c:v>
                </c:pt>
                <c:pt idx="44">
                  <c:v>1.9751472473144531</c:v>
                </c:pt>
                <c:pt idx="45">
                  <c:v>1.9657708406448364</c:v>
                </c:pt>
                <c:pt idx="46">
                  <c:v>1.956670880317688</c:v>
                </c:pt>
                <c:pt idx="47">
                  <c:v>1.9487943649291992</c:v>
                </c:pt>
                <c:pt idx="48">
                  <c:v>1.9419503211975098</c:v>
                </c:pt>
                <c:pt idx="49">
                  <c:v>1.9356341361999512</c:v>
                </c:pt>
                <c:pt idx="50">
                  <c:v>1.92967689037323</c:v>
                </c:pt>
                <c:pt idx="51">
                  <c:v>1.9251104593276978</c:v>
                </c:pt>
                <c:pt idx="52">
                  <c:v>1.9202934503555298</c:v>
                </c:pt>
                <c:pt idx="53">
                  <c:v>1.9160208702087402</c:v>
                </c:pt>
                <c:pt idx="54">
                  <c:v>1.911838173866272</c:v>
                </c:pt>
                <c:pt idx="55">
                  <c:v>1.9072878360748291</c:v>
                </c:pt>
                <c:pt idx="56">
                  <c:v>1.9027975797653198</c:v>
                </c:pt>
                <c:pt idx="57">
                  <c:v>1.8991191387176514</c:v>
                </c:pt>
                <c:pt idx="58">
                  <c:v>1.895616888999939</c:v>
                </c:pt>
                <c:pt idx="59">
                  <c:v>1.8923226594924927</c:v>
                </c:pt>
                <c:pt idx="60">
                  <c:v>1.8901699781417847</c:v>
                </c:pt>
                <c:pt idx="61">
                  <c:v>1.8867297172546387</c:v>
                </c:pt>
                <c:pt idx="62">
                  <c:v>1.8831605911254883</c:v>
                </c:pt>
                <c:pt idx="63">
                  <c:v>1.8804242610931396</c:v>
                </c:pt>
                <c:pt idx="64">
                  <c:v>1.8768572807312012</c:v>
                </c:pt>
                <c:pt idx="65">
                  <c:v>1.8742597103118896</c:v>
                </c:pt>
                <c:pt idx="66">
                  <c:v>1.8710408210754395</c:v>
                </c:pt>
                <c:pt idx="67">
                  <c:v>1.8681851625442505</c:v>
                </c:pt>
                <c:pt idx="68">
                  <c:v>1.8641934394836426</c:v>
                </c:pt>
                <c:pt idx="69">
                  <c:v>1.8607410192489624</c:v>
                </c:pt>
                <c:pt idx="70">
                  <c:v>1.8568332195281982</c:v>
                </c:pt>
                <c:pt idx="71">
                  <c:v>1.8514595031738281</c:v>
                </c:pt>
                <c:pt idx="72">
                  <c:v>1.8465468883514404</c:v>
                </c:pt>
                <c:pt idx="73">
                  <c:v>1.8434603214263916</c:v>
                </c:pt>
                <c:pt idx="74">
                  <c:v>1.8432775735855103</c:v>
                </c:pt>
                <c:pt idx="75">
                  <c:v>1.8452874422073364</c:v>
                </c:pt>
                <c:pt idx="76">
                  <c:v>1.8517895936965942</c:v>
                </c:pt>
                <c:pt idx="77">
                  <c:v>1.8617920875549316</c:v>
                </c:pt>
                <c:pt idx="78">
                  <c:v>1.8748314380645752</c:v>
                </c:pt>
                <c:pt idx="79">
                  <c:v>1.8893699645996094</c:v>
                </c:pt>
                <c:pt idx="80">
                  <c:v>1.9097567796707153</c:v>
                </c:pt>
                <c:pt idx="81">
                  <c:v>1.930880069732666</c:v>
                </c:pt>
                <c:pt idx="82">
                  <c:v>1.9542480707168579</c:v>
                </c:pt>
                <c:pt idx="83">
                  <c:v>1.9821412563323975</c:v>
                </c:pt>
                <c:pt idx="84">
                  <c:v>2.0164299011230469</c:v>
                </c:pt>
                <c:pt idx="85">
                  <c:v>2.0638818740844727</c:v>
                </c:pt>
                <c:pt idx="86">
                  <c:v>2.1195240020751953</c:v>
                </c:pt>
                <c:pt idx="87">
                  <c:v>2.1826729774475098</c:v>
                </c:pt>
                <c:pt idx="88">
                  <c:v>2.253138542175293</c:v>
                </c:pt>
                <c:pt idx="89">
                  <c:v>2.2883620262145996</c:v>
                </c:pt>
                <c:pt idx="90">
                  <c:v>2.2938616275787354</c:v>
                </c:pt>
                <c:pt idx="91">
                  <c:v>2.2947897911071777</c:v>
                </c:pt>
                <c:pt idx="92">
                  <c:v>2.297501802444458</c:v>
                </c:pt>
                <c:pt idx="93">
                  <c:v>2.3089046478271484</c:v>
                </c:pt>
                <c:pt idx="94">
                  <c:v>2.3175814151763916</c:v>
                </c:pt>
                <c:pt idx="95">
                  <c:v>2.3383502960205078</c:v>
                </c:pt>
                <c:pt idx="96">
                  <c:v>2.3615150451660156</c:v>
                </c:pt>
                <c:pt idx="97">
                  <c:v>2.4034767150878906</c:v>
                </c:pt>
                <c:pt idx="98">
                  <c:v>2.3377652168273926</c:v>
                </c:pt>
                <c:pt idx="99">
                  <c:v>2.3385219573974609</c:v>
                </c:pt>
                <c:pt idx="100">
                  <c:v>2.3396036624908447</c:v>
                </c:pt>
                <c:pt idx="101">
                  <c:v>2.3441858291625977</c:v>
                </c:pt>
                <c:pt idx="102">
                  <c:v>2.3455300331115723</c:v>
                </c:pt>
                <c:pt idx="103">
                  <c:v>2.3402969837188721</c:v>
                </c:pt>
                <c:pt idx="104">
                  <c:v>2.3243105411529541</c:v>
                </c:pt>
                <c:pt idx="105">
                  <c:v>2.3085036277770996</c:v>
                </c:pt>
                <c:pt idx="106">
                  <c:v>2.2838709354400635</c:v>
                </c:pt>
                <c:pt idx="107">
                  <c:v>2.2115912437438965</c:v>
                </c:pt>
                <c:pt idx="108">
                  <c:v>2.2063694000244141</c:v>
                </c:pt>
                <c:pt idx="109">
                  <c:v>2.2049405574798584</c:v>
                </c:pt>
                <c:pt idx="110">
                  <c:v>2.1866419315338135</c:v>
                </c:pt>
                <c:pt idx="111">
                  <c:v>2.1761510372161865</c:v>
                </c:pt>
                <c:pt idx="112">
                  <c:v>2.1682236194610596</c:v>
                </c:pt>
                <c:pt idx="113">
                  <c:v>2.1598646640777588</c:v>
                </c:pt>
                <c:pt idx="114">
                  <c:v>2.1200630664825439</c:v>
                </c:pt>
                <c:pt idx="115">
                  <c:v>2.0647139549255371</c:v>
                </c:pt>
                <c:pt idx="116">
                  <c:v>2.4800276756286621</c:v>
                </c:pt>
              </c:numCache>
            </c:numRef>
          </c:yVal>
          <c:smooth val="1"/>
          <c:extLst xmlns:c16r2="http://schemas.microsoft.com/office/drawing/2015/06/chart">
            <c:ext xmlns:c16="http://schemas.microsoft.com/office/drawing/2014/chart" uri="{C3380CC4-5D6E-409C-BE32-E72D297353CC}">
              <c16:uniqueId val="{0000000A-DA94-4335-8AB3-0CCACD906631}"/>
            </c:ext>
          </c:extLst>
        </c:ser>
        <c:ser>
          <c:idx val="11"/>
          <c:order val="11"/>
          <c:tx>
            <c:v>2010-13</c:v>
          </c:tx>
          <c:xVal>
            <c:numRef>
              <c:f>'TB2'!$A$24:$A$140</c:f>
              <c:numCache>
                <c:formatCode>General</c:formatCode>
                <c:ptCount val="117"/>
                <c:pt idx="0">
                  <c:v>10</c:v>
                </c:pt>
                <c:pt idx="1">
                  <c:v>11</c:v>
                </c:pt>
                <c:pt idx="2">
                  <c:v>12</c:v>
                </c:pt>
                <c:pt idx="3">
                  <c:v>13</c:v>
                </c:pt>
                <c:pt idx="4">
                  <c:v>14</c:v>
                </c:pt>
                <c:pt idx="5">
                  <c:v>15</c:v>
                </c:pt>
                <c:pt idx="6">
                  <c:v>16</c:v>
                </c:pt>
                <c:pt idx="7">
                  <c:v>17</c:v>
                </c:pt>
                <c:pt idx="8">
                  <c:v>18</c:v>
                </c:pt>
                <c:pt idx="9">
                  <c:v>19</c:v>
                </c:pt>
                <c:pt idx="10">
                  <c:v>20</c:v>
                </c:pt>
                <c:pt idx="11">
                  <c:v>21</c:v>
                </c:pt>
                <c:pt idx="12">
                  <c:v>22</c:v>
                </c:pt>
                <c:pt idx="13">
                  <c:v>23</c:v>
                </c:pt>
                <c:pt idx="14">
                  <c:v>24</c:v>
                </c:pt>
                <c:pt idx="15">
                  <c:v>25</c:v>
                </c:pt>
                <c:pt idx="16">
                  <c:v>26</c:v>
                </c:pt>
                <c:pt idx="17">
                  <c:v>27</c:v>
                </c:pt>
                <c:pt idx="18">
                  <c:v>28</c:v>
                </c:pt>
                <c:pt idx="19">
                  <c:v>29</c:v>
                </c:pt>
                <c:pt idx="20">
                  <c:v>30</c:v>
                </c:pt>
                <c:pt idx="21">
                  <c:v>31</c:v>
                </c:pt>
                <c:pt idx="22">
                  <c:v>32</c:v>
                </c:pt>
                <c:pt idx="23">
                  <c:v>33</c:v>
                </c:pt>
                <c:pt idx="24">
                  <c:v>34</c:v>
                </c:pt>
                <c:pt idx="25">
                  <c:v>35</c:v>
                </c:pt>
                <c:pt idx="26">
                  <c:v>36</c:v>
                </c:pt>
                <c:pt idx="27">
                  <c:v>37</c:v>
                </c:pt>
                <c:pt idx="28">
                  <c:v>38</c:v>
                </c:pt>
                <c:pt idx="29">
                  <c:v>39</c:v>
                </c:pt>
                <c:pt idx="30">
                  <c:v>40</c:v>
                </c:pt>
                <c:pt idx="31">
                  <c:v>41</c:v>
                </c:pt>
                <c:pt idx="32">
                  <c:v>42</c:v>
                </c:pt>
                <c:pt idx="33">
                  <c:v>43</c:v>
                </c:pt>
                <c:pt idx="34">
                  <c:v>44</c:v>
                </c:pt>
                <c:pt idx="35">
                  <c:v>45</c:v>
                </c:pt>
                <c:pt idx="36">
                  <c:v>46</c:v>
                </c:pt>
                <c:pt idx="37">
                  <c:v>47</c:v>
                </c:pt>
                <c:pt idx="38">
                  <c:v>48</c:v>
                </c:pt>
                <c:pt idx="39">
                  <c:v>49</c:v>
                </c:pt>
                <c:pt idx="40">
                  <c:v>50</c:v>
                </c:pt>
                <c:pt idx="41">
                  <c:v>51</c:v>
                </c:pt>
                <c:pt idx="42">
                  <c:v>52</c:v>
                </c:pt>
                <c:pt idx="43">
                  <c:v>53</c:v>
                </c:pt>
                <c:pt idx="44">
                  <c:v>54</c:v>
                </c:pt>
                <c:pt idx="45">
                  <c:v>55</c:v>
                </c:pt>
                <c:pt idx="46">
                  <c:v>56</c:v>
                </c:pt>
                <c:pt idx="47">
                  <c:v>57</c:v>
                </c:pt>
                <c:pt idx="48">
                  <c:v>58</c:v>
                </c:pt>
                <c:pt idx="49">
                  <c:v>59</c:v>
                </c:pt>
                <c:pt idx="50">
                  <c:v>60</c:v>
                </c:pt>
                <c:pt idx="51">
                  <c:v>61</c:v>
                </c:pt>
                <c:pt idx="52">
                  <c:v>62</c:v>
                </c:pt>
                <c:pt idx="53">
                  <c:v>63</c:v>
                </c:pt>
                <c:pt idx="54">
                  <c:v>64</c:v>
                </c:pt>
                <c:pt idx="55">
                  <c:v>65</c:v>
                </c:pt>
                <c:pt idx="56">
                  <c:v>66</c:v>
                </c:pt>
                <c:pt idx="57">
                  <c:v>67</c:v>
                </c:pt>
                <c:pt idx="58">
                  <c:v>68</c:v>
                </c:pt>
                <c:pt idx="59">
                  <c:v>69</c:v>
                </c:pt>
                <c:pt idx="60">
                  <c:v>70</c:v>
                </c:pt>
                <c:pt idx="61">
                  <c:v>71</c:v>
                </c:pt>
                <c:pt idx="62">
                  <c:v>72</c:v>
                </c:pt>
                <c:pt idx="63">
                  <c:v>73</c:v>
                </c:pt>
                <c:pt idx="64">
                  <c:v>74</c:v>
                </c:pt>
                <c:pt idx="65">
                  <c:v>75</c:v>
                </c:pt>
                <c:pt idx="66">
                  <c:v>76</c:v>
                </c:pt>
                <c:pt idx="67">
                  <c:v>77</c:v>
                </c:pt>
                <c:pt idx="68">
                  <c:v>78</c:v>
                </c:pt>
                <c:pt idx="69">
                  <c:v>79</c:v>
                </c:pt>
                <c:pt idx="70">
                  <c:v>80</c:v>
                </c:pt>
                <c:pt idx="71">
                  <c:v>81</c:v>
                </c:pt>
                <c:pt idx="72">
                  <c:v>82</c:v>
                </c:pt>
                <c:pt idx="73">
                  <c:v>83</c:v>
                </c:pt>
                <c:pt idx="74">
                  <c:v>84</c:v>
                </c:pt>
                <c:pt idx="75">
                  <c:v>85</c:v>
                </c:pt>
                <c:pt idx="76">
                  <c:v>86</c:v>
                </c:pt>
                <c:pt idx="77">
                  <c:v>87</c:v>
                </c:pt>
                <c:pt idx="78">
                  <c:v>88</c:v>
                </c:pt>
                <c:pt idx="79">
                  <c:v>89</c:v>
                </c:pt>
                <c:pt idx="80">
                  <c:v>90</c:v>
                </c:pt>
                <c:pt idx="81">
                  <c:v>91</c:v>
                </c:pt>
                <c:pt idx="82">
                  <c:v>92</c:v>
                </c:pt>
                <c:pt idx="83">
                  <c:v>93</c:v>
                </c:pt>
                <c:pt idx="84">
                  <c:v>94</c:v>
                </c:pt>
                <c:pt idx="85">
                  <c:v>95</c:v>
                </c:pt>
                <c:pt idx="86">
                  <c:v>96</c:v>
                </c:pt>
                <c:pt idx="87">
                  <c:v>97</c:v>
                </c:pt>
                <c:pt idx="88">
                  <c:v>98</c:v>
                </c:pt>
                <c:pt idx="89">
                  <c:v>99</c:v>
                </c:pt>
                <c:pt idx="90">
                  <c:v>99.1</c:v>
                </c:pt>
                <c:pt idx="91">
                  <c:v>99.2</c:v>
                </c:pt>
                <c:pt idx="92">
                  <c:v>99.3</c:v>
                </c:pt>
                <c:pt idx="93">
                  <c:v>99.4</c:v>
                </c:pt>
                <c:pt idx="94">
                  <c:v>99.5</c:v>
                </c:pt>
                <c:pt idx="95">
                  <c:v>99.6</c:v>
                </c:pt>
                <c:pt idx="96">
                  <c:v>99.7</c:v>
                </c:pt>
                <c:pt idx="97">
                  <c:v>99.8</c:v>
                </c:pt>
                <c:pt idx="98">
                  <c:v>99.9</c:v>
                </c:pt>
                <c:pt idx="99">
                  <c:v>99.91</c:v>
                </c:pt>
                <c:pt idx="100">
                  <c:v>99.92</c:v>
                </c:pt>
                <c:pt idx="101">
                  <c:v>99.93</c:v>
                </c:pt>
                <c:pt idx="102">
                  <c:v>99.94</c:v>
                </c:pt>
                <c:pt idx="103">
                  <c:v>99.95</c:v>
                </c:pt>
                <c:pt idx="104">
                  <c:v>99.96</c:v>
                </c:pt>
                <c:pt idx="105">
                  <c:v>99.97</c:v>
                </c:pt>
                <c:pt idx="106">
                  <c:v>99.98</c:v>
                </c:pt>
                <c:pt idx="107">
                  <c:v>99.99</c:v>
                </c:pt>
                <c:pt idx="108">
                  <c:v>99.991</c:v>
                </c:pt>
                <c:pt idx="109">
                  <c:v>99.992000000000004</c:v>
                </c:pt>
                <c:pt idx="110">
                  <c:v>99.992999999999995</c:v>
                </c:pt>
                <c:pt idx="111">
                  <c:v>99.994</c:v>
                </c:pt>
                <c:pt idx="112">
                  <c:v>99.995000000000005</c:v>
                </c:pt>
                <c:pt idx="113">
                  <c:v>99.995999999999995</c:v>
                </c:pt>
                <c:pt idx="114">
                  <c:v>99.997</c:v>
                </c:pt>
                <c:pt idx="115">
                  <c:v>99.998000000000005</c:v>
                </c:pt>
                <c:pt idx="116">
                  <c:v>99.998999999999995</c:v>
                </c:pt>
              </c:numCache>
            </c:numRef>
          </c:xVal>
          <c:yVal>
            <c:numRef>
              <c:f>'TB2'!$LG$24:$LG$140</c:f>
              <c:numCache>
                <c:formatCode>#,##0.0_ ;\-#,##0.0\ </c:formatCode>
                <c:ptCount val="117"/>
                <c:pt idx="0">
                  <c:v>4.5173044204711914</c:v>
                </c:pt>
                <c:pt idx="1">
                  <c:v>4.3934168815612793</c:v>
                </c:pt>
                <c:pt idx="2">
                  <c:v>4.2029838562011719</c:v>
                </c:pt>
                <c:pt idx="3">
                  <c:v>3.9782841205596924</c:v>
                </c:pt>
                <c:pt idx="4">
                  <c:v>3.7822232246398926</c:v>
                </c:pt>
                <c:pt idx="5">
                  <c:v>3.6076946258544922</c:v>
                </c:pt>
                <c:pt idx="6">
                  <c:v>3.4461150169372559</c:v>
                </c:pt>
                <c:pt idx="7">
                  <c:v>3.2879407405853271</c:v>
                </c:pt>
                <c:pt idx="8">
                  <c:v>3.1379446983337402</c:v>
                </c:pt>
                <c:pt idx="9">
                  <c:v>3.0053608417510986</c:v>
                </c:pt>
                <c:pt idx="10">
                  <c:v>2.8928470611572266</c:v>
                </c:pt>
                <c:pt idx="11">
                  <c:v>2.806523323059082</c:v>
                </c:pt>
                <c:pt idx="12">
                  <c:v>2.7360687255859375</c:v>
                </c:pt>
                <c:pt idx="13">
                  <c:v>2.6762871742248535</c:v>
                </c:pt>
                <c:pt idx="14">
                  <c:v>2.6172134876251221</c:v>
                </c:pt>
                <c:pt idx="15">
                  <c:v>2.554837703704834</c:v>
                </c:pt>
                <c:pt idx="16">
                  <c:v>2.4966163635253906</c:v>
                </c:pt>
                <c:pt idx="17">
                  <c:v>2.4406583309173584</c:v>
                </c:pt>
                <c:pt idx="18">
                  <c:v>2.3919022083282471</c:v>
                </c:pt>
                <c:pt idx="19">
                  <c:v>2.3501553535461426</c:v>
                </c:pt>
                <c:pt idx="20">
                  <c:v>2.3149430751800537</c:v>
                </c:pt>
                <c:pt idx="21">
                  <c:v>2.2834897041320801</c:v>
                </c:pt>
                <c:pt idx="22">
                  <c:v>2.2564351558685303</c:v>
                </c:pt>
                <c:pt idx="23">
                  <c:v>2.2340359687805176</c:v>
                </c:pt>
                <c:pt idx="24">
                  <c:v>2.2148070335388184</c:v>
                </c:pt>
                <c:pt idx="25">
                  <c:v>2.1989321708679199</c:v>
                </c:pt>
                <c:pt idx="26">
                  <c:v>2.1837472915649414</c:v>
                </c:pt>
                <c:pt idx="27">
                  <c:v>2.1686549186706543</c:v>
                </c:pt>
                <c:pt idx="28">
                  <c:v>2.1523633003234863</c:v>
                </c:pt>
                <c:pt idx="29">
                  <c:v>2.1344654560089111</c:v>
                </c:pt>
                <c:pt idx="30">
                  <c:v>2.1183779239654541</c:v>
                </c:pt>
                <c:pt idx="31">
                  <c:v>2.0994634628295898</c:v>
                </c:pt>
                <c:pt idx="32">
                  <c:v>2.0817496776580811</c:v>
                </c:pt>
                <c:pt idx="33">
                  <c:v>2.0642199516296387</c:v>
                </c:pt>
                <c:pt idx="34">
                  <c:v>2.0458402633666992</c:v>
                </c:pt>
                <c:pt idx="35">
                  <c:v>2.0263669490814209</c:v>
                </c:pt>
                <c:pt idx="36">
                  <c:v>2.0079596042633057</c:v>
                </c:pt>
                <c:pt idx="37">
                  <c:v>1.9911495447158813</c:v>
                </c:pt>
                <c:pt idx="38">
                  <c:v>1.9762982130050659</c:v>
                </c:pt>
                <c:pt idx="39">
                  <c:v>1.962506890296936</c:v>
                </c:pt>
                <c:pt idx="40">
                  <c:v>1.9506372213363647</c:v>
                </c:pt>
                <c:pt idx="41">
                  <c:v>1.9378865957260132</c:v>
                </c:pt>
                <c:pt idx="42">
                  <c:v>1.9266357421875</c:v>
                </c:pt>
                <c:pt idx="43">
                  <c:v>1.9169062376022339</c:v>
                </c:pt>
                <c:pt idx="44">
                  <c:v>1.9070936441421509</c:v>
                </c:pt>
                <c:pt idx="45">
                  <c:v>1.8977051973342896</c:v>
                </c:pt>
                <c:pt idx="46">
                  <c:v>1.8895946741104126</c:v>
                </c:pt>
                <c:pt idx="47">
                  <c:v>1.8830082416534424</c:v>
                </c:pt>
                <c:pt idx="48">
                  <c:v>1.8783624172210693</c:v>
                </c:pt>
                <c:pt idx="49">
                  <c:v>1.874062180519104</c:v>
                </c:pt>
                <c:pt idx="50">
                  <c:v>1.8723410367965698</c:v>
                </c:pt>
                <c:pt idx="51">
                  <c:v>1.8701275587081909</c:v>
                </c:pt>
                <c:pt idx="52">
                  <c:v>1.8701800107955933</c:v>
                </c:pt>
                <c:pt idx="53">
                  <c:v>1.8715415000915527</c:v>
                </c:pt>
                <c:pt idx="54">
                  <c:v>1.8747520446777344</c:v>
                </c:pt>
                <c:pt idx="55">
                  <c:v>1.8777151107788086</c:v>
                </c:pt>
                <c:pt idx="56">
                  <c:v>1.8792456388473511</c:v>
                </c:pt>
                <c:pt idx="57">
                  <c:v>1.8813318014144897</c:v>
                </c:pt>
                <c:pt idx="58">
                  <c:v>1.8825441598892212</c:v>
                </c:pt>
                <c:pt idx="59">
                  <c:v>1.8838119506835938</c:v>
                </c:pt>
                <c:pt idx="60">
                  <c:v>1.8852419853210449</c:v>
                </c:pt>
                <c:pt idx="61">
                  <c:v>1.8841155767440796</c:v>
                </c:pt>
                <c:pt idx="62">
                  <c:v>1.8821572065353394</c:v>
                </c:pt>
                <c:pt idx="63">
                  <c:v>1.8784476518630981</c:v>
                </c:pt>
                <c:pt idx="64">
                  <c:v>1.8743240833282471</c:v>
                </c:pt>
                <c:pt idx="65">
                  <c:v>1.8666553497314453</c:v>
                </c:pt>
                <c:pt idx="66">
                  <c:v>1.85749351978302</c:v>
                </c:pt>
                <c:pt idx="67">
                  <c:v>1.8468825817108154</c:v>
                </c:pt>
                <c:pt idx="68">
                  <c:v>1.8369463682174683</c:v>
                </c:pt>
                <c:pt idx="69">
                  <c:v>1.8267443180084229</c:v>
                </c:pt>
                <c:pt idx="70">
                  <c:v>1.818009614944458</c:v>
                </c:pt>
                <c:pt idx="71">
                  <c:v>1.8108543157577515</c:v>
                </c:pt>
                <c:pt idx="72">
                  <c:v>1.8056296110153198</c:v>
                </c:pt>
                <c:pt idx="73">
                  <c:v>1.8049429655075073</c:v>
                </c:pt>
                <c:pt idx="74">
                  <c:v>1.8079433441162109</c:v>
                </c:pt>
                <c:pt idx="75">
                  <c:v>1.814738392829895</c:v>
                </c:pt>
                <c:pt idx="76">
                  <c:v>1.8305044174194336</c:v>
                </c:pt>
                <c:pt idx="77">
                  <c:v>1.8491790294647217</c:v>
                </c:pt>
                <c:pt idx="78">
                  <c:v>1.8683043718338013</c:v>
                </c:pt>
                <c:pt idx="79">
                  <c:v>1.8897303342819214</c:v>
                </c:pt>
                <c:pt idx="80">
                  <c:v>1.9228667020797729</c:v>
                </c:pt>
                <c:pt idx="81">
                  <c:v>1.9328837394714355</c:v>
                </c:pt>
                <c:pt idx="82">
                  <c:v>1.9466996192932129</c:v>
                </c:pt>
                <c:pt idx="83">
                  <c:v>1.970389723777771</c:v>
                </c:pt>
                <c:pt idx="84">
                  <c:v>2.0075011253356934</c:v>
                </c:pt>
                <c:pt idx="85">
                  <c:v>2.052492618560791</c:v>
                </c:pt>
                <c:pt idx="86">
                  <c:v>2.0968277454376221</c:v>
                </c:pt>
                <c:pt idx="87">
                  <c:v>2.1465513706207275</c:v>
                </c:pt>
                <c:pt idx="88">
                  <c:v>2.2000052928924561</c:v>
                </c:pt>
                <c:pt idx="89">
                  <c:v>2.2137494087219238</c:v>
                </c:pt>
                <c:pt idx="90">
                  <c:v>2.2108025550842285</c:v>
                </c:pt>
                <c:pt idx="91">
                  <c:v>2.1960117816925049</c:v>
                </c:pt>
                <c:pt idx="92">
                  <c:v>2.1676068305969238</c:v>
                </c:pt>
                <c:pt idx="93">
                  <c:v>2.1464502811431885</c:v>
                </c:pt>
                <c:pt idx="94">
                  <c:v>2.1345727443695068</c:v>
                </c:pt>
                <c:pt idx="95">
                  <c:v>2.1522986888885498</c:v>
                </c:pt>
                <c:pt idx="96">
                  <c:v>2.1795103549957275</c:v>
                </c:pt>
                <c:pt idx="97">
                  <c:v>2.2558639049530029</c:v>
                </c:pt>
                <c:pt idx="98">
                  <c:v>2.2838242053985596</c:v>
                </c:pt>
                <c:pt idx="99">
                  <c:v>2.2900393009185791</c:v>
                </c:pt>
                <c:pt idx="100">
                  <c:v>2.2910826206207275</c:v>
                </c:pt>
                <c:pt idx="101">
                  <c:v>2.2727546691894531</c:v>
                </c:pt>
                <c:pt idx="102">
                  <c:v>2.26535964012146</c:v>
                </c:pt>
                <c:pt idx="103">
                  <c:v>2.2590608596801758</c:v>
                </c:pt>
                <c:pt idx="104">
                  <c:v>2.2135584354400635</c:v>
                </c:pt>
                <c:pt idx="105">
                  <c:v>2.2193229198455811</c:v>
                </c:pt>
                <c:pt idx="106">
                  <c:v>2.2759718894958496</c:v>
                </c:pt>
                <c:pt idx="107">
                  <c:v>2.2020862102508545</c:v>
                </c:pt>
                <c:pt idx="108">
                  <c:v>2.1480185985565186</c:v>
                </c:pt>
                <c:pt idx="109">
                  <c:v>2.1450307369232178</c:v>
                </c:pt>
                <c:pt idx="110">
                  <c:v>2.1104943752288818</c:v>
                </c:pt>
                <c:pt idx="111">
                  <c:v>2.080052375793457</c:v>
                </c:pt>
                <c:pt idx="112">
                  <c:v>2.1032907962799072</c:v>
                </c:pt>
                <c:pt idx="113">
                  <c:v>2.0946996212005615</c:v>
                </c:pt>
                <c:pt idx="114">
                  <c:v>2.102252721786499</c:v>
                </c:pt>
                <c:pt idx="115">
                  <c:v>2.0243740081787109</c:v>
                </c:pt>
                <c:pt idx="116">
                  <c:v>2.1502587795257568</c:v>
                </c:pt>
              </c:numCache>
            </c:numRef>
          </c:yVal>
          <c:smooth val="1"/>
          <c:extLst xmlns:c16r2="http://schemas.microsoft.com/office/drawing/2015/06/chart">
            <c:ext xmlns:c16="http://schemas.microsoft.com/office/drawing/2014/chart" uri="{C3380CC4-5D6E-409C-BE32-E72D297353CC}">
              <c16:uniqueId val="{0000000B-DA94-4335-8AB3-0CCACD906631}"/>
            </c:ext>
          </c:extLst>
        </c:ser>
        <c:dLbls>
          <c:showLegendKey val="0"/>
          <c:showVal val="0"/>
          <c:showCatName val="0"/>
          <c:showSerName val="0"/>
          <c:showPercent val="0"/>
          <c:showBubbleSize val="0"/>
        </c:dLbls>
        <c:axId val="119142656"/>
        <c:axId val="119029760"/>
      </c:scatterChart>
      <c:valAx>
        <c:axId val="119142656"/>
        <c:scaling>
          <c:orientation val="minMax"/>
          <c:max val="100"/>
          <c:min val="99.9"/>
        </c:scaling>
        <c:delete val="0"/>
        <c:axPos val="b"/>
        <c:numFmt formatCode="General" sourceLinked="1"/>
        <c:majorTickMark val="out"/>
        <c:minorTickMark val="none"/>
        <c:tickLblPos val="nextTo"/>
        <c:txPr>
          <a:bodyPr/>
          <a:lstStyle/>
          <a:p>
            <a:pPr>
              <a:defRPr sz="1200"/>
            </a:pPr>
            <a:endParaRPr lang="fr-FR"/>
          </a:p>
        </c:txPr>
        <c:crossAx val="119029760"/>
        <c:crosses val="autoZero"/>
        <c:crossBetween val="midCat"/>
        <c:majorUnit val="1.0000000000000002E-2"/>
      </c:valAx>
      <c:valAx>
        <c:axId val="119029760"/>
        <c:scaling>
          <c:orientation val="minMax"/>
          <c:max val="5"/>
          <c:min val="1.4"/>
        </c:scaling>
        <c:delete val="0"/>
        <c:axPos val="l"/>
        <c:majorGridlines/>
        <c:numFmt formatCode="#,##0.0" sourceLinked="0"/>
        <c:majorTickMark val="out"/>
        <c:minorTickMark val="none"/>
        <c:tickLblPos val="nextTo"/>
        <c:txPr>
          <a:bodyPr/>
          <a:lstStyle/>
          <a:p>
            <a:pPr>
              <a:defRPr sz="1200"/>
            </a:pPr>
            <a:endParaRPr lang="fr-FR"/>
          </a:p>
        </c:txPr>
        <c:crossAx val="119142656"/>
        <c:crosses val="autoZero"/>
        <c:crossBetween val="midCat"/>
        <c:majorUnit val="0.2"/>
      </c:valAx>
      <c:spPr>
        <a:noFill/>
        <a:ln w="25400">
          <a:noFill/>
        </a:ln>
      </c:spPr>
    </c:plotArea>
    <c:legend>
      <c:legendPos val="r"/>
      <c:layout>
        <c:manualLayout>
          <c:xMode val="edge"/>
          <c:yMode val="edge"/>
          <c:x val="0.63439055945511291"/>
          <c:y val="0.11303313827645764"/>
          <c:w val="0.29494176112193382"/>
          <c:h val="0.2965637227665906"/>
        </c:manualLayout>
      </c:layout>
      <c:overlay val="1"/>
      <c:spPr>
        <a:solidFill>
          <a:schemeClr val="bg1"/>
        </a:solidFill>
        <a:ln>
          <a:solidFill>
            <a:srgbClr val="000000"/>
          </a:solidFill>
        </a:ln>
      </c:spPr>
      <c:txPr>
        <a:bodyPr/>
        <a:lstStyle/>
        <a:p>
          <a:pPr>
            <a:defRPr sz="1400"/>
          </a:pPr>
          <a:endParaRPr lang="fr-FR"/>
        </a:p>
      </c:txPr>
    </c:legend>
    <c:plotVisOnly val="1"/>
    <c:dispBlanksAs val="gap"/>
    <c:showDLblsOverMax val="0"/>
  </c:chart>
  <c:txPr>
    <a:bodyPr/>
    <a:lstStyle/>
    <a:p>
      <a:pPr>
        <a:defRPr>
          <a:latin typeface="Arial" panose="020B0604020202020204" pitchFamily="34" charset="0"/>
          <a:cs typeface="Arial" panose="020B0604020202020204" pitchFamily="34" charset="0"/>
        </a:defRPr>
      </a:pPr>
      <a:endParaRPr lang="fr-FR"/>
    </a:p>
  </c:txPr>
</c:chartSpace>
</file>

<file path=xl/charts/chart44.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1600"/>
              <a:t>Figure B56.</a:t>
            </a:r>
            <a:r>
              <a:rPr lang="fr-FR" sz="1600" baseline="0"/>
              <a:t> Inverted Pareto coefficients</a:t>
            </a:r>
            <a:endParaRPr lang="fr-FR" sz="1400" b="0" baseline="0"/>
          </a:p>
        </c:rich>
      </c:tx>
      <c:layout>
        <c:manualLayout>
          <c:xMode val="edge"/>
          <c:yMode val="edge"/>
          <c:x val="0.26588628762541805"/>
          <c:y val="0"/>
        </c:manualLayout>
      </c:layout>
      <c:overlay val="0"/>
      <c:spPr>
        <a:noFill/>
        <a:ln w="25400">
          <a:noFill/>
        </a:ln>
      </c:spPr>
    </c:title>
    <c:autoTitleDeleted val="0"/>
    <c:plotArea>
      <c:layout>
        <c:manualLayout>
          <c:layoutTarget val="inner"/>
          <c:xMode val="edge"/>
          <c:yMode val="edge"/>
          <c:x val="6.353176379708389E-2"/>
          <c:y val="5.891036994359445E-2"/>
          <c:w val="0.90330212694985001"/>
          <c:h val="0.84968845357744904"/>
        </c:manualLayout>
      </c:layout>
      <c:lineChart>
        <c:grouping val="standard"/>
        <c:varyColors val="0"/>
        <c:ser>
          <c:idx val="3"/>
          <c:order val="0"/>
          <c:tx>
            <c:v>b(P50)</c:v>
          </c:tx>
          <c:marker>
            <c:symbol val="circle"/>
            <c:size val="5"/>
          </c:marker>
          <c:cat>
            <c:numRef>
              <c:f>DataFigures!$A$6:$A$121</c:f>
              <c:numCache>
                <c:formatCode>General</c:formatCode>
                <c:ptCount val="116"/>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numCache>
            </c:numRef>
          </c:cat>
          <c:val>
            <c:numRef>
              <c:f>DataFigures!$U$6:$U$121</c:f>
              <c:numCache>
                <c:formatCode>0.0</c:formatCode>
                <c:ptCount val="116"/>
                <c:pt idx="0">
                  <c:v>3.4037113189697266</c:v>
                </c:pt>
                <c:pt idx="10">
                  <c:v>3.4011421203613281</c:v>
                </c:pt>
                <c:pt idx="15">
                  <c:v>3.1272008419036865</c:v>
                </c:pt>
                <c:pt idx="16">
                  <c:v>3.2880527973175049</c:v>
                </c:pt>
                <c:pt idx="17">
                  <c:v>3.2494397163391113</c:v>
                </c:pt>
                <c:pt idx="18">
                  <c:v>3.1551806926727295</c:v>
                </c:pt>
                <c:pt idx="19">
                  <c:v>3.11855149269104</c:v>
                </c:pt>
                <c:pt idx="20">
                  <c:v>2.9875245094299316</c:v>
                </c:pt>
                <c:pt idx="21">
                  <c:v>2.9758827686309814</c:v>
                </c:pt>
                <c:pt idx="22">
                  <c:v>3.0249948501586914</c:v>
                </c:pt>
                <c:pt idx="23">
                  <c:v>3.0981056690216064</c:v>
                </c:pt>
                <c:pt idx="24">
                  <c:v>3.0711619853973389</c:v>
                </c:pt>
                <c:pt idx="25">
                  <c:v>3.0317957401275635</c:v>
                </c:pt>
                <c:pt idx="26">
                  <c:v>2.8862564563751221</c:v>
                </c:pt>
                <c:pt idx="27">
                  <c:v>2.9315640926361084</c:v>
                </c:pt>
                <c:pt idx="28">
                  <c:v>2.9096994400024414</c:v>
                </c:pt>
                <c:pt idx="29">
                  <c:v>2.7923195362091064</c:v>
                </c:pt>
                <c:pt idx="30">
                  <c:v>2.6630105972290039</c:v>
                </c:pt>
                <c:pt idx="31">
                  <c:v>2.6598665714263916</c:v>
                </c:pt>
                <c:pt idx="32">
                  <c:v>2.8287630081176758</c:v>
                </c:pt>
                <c:pt idx="33">
                  <c:v>2.9813382625579834</c:v>
                </c:pt>
                <c:pt idx="34">
                  <c:v>3.0238957405090332</c:v>
                </c:pt>
                <c:pt idx="35">
                  <c:v>3.0797734260559082</c:v>
                </c:pt>
                <c:pt idx="36">
                  <c:v>2.8582220077514648</c:v>
                </c:pt>
                <c:pt idx="37">
                  <c:v>2.7783513069152832</c:v>
                </c:pt>
                <c:pt idx="38">
                  <c:v>2.7138204574584961</c:v>
                </c:pt>
                <c:pt idx="39">
                  <c:v>2.4630250930786133</c:v>
                </c:pt>
                <c:pt idx="40">
                  <c:v>2.5306735038757324</c:v>
                </c:pt>
                <c:pt idx="41">
                  <c:v>2.4683184623718262</c:v>
                </c:pt>
                <c:pt idx="42">
                  <c:v>2.2532601356506348</c:v>
                </c:pt>
                <c:pt idx="43">
                  <c:v>1.9310925006866455</c:v>
                </c:pt>
                <c:pt idx="44">
                  <c:v>1.9989917278289795</c:v>
                </c:pt>
                <c:pt idx="45">
                  <c:v>1.8016161918640137</c:v>
                </c:pt>
                <c:pt idx="46">
                  <c:v>2.1251170635223389</c:v>
                </c:pt>
                <c:pt idx="47">
                  <c:v>2.2250027656555176</c:v>
                </c:pt>
                <c:pt idx="48">
                  <c:v>2.0458106994628906</c:v>
                </c:pt>
                <c:pt idx="49">
                  <c:v>2.100205659866333</c:v>
                </c:pt>
                <c:pt idx="50">
                  <c:v>2.0381433963775635</c:v>
                </c:pt>
                <c:pt idx="51">
                  <c:v>2.121302604675293</c:v>
                </c:pt>
                <c:pt idx="52">
                  <c:v>2.2132480144500732</c:v>
                </c:pt>
                <c:pt idx="53">
                  <c:v>2.2023069858551025</c:v>
                </c:pt>
                <c:pt idx="54">
                  <c:v>2.2517516613006592</c:v>
                </c:pt>
                <c:pt idx="55">
                  <c:v>2.2924728393554687</c:v>
                </c:pt>
                <c:pt idx="56">
                  <c:v>2.2585270404815674</c:v>
                </c:pt>
                <c:pt idx="57">
                  <c:v>2.2829091548919678</c:v>
                </c:pt>
                <c:pt idx="58">
                  <c:v>2.2922377586364746</c:v>
                </c:pt>
                <c:pt idx="59">
                  <c:v>2.3851532936096191</c:v>
                </c:pt>
                <c:pt idx="60">
                  <c:v>2.3314497470855713</c:v>
                </c:pt>
                <c:pt idx="61">
                  <c:v>2.3870985507965088</c:v>
                </c:pt>
                <c:pt idx="62">
                  <c:v>2.3695900440216064</c:v>
                </c:pt>
                <c:pt idx="63">
                  <c:v>2.4283325672149658</c:v>
                </c:pt>
                <c:pt idx="64">
                  <c:v>2.4209504127502441</c:v>
                </c:pt>
                <c:pt idx="65">
                  <c:v>2.4889521598815918</c:v>
                </c:pt>
                <c:pt idx="66">
                  <c:v>2.4345409870147705</c:v>
                </c:pt>
                <c:pt idx="67">
                  <c:v>2.433488130569458</c:v>
                </c:pt>
                <c:pt idx="68">
                  <c:v>2.3052008152008057</c:v>
                </c:pt>
                <c:pt idx="69">
                  <c:v>2.1826176643371582</c:v>
                </c:pt>
                <c:pt idx="70">
                  <c:v>2.1707742214202881</c:v>
                </c:pt>
                <c:pt idx="71">
                  <c:v>2.1207354068756104</c:v>
                </c:pt>
                <c:pt idx="72">
                  <c:v>2.1176939010620117</c:v>
                </c:pt>
                <c:pt idx="73">
                  <c:v>2.1673843860626221</c:v>
                </c:pt>
                <c:pt idx="74">
                  <c:v>2.1440930366516113</c:v>
                </c:pt>
                <c:pt idx="75">
                  <c:v>2.1339609622955322</c:v>
                </c:pt>
                <c:pt idx="76">
                  <c:v>2.1366348266601562</c:v>
                </c:pt>
                <c:pt idx="77">
                  <c:v>1.990553617477417</c:v>
                </c:pt>
                <c:pt idx="78">
                  <c:v>1.9171761274337769</c:v>
                </c:pt>
                <c:pt idx="79">
                  <c:v>1.9945032596588135</c:v>
                </c:pt>
                <c:pt idx="80">
                  <c:v>1.9526709318161011</c:v>
                </c:pt>
                <c:pt idx="81">
                  <c:v>1.8942416906356812</c:v>
                </c:pt>
                <c:pt idx="82">
                  <c:v>1.8099603652954102</c:v>
                </c:pt>
                <c:pt idx="83">
                  <c:v>1.9237816333770752</c:v>
                </c:pt>
                <c:pt idx="84">
                  <c:v>1.9077103137969971</c:v>
                </c:pt>
                <c:pt idx="85">
                  <c:v>1.9586141109466553</c:v>
                </c:pt>
                <c:pt idx="86">
                  <c:v>2.0031051635742187</c:v>
                </c:pt>
                <c:pt idx="87">
                  <c:v>2.0361166000366211</c:v>
                </c:pt>
                <c:pt idx="88">
                  <c:v>2.0622987747192383</c:v>
                </c:pt>
                <c:pt idx="89">
                  <c:v>2.0774016380310059</c:v>
                </c:pt>
                <c:pt idx="90">
                  <c:v>2.0571277141571045</c:v>
                </c:pt>
                <c:pt idx="91">
                  <c:v>2.0403039455413818</c:v>
                </c:pt>
                <c:pt idx="92">
                  <c:v>1.980049729347229</c:v>
                </c:pt>
                <c:pt idx="93">
                  <c:v>1.978573203086853</c:v>
                </c:pt>
                <c:pt idx="94">
                  <c:v>2.0234954357147217</c:v>
                </c:pt>
                <c:pt idx="95">
                  <c:v>2.0098412036895752</c:v>
                </c:pt>
                <c:pt idx="96">
                  <c:v>2.0091283321380615</c:v>
                </c:pt>
                <c:pt idx="97">
                  <c:v>1.9919891357421875</c:v>
                </c:pt>
                <c:pt idx="98">
                  <c:v>2.0061321258544922</c:v>
                </c:pt>
                <c:pt idx="99">
                  <c:v>2.0084834098815918</c:v>
                </c:pt>
                <c:pt idx="100">
                  <c:v>2.0253734588623047</c:v>
                </c:pt>
                <c:pt idx="101">
                  <c:v>2.0415341854095459</c:v>
                </c:pt>
                <c:pt idx="102">
                  <c:v>2.0021657943725586</c:v>
                </c:pt>
                <c:pt idx="103">
                  <c:v>2.0416996479034424</c:v>
                </c:pt>
                <c:pt idx="104">
                  <c:v>2.0422706604003906</c:v>
                </c:pt>
                <c:pt idx="105">
                  <c:v>2.0272157192230225</c:v>
                </c:pt>
                <c:pt idx="106">
                  <c:v>2.0096445083618164</c:v>
                </c:pt>
                <c:pt idx="107">
                  <c:v>2.035151481628418</c:v>
                </c:pt>
                <c:pt idx="108">
                  <c:v>2.0661931037902832</c:v>
                </c:pt>
                <c:pt idx="109">
                  <c:v>1.9304779767990112</c:v>
                </c:pt>
                <c:pt idx="110">
                  <c:v>1.955720067024231</c:v>
                </c:pt>
                <c:pt idx="111">
                  <c:v>1.9789426326751709</c:v>
                </c:pt>
                <c:pt idx="112">
                  <c:v>1.9365739822387695</c:v>
                </c:pt>
                <c:pt idx="113">
                  <c:v>1.9414710998535156</c:v>
                </c:pt>
                <c:pt idx="114">
                  <c:v>1.9404784440994263</c:v>
                </c:pt>
              </c:numCache>
            </c:numRef>
          </c:val>
          <c:smooth val="0"/>
          <c:extLst xmlns:c16r2="http://schemas.microsoft.com/office/drawing/2015/06/chart">
            <c:ext xmlns:c16="http://schemas.microsoft.com/office/drawing/2014/chart" uri="{C3380CC4-5D6E-409C-BE32-E72D297353CC}">
              <c16:uniqueId val="{00000000-626C-4E58-8DC4-88B7640BBE38}"/>
            </c:ext>
          </c:extLst>
        </c:ser>
        <c:ser>
          <c:idx val="0"/>
          <c:order val="1"/>
          <c:tx>
            <c:v>b(P90)</c:v>
          </c:tx>
          <c:spPr>
            <a:ln w="28575">
              <a:solidFill>
                <a:schemeClr val="accent1"/>
              </a:solidFill>
              <a:prstDash val="solid"/>
            </a:ln>
          </c:spPr>
          <c:marker>
            <c:symbol val="diamond"/>
            <c:size val="6"/>
            <c:spPr>
              <a:solidFill>
                <a:schemeClr val="accent1"/>
              </a:solidFill>
              <a:ln w="12700">
                <a:solidFill>
                  <a:schemeClr val="accent1"/>
                </a:solidFill>
                <a:prstDash val="solid"/>
              </a:ln>
            </c:spPr>
          </c:marker>
          <c:cat>
            <c:numRef>
              <c:f>DataFigures!$A$6:$A$121</c:f>
              <c:numCache>
                <c:formatCode>General</c:formatCode>
                <c:ptCount val="116"/>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numCache>
            </c:numRef>
          </c:cat>
          <c:val>
            <c:numRef>
              <c:f>DataFigures!$V$6:$V$121</c:f>
              <c:numCache>
                <c:formatCode>0.0</c:formatCode>
                <c:ptCount val="116"/>
                <c:pt idx="0">
                  <c:v>2.7272443771362305</c:v>
                </c:pt>
                <c:pt idx="10">
                  <c:v>2.7375555038452148</c:v>
                </c:pt>
                <c:pt idx="15">
                  <c:v>2.45473313331604</c:v>
                </c:pt>
                <c:pt idx="16">
                  <c:v>2.5611472129821777</c:v>
                </c:pt>
                <c:pt idx="17">
                  <c:v>2.5437557697296143</c:v>
                </c:pt>
                <c:pt idx="18">
                  <c:v>2.4523541927337646</c:v>
                </c:pt>
                <c:pt idx="19">
                  <c:v>2.4557175636291504</c:v>
                </c:pt>
                <c:pt idx="20">
                  <c:v>2.5215439796447754</c:v>
                </c:pt>
                <c:pt idx="21">
                  <c:v>2.4324841499328613</c:v>
                </c:pt>
                <c:pt idx="22">
                  <c:v>2.4754676818847656</c:v>
                </c:pt>
                <c:pt idx="23">
                  <c:v>2.5427873134613037</c:v>
                </c:pt>
                <c:pt idx="24">
                  <c:v>2.4818646907806396</c:v>
                </c:pt>
                <c:pt idx="25">
                  <c:v>2.394371509552002</c:v>
                </c:pt>
                <c:pt idx="26">
                  <c:v>2.6611032485961914</c:v>
                </c:pt>
                <c:pt idx="27">
                  <c:v>2.7359075546264648</c:v>
                </c:pt>
                <c:pt idx="28">
                  <c:v>2.7590267658233643</c:v>
                </c:pt>
                <c:pt idx="29">
                  <c:v>2.6571612358093262</c:v>
                </c:pt>
                <c:pt idx="30">
                  <c:v>2.3960089683532715</c:v>
                </c:pt>
                <c:pt idx="31">
                  <c:v>2.2597420215606689</c:v>
                </c:pt>
                <c:pt idx="32">
                  <c:v>2.2410807609558105</c:v>
                </c:pt>
                <c:pt idx="33">
                  <c:v>2.2669706344604492</c:v>
                </c:pt>
                <c:pt idx="34">
                  <c:v>2.2355637550354004</c:v>
                </c:pt>
                <c:pt idx="35">
                  <c:v>2.2998058795928955</c:v>
                </c:pt>
                <c:pt idx="36">
                  <c:v>2.4245388507843018</c:v>
                </c:pt>
                <c:pt idx="37">
                  <c:v>2.3063335418701172</c:v>
                </c:pt>
                <c:pt idx="38">
                  <c:v>2.1459944248199463</c:v>
                </c:pt>
                <c:pt idx="39">
                  <c:v>2.2941203117370605</c:v>
                </c:pt>
                <c:pt idx="40">
                  <c:v>2.370380163192749</c:v>
                </c:pt>
                <c:pt idx="41">
                  <c:v>2.2012057304382324</c:v>
                </c:pt>
                <c:pt idx="42">
                  <c:v>2.1923043727874756</c:v>
                </c:pt>
                <c:pt idx="43">
                  <c:v>2.0134611129760742</c:v>
                </c:pt>
                <c:pt idx="44">
                  <c:v>1.9593942165374756</c:v>
                </c:pt>
                <c:pt idx="45">
                  <c:v>1.7052545547485352</c:v>
                </c:pt>
                <c:pt idx="46">
                  <c:v>1.8618007898330688</c:v>
                </c:pt>
                <c:pt idx="47">
                  <c:v>1.9695267677307129</c:v>
                </c:pt>
                <c:pt idx="48">
                  <c:v>1.7717133760452271</c:v>
                </c:pt>
                <c:pt idx="49">
                  <c:v>1.8638795614242554</c:v>
                </c:pt>
                <c:pt idx="50">
                  <c:v>1.8248908519744873</c:v>
                </c:pt>
                <c:pt idx="51">
                  <c:v>1.8588879108428955</c:v>
                </c:pt>
                <c:pt idx="52">
                  <c:v>1.9252791404724121</c:v>
                </c:pt>
                <c:pt idx="53">
                  <c:v>1.9187839031219482</c:v>
                </c:pt>
                <c:pt idx="54">
                  <c:v>1.9108951091766357</c:v>
                </c:pt>
                <c:pt idx="55">
                  <c:v>1.9004253149032593</c:v>
                </c:pt>
                <c:pt idx="56">
                  <c:v>1.8703510761260986</c:v>
                </c:pt>
                <c:pt idx="57">
                  <c:v>1.8794698715209961</c:v>
                </c:pt>
                <c:pt idx="58">
                  <c:v>1.8036074638366699</c:v>
                </c:pt>
                <c:pt idx="59">
                  <c:v>1.8962453603744507</c:v>
                </c:pt>
                <c:pt idx="60">
                  <c:v>1.9145964384078979</c:v>
                </c:pt>
                <c:pt idx="61">
                  <c:v>1.9144120216369629</c:v>
                </c:pt>
                <c:pt idx="62">
                  <c:v>1.8503823280334473</c:v>
                </c:pt>
                <c:pt idx="63">
                  <c:v>1.8427706956863403</c:v>
                </c:pt>
                <c:pt idx="64">
                  <c:v>1.8355025053024292</c:v>
                </c:pt>
                <c:pt idx="65">
                  <c:v>1.845212459564209</c:v>
                </c:pt>
                <c:pt idx="66">
                  <c:v>1.8004380464553833</c:v>
                </c:pt>
                <c:pt idx="67">
                  <c:v>1.8136547803878784</c:v>
                </c:pt>
                <c:pt idx="68">
                  <c:v>1.7541910409927368</c:v>
                </c:pt>
                <c:pt idx="69">
                  <c:v>1.7471896409988403</c:v>
                </c:pt>
                <c:pt idx="70">
                  <c:v>1.736362099647522</c:v>
                </c:pt>
                <c:pt idx="71">
                  <c:v>1.722176194190979</c:v>
                </c:pt>
                <c:pt idx="72">
                  <c:v>1.7209501266479492</c:v>
                </c:pt>
                <c:pt idx="73">
                  <c:v>1.7761693000793457</c:v>
                </c:pt>
                <c:pt idx="74">
                  <c:v>1.732100248336792</c:v>
                </c:pt>
                <c:pt idx="75">
                  <c:v>1.7001311779022217</c:v>
                </c:pt>
                <c:pt idx="76">
                  <c:v>1.7070683240890503</c:v>
                </c:pt>
                <c:pt idx="77">
                  <c:v>1.6600927114486694</c:v>
                </c:pt>
                <c:pt idx="78">
                  <c:v>1.6575865745544434</c:v>
                </c:pt>
                <c:pt idx="79">
                  <c:v>1.6800786256790161</c:v>
                </c:pt>
                <c:pt idx="80">
                  <c:v>1.6486959457397461</c:v>
                </c:pt>
                <c:pt idx="81">
                  <c:v>1.644493579864502</c:v>
                </c:pt>
                <c:pt idx="82">
                  <c:v>1.5634855031967163</c:v>
                </c:pt>
                <c:pt idx="83">
                  <c:v>1.591486930847168</c:v>
                </c:pt>
                <c:pt idx="84">
                  <c:v>1.6221200227737427</c:v>
                </c:pt>
                <c:pt idx="85">
                  <c:v>1.6392709016799927</c:v>
                </c:pt>
                <c:pt idx="86">
                  <c:v>1.6818069219589233</c:v>
                </c:pt>
                <c:pt idx="87">
                  <c:v>1.7358819246292114</c:v>
                </c:pt>
                <c:pt idx="88">
                  <c:v>1.7452718019485474</c:v>
                </c:pt>
                <c:pt idx="89">
                  <c:v>1.7643831968307495</c:v>
                </c:pt>
                <c:pt idx="90">
                  <c:v>1.7319105863571167</c:v>
                </c:pt>
                <c:pt idx="91">
                  <c:v>1.7265747785568237</c:v>
                </c:pt>
                <c:pt idx="92">
                  <c:v>1.7121384143829346</c:v>
                </c:pt>
                <c:pt idx="93">
                  <c:v>1.6801517009735107</c:v>
                </c:pt>
                <c:pt idx="94">
                  <c:v>1.698900580406189</c:v>
                </c:pt>
                <c:pt idx="95">
                  <c:v>1.6948016881942749</c:v>
                </c:pt>
                <c:pt idx="96">
                  <c:v>1.7619615793228149</c:v>
                </c:pt>
                <c:pt idx="97">
                  <c:v>1.7888529300689697</c:v>
                </c:pt>
                <c:pt idx="98">
                  <c:v>1.8162800073623657</c:v>
                </c:pt>
                <c:pt idx="99">
                  <c:v>1.8125882148742676</c:v>
                </c:pt>
                <c:pt idx="100">
                  <c:v>1.8452812433242798</c:v>
                </c:pt>
                <c:pt idx="101">
                  <c:v>1.8810880184173584</c:v>
                </c:pt>
                <c:pt idx="102">
                  <c:v>1.853337287902832</c:v>
                </c:pt>
                <c:pt idx="103">
                  <c:v>1.8971554040908813</c:v>
                </c:pt>
                <c:pt idx="104">
                  <c:v>1.9147350788116455</c:v>
                </c:pt>
                <c:pt idx="105">
                  <c:v>1.9162613153457642</c:v>
                </c:pt>
                <c:pt idx="106">
                  <c:v>1.9312969446182251</c:v>
                </c:pt>
                <c:pt idx="107">
                  <c:v>1.9902316331863403</c:v>
                </c:pt>
                <c:pt idx="108">
                  <c:v>1.9885764122009277</c:v>
                </c:pt>
                <c:pt idx="109">
                  <c:v>1.879604697227478</c:v>
                </c:pt>
                <c:pt idx="110">
                  <c:v>1.9131375551223755</c:v>
                </c:pt>
                <c:pt idx="111">
                  <c:v>1.9535431861877441</c:v>
                </c:pt>
                <c:pt idx="112">
                  <c:v>1.8761289119720459</c:v>
                </c:pt>
                <c:pt idx="113">
                  <c:v>1.935572624206543</c:v>
                </c:pt>
                <c:pt idx="114">
                  <c:v>1.9359509944915771</c:v>
                </c:pt>
              </c:numCache>
            </c:numRef>
          </c:val>
          <c:smooth val="1"/>
          <c:extLst xmlns:c16r2="http://schemas.microsoft.com/office/drawing/2015/06/chart">
            <c:ext xmlns:c16="http://schemas.microsoft.com/office/drawing/2014/chart" uri="{C3380CC4-5D6E-409C-BE32-E72D297353CC}">
              <c16:uniqueId val="{00000001-626C-4E58-8DC4-88B7640BBE38}"/>
            </c:ext>
          </c:extLst>
        </c:ser>
        <c:ser>
          <c:idx val="2"/>
          <c:order val="2"/>
          <c:tx>
            <c:v>b(P99)</c:v>
          </c:tx>
          <c:cat>
            <c:numRef>
              <c:f>DataFigures!$A$6:$A$121</c:f>
              <c:numCache>
                <c:formatCode>General</c:formatCode>
                <c:ptCount val="116"/>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numCache>
            </c:numRef>
          </c:cat>
          <c:val>
            <c:numRef>
              <c:f>DataFigures!$W$6:$W$121</c:f>
              <c:numCache>
                <c:formatCode>0.0</c:formatCode>
                <c:ptCount val="116"/>
                <c:pt idx="0">
                  <c:v>2.985119104385376</c:v>
                </c:pt>
                <c:pt idx="10">
                  <c:v>3.0734941959381104</c:v>
                </c:pt>
                <c:pt idx="15">
                  <c:v>2.5440201759338379</c:v>
                </c:pt>
                <c:pt idx="16">
                  <c:v>3.3119041919708252</c:v>
                </c:pt>
                <c:pt idx="17">
                  <c:v>3.3590836524963379</c:v>
                </c:pt>
                <c:pt idx="18">
                  <c:v>3.2168383598327637</c:v>
                </c:pt>
                <c:pt idx="19">
                  <c:v>2.9047632217407227</c:v>
                </c:pt>
                <c:pt idx="20">
                  <c:v>3.038118839263916</c:v>
                </c:pt>
                <c:pt idx="21">
                  <c:v>2.9338204860687256</c:v>
                </c:pt>
                <c:pt idx="22">
                  <c:v>3.0938138961791992</c:v>
                </c:pt>
                <c:pt idx="23">
                  <c:v>3.3595759868621826</c:v>
                </c:pt>
                <c:pt idx="24">
                  <c:v>3.1699883937835693</c:v>
                </c:pt>
                <c:pt idx="25">
                  <c:v>3.023526668548584</c:v>
                </c:pt>
                <c:pt idx="26">
                  <c:v>3.089104175567627</c:v>
                </c:pt>
                <c:pt idx="27">
                  <c:v>3.1627669334411621</c:v>
                </c:pt>
                <c:pt idx="28">
                  <c:v>3.2011299133300781</c:v>
                </c:pt>
                <c:pt idx="29">
                  <c:v>3.1317651271820068</c:v>
                </c:pt>
                <c:pt idx="30">
                  <c:v>2.7670981884002686</c:v>
                </c:pt>
                <c:pt idx="31">
                  <c:v>2.6154842376708984</c:v>
                </c:pt>
                <c:pt idx="32">
                  <c:v>2.5181069374084473</c:v>
                </c:pt>
                <c:pt idx="33">
                  <c:v>2.5323023796081543</c:v>
                </c:pt>
                <c:pt idx="34">
                  <c:v>2.5037994384765625</c:v>
                </c:pt>
                <c:pt idx="35">
                  <c:v>2.5675578117370605</c:v>
                </c:pt>
                <c:pt idx="36">
                  <c:v>2.5582764148712158</c:v>
                </c:pt>
                <c:pt idx="37">
                  <c:v>2.6881172657012939</c:v>
                </c:pt>
                <c:pt idx="38">
                  <c:v>2.6060631275177002</c:v>
                </c:pt>
                <c:pt idx="39">
                  <c:v>2.874300479888916</c:v>
                </c:pt>
                <c:pt idx="40">
                  <c:v>2.8505444526672363</c:v>
                </c:pt>
                <c:pt idx="41">
                  <c:v>2.6761147975921631</c:v>
                </c:pt>
                <c:pt idx="42">
                  <c:v>2.6223313808441162</c:v>
                </c:pt>
                <c:pt idx="43">
                  <c:v>2.3101496696472168</c:v>
                </c:pt>
                <c:pt idx="44">
                  <c:v>2.1738178730010986</c:v>
                </c:pt>
                <c:pt idx="45">
                  <c:v>1.9157718420028687</c:v>
                </c:pt>
                <c:pt idx="46">
                  <c:v>2.0792217254638672</c:v>
                </c:pt>
                <c:pt idx="47">
                  <c:v>2.0565216541290283</c:v>
                </c:pt>
                <c:pt idx="48">
                  <c:v>2.0396878719329834</c:v>
                </c:pt>
                <c:pt idx="49">
                  <c:v>2.128040075302124</c:v>
                </c:pt>
                <c:pt idx="50">
                  <c:v>2.1337769031524658</c:v>
                </c:pt>
                <c:pt idx="51">
                  <c:v>2.1355221271514893</c:v>
                </c:pt>
                <c:pt idx="52">
                  <c:v>2.1343088150024414</c:v>
                </c:pt>
                <c:pt idx="53">
                  <c:v>2.1155436038970947</c:v>
                </c:pt>
                <c:pt idx="54">
                  <c:v>2.1002957820892334</c:v>
                </c:pt>
                <c:pt idx="55">
                  <c:v>2.0911412239074707</c:v>
                </c:pt>
                <c:pt idx="56">
                  <c:v>2.0474872589111328</c:v>
                </c:pt>
                <c:pt idx="57">
                  <c:v>2.0577969551086426</c:v>
                </c:pt>
                <c:pt idx="58">
                  <c:v>1.9730137586593628</c:v>
                </c:pt>
                <c:pt idx="59">
                  <c:v>1.9810526371002197</c:v>
                </c:pt>
                <c:pt idx="60">
                  <c:v>1.9970256090164185</c:v>
                </c:pt>
                <c:pt idx="61">
                  <c:v>1.9825770854949951</c:v>
                </c:pt>
                <c:pt idx="62">
                  <c:v>1.9501680135726929</c:v>
                </c:pt>
                <c:pt idx="63">
                  <c:v>1.9050538539886475</c:v>
                </c:pt>
                <c:pt idx="64">
                  <c:v>1.903974175453186</c:v>
                </c:pt>
                <c:pt idx="65">
                  <c:v>1.9356917142868042</c:v>
                </c:pt>
                <c:pt idx="66">
                  <c:v>1.9059741497039795</c:v>
                </c:pt>
                <c:pt idx="67">
                  <c:v>1.9259740114212036</c:v>
                </c:pt>
                <c:pt idx="68">
                  <c:v>1.8482691049575806</c:v>
                </c:pt>
                <c:pt idx="69">
                  <c:v>1.9346051216125488</c:v>
                </c:pt>
                <c:pt idx="70">
                  <c:v>1.928895115852356</c:v>
                </c:pt>
                <c:pt idx="71">
                  <c:v>1.9341961145401001</c:v>
                </c:pt>
                <c:pt idx="72">
                  <c:v>1.9992417097091675</c:v>
                </c:pt>
                <c:pt idx="73">
                  <c:v>1.9895939826965332</c:v>
                </c:pt>
                <c:pt idx="74">
                  <c:v>1.9458631277084351</c:v>
                </c:pt>
                <c:pt idx="75">
                  <c:v>1.8595974445343018</c:v>
                </c:pt>
                <c:pt idx="76">
                  <c:v>1.8755288124084473</c:v>
                </c:pt>
                <c:pt idx="77">
                  <c:v>1.8817000389099121</c:v>
                </c:pt>
                <c:pt idx="78">
                  <c:v>1.8464945554733276</c:v>
                </c:pt>
                <c:pt idx="79">
                  <c:v>1.9744150638580322</c:v>
                </c:pt>
                <c:pt idx="80">
                  <c:v>1.9153374433517456</c:v>
                </c:pt>
                <c:pt idx="81">
                  <c:v>1.9236197471618652</c:v>
                </c:pt>
                <c:pt idx="82">
                  <c:v>1.8425811529159546</c:v>
                </c:pt>
                <c:pt idx="83">
                  <c:v>1.7844945192337036</c:v>
                </c:pt>
                <c:pt idx="84">
                  <c:v>1.7475758790969849</c:v>
                </c:pt>
                <c:pt idx="85">
                  <c:v>1.7771540880203247</c:v>
                </c:pt>
                <c:pt idx="86">
                  <c:v>1.8368672132492065</c:v>
                </c:pt>
                <c:pt idx="87">
                  <c:v>1.9720290899276733</c:v>
                </c:pt>
                <c:pt idx="88">
                  <c:v>1.968989372253418</c:v>
                </c:pt>
                <c:pt idx="89">
                  <c:v>2.0346853733062744</c:v>
                </c:pt>
                <c:pt idx="90">
                  <c:v>2.0476698875427246</c:v>
                </c:pt>
                <c:pt idx="91">
                  <c:v>2.1213064193725586</c:v>
                </c:pt>
                <c:pt idx="92">
                  <c:v>1.9525161981582642</c:v>
                </c:pt>
                <c:pt idx="93">
                  <c:v>2.0767779350280762</c:v>
                </c:pt>
                <c:pt idx="94">
                  <c:v>2.1437447071075439</c:v>
                </c:pt>
                <c:pt idx="95">
                  <c:v>2.1367356777191162</c:v>
                </c:pt>
                <c:pt idx="96">
                  <c:v>2.2723033428192139</c:v>
                </c:pt>
                <c:pt idx="97">
                  <c:v>2.3521313667297363</c:v>
                </c:pt>
                <c:pt idx="98">
                  <c:v>2.3482346534729004</c:v>
                </c:pt>
                <c:pt idx="99">
                  <c:v>2.3098218441009521</c:v>
                </c:pt>
                <c:pt idx="100">
                  <c:v>2.35929274559021</c:v>
                </c:pt>
                <c:pt idx="101">
                  <c:v>2.3801195621490479</c:v>
                </c:pt>
                <c:pt idx="102">
                  <c:v>2.3205175399780273</c:v>
                </c:pt>
                <c:pt idx="103">
                  <c:v>2.3381836414337158</c:v>
                </c:pt>
                <c:pt idx="104">
                  <c:v>2.395951509475708</c:v>
                </c:pt>
                <c:pt idx="105">
                  <c:v>2.3172662258148193</c:v>
                </c:pt>
                <c:pt idx="106">
                  <c:v>2.239415168762207</c:v>
                </c:pt>
                <c:pt idx="107">
                  <c:v>2.2448930740356445</c:v>
                </c:pt>
                <c:pt idx="108">
                  <c:v>2.2157635688781738</c:v>
                </c:pt>
                <c:pt idx="109">
                  <c:v>2.0722165107727051</c:v>
                </c:pt>
                <c:pt idx="110">
                  <c:v>2.2027475833892822</c:v>
                </c:pt>
                <c:pt idx="111">
                  <c:v>2.2775804996490479</c:v>
                </c:pt>
                <c:pt idx="112">
                  <c:v>2.1319711208343506</c:v>
                </c:pt>
                <c:pt idx="113">
                  <c:v>2.225170373916626</c:v>
                </c:pt>
                <c:pt idx="114">
                  <c:v>2.2312777042388916</c:v>
                </c:pt>
              </c:numCache>
            </c:numRef>
          </c:val>
          <c:smooth val="0"/>
          <c:extLst xmlns:c16r2="http://schemas.microsoft.com/office/drawing/2015/06/chart">
            <c:ext xmlns:c16="http://schemas.microsoft.com/office/drawing/2014/chart" uri="{C3380CC4-5D6E-409C-BE32-E72D297353CC}">
              <c16:uniqueId val="{00000002-626C-4E58-8DC4-88B7640BBE38}"/>
            </c:ext>
          </c:extLst>
        </c:ser>
        <c:ser>
          <c:idx val="1"/>
          <c:order val="3"/>
          <c:tx>
            <c:v>b(P99.9)</c:v>
          </c:tx>
          <c:marker>
            <c:symbol val="square"/>
            <c:size val="5"/>
          </c:marker>
          <c:cat>
            <c:numRef>
              <c:f>DataFigures!$A$6:$A$121</c:f>
              <c:numCache>
                <c:formatCode>General</c:formatCode>
                <c:ptCount val="116"/>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numCache>
            </c:numRef>
          </c:cat>
          <c:val>
            <c:numRef>
              <c:f>DataFigures!$X$6:$X$121</c:f>
              <c:numCache>
                <c:formatCode>0.0</c:formatCode>
                <c:ptCount val="116"/>
                <c:pt idx="0">
                  <c:v>3.1795859336853027</c:v>
                </c:pt>
                <c:pt idx="10">
                  <c:v>3.3132541179656982</c:v>
                </c:pt>
                <c:pt idx="15">
                  <c:v>2.6043002605438232</c:v>
                </c:pt>
                <c:pt idx="16">
                  <c:v>2.8155715465545654</c:v>
                </c:pt>
                <c:pt idx="17">
                  <c:v>2.7180764675140381</c:v>
                </c:pt>
                <c:pt idx="18">
                  <c:v>2.6388382911682129</c:v>
                </c:pt>
                <c:pt idx="19">
                  <c:v>2.3850533962249756</c:v>
                </c:pt>
                <c:pt idx="20">
                  <c:v>2.5570547580718994</c:v>
                </c:pt>
                <c:pt idx="21">
                  <c:v>2.6006171703338623</c:v>
                </c:pt>
                <c:pt idx="22">
                  <c:v>2.5649447441101074</c:v>
                </c:pt>
                <c:pt idx="23">
                  <c:v>2.534451961517334</c:v>
                </c:pt>
                <c:pt idx="24">
                  <c:v>2.4946830272674561</c:v>
                </c:pt>
                <c:pt idx="25">
                  <c:v>2.4514739513397217</c:v>
                </c:pt>
                <c:pt idx="26">
                  <c:v>2.4927170276641846</c:v>
                </c:pt>
                <c:pt idx="27">
                  <c:v>2.5313076972961426</c:v>
                </c:pt>
                <c:pt idx="28">
                  <c:v>2.5679998397827148</c:v>
                </c:pt>
                <c:pt idx="29">
                  <c:v>2.5542416572570801</c:v>
                </c:pt>
                <c:pt idx="30">
                  <c:v>2.3738183975219727</c:v>
                </c:pt>
                <c:pt idx="31">
                  <c:v>2.4439709186553955</c:v>
                </c:pt>
                <c:pt idx="32">
                  <c:v>2.4161419868469238</c:v>
                </c:pt>
                <c:pt idx="33">
                  <c:v>2.4473698139190674</c:v>
                </c:pt>
                <c:pt idx="34">
                  <c:v>2.4544930458068848</c:v>
                </c:pt>
                <c:pt idx="35">
                  <c:v>2.4598619937896729</c:v>
                </c:pt>
                <c:pt idx="36">
                  <c:v>2.5462753772735596</c:v>
                </c:pt>
                <c:pt idx="37">
                  <c:v>2.5786206722259521</c:v>
                </c:pt>
                <c:pt idx="38">
                  <c:v>2.5045301914215088</c:v>
                </c:pt>
                <c:pt idx="39">
                  <c:v>2.6834824085235596</c:v>
                </c:pt>
                <c:pt idx="40">
                  <c:v>2.7007954120635986</c:v>
                </c:pt>
                <c:pt idx="41">
                  <c:v>2.3995170593261719</c:v>
                </c:pt>
                <c:pt idx="42">
                  <c:v>2.3147003650665283</c:v>
                </c:pt>
                <c:pt idx="43">
                  <c:v>2.1167006492614746</c:v>
                </c:pt>
                <c:pt idx="44">
                  <c:v>2.0790259838104248</c:v>
                </c:pt>
                <c:pt idx="45">
                  <c:v>2.0177648067474365</c:v>
                </c:pt>
                <c:pt idx="46">
                  <c:v>2.1451399326324463</c:v>
                </c:pt>
                <c:pt idx="47">
                  <c:v>2.1426737308502197</c:v>
                </c:pt>
                <c:pt idx="48">
                  <c:v>2.0931901931762695</c:v>
                </c:pt>
                <c:pt idx="49">
                  <c:v>2.1895236968994141</c:v>
                </c:pt>
                <c:pt idx="50">
                  <c:v>2.2095975875854492</c:v>
                </c:pt>
                <c:pt idx="51">
                  <c:v>2.2151048183441162</c:v>
                </c:pt>
                <c:pt idx="52">
                  <c:v>2.1537103652954102</c:v>
                </c:pt>
                <c:pt idx="53">
                  <c:v>2.1803731918334961</c:v>
                </c:pt>
                <c:pt idx="54">
                  <c:v>2.1610081195831299</c:v>
                </c:pt>
                <c:pt idx="55">
                  <c:v>2.1679763793945312</c:v>
                </c:pt>
                <c:pt idx="56">
                  <c:v>2.1530308723449707</c:v>
                </c:pt>
                <c:pt idx="57">
                  <c:v>2.1708087921142578</c:v>
                </c:pt>
                <c:pt idx="58">
                  <c:v>2.1394808292388916</c:v>
                </c:pt>
                <c:pt idx="59">
                  <c:v>2.1350984573364258</c:v>
                </c:pt>
                <c:pt idx="60">
                  <c:v>2.1275026798248291</c:v>
                </c:pt>
                <c:pt idx="61">
                  <c:v>2.1406683921813965</c:v>
                </c:pt>
                <c:pt idx="62">
                  <c:v>2.1052031517028809</c:v>
                </c:pt>
                <c:pt idx="63">
                  <c:v>2.0896961688995361</c:v>
                </c:pt>
                <c:pt idx="64">
                  <c:v>2.0612833499908447</c:v>
                </c:pt>
                <c:pt idx="65">
                  <c:v>2.079970121383667</c:v>
                </c:pt>
                <c:pt idx="66">
                  <c:v>2.1231343746185303</c:v>
                </c:pt>
                <c:pt idx="67">
                  <c:v>2.1647703647613525</c:v>
                </c:pt>
                <c:pt idx="68">
                  <c:v>2.1876678466796875</c:v>
                </c:pt>
                <c:pt idx="69">
                  <c:v>2.2228231430053711</c:v>
                </c:pt>
                <c:pt idx="70">
                  <c:v>2.2122478485107422</c:v>
                </c:pt>
                <c:pt idx="71">
                  <c:v>2.2087578773498535</c:v>
                </c:pt>
                <c:pt idx="72">
                  <c:v>2.2152321338653564</c:v>
                </c:pt>
                <c:pt idx="73">
                  <c:v>2.3467683792114258</c:v>
                </c:pt>
                <c:pt idx="74">
                  <c:v>2.2531259059906006</c:v>
                </c:pt>
                <c:pt idx="75">
                  <c:v>2.3436915874481201</c:v>
                </c:pt>
                <c:pt idx="76">
                  <c:v>2.3856148719787598</c:v>
                </c:pt>
                <c:pt idx="77">
                  <c:v>2.453909158706665</c:v>
                </c:pt>
                <c:pt idx="78">
                  <c:v>2.3353157043457031</c:v>
                </c:pt>
                <c:pt idx="79">
                  <c:v>2.353926420211792</c:v>
                </c:pt>
                <c:pt idx="80">
                  <c:v>2.1230447292327881</c:v>
                </c:pt>
                <c:pt idx="81">
                  <c:v>2.1737253665924072</c:v>
                </c:pt>
                <c:pt idx="82">
                  <c:v>2.0840809345245361</c:v>
                </c:pt>
                <c:pt idx="83">
                  <c:v>1.9878429174423218</c:v>
                </c:pt>
                <c:pt idx="84">
                  <c:v>2.1379737854003906</c:v>
                </c:pt>
                <c:pt idx="85">
                  <c:v>2.1984372138977051</c:v>
                </c:pt>
                <c:pt idx="86">
                  <c:v>2.2763800621032715</c:v>
                </c:pt>
                <c:pt idx="87">
                  <c:v>2.5065076351165771</c:v>
                </c:pt>
                <c:pt idx="88">
                  <c:v>2.9163527488708496</c:v>
                </c:pt>
                <c:pt idx="89">
                  <c:v>2.6254982948303223</c:v>
                </c:pt>
                <c:pt idx="90">
                  <c:v>2.6463112831115723</c:v>
                </c:pt>
                <c:pt idx="91">
                  <c:v>2.5290663242340088</c:v>
                </c:pt>
                <c:pt idx="92">
                  <c:v>2.3878495693206787</c:v>
                </c:pt>
                <c:pt idx="93">
                  <c:v>2.5238411426544189</c:v>
                </c:pt>
                <c:pt idx="94">
                  <c:v>2.5404176712036133</c:v>
                </c:pt>
                <c:pt idx="95">
                  <c:v>2.4637513160705566</c:v>
                </c:pt>
                <c:pt idx="96">
                  <c:v>2.4922692775726318</c:v>
                </c:pt>
                <c:pt idx="97">
                  <c:v>2.4703845977783203</c:v>
                </c:pt>
                <c:pt idx="98">
                  <c:v>2.4169735908508301</c:v>
                </c:pt>
                <c:pt idx="99">
                  <c:v>2.3845648765563965</c:v>
                </c:pt>
                <c:pt idx="100">
                  <c:v>2.4074015617370605</c:v>
                </c:pt>
                <c:pt idx="101">
                  <c:v>2.4622261524200439</c:v>
                </c:pt>
                <c:pt idx="102">
                  <c:v>2.4845559597015381</c:v>
                </c:pt>
                <c:pt idx="103">
                  <c:v>2.4135754108428955</c:v>
                </c:pt>
                <c:pt idx="104">
                  <c:v>2.4197731018066406</c:v>
                </c:pt>
                <c:pt idx="105">
                  <c:v>2.2416427135467529</c:v>
                </c:pt>
                <c:pt idx="106">
                  <c:v>2.2498462200164795</c:v>
                </c:pt>
                <c:pt idx="107">
                  <c:v>2.2180349826812744</c:v>
                </c:pt>
                <c:pt idx="108">
                  <c:v>2.3157823085784912</c:v>
                </c:pt>
                <c:pt idx="109">
                  <c:v>2.1648128032684326</c:v>
                </c:pt>
                <c:pt idx="110">
                  <c:v>2.331636905670166</c:v>
                </c:pt>
                <c:pt idx="111">
                  <c:v>2.4160723686218262</c:v>
                </c:pt>
                <c:pt idx="112">
                  <c:v>2.1614906787872314</c:v>
                </c:pt>
                <c:pt idx="113">
                  <c:v>2.250805139541626</c:v>
                </c:pt>
                <c:pt idx="114">
                  <c:v>2.25911545753479</c:v>
                </c:pt>
              </c:numCache>
            </c:numRef>
          </c:val>
          <c:smooth val="0"/>
          <c:extLst xmlns:c16r2="http://schemas.microsoft.com/office/drawing/2015/06/chart">
            <c:ext xmlns:c16="http://schemas.microsoft.com/office/drawing/2014/chart" uri="{C3380CC4-5D6E-409C-BE32-E72D297353CC}">
              <c16:uniqueId val="{00000003-626C-4E58-8DC4-88B7640BBE38}"/>
            </c:ext>
          </c:extLst>
        </c:ser>
        <c:dLbls>
          <c:showLegendKey val="0"/>
          <c:showVal val="0"/>
          <c:showCatName val="0"/>
          <c:showSerName val="0"/>
          <c:showPercent val="0"/>
          <c:showBubbleSize val="0"/>
        </c:dLbls>
        <c:marker val="1"/>
        <c:smooth val="0"/>
        <c:axId val="119746944"/>
        <c:axId val="119748480"/>
      </c:lineChart>
      <c:catAx>
        <c:axId val="119746944"/>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19748480"/>
        <c:crossesAt val="0"/>
        <c:auto val="1"/>
        <c:lblAlgn val="ctr"/>
        <c:lblOffset val="100"/>
        <c:tickLblSkip val="10"/>
        <c:tickMarkSkip val="10"/>
        <c:noMultiLvlLbl val="0"/>
      </c:catAx>
      <c:valAx>
        <c:axId val="119748480"/>
        <c:scaling>
          <c:orientation val="minMax"/>
          <c:max val="3.6"/>
          <c:min val="1.5"/>
        </c:scaling>
        <c:delete val="0"/>
        <c:axPos val="l"/>
        <c:majorGridlines>
          <c:spPr>
            <a:ln w="3175">
              <a:solidFill>
                <a:srgbClr val="000000"/>
              </a:solidFill>
              <a:prstDash val="solid"/>
            </a:ln>
          </c:spPr>
        </c:majorGridlines>
        <c:numFmt formatCode="#,##0.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19746944"/>
        <c:crosses val="autoZero"/>
        <c:crossBetween val="midCat"/>
        <c:majorUnit val="0.1"/>
        <c:minorUnit val="1E-3"/>
      </c:valAx>
      <c:spPr>
        <a:solidFill>
          <a:srgbClr val="FFFFFF"/>
        </a:solidFill>
        <a:ln w="3175">
          <a:solidFill>
            <a:srgbClr val="000000"/>
          </a:solidFill>
          <a:prstDash val="solid"/>
        </a:ln>
      </c:spPr>
    </c:plotArea>
    <c:legend>
      <c:legendPos val="l"/>
      <c:layout>
        <c:manualLayout>
          <c:xMode val="edge"/>
          <c:yMode val="edge"/>
          <c:x val="0.63413708424406812"/>
          <c:y val="0.16162679868268498"/>
          <c:w val="0.18490824621002641"/>
          <c:h val="0.25730462553969374"/>
        </c:manualLayout>
      </c:layout>
      <c:overlay val="1"/>
      <c:spPr>
        <a:solidFill>
          <a:schemeClr val="bg1"/>
        </a:solidFill>
        <a:ln>
          <a:solidFill>
            <a:schemeClr val="tx1"/>
          </a:solidFill>
        </a:ln>
      </c:spPr>
      <c:txPr>
        <a:bodyPr/>
        <a:lstStyle/>
        <a:p>
          <a:pPr>
            <a:defRPr sz="14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7.bin"/></Relationships>
</file>

<file path=xl/chartsheets/_rels/sheet2.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8.bin"/></Relationships>
</file>

<file path=xl/chartsheets/_rels/sheet3.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9.bin"/></Relationships>
</file>

<file path=xl/chartsheets/_rels/sheet4.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0.bin"/></Relationships>
</file>

<file path=xl/chartsheets/_rels/sheet5.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1.bin"/></Relationships>
</file>

<file path=xl/chartsheets/_rels/sheet6.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2.bin"/></Relationships>
</file>

<file path=xl/chartsheets/_rels/sheet7.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chartsheets/_rels/sheet8.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4.bin"/></Relationships>
</file>

<file path=xl/chartsheets/_rels/sheet9.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5.bin"/></Relationships>
</file>

<file path=xl/chartsheets/_rels/sheet10.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6.bin"/></Relationships>
</file>

<file path=xl/chartsheets/_rels/sheet1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17.bin"/></Relationships>
</file>

<file path=xl/chartsheets/_rels/sheet12.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18.bin"/></Relationships>
</file>

<file path=xl/chartsheets/_rels/sheet13.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19.bin"/></Relationships>
</file>

<file path=xl/chartsheets/_rels/sheet14.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0.bin"/></Relationships>
</file>

<file path=xl/chartsheets/_rels/sheet15.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1.bin"/></Relationships>
</file>

<file path=xl/chartsheets/_rels/sheet16.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22.bin"/></Relationships>
</file>

<file path=xl/chartsheets/_rels/sheet17.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23.bin"/></Relationships>
</file>

<file path=xl/chartsheets/_rels/sheet18.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24.bin"/></Relationships>
</file>

<file path=xl/chartsheets/_rels/sheet19.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25.bin"/></Relationships>
</file>

<file path=xl/chartsheets/_rels/sheet20.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26.bin"/></Relationships>
</file>

<file path=xl/chartsheets/_rels/sheet21.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27.bin"/></Relationships>
</file>

<file path=xl/chartsheets/_rels/sheet22.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28.bin"/></Relationships>
</file>

<file path=xl/chartsheets/_rels/sheet23.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29.bin"/></Relationships>
</file>

<file path=xl/chartsheets/_rels/sheet24.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30.bin"/></Relationships>
</file>

<file path=xl/chartsheets/_rels/sheet25.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31.bin"/></Relationships>
</file>

<file path=xl/chartsheets/_rels/sheet26.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32.bin"/></Relationships>
</file>

<file path=xl/chartsheets/_rels/sheet27.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33.bin"/></Relationships>
</file>

<file path=xl/chartsheets/_rels/sheet28.xml.rels><?xml version="1.0" encoding="UTF-8" standalone="yes"?>
<Relationships xmlns="http://schemas.openxmlformats.org/package/2006/relationships"><Relationship Id="rId1" Type="http://schemas.openxmlformats.org/officeDocument/2006/relationships/drawing" Target="../drawings/drawing55.xml"/></Relationships>
</file>

<file path=xl/chartsheets/_rels/sheet29.xml.rels><?xml version="1.0" encoding="UTF-8" standalone="yes"?>
<Relationships xmlns="http://schemas.openxmlformats.org/package/2006/relationships"><Relationship Id="rId1" Type="http://schemas.openxmlformats.org/officeDocument/2006/relationships/drawing" Target="../drawings/drawing56.xml"/></Relationships>
</file>

<file path=xl/chartsheets/_rels/sheet30.xml.rels><?xml version="1.0" encoding="UTF-8" standalone="yes"?>
<Relationships xmlns="http://schemas.openxmlformats.org/package/2006/relationships"><Relationship Id="rId1" Type="http://schemas.openxmlformats.org/officeDocument/2006/relationships/drawing" Target="../drawings/drawing57.xml"/></Relationships>
</file>

<file path=xl/chartsheets/_rels/sheet31.xml.rels><?xml version="1.0" encoding="UTF-8" standalone="yes"?>
<Relationships xmlns="http://schemas.openxmlformats.org/package/2006/relationships"><Relationship Id="rId1" Type="http://schemas.openxmlformats.org/officeDocument/2006/relationships/drawing" Target="../drawings/drawing58.xml"/></Relationships>
</file>

<file path=xl/chartsheets/_rels/sheet32.xml.rels><?xml version="1.0" encoding="UTF-8" standalone="yes"?>
<Relationships xmlns="http://schemas.openxmlformats.org/package/2006/relationships"><Relationship Id="rId1" Type="http://schemas.openxmlformats.org/officeDocument/2006/relationships/drawing" Target="../drawings/drawing59.xml"/></Relationships>
</file>

<file path=xl/chartsheets/_rels/sheet33.xml.rels><?xml version="1.0" encoding="UTF-8" standalone="yes"?>
<Relationships xmlns="http://schemas.openxmlformats.org/package/2006/relationships"><Relationship Id="rId1" Type="http://schemas.openxmlformats.org/officeDocument/2006/relationships/drawing" Target="../drawings/drawing60.xml"/></Relationships>
</file>

<file path=xl/chartsheets/_rels/sheet34.xml.rels><?xml version="1.0" encoding="UTF-8" standalone="yes"?>
<Relationships xmlns="http://schemas.openxmlformats.org/package/2006/relationships"><Relationship Id="rId1" Type="http://schemas.openxmlformats.org/officeDocument/2006/relationships/drawing" Target="../drawings/drawing61.xml"/></Relationships>
</file>

<file path=xl/chartsheets/_rels/sheet35.xml.rels><?xml version="1.0" encoding="UTF-8" standalone="yes"?>
<Relationships xmlns="http://schemas.openxmlformats.org/package/2006/relationships"><Relationship Id="rId1" Type="http://schemas.openxmlformats.org/officeDocument/2006/relationships/drawing" Target="../drawings/drawing62.xml"/></Relationships>
</file>

<file path=xl/chartsheets/_rels/sheet36.xml.rels><?xml version="1.0" encoding="UTF-8" standalone="yes"?>
<Relationships xmlns="http://schemas.openxmlformats.org/package/2006/relationships"><Relationship Id="rId1" Type="http://schemas.openxmlformats.org/officeDocument/2006/relationships/drawing" Target="../drawings/drawing63.xml"/></Relationships>
</file>

<file path=xl/chartsheets/_rels/sheet37.xml.rels><?xml version="1.0" encoding="UTF-8" standalone="yes"?>
<Relationships xmlns="http://schemas.openxmlformats.org/package/2006/relationships"><Relationship Id="rId1" Type="http://schemas.openxmlformats.org/officeDocument/2006/relationships/drawing" Target="../drawings/drawing64.xml"/></Relationships>
</file>

<file path=xl/chartsheets/_rels/sheet38.xml.rels><?xml version="1.0" encoding="UTF-8" standalone="yes"?>
<Relationships xmlns="http://schemas.openxmlformats.org/package/2006/relationships"><Relationship Id="rId1" Type="http://schemas.openxmlformats.org/officeDocument/2006/relationships/drawing" Target="../drawings/drawing65.xml"/></Relationships>
</file>

<file path=xl/chartsheets/_rels/sheet39.xml.rels><?xml version="1.0" encoding="UTF-8" standalone="yes"?>
<Relationships xmlns="http://schemas.openxmlformats.org/package/2006/relationships"><Relationship Id="rId1" Type="http://schemas.openxmlformats.org/officeDocument/2006/relationships/drawing" Target="../drawings/drawing66.xml"/></Relationships>
</file>

<file path=xl/chartsheets/_rels/sheet40.xml.rels><?xml version="1.0" encoding="UTF-8" standalone="yes"?>
<Relationships xmlns="http://schemas.openxmlformats.org/package/2006/relationships"><Relationship Id="rId1" Type="http://schemas.openxmlformats.org/officeDocument/2006/relationships/drawing" Target="../drawings/drawing67.xml"/></Relationships>
</file>

<file path=xl/chartsheets/_rels/sheet41.xml.rels><?xml version="1.0" encoding="UTF-8" standalone="yes"?>
<Relationships xmlns="http://schemas.openxmlformats.org/package/2006/relationships"><Relationship Id="rId1" Type="http://schemas.openxmlformats.org/officeDocument/2006/relationships/drawing" Target="../drawings/drawing68.xml"/></Relationships>
</file>

<file path=xl/chartsheets/_rels/sheet42.xml.rels><?xml version="1.0" encoding="UTF-8" standalone="yes"?>
<Relationships xmlns="http://schemas.openxmlformats.org/package/2006/relationships"><Relationship Id="rId1" Type="http://schemas.openxmlformats.org/officeDocument/2006/relationships/drawing" Target="../drawings/drawing69.xml"/></Relationships>
</file>

<file path=xl/chartsheets/_rels/sheet43.xml.rels><?xml version="1.0" encoding="UTF-8" standalone="yes"?>
<Relationships xmlns="http://schemas.openxmlformats.org/package/2006/relationships"><Relationship Id="rId1" Type="http://schemas.openxmlformats.org/officeDocument/2006/relationships/drawing" Target="../drawings/drawing70.xml"/></Relationships>
</file>

<file path=xl/chartsheets/_rels/sheet44.xml.rels><?xml version="1.0" encoding="UTF-8" standalone="yes"?>
<Relationships xmlns="http://schemas.openxmlformats.org/package/2006/relationships"><Relationship Id="rId2" Type="http://schemas.openxmlformats.org/officeDocument/2006/relationships/drawing" Target="../drawings/drawing71.xml"/><Relationship Id="rId1" Type="http://schemas.openxmlformats.org/officeDocument/2006/relationships/printerSettings" Target="../printerSettings/printerSettings34.bin"/></Relationships>
</file>

<file path=xl/chartsheets/sheet1.xml><?xml version="1.0" encoding="utf-8"?>
<chartsheet xmlns="http://schemas.openxmlformats.org/spreadsheetml/2006/main" xmlns:r="http://schemas.openxmlformats.org/officeDocument/2006/relationships">
  <sheetPr>
    <tabColor theme="3" tint="0.59999389629810485"/>
  </sheetPr>
  <sheetViews>
    <sheetView workbookViewId="0"/>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2.xml><?xml version="1.0" encoding="utf-8"?>
<chartsheet xmlns="http://schemas.openxmlformats.org/spreadsheetml/2006/main" xmlns:r="http://schemas.openxmlformats.org/officeDocument/2006/relationships">
  <sheetPr>
    <tabColor theme="3" tint="0.59999389629810485"/>
  </sheetPr>
  <sheetViews>
    <sheetView workbookViewId="0"/>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3.xml><?xml version="1.0" encoding="utf-8"?>
<chartsheet xmlns="http://schemas.openxmlformats.org/spreadsheetml/2006/main" xmlns:r="http://schemas.openxmlformats.org/officeDocument/2006/relationships">
  <sheetPr>
    <tabColor theme="3" tint="0.59999389629810485"/>
  </sheetPr>
  <sheetViews>
    <sheetView workbookViewId="0"/>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4.xml><?xml version="1.0" encoding="utf-8"?>
<chartsheet xmlns="http://schemas.openxmlformats.org/spreadsheetml/2006/main" xmlns:r="http://schemas.openxmlformats.org/officeDocument/2006/relationships">
  <sheetPr>
    <tabColor theme="3" tint="0.59999389629810485"/>
  </sheetPr>
  <sheetViews>
    <sheetView workbookViewId="0"/>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5.xml><?xml version="1.0" encoding="utf-8"?>
<chartsheet xmlns="http://schemas.openxmlformats.org/spreadsheetml/2006/main" xmlns:r="http://schemas.openxmlformats.org/officeDocument/2006/relationships">
  <sheetPr>
    <tabColor theme="3" tint="0.59999389629810485"/>
  </sheetPr>
  <sheetViews>
    <sheetView workbookViewId="0"/>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6.xml><?xml version="1.0" encoding="utf-8"?>
<chartsheet xmlns="http://schemas.openxmlformats.org/spreadsheetml/2006/main" xmlns:r="http://schemas.openxmlformats.org/officeDocument/2006/relationships">
  <sheetPr>
    <tabColor theme="3" tint="0.59999389629810485"/>
  </sheetPr>
  <sheetViews>
    <sheetView workbookViewId="0"/>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7.xml><?xml version="1.0" encoding="utf-8"?>
<chartsheet xmlns="http://schemas.openxmlformats.org/spreadsheetml/2006/main" xmlns:r="http://schemas.openxmlformats.org/officeDocument/2006/relationships">
  <sheetPr>
    <tabColor theme="3" tint="0.59999389629810485"/>
  </sheetPr>
  <sheetViews>
    <sheetView workbookViewId="0"/>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8.xml><?xml version="1.0" encoding="utf-8"?>
<chartsheet xmlns="http://schemas.openxmlformats.org/spreadsheetml/2006/main" xmlns:r="http://schemas.openxmlformats.org/officeDocument/2006/relationships">
  <sheetPr>
    <tabColor theme="3" tint="0.59999389629810485"/>
  </sheetPr>
  <sheetViews>
    <sheetView workbookViewId="0"/>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9.xml><?xml version="1.0" encoding="utf-8"?>
<chartsheet xmlns="http://schemas.openxmlformats.org/spreadsheetml/2006/main" xmlns:r="http://schemas.openxmlformats.org/officeDocument/2006/relationships">
  <sheetPr>
    <tabColor theme="3" tint="0.59999389629810485"/>
  </sheetPr>
  <sheetViews>
    <sheetView workbookViewId="0"/>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10.xml><?xml version="1.0" encoding="utf-8"?>
<chartsheet xmlns="http://schemas.openxmlformats.org/spreadsheetml/2006/main" xmlns:r="http://schemas.openxmlformats.org/officeDocument/2006/relationships">
  <sheetPr>
    <tabColor theme="7" tint="0.39997558519241921"/>
  </sheetPr>
  <sheetViews>
    <sheetView workbookViewId="0"/>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11.xml><?xml version="1.0" encoding="utf-8"?>
<chartsheet xmlns="http://schemas.openxmlformats.org/spreadsheetml/2006/main" xmlns:r="http://schemas.openxmlformats.org/officeDocument/2006/relationships">
  <sheetPr>
    <tabColor theme="7" tint="0.39997558519241921"/>
  </sheetPr>
  <sheetViews>
    <sheetView workbookViewId="0"/>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12.xml><?xml version="1.0" encoding="utf-8"?>
<chartsheet xmlns="http://schemas.openxmlformats.org/spreadsheetml/2006/main" xmlns:r="http://schemas.openxmlformats.org/officeDocument/2006/relationships">
  <sheetPr>
    <tabColor theme="7" tint="0.39997558519241921"/>
  </sheetPr>
  <sheetViews>
    <sheetView workbookViewId="0"/>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13.xml><?xml version="1.0" encoding="utf-8"?>
<chartsheet xmlns="http://schemas.openxmlformats.org/spreadsheetml/2006/main" xmlns:r="http://schemas.openxmlformats.org/officeDocument/2006/relationships">
  <sheetPr>
    <tabColor theme="7" tint="0.39997558519241921"/>
  </sheetPr>
  <sheetViews>
    <sheetView workbookViewId="0"/>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14.xml><?xml version="1.0" encoding="utf-8"?>
<chartsheet xmlns="http://schemas.openxmlformats.org/spreadsheetml/2006/main" xmlns:r="http://schemas.openxmlformats.org/officeDocument/2006/relationships">
  <sheetPr>
    <tabColor theme="9" tint="0.39997558519241921"/>
  </sheetPr>
  <sheetViews>
    <sheetView workbookViewId="0"/>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15.xml><?xml version="1.0" encoding="utf-8"?>
<chartsheet xmlns="http://schemas.openxmlformats.org/spreadsheetml/2006/main" xmlns:r="http://schemas.openxmlformats.org/officeDocument/2006/relationships">
  <sheetPr>
    <tabColor theme="9" tint="0.39997558519241921"/>
  </sheetPr>
  <sheetViews>
    <sheetView workbookViewId="0"/>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16.xml><?xml version="1.0" encoding="utf-8"?>
<chartsheet xmlns="http://schemas.openxmlformats.org/spreadsheetml/2006/main" xmlns:r="http://schemas.openxmlformats.org/officeDocument/2006/relationships">
  <sheetPr>
    <tabColor theme="9" tint="0.39997558519241921"/>
  </sheetPr>
  <sheetViews>
    <sheetView workbookViewId="0"/>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17.xml><?xml version="1.0" encoding="utf-8"?>
<chartsheet xmlns="http://schemas.openxmlformats.org/spreadsheetml/2006/main" xmlns:r="http://schemas.openxmlformats.org/officeDocument/2006/relationships">
  <sheetPr>
    <tabColor theme="9" tint="0.39997558519241921"/>
  </sheetPr>
  <sheetViews>
    <sheetView workbookViewId="0"/>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18.xml><?xml version="1.0" encoding="utf-8"?>
<chartsheet xmlns="http://schemas.openxmlformats.org/spreadsheetml/2006/main" xmlns:r="http://schemas.openxmlformats.org/officeDocument/2006/relationships">
  <sheetPr>
    <tabColor theme="9" tint="0.39997558519241921"/>
  </sheetPr>
  <sheetViews>
    <sheetView workbookViewId="0"/>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19.xml><?xml version="1.0" encoding="utf-8"?>
<chartsheet xmlns="http://schemas.openxmlformats.org/spreadsheetml/2006/main" xmlns:r="http://schemas.openxmlformats.org/officeDocument/2006/relationships">
  <sheetPr>
    <tabColor theme="9" tint="0.39997558519241921"/>
  </sheetPr>
  <sheetViews>
    <sheetView workbookViewId="0"/>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20.xml><?xml version="1.0" encoding="utf-8"?>
<chartsheet xmlns="http://schemas.openxmlformats.org/spreadsheetml/2006/main" xmlns:r="http://schemas.openxmlformats.org/officeDocument/2006/relationships">
  <sheetPr>
    <tabColor theme="9" tint="0.39997558519241921"/>
  </sheetPr>
  <sheetViews>
    <sheetView workbookViewId="0"/>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21.xml><?xml version="1.0" encoding="utf-8"?>
<chartsheet xmlns="http://schemas.openxmlformats.org/spreadsheetml/2006/main" xmlns:r="http://schemas.openxmlformats.org/officeDocument/2006/relationships">
  <sheetPr>
    <tabColor theme="9" tint="0.39997558519241921"/>
  </sheetPr>
  <sheetViews>
    <sheetView workbookViewId="0"/>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22.xml><?xml version="1.0" encoding="utf-8"?>
<chartsheet xmlns="http://schemas.openxmlformats.org/spreadsheetml/2006/main" xmlns:r="http://schemas.openxmlformats.org/officeDocument/2006/relationships">
  <sheetPr>
    <tabColor theme="9" tint="0.39997558519241921"/>
  </sheetPr>
  <sheetViews>
    <sheetView workbookViewId="0"/>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23.xml><?xml version="1.0" encoding="utf-8"?>
<chartsheet xmlns="http://schemas.openxmlformats.org/spreadsheetml/2006/main" xmlns:r="http://schemas.openxmlformats.org/officeDocument/2006/relationships">
  <sheetPr>
    <tabColor theme="9" tint="0.39997558519241921"/>
  </sheetPr>
  <sheetViews>
    <sheetView workbookViewId="0"/>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24.xml><?xml version="1.0" encoding="utf-8"?>
<chartsheet xmlns="http://schemas.openxmlformats.org/spreadsheetml/2006/main" xmlns:r="http://schemas.openxmlformats.org/officeDocument/2006/relationships">
  <sheetPr>
    <tabColor theme="9" tint="0.39997558519241921"/>
  </sheetPr>
  <sheetViews>
    <sheetView workbookViewId="0"/>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25.xml><?xml version="1.0" encoding="utf-8"?>
<chartsheet xmlns="http://schemas.openxmlformats.org/spreadsheetml/2006/main" xmlns:r="http://schemas.openxmlformats.org/officeDocument/2006/relationships">
  <sheetPr>
    <tabColor theme="9" tint="0.39997558519241921"/>
  </sheetPr>
  <sheetViews>
    <sheetView workbookViewId="0"/>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26.xml><?xml version="1.0" encoding="utf-8"?>
<chartsheet xmlns="http://schemas.openxmlformats.org/spreadsheetml/2006/main" xmlns:r="http://schemas.openxmlformats.org/officeDocument/2006/relationships">
  <sheetPr>
    <tabColor theme="4"/>
  </sheetPr>
  <sheetViews>
    <sheetView workbookViewId="0"/>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27.xml><?xml version="1.0" encoding="utf-8"?>
<chartsheet xmlns="http://schemas.openxmlformats.org/spreadsheetml/2006/main" xmlns:r="http://schemas.openxmlformats.org/officeDocument/2006/relationships">
  <sheetPr>
    <tabColor theme="4"/>
  </sheetPr>
  <sheetViews>
    <sheetView workbookViewId="0"/>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28.xml><?xml version="1.0" encoding="utf-8"?>
<chartsheet xmlns="http://schemas.openxmlformats.org/spreadsheetml/2006/main" xmlns:r="http://schemas.openxmlformats.org/officeDocument/2006/relationships">
  <sheetPr>
    <tabColor theme="6" tint="0.39997558519241921"/>
  </sheetPr>
  <sheetViews>
    <sheetView zoomScale="125" workbookViewId="0" zoomToFit="1"/>
  </sheetViews>
  <pageMargins left="0.7" right="0.7" top="0.75" bottom="0.75" header="0.3" footer="0.3"/>
  <drawing r:id="rId1"/>
</chartsheet>
</file>

<file path=xl/chartsheets/sheet29.xml><?xml version="1.0" encoding="utf-8"?>
<chartsheet xmlns="http://schemas.openxmlformats.org/spreadsheetml/2006/main" xmlns:r="http://schemas.openxmlformats.org/officeDocument/2006/relationships">
  <sheetPr>
    <tabColor theme="6" tint="0.39997558519241921"/>
  </sheetPr>
  <sheetViews>
    <sheetView zoomScale="125" workbookViewId="0" zoomToFit="1"/>
  </sheetViews>
  <pageMargins left="0.7" right="0.7" top="0.75" bottom="0.75" header="0.3" footer="0.3"/>
  <drawing r:id="rId1"/>
</chartsheet>
</file>

<file path=xl/chartsheets/sheet30.xml><?xml version="1.0" encoding="utf-8"?>
<chartsheet xmlns="http://schemas.openxmlformats.org/spreadsheetml/2006/main" xmlns:r="http://schemas.openxmlformats.org/officeDocument/2006/relationships">
  <sheetPr>
    <tabColor theme="6" tint="0.39997558519241921"/>
  </sheetPr>
  <sheetViews>
    <sheetView zoomScale="125" workbookViewId="0" zoomToFit="1"/>
  </sheetViews>
  <pageMargins left="0.7" right="0.7" top="0.75" bottom="0.75" header="0.3" footer="0.3"/>
  <drawing r:id="rId1"/>
</chartsheet>
</file>

<file path=xl/chartsheets/sheet31.xml><?xml version="1.0" encoding="utf-8"?>
<chartsheet xmlns="http://schemas.openxmlformats.org/spreadsheetml/2006/main" xmlns:r="http://schemas.openxmlformats.org/officeDocument/2006/relationships">
  <sheetPr>
    <tabColor theme="6" tint="0.39997558519241921"/>
  </sheetPr>
  <sheetViews>
    <sheetView zoomScale="125" workbookViewId="0" zoomToFit="1"/>
  </sheetViews>
  <pageMargins left="0.7" right="0.7" top="0.75" bottom="0.75" header="0.3" footer="0.3"/>
  <drawing r:id="rId1"/>
</chartsheet>
</file>

<file path=xl/chartsheets/sheet32.xml><?xml version="1.0" encoding="utf-8"?>
<chartsheet xmlns="http://schemas.openxmlformats.org/spreadsheetml/2006/main" xmlns:r="http://schemas.openxmlformats.org/officeDocument/2006/relationships">
  <sheetPr>
    <tabColor theme="6" tint="0.39997558519241921"/>
  </sheetPr>
  <sheetViews>
    <sheetView zoomScale="125" workbookViewId="0" zoomToFit="1"/>
  </sheetViews>
  <pageMargins left="0.7" right="0.7" top="0.75" bottom="0.75" header="0.3" footer="0.3"/>
  <drawing r:id="rId1"/>
</chartsheet>
</file>

<file path=xl/chartsheets/sheet33.xml><?xml version="1.0" encoding="utf-8"?>
<chartsheet xmlns="http://schemas.openxmlformats.org/spreadsheetml/2006/main" xmlns:r="http://schemas.openxmlformats.org/officeDocument/2006/relationships">
  <sheetPr>
    <tabColor theme="6" tint="0.39997558519241921"/>
  </sheetPr>
  <sheetViews>
    <sheetView zoomScale="125" workbookViewId="0" zoomToFit="1"/>
  </sheetViews>
  <pageMargins left="0.7" right="0.7" top="0.75" bottom="0.75" header="0.3" footer="0.3"/>
  <drawing r:id="rId1"/>
</chartsheet>
</file>

<file path=xl/chartsheets/sheet34.xml><?xml version="1.0" encoding="utf-8"?>
<chartsheet xmlns="http://schemas.openxmlformats.org/spreadsheetml/2006/main" xmlns:r="http://schemas.openxmlformats.org/officeDocument/2006/relationships">
  <sheetPr>
    <tabColor theme="6" tint="0.39997558519241921"/>
  </sheetPr>
  <sheetViews>
    <sheetView zoomScale="125" workbookViewId="0" zoomToFit="1"/>
  </sheetViews>
  <pageMargins left="0.7" right="0.7" top="0.75" bottom="0.75" header="0.3" footer="0.3"/>
  <drawing r:id="rId1"/>
</chartsheet>
</file>

<file path=xl/chartsheets/sheet35.xml><?xml version="1.0" encoding="utf-8"?>
<chartsheet xmlns="http://schemas.openxmlformats.org/spreadsheetml/2006/main" xmlns:r="http://schemas.openxmlformats.org/officeDocument/2006/relationships">
  <sheetPr>
    <tabColor theme="6" tint="0.39997558519241921"/>
  </sheetPr>
  <sheetViews>
    <sheetView zoomScale="125" workbookViewId="0" zoomToFit="1"/>
  </sheetViews>
  <pageMargins left="0.7" right="0.7" top="0.75" bottom="0.75" header="0.3" footer="0.3"/>
  <drawing r:id="rId1"/>
</chartsheet>
</file>

<file path=xl/chartsheets/sheet36.xml><?xml version="1.0" encoding="utf-8"?>
<chartsheet xmlns="http://schemas.openxmlformats.org/spreadsheetml/2006/main" xmlns:r="http://schemas.openxmlformats.org/officeDocument/2006/relationships">
  <sheetPr>
    <tabColor theme="6" tint="0.39997558519241921"/>
  </sheetPr>
  <sheetViews>
    <sheetView zoomScale="125" workbookViewId="0" zoomToFit="1"/>
  </sheetViews>
  <pageMargins left="0.7" right="0.7" top="0.75" bottom="0.75" header="0.3" footer="0.3"/>
  <drawing r:id="rId1"/>
</chartsheet>
</file>

<file path=xl/chartsheets/sheet37.xml><?xml version="1.0" encoding="utf-8"?>
<chartsheet xmlns="http://schemas.openxmlformats.org/spreadsheetml/2006/main" xmlns:r="http://schemas.openxmlformats.org/officeDocument/2006/relationships">
  <sheetPr>
    <tabColor theme="6" tint="0.39997558519241921"/>
  </sheetPr>
  <sheetViews>
    <sheetView zoomScale="125" workbookViewId="0" zoomToFit="1"/>
  </sheetViews>
  <pageMargins left="0.7" right="0.7" top="0.75" bottom="0.75" header="0.3" footer="0.3"/>
  <drawing r:id="rId1"/>
</chartsheet>
</file>

<file path=xl/chartsheets/sheet38.xml><?xml version="1.0" encoding="utf-8"?>
<chartsheet xmlns="http://schemas.openxmlformats.org/spreadsheetml/2006/main" xmlns:r="http://schemas.openxmlformats.org/officeDocument/2006/relationships">
  <sheetPr>
    <tabColor theme="6" tint="0.39997558519241921"/>
  </sheetPr>
  <sheetViews>
    <sheetView zoomScale="125" workbookViewId="0" zoomToFit="1"/>
  </sheetViews>
  <pageMargins left="0.7" right="0.7" top="0.75" bottom="0.75" header="0.3" footer="0.3"/>
  <drawing r:id="rId1"/>
</chartsheet>
</file>

<file path=xl/chartsheets/sheet39.xml><?xml version="1.0" encoding="utf-8"?>
<chartsheet xmlns="http://schemas.openxmlformats.org/spreadsheetml/2006/main" xmlns:r="http://schemas.openxmlformats.org/officeDocument/2006/relationships">
  <sheetPr>
    <tabColor theme="6" tint="0.39997558519241921"/>
  </sheetPr>
  <sheetViews>
    <sheetView zoomScale="125" workbookViewId="0" zoomToFit="1"/>
  </sheetViews>
  <pageMargins left="0.7" right="0.7" top="0.75" bottom="0.75" header="0.3" footer="0.3"/>
  <drawing r:id="rId1"/>
</chartsheet>
</file>

<file path=xl/chartsheets/sheet40.xml><?xml version="1.0" encoding="utf-8"?>
<chartsheet xmlns="http://schemas.openxmlformats.org/spreadsheetml/2006/main" xmlns:r="http://schemas.openxmlformats.org/officeDocument/2006/relationships">
  <sheetPr>
    <tabColor theme="6" tint="0.39997558519241921"/>
  </sheetPr>
  <sheetViews>
    <sheetView zoomScale="125" workbookViewId="0" zoomToFit="1"/>
  </sheetViews>
  <pageMargins left="0.7" right="0.7" top="0.75" bottom="0.75" header="0.3" footer="0.3"/>
  <drawing r:id="rId1"/>
</chartsheet>
</file>

<file path=xl/chartsheets/sheet41.xml><?xml version="1.0" encoding="utf-8"?>
<chartsheet xmlns="http://schemas.openxmlformats.org/spreadsheetml/2006/main" xmlns:r="http://schemas.openxmlformats.org/officeDocument/2006/relationships">
  <sheetPr>
    <tabColor theme="6" tint="0.39997558519241921"/>
  </sheetPr>
  <sheetViews>
    <sheetView zoomScale="125" workbookViewId="0" zoomToFit="1"/>
  </sheetViews>
  <pageMargins left="0.7" right="0.7" top="0.75" bottom="0.75" header="0.3" footer="0.3"/>
  <drawing r:id="rId1"/>
</chartsheet>
</file>

<file path=xl/chartsheets/sheet42.xml><?xml version="1.0" encoding="utf-8"?>
<chartsheet xmlns="http://schemas.openxmlformats.org/spreadsheetml/2006/main" xmlns:r="http://schemas.openxmlformats.org/officeDocument/2006/relationships">
  <sheetPr>
    <tabColor theme="6" tint="0.39997558519241921"/>
  </sheetPr>
  <sheetViews>
    <sheetView zoomScale="125" workbookViewId="0" zoomToFit="1"/>
  </sheetViews>
  <pageMargins left="0.7" right="0.7" top="0.75" bottom="0.75" header="0.3" footer="0.3"/>
  <drawing r:id="rId1"/>
</chartsheet>
</file>

<file path=xl/chartsheets/sheet43.xml><?xml version="1.0" encoding="utf-8"?>
<chartsheet xmlns="http://schemas.openxmlformats.org/spreadsheetml/2006/main" xmlns:r="http://schemas.openxmlformats.org/officeDocument/2006/relationships">
  <sheetPr>
    <tabColor theme="6" tint="0.39997558519241921"/>
  </sheetPr>
  <sheetViews>
    <sheetView zoomScale="125" workbookViewId="0" zoomToFit="1"/>
  </sheetViews>
  <pageMargins left="0.7" right="0.7" top="0.75" bottom="0.75" header="0.3" footer="0.3"/>
  <drawing r:id="rId1"/>
</chartsheet>
</file>

<file path=xl/chartsheets/sheet44.xml><?xml version="1.0" encoding="utf-8"?>
<chartsheet xmlns="http://schemas.openxmlformats.org/spreadsheetml/2006/main" xmlns:r="http://schemas.openxmlformats.org/officeDocument/2006/relationships">
  <sheetPr>
    <tabColor theme="6" tint="0.39997558519241921"/>
  </sheetPr>
  <sheetViews>
    <sheetView workbookViewId="0"/>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2.xml"/></Relationships>
</file>

<file path=xl/drawings/_rels/drawing5.xml.rels><?xml version="1.0" encoding="UTF-8" standalone="yes"?>
<Relationships xmlns="http://schemas.openxmlformats.org/package/2006/relationships"><Relationship Id="rId1" Type="http://schemas.openxmlformats.org/officeDocument/2006/relationships/chart" Target="../charts/chart3.xml"/></Relationships>
</file>

<file path=xl/drawings/_rels/drawing7.xml.rels><?xml version="1.0" encoding="UTF-8" standalone="yes"?>
<Relationships xmlns="http://schemas.openxmlformats.org/package/2006/relationships"><Relationship Id="rId1" Type="http://schemas.openxmlformats.org/officeDocument/2006/relationships/chart" Target="../charts/chart4.xml"/></Relationships>
</file>

<file path=xl/drawings/_rels/drawing9.xml.rels><?xml version="1.0" encoding="UTF-8" standalone="yes"?>
<Relationships xmlns="http://schemas.openxmlformats.org/package/2006/relationships"><Relationship Id="rId1" Type="http://schemas.openxmlformats.org/officeDocument/2006/relationships/chart" Target="../charts/chart5.xml"/></Relationships>
</file>

<file path=xl/drawings/_rels/drawing11.xml.rels><?xml version="1.0" encoding="UTF-8" standalone="yes"?>
<Relationships xmlns="http://schemas.openxmlformats.org/package/2006/relationships"><Relationship Id="rId1" Type="http://schemas.openxmlformats.org/officeDocument/2006/relationships/chart" Target="../charts/chart6.xml"/></Relationships>
</file>

<file path=xl/drawings/_rels/drawing13.xml.rels><?xml version="1.0" encoding="UTF-8" standalone="yes"?>
<Relationships xmlns="http://schemas.openxmlformats.org/package/2006/relationships"><Relationship Id="rId1" Type="http://schemas.openxmlformats.org/officeDocument/2006/relationships/chart" Target="../charts/chart7.xml"/></Relationships>
</file>

<file path=xl/drawings/_rels/drawing15.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7.xml.rels><?xml version="1.0" encoding="UTF-8" standalone="yes"?>
<Relationships xmlns="http://schemas.openxmlformats.org/package/2006/relationships"><Relationship Id="rId1" Type="http://schemas.openxmlformats.org/officeDocument/2006/relationships/chart" Target="../charts/chart9.xml"/></Relationships>
</file>

<file path=xl/drawings/_rels/drawing19.xml.rels><?xml version="1.0" encoding="UTF-8" standalone="yes"?>
<Relationships xmlns="http://schemas.openxmlformats.org/package/2006/relationships"><Relationship Id="rId1" Type="http://schemas.openxmlformats.org/officeDocument/2006/relationships/chart" Target="../charts/chart10.xml"/></Relationships>
</file>

<file path=xl/drawings/_rels/drawing21.xml.rels><?xml version="1.0" encoding="UTF-8" standalone="yes"?>
<Relationships xmlns="http://schemas.openxmlformats.org/package/2006/relationships"><Relationship Id="rId1" Type="http://schemas.openxmlformats.org/officeDocument/2006/relationships/chart" Target="../charts/chart11.xml"/></Relationships>
</file>

<file path=xl/drawings/_rels/drawing23.xml.rels><?xml version="1.0" encoding="UTF-8" standalone="yes"?>
<Relationships xmlns="http://schemas.openxmlformats.org/package/2006/relationships"><Relationship Id="rId1" Type="http://schemas.openxmlformats.org/officeDocument/2006/relationships/chart" Target="../charts/chart12.xml"/></Relationships>
</file>

<file path=xl/drawings/_rels/drawing25.xml.rels><?xml version="1.0" encoding="UTF-8" standalone="yes"?>
<Relationships xmlns="http://schemas.openxmlformats.org/package/2006/relationships"><Relationship Id="rId1" Type="http://schemas.openxmlformats.org/officeDocument/2006/relationships/chart" Target="../charts/chart13.xml"/></Relationships>
</file>

<file path=xl/drawings/_rels/drawing27.xml.rels><?xml version="1.0" encoding="UTF-8" standalone="yes"?>
<Relationships xmlns="http://schemas.openxmlformats.org/package/2006/relationships"><Relationship Id="rId1" Type="http://schemas.openxmlformats.org/officeDocument/2006/relationships/chart" Target="../charts/chart14.xml"/></Relationships>
</file>

<file path=xl/drawings/_rels/drawing29.xml.rels><?xml version="1.0" encoding="UTF-8" standalone="yes"?>
<Relationships xmlns="http://schemas.openxmlformats.org/package/2006/relationships"><Relationship Id="rId1" Type="http://schemas.openxmlformats.org/officeDocument/2006/relationships/chart" Target="../charts/chart15.xml"/></Relationships>
</file>

<file path=xl/drawings/_rels/drawing31.xml.rels><?xml version="1.0" encoding="UTF-8" standalone="yes"?>
<Relationships xmlns="http://schemas.openxmlformats.org/package/2006/relationships"><Relationship Id="rId1" Type="http://schemas.openxmlformats.org/officeDocument/2006/relationships/chart" Target="../charts/chart16.xml"/></Relationships>
</file>

<file path=xl/drawings/_rels/drawing33.xml.rels><?xml version="1.0" encoding="UTF-8" standalone="yes"?>
<Relationships xmlns="http://schemas.openxmlformats.org/package/2006/relationships"><Relationship Id="rId1" Type="http://schemas.openxmlformats.org/officeDocument/2006/relationships/chart" Target="../charts/chart17.xml"/></Relationships>
</file>

<file path=xl/drawings/_rels/drawing35.xml.rels><?xml version="1.0" encoding="UTF-8" standalone="yes"?>
<Relationships xmlns="http://schemas.openxmlformats.org/package/2006/relationships"><Relationship Id="rId1" Type="http://schemas.openxmlformats.org/officeDocument/2006/relationships/chart" Target="../charts/chart18.xml"/></Relationships>
</file>

<file path=xl/drawings/_rels/drawing37.xml.rels><?xml version="1.0" encoding="UTF-8" standalone="yes"?>
<Relationships xmlns="http://schemas.openxmlformats.org/package/2006/relationships"><Relationship Id="rId1" Type="http://schemas.openxmlformats.org/officeDocument/2006/relationships/chart" Target="../charts/chart19.xml"/></Relationships>
</file>

<file path=xl/drawings/_rels/drawing39.xml.rels><?xml version="1.0" encoding="UTF-8" standalone="yes"?>
<Relationships xmlns="http://schemas.openxmlformats.org/package/2006/relationships"><Relationship Id="rId1" Type="http://schemas.openxmlformats.org/officeDocument/2006/relationships/chart" Target="../charts/chart20.xml"/></Relationships>
</file>

<file path=xl/drawings/_rels/drawing41.xml.rels><?xml version="1.0" encoding="UTF-8" standalone="yes"?>
<Relationships xmlns="http://schemas.openxmlformats.org/package/2006/relationships"><Relationship Id="rId1" Type="http://schemas.openxmlformats.org/officeDocument/2006/relationships/chart" Target="../charts/chart21.xml"/></Relationships>
</file>

<file path=xl/drawings/_rels/drawing43.xml.rels><?xml version="1.0" encoding="UTF-8" standalone="yes"?>
<Relationships xmlns="http://schemas.openxmlformats.org/package/2006/relationships"><Relationship Id="rId1" Type="http://schemas.openxmlformats.org/officeDocument/2006/relationships/chart" Target="../charts/chart22.xml"/></Relationships>
</file>

<file path=xl/drawings/_rels/drawing45.xml.rels><?xml version="1.0" encoding="UTF-8" standalone="yes"?>
<Relationships xmlns="http://schemas.openxmlformats.org/package/2006/relationships"><Relationship Id="rId1" Type="http://schemas.openxmlformats.org/officeDocument/2006/relationships/chart" Target="../charts/chart23.xml"/></Relationships>
</file>

<file path=xl/drawings/_rels/drawing47.xml.rels><?xml version="1.0" encoding="UTF-8" standalone="yes"?>
<Relationships xmlns="http://schemas.openxmlformats.org/package/2006/relationships"><Relationship Id="rId1" Type="http://schemas.openxmlformats.org/officeDocument/2006/relationships/chart" Target="../charts/chart24.xml"/></Relationships>
</file>

<file path=xl/drawings/_rels/drawing49.xml.rels><?xml version="1.0" encoding="UTF-8" standalone="yes"?>
<Relationships xmlns="http://schemas.openxmlformats.org/package/2006/relationships"><Relationship Id="rId1" Type="http://schemas.openxmlformats.org/officeDocument/2006/relationships/chart" Target="../charts/chart25.xml"/></Relationships>
</file>

<file path=xl/drawings/_rels/drawing51.xml.rels><?xml version="1.0" encoding="UTF-8" standalone="yes"?>
<Relationships xmlns="http://schemas.openxmlformats.org/package/2006/relationships"><Relationship Id="rId1" Type="http://schemas.openxmlformats.org/officeDocument/2006/relationships/chart" Target="../charts/chart26.xml"/></Relationships>
</file>

<file path=xl/drawings/_rels/drawing53.xml.rels><?xml version="1.0" encoding="UTF-8" standalone="yes"?>
<Relationships xmlns="http://schemas.openxmlformats.org/package/2006/relationships"><Relationship Id="rId1" Type="http://schemas.openxmlformats.org/officeDocument/2006/relationships/chart" Target="../charts/chart27.xml"/></Relationships>
</file>

<file path=xl/drawings/_rels/drawing55.xml.rels><?xml version="1.0" encoding="UTF-8" standalone="yes"?>
<Relationships xmlns="http://schemas.openxmlformats.org/package/2006/relationships"><Relationship Id="rId1" Type="http://schemas.openxmlformats.org/officeDocument/2006/relationships/chart" Target="../charts/chart28.xml"/></Relationships>
</file>

<file path=xl/drawings/_rels/drawing56.xml.rels><?xml version="1.0" encoding="UTF-8" standalone="yes"?>
<Relationships xmlns="http://schemas.openxmlformats.org/package/2006/relationships"><Relationship Id="rId1" Type="http://schemas.openxmlformats.org/officeDocument/2006/relationships/chart" Target="../charts/chart29.xml"/></Relationships>
</file>

<file path=xl/drawings/_rels/drawing57.xml.rels><?xml version="1.0" encoding="UTF-8" standalone="yes"?>
<Relationships xmlns="http://schemas.openxmlformats.org/package/2006/relationships"><Relationship Id="rId1" Type="http://schemas.openxmlformats.org/officeDocument/2006/relationships/chart" Target="../charts/chart30.xml"/></Relationships>
</file>

<file path=xl/drawings/_rels/drawing58.xml.rels><?xml version="1.0" encoding="UTF-8" standalone="yes"?>
<Relationships xmlns="http://schemas.openxmlformats.org/package/2006/relationships"><Relationship Id="rId1" Type="http://schemas.openxmlformats.org/officeDocument/2006/relationships/chart" Target="../charts/chart31.xml"/></Relationships>
</file>

<file path=xl/drawings/_rels/drawing59.xml.rels><?xml version="1.0" encoding="UTF-8" standalone="yes"?>
<Relationships xmlns="http://schemas.openxmlformats.org/package/2006/relationships"><Relationship Id="rId1" Type="http://schemas.openxmlformats.org/officeDocument/2006/relationships/chart" Target="../charts/chart32.xml"/></Relationships>
</file>

<file path=xl/drawings/_rels/drawing60.xml.rels><?xml version="1.0" encoding="UTF-8" standalone="yes"?>
<Relationships xmlns="http://schemas.openxmlformats.org/package/2006/relationships"><Relationship Id="rId1" Type="http://schemas.openxmlformats.org/officeDocument/2006/relationships/chart" Target="../charts/chart33.xml"/></Relationships>
</file>

<file path=xl/drawings/_rels/drawing61.xml.rels><?xml version="1.0" encoding="UTF-8" standalone="yes"?>
<Relationships xmlns="http://schemas.openxmlformats.org/package/2006/relationships"><Relationship Id="rId1" Type="http://schemas.openxmlformats.org/officeDocument/2006/relationships/chart" Target="../charts/chart34.xml"/></Relationships>
</file>

<file path=xl/drawings/_rels/drawing62.xml.rels><?xml version="1.0" encoding="UTF-8" standalone="yes"?>
<Relationships xmlns="http://schemas.openxmlformats.org/package/2006/relationships"><Relationship Id="rId1" Type="http://schemas.openxmlformats.org/officeDocument/2006/relationships/chart" Target="../charts/chart35.xml"/></Relationships>
</file>

<file path=xl/drawings/_rels/drawing63.xml.rels><?xml version="1.0" encoding="UTF-8" standalone="yes"?>
<Relationships xmlns="http://schemas.openxmlformats.org/package/2006/relationships"><Relationship Id="rId1" Type="http://schemas.openxmlformats.org/officeDocument/2006/relationships/chart" Target="../charts/chart36.xml"/></Relationships>
</file>

<file path=xl/drawings/_rels/drawing64.xml.rels><?xml version="1.0" encoding="UTF-8" standalone="yes"?>
<Relationships xmlns="http://schemas.openxmlformats.org/package/2006/relationships"><Relationship Id="rId1" Type="http://schemas.openxmlformats.org/officeDocument/2006/relationships/chart" Target="../charts/chart37.xml"/></Relationships>
</file>

<file path=xl/drawings/_rels/drawing65.xml.rels><?xml version="1.0" encoding="UTF-8" standalone="yes"?>
<Relationships xmlns="http://schemas.openxmlformats.org/package/2006/relationships"><Relationship Id="rId1" Type="http://schemas.openxmlformats.org/officeDocument/2006/relationships/chart" Target="../charts/chart38.xml"/></Relationships>
</file>

<file path=xl/drawings/_rels/drawing66.xml.rels><?xml version="1.0" encoding="UTF-8" standalone="yes"?>
<Relationships xmlns="http://schemas.openxmlformats.org/package/2006/relationships"><Relationship Id="rId1" Type="http://schemas.openxmlformats.org/officeDocument/2006/relationships/chart" Target="../charts/chart39.xml"/></Relationships>
</file>

<file path=xl/drawings/_rels/drawing67.xml.rels><?xml version="1.0" encoding="UTF-8" standalone="yes"?>
<Relationships xmlns="http://schemas.openxmlformats.org/package/2006/relationships"><Relationship Id="rId1" Type="http://schemas.openxmlformats.org/officeDocument/2006/relationships/chart" Target="../charts/chart40.xml"/></Relationships>
</file>

<file path=xl/drawings/_rels/drawing68.xml.rels><?xml version="1.0" encoding="UTF-8" standalone="yes"?>
<Relationships xmlns="http://schemas.openxmlformats.org/package/2006/relationships"><Relationship Id="rId1" Type="http://schemas.openxmlformats.org/officeDocument/2006/relationships/chart" Target="../charts/chart41.xml"/></Relationships>
</file>

<file path=xl/drawings/_rels/drawing69.xml.rels><?xml version="1.0" encoding="UTF-8" standalone="yes"?>
<Relationships xmlns="http://schemas.openxmlformats.org/package/2006/relationships"><Relationship Id="rId1" Type="http://schemas.openxmlformats.org/officeDocument/2006/relationships/chart" Target="../charts/chart42.xml"/></Relationships>
</file>

<file path=xl/drawings/_rels/drawing70.xml.rels><?xml version="1.0" encoding="UTF-8" standalone="yes"?>
<Relationships xmlns="http://schemas.openxmlformats.org/package/2006/relationships"><Relationship Id="rId1" Type="http://schemas.openxmlformats.org/officeDocument/2006/relationships/chart" Target="../charts/chart43.xml"/></Relationships>
</file>

<file path=xl/drawings/_rels/drawing71.xml.rels><?xml version="1.0" encoding="UTF-8" standalone="yes"?>
<Relationships xmlns="http://schemas.openxmlformats.org/package/2006/relationships"><Relationship Id="rId1" Type="http://schemas.openxmlformats.org/officeDocument/2006/relationships/chart" Target="../charts/chart44.xml"/></Relationships>
</file>

<file path=xl/drawings/drawing1.xml><?xml version="1.0" encoding="utf-8"?>
<xdr:wsDr xmlns:xdr="http://schemas.openxmlformats.org/drawingml/2006/spreadsheetDrawing" xmlns:a="http://schemas.openxmlformats.org/drawingml/2006/main">
  <xdr:absoluteAnchor>
    <xdr:pos x="0" y="0"/>
    <xdr:ext cx="9153525" cy="5648325"/>
    <xdr:graphicFrame macro="">
      <xdr:nvGraphicFramePr>
        <xdr:cNvPr id="2" name="Graphique 1">
          <a:extLst>
            <a:ext uri="{FF2B5EF4-FFF2-40B4-BE49-F238E27FC236}">
              <a16:creationId xmlns:a16="http://schemas.microsoft.com/office/drawing/2014/main" xmlns="" id="{00000000-0008-0000-0D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0.04013</cdr:x>
      <cdr:y>0.89973</cdr:y>
    </cdr:from>
    <cdr:to>
      <cdr:x>0.98411</cdr:x>
      <cdr:y>0.99458</cdr:y>
    </cdr:to>
    <cdr:sp macro="" textlink="">
      <cdr:nvSpPr>
        <cdr:cNvPr id="3" name="ZoneTexte 2"/>
        <cdr:cNvSpPr txBox="1"/>
      </cdr:nvSpPr>
      <cdr:spPr>
        <a:xfrm xmlns:a="http://schemas.openxmlformats.org/drawingml/2006/main">
          <a:off x="365760" y="5059680"/>
          <a:ext cx="8602946" cy="5334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4"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0.83943</cdr:x>
      <cdr:y>0.27476</cdr:y>
    </cdr:from>
    <cdr:to>
      <cdr:x>0.96792</cdr:x>
      <cdr:y>0.33981</cdr:y>
    </cdr:to>
    <cdr:sp macro="" textlink="">
      <cdr:nvSpPr>
        <cdr:cNvPr id="8" name="Rectangle à coins arrondis 7"/>
        <cdr:cNvSpPr/>
      </cdr:nvSpPr>
      <cdr:spPr>
        <a:xfrm xmlns:a="http://schemas.openxmlformats.org/drawingml/2006/main">
          <a:off x="7683749" y="1551950"/>
          <a:ext cx="1176136" cy="367424"/>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marL="0" marR="0" indent="0" algn="ctr" defTabSz="914400" eaLnBrk="1" fontAlgn="auto" latinLnBrk="0" hangingPunct="1">
            <a:lnSpc>
              <a:spcPct val="100000"/>
            </a:lnSpc>
            <a:spcBef>
              <a:spcPts val="0"/>
            </a:spcBef>
            <a:spcAft>
              <a:spcPts val="0"/>
            </a:spcAft>
            <a:buClrTx/>
            <a:buSzTx/>
            <a:buFontTx/>
            <a:buNone/>
            <a:tabLst/>
            <a:defRPr/>
          </a:pPr>
          <a:r>
            <a:rPr lang="fr-FR" sz="1200" baseline="0">
              <a:solidFill>
                <a:schemeClr val="dk1"/>
              </a:solidFill>
              <a:effectLst/>
              <a:latin typeface="Arial" panose="020B0604020202020204" pitchFamily="34" charset="0"/>
              <a:ea typeface="+mn-ea"/>
              <a:cs typeface="Arial" panose="020B0604020202020204" pitchFamily="34" charset="0"/>
            </a:rPr>
            <a:t> 38 810 €</a:t>
          </a:r>
          <a:endParaRPr lang="fr-FR" sz="1200">
            <a:effectLst/>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0.95983</cdr:x>
      <cdr:y>0.23378</cdr:y>
    </cdr:from>
    <cdr:to>
      <cdr:x>0.95983</cdr:x>
      <cdr:y>0.27173</cdr:y>
    </cdr:to>
    <cdr:cxnSp macro="">
      <cdr:nvCxnSpPr>
        <cdr:cNvPr id="10" name="Connecteur droit avec flèche 9">
          <a:extLst xmlns:a="http://schemas.openxmlformats.org/drawingml/2006/main">
            <a:ext uri="{FF2B5EF4-FFF2-40B4-BE49-F238E27FC236}">
              <a16:creationId xmlns:a16="http://schemas.microsoft.com/office/drawing/2014/main" xmlns="" id="{1F3B4845-DFBD-4FD7-90A3-97105D538CE2}"/>
            </a:ext>
          </a:extLst>
        </cdr:cNvPr>
        <cdr:cNvCxnSpPr/>
      </cdr:nvCxnSpPr>
      <cdr:spPr>
        <a:xfrm xmlns:a="http://schemas.openxmlformats.org/drawingml/2006/main" flipH="1" flipV="1">
          <a:off x="8785833" y="1320482"/>
          <a:ext cx="0" cy="214354"/>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0.06104</cdr:x>
      <cdr:y>0.87669</cdr:y>
    </cdr:from>
    <cdr:to>
      <cdr:x>1</cdr:x>
      <cdr:y>1</cdr:y>
    </cdr:to>
    <cdr:sp macro="" textlink="">
      <cdr:nvSpPr>
        <cdr:cNvPr id="6"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0.03595</cdr:x>
      <cdr:y>0.91734</cdr:y>
    </cdr:from>
    <cdr:to>
      <cdr:x>0.98745</cdr:x>
      <cdr:y>0.99729</cdr:y>
    </cdr:to>
    <cdr:sp macro="" textlink="">
      <cdr:nvSpPr>
        <cdr:cNvPr id="9" name="ZoneTexte 2"/>
        <cdr:cNvSpPr txBox="1"/>
      </cdr:nvSpPr>
      <cdr:spPr>
        <a:xfrm xmlns:a="http://schemas.openxmlformats.org/drawingml/2006/main">
          <a:off x="327672" y="5158717"/>
          <a:ext cx="8671514" cy="44960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100">
              <a:latin typeface="Arial" panose="020B0604020202020204" pitchFamily="34" charset="0"/>
              <a:cs typeface="Arial" panose="020B0604020202020204" pitchFamily="34" charset="0"/>
            </a:rPr>
            <a:t>Distribution</a:t>
          </a:r>
          <a:r>
            <a:rPr lang="fr-FR" sz="1100" baseline="0">
              <a:latin typeface="Arial" panose="020B0604020202020204" pitchFamily="34" charset="0"/>
              <a:cs typeface="Arial" panose="020B0604020202020204" pitchFamily="34" charset="0"/>
            </a:rPr>
            <a:t> of pretax national income (before all taxes and transfers, except pensions and unempl. insurance) among adults.           </a:t>
          </a:r>
        </a:p>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100" baseline="0">
              <a:latin typeface="Arial" panose="020B0604020202020204" pitchFamily="34" charset="0"/>
              <a:cs typeface="Arial" panose="020B0604020202020204" pitchFamily="34" charset="0"/>
            </a:rPr>
            <a:t>Equal-split-adults series (income of married couples divided by two).</a:t>
          </a: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0.80541</cdr:x>
      <cdr:y>0.04722</cdr:y>
    </cdr:from>
    <cdr:to>
      <cdr:x>0.96636</cdr:x>
      <cdr:y>0.17201</cdr:y>
    </cdr:to>
    <cdr:sp macro="" textlink="">
      <cdr:nvSpPr>
        <cdr:cNvPr id="11" name="Rectangle à coins arrondis 6"/>
        <cdr:cNvSpPr/>
      </cdr:nvSpPr>
      <cdr:spPr>
        <a:xfrm xmlns:a="http://schemas.openxmlformats.org/drawingml/2006/main">
          <a:off x="7372349" y="266725"/>
          <a:ext cx="1473261" cy="704825"/>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vertOverflow="clip" anchor="ctr" anchorCtr="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a:solidFill>
                <a:schemeClr val="dk1"/>
              </a:solidFill>
              <a:effectLst/>
              <a:latin typeface="Arial" panose="020B0604020202020204" pitchFamily="34" charset="0"/>
              <a:ea typeface="+mn-ea"/>
              <a:cs typeface="Arial" panose="020B0604020202020204" pitchFamily="34" charset="0"/>
            </a:rPr>
            <a:t>Average national income</a:t>
          </a:r>
          <a:r>
            <a:rPr lang="fr-FR" sz="1200" baseline="0">
              <a:solidFill>
                <a:schemeClr val="dk1"/>
              </a:solidFill>
              <a:effectLst/>
              <a:latin typeface="Arial" panose="020B0604020202020204" pitchFamily="34" charset="0"/>
              <a:ea typeface="+mn-ea"/>
              <a:cs typeface="Arial" panose="020B0604020202020204" pitchFamily="34" charset="0"/>
            </a:rPr>
            <a:t> per adult (2014) : 34 580 €</a:t>
          </a:r>
          <a:endParaRPr lang="fr-FR"/>
        </a:p>
      </cdr:txBody>
    </cdr:sp>
  </cdr:relSizeAnchor>
  <cdr:relSizeAnchor xmlns:cdr="http://schemas.openxmlformats.org/drawingml/2006/chartDrawing">
    <cdr:from>
      <cdr:x>0.83943</cdr:x>
      <cdr:y>0.68608</cdr:y>
    </cdr:from>
    <cdr:to>
      <cdr:x>0.96792</cdr:x>
      <cdr:y>0.75113</cdr:y>
    </cdr:to>
    <cdr:sp macro="" textlink="">
      <cdr:nvSpPr>
        <cdr:cNvPr id="12" name="Rectangle à coins arrondis 7"/>
        <cdr:cNvSpPr/>
      </cdr:nvSpPr>
      <cdr:spPr>
        <a:xfrm xmlns:a="http://schemas.openxmlformats.org/drawingml/2006/main">
          <a:off x="7683743" y="3875221"/>
          <a:ext cx="1176137" cy="367423"/>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marL="0" marR="0" indent="0" algn="ctr" defTabSz="914400" eaLnBrk="1" fontAlgn="auto" latinLnBrk="0" hangingPunct="1">
            <a:lnSpc>
              <a:spcPct val="100000"/>
            </a:lnSpc>
            <a:spcBef>
              <a:spcPts val="0"/>
            </a:spcBef>
            <a:spcAft>
              <a:spcPts val="0"/>
            </a:spcAft>
            <a:buClrTx/>
            <a:buSzTx/>
            <a:buFontTx/>
            <a:buNone/>
            <a:tabLst/>
            <a:defRPr/>
          </a:pPr>
          <a:r>
            <a:rPr lang="fr-FR" sz="1200" baseline="0">
              <a:solidFill>
                <a:schemeClr val="dk1"/>
              </a:solidFill>
              <a:effectLst/>
              <a:latin typeface="Arial" panose="020B0604020202020204" pitchFamily="34" charset="0"/>
              <a:ea typeface="+mn-ea"/>
              <a:cs typeface="Arial" panose="020B0604020202020204" pitchFamily="34" charset="0"/>
            </a:rPr>
            <a:t> 15 540 €</a:t>
          </a:r>
          <a:endParaRPr lang="fr-FR" sz="1200">
            <a:effectLst/>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0.95879</cdr:x>
      <cdr:y>0.6396</cdr:y>
    </cdr:from>
    <cdr:to>
      <cdr:x>0.95942</cdr:x>
      <cdr:y>0.68803</cdr:y>
    </cdr:to>
    <cdr:cxnSp macro="">
      <cdr:nvCxnSpPr>
        <cdr:cNvPr id="13" name="Connecteur droit avec flèche 9">
          <a:extLst xmlns:a="http://schemas.openxmlformats.org/drawingml/2006/main">
            <a:ext uri="{FF2B5EF4-FFF2-40B4-BE49-F238E27FC236}">
              <a16:creationId xmlns:a16="http://schemas.microsoft.com/office/drawing/2014/main" xmlns="" id="{2FB17113-5928-43DA-A1D6-CEFB8EBE07A8}"/>
            </a:ext>
          </a:extLst>
        </cdr:cNvPr>
        <cdr:cNvCxnSpPr/>
      </cdr:nvCxnSpPr>
      <cdr:spPr>
        <a:xfrm xmlns:a="http://schemas.openxmlformats.org/drawingml/2006/main" flipH="1" flipV="1">
          <a:off x="8776303" y="3612650"/>
          <a:ext cx="5747" cy="273550"/>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0.83668</cdr:x>
      <cdr:y>0.5161</cdr:y>
    </cdr:from>
    <cdr:to>
      <cdr:x>0.96517</cdr:x>
      <cdr:y>0.58115</cdr:y>
    </cdr:to>
    <cdr:sp macro="" textlink="">
      <cdr:nvSpPr>
        <cdr:cNvPr id="15" name="Rectangle à coins arrondis 14"/>
        <cdr:cNvSpPr/>
      </cdr:nvSpPr>
      <cdr:spPr>
        <a:xfrm xmlns:a="http://schemas.openxmlformats.org/drawingml/2006/main">
          <a:off x="7658571" y="2915127"/>
          <a:ext cx="1176137" cy="367423"/>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marL="0" marR="0" indent="0" algn="ctr" defTabSz="914400" eaLnBrk="1" fontAlgn="auto" latinLnBrk="0" hangingPunct="1">
            <a:lnSpc>
              <a:spcPct val="100000"/>
            </a:lnSpc>
            <a:spcBef>
              <a:spcPts val="0"/>
            </a:spcBef>
            <a:spcAft>
              <a:spcPts val="0"/>
            </a:spcAft>
            <a:buClrTx/>
            <a:buSzTx/>
            <a:buFontTx/>
            <a:buNone/>
            <a:tabLst/>
            <a:defRPr/>
          </a:pPr>
          <a:r>
            <a:rPr lang="fr-FR" sz="1200" baseline="0">
              <a:solidFill>
                <a:schemeClr val="dk1"/>
              </a:solidFill>
              <a:effectLst/>
              <a:latin typeface="Arial" panose="020B0604020202020204" pitchFamily="34" charset="0"/>
              <a:ea typeface="+mn-ea"/>
              <a:cs typeface="Arial" panose="020B0604020202020204" pitchFamily="34" charset="0"/>
            </a:rPr>
            <a:t> 112 830 €</a:t>
          </a:r>
          <a:endParaRPr lang="fr-FR" sz="1200">
            <a:effectLst/>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0.95838</cdr:x>
      <cdr:y>0.46711</cdr:y>
    </cdr:from>
    <cdr:to>
      <cdr:x>0.95838</cdr:x>
      <cdr:y>0.51265</cdr:y>
    </cdr:to>
    <cdr:cxnSp macro="">
      <cdr:nvCxnSpPr>
        <cdr:cNvPr id="20" name="Connecteur droit avec flèche 19">
          <a:extLst xmlns:a="http://schemas.openxmlformats.org/drawingml/2006/main">
            <a:ext uri="{FF2B5EF4-FFF2-40B4-BE49-F238E27FC236}">
              <a16:creationId xmlns:a16="http://schemas.microsoft.com/office/drawing/2014/main" xmlns="" id="{3AFD6E24-1079-452D-AD1A-95FB5DA2A666}"/>
            </a:ext>
          </a:extLst>
        </cdr:cNvPr>
        <cdr:cNvCxnSpPr/>
      </cdr:nvCxnSpPr>
      <cdr:spPr>
        <a:xfrm xmlns:a="http://schemas.openxmlformats.org/drawingml/2006/main" flipV="1">
          <a:off x="8772550" y="2638379"/>
          <a:ext cx="0" cy="257225"/>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userShapes>
</file>

<file path=xl/drawings/drawing3.xml><?xml version="1.0" encoding="utf-8"?>
<xdr:wsDr xmlns:xdr="http://schemas.openxmlformats.org/drawingml/2006/spreadsheetDrawing" xmlns:a="http://schemas.openxmlformats.org/drawingml/2006/main">
  <xdr:absoluteAnchor>
    <xdr:pos x="0" y="0"/>
    <xdr:ext cx="9153525" cy="5648325"/>
    <xdr:graphicFrame macro="">
      <xdr:nvGraphicFramePr>
        <xdr:cNvPr id="2" name="Graphique 1">
          <a:extLst>
            <a:ext uri="{FF2B5EF4-FFF2-40B4-BE49-F238E27FC236}">
              <a16:creationId xmlns:a16="http://schemas.microsoft.com/office/drawing/2014/main" xmlns="" id="{00000000-0008-0000-0E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4.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0.91463</cdr:y>
    </cdr:from>
    <cdr:to>
      <cdr:x>0.98411</cdr:x>
      <cdr:y>0.99458</cdr:y>
    </cdr:to>
    <cdr:sp macro="" textlink="">
      <cdr:nvSpPr>
        <cdr:cNvPr id="3" name="ZoneTexte 2"/>
        <cdr:cNvSpPr txBox="1"/>
      </cdr:nvSpPr>
      <cdr:spPr>
        <a:xfrm xmlns:a="http://schemas.openxmlformats.org/drawingml/2006/main">
          <a:off x="297192" y="5143500"/>
          <a:ext cx="8671514" cy="44958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100">
              <a:latin typeface="Arial" panose="020B0604020202020204" pitchFamily="34" charset="0"/>
              <a:cs typeface="Arial" panose="020B0604020202020204" pitchFamily="34" charset="0"/>
            </a:rPr>
            <a:t>Distribution</a:t>
          </a:r>
          <a:r>
            <a:rPr lang="fr-FR" sz="1100" baseline="0">
              <a:latin typeface="Arial" panose="020B0604020202020204" pitchFamily="34" charset="0"/>
              <a:cs typeface="Arial" panose="020B0604020202020204" pitchFamily="34" charset="0"/>
            </a:rPr>
            <a:t> of pretax national income (before all taxes and transfers, except pensions and unempl. insurance) among adults.            Equal-split-adults series (income of married couples divided by two).</a:t>
          </a: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0.79163</cdr:x>
      <cdr:y>0.10568</cdr:y>
    </cdr:from>
    <cdr:to>
      <cdr:x>0.95719</cdr:x>
      <cdr:y>0.25067</cdr:y>
    </cdr:to>
    <cdr:sp macro="" textlink="">
      <cdr:nvSpPr>
        <cdr:cNvPr id="7" name="Rectangle à coins arrondis 6"/>
        <cdr:cNvSpPr/>
      </cdr:nvSpPr>
      <cdr:spPr>
        <a:xfrm xmlns:a="http://schemas.openxmlformats.org/drawingml/2006/main">
          <a:off x="7246249" y="596941"/>
          <a:ext cx="1515457" cy="818951"/>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vertOverflow="clip" anchor="ctr" anchorCtr="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a:solidFill>
                <a:schemeClr val="dk1"/>
              </a:solidFill>
              <a:effectLst/>
              <a:latin typeface="Arial" panose="020B0604020202020204" pitchFamily="34" charset="0"/>
              <a:ea typeface="+mn-ea"/>
              <a:cs typeface="Arial" panose="020B0604020202020204" pitchFamily="34" charset="0"/>
            </a:rPr>
            <a:t>Average national income</a:t>
          </a:r>
          <a:r>
            <a:rPr lang="fr-FR" sz="1200" baseline="0">
              <a:solidFill>
                <a:schemeClr val="dk1"/>
              </a:solidFill>
              <a:effectLst/>
              <a:latin typeface="Arial" panose="020B0604020202020204" pitchFamily="34" charset="0"/>
              <a:ea typeface="+mn-ea"/>
              <a:cs typeface="Arial" panose="020B0604020202020204" pitchFamily="34" charset="0"/>
            </a:rPr>
            <a:t> per adult (2014) : 34 580 €</a:t>
          </a:r>
          <a:endParaRPr lang="fr-FR" sz="1200">
            <a:effectLst/>
            <a:latin typeface="Arial" panose="020B0604020202020204" pitchFamily="34" charset="0"/>
            <a:cs typeface="Arial" panose="020B0604020202020204" pitchFamily="34" charset="0"/>
          </a:endParaRPr>
        </a:p>
        <a:p xmlns:a="http://schemas.openxmlformats.org/drawingml/2006/main">
          <a:endParaRPr lang="fr-FR"/>
        </a:p>
      </cdr:txBody>
    </cdr:sp>
  </cdr:relSizeAnchor>
  <cdr:relSizeAnchor xmlns:cdr="http://schemas.openxmlformats.org/drawingml/2006/chartDrawing">
    <cdr:from>
      <cdr:x>0.83258</cdr:x>
      <cdr:y>0.48374</cdr:y>
    </cdr:from>
    <cdr:to>
      <cdr:x>0.96107</cdr:x>
      <cdr:y>0.54879</cdr:y>
    </cdr:to>
    <cdr:sp macro="" textlink="">
      <cdr:nvSpPr>
        <cdr:cNvPr id="8" name="Rectangle à coins arrondis 7"/>
        <cdr:cNvSpPr/>
      </cdr:nvSpPr>
      <cdr:spPr>
        <a:xfrm xmlns:a="http://schemas.openxmlformats.org/drawingml/2006/main">
          <a:off x="7621042" y="2732332"/>
          <a:ext cx="1176136" cy="367423"/>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marL="0" marR="0" indent="0" algn="ctr" defTabSz="914400" eaLnBrk="1" fontAlgn="auto" latinLnBrk="0" hangingPunct="1">
            <a:lnSpc>
              <a:spcPct val="100000"/>
            </a:lnSpc>
            <a:spcBef>
              <a:spcPts val="0"/>
            </a:spcBef>
            <a:spcAft>
              <a:spcPts val="0"/>
            </a:spcAft>
            <a:buClrTx/>
            <a:buSzTx/>
            <a:buFontTx/>
            <a:buNone/>
            <a:tabLst/>
            <a:defRPr/>
          </a:pPr>
          <a:r>
            <a:rPr lang="fr-FR" sz="1200" baseline="0">
              <a:solidFill>
                <a:schemeClr val="dk1"/>
              </a:solidFill>
              <a:effectLst/>
              <a:latin typeface="Arial" panose="020B0604020202020204" pitchFamily="34" charset="0"/>
              <a:ea typeface="+mn-ea"/>
              <a:cs typeface="Arial" panose="020B0604020202020204" pitchFamily="34" charset="0"/>
            </a:rPr>
            <a:t> 112 830 €</a:t>
          </a:r>
          <a:endParaRPr lang="fr-FR" sz="1200">
            <a:effectLst/>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0.9334</cdr:x>
      <cdr:y>0.54806</cdr:y>
    </cdr:from>
    <cdr:to>
      <cdr:x>0.95691</cdr:x>
      <cdr:y>0.64334</cdr:y>
    </cdr:to>
    <cdr:cxnSp macro="">
      <cdr:nvCxnSpPr>
        <cdr:cNvPr id="10" name="Connecteur droit avec flèche 9">
          <a:extLst xmlns:a="http://schemas.openxmlformats.org/drawingml/2006/main">
            <a:ext uri="{FF2B5EF4-FFF2-40B4-BE49-F238E27FC236}">
              <a16:creationId xmlns:a16="http://schemas.microsoft.com/office/drawing/2014/main" xmlns="" id="{73B2FE7B-C685-4855-BFD7-0E3D00C67AC9}"/>
            </a:ext>
          </a:extLst>
        </cdr:cNvPr>
        <cdr:cNvCxnSpPr/>
      </cdr:nvCxnSpPr>
      <cdr:spPr>
        <a:xfrm xmlns:a="http://schemas.openxmlformats.org/drawingml/2006/main">
          <a:off x="8543925" y="3095625"/>
          <a:ext cx="215169" cy="538170"/>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userShapes>
</file>

<file path=xl/drawings/drawing5.xml><?xml version="1.0" encoding="utf-8"?>
<xdr:wsDr xmlns:xdr="http://schemas.openxmlformats.org/drawingml/2006/spreadsheetDrawing" xmlns:a="http://schemas.openxmlformats.org/drawingml/2006/main">
  <xdr:absoluteAnchor>
    <xdr:pos x="0" y="0"/>
    <xdr:ext cx="9153525" cy="5648325"/>
    <xdr:graphicFrame macro="">
      <xdr:nvGraphicFramePr>
        <xdr:cNvPr id="2" name="Graphique 1">
          <a:extLst>
            <a:ext uri="{FF2B5EF4-FFF2-40B4-BE49-F238E27FC236}">
              <a16:creationId xmlns:a16="http://schemas.microsoft.com/office/drawing/2014/main" xmlns="" id="{00000000-0008-0000-0F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6.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0.91463</cdr:y>
    </cdr:from>
    <cdr:to>
      <cdr:x>0.98411</cdr:x>
      <cdr:y>0.99458</cdr:y>
    </cdr:to>
    <cdr:sp macro="" textlink="">
      <cdr:nvSpPr>
        <cdr:cNvPr id="3" name="ZoneTexte 2"/>
        <cdr:cNvSpPr txBox="1"/>
      </cdr:nvSpPr>
      <cdr:spPr>
        <a:xfrm xmlns:a="http://schemas.openxmlformats.org/drawingml/2006/main">
          <a:off x="297192" y="5143500"/>
          <a:ext cx="8671514" cy="44958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100">
              <a:latin typeface="Arial" panose="020B0604020202020204" pitchFamily="34" charset="0"/>
              <a:cs typeface="Arial" panose="020B0604020202020204" pitchFamily="34" charset="0"/>
            </a:rPr>
            <a:t>Distribution</a:t>
          </a:r>
          <a:r>
            <a:rPr lang="fr-FR" sz="1100" baseline="0">
              <a:latin typeface="Arial" panose="020B0604020202020204" pitchFamily="34" charset="0"/>
              <a:cs typeface="Arial" panose="020B0604020202020204" pitchFamily="34" charset="0"/>
            </a:rPr>
            <a:t> of pretax national income (before all taxes and transfers, except pensions and unempl. insurance) among adults.           </a:t>
          </a:r>
        </a:p>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100" baseline="0">
              <a:latin typeface="Arial" panose="020B0604020202020204" pitchFamily="34" charset="0"/>
              <a:cs typeface="Arial" panose="020B0604020202020204" pitchFamily="34" charset="0"/>
            </a:rPr>
            <a:t>Equal-split-adults series (income of married couples divided by two).</a:t>
          </a: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0.77888</cdr:x>
      <cdr:y>0.09996</cdr:y>
    </cdr:from>
    <cdr:to>
      <cdr:x>0.94444</cdr:x>
      <cdr:y>0.24495</cdr:y>
    </cdr:to>
    <cdr:sp macro="" textlink="">
      <cdr:nvSpPr>
        <cdr:cNvPr id="7" name="Rectangle à coins arrondis 6"/>
        <cdr:cNvSpPr/>
      </cdr:nvSpPr>
      <cdr:spPr>
        <a:xfrm xmlns:a="http://schemas.openxmlformats.org/drawingml/2006/main">
          <a:off x="7129536" y="564623"/>
          <a:ext cx="1515457" cy="818951"/>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vertOverflow="clip" anchor="ctr" anchorCtr="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a:solidFill>
                <a:schemeClr val="dk1"/>
              </a:solidFill>
              <a:effectLst/>
              <a:latin typeface="Arial" panose="020B0604020202020204" pitchFamily="34" charset="0"/>
              <a:ea typeface="+mn-ea"/>
              <a:cs typeface="Arial" panose="020B0604020202020204" pitchFamily="34" charset="0"/>
            </a:rPr>
            <a:t>Average national income</a:t>
          </a:r>
          <a:r>
            <a:rPr lang="fr-FR" sz="1200" baseline="0">
              <a:solidFill>
                <a:schemeClr val="dk1"/>
              </a:solidFill>
              <a:effectLst/>
              <a:latin typeface="Arial" panose="020B0604020202020204" pitchFamily="34" charset="0"/>
              <a:ea typeface="+mn-ea"/>
              <a:cs typeface="Arial" panose="020B0604020202020204" pitchFamily="34" charset="0"/>
            </a:rPr>
            <a:t> per adult (2014) : 34 580 €</a:t>
          </a:r>
          <a:endParaRPr lang="fr-FR" sz="1200">
            <a:effectLst/>
            <a:latin typeface="Arial" panose="020B0604020202020204" pitchFamily="34" charset="0"/>
            <a:cs typeface="Arial" panose="020B0604020202020204" pitchFamily="34" charset="0"/>
          </a:endParaRPr>
        </a:p>
        <a:p xmlns:a="http://schemas.openxmlformats.org/drawingml/2006/main">
          <a:endParaRPr lang="fr-FR"/>
        </a:p>
      </cdr:txBody>
    </cdr:sp>
  </cdr:relSizeAnchor>
  <cdr:relSizeAnchor xmlns:cdr="http://schemas.openxmlformats.org/drawingml/2006/chartDrawing">
    <cdr:from>
      <cdr:x>0.83133</cdr:x>
      <cdr:y>0.45697</cdr:y>
    </cdr:from>
    <cdr:to>
      <cdr:x>0.95982</cdr:x>
      <cdr:y>0.52202</cdr:y>
    </cdr:to>
    <cdr:sp macro="" textlink="">
      <cdr:nvSpPr>
        <cdr:cNvPr id="8" name="Rectangle à coins arrondis 7"/>
        <cdr:cNvSpPr/>
      </cdr:nvSpPr>
      <cdr:spPr>
        <a:xfrm xmlns:a="http://schemas.openxmlformats.org/drawingml/2006/main">
          <a:off x="7609611" y="2581112"/>
          <a:ext cx="1176136" cy="367424"/>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marL="0" marR="0" indent="0" algn="ctr" defTabSz="914400" eaLnBrk="1" fontAlgn="auto" latinLnBrk="0" hangingPunct="1">
            <a:lnSpc>
              <a:spcPct val="100000"/>
            </a:lnSpc>
            <a:spcBef>
              <a:spcPts val="0"/>
            </a:spcBef>
            <a:spcAft>
              <a:spcPts val="0"/>
            </a:spcAft>
            <a:buClrTx/>
            <a:buSzTx/>
            <a:buFontTx/>
            <a:buNone/>
            <a:tabLst/>
            <a:defRPr/>
          </a:pPr>
          <a:r>
            <a:rPr lang="fr-FR" sz="1200" baseline="0">
              <a:solidFill>
                <a:schemeClr val="dk1"/>
              </a:solidFill>
              <a:effectLst/>
              <a:latin typeface="Arial" panose="020B0604020202020204" pitchFamily="34" charset="0"/>
              <a:ea typeface="+mn-ea"/>
              <a:cs typeface="Arial" panose="020B0604020202020204" pitchFamily="34" charset="0"/>
            </a:rPr>
            <a:t>373 330 €</a:t>
          </a:r>
          <a:endParaRPr lang="fr-FR" sz="1200">
            <a:effectLst/>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0.93548</cdr:x>
      <cdr:y>0.52445</cdr:y>
    </cdr:from>
    <cdr:to>
      <cdr:x>0.95796</cdr:x>
      <cdr:y>0.63008</cdr:y>
    </cdr:to>
    <cdr:cxnSp macro="">
      <cdr:nvCxnSpPr>
        <cdr:cNvPr id="10" name="Connecteur droit avec flèche 9">
          <a:extLst xmlns:a="http://schemas.openxmlformats.org/drawingml/2006/main">
            <a:ext uri="{FF2B5EF4-FFF2-40B4-BE49-F238E27FC236}">
              <a16:creationId xmlns:a16="http://schemas.microsoft.com/office/drawing/2014/main" xmlns="" id="{23FA287C-B7C6-4178-A47D-20EB4B7F92FC}"/>
            </a:ext>
          </a:extLst>
        </cdr:cNvPr>
        <cdr:cNvCxnSpPr/>
      </cdr:nvCxnSpPr>
      <cdr:spPr>
        <a:xfrm xmlns:a="http://schemas.openxmlformats.org/drawingml/2006/main">
          <a:off x="8562940" y="2962261"/>
          <a:ext cx="205771" cy="596633"/>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userShapes>
</file>

<file path=xl/drawings/drawing7.xml><?xml version="1.0" encoding="utf-8"?>
<xdr:wsDr xmlns:xdr="http://schemas.openxmlformats.org/drawingml/2006/spreadsheetDrawing" xmlns:a="http://schemas.openxmlformats.org/drawingml/2006/main">
  <xdr:absoluteAnchor>
    <xdr:pos x="0" y="0"/>
    <xdr:ext cx="9153525" cy="5648325"/>
    <xdr:graphicFrame macro="">
      <xdr:nvGraphicFramePr>
        <xdr:cNvPr id="2" name="Graphique 1">
          <a:extLst>
            <a:ext uri="{FF2B5EF4-FFF2-40B4-BE49-F238E27FC236}">
              <a16:creationId xmlns:a16="http://schemas.microsoft.com/office/drawing/2014/main" xmlns="" id="{00000000-0008-0000-10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8.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0.91463</cdr:y>
    </cdr:from>
    <cdr:to>
      <cdr:x>0.98411</cdr:x>
      <cdr:y>0.99458</cdr:y>
    </cdr:to>
    <cdr:sp macro="" textlink="">
      <cdr:nvSpPr>
        <cdr:cNvPr id="3" name="ZoneTexte 2"/>
        <cdr:cNvSpPr txBox="1"/>
      </cdr:nvSpPr>
      <cdr:spPr>
        <a:xfrm xmlns:a="http://schemas.openxmlformats.org/drawingml/2006/main">
          <a:off x="297192" y="5143500"/>
          <a:ext cx="8671514" cy="44958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100">
              <a:latin typeface="Arial" panose="020B0604020202020204" pitchFamily="34" charset="0"/>
              <a:cs typeface="Arial" panose="020B0604020202020204" pitchFamily="34" charset="0"/>
            </a:rPr>
            <a:t>Distribution</a:t>
          </a:r>
          <a:r>
            <a:rPr lang="fr-FR" sz="1100" baseline="0">
              <a:latin typeface="Arial" panose="020B0604020202020204" pitchFamily="34" charset="0"/>
              <a:cs typeface="Arial" panose="020B0604020202020204" pitchFamily="34" charset="0"/>
            </a:rPr>
            <a:t> of pretax national income (before all taxes and transfers, except pensions and unempl. insurance) among adults.           </a:t>
          </a:r>
        </a:p>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100" baseline="0">
              <a:latin typeface="Arial" panose="020B0604020202020204" pitchFamily="34" charset="0"/>
              <a:cs typeface="Arial" panose="020B0604020202020204" pitchFamily="34" charset="0"/>
            </a:rPr>
            <a:t>Equal-split-adults series (income of married couples divided by two).</a:t>
          </a: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0.7918</cdr:x>
      <cdr:y>0.11517</cdr:y>
    </cdr:from>
    <cdr:to>
      <cdr:x>0.95736</cdr:x>
      <cdr:y>0.26016</cdr:y>
    </cdr:to>
    <cdr:sp macro="" textlink="">
      <cdr:nvSpPr>
        <cdr:cNvPr id="7" name="Rectangle à coins arrondis 6"/>
        <cdr:cNvSpPr/>
      </cdr:nvSpPr>
      <cdr:spPr>
        <a:xfrm xmlns:a="http://schemas.openxmlformats.org/drawingml/2006/main">
          <a:off x="7216110" y="647690"/>
          <a:ext cx="1508834" cy="815360"/>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vertOverflow="clip" anchor="ctr" anchorCtr="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a:solidFill>
                <a:schemeClr val="dk1"/>
              </a:solidFill>
              <a:effectLst/>
              <a:latin typeface="Arial" panose="020B0604020202020204" pitchFamily="34" charset="0"/>
              <a:ea typeface="+mn-ea"/>
              <a:cs typeface="Arial" panose="020B0604020202020204" pitchFamily="34" charset="0"/>
            </a:rPr>
            <a:t>Average national income</a:t>
          </a:r>
          <a:r>
            <a:rPr lang="fr-FR" sz="1200" baseline="0">
              <a:solidFill>
                <a:schemeClr val="dk1"/>
              </a:solidFill>
              <a:effectLst/>
              <a:latin typeface="Arial" panose="020B0604020202020204" pitchFamily="34" charset="0"/>
              <a:ea typeface="+mn-ea"/>
              <a:cs typeface="Arial" panose="020B0604020202020204" pitchFamily="34" charset="0"/>
            </a:rPr>
            <a:t> per adult (2014) : 34 580 €</a:t>
          </a:r>
          <a:endParaRPr lang="fr-FR" sz="1200">
            <a:effectLst/>
            <a:latin typeface="Arial" panose="020B0604020202020204" pitchFamily="34" charset="0"/>
            <a:cs typeface="Arial" panose="020B0604020202020204" pitchFamily="34" charset="0"/>
          </a:endParaRPr>
        </a:p>
        <a:p xmlns:a="http://schemas.openxmlformats.org/drawingml/2006/main">
          <a:endParaRPr lang="fr-FR"/>
        </a:p>
      </cdr:txBody>
    </cdr:sp>
  </cdr:relSizeAnchor>
  <cdr:relSizeAnchor xmlns:cdr="http://schemas.openxmlformats.org/drawingml/2006/chartDrawing">
    <cdr:from>
      <cdr:x>0.83091</cdr:x>
      <cdr:y>0.53829</cdr:y>
    </cdr:from>
    <cdr:to>
      <cdr:x>0.9594</cdr:x>
      <cdr:y>0.60334</cdr:y>
    </cdr:to>
    <cdr:sp macro="" textlink="">
      <cdr:nvSpPr>
        <cdr:cNvPr id="8" name="Rectangle à coins arrondis 7"/>
        <cdr:cNvSpPr/>
      </cdr:nvSpPr>
      <cdr:spPr>
        <a:xfrm xmlns:a="http://schemas.openxmlformats.org/drawingml/2006/main">
          <a:off x="7605749" y="3040411"/>
          <a:ext cx="1176137" cy="367423"/>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marL="0" marR="0" indent="0" algn="ctr" defTabSz="914400" eaLnBrk="1" fontAlgn="auto" latinLnBrk="0" hangingPunct="1">
            <a:lnSpc>
              <a:spcPct val="100000"/>
            </a:lnSpc>
            <a:spcBef>
              <a:spcPts val="0"/>
            </a:spcBef>
            <a:spcAft>
              <a:spcPts val="0"/>
            </a:spcAft>
            <a:buClrTx/>
            <a:buSzTx/>
            <a:buFontTx/>
            <a:buNone/>
            <a:tabLst/>
            <a:defRPr/>
          </a:pPr>
          <a:r>
            <a:rPr lang="fr-FR" sz="1200" baseline="0">
              <a:solidFill>
                <a:schemeClr val="dk1"/>
              </a:solidFill>
              <a:effectLst/>
              <a:latin typeface="Arial" panose="020B0604020202020204" pitchFamily="34" charset="0"/>
              <a:ea typeface="+mn-ea"/>
              <a:cs typeface="Arial" panose="020B0604020202020204" pitchFamily="34" charset="0"/>
            </a:rPr>
            <a:t> 1 277 960 €</a:t>
          </a:r>
          <a:endParaRPr lang="fr-FR" sz="1200">
            <a:effectLst/>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0.94381</cdr:x>
      <cdr:y>0.6054</cdr:y>
    </cdr:from>
    <cdr:to>
      <cdr:x>0.95776</cdr:x>
      <cdr:y>0.71031</cdr:y>
    </cdr:to>
    <cdr:cxnSp macro="">
      <cdr:nvCxnSpPr>
        <cdr:cNvPr id="10" name="Connecteur droit avec flèche 9">
          <a:extLst xmlns:a="http://schemas.openxmlformats.org/drawingml/2006/main">
            <a:ext uri="{FF2B5EF4-FFF2-40B4-BE49-F238E27FC236}">
              <a16:creationId xmlns:a16="http://schemas.microsoft.com/office/drawing/2014/main" xmlns="" id="{8DF5D303-B0ED-4A66-AD1B-24DCF9AEF5D1}"/>
            </a:ext>
          </a:extLst>
        </cdr:cNvPr>
        <cdr:cNvCxnSpPr/>
      </cdr:nvCxnSpPr>
      <cdr:spPr>
        <a:xfrm xmlns:a="http://schemas.openxmlformats.org/drawingml/2006/main">
          <a:off x="8639175" y="3419475"/>
          <a:ext cx="127705" cy="592562"/>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userShapes>
</file>

<file path=xl/drawings/drawing9.xml><?xml version="1.0" encoding="utf-8"?>
<xdr:wsDr xmlns:xdr="http://schemas.openxmlformats.org/drawingml/2006/spreadsheetDrawing" xmlns:a="http://schemas.openxmlformats.org/drawingml/2006/main">
  <xdr:absoluteAnchor>
    <xdr:pos x="0" y="0"/>
    <xdr:ext cx="9153525" cy="5648325"/>
    <xdr:graphicFrame macro="">
      <xdr:nvGraphicFramePr>
        <xdr:cNvPr id="2" name="Graphique 1">
          <a:extLst>
            <a:ext uri="{FF2B5EF4-FFF2-40B4-BE49-F238E27FC236}">
              <a16:creationId xmlns:a16="http://schemas.microsoft.com/office/drawing/2014/main" xmlns="" id="{00000000-0008-0000-11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0.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3"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4"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5"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0.03066</cdr:x>
      <cdr:y>0.92005</cdr:y>
    </cdr:from>
    <cdr:to>
      <cdr:x>0.98216</cdr:x>
      <cdr:y>1</cdr:y>
    </cdr:to>
    <cdr:sp macro="" textlink="">
      <cdr:nvSpPr>
        <cdr:cNvPr id="6" name="ZoneTexte 2"/>
        <cdr:cNvSpPr txBox="1"/>
      </cdr:nvSpPr>
      <cdr:spPr>
        <a:xfrm xmlns:a="http://schemas.openxmlformats.org/drawingml/2006/main">
          <a:off x="279400" y="5173957"/>
          <a:ext cx="8671514" cy="449603"/>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100">
              <a:latin typeface="Arial" panose="020B0604020202020204" pitchFamily="34" charset="0"/>
              <a:cs typeface="Arial" panose="020B0604020202020204" pitchFamily="34" charset="0"/>
            </a:rPr>
            <a:t>Distribution</a:t>
          </a:r>
          <a:r>
            <a:rPr lang="fr-FR" sz="1100" baseline="0">
              <a:latin typeface="Arial" panose="020B0604020202020204" pitchFamily="34" charset="0"/>
              <a:cs typeface="Arial" panose="020B0604020202020204" pitchFamily="34" charset="0"/>
            </a:rPr>
            <a:t> of pretax national income (incl. tax-exempt labor and capital income) vs pretax fiscal income (reported on income tax returns). Equal-split-adults series (income of married couples divided by two).</a:t>
          </a:r>
          <a:endParaRPr lang="fr-FR" sz="1100">
            <a:latin typeface="Arial" panose="020B0604020202020204" pitchFamily="34" charset="0"/>
            <a:cs typeface="Arial" panose="020B0604020202020204" pitchFamily="34" charset="0"/>
          </a:endParaRPr>
        </a:p>
      </cdr:txBody>
    </cdr:sp>
  </cdr:relSizeAnchor>
</c:userShapes>
</file>

<file path=xl/drawings/drawing11.xml><?xml version="1.0" encoding="utf-8"?>
<xdr:wsDr xmlns:xdr="http://schemas.openxmlformats.org/drawingml/2006/spreadsheetDrawing" xmlns:a="http://schemas.openxmlformats.org/drawingml/2006/main">
  <xdr:absoluteAnchor>
    <xdr:pos x="0" y="0"/>
    <xdr:ext cx="9153525" cy="5648325"/>
    <xdr:graphicFrame macro="">
      <xdr:nvGraphicFramePr>
        <xdr:cNvPr id="2" name="Graphique 1">
          <a:extLst>
            <a:ext uri="{FF2B5EF4-FFF2-40B4-BE49-F238E27FC236}">
              <a16:creationId xmlns:a16="http://schemas.microsoft.com/office/drawing/2014/main" xmlns="" id="{00000000-0008-0000-12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2.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3"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0.03066</cdr:x>
      <cdr:y>0.92005</cdr:y>
    </cdr:from>
    <cdr:to>
      <cdr:x>0.98216</cdr:x>
      <cdr:y>1</cdr:y>
    </cdr:to>
    <cdr:sp macro="" textlink="">
      <cdr:nvSpPr>
        <cdr:cNvPr id="4" name="ZoneTexte 2"/>
        <cdr:cNvSpPr txBox="1"/>
      </cdr:nvSpPr>
      <cdr:spPr>
        <a:xfrm xmlns:a="http://schemas.openxmlformats.org/drawingml/2006/main">
          <a:off x="279400" y="5173957"/>
          <a:ext cx="8671514" cy="449603"/>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100">
              <a:latin typeface="Arial" panose="020B0604020202020204" pitchFamily="34" charset="0"/>
              <a:cs typeface="Arial" panose="020B0604020202020204" pitchFamily="34" charset="0"/>
            </a:rPr>
            <a:t>Distribution</a:t>
          </a:r>
          <a:r>
            <a:rPr lang="fr-FR" sz="1100" baseline="0">
              <a:latin typeface="Arial" panose="020B0604020202020204" pitchFamily="34" charset="0"/>
              <a:cs typeface="Arial" panose="020B0604020202020204" pitchFamily="34" charset="0"/>
            </a:rPr>
            <a:t> of pretax national income (incl. tax-exempt labor and capital income) vs pretax fiscal income (reported on income tax returns). Equal-split-adults series (income of married couples divided by two).</a:t>
          </a: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0.71293</cdr:x>
      <cdr:y>0.49593</cdr:y>
    </cdr:from>
    <cdr:to>
      <cdr:x>0.88043</cdr:x>
      <cdr:y>0.59756</cdr:y>
    </cdr:to>
    <cdr:sp macro="" textlink="">
      <cdr:nvSpPr>
        <cdr:cNvPr id="5" name="Rectangle à coins arrondis 4"/>
        <cdr:cNvSpPr/>
      </cdr:nvSpPr>
      <cdr:spPr>
        <a:xfrm xmlns:a="http://schemas.openxmlformats.org/drawingml/2006/main">
          <a:off x="6497320" y="2788920"/>
          <a:ext cx="1526540" cy="571500"/>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a:solidFill>
                <a:schemeClr val="dk1"/>
              </a:solidFill>
              <a:effectLst/>
              <a:latin typeface="Arial" panose="020B0604020202020204" pitchFamily="34" charset="0"/>
              <a:ea typeface="+mn-ea"/>
              <a:cs typeface="Arial" panose="020B0604020202020204" pitchFamily="34" charset="0"/>
            </a:rPr>
            <a:t>Rise of tax-exempt capital income</a:t>
          </a:r>
          <a:endParaRPr lang="fr-FR"/>
        </a:p>
      </cdr:txBody>
    </cdr:sp>
  </cdr:relSizeAnchor>
  <cdr:relSizeAnchor xmlns:cdr="http://schemas.openxmlformats.org/drawingml/2006/chartDrawing">
    <cdr:from>
      <cdr:x>0.84063</cdr:x>
      <cdr:y>0.59509</cdr:y>
    </cdr:from>
    <cdr:to>
      <cdr:x>0.84426</cdr:x>
      <cdr:y>0.72292</cdr:y>
    </cdr:to>
    <cdr:cxnSp macro="">
      <cdr:nvCxnSpPr>
        <cdr:cNvPr id="6" name="Connecteur droit avec flèche 5">
          <a:extLst xmlns:a="http://schemas.openxmlformats.org/drawingml/2006/main">
            <a:ext uri="{FF2B5EF4-FFF2-40B4-BE49-F238E27FC236}">
              <a16:creationId xmlns:a16="http://schemas.microsoft.com/office/drawing/2014/main" xmlns="" id="{A9285850-6DCD-4383-B0FC-1F83A968EA6C}"/>
            </a:ext>
          </a:extLst>
        </cdr:cNvPr>
        <cdr:cNvCxnSpPr/>
      </cdr:nvCxnSpPr>
      <cdr:spPr>
        <a:xfrm xmlns:a="http://schemas.openxmlformats.org/drawingml/2006/main">
          <a:off x="7694744" y="3361247"/>
          <a:ext cx="33227" cy="722025"/>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0.83143</cdr:x>
      <cdr:y>0.4199</cdr:y>
    </cdr:from>
    <cdr:to>
      <cdr:x>0.83445</cdr:x>
      <cdr:y>0.49458</cdr:y>
    </cdr:to>
    <cdr:cxnSp macro="">
      <cdr:nvCxnSpPr>
        <cdr:cNvPr id="8" name="Connecteur droit avec flèche 7">
          <a:extLst xmlns:a="http://schemas.openxmlformats.org/drawingml/2006/main">
            <a:ext uri="{FF2B5EF4-FFF2-40B4-BE49-F238E27FC236}">
              <a16:creationId xmlns:a16="http://schemas.microsoft.com/office/drawing/2014/main" xmlns="" id="{8D73E7B2-27A4-4448-AC03-21F62C6628A5}"/>
            </a:ext>
          </a:extLst>
        </cdr:cNvPr>
        <cdr:cNvCxnSpPr/>
      </cdr:nvCxnSpPr>
      <cdr:spPr>
        <a:xfrm xmlns:a="http://schemas.openxmlformats.org/drawingml/2006/main" flipH="1" flipV="1">
          <a:off x="7610475" y="2371725"/>
          <a:ext cx="27684" cy="421824"/>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userShapes>
</file>

<file path=xl/drawings/drawing13.xml><?xml version="1.0" encoding="utf-8"?>
<xdr:wsDr xmlns:xdr="http://schemas.openxmlformats.org/drawingml/2006/spreadsheetDrawing" xmlns:a="http://schemas.openxmlformats.org/drawingml/2006/main">
  <xdr:absoluteAnchor>
    <xdr:pos x="0" y="0"/>
    <xdr:ext cx="9153525" cy="5648325"/>
    <xdr:graphicFrame macro="">
      <xdr:nvGraphicFramePr>
        <xdr:cNvPr id="2" name="Graphique 1">
          <a:extLst>
            <a:ext uri="{FF2B5EF4-FFF2-40B4-BE49-F238E27FC236}">
              <a16:creationId xmlns:a16="http://schemas.microsoft.com/office/drawing/2014/main" xmlns="" id="{00000000-0008-0000-13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4.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3"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0.03567</cdr:x>
      <cdr:y>0.92005</cdr:y>
    </cdr:from>
    <cdr:to>
      <cdr:x>0.98717</cdr:x>
      <cdr:y>1</cdr:y>
    </cdr:to>
    <cdr:sp macro="" textlink="">
      <cdr:nvSpPr>
        <cdr:cNvPr id="4" name="ZoneTexte 2"/>
        <cdr:cNvSpPr txBox="1"/>
      </cdr:nvSpPr>
      <cdr:spPr>
        <a:xfrm xmlns:a="http://schemas.openxmlformats.org/drawingml/2006/main">
          <a:off x="325120" y="5173957"/>
          <a:ext cx="8671514" cy="449603"/>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100">
              <a:latin typeface="Arial" panose="020B0604020202020204" pitchFamily="34" charset="0"/>
              <a:cs typeface="Arial" panose="020B0604020202020204" pitchFamily="34" charset="0"/>
            </a:rPr>
            <a:t>Distribution</a:t>
          </a:r>
          <a:r>
            <a:rPr lang="fr-FR" sz="1100" baseline="0">
              <a:latin typeface="Arial" panose="020B0604020202020204" pitchFamily="34" charset="0"/>
              <a:cs typeface="Arial" panose="020B0604020202020204" pitchFamily="34" charset="0"/>
            </a:rPr>
            <a:t> of pretax national income (incl. tax-exempt labor and capital income) vs pretax fiscal income (reported on income tax returns). Equal-split-adults series (income of married couples divided by two).</a:t>
          </a:r>
          <a:endParaRPr lang="fr-FR" sz="1100">
            <a:latin typeface="Arial" panose="020B0604020202020204" pitchFamily="34" charset="0"/>
            <a:cs typeface="Arial" panose="020B0604020202020204" pitchFamily="34" charset="0"/>
          </a:endParaRPr>
        </a:p>
      </cdr:txBody>
    </cdr:sp>
  </cdr:relSizeAnchor>
</c:userShapes>
</file>

<file path=xl/drawings/drawing15.xml><?xml version="1.0" encoding="utf-8"?>
<xdr:wsDr xmlns:xdr="http://schemas.openxmlformats.org/drawingml/2006/spreadsheetDrawing" xmlns:a="http://schemas.openxmlformats.org/drawingml/2006/main">
  <xdr:absoluteAnchor>
    <xdr:pos x="0" y="0"/>
    <xdr:ext cx="9153525" cy="5648325"/>
    <xdr:graphicFrame macro="">
      <xdr:nvGraphicFramePr>
        <xdr:cNvPr id="2" name="Graphique 1">
          <a:extLst>
            <a:ext uri="{FF2B5EF4-FFF2-40B4-BE49-F238E27FC236}">
              <a16:creationId xmlns:a16="http://schemas.microsoft.com/office/drawing/2014/main" xmlns="" id="{00000000-0008-0000-14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6.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3"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4"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5"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7"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0.91463</cdr:y>
    </cdr:from>
    <cdr:to>
      <cdr:x>0.98411</cdr:x>
      <cdr:y>0.99458</cdr:y>
    </cdr:to>
    <cdr:sp macro="" textlink="">
      <cdr:nvSpPr>
        <cdr:cNvPr id="8" name="ZoneTexte 2"/>
        <cdr:cNvSpPr txBox="1"/>
      </cdr:nvSpPr>
      <cdr:spPr>
        <a:xfrm xmlns:a="http://schemas.openxmlformats.org/drawingml/2006/main">
          <a:off x="297192" y="5143500"/>
          <a:ext cx="8671514" cy="44958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100">
              <a:latin typeface="Arial" panose="020B0604020202020204" pitchFamily="34" charset="0"/>
              <a:cs typeface="Arial" panose="020B0604020202020204" pitchFamily="34" charset="0"/>
            </a:rPr>
            <a:t>Distribution</a:t>
          </a:r>
          <a:r>
            <a:rPr lang="fr-FR" sz="1100" baseline="0">
              <a:latin typeface="Arial" panose="020B0604020202020204" pitchFamily="34" charset="0"/>
              <a:cs typeface="Arial" panose="020B0604020202020204" pitchFamily="34" charset="0"/>
            </a:rPr>
            <a:t> of pretax national income (before all taxes and transfers, except pensions and unempl. insurance) among adults.           </a:t>
          </a:r>
        </a:p>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100" baseline="0">
              <a:latin typeface="Arial" panose="020B0604020202020204" pitchFamily="34" charset="0"/>
              <a:cs typeface="Arial" panose="020B0604020202020204" pitchFamily="34" charset="0"/>
            </a:rPr>
            <a:t>Equal-split-adults series (income of married couples divided by two) vs tax-units series (singles and married couples).</a:t>
          </a: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1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userShapes>
</file>

<file path=xl/drawings/drawing17.xml><?xml version="1.0" encoding="utf-8"?>
<xdr:wsDr xmlns:xdr="http://schemas.openxmlformats.org/drawingml/2006/spreadsheetDrawing" xmlns:a="http://schemas.openxmlformats.org/drawingml/2006/main">
  <xdr:absoluteAnchor>
    <xdr:pos x="0" y="0"/>
    <xdr:ext cx="9153525" cy="5648325"/>
    <xdr:graphicFrame macro="">
      <xdr:nvGraphicFramePr>
        <xdr:cNvPr id="2" name="Graphique 1">
          <a:extLst>
            <a:ext uri="{FF2B5EF4-FFF2-40B4-BE49-F238E27FC236}">
              <a16:creationId xmlns:a16="http://schemas.microsoft.com/office/drawing/2014/main" xmlns="" id="{00000000-0008-0000-15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8.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3"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0.64738</cdr:x>
      <cdr:y>0.51954</cdr:y>
    </cdr:from>
    <cdr:to>
      <cdr:x>0.7845</cdr:x>
      <cdr:y>0.60491</cdr:y>
    </cdr:to>
    <cdr:sp macro="" textlink="">
      <cdr:nvSpPr>
        <cdr:cNvPr id="5" name="Rectangle à coins arrondis 4"/>
        <cdr:cNvSpPr/>
      </cdr:nvSpPr>
      <cdr:spPr>
        <a:xfrm xmlns:a="http://schemas.openxmlformats.org/drawingml/2006/main">
          <a:off x="5925771" y="2934524"/>
          <a:ext cx="1255131" cy="482197"/>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200">
              <a:solidFill>
                <a:schemeClr val="dk1"/>
              </a:solidFill>
              <a:effectLst/>
              <a:latin typeface="Arial" panose="020B0604020202020204" pitchFamily="34" charset="0"/>
              <a:ea typeface="+mn-ea"/>
              <a:cs typeface="Arial" panose="020B0604020202020204" pitchFamily="34" charset="0"/>
            </a:rPr>
            <a:t>Rise of singles</a:t>
          </a:r>
          <a:endParaRPr lang="fr-FR"/>
        </a:p>
      </cdr:txBody>
    </cdr:sp>
  </cdr:relSizeAnchor>
  <cdr:relSizeAnchor xmlns:cdr="http://schemas.openxmlformats.org/drawingml/2006/chartDrawing">
    <cdr:from>
      <cdr:x>0.76135</cdr:x>
      <cdr:y>0.60951</cdr:y>
    </cdr:from>
    <cdr:to>
      <cdr:x>0.7817</cdr:x>
      <cdr:y>0.71702</cdr:y>
    </cdr:to>
    <cdr:cxnSp macro="">
      <cdr:nvCxnSpPr>
        <cdr:cNvPr id="6" name="Connecteur droit avec flèche 5">
          <a:extLst xmlns:a="http://schemas.openxmlformats.org/drawingml/2006/main">
            <a:ext uri="{FF2B5EF4-FFF2-40B4-BE49-F238E27FC236}">
              <a16:creationId xmlns:a16="http://schemas.microsoft.com/office/drawing/2014/main" xmlns="" id="{03202966-46EE-482A-A083-33C532EB773B}"/>
            </a:ext>
          </a:extLst>
        </cdr:cNvPr>
        <cdr:cNvCxnSpPr/>
      </cdr:nvCxnSpPr>
      <cdr:spPr>
        <a:xfrm xmlns:a="http://schemas.openxmlformats.org/drawingml/2006/main">
          <a:off x="6969008" y="3442698"/>
          <a:ext cx="186274" cy="607252"/>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0.7232</cdr:x>
      <cdr:y>0.42664</cdr:y>
    </cdr:from>
    <cdr:to>
      <cdr:x>0.74288</cdr:x>
      <cdr:y>0.51819</cdr:y>
    </cdr:to>
    <cdr:cxnSp macro="">
      <cdr:nvCxnSpPr>
        <cdr:cNvPr id="8" name="Connecteur droit avec flèche 7">
          <a:extLst xmlns:a="http://schemas.openxmlformats.org/drawingml/2006/main">
            <a:ext uri="{FF2B5EF4-FFF2-40B4-BE49-F238E27FC236}">
              <a16:creationId xmlns:a16="http://schemas.microsoft.com/office/drawing/2014/main" xmlns="" id="{2BD8A768-8560-4185-AD56-450567DCD772}"/>
            </a:ext>
          </a:extLst>
        </cdr:cNvPr>
        <cdr:cNvCxnSpPr/>
      </cdr:nvCxnSpPr>
      <cdr:spPr>
        <a:xfrm xmlns:a="http://schemas.openxmlformats.org/drawingml/2006/main" flipH="1" flipV="1">
          <a:off x="6619875" y="2409825"/>
          <a:ext cx="180085" cy="517075"/>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0.06104</cdr:x>
      <cdr:y>0.87669</cdr:y>
    </cdr:from>
    <cdr:to>
      <cdr:x>1</cdr:x>
      <cdr:y>1</cdr:y>
    </cdr:to>
    <cdr:sp macro="" textlink="">
      <cdr:nvSpPr>
        <cdr:cNvPr id="7"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9"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10"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11"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0.01979</cdr:x>
      <cdr:y>0.92005</cdr:y>
    </cdr:from>
    <cdr:to>
      <cdr:x>0.97129</cdr:x>
      <cdr:y>1</cdr:y>
    </cdr:to>
    <cdr:sp macro="" textlink="">
      <cdr:nvSpPr>
        <cdr:cNvPr id="17" name="ZoneTexte 2"/>
        <cdr:cNvSpPr txBox="1"/>
      </cdr:nvSpPr>
      <cdr:spPr>
        <a:xfrm xmlns:a="http://schemas.openxmlformats.org/drawingml/2006/main">
          <a:off x="180340" y="5173957"/>
          <a:ext cx="8671514" cy="449603"/>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100">
              <a:latin typeface="Arial" panose="020B0604020202020204" pitchFamily="34" charset="0"/>
              <a:cs typeface="Arial" panose="020B0604020202020204" pitchFamily="34" charset="0"/>
            </a:rPr>
            <a:t>Distribution</a:t>
          </a:r>
          <a:r>
            <a:rPr lang="fr-FR" sz="1100" baseline="0">
              <a:latin typeface="Arial" panose="020B0604020202020204" pitchFamily="34" charset="0"/>
              <a:cs typeface="Arial" panose="020B0604020202020204" pitchFamily="34" charset="0"/>
            </a:rPr>
            <a:t> of pretax national income (before all taxes and transfers, except pensions and unempl. insurance) among adults.         </a:t>
          </a:r>
        </a:p>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100" baseline="0">
              <a:latin typeface="Arial" panose="020B0604020202020204" pitchFamily="34" charset="0"/>
              <a:cs typeface="Arial" panose="020B0604020202020204" pitchFamily="34" charset="0"/>
            </a:rPr>
            <a:t>Equal-split-adults series (income of married couples divided by two) vs tax-units series (singles and married couples).</a:t>
          </a:r>
          <a:endParaRPr lang="fr-FR" sz="1100">
            <a:latin typeface="Arial" panose="020B0604020202020204" pitchFamily="34" charset="0"/>
            <a:cs typeface="Arial" panose="020B0604020202020204" pitchFamily="34" charset="0"/>
          </a:endParaRPr>
        </a:p>
      </cdr:txBody>
    </cdr:sp>
  </cdr:relSizeAnchor>
</c:userShapes>
</file>

<file path=xl/drawings/drawing19.xml><?xml version="1.0" encoding="utf-8"?>
<xdr:wsDr xmlns:xdr="http://schemas.openxmlformats.org/drawingml/2006/spreadsheetDrawing" xmlns:a="http://schemas.openxmlformats.org/drawingml/2006/main">
  <xdr:absoluteAnchor>
    <xdr:pos x="0" y="0"/>
    <xdr:ext cx="9153525" cy="5648325"/>
    <xdr:graphicFrame macro="">
      <xdr:nvGraphicFramePr>
        <xdr:cNvPr id="2" name="Graphique 1">
          <a:extLst>
            <a:ext uri="{FF2B5EF4-FFF2-40B4-BE49-F238E27FC236}">
              <a16:creationId xmlns:a16="http://schemas.microsoft.com/office/drawing/2014/main" xmlns="" id="{00000000-0008-0000-16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0.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3"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7"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9"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10"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11"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0.01979</cdr:x>
      <cdr:y>0.92005</cdr:y>
    </cdr:from>
    <cdr:to>
      <cdr:x>0.97129</cdr:x>
      <cdr:y>1</cdr:y>
    </cdr:to>
    <cdr:sp macro="" textlink="">
      <cdr:nvSpPr>
        <cdr:cNvPr id="17" name="ZoneTexte 2"/>
        <cdr:cNvSpPr txBox="1"/>
      </cdr:nvSpPr>
      <cdr:spPr>
        <a:xfrm xmlns:a="http://schemas.openxmlformats.org/drawingml/2006/main">
          <a:off x="180340" y="5173957"/>
          <a:ext cx="8671514" cy="449603"/>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100">
              <a:latin typeface="Arial" panose="020B0604020202020204" pitchFamily="34" charset="0"/>
              <a:cs typeface="Arial" panose="020B0604020202020204" pitchFamily="34" charset="0"/>
            </a:rPr>
            <a:t>Distribution</a:t>
          </a:r>
          <a:r>
            <a:rPr lang="fr-FR" sz="1100" baseline="0">
              <a:latin typeface="Arial" panose="020B0604020202020204" pitchFamily="34" charset="0"/>
              <a:cs typeface="Arial" panose="020B0604020202020204" pitchFamily="34" charset="0"/>
            </a:rPr>
            <a:t> of pretax national income (before all taxes and transfers, except pensions and unempl. insurance) among adults.           </a:t>
          </a:r>
        </a:p>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100" baseline="0">
              <a:latin typeface="Arial" panose="020B0604020202020204" pitchFamily="34" charset="0"/>
              <a:cs typeface="Arial" panose="020B0604020202020204" pitchFamily="34" charset="0"/>
            </a:rPr>
            <a:t>Equal-split-adults series (income of married couples divided by two).</a:t>
          </a:r>
          <a:endParaRPr lang="fr-FR" sz="1100">
            <a:latin typeface="Arial" panose="020B0604020202020204" pitchFamily="34" charset="0"/>
            <a:cs typeface="Arial" panose="020B0604020202020204" pitchFamily="34" charset="0"/>
          </a:endParaRPr>
        </a:p>
      </cdr:txBody>
    </cdr:sp>
  </cdr:relSizeAnchor>
</c:userShapes>
</file>

<file path=xl/drawings/drawing21.xml><?xml version="1.0" encoding="utf-8"?>
<xdr:wsDr xmlns:xdr="http://schemas.openxmlformats.org/drawingml/2006/spreadsheetDrawing" xmlns:a="http://schemas.openxmlformats.org/drawingml/2006/main">
  <xdr:absoluteAnchor>
    <xdr:pos x="0" y="0"/>
    <xdr:ext cx="9153525" cy="5648325"/>
    <xdr:graphicFrame macro="">
      <xdr:nvGraphicFramePr>
        <xdr:cNvPr id="2" name="Graphique 1">
          <a:extLst>
            <a:ext uri="{FF2B5EF4-FFF2-40B4-BE49-F238E27FC236}">
              <a16:creationId xmlns:a16="http://schemas.microsoft.com/office/drawing/2014/main" xmlns="" id="{00000000-0008-0000-17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2.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3"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7"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9"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10"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11"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0.01979</cdr:x>
      <cdr:y>0.92005</cdr:y>
    </cdr:from>
    <cdr:to>
      <cdr:x>0.97129</cdr:x>
      <cdr:y>1</cdr:y>
    </cdr:to>
    <cdr:sp macro="" textlink="">
      <cdr:nvSpPr>
        <cdr:cNvPr id="17" name="ZoneTexte 2"/>
        <cdr:cNvSpPr txBox="1"/>
      </cdr:nvSpPr>
      <cdr:spPr>
        <a:xfrm xmlns:a="http://schemas.openxmlformats.org/drawingml/2006/main">
          <a:off x="180340" y="5173957"/>
          <a:ext cx="8671514" cy="449603"/>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100">
              <a:latin typeface="Arial" panose="020B0604020202020204" pitchFamily="34" charset="0"/>
              <a:cs typeface="Arial" panose="020B0604020202020204" pitchFamily="34" charset="0"/>
            </a:rPr>
            <a:t>Distribution</a:t>
          </a:r>
          <a:r>
            <a:rPr lang="fr-FR" sz="1100" baseline="0">
              <a:latin typeface="Arial" panose="020B0604020202020204" pitchFamily="34" charset="0"/>
              <a:cs typeface="Arial" panose="020B0604020202020204" pitchFamily="34" charset="0"/>
            </a:rPr>
            <a:t> of pretax national income (before all taxes and transfers, except pensions and unempl. insurance) among adults.         </a:t>
          </a:r>
        </a:p>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100" baseline="0">
              <a:latin typeface="Arial" panose="020B0604020202020204" pitchFamily="34" charset="0"/>
              <a:cs typeface="Arial" panose="020B0604020202020204" pitchFamily="34" charset="0"/>
            </a:rPr>
            <a:t>Equal-split-adults series (income of married couples divided by two).</a:t>
          </a:r>
          <a:endParaRPr lang="fr-FR" sz="1100">
            <a:latin typeface="Arial" panose="020B0604020202020204" pitchFamily="34" charset="0"/>
            <a:cs typeface="Arial" panose="020B0604020202020204" pitchFamily="34" charset="0"/>
          </a:endParaRPr>
        </a:p>
      </cdr:txBody>
    </cdr:sp>
  </cdr:relSizeAnchor>
</c:userShapes>
</file>

<file path=xl/drawings/drawing23.xml><?xml version="1.0" encoding="utf-8"?>
<xdr:wsDr xmlns:xdr="http://schemas.openxmlformats.org/drawingml/2006/spreadsheetDrawing" xmlns:a="http://schemas.openxmlformats.org/drawingml/2006/main">
  <xdr:absoluteAnchor>
    <xdr:pos x="0" y="0"/>
    <xdr:ext cx="9153525" cy="5648325"/>
    <xdr:graphicFrame macro="">
      <xdr:nvGraphicFramePr>
        <xdr:cNvPr id="2" name="Graphique 1">
          <a:extLst>
            <a:ext uri="{FF2B5EF4-FFF2-40B4-BE49-F238E27FC236}">
              <a16:creationId xmlns:a16="http://schemas.microsoft.com/office/drawing/2014/main" xmlns="" id="{00000000-0008-0000-18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4.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3"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7"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9"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10"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11"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0.01979</cdr:x>
      <cdr:y>0.92005</cdr:y>
    </cdr:from>
    <cdr:to>
      <cdr:x>0.97129</cdr:x>
      <cdr:y>1</cdr:y>
    </cdr:to>
    <cdr:sp macro="" textlink="">
      <cdr:nvSpPr>
        <cdr:cNvPr id="17" name="ZoneTexte 2"/>
        <cdr:cNvSpPr txBox="1"/>
      </cdr:nvSpPr>
      <cdr:spPr>
        <a:xfrm xmlns:a="http://schemas.openxmlformats.org/drawingml/2006/main">
          <a:off x="180340" y="5173957"/>
          <a:ext cx="8671514" cy="449603"/>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100">
              <a:latin typeface="Arial" panose="020B0604020202020204" pitchFamily="34" charset="0"/>
              <a:cs typeface="Arial" panose="020B0604020202020204" pitchFamily="34" charset="0"/>
            </a:rPr>
            <a:t>Distribution</a:t>
          </a:r>
          <a:r>
            <a:rPr lang="fr-FR" sz="1100" baseline="0">
              <a:latin typeface="Arial" panose="020B0604020202020204" pitchFamily="34" charset="0"/>
              <a:cs typeface="Arial" panose="020B0604020202020204" pitchFamily="34" charset="0"/>
            </a:rPr>
            <a:t> of total income, labor income, capital income and net wealth among adults.                                                                         Equal-split-adults series (income and wealth of married couples divided by two).</a:t>
          </a:r>
          <a:endParaRPr lang="fr-FR" sz="1100">
            <a:latin typeface="Arial" panose="020B0604020202020204" pitchFamily="34" charset="0"/>
            <a:cs typeface="Arial" panose="020B0604020202020204" pitchFamily="34" charset="0"/>
          </a:endParaRPr>
        </a:p>
      </cdr:txBody>
    </cdr:sp>
  </cdr:relSizeAnchor>
</c:userShapes>
</file>

<file path=xl/drawings/drawing25.xml><?xml version="1.0" encoding="utf-8"?>
<xdr:wsDr xmlns:xdr="http://schemas.openxmlformats.org/drawingml/2006/spreadsheetDrawing" xmlns:a="http://schemas.openxmlformats.org/drawingml/2006/main">
  <xdr:absoluteAnchor>
    <xdr:pos x="0" y="0"/>
    <xdr:ext cx="9153525" cy="5648325"/>
    <xdr:graphicFrame macro="">
      <xdr:nvGraphicFramePr>
        <xdr:cNvPr id="2" name="Graphique 1">
          <a:extLst>
            <a:ext uri="{FF2B5EF4-FFF2-40B4-BE49-F238E27FC236}">
              <a16:creationId xmlns:a16="http://schemas.microsoft.com/office/drawing/2014/main" xmlns="" id="{00000000-0008-0000-19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6.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3"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7"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9"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10"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11"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0.01979</cdr:x>
      <cdr:y>0.92005</cdr:y>
    </cdr:from>
    <cdr:to>
      <cdr:x>0.97129</cdr:x>
      <cdr:y>1</cdr:y>
    </cdr:to>
    <cdr:sp macro="" textlink="">
      <cdr:nvSpPr>
        <cdr:cNvPr id="17" name="ZoneTexte 2"/>
        <cdr:cNvSpPr txBox="1"/>
      </cdr:nvSpPr>
      <cdr:spPr>
        <a:xfrm xmlns:a="http://schemas.openxmlformats.org/drawingml/2006/main">
          <a:off x="180340" y="5173957"/>
          <a:ext cx="8671514" cy="449603"/>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100">
              <a:latin typeface="Arial" panose="020B0604020202020204" pitchFamily="34" charset="0"/>
              <a:cs typeface="Arial" panose="020B0604020202020204" pitchFamily="34" charset="0"/>
            </a:rPr>
            <a:t>Distribution</a:t>
          </a:r>
          <a:r>
            <a:rPr lang="fr-FR" sz="1100" baseline="0">
              <a:latin typeface="Arial" panose="020B0604020202020204" pitchFamily="34" charset="0"/>
              <a:cs typeface="Arial" panose="020B0604020202020204" pitchFamily="34" charset="0"/>
            </a:rPr>
            <a:t> of total income, labor income, capital income and net wealth among adults.                                                                         Equal-split-adults series (income and wealth of married couples divided by two).</a:t>
          </a:r>
          <a:endParaRPr lang="fr-FR" sz="1100">
            <a:latin typeface="Arial" panose="020B0604020202020204" pitchFamily="34" charset="0"/>
            <a:cs typeface="Arial" panose="020B0604020202020204" pitchFamily="34" charset="0"/>
          </a:endParaRPr>
        </a:p>
      </cdr:txBody>
    </cdr:sp>
  </cdr:relSizeAnchor>
</c:userShapes>
</file>

<file path=xl/drawings/drawing27.xml><?xml version="1.0" encoding="utf-8"?>
<xdr:wsDr xmlns:xdr="http://schemas.openxmlformats.org/drawingml/2006/spreadsheetDrawing" xmlns:a="http://schemas.openxmlformats.org/drawingml/2006/main">
  <xdr:absoluteAnchor>
    <xdr:pos x="0" y="0"/>
    <xdr:ext cx="9153525" cy="5648325"/>
    <xdr:graphicFrame macro="">
      <xdr:nvGraphicFramePr>
        <xdr:cNvPr id="2" name="Chart 1">
          <a:extLst>
            <a:ext uri="{FF2B5EF4-FFF2-40B4-BE49-F238E27FC236}">
              <a16:creationId xmlns:a16="http://schemas.microsoft.com/office/drawing/2014/main" xmlns="" id="{00000000-0008-0000-1A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8.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0.04013</cdr:x>
      <cdr:y>0.89973</cdr:y>
    </cdr:from>
    <cdr:to>
      <cdr:x>0.98411</cdr:x>
      <cdr:y>0.99458</cdr:y>
    </cdr:to>
    <cdr:sp macro="" textlink="">
      <cdr:nvSpPr>
        <cdr:cNvPr id="3" name="ZoneTexte 2"/>
        <cdr:cNvSpPr txBox="1"/>
      </cdr:nvSpPr>
      <cdr:spPr>
        <a:xfrm xmlns:a="http://schemas.openxmlformats.org/drawingml/2006/main">
          <a:off x="365760" y="5059680"/>
          <a:ext cx="8602946" cy="5334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4"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0.06104</cdr:x>
      <cdr:y>0.87669</cdr:y>
    </cdr:from>
    <cdr:to>
      <cdr:x>1</cdr:x>
      <cdr:y>1</cdr:y>
    </cdr:to>
    <cdr:sp macro="" textlink="">
      <cdr:nvSpPr>
        <cdr:cNvPr id="6"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userShapes>
</file>

<file path=xl/drawings/drawing29.xml><?xml version="1.0" encoding="utf-8"?>
<xdr:wsDr xmlns:xdr="http://schemas.openxmlformats.org/drawingml/2006/spreadsheetDrawing" xmlns:a="http://schemas.openxmlformats.org/drawingml/2006/main">
  <xdr:absoluteAnchor>
    <xdr:pos x="0" y="0"/>
    <xdr:ext cx="9153525" cy="5648325"/>
    <xdr:graphicFrame macro="">
      <xdr:nvGraphicFramePr>
        <xdr:cNvPr id="2" name="Graphique 1">
          <a:extLst>
            <a:ext uri="{FF2B5EF4-FFF2-40B4-BE49-F238E27FC236}">
              <a16:creationId xmlns:a16="http://schemas.microsoft.com/office/drawing/2014/main" xmlns="" id="{00000000-0008-0000-1B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30.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0.04013</cdr:x>
      <cdr:y>0.89973</cdr:y>
    </cdr:from>
    <cdr:to>
      <cdr:x>0.98411</cdr:x>
      <cdr:y>0.99458</cdr:y>
    </cdr:to>
    <cdr:sp macro="" textlink="">
      <cdr:nvSpPr>
        <cdr:cNvPr id="3" name="ZoneTexte 2"/>
        <cdr:cNvSpPr txBox="1"/>
      </cdr:nvSpPr>
      <cdr:spPr>
        <a:xfrm xmlns:a="http://schemas.openxmlformats.org/drawingml/2006/main">
          <a:off x="365760" y="5059680"/>
          <a:ext cx="8602946" cy="5334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4"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0.06104</cdr:x>
      <cdr:y>0.87669</cdr:y>
    </cdr:from>
    <cdr:to>
      <cdr:x>1</cdr:x>
      <cdr:y>1</cdr:y>
    </cdr:to>
    <cdr:sp macro="" textlink="">
      <cdr:nvSpPr>
        <cdr:cNvPr id="6"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userShapes>
</file>

<file path=xl/drawings/drawing31.xml><?xml version="1.0" encoding="utf-8"?>
<xdr:wsDr xmlns:xdr="http://schemas.openxmlformats.org/drawingml/2006/spreadsheetDrawing" xmlns:a="http://schemas.openxmlformats.org/drawingml/2006/main">
  <xdr:absoluteAnchor>
    <xdr:pos x="0" y="0"/>
    <xdr:ext cx="9153525" cy="5648325"/>
    <xdr:graphicFrame macro="">
      <xdr:nvGraphicFramePr>
        <xdr:cNvPr id="2" name="Chart 1">
          <a:extLst>
            <a:ext uri="{FF2B5EF4-FFF2-40B4-BE49-F238E27FC236}">
              <a16:creationId xmlns:a16="http://schemas.microsoft.com/office/drawing/2014/main" xmlns="" id="{00000000-0008-0000-1C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32.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0.04013</cdr:x>
      <cdr:y>0.89973</cdr:y>
    </cdr:from>
    <cdr:to>
      <cdr:x>0.98411</cdr:x>
      <cdr:y>0.99458</cdr:y>
    </cdr:to>
    <cdr:sp macro="" textlink="">
      <cdr:nvSpPr>
        <cdr:cNvPr id="3" name="ZoneTexte 2"/>
        <cdr:cNvSpPr txBox="1"/>
      </cdr:nvSpPr>
      <cdr:spPr>
        <a:xfrm xmlns:a="http://schemas.openxmlformats.org/drawingml/2006/main">
          <a:off x="365760" y="5059680"/>
          <a:ext cx="8602946" cy="5334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4"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0.06104</cdr:x>
      <cdr:y>0.87669</cdr:y>
    </cdr:from>
    <cdr:to>
      <cdr:x>1</cdr:x>
      <cdr:y>1</cdr:y>
    </cdr:to>
    <cdr:sp macro="" textlink="">
      <cdr:nvSpPr>
        <cdr:cNvPr id="6"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userShapes>
</file>

<file path=xl/drawings/drawing33.xml><?xml version="1.0" encoding="utf-8"?>
<xdr:wsDr xmlns:xdr="http://schemas.openxmlformats.org/drawingml/2006/spreadsheetDrawing" xmlns:a="http://schemas.openxmlformats.org/drawingml/2006/main">
  <xdr:absoluteAnchor>
    <xdr:pos x="0" y="0"/>
    <xdr:ext cx="9153525" cy="5648325"/>
    <xdr:graphicFrame macro="">
      <xdr:nvGraphicFramePr>
        <xdr:cNvPr id="2" name="Chart 1">
          <a:extLst>
            <a:ext uri="{FF2B5EF4-FFF2-40B4-BE49-F238E27FC236}">
              <a16:creationId xmlns:a16="http://schemas.microsoft.com/office/drawing/2014/main" xmlns="" id="{00000000-0008-0000-1D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34.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0.04013</cdr:x>
      <cdr:y>0.89973</cdr:y>
    </cdr:from>
    <cdr:to>
      <cdr:x>0.98411</cdr:x>
      <cdr:y>0.99458</cdr:y>
    </cdr:to>
    <cdr:sp macro="" textlink="">
      <cdr:nvSpPr>
        <cdr:cNvPr id="3" name="ZoneTexte 2"/>
        <cdr:cNvSpPr txBox="1"/>
      </cdr:nvSpPr>
      <cdr:spPr>
        <a:xfrm xmlns:a="http://schemas.openxmlformats.org/drawingml/2006/main">
          <a:off x="365760" y="5059680"/>
          <a:ext cx="8602946" cy="5334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4"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0.06104</cdr:x>
      <cdr:y>0.87669</cdr:y>
    </cdr:from>
    <cdr:to>
      <cdr:x>1</cdr:x>
      <cdr:y>1</cdr:y>
    </cdr:to>
    <cdr:sp macro="" textlink="">
      <cdr:nvSpPr>
        <cdr:cNvPr id="6"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userShapes>
</file>

<file path=xl/drawings/drawing35.xml><?xml version="1.0" encoding="utf-8"?>
<xdr:wsDr xmlns:xdr="http://schemas.openxmlformats.org/drawingml/2006/spreadsheetDrawing" xmlns:a="http://schemas.openxmlformats.org/drawingml/2006/main">
  <xdr:absoluteAnchor>
    <xdr:pos x="0" y="0"/>
    <xdr:ext cx="9153525" cy="5648325"/>
    <xdr:graphicFrame macro="">
      <xdr:nvGraphicFramePr>
        <xdr:cNvPr id="2" name="Chart 1">
          <a:extLst>
            <a:ext uri="{FF2B5EF4-FFF2-40B4-BE49-F238E27FC236}">
              <a16:creationId xmlns:a16="http://schemas.microsoft.com/office/drawing/2014/main" xmlns="" id="{00000000-0008-0000-1E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36.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0.04013</cdr:x>
      <cdr:y>0.89973</cdr:y>
    </cdr:from>
    <cdr:to>
      <cdr:x>0.98411</cdr:x>
      <cdr:y>0.99458</cdr:y>
    </cdr:to>
    <cdr:sp macro="" textlink="">
      <cdr:nvSpPr>
        <cdr:cNvPr id="3" name="ZoneTexte 2"/>
        <cdr:cNvSpPr txBox="1"/>
      </cdr:nvSpPr>
      <cdr:spPr>
        <a:xfrm xmlns:a="http://schemas.openxmlformats.org/drawingml/2006/main">
          <a:off x="365760" y="5059680"/>
          <a:ext cx="8602946" cy="5334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4"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0.06104</cdr:x>
      <cdr:y>0.87669</cdr:y>
    </cdr:from>
    <cdr:to>
      <cdr:x>1</cdr:x>
      <cdr:y>1</cdr:y>
    </cdr:to>
    <cdr:sp macro="" textlink="">
      <cdr:nvSpPr>
        <cdr:cNvPr id="6"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userShapes>
</file>

<file path=xl/drawings/drawing37.xml><?xml version="1.0" encoding="utf-8"?>
<xdr:wsDr xmlns:xdr="http://schemas.openxmlformats.org/drawingml/2006/spreadsheetDrawing" xmlns:a="http://schemas.openxmlformats.org/drawingml/2006/main">
  <xdr:absoluteAnchor>
    <xdr:pos x="0" y="0"/>
    <xdr:ext cx="9153525" cy="5648325"/>
    <xdr:graphicFrame macro="">
      <xdr:nvGraphicFramePr>
        <xdr:cNvPr id="2" name="Chart 1">
          <a:extLst>
            <a:ext uri="{FF2B5EF4-FFF2-40B4-BE49-F238E27FC236}">
              <a16:creationId xmlns:a16="http://schemas.microsoft.com/office/drawing/2014/main" xmlns="" id="{00000000-0008-0000-1F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38.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0.04013</cdr:x>
      <cdr:y>0.89973</cdr:y>
    </cdr:from>
    <cdr:to>
      <cdr:x>0.98411</cdr:x>
      <cdr:y>0.99458</cdr:y>
    </cdr:to>
    <cdr:sp macro="" textlink="">
      <cdr:nvSpPr>
        <cdr:cNvPr id="3" name="ZoneTexte 2"/>
        <cdr:cNvSpPr txBox="1"/>
      </cdr:nvSpPr>
      <cdr:spPr>
        <a:xfrm xmlns:a="http://schemas.openxmlformats.org/drawingml/2006/main">
          <a:off x="365760" y="5059680"/>
          <a:ext cx="8602946" cy="5334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4"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0.06104</cdr:x>
      <cdr:y>0.87669</cdr:y>
    </cdr:from>
    <cdr:to>
      <cdr:x>1</cdr:x>
      <cdr:y>1</cdr:y>
    </cdr:to>
    <cdr:sp macro="" textlink="">
      <cdr:nvSpPr>
        <cdr:cNvPr id="6"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userShapes>
</file>

<file path=xl/drawings/drawing39.xml><?xml version="1.0" encoding="utf-8"?>
<xdr:wsDr xmlns:xdr="http://schemas.openxmlformats.org/drawingml/2006/spreadsheetDrawing" xmlns:a="http://schemas.openxmlformats.org/drawingml/2006/main">
  <xdr:absoluteAnchor>
    <xdr:pos x="0" y="0"/>
    <xdr:ext cx="9153525" cy="5648325"/>
    <xdr:graphicFrame macro="">
      <xdr:nvGraphicFramePr>
        <xdr:cNvPr id="2" name="Chart 1">
          <a:extLst>
            <a:ext uri="{FF2B5EF4-FFF2-40B4-BE49-F238E27FC236}">
              <a16:creationId xmlns:a16="http://schemas.microsoft.com/office/drawing/2014/main" xmlns="" id="{00000000-0008-0000-20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40.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0.04013</cdr:x>
      <cdr:y>0.89973</cdr:y>
    </cdr:from>
    <cdr:to>
      <cdr:x>0.98411</cdr:x>
      <cdr:y>0.99458</cdr:y>
    </cdr:to>
    <cdr:sp macro="" textlink="">
      <cdr:nvSpPr>
        <cdr:cNvPr id="3" name="ZoneTexte 2"/>
        <cdr:cNvSpPr txBox="1"/>
      </cdr:nvSpPr>
      <cdr:spPr>
        <a:xfrm xmlns:a="http://schemas.openxmlformats.org/drawingml/2006/main">
          <a:off x="365760" y="5059680"/>
          <a:ext cx="8602946" cy="5334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4"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0.06104</cdr:x>
      <cdr:y>0.87669</cdr:y>
    </cdr:from>
    <cdr:to>
      <cdr:x>1</cdr:x>
      <cdr:y>1</cdr:y>
    </cdr:to>
    <cdr:sp macro="" textlink="">
      <cdr:nvSpPr>
        <cdr:cNvPr id="6"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userShapes>
</file>

<file path=xl/drawings/drawing41.xml><?xml version="1.0" encoding="utf-8"?>
<xdr:wsDr xmlns:xdr="http://schemas.openxmlformats.org/drawingml/2006/spreadsheetDrawing" xmlns:a="http://schemas.openxmlformats.org/drawingml/2006/main">
  <xdr:absoluteAnchor>
    <xdr:pos x="0" y="0"/>
    <xdr:ext cx="9153525" cy="5648325"/>
    <xdr:graphicFrame macro="">
      <xdr:nvGraphicFramePr>
        <xdr:cNvPr id="2" name="Chart 1">
          <a:extLst>
            <a:ext uri="{FF2B5EF4-FFF2-40B4-BE49-F238E27FC236}">
              <a16:creationId xmlns:a16="http://schemas.microsoft.com/office/drawing/2014/main" xmlns="" id="{00000000-0008-0000-21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42.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0.04013</cdr:x>
      <cdr:y>0.89973</cdr:y>
    </cdr:from>
    <cdr:to>
      <cdr:x>0.98411</cdr:x>
      <cdr:y>0.99458</cdr:y>
    </cdr:to>
    <cdr:sp macro="" textlink="">
      <cdr:nvSpPr>
        <cdr:cNvPr id="3" name="ZoneTexte 2"/>
        <cdr:cNvSpPr txBox="1"/>
      </cdr:nvSpPr>
      <cdr:spPr>
        <a:xfrm xmlns:a="http://schemas.openxmlformats.org/drawingml/2006/main">
          <a:off x="365760" y="5059680"/>
          <a:ext cx="8602946" cy="5334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4"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0.06104</cdr:x>
      <cdr:y>0.87669</cdr:y>
    </cdr:from>
    <cdr:to>
      <cdr:x>1</cdr:x>
      <cdr:y>1</cdr:y>
    </cdr:to>
    <cdr:sp macro="" textlink="">
      <cdr:nvSpPr>
        <cdr:cNvPr id="6"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userShapes>
</file>

<file path=xl/drawings/drawing43.xml><?xml version="1.0" encoding="utf-8"?>
<xdr:wsDr xmlns:xdr="http://schemas.openxmlformats.org/drawingml/2006/spreadsheetDrawing" xmlns:a="http://schemas.openxmlformats.org/drawingml/2006/main">
  <xdr:absoluteAnchor>
    <xdr:pos x="0" y="0"/>
    <xdr:ext cx="9153525" cy="5648325"/>
    <xdr:graphicFrame macro="">
      <xdr:nvGraphicFramePr>
        <xdr:cNvPr id="2" name="Chart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44.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0.04013</cdr:x>
      <cdr:y>0.89973</cdr:y>
    </cdr:from>
    <cdr:to>
      <cdr:x>0.98411</cdr:x>
      <cdr:y>0.99458</cdr:y>
    </cdr:to>
    <cdr:sp macro="" textlink="">
      <cdr:nvSpPr>
        <cdr:cNvPr id="3" name="ZoneTexte 2"/>
        <cdr:cNvSpPr txBox="1"/>
      </cdr:nvSpPr>
      <cdr:spPr>
        <a:xfrm xmlns:a="http://schemas.openxmlformats.org/drawingml/2006/main">
          <a:off x="365760" y="5059680"/>
          <a:ext cx="8602946" cy="5334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4"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0.06104</cdr:x>
      <cdr:y>0.87669</cdr:y>
    </cdr:from>
    <cdr:to>
      <cdr:x>1</cdr:x>
      <cdr:y>1</cdr:y>
    </cdr:to>
    <cdr:sp macro="" textlink="">
      <cdr:nvSpPr>
        <cdr:cNvPr id="6"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userShapes>
</file>

<file path=xl/drawings/drawing45.xml><?xml version="1.0" encoding="utf-8"?>
<xdr:wsDr xmlns:xdr="http://schemas.openxmlformats.org/drawingml/2006/spreadsheetDrawing" xmlns:a="http://schemas.openxmlformats.org/drawingml/2006/main">
  <xdr:absoluteAnchor>
    <xdr:pos x="0" y="0"/>
    <xdr:ext cx="9153525" cy="5648325"/>
    <xdr:graphicFrame macro="">
      <xdr:nvGraphicFramePr>
        <xdr:cNvPr id="2" name="Chart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46.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0.04013</cdr:x>
      <cdr:y>0.89973</cdr:y>
    </cdr:from>
    <cdr:to>
      <cdr:x>0.98411</cdr:x>
      <cdr:y>0.99458</cdr:y>
    </cdr:to>
    <cdr:sp macro="" textlink="">
      <cdr:nvSpPr>
        <cdr:cNvPr id="3" name="ZoneTexte 2"/>
        <cdr:cNvSpPr txBox="1"/>
      </cdr:nvSpPr>
      <cdr:spPr>
        <a:xfrm xmlns:a="http://schemas.openxmlformats.org/drawingml/2006/main">
          <a:off x="365760" y="5059680"/>
          <a:ext cx="8602946" cy="5334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4"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0.06104</cdr:x>
      <cdr:y>0.87669</cdr:y>
    </cdr:from>
    <cdr:to>
      <cdr:x>1</cdr:x>
      <cdr:y>1</cdr:y>
    </cdr:to>
    <cdr:sp macro="" textlink="">
      <cdr:nvSpPr>
        <cdr:cNvPr id="6"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userShapes>
</file>

<file path=xl/drawings/drawing47.xml><?xml version="1.0" encoding="utf-8"?>
<xdr:wsDr xmlns:xdr="http://schemas.openxmlformats.org/drawingml/2006/spreadsheetDrawing" xmlns:a="http://schemas.openxmlformats.org/drawingml/2006/main">
  <xdr:absoluteAnchor>
    <xdr:pos x="0" y="0"/>
    <xdr:ext cx="9153525" cy="5648325"/>
    <xdr:graphicFrame macro="">
      <xdr:nvGraphicFramePr>
        <xdr:cNvPr id="2" name="Chart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48.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0.04013</cdr:x>
      <cdr:y>0.89973</cdr:y>
    </cdr:from>
    <cdr:to>
      <cdr:x>0.98411</cdr:x>
      <cdr:y>0.99458</cdr:y>
    </cdr:to>
    <cdr:sp macro="" textlink="">
      <cdr:nvSpPr>
        <cdr:cNvPr id="3" name="ZoneTexte 2"/>
        <cdr:cNvSpPr txBox="1"/>
      </cdr:nvSpPr>
      <cdr:spPr>
        <a:xfrm xmlns:a="http://schemas.openxmlformats.org/drawingml/2006/main">
          <a:off x="365760" y="5059680"/>
          <a:ext cx="8602946" cy="5334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4"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0.06104</cdr:x>
      <cdr:y>0.87669</cdr:y>
    </cdr:from>
    <cdr:to>
      <cdr:x>1</cdr:x>
      <cdr:y>1</cdr:y>
    </cdr:to>
    <cdr:sp macro="" textlink="">
      <cdr:nvSpPr>
        <cdr:cNvPr id="6"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userShapes>
</file>

<file path=xl/drawings/drawing49.xml><?xml version="1.0" encoding="utf-8"?>
<xdr:wsDr xmlns:xdr="http://schemas.openxmlformats.org/drawingml/2006/spreadsheetDrawing" xmlns:a="http://schemas.openxmlformats.org/drawingml/2006/main">
  <xdr:absoluteAnchor>
    <xdr:pos x="0" y="0"/>
    <xdr:ext cx="9153525" cy="5648325"/>
    <xdr:graphicFrame macro="">
      <xdr:nvGraphicFramePr>
        <xdr:cNvPr id="2" name="Chart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50.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0.04013</cdr:x>
      <cdr:y>0.89973</cdr:y>
    </cdr:from>
    <cdr:to>
      <cdr:x>0.98411</cdr:x>
      <cdr:y>0.99458</cdr:y>
    </cdr:to>
    <cdr:sp macro="" textlink="">
      <cdr:nvSpPr>
        <cdr:cNvPr id="3" name="ZoneTexte 2"/>
        <cdr:cNvSpPr txBox="1"/>
      </cdr:nvSpPr>
      <cdr:spPr>
        <a:xfrm xmlns:a="http://schemas.openxmlformats.org/drawingml/2006/main">
          <a:off x="365760" y="5059680"/>
          <a:ext cx="8602946" cy="5334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4"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0.06104</cdr:x>
      <cdr:y>0.87669</cdr:y>
    </cdr:from>
    <cdr:to>
      <cdr:x>1</cdr:x>
      <cdr:y>1</cdr:y>
    </cdr:to>
    <cdr:sp macro="" textlink="">
      <cdr:nvSpPr>
        <cdr:cNvPr id="6"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userShapes>
</file>

<file path=xl/drawings/drawing51.xml><?xml version="1.0" encoding="utf-8"?>
<xdr:wsDr xmlns:xdr="http://schemas.openxmlformats.org/drawingml/2006/spreadsheetDrawing" xmlns:a="http://schemas.openxmlformats.org/drawingml/2006/main">
  <xdr:absoluteAnchor>
    <xdr:pos x="0" y="0"/>
    <xdr:ext cx="9153525" cy="5648325"/>
    <xdr:graphicFrame macro="">
      <xdr:nvGraphicFramePr>
        <xdr:cNvPr id="2" name="Graphique 1">
          <a:extLst>
            <a:ext uri="{FF2B5EF4-FFF2-40B4-BE49-F238E27FC236}">
              <a16:creationId xmlns:a16="http://schemas.microsoft.com/office/drawing/2014/main" xmlns="" id="{00000000-0008-0000-22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52.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0.93767</cdr:y>
    </cdr:from>
    <cdr:to>
      <cdr:x>0.98411</cdr:x>
      <cdr:y>0.97967</cdr:y>
    </cdr:to>
    <cdr:sp macro="" textlink="">
      <cdr:nvSpPr>
        <cdr:cNvPr id="3" name="ZoneTexte 2"/>
        <cdr:cNvSpPr txBox="1"/>
      </cdr:nvSpPr>
      <cdr:spPr>
        <a:xfrm xmlns:a="http://schemas.openxmlformats.org/drawingml/2006/main">
          <a:off x="297192" y="5273040"/>
          <a:ext cx="8671514" cy="2362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100" baseline="0">
              <a:latin typeface="Arial" panose="020B0604020202020204" pitchFamily="34" charset="0"/>
              <a:cs typeface="Arial" panose="020B0604020202020204" pitchFamily="34" charset="0"/>
            </a:rPr>
            <a:t>National income divided by adult population. € 2014 (GDP deflator). National income = GDP - capital depreciation + net foreign income. </a:t>
          </a: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0.85987</cdr:x>
      <cdr:y>0.47327</cdr:y>
    </cdr:from>
    <cdr:to>
      <cdr:x>0.95421</cdr:x>
      <cdr:y>0.52951</cdr:y>
    </cdr:to>
    <cdr:sp macro="" textlink="">
      <cdr:nvSpPr>
        <cdr:cNvPr id="7" name="Rectangle à coins arrondis 6"/>
        <cdr:cNvSpPr/>
      </cdr:nvSpPr>
      <cdr:spPr>
        <a:xfrm xmlns:a="http://schemas.openxmlformats.org/drawingml/2006/main">
          <a:off x="7870811" y="2673193"/>
          <a:ext cx="863614" cy="317658"/>
        </a:xfrm>
        <a:prstGeom xmlns:a="http://schemas.openxmlformats.org/drawingml/2006/main" prst="roundRect">
          <a:avLst/>
        </a:prstGeom>
        <a:ln xmlns:a="http://schemas.openxmlformats.org/drawingml/2006/main" w="25400">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vertOverflow="clip" anchor="ctr" anchorCtr="0"/>
        <a:lstStyle xmlns:a="http://schemas.openxmlformats.org/drawingml/2006/main"/>
        <a:p xmlns:a="http://schemas.openxmlformats.org/drawingml/2006/main">
          <a:pPr marL="0" marR="0" indent="0" algn="ctr" defTabSz="914400" eaLnBrk="1" fontAlgn="auto" latinLnBrk="0" hangingPunct="1">
            <a:lnSpc>
              <a:spcPct val="100000"/>
            </a:lnSpc>
            <a:spcBef>
              <a:spcPts val="0"/>
            </a:spcBef>
            <a:spcAft>
              <a:spcPts val="0"/>
            </a:spcAft>
            <a:buClrTx/>
            <a:buSzTx/>
            <a:buFontTx/>
            <a:buNone/>
            <a:tabLst/>
            <a:defRPr/>
          </a:pPr>
          <a:r>
            <a:rPr lang="fr-FR" sz="1300" baseline="0">
              <a:solidFill>
                <a:schemeClr val="dk1"/>
              </a:solidFill>
              <a:effectLst/>
              <a:latin typeface="Arial" panose="020B0604020202020204" pitchFamily="34" charset="0"/>
              <a:ea typeface="+mn-ea"/>
              <a:cs typeface="Arial" panose="020B0604020202020204" pitchFamily="34" charset="0"/>
            </a:rPr>
            <a:t>34 580 €</a:t>
          </a:r>
        </a:p>
      </cdr:txBody>
    </cdr:sp>
  </cdr:relSizeAnchor>
  <cdr:relSizeAnchor xmlns:cdr="http://schemas.openxmlformats.org/drawingml/2006/chartDrawing">
    <cdr:from>
      <cdr:x>0.91988</cdr:x>
      <cdr:y>0.13322</cdr:y>
    </cdr:from>
    <cdr:to>
      <cdr:x>0.96466</cdr:x>
      <cdr:y>0.16203</cdr:y>
    </cdr:to>
    <cdr:cxnSp macro="">
      <cdr:nvCxnSpPr>
        <cdr:cNvPr id="10" name="Connecteur droit avec flèche 9">
          <a:extLst xmlns:a="http://schemas.openxmlformats.org/drawingml/2006/main">
            <a:ext uri="{FF2B5EF4-FFF2-40B4-BE49-F238E27FC236}">
              <a16:creationId xmlns:a16="http://schemas.microsoft.com/office/drawing/2014/main" xmlns="" id="{A07A87EF-19BE-4F89-982C-ED13E998F125}"/>
            </a:ext>
          </a:extLst>
        </cdr:cNvPr>
        <cdr:cNvCxnSpPr/>
      </cdr:nvCxnSpPr>
      <cdr:spPr>
        <a:xfrm xmlns:a="http://schemas.openxmlformats.org/drawingml/2006/main">
          <a:off x="8420100" y="752475"/>
          <a:ext cx="409955" cy="162731"/>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0.94693</cdr:x>
      <cdr:y>0.42159</cdr:y>
    </cdr:from>
    <cdr:to>
      <cdr:x>0.96358</cdr:x>
      <cdr:y>0.47218</cdr:y>
    </cdr:to>
    <cdr:cxnSp macro="">
      <cdr:nvCxnSpPr>
        <cdr:cNvPr id="5" name="Straight Arrow Connector 4">
          <a:extLst xmlns:a="http://schemas.openxmlformats.org/drawingml/2006/main">
            <a:ext uri="{FF2B5EF4-FFF2-40B4-BE49-F238E27FC236}">
              <a16:creationId xmlns:a16="http://schemas.microsoft.com/office/drawing/2014/main" xmlns="" id="{8AEAD3F8-BDAA-4ED8-BCCC-9F25A9600B8C}"/>
            </a:ext>
          </a:extLst>
        </cdr:cNvPr>
        <cdr:cNvCxnSpPr/>
      </cdr:nvCxnSpPr>
      <cdr:spPr>
        <a:xfrm xmlns:a="http://schemas.openxmlformats.org/drawingml/2006/main" flipV="1">
          <a:off x="8667750" y="2381250"/>
          <a:ext cx="152400" cy="285750"/>
        </a:xfrm>
        <a:prstGeom xmlns:a="http://schemas.openxmlformats.org/drawingml/2006/main" prst="straightConnector1">
          <a:avLst/>
        </a:prstGeom>
        <a:ln xmlns:a="http://schemas.openxmlformats.org/drawingml/2006/main">
          <a:solidFill>
            <a:schemeClr val="tx1"/>
          </a:solidFill>
          <a:tailEnd type="triangle"/>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dr:relSizeAnchor xmlns:cdr="http://schemas.openxmlformats.org/drawingml/2006/chartDrawing">
    <cdr:from>
      <cdr:x>0.80437</cdr:x>
      <cdr:y>0.086</cdr:y>
    </cdr:from>
    <cdr:to>
      <cdr:x>0.95317</cdr:x>
      <cdr:y>0.13322</cdr:y>
    </cdr:to>
    <cdr:sp macro="" textlink="">
      <cdr:nvSpPr>
        <cdr:cNvPr id="17" name="Rounded Rectangle 16"/>
        <cdr:cNvSpPr/>
      </cdr:nvSpPr>
      <cdr:spPr>
        <a:xfrm xmlns:a="http://schemas.openxmlformats.org/drawingml/2006/main">
          <a:off x="7362825" y="485775"/>
          <a:ext cx="1362076" cy="266700"/>
        </a:xfrm>
        <a:prstGeom xmlns:a="http://schemas.openxmlformats.org/drawingml/2006/main" prst="roundRect">
          <a:avLst/>
        </a:prstGeom>
        <a:solidFill xmlns:a="http://schemas.openxmlformats.org/drawingml/2006/main">
          <a:schemeClr val="bg1"/>
        </a:solidFill>
        <a:ln xmlns:a="http://schemas.openxmlformats.org/drawingml/2006/main" w="25400">
          <a:solidFill>
            <a:schemeClr val="tx1"/>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vertOverflow="clip"/>
        <a:lstStyle xmlns:a="http://schemas.openxmlformats.org/drawingml/2006/main"/>
        <a:p xmlns:a="http://schemas.openxmlformats.org/drawingml/2006/main">
          <a:r>
            <a:rPr lang="fr-FR" sz="1300">
              <a:solidFill>
                <a:schemeClr val="tx1"/>
              </a:solidFill>
              <a:latin typeface="Arial" panose="020B0604020202020204" pitchFamily="34" charset="0"/>
              <a:cs typeface="Arial" panose="020B0604020202020204" pitchFamily="34" charset="0"/>
            </a:rPr>
            <a:t>52 670 </a:t>
          </a:r>
          <a:r>
            <a:rPr lang="fr-FR" sz="1300" baseline="0">
              <a:solidFill>
                <a:schemeClr val="tx1"/>
              </a:solidFill>
              <a:effectLst/>
              <a:latin typeface="Arial" panose="020B0604020202020204" pitchFamily="34" charset="0"/>
              <a:ea typeface="+mn-ea"/>
              <a:cs typeface="Arial" panose="020B0604020202020204" pitchFamily="34" charset="0"/>
            </a:rPr>
            <a:t>€ (PPP)</a:t>
          </a:r>
          <a:endParaRPr lang="fr-FR" sz="1300">
            <a:solidFill>
              <a:schemeClr val="tx1"/>
            </a:solidFill>
            <a:latin typeface="Arial" panose="020B0604020202020204" pitchFamily="34" charset="0"/>
            <a:cs typeface="Arial" panose="020B0604020202020204" pitchFamily="34" charset="0"/>
          </a:endParaRPr>
        </a:p>
      </cdr:txBody>
    </cdr:sp>
  </cdr:relSizeAnchor>
</c:userShapes>
</file>

<file path=xl/drawings/drawing53.xml><?xml version="1.0" encoding="utf-8"?>
<xdr:wsDr xmlns:xdr="http://schemas.openxmlformats.org/drawingml/2006/spreadsheetDrawing" xmlns:a="http://schemas.openxmlformats.org/drawingml/2006/main">
  <xdr:absoluteAnchor>
    <xdr:pos x="0" y="0"/>
    <xdr:ext cx="9153525" cy="5648325"/>
    <xdr:graphicFrame macro="">
      <xdr:nvGraphicFramePr>
        <xdr:cNvPr id="2" name="Graphique 1">
          <a:extLst>
            <a:ext uri="{FF2B5EF4-FFF2-40B4-BE49-F238E27FC236}">
              <a16:creationId xmlns:a16="http://schemas.microsoft.com/office/drawing/2014/main" xmlns="" id="{00000000-0008-0000-23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54.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0.93767</cdr:y>
    </cdr:from>
    <cdr:to>
      <cdr:x>0.98411</cdr:x>
      <cdr:y>0.97967</cdr:y>
    </cdr:to>
    <cdr:sp macro="" textlink="">
      <cdr:nvSpPr>
        <cdr:cNvPr id="3" name="ZoneTexte 2"/>
        <cdr:cNvSpPr txBox="1"/>
      </cdr:nvSpPr>
      <cdr:spPr>
        <a:xfrm xmlns:a="http://schemas.openxmlformats.org/drawingml/2006/main">
          <a:off x="297192" y="5273040"/>
          <a:ext cx="8671514" cy="2362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100" baseline="0">
              <a:latin typeface="Arial" panose="020B0604020202020204" pitchFamily="34" charset="0"/>
              <a:cs typeface="Arial" panose="020B0604020202020204" pitchFamily="34" charset="0"/>
            </a:rPr>
            <a:t>National income divided by adult population. € 2014 (GDP deflator). National income = GDP - capital depreciation + net foreign income. </a:t>
          </a:r>
          <a:endParaRPr lang="fr-FR" sz="1100">
            <a:latin typeface="Arial" panose="020B0604020202020204" pitchFamily="34" charset="0"/>
            <a:cs typeface="Arial" panose="020B0604020202020204" pitchFamily="34" charset="0"/>
          </a:endParaRPr>
        </a:p>
      </cdr:txBody>
    </cdr:sp>
  </cdr:relSizeAnchor>
</c:userShapes>
</file>

<file path=xl/drawings/drawing55.xml><?xml version="1.0" encoding="utf-8"?>
<xdr:wsDr xmlns:xdr="http://schemas.openxmlformats.org/drawingml/2006/spreadsheetDrawing" xmlns:a="http://schemas.openxmlformats.org/drawingml/2006/main">
  <xdr:absoluteAnchor>
    <xdr:pos x="0" y="0"/>
    <xdr:ext cx="9304020" cy="6080760"/>
    <xdr:graphicFrame macro="">
      <xdr:nvGraphicFramePr>
        <xdr:cNvPr id="2" name="Graphique 1">
          <a:extLst>
            <a:ext uri="{FF2B5EF4-FFF2-40B4-BE49-F238E27FC236}">
              <a16:creationId xmlns:a16="http://schemas.microsoft.com/office/drawing/2014/main" xmlns="" id="{00000000-0008-0000-24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56.xml><?xml version="1.0" encoding="utf-8"?>
<xdr:wsDr xmlns:xdr="http://schemas.openxmlformats.org/drawingml/2006/spreadsheetDrawing" xmlns:a="http://schemas.openxmlformats.org/drawingml/2006/main">
  <xdr:absoluteAnchor>
    <xdr:pos x="0" y="0"/>
    <xdr:ext cx="9304020" cy="6080760"/>
    <xdr:graphicFrame macro="">
      <xdr:nvGraphicFramePr>
        <xdr:cNvPr id="2" name="Graphique 1">
          <a:extLst>
            <a:ext uri="{FF2B5EF4-FFF2-40B4-BE49-F238E27FC236}">
              <a16:creationId xmlns:a16="http://schemas.microsoft.com/office/drawing/2014/main" xmlns="" id="{00000000-0008-0000-25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57.xml><?xml version="1.0" encoding="utf-8"?>
<xdr:wsDr xmlns:xdr="http://schemas.openxmlformats.org/drawingml/2006/spreadsheetDrawing" xmlns:a="http://schemas.openxmlformats.org/drawingml/2006/main">
  <xdr:absoluteAnchor>
    <xdr:pos x="0" y="0"/>
    <xdr:ext cx="9304020" cy="6080760"/>
    <xdr:graphicFrame macro="">
      <xdr:nvGraphicFramePr>
        <xdr:cNvPr id="2" name="Graphique 1">
          <a:extLst>
            <a:ext uri="{FF2B5EF4-FFF2-40B4-BE49-F238E27FC236}">
              <a16:creationId xmlns:a16="http://schemas.microsoft.com/office/drawing/2014/main" xmlns="" id="{00000000-0008-0000-26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58.xml><?xml version="1.0" encoding="utf-8"?>
<xdr:wsDr xmlns:xdr="http://schemas.openxmlformats.org/drawingml/2006/spreadsheetDrawing" xmlns:a="http://schemas.openxmlformats.org/drawingml/2006/main">
  <xdr:absoluteAnchor>
    <xdr:pos x="0" y="0"/>
    <xdr:ext cx="9304020" cy="6080760"/>
    <xdr:graphicFrame macro="">
      <xdr:nvGraphicFramePr>
        <xdr:cNvPr id="2" name="Graphique 1">
          <a:extLst>
            <a:ext uri="{FF2B5EF4-FFF2-40B4-BE49-F238E27FC236}">
              <a16:creationId xmlns:a16="http://schemas.microsoft.com/office/drawing/2014/main" xmlns="" id="{00000000-0008-0000-27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59.xml><?xml version="1.0" encoding="utf-8"?>
<xdr:wsDr xmlns:xdr="http://schemas.openxmlformats.org/drawingml/2006/spreadsheetDrawing" xmlns:a="http://schemas.openxmlformats.org/drawingml/2006/main">
  <xdr:absoluteAnchor>
    <xdr:pos x="0" y="0"/>
    <xdr:ext cx="9304020" cy="6080760"/>
    <xdr:graphicFrame macro="">
      <xdr:nvGraphicFramePr>
        <xdr:cNvPr id="2" name="Graphique 1">
          <a:extLst>
            <a:ext uri="{FF2B5EF4-FFF2-40B4-BE49-F238E27FC236}">
              <a16:creationId xmlns:a16="http://schemas.microsoft.com/office/drawing/2014/main" xmlns="" id="{00000000-0008-0000-28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60.xml><?xml version="1.0" encoding="utf-8"?>
<xdr:wsDr xmlns:xdr="http://schemas.openxmlformats.org/drawingml/2006/spreadsheetDrawing" xmlns:a="http://schemas.openxmlformats.org/drawingml/2006/main">
  <xdr:absoluteAnchor>
    <xdr:pos x="0" y="0"/>
    <xdr:ext cx="9304020" cy="6080760"/>
    <xdr:graphicFrame macro="">
      <xdr:nvGraphicFramePr>
        <xdr:cNvPr id="2" name="Graphique 1">
          <a:extLst>
            <a:ext uri="{FF2B5EF4-FFF2-40B4-BE49-F238E27FC236}">
              <a16:creationId xmlns:a16="http://schemas.microsoft.com/office/drawing/2014/main" xmlns="" id="{00000000-0008-0000-29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61.xml><?xml version="1.0" encoding="utf-8"?>
<xdr:wsDr xmlns:xdr="http://schemas.openxmlformats.org/drawingml/2006/spreadsheetDrawing" xmlns:a="http://schemas.openxmlformats.org/drawingml/2006/main">
  <xdr:absoluteAnchor>
    <xdr:pos x="0" y="0"/>
    <xdr:ext cx="9304020" cy="6080760"/>
    <xdr:graphicFrame macro="">
      <xdr:nvGraphicFramePr>
        <xdr:cNvPr id="2" name="Graphique 1">
          <a:extLst>
            <a:ext uri="{FF2B5EF4-FFF2-40B4-BE49-F238E27FC236}">
              <a16:creationId xmlns:a16="http://schemas.microsoft.com/office/drawing/2014/main" xmlns="" id="{00000000-0008-0000-2A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62.xml><?xml version="1.0" encoding="utf-8"?>
<xdr:wsDr xmlns:xdr="http://schemas.openxmlformats.org/drawingml/2006/spreadsheetDrawing" xmlns:a="http://schemas.openxmlformats.org/drawingml/2006/main">
  <xdr:absoluteAnchor>
    <xdr:pos x="0" y="0"/>
    <xdr:ext cx="9304020" cy="6080760"/>
    <xdr:graphicFrame macro="">
      <xdr:nvGraphicFramePr>
        <xdr:cNvPr id="2" name="Graphique 1">
          <a:extLst>
            <a:ext uri="{FF2B5EF4-FFF2-40B4-BE49-F238E27FC236}">
              <a16:creationId xmlns:a16="http://schemas.microsoft.com/office/drawing/2014/main" xmlns="" id="{00000000-0008-0000-2B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63.xml><?xml version="1.0" encoding="utf-8"?>
<xdr:wsDr xmlns:xdr="http://schemas.openxmlformats.org/drawingml/2006/spreadsheetDrawing" xmlns:a="http://schemas.openxmlformats.org/drawingml/2006/main">
  <xdr:absoluteAnchor>
    <xdr:pos x="0" y="0"/>
    <xdr:ext cx="9304020" cy="6080760"/>
    <xdr:graphicFrame macro="">
      <xdr:nvGraphicFramePr>
        <xdr:cNvPr id="2" name="Graphique 1">
          <a:extLst>
            <a:ext uri="{FF2B5EF4-FFF2-40B4-BE49-F238E27FC236}">
              <a16:creationId xmlns:a16="http://schemas.microsoft.com/office/drawing/2014/main" xmlns="" id="{00000000-0008-0000-2C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64.xml><?xml version="1.0" encoding="utf-8"?>
<xdr:wsDr xmlns:xdr="http://schemas.openxmlformats.org/drawingml/2006/spreadsheetDrawing" xmlns:a="http://schemas.openxmlformats.org/drawingml/2006/main">
  <xdr:absoluteAnchor>
    <xdr:pos x="0" y="0"/>
    <xdr:ext cx="9304020" cy="6080760"/>
    <xdr:graphicFrame macro="">
      <xdr:nvGraphicFramePr>
        <xdr:cNvPr id="2" name="Graphique 1">
          <a:extLst>
            <a:ext uri="{FF2B5EF4-FFF2-40B4-BE49-F238E27FC236}">
              <a16:creationId xmlns:a16="http://schemas.microsoft.com/office/drawing/2014/main" xmlns="" id="{00000000-0008-0000-2D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65.xml><?xml version="1.0" encoding="utf-8"?>
<xdr:wsDr xmlns:xdr="http://schemas.openxmlformats.org/drawingml/2006/spreadsheetDrawing" xmlns:a="http://schemas.openxmlformats.org/drawingml/2006/main">
  <xdr:absoluteAnchor>
    <xdr:pos x="0" y="0"/>
    <xdr:ext cx="9304020" cy="6080760"/>
    <xdr:graphicFrame macro="">
      <xdr:nvGraphicFramePr>
        <xdr:cNvPr id="2" name="Graphique 1">
          <a:extLst>
            <a:ext uri="{FF2B5EF4-FFF2-40B4-BE49-F238E27FC236}">
              <a16:creationId xmlns:a16="http://schemas.microsoft.com/office/drawing/2014/main" xmlns="" id="{00000000-0008-0000-2E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66.xml><?xml version="1.0" encoding="utf-8"?>
<xdr:wsDr xmlns:xdr="http://schemas.openxmlformats.org/drawingml/2006/spreadsheetDrawing" xmlns:a="http://schemas.openxmlformats.org/drawingml/2006/main">
  <xdr:absoluteAnchor>
    <xdr:pos x="0" y="0"/>
    <xdr:ext cx="9304020" cy="6080760"/>
    <xdr:graphicFrame macro="">
      <xdr:nvGraphicFramePr>
        <xdr:cNvPr id="2" name="Graphique 1">
          <a:extLst>
            <a:ext uri="{FF2B5EF4-FFF2-40B4-BE49-F238E27FC236}">
              <a16:creationId xmlns:a16="http://schemas.microsoft.com/office/drawing/2014/main" xmlns="" id="{00000000-0008-0000-2F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67.xml><?xml version="1.0" encoding="utf-8"?>
<xdr:wsDr xmlns:xdr="http://schemas.openxmlformats.org/drawingml/2006/spreadsheetDrawing" xmlns:a="http://schemas.openxmlformats.org/drawingml/2006/main">
  <xdr:absoluteAnchor>
    <xdr:pos x="0" y="0"/>
    <xdr:ext cx="9304020" cy="6080760"/>
    <xdr:graphicFrame macro="">
      <xdr:nvGraphicFramePr>
        <xdr:cNvPr id="2" name="Graphique 1">
          <a:extLst>
            <a:ext uri="{FF2B5EF4-FFF2-40B4-BE49-F238E27FC236}">
              <a16:creationId xmlns:a16="http://schemas.microsoft.com/office/drawing/2014/main" xmlns="" id="{00000000-0008-0000-30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68.xml><?xml version="1.0" encoding="utf-8"?>
<xdr:wsDr xmlns:xdr="http://schemas.openxmlformats.org/drawingml/2006/spreadsheetDrawing" xmlns:a="http://schemas.openxmlformats.org/drawingml/2006/main">
  <xdr:absoluteAnchor>
    <xdr:pos x="0" y="0"/>
    <xdr:ext cx="9304020" cy="6080760"/>
    <xdr:graphicFrame macro="">
      <xdr:nvGraphicFramePr>
        <xdr:cNvPr id="2" name="Graphique 1">
          <a:extLst>
            <a:ext uri="{FF2B5EF4-FFF2-40B4-BE49-F238E27FC236}">
              <a16:creationId xmlns:a16="http://schemas.microsoft.com/office/drawing/2014/main" xmlns="" id="{00000000-0008-0000-31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69.xml><?xml version="1.0" encoding="utf-8"?>
<xdr:wsDr xmlns:xdr="http://schemas.openxmlformats.org/drawingml/2006/spreadsheetDrawing" xmlns:a="http://schemas.openxmlformats.org/drawingml/2006/main">
  <xdr:absoluteAnchor>
    <xdr:pos x="0" y="0"/>
    <xdr:ext cx="9304020" cy="6080760"/>
    <xdr:graphicFrame macro="">
      <xdr:nvGraphicFramePr>
        <xdr:cNvPr id="2" name="Graphique 1">
          <a:extLst>
            <a:ext uri="{FF2B5EF4-FFF2-40B4-BE49-F238E27FC236}">
              <a16:creationId xmlns:a16="http://schemas.microsoft.com/office/drawing/2014/main" xmlns="" id="{00000000-0008-0000-32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70.xml><?xml version="1.0" encoding="utf-8"?>
<xdr:wsDr xmlns:xdr="http://schemas.openxmlformats.org/drawingml/2006/spreadsheetDrawing" xmlns:a="http://schemas.openxmlformats.org/drawingml/2006/main">
  <xdr:absoluteAnchor>
    <xdr:pos x="0" y="0"/>
    <xdr:ext cx="9304020" cy="6080760"/>
    <xdr:graphicFrame macro="">
      <xdr:nvGraphicFramePr>
        <xdr:cNvPr id="2" name="Graphique 1">
          <a:extLst>
            <a:ext uri="{FF2B5EF4-FFF2-40B4-BE49-F238E27FC236}">
              <a16:creationId xmlns:a16="http://schemas.microsoft.com/office/drawing/2014/main" xmlns="" id="{00000000-0008-0000-33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71.xml><?xml version="1.0" encoding="utf-8"?>
<xdr:wsDr xmlns:xdr="http://schemas.openxmlformats.org/drawingml/2006/spreadsheetDrawing" xmlns:a="http://schemas.openxmlformats.org/drawingml/2006/main">
  <xdr:absoluteAnchor>
    <xdr:pos x="0" y="0"/>
    <xdr:ext cx="9153525" cy="5648325"/>
    <xdr:graphicFrame macro="">
      <xdr:nvGraphicFramePr>
        <xdr:cNvPr id="2" name="Graphique 1">
          <a:extLst>
            <a:ext uri="{FF2B5EF4-FFF2-40B4-BE49-F238E27FC236}">
              <a16:creationId xmlns:a16="http://schemas.microsoft.com/office/drawing/2014/main" xmlns="" id="{00000000-0008-0000-34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72.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3"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userShapes>
</file>

<file path=xl/theme/theme1.xml><?xml version="1.0" encoding="utf-8"?>
<a:theme xmlns:a="http://schemas.openxmlformats.org/drawingml/2006/main" name="Thèm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sheetPr>
  <dimension ref="A3:AO77"/>
  <sheetViews>
    <sheetView tabSelected="1" workbookViewId="0">
      <selection activeCell="B9" sqref="B9:B11"/>
    </sheetView>
  </sheetViews>
  <sheetFormatPr baseColWidth="10" defaultColWidth="9.140625" defaultRowHeight="12.75"/>
  <cols>
    <col min="1" max="1" width="9.140625" style="2" customWidth="1"/>
    <col min="2" max="2" width="150.7109375" style="2" customWidth="1"/>
    <col min="3" max="16384" width="9.140625" style="2"/>
  </cols>
  <sheetData>
    <row r="3" spans="2:41" ht="30">
      <c r="B3" s="50" t="s">
        <v>431</v>
      </c>
    </row>
    <row r="4" spans="2:41" ht="18">
      <c r="B4" s="51" t="s">
        <v>413</v>
      </c>
    </row>
    <row r="5" spans="2:41" ht="15">
      <c r="B5" s="52"/>
    </row>
    <row r="6" spans="2:41" ht="15">
      <c r="B6" s="52"/>
    </row>
    <row r="7" spans="2:41" ht="26.25">
      <c r="B7" s="86" t="s">
        <v>432</v>
      </c>
    </row>
    <row r="8" spans="2:41" ht="15.75" thickBot="1">
      <c r="B8" s="186" t="s">
        <v>943</v>
      </c>
    </row>
    <row r="9" spans="2:41" ht="13.5" thickTop="1"/>
    <row r="12" spans="2:41" ht="13.5" thickBot="1"/>
    <row r="13" spans="2:41" ht="27" thickBot="1">
      <c r="B13" s="3" t="s">
        <v>378</v>
      </c>
    </row>
    <row r="15" spans="2:41" ht="15">
      <c r="B15" s="70" t="s">
        <v>598</v>
      </c>
      <c r="C15" s="4"/>
      <c r="D15" s="4"/>
      <c r="E15" s="4"/>
      <c r="F15" s="4"/>
      <c r="G15" s="4"/>
      <c r="H15" s="4"/>
      <c r="I15" s="4"/>
      <c r="J15" s="4"/>
      <c r="K15" s="4"/>
      <c r="L15" s="4"/>
      <c r="M15" s="4"/>
      <c r="N15" s="4"/>
      <c r="O15" s="4"/>
      <c r="P15" s="4"/>
      <c r="Q15" s="4"/>
      <c r="R15" s="4"/>
      <c r="S15" s="4"/>
      <c r="T15" s="4"/>
      <c r="U15" s="4"/>
      <c r="V15" s="4"/>
      <c r="W15" s="4"/>
      <c r="X15" s="4"/>
      <c r="Y15" s="4"/>
      <c r="Z15" s="4"/>
      <c r="AA15" s="4"/>
      <c r="AB15" s="4"/>
      <c r="AC15" s="4"/>
      <c r="AD15" s="4"/>
      <c r="AE15" s="4"/>
      <c r="AF15" s="4"/>
      <c r="AG15" s="4"/>
      <c r="AH15" s="4"/>
      <c r="AI15" s="4"/>
      <c r="AJ15" s="4"/>
      <c r="AK15" s="4"/>
      <c r="AL15" s="4"/>
      <c r="AM15" s="4"/>
      <c r="AN15" s="4"/>
      <c r="AO15" s="4"/>
    </row>
    <row r="16" spans="2:41" ht="15">
      <c r="B16" s="70" t="s">
        <v>599</v>
      </c>
      <c r="C16" s="4"/>
      <c r="D16" s="4"/>
      <c r="E16" s="4"/>
      <c r="F16" s="4"/>
      <c r="G16" s="4"/>
      <c r="H16" s="4"/>
      <c r="I16" s="4"/>
      <c r="J16" s="4"/>
      <c r="K16" s="4"/>
      <c r="L16" s="4"/>
      <c r="M16" s="4"/>
      <c r="N16" s="4"/>
      <c r="O16" s="4"/>
      <c r="P16" s="4"/>
      <c r="Q16" s="4"/>
      <c r="R16" s="4"/>
      <c r="S16" s="4"/>
      <c r="T16" s="4"/>
      <c r="U16" s="4"/>
      <c r="V16" s="4"/>
      <c r="W16" s="4"/>
      <c r="X16" s="4"/>
      <c r="Y16" s="4"/>
      <c r="Z16" s="4"/>
      <c r="AA16" s="4"/>
      <c r="AB16" s="4"/>
      <c r="AC16" s="4"/>
      <c r="AD16" s="4"/>
      <c r="AE16" s="4"/>
      <c r="AF16" s="4"/>
      <c r="AG16" s="4"/>
      <c r="AH16" s="4"/>
      <c r="AI16" s="4"/>
      <c r="AJ16" s="4"/>
      <c r="AK16" s="4"/>
      <c r="AL16" s="4"/>
      <c r="AM16" s="4"/>
      <c r="AN16" s="4"/>
      <c r="AO16" s="4"/>
    </row>
    <row r="17" spans="2:41" ht="15">
      <c r="B17" s="70" t="s">
        <v>600</v>
      </c>
      <c r="C17" s="4"/>
      <c r="D17" s="4"/>
      <c r="E17" s="4"/>
      <c r="F17" s="4"/>
      <c r="G17" s="4"/>
      <c r="H17" s="4"/>
      <c r="I17" s="4"/>
      <c r="J17" s="4"/>
      <c r="K17" s="4"/>
      <c r="L17" s="4"/>
      <c r="M17" s="4"/>
      <c r="N17" s="4"/>
      <c r="O17" s="4"/>
      <c r="P17" s="4"/>
      <c r="Q17" s="4"/>
      <c r="R17" s="4"/>
      <c r="S17" s="4"/>
      <c r="T17" s="4"/>
      <c r="U17" s="4"/>
      <c r="V17" s="4"/>
      <c r="W17" s="4"/>
      <c r="X17" s="4"/>
      <c r="Y17" s="4"/>
      <c r="Z17" s="4"/>
      <c r="AA17" s="4"/>
      <c r="AB17" s="4"/>
      <c r="AC17" s="4"/>
      <c r="AD17" s="4"/>
      <c r="AE17" s="4"/>
      <c r="AF17" s="4"/>
      <c r="AG17" s="4"/>
      <c r="AH17" s="4"/>
      <c r="AI17" s="4"/>
      <c r="AJ17" s="4"/>
      <c r="AK17" s="4"/>
      <c r="AL17" s="4"/>
      <c r="AM17" s="4"/>
      <c r="AN17" s="4"/>
      <c r="AO17" s="4"/>
    </row>
    <row r="18" spans="2:41" ht="15">
      <c r="B18" s="70" t="s">
        <v>601</v>
      </c>
      <c r="C18" s="4"/>
      <c r="D18" s="4"/>
      <c r="E18" s="4"/>
      <c r="F18" s="4"/>
      <c r="G18" s="4"/>
      <c r="H18" s="4"/>
      <c r="I18" s="4"/>
      <c r="J18" s="4"/>
      <c r="K18" s="4"/>
      <c r="L18" s="4"/>
      <c r="M18" s="4"/>
      <c r="N18" s="4"/>
      <c r="O18" s="4"/>
      <c r="P18" s="4"/>
      <c r="Q18" s="4"/>
      <c r="R18" s="4"/>
      <c r="S18" s="4"/>
      <c r="T18" s="4"/>
      <c r="U18" s="4"/>
      <c r="V18" s="4"/>
      <c r="W18" s="4"/>
      <c r="X18" s="4"/>
      <c r="Y18" s="4"/>
      <c r="Z18" s="4"/>
      <c r="AA18" s="4"/>
      <c r="AB18" s="4"/>
      <c r="AC18" s="4"/>
      <c r="AD18" s="4"/>
      <c r="AE18" s="4"/>
      <c r="AF18" s="4"/>
      <c r="AG18" s="4"/>
      <c r="AH18" s="4"/>
      <c r="AI18" s="4"/>
      <c r="AJ18" s="4"/>
      <c r="AK18" s="4"/>
      <c r="AL18" s="4"/>
      <c r="AM18" s="4"/>
      <c r="AN18" s="4"/>
      <c r="AO18" s="4"/>
    </row>
    <row r="19" spans="2:41" ht="15">
      <c r="B19" s="70" t="s">
        <v>433</v>
      </c>
      <c r="C19" s="4"/>
      <c r="D19" s="4"/>
      <c r="E19" s="4"/>
      <c r="F19" s="4"/>
      <c r="G19" s="4"/>
      <c r="H19" s="4"/>
      <c r="I19" s="4"/>
      <c r="J19" s="4"/>
      <c r="K19" s="4"/>
      <c r="L19" s="4"/>
      <c r="M19" s="4"/>
      <c r="N19" s="4"/>
      <c r="O19" s="4"/>
      <c r="P19" s="4"/>
      <c r="Q19" s="4"/>
      <c r="R19" s="4"/>
      <c r="S19" s="4"/>
      <c r="T19" s="4"/>
      <c r="U19" s="4"/>
      <c r="V19" s="4"/>
      <c r="W19" s="4"/>
      <c r="X19" s="4"/>
      <c r="Y19" s="4"/>
      <c r="Z19" s="4"/>
      <c r="AA19" s="4"/>
      <c r="AB19" s="4"/>
      <c r="AC19" s="4"/>
      <c r="AD19" s="4"/>
      <c r="AE19" s="4"/>
      <c r="AF19" s="4"/>
      <c r="AG19" s="4"/>
      <c r="AH19" s="4"/>
      <c r="AI19" s="4"/>
      <c r="AJ19" s="4"/>
      <c r="AK19" s="4"/>
      <c r="AL19" s="4"/>
      <c r="AM19" s="4"/>
      <c r="AN19" s="4"/>
      <c r="AO19" s="4"/>
    </row>
    <row r="20" spans="2:41" ht="15">
      <c r="B20" s="70" t="s">
        <v>434</v>
      </c>
      <c r="C20" s="4"/>
      <c r="D20" s="4"/>
      <c r="E20" s="4"/>
      <c r="F20" s="4"/>
      <c r="G20" s="4"/>
      <c r="H20" s="4"/>
      <c r="I20" s="4"/>
      <c r="J20" s="4"/>
      <c r="K20" s="4"/>
      <c r="L20" s="4"/>
      <c r="M20" s="4"/>
      <c r="N20" s="4"/>
      <c r="O20" s="4"/>
      <c r="P20" s="4"/>
      <c r="Q20" s="4"/>
      <c r="R20" s="4"/>
      <c r="S20" s="4"/>
      <c r="T20" s="4"/>
      <c r="U20" s="4"/>
      <c r="V20" s="4"/>
      <c r="W20" s="4"/>
      <c r="X20" s="4"/>
      <c r="Y20" s="4"/>
      <c r="Z20" s="4"/>
      <c r="AA20" s="4"/>
      <c r="AB20" s="4"/>
      <c r="AC20" s="4"/>
      <c r="AD20" s="4"/>
      <c r="AE20" s="4"/>
      <c r="AF20" s="4"/>
      <c r="AG20" s="4"/>
      <c r="AH20" s="4"/>
      <c r="AI20" s="4"/>
      <c r="AJ20" s="4"/>
      <c r="AK20" s="4"/>
      <c r="AL20" s="4"/>
      <c r="AM20" s="4"/>
      <c r="AN20" s="4"/>
      <c r="AO20" s="4"/>
    </row>
    <row r="21" spans="2:41" ht="15">
      <c r="B21" s="70" t="s">
        <v>435</v>
      </c>
      <c r="C21" s="4"/>
      <c r="D21" s="4"/>
      <c r="E21" s="4"/>
      <c r="F21" s="4"/>
      <c r="G21" s="4"/>
      <c r="H21" s="4"/>
      <c r="I21" s="4"/>
      <c r="J21" s="4"/>
      <c r="K21" s="4"/>
      <c r="L21" s="4"/>
      <c r="M21" s="4"/>
      <c r="N21" s="4"/>
      <c r="O21" s="4"/>
      <c r="P21" s="4"/>
      <c r="Q21" s="4"/>
      <c r="R21" s="4"/>
      <c r="S21" s="4"/>
      <c r="T21" s="4"/>
      <c r="U21" s="4"/>
      <c r="V21" s="4"/>
      <c r="W21" s="4"/>
      <c r="X21" s="4"/>
      <c r="Y21" s="4"/>
      <c r="Z21" s="4"/>
      <c r="AA21" s="4"/>
      <c r="AB21" s="4"/>
      <c r="AC21" s="4"/>
      <c r="AD21" s="4"/>
      <c r="AE21" s="4"/>
      <c r="AF21" s="4"/>
      <c r="AG21" s="4"/>
      <c r="AH21" s="4"/>
      <c r="AI21" s="4"/>
      <c r="AJ21" s="4"/>
      <c r="AK21" s="4"/>
      <c r="AL21" s="4"/>
      <c r="AM21" s="4"/>
      <c r="AN21" s="4"/>
      <c r="AO21" s="4"/>
    </row>
    <row r="22" spans="2:41" ht="15">
      <c r="B22" s="70" t="s">
        <v>436</v>
      </c>
      <c r="C22" s="4"/>
      <c r="D22" s="4"/>
      <c r="E22" s="4"/>
      <c r="F22" s="4"/>
      <c r="G22" s="4"/>
      <c r="H22" s="4"/>
      <c r="I22" s="4"/>
      <c r="J22" s="4"/>
      <c r="K22" s="4"/>
      <c r="L22" s="4"/>
      <c r="M22" s="4"/>
      <c r="N22" s="4"/>
      <c r="O22" s="4"/>
      <c r="P22" s="4"/>
      <c r="Q22" s="4"/>
      <c r="R22" s="4"/>
      <c r="S22" s="4"/>
      <c r="T22" s="4"/>
      <c r="U22" s="4"/>
      <c r="V22" s="4"/>
      <c r="W22" s="4"/>
      <c r="X22" s="4"/>
      <c r="Y22" s="4"/>
      <c r="Z22" s="4"/>
      <c r="AA22" s="4"/>
      <c r="AB22" s="4"/>
      <c r="AC22" s="4"/>
      <c r="AD22" s="4"/>
      <c r="AE22" s="4"/>
      <c r="AF22" s="4"/>
      <c r="AG22" s="4"/>
      <c r="AH22" s="4"/>
      <c r="AI22" s="4"/>
      <c r="AJ22" s="4"/>
      <c r="AK22" s="4"/>
      <c r="AL22" s="4"/>
      <c r="AM22" s="4"/>
      <c r="AN22" s="4"/>
      <c r="AO22" s="4"/>
    </row>
    <row r="23" spans="2:41" ht="15">
      <c r="B23" s="70" t="s">
        <v>602</v>
      </c>
      <c r="C23" s="4"/>
      <c r="D23" s="4"/>
      <c r="E23" s="4"/>
      <c r="F23" s="4"/>
      <c r="G23" s="4"/>
      <c r="H23" s="4"/>
      <c r="I23" s="4"/>
      <c r="J23" s="4"/>
      <c r="K23" s="4"/>
      <c r="L23" s="4"/>
      <c r="M23" s="4"/>
      <c r="N23" s="4"/>
      <c r="O23" s="4"/>
      <c r="P23" s="4"/>
      <c r="Q23" s="4"/>
      <c r="R23" s="4"/>
      <c r="S23" s="4"/>
      <c r="T23" s="4"/>
      <c r="U23" s="4"/>
      <c r="V23" s="4"/>
      <c r="W23" s="4"/>
      <c r="X23" s="4"/>
      <c r="Y23" s="4"/>
      <c r="Z23" s="4"/>
      <c r="AA23" s="4"/>
      <c r="AB23" s="4"/>
      <c r="AC23" s="4"/>
      <c r="AD23" s="4"/>
      <c r="AE23" s="4"/>
      <c r="AF23" s="4"/>
      <c r="AG23" s="4"/>
      <c r="AH23" s="4"/>
      <c r="AI23" s="4"/>
      <c r="AJ23" s="4"/>
      <c r="AK23" s="4"/>
      <c r="AL23" s="4"/>
      <c r="AM23" s="4"/>
      <c r="AN23" s="4"/>
      <c r="AO23" s="4"/>
    </row>
    <row r="24" spans="2:41" ht="15">
      <c r="B24" s="70" t="s">
        <v>603</v>
      </c>
      <c r="C24" s="4"/>
      <c r="D24" s="4"/>
      <c r="E24" s="4"/>
      <c r="F24" s="4"/>
      <c r="G24" s="4"/>
      <c r="H24" s="4"/>
      <c r="I24" s="4"/>
      <c r="J24" s="4"/>
      <c r="K24" s="4"/>
      <c r="L24" s="4"/>
      <c r="M24" s="4"/>
      <c r="N24" s="4"/>
      <c r="O24" s="4"/>
      <c r="P24" s="4"/>
      <c r="Q24" s="4"/>
      <c r="R24" s="4"/>
      <c r="S24" s="4"/>
      <c r="T24" s="4"/>
      <c r="U24" s="4"/>
      <c r="V24" s="4"/>
      <c r="W24" s="4"/>
      <c r="X24" s="4"/>
      <c r="Y24" s="4"/>
      <c r="Z24" s="4"/>
      <c r="AA24" s="4"/>
      <c r="AB24" s="4"/>
      <c r="AC24" s="4"/>
      <c r="AD24" s="4"/>
      <c r="AE24" s="4"/>
      <c r="AF24" s="4"/>
      <c r="AG24" s="4"/>
      <c r="AH24" s="4"/>
      <c r="AI24" s="4"/>
      <c r="AJ24" s="4"/>
      <c r="AK24" s="4"/>
      <c r="AL24" s="4"/>
      <c r="AM24" s="4"/>
      <c r="AN24" s="4"/>
      <c r="AO24" s="4"/>
    </row>
    <row r="25" spans="2:41" ht="15">
      <c r="B25" s="70" t="s">
        <v>618</v>
      </c>
      <c r="C25" s="4"/>
      <c r="D25" s="4"/>
      <c r="E25" s="4"/>
      <c r="F25" s="4"/>
      <c r="G25" s="4"/>
      <c r="H25" s="4"/>
      <c r="I25" s="4"/>
      <c r="J25" s="4"/>
      <c r="K25" s="4"/>
      <c r="L25" s="4"/>
      <c r="M25" s="4"/>
      <c r="N25" s="4"/>
      <c r="O25" s="4"/>
      <c r="P25" s="4"/>
      <c r="Q25" s="4"/>
      <c r="R25" s="4"/>
      <c r="S25" s="4"/>
      <c r="T25" s="4"/>
      <c r="U25" s="4"/>
      <c r="V25" s="4"/>
      <c r="W25" s="4"/>
      <c r="X25" s="4"/>
      <c r="Y25" s="4"/>
      <c r="Z25" s="4"/>
      <c r="AA25" s="4"/>
      <c r="AB25" s="4"/>
      <c r="AC25" s="4"/>
      <c r="AD25" s="4"/>
      <c r="AE25" s="4"/>
      <c r="AF25" s="4"/>
      <c r="AG25" s="4"/>
      <c r="AH25" s="4"/>
      <c r="AI25" s="4"/>
      <c r="AJ25" s="4"/>
      <c r="AK25" s="4"/>
      <c r="AL25" s="4"/>
      <c r="AM25" s="4"/>
      <c r="AN25" s="4"/>
      <c r="AO25" s="4"/>
    </row>
    <row r="26" spans="2:41" ht="15">
      <c r="B26" s="70" t="s">
        <v>619</v>
      </c>
      <c r="C26" s="4"/>
      <c r="D26" s="4"/>
      <c r="E26" s="4"/>
      <c r="F26" s="4"/>
      <c r="G26" s="4"/>
      <c r="H26" s="4"/>
      <c r="I26" s="4"/>
      <c r="J26" s="4"/>
      <c r="K26" s="4"/>
      <c r="L26" s="4"/>
      <c r="M26" s="4"/>
      <c r="N26" s="4"/>
      <c r="O26" s="4"/>
      <c r="P26" s="4"/>
      <c r="Q26" s="4"/>
      <c r="R26" s="4"/>
      <c r="S26" s="4"/>
      <c r="T26" s="4"/>
      <c r="U26" s="4"/>
      <c r="V26" s="4"/>
      <c r="W26" s="4"/>
      <c r="X26" s="4"/>
      <c r="Y26" s="4"/>
      <c r="Z26" s="4"/>
      <c r="AA26" s="4"/>
      <c r="AB26" s="4"/>
      <c r="AC26" s="4"/>
      <c r="AD26" s="4"/>
      <c r="AE26" s="4"/>
      <c r="AF26" s="4"/>
      <c r="AG26" s="4"/>
      <c r="AH26" s="4"/>
      <c r="AI26" s="4"/>
      <c r="AJ26" s="4"/>
      <c r="AK26" s="4"/>
      <c r="AL26" s="4"/>
      <c r="AM26" s="4"/>
      <c r="AN26" s="4"/>
      <c r="AO26" s="4"/>
    </row>
    <row r="27" spans="2:41" ht="13.5" thickBot="1"/>
    <row r="28" spans="2:41" ht="27" thickBot="1">
      <c r="B28" s="6" t="s">
        <v>377</v>
      </c>
    </row>
    <row r="29" spans="2:41" ht="12" customHeight="1">
      <c r="B29" s="5"/>
    </row>
    <row r="30" spans="2:41" ht="12" customHeight="1">
      <c r="B30" s="71" t="s">
        <v>536</v>
      </c>
    </row>
    <row r="31" spans="2:41">
      <c r="B31" s="92" t="s">
        <v>398</v>
      </c>
    </row>
    <row r="32" spans="2:41">
      <c r="B32" s="93" t="s">
        <v>399</v>
      </c>
    </row>
    <row r="33" spans="2:2">
      <c r="B33" s="93" t="s">
        <v>400</v>
      </c>
    </row>
    <row r="34" spans="2:2">
      <c r="B34" s="93" t="s">
        <v>401</v>
      </c>
    </row>
    <row r="35" spans="2:2" ht="15.75">
      <c r="B35" s="183" t="s">
        <v>537</v>
      </c>
    </row>
    <row r="36" spans="2:2">
      <c r="B36" s="93" t="s">
        <v>402</v>
      </c>
    </row>
    <row r="37" spans="2:2">
      <c r="B37" s="93" t="s">
        <v>404</v>
      </c>
    </row>
    <row r="38" spans="2:2">
      <c r="B38" s="93" t="s">
        <v>403</v>
      </c>
    </row>
    <row r="39" spans="2:2">
      <c r="B39" s="93" t="s">
        <v>405</v>
      </c>
    </row>
    <row r="40" spans="2:2">
      <c r="B40" s="93" t="s">
        <v>406</v>
      </c>
    </row>
    <row r="41" spans="2:2" ht="15.75">
      <c r="B41" s="183" t="s">
        <v>538</v>
      </c>
    </row>
    <row r="42" spans="2:2">
      <c r="B42" s="185" t="s">
        <v>407</v>
      </c>
    </row>
    <row r="43" spans="2:2">
      <c r="B43" s="185" t="s">
        <v>408</v>
      </c>
    </row>
    <row r="44" spans="2:2">
      <c r="B44" s="185" t="s">
        <v>409</v>
      </c>
    </row>
    <row r="45" spans="2:2">
      <c r="B45" s="185" t="s">
        <v>410</v>
      </c>
    </row>
    <row r="46" spans="2:2" ht="15.75">
      <c r="B46" s="184" t="s">
        <v>551</v>
      </c>
    </row>
    <row r="47" spans="2:2">
      <c r="B47" s="181" t="s">
        <v>552</v>
      </c>
    </row>
    <row r="48" spans="2:2">
      <c r="B48" s="182" t="s">
        <v>553</v>
      </c>
    </row>
    <row r="49" spans="2:2">
      <c r="B49" s="182" t="s">
        <v>554</v>
      </c>
    </row>
    <row r="50" spans="2:2">
      <c r="B50" s="182" t="s">
        <v>555</v>
      </c>
    </row>
    <row r="51" spans="2:2">
      <c r="B51" s="182" t="s">
        <v>556</v>
      </c>
    </row>
    <row r="52" spans="2:2" ht="15.75">
      <c r="B52" s="94" t="s">
        <v>428</v>
      </c>
    </row>
    <row r="53" spans="2:2">
      <c r="B53" s="96" t="s">
        <v>429</v>
      </c>
    </row>
    <row r="54" spans="2:2">
      <c r="B54" s="96" t="s">
        <v>430</v>
      </c>
    </row>
    <row r="55" spans="2:2" ht="15.75">
      <c r="B55" s="94" t="s">
        <v>411</v>
      </c>
    </row>
    <row r="56" spans="2:2">
      <c r="B56" s="95" t="s">
        <v>557</v>
      </c>
    </row>
    <row r="57" spans="2:2">
      <c r="B57" s="95" t="s">
        <v>558</v>
      </c>
    </row>
    <row r="58" spans="2:2">
      <c r="B58" s="95" t="s">
        <v>559</v>
      </c>
    </row>
    <row r="59" spans="2:2">
      <c r="B59" s="95" t="s">
        <v>560</v>
      </c>
    </row>
    <row r="60" spans="2:2">
      <c r="B60" s="95" t="s">
        <v>561</v>
      </c>
    </row>
    <row r="61" spans="2:2">
      <c r="B61" s="95" t="s">
        <v>562</v>
      </c>
    </row>
    <row r="62" spans="2:2">
      <c r="B62" s="95" t="s">
        <v>563</v>
      </c>
    </row>
    <row r="63" spans="2:2">
      <c r="B63" s="95" t="s">
        <v>564</v>
      </c>
    </row>
    <row r="64" spans="2:2">
      <c r="B64" s="95" t="s">
        <v>565</v>
      </c>
    </row>
    <row r="65" spans="1:2">
      <c r="B65" s="95" t="s">
        <v>566</v>
      </c>
    </row>
    <row r="66" spans="1:2">
      <c r="B66" s="95" t="s">
        <v>567</v>
      </c>
    </row>
    <row r="67" spans="1:2">
      <c r="B67" s="95" t="s">
        <v>568</v>
      </c>
    </row>
    <row r="68" spans="1:2">
      <c r="B68" s="95" t="s">
        <v>569</v>
      </c>
    </row>
    <row r="69" spans="1:2">
      <c r="B69" s="95" t="s">
        <v>570</v>
      </c>
    </row>
    <row r="70" spans="1:2">
      <c r="B70" s="95" t="s">
        <v>571</v>
      </c>
    </row>
    <row r="71" spans="1:2">
      <c r="B71" s="95" t="s">
        <v>572</v>
      </c>
    </row>
    <row r="72" spans="1:2">
      <c r="B72" s="95" t="s">
        <v>573</v>
      </c>
    </row>
    <row r="77" spans="1:2">
      <c r="A77" s="7"/>
    </row>
  </sheetData>
  <hyperlinks>
    <hyperlink ref="B15" location="'TB1'!A1" display="Table B1. Summary statistics for the distribution of income 1900-2014 (pretax national income among equal-split adults)"/>
    <hyperlink ref="B16" location="'TB2'!A1" display="Table B2. Detailed series for the distribution of income 1900-2014 (pretax national income among equal-split adults)"/>
    <hyperlink ref="B17" location="'TB3'!A1" display="Table B3. Summary statistics for the distribution of income 1900-2014 (pretax national income among tax units)"/>
    <hyperlink ref="B18" location="'TB4'!A1" display="Table B4. Detailed series for distribution of income 1900-2014 (pretax national income among tax units) (current old francs or euros post-1949)"/>
    <hyperlink ref="B19" location="'TB5'!A1" display="Table B5. Summary statistics for the distribution of income 1900-2014 (pretax fiscal income incl.cap.gains  among equal-split individuals)"/>
    <hyperlink ref="B20" location="'TB6'!A1" display="Table B6. Detailed series for distribution of income 1900-2014 (pretax fiscal income incl. cap. gains among equal-split individuals) (current old francs or euros post-1949)"/>
    <hyperlink ref="B21" location="'TB7'!A1" display="Table B7. Summary statistics for the distribution of income 1900-2014 (pretax fiscal income incl.cap.gains  among tax units)"/>
    <hyperlink ref="B22" location="'TB8'!A1" display="Table B8. Detailed series for distribution of income 1900-2014 (pretax fiscal income incl. cap. gains among tax units) (current old francs or euros post-1949)"/>
    <hyperlink ref="B23" location="'TB9'!A1" display="Table B9. Summary statistics for the distribution of labor income 1900-2014 (pretax labor income among equal-split adults)"/>
    <hyperlink ref="B24" location="'TB11'!A1" display="Table B11. Summary statistics for the distribution of capital income 1900-2014 (pretax capital income among equal-split adults)"/>
    <hyperlink ref="B25" location="'TB11'!A1" display="Table B11. Summary statistics for the distribution of capital income 1900-2014 (pretax capital income among equal-split adults)"/>
    <hyperlink ref="B26" location="'TB11'!A1" display="Table B11. Summary statistics for the distribution of capital income 1900-2014 (pretax capital income among equal-split adults)"/>
  </hyperlinks>
  <pageMargins left="0.7" right="0.7" top="0.75" bottom="0.75" header="0.3" footer="0.3"/>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137"/>
  <sheetViews>
    <sheetView workbookViewId="0">
      <pane xSplit="1" ySplit="5" topLeftCell="B6" activePane="bottomRight" state="frozen"/>
      <selection activeCell="A3" sqref="A3:FJ5"/>
      <selection pane="topRight" activeCell="A3" sqref="A3:FJ5"/>
      <selection pane="bottomLeft" activeCell="A3" sqref="A3:FJ5"/>
      <selection pane="bottomRight" activeCell="A3" sqref="A3:X3"/>
    </sheetView>
  </sheetViews>
  <sheetFormatPr baseColWidth="10" defaultColWidth="10.7109375" defaultRowHeight="12.75"/>
  <cols>
    <col min="1" max="7" width="12.7109375" style="1" customWidth="1"/>
    <col min="8" max="8" width="16.140625" style="1" customWidth="1"/>
    <col min="9" max="40" width="12.7109375" style="1" customWidth="1"/>
    <col min="41" max="16384" width="10.7109375" style="1"/>
  </cols>
  <sheetData>
    <row r="1" spans="1:40" ht="15">
      <c r="A1" s="72" t="s">
        <v>412</v>
      </c>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row>
    <row r="2" spans="1:40" ht="15.75" thickBot="1">
      <c r="A2" s="9"/>
      <c r="B2" s="9"/>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row>
    <row r="3" spans="1:40" ht="34.9" customHeight="1" thickBot="1">
      <c r="A3" s="238" t="s">
        <v>604</v>
      </c>
      <c r="B3" s="239"/>
      <c r="C3" s="239"/>
      <c r="D3" s="239"/>
      <c r="E3" s="239"/>
      <c r="F3" s="239"/>
      <c r="G3" s="239"/>
      <c r="H3" s="239"/>
      <c r="I3" s="239"/>
      <c r="J3" s="239"/>
      <c r="K3" s="239"/>
      <c r="L3" s="239"/>
      <c r="M3" s="239"/>
      <c r="N3" s="239"/>
      <c r="O3" s="239"/>
      <c r="P3" s="239"/>
      <c r="Q3" s="239"/>
      <c r="R3" s="239"/>
      <c r="S3" s="239"/>
      <c r="T3" s="239"/>
      <c r="U3" s="239"/>
      <c r="V3" s="239"/>
      <c r="W3" s="239"/>
      <c r="X3" s="240"/>
      <c r="Y3" s="75"/>
      <c r="Z3" s="75"/>
      <c r="AA3" s="75"/>
      <c r="AB3" s="75"/>
      <c r="AC3" s="75"/>
      <c r="AD3" s="75"/>
      <c r="AE3" s="75"/>
      <c r="AF3" s="75"/>
      <c r="AG3" s="9"/>
      <c r="AH3" s="9"/>
      <c r="AI3" s="9"/>
      <c r="AJ3" s="9"/>
      <c r="AK3" s="9"/>
      <c r="AL3" s="9"/>
      <c r="AM3" s="9"/>
      <c r="AN3" s="9"/>
    </row>
    <row r="4" spans="1:40" ht="60" customHeight="1">
      <c r="A4" s="241" t="s">
        <v>543</v>
      </c>
      <c r="B4" s="100" t="s">
        <v>605</v>
      </c>
      <c r="C4" s="16" t="s">
        <v>348</v>
      </c>
      <c r="D4" s="73" t="s">
        <v>2</v>
      </c>
      <c r="E4" s="73" t="s">
        <v>3</v>
      </c>
      <c r="F4" s="73" t="s">
        <v>1</v>
      </c>
      <c r="G4" s="73" t="s">
        <v>0</v>
      </c>
      <c r="H4" s="73" t="s">
        <v>4</v>
      </c>
      <c r="I4" s="73" t="s">
        <v>5</v>
      </c>
      <c r="J4" s="74" t="s">
        <v>6</v>
      </c>
      <c r="K4" s="73" t="s">
        <v>7</v>
      </c>
      <c r="L4" s="73" t="s">
        <v>8</v>
      </c>
      <c r="M4" s="73" t="s">
        <v>9</v>
      </c>
      <c r="N4" s="73" t="s">
        <v>10</v>
      </c>
      <c r="O4" s="73" t="s">
        <v>11</v>
      </c>
      <c r="P4" s="73" t="s">
        <v>12</v>
      </c>
      <c r="Q4" s="74" t="s">
        <v>13</v>
      </c>
      <c r="R4" s="16" t="s">
        <v>7</v>
      </c>
      <c r="S4" s="73" t="s">
        <v>8</v>
      </c>
      <c r="T4" s="73" t="s">
        <v>9</v>
      </c>
      <c r="U4" s="73" t="s">
        <v>10</v>
      </c>
      <c r="V4" s="73" t="s">
        <v>11</v>
      </c>
      <c r="W4" s="73" t="s">
        <v>12</v>
      </c>
      <c r="X4" s="74" t="s">
        <v>13</v>
      </c>
    </row>
    <row r="5" spans="1:40" ht="19.899999999999999" customHeight="1">
      <c r="A5" s="242"/>
      <c r="B5" s="15" t="s">
        <v>14</v>
      </c>
      <c r="C5" s="45"/>
      <c r="D5" s="235" t="s">
        <v>113</v>
      </c>
      <c r="E5" s="235"/>
      <c r="F5" s="235"/>
      <c r="G5" s="235"/>
      <c r="H5" s="235"/>
      <c r="I5" s="235"/>
      <c r="J5" s="236"/>
      <c r="K5" s="235"/>
      <c r="L5" s="235"/>
      <c r="M5" s="235"/>
      <c r="N5" s="235"/>
      <c r="O5" s="235"/>
      <c r="P5" s="235"/>
      <c r="Q5" s="236"/>
      <c r="R5" s="237" t="s">
        <v>15</v>
      </c>
      <c r="S5" s="235"/>
      <c r="T5" s="235"/>
      <c r="U5" s="235"/>
      <c r="V5" s="235"/>
      <c r="W5" s="235"/>
      <c r="X5" s="236"/>
      <c r="Z5" s="44" t="s">
        <v>116</v>
      </c>
    </row>
    <row r="6" spans="1:40" ht="4.9000000000000004" customHeight="1">
      <c r="A6" s="101"/>
      <c r="B6" s="97" t="s">
        <v>115</v>
      </c>
      <c r="C6" s="99" t="s">
        <v>350</v>
      </c>
      <c r="D6" s="97" t="s">
        <v>16</v>
      </c>
      <c r="E6" s="97" t="s">
        <v>17</v>
      </c>
      <c r="F6" s="97" t="s">
        <v>18</v>
      </c>
      <c r="G6" s="97" t="s">
        <v>19</v>
      </c>
      <c r="H6" s="97" t="s">
        <v>20</v>
      </c>
      <c r="I6" s="97" t="s">
        <v>21</v>
      </c>
      <c r="J6" s="98" t="s">
        <v>22</v>
      </c>
      <c r="K6" s="97" t="s">
        <v>23</v>
      </c>
      <c r="L6" s="97" t="s">
        <v>24</v>
      </c>
      <c r="M6" s="97" t="s">
        <v>25</v>
      </c>
      <c r="N6" s="97" t="s">
        <v>26</v>
      </c>
      <c r="O6" s="97" t="s">
        <v>27</v>
      </c>
      <c r="P6" s="97" t="s">
        <v>28</v>
      </c>
      <c r="Q6" s="98" t="s">
        <v>29</v>
      </c>
      <c r="R6" s="99" t="s">
        <v>30</v>
      </c>
      <c r="S6" s="97" t="s">
        <v>31</v>
      </c>
      <c r="T6" s="97" t="s">
        <v>32</v>
      </c>
      <c r="U6" s="97" t="s">
        <v>33</v>
      </c>
      <c r="V6" s="97" t="s">
        <v>34</v>
      </c>
      <c r="W6" s="97" t="s">
        <v>35</v>
      </c>
      <c r="X6" s="98" t="s">
        <v>36</v>
      </c>
    </row>
    <row r="7" spans="1:40" ht="15">
      <c r="A7" s="102">
        <v>1900</v>
      </c>
      <c r="B7" s="104">
        <v>1297.67138671875</v>
      </c>
      <c r="C7" s="18">
        <v>3.5618375986814499E-3</v>
      </c>
      <c r="D7" s="19">
        <v>0.13561485707759857</v>
      </c>
      <c r="E7" s="19">
        <v>0.36410492658615112</v>
      </c>
      <c r="F7" s="19">
        <v>0.50028020143508911</v>
      </c>
      <c r="G7" s="19">
        <v>0.22047635912895203</v>
      </c>
      <c r="H7" s="19">
        <v>0.10498857498168945</v>
      </c>
      <c r="I7" s="19">
        <v>5.1200982183218002E-2</v>
      </c>
      <c r="J7" s="20">
        <v>2.5091672316193581E-2</v>
      </c>
      <c r="K7" s="19">
        <v>0.10148607194423676</v>
      </c>
      <c r="L7" s="19">
        <v>0.50790739059448242</v>
      </c>
      <c r="M7" s="19">
        <v>1.8343797922134399</v>
      </c>
      <c r="N7" s="17">
        <v>7.3858475685119629</v>
      </c>
      <c r="O7" s="17">
        <v>33.019577026367188</v>
      </c>
      <c r="P7" s="17">
        <v>158.87147521972656</v>
      </c>
      <c r="Q7" s="21">
        <v>776.40399169921875</v>
      </c>
      <c r="R7" s="22">
        <v>10.90941333770752</v>
      </c>
      <c r="S7" s="23">
        <v>3.4037113189697266</v>
      </c>
      <c r="T7" s="23">
        <v>2.7272443771362305</v>
      </c>
      <c r="U7" s="23">
        <v>2.985119104385376</v>
      </c>
      <c r="V7" s="23">
        <v>3.1795859336853027</v>
      </c>
      <c r="W7" s="23">
        <v>3.2227926254272461</v>
      </c>
      <c r="X7" s="24">
        <v>3.2317802906036377</v>
      </c>
      <c r="Z7" s="43">
        <v>1.0000003109752369</v>
      </c>
    </row>
    <row r="8" spans="1:40" ht="15">
      <c r="A8" s="102">
        <v>1910</v>
      </c>
      <c r="B8" s="104">
        <v>1410.056884765625</v>
      </c>
      <c r="C8" s="18">
        <v>3.8647027686238289E-3</v>
      </c>
      <c r="D8" s="19">
        <v>0.1318424791097641</v>
      </c>
      <c r="E8" s="19">
        <v>0.35136514902114868</v>
      </c>
      <c r="F8" s="19">
        <v>0.51679235696792603</v>
      </c>
      <c r="G8" s="19">
        <v>0.22946566343307495</v>
      </c>
      <c r="H8" s="19">
        <v>0.11229488998651505</v>
      </c>
      <c r="I8" s="19">
        <v>5.6408382952213287E-2</v>
      </c>
      <c r="J8" s="20">
        <v>2.8479831293225288E-2</v>
      </c>
      <c r="K8" s="19">
        <v>0.10061682015657425</v>
      </c>
      <c r="L8" s="19">
        <v>0.51050937175750732</v>
      </c>
      <c r="M8" s="19">
        <v>1.8877875804901123</v>
      </c>
      <c r="N8" s="17">
        <v>7.4659538269042969</v>
      </c>
      <c r="O8" s="17">
        <v>33.892627716064453</v>
      </c>
      <c r="P8" s="17">
        <v>167.73779296875</v>
      </c>
      <c r="Q8" s="21">
        <v>844.36505126953125</v>
      </c>
      <c r="R8" s="22">
        <v>11.000317573547363</v>
      </c>
      <c r="S8" s="23">
        <v>3.4011421203613281</v>
      </c>
      <c r="T8" s="23">
        <v>2.7375555038452148</v>
      </c>
      <c r="U8" s="23">
        <v>3.0734941959381104</v>
      </c>
      <c r="V8" s="23">
        <v>3.3132541179656982</v>
      </c>
      <c r="W8" s="23">
        <v>3.3628907203674316</v>
      </c>
      <c r="X8" s="24">
        <v>3.3729288578033447</v>
      </c>
      <c r="Z8" s="43">
        <v>1.0000001815849922</v>
      </c>
    </row>
    <row r="9" spans="1:40" ht="15">
      <c r="A9" s="102">
        <v>1915</v>
      </c>
      <c r="B9" s="104">
        <v>1723.628173828125</v>
      </c>
      <c r="C9" s="18">
        <v>4.1482760570943356E-3</v>
      </c>
      <c r="D9" s="19">
        <v>0.13869760930538177</v>
      </c>
      <c r="E9" s="19">
        <v>0.37620514631271362</v>
      </c>
      <c r="F9" s="19">
        <v>0.48509722948074341</v>
      </c>
      <c r="G9" s="19">
        <v>0.19826525449752808</v>
      </c>
      <c r="H9" s="19">
        <v>8.2421667873859406E-2</v>
      </c>
      <c r="I9" s="19">
        <v>3.1742062419652939E-2</v>
      </c>
      <c r="J9" s="20">
        <v>1.1377249844372272E-2</v>
      </c>
      <c r="K9" s="19">
        <v>0.10510244965553284</v>
      </c>
      <c r="L9" s="19">
        <v>0.55084556341171265</v>
      </c>
      <c r="M9" s="19">
        <v>1.9761708974838257</v>
      </c>
      <c r="N9" s="17">
        <v>7.7933835983276367</v>
      </c>
      <c r="O9" s="17">
        <v>31.648298263549805</v>
      </c>
      <c r="P9" s="17">
        <v>125.18687438964844</v>
      </c>
      <c r="Q9" s="21">
        <v>470.90191650390625</v>
      </c>
      <c r="R9" s="22">
        <v>10.527841567993164</v>
      </c>
      <c r="S9" s="23">
        <v>3.1272008419036865</v>
      </c>
      <c r="T9" s="23">
        <v>2.45473313331604</v>
      </c>
      <c r="U9" s="23">
        <v>2.5440201759338379</v>
      </c>
      <c r="V9" s="23">
        <v>2.6043002605438232</v>
      </c>
      <c r="W9" s="23">
        <v>2.535574197769165</v>
      </c>
      <c r="X9" s="24">
        <v>2.4160552024841309</v>
      </c>
      <c r="Z9" s="43">
        <v>0.99999968698008856</v>
      </c>
    </row>
    <row r="10" spans="1:40" ht="15">
      <c r="A10" s="102">
        <f>A9+1</f>
        <v>1916</v>
      </c>
      <c r="B10" s="104">
        <v>2186.34375</v>
      </c>
      <c r="C10" s="18">
        <v>4.8065250739455223E-3</v>
      </c>
      <c r="D10" s="19">
        <v>0.13762307167053223</v>
      </c>
      <c r="E10" s="19">
        <v>0.35774946212768555</v>
      </c>
      <c r="F10" s="19">
        <v>0.50462746620178223</v>
      </c>
      <c r="G10" s="19">
        <v>0.22839416563510895</v>
      </c>
      <c r="H10" s="19">
        <v>0.10836212337017059</v>
      </c>
      <c r="I10" s="19">
        <v>4.4786151498556137E-2</v>
      </c>
      <c r="J10" s="20">
        <v>1.8218085169792175E-2</v>
      </c>
      <c r="K10" s="19">
        <v>0.11082816869020462</v>
      </c>
      <c r="L10" s="19">
        <v>0.52455174922943115</v>
      </c>
      <c r="M10" s="19">
        <v>1.9703179597854614</v>
      </c>
      <c r="N10" s="17">
        <v>6.8961586952209473</v>
      </c>
      <c r="O10" s="17">
        <v>38.486721038818359</v>
      </c>
      <c r="P10" s="17">
        <v>177.269287109375</v>
      </c>
      <c r="Q10" s="21">
        <v>707.91033935546875</v>
      </c>
      <c r="R10" s="22">
        <v>9.9773416519165039</v>
      </c>
      <c r="S10" s="23">
        <v>3.2880527973175049</v>
      </c>
      <c r="T10" s="23">
        <v>2.5611472129821777</v>
      </c>
      <c r="U10" s="23">
        <v>3.3119041919708252</v>
      </c>
      <c r="V10" s="23">
        <v>2.8155715465545654</v>
      </c>
      <c r="W10" s="23">
        <v>2.5264472961425781</v>
      </c>
      <c r="X10" s="24">
        <v>2.5735018253326416</v>
      </c>
      <c r="Z10" s="43">
        <v>0.99999983762373212</v>
      </c>
    </row>
    <row r="11" spans="1:40" ht="15">
      <c r="A11" s="102">
        <f t="shared" ref="A11:A74" si="0">A10+1</f>
        <v>1917</v>
      </c>
      <c r="B11" s="104">
        <v>2592.89794921875</v>
      </c>
      <c r="C11" s="18">
        <v>3.7117425817996264E-3</v>
      </c>
      <c r="D11" s="19">
        <v>0.1366892009973526</v>
      </c>
      <c r="E11" s="19">
        <v>0.3601459264755249</v>
      </c>
      <c r="F11" s="19">
        <v>0.50316488742828369</v>
      </c>
      <c r="G11" s="19">
        <v>0.22602033615112305</v>
      </c>
      <c r="H11" s="19">
        <v>0.10676787048578262</v>
      </c>
      <c r="I11" s="19">
        <v>4.1972022503614426E-2</v>
      </c>
      <c r="J11" s="20">
        <v>1.5568492002785206E-2</v>
      </c>
      <c r="K11" s="19">
        <v>0.10165072977542877</v>
      </c>
      <c r="L11" s="19">
        <v>0.53135979175567627</v>
      </c>
      <c r="M11" s="19">
        <v>1.9780395030975342</v>
      </c>
      <c r="N11" s="17">
        <v>6.728630542755127</v>
      </c>
      <c r="O11" s="17">
        <v>39.280670166015625</v>
      </c>
      <c r="P11" s="17">
        <v>180.17098999023437</v>
      </c>
      <c r="Q11" s="21">
        <v>686.0048828125</v>
      </c>
      <c r="R11" s="22">
        <v>10.890103340148926</v>
      </c>
      <c r="S11" s="23">
        <v>3.2494397163391113</v>
      </c>
      <c r="T11" s="23">
        <v>2.5437557697296143</v>
      </c>
      <c r="U11" s="23">
        <v>3.3590836524963379</v>
      </c>
      <c r="V11" s="23">
        <v>2.7180764675140381</v>
      </c>
      <c r="W11" s="23">
        <v>2.3295660018920898</v>
      </c>
      <c r="X11" s="24">
        <v>2.2694432735443115</v>
      </c>
      <c r="Z11" s="43">
        <v>1.0000001189892849</v>
      </c>
    </row>
    <row r="12" spans="1:40" ht="15">
      <c r="A12" s="102">
        <f t="shared" si="0"/>
        <v>1918</v>
      </c>
      <c r="B12" s="104">
        <v>2948.044189453125</v>
      </c>
      <c r="C12" s="18">
        <v>3.6727376282215118E-3</v>
      </c>
      <c r="D12" s="19">
        <v>0.14401331543922424</v>
      </c>
      <c r="E12" s="19">
        <v>0.3817419707775116</v>
      </c>
      <c r="F12" s="19">
        <v>0.47424471378326416</v>
      </c>
      <c r="G12" s="19">
        <v>0.20094223320484161</v>
      </c>
      <c r="H12" s="19">
        <v>9.1591998934745789E-2</v>
      </c>
      <c r="I12" s="19">
        <v>3.3863279968500137E-2</v>
      </c>
      <c r="J12" s="20">
        <v>1.1594467796385288E-2</v>
      </c>
      <c r="K12" s="19">
        <v>0.10730478167533875</v>
      </c>
      <c r="L12" s="19">
        <v>0.54259121417999268</v>
      </c>
      <c r="M12" s="19">
        <v>1.933834433555603</v>
      </c>
      <c r="N12" s="17">
        <v>6.2465753555297852</v>
      </c>
      <c r="O12" s="17">
        <v>34.709213256835938</v>
      </c>
      <c r="P12" s="17">
        <v>171.63877868652344</v>
      </c>
      <c r="Q12" s="21">
        <v>549.68487548828125</v>
      </c>
      <c r="R12" s="22">
        <v>10.316691398620605</v>
      </c>
      <c r="S12" s="23">
        <v>3.1551806926727295</v>
      </c>
      <c r="T12" s="23">
        <v>2.4523541927337646</v>
      </c>
      <c r="U12" s="23">
        <v>3.2168383598327637</v>
      </c>
      <c r="V12" s="23">
        <v>2.6388382911682129</v>
      </c>
      <c r="W12" s="23">
        <v>1.9729387760162354</v>
      </c>
      <c r="X12" s="24">
        <v>2.1092934608459473</v>
      </c>
      <c r="Z12" s="43">
        <v>1.000000033555106</v>
      </c>
    </row>
    <row r="13" spans="1:40" ht="15">
      <c r="A13" s="102">
        <f t="shared" si="0"/>
        <v>1919</v>
      </c>
      <c r="B13" s="104">
        <v>3919.392333984375</v>
      </c>
      <c r="C13" s="18">
        <v>4.812309518456459E-3</v>
      </c>
      <c r="D13" s="19">
        <v>0.14347946643829346</v>
      </c>
      <c r="E13" s="19">
        <v>0.37345373630523682</v>
      </c>
      <c r="F13" s="19">
        <v>0.48306679725646973</v>
      </c>
      <c r="G13" s="19">
        <v>0.20952132344245911</v>
      </c>
      <c r="H13" s="19">
        <v>9.1569662094116211E-2</v>
      </c>
      <c r="I13" s="19">
        <v>3.2140642404556274E-2</v>
      </c>
      <c r="J13" s="20">
        <v>1.1734342202544212E-2</v>
      </c>
      <c r="K13" s="19">
        <v>0.11540494114160538</v>
      </c>
      <c r="L13" s="19">
        <v>0.54930663108825684</v>
      </c>
      <c r="M13" s="19">
        <v>1.9671105146408081</v>
      </c>
      <c r="N13" s="17">
        <v>7.2130255699157715</v>
      </c>
      <c r="O13" s="17">
        <v>38.39312744140625</v>
      </c>
      <c r="P13" s="17">
        <v>148.49697875976562</v>
      </c>
      <c r="Q13" s="21">
        <v>491.882080078125</v>
      </c>
      <c r="R13" s="22">
        <v>9.5816011428833008</v>
      </c>
      <c r="S13" s="23">
        <v>3.11855149269104</v>
      </c>
      <c r="T13" s="23">
        <v>2.4557175636291504</v>
      </c>
      <c r="U13" s="23">
        <v>2.9047632217407227</v>
      </c>
      <c r="V13" s="23">
        <v>2.3850533962249756</v>
      </c>
      <c r="W13" s="23">
        <v>2.1643970012664795</v>
      </c>
      <c r="X13" s="24">
        <v>2.3856005668640137</v>
      </c>
      <c r="Z13" s="43">
        <v>0.99999970602421151</v>
      </c>
    </row>
    <row r="14" spans="1:40" ht="15">
      <c r="A14" s="102">
        <f t="shared" si="0"/>
        <v>1920</v>
      </c>
      <c r="B14" s="104">
        <v>5559.478515625</v>
      </c>
      <c r="C14" s="18">
        <v>4.0991720743477345E-3</v>
      </c>
      <c r="D14" s="19">
        <v>0.1457202136516571</v>
      </c>
      <c r="E14" s="19">
        <v>0.38114023208618164</v>
      </c>
      <c r="F14" s="19">
        <v>0.47313955426216125</v>
      </c>
      <c r="G14" s="19">
        <v>0.20068755745887756</v>
      </c>
      <c r="H14" s="19">
        <v>8.9451350271701813E-2</v>
      </c>
      <c r="I14" s="19">
        <v>3.3578068017959595E-2</v>
      </c>
      <c r="J14" s="20">
        <v>1.3803380541503429E-2</v>
      </c>
      <c r="K14" s="19">
        <v>0.11142204701900482</v>
      </c>
      <c r="L14" s="19">
        <v>0.57189810276031494</v>
      </c>
      <c r="M14" s="19">
        <v>1.8763883113861084</v>
      </c>
      <c r="N14" s="17">
        <v>6.60565185546875</v>
      </c>
      <c r="O14" s="17">
        <v>34.982177734375</v>
      </c>
      <c r="P14" s="17">
        <v>141.34806823730469</v>
      </c>
      <c r="Q14" s="21">
        <v>491.84481811523437</v>
      </c>
      <c r="R14" s="22">
        <v>9.9312162399291992</v>
      </c>
      <c r="S14" s="23">
        <v>2.9875245094299316</v>
      </c>
      <c r="T14" s="23">
        <v>2.5215439796447754</v>
      </c>
      <c r="U14" s="23">
        <v>3.038118839263916</v>
      </c>
      <c r="V14" s="23">
        <v>2.5570547580718994</v>
      </c>
      <c r="W14" s="23">
        <v>2.3755590915679932</v>
      </c>
      <c r="X14" s="24">
        <v>2.806450366973877</v>
      </c>
      <c r="Z14" s="43">
        <v>1.0000000132321114</v>
      </c>
    </row>
    <row r="15" spans="1:40" ht="15">
      <c r="A15" s="102">
        <f t="shared" si="0"/>
        <v>1921</v>
      </c>
      <c r="B15" s="104">
        <v>5600.93896484375</v>
      </c>
      <c r="C15" s="18">
        <v>4.0357611142098904E-3</v>
      </c>
      <c r="D15" s="19">
        <v>0.14857624471187592</v>
      </c>
      <c r="E15" s="19">
        <v>0.38957571983337402</v>
      </c>
      <c r="F15" s="19">
        <v>0.46184802055358887</v>
      </c>
      <c r="G15" s="19">
        <v>0.19132067263126373</v>
      </c>
      <c r="H15" s="19">
        <v>8.4487676620483398E-2</v>
      </c>
      <c r="I15" s="19">
        <v>2.9983200132846832E-2</v>
      </c>
      <c r="J15" s="20">
        <v>1.0362027212977409E-2</v>
      </c>
      <c r="K15" s="19">
        <v>0.11341986805200577</v>
      </c>
      <c r="L15" s="19">
        <v>0.57221591472625732</v>
      </c>
      <c r="M15" s="19">
        <v>1.8986681699752808</v>
      </c>
      <c r="N15" s="17">
        <v>6.5212125778198242</v>
      </c>
      <c r="O15" s="17">
        <v>32.487548828125</v>
      </c>
      <c r="P15" s="17">
        <v>143.39422607421875</v>
      </c>
      <c r="Q15" s="21">
        <v>470.12225341796875</v>
      </c>
      <c r="R15" s="22">
        <v>9.7569055557250977</v>
      </c>
      <c r="S15" s="23">
        <v>2.9758827686309814</v>
      </c>
      <c r="T15" s="23">
        <v>2.4324841499328613</v>
      </c>
      <c r="U15" s="23">
        <v>2.9338204860687256</v>
      </c>
      <c r="V15" s="23">
        <v>2.6006171703338623</v>
      </c>
      <c r="W15" s="23">
        <v>2.0909628868103027</v>
      </c>
      <c r="X15" s="24">
        <v>2.204113245010376</v>
      </c>
      <c r="Z15" s="43">
        <v>1.0000005760009982</v>
      </c>
    </row>
    <row r="16" spans="1:40" ht="15">
      <c r="A16" s="102">
        <f t="shared" si="0"/>
        <v>1922</v>
      </c>
      <c r="B16" s="105">
        <v>5961.7900390625</v>
      </c>
      <c r="C16" s="26">
        <v>3.8524961564689875E-3</v>
      </c>
      <c r="D16" s="27">
        <v>0.14471201598644257</v>
      </c>
      <c r="E16" s="27">
        <v>0.37825256586074829</v>
      </c>
      <c r="F16" s="27">
        <v>0.47703540325164795</v>
      </c>
      <c r="G16" s="27">
        <v>0.20939603447914124</v>
      </c>
      <c r="H16" s="27">
        <v>9.2876508831977844E-2</v>
      </c>
      <c r="I16" s="27">
        <v>3.2602407038211823E-2</v>
      </c>
      <c r="J16" s="28">
        <v>1.1672344990074635E-2</v>
      </c>
      <c r="K16" s="27">
        <v>0.10911336541175842</v>
      </c>
      <c r="L16" s="27">
        <v>0.56548064947128296</v>
      </c>
      <c r="M16" s="27">
        <v>1.9270516633987427</v>
      </c>
      <c r="N16" s="25">
        <v>6.768216609954834</v>
      </c>
      <c r="O16" s="25">
        <v>36.209945678710938</v>
      </c>
      <c r="P16" s="25">
        <v>154.89958190917969</v>
      </c>
      <c r="Q16" s="29">
        <v>491.1103515625</v>
      </c>
      <c r="R16" s="30">
        <v>10.143858909606934</v>
      </c>
      <c r="S16" s="31">
        <v>3.0249948501586914</v>
      </c>
      <c r="T16" s="31">
        <v>2.4754676818847656</v>
      </c>
      <c r="U16" s="31">
        <v>3.0938138961791992</v>
      </c>
      <c r="V16" s="31">
        <v>2.5649447441101074</v>
      </c>
      <c r="W16" s="31">
        <v>2.1047446727752686</v>
      </c>
      <c r="X16" s="32">
        <v>2.376725435256958</v>
      </c>
      <c r="Z16" s="43">
        <v>0.99999986753817571</v>
      </c>
    </row>
    <row r="17" spans="1:26" ht="15">
      <c r="A17" s="102">
        <f t="shared" si="0"/>
        <v>1923</v>
      </c>
      <c r="B17" s="105">
        <v>6671.4638671875</v>
      </c>
      <c r="C17" s="26">
        <v>3.5982236731797457E-3</v>
      </c>
      <c r="D17" s="27">
        <v>0.1398969441652298</v>
      </c>
      <c r="E17" s="27">
        <v>0.3647758960723877</v>
      </c>
      <c r="F17" s="27">
        <v>0.4953271746635437</v>
      </c>
      <c r="G17" s="27">
        <v>0.2327413409948349</v>
      </c>
      <c r="H17" s="27">
        <v>0.10540629178285599</v>
      </c>
      <c r="I17" s="27">
        <v>3.7140533328056335E-2</v>
      </c>
      <c r="J17" s="28">
        <v>1.3572036288678646E-2</v>
      </c>
      <c r="K17" s="27">
        <v>0.10364197939634323</v>
      </c>
      <c r="L17" s="27">
        <v>0.55524450540542603</v>
      </c>
      <c r="M17" s="27">
        <v>1.9479694366455078</v>
      </c>
      <c r="N17" s="25">
        <v>6.9276995658874512</v>
      </c>
      <c r="O17" s="25">
        <v>41.589382171630859</v>
      </c>
      <c r="P17" s="25">
        <v>172.5458984375</v>
      </c>
      <c r="Q17" s="29">
        <v>592.04962158203125</v>
      </c>
      <c r="R17" s="30">
        <v>10.682090759277344</v>
      </c>
      <c r="S17" s="31">
        <v>3.0981056690216064</v>
      </c>
      <c r="T17" s="31">
        <v>2.5427873134613037</v>
      </c>
      <c r="U17" s="31">
        <v>3.3595759868621826</v>
      </c>
      <c r="V17" s="31">
        <v>2.534451961517334</v>
      </c>
      <c r="W17" s="31">
        <v>2.1525015830993652</v>
      </c>
      <c r="X17" s="32">
        <v>2.292381763458252</v>
      </c>
      <c r="Z17" s="43">
        <v>1.0000000412036933</v>
      </c>
    </row>
    <row r="18" spans="1:26" ht="15">
      <c r="A18" s="102">
        <f t="shared" si="0"/>
        <v>1924</v>
      </c>
      <c r="B18" s="105">
        <v>7580.88720703125</v>
      </c>
      <c r="C18" s="26">
        <v>3.7969406694173813E-3</v>
      </c>
      <c r="D18" s="27">
        <v>0.14453005790710449</v>
      </c>
      <c r="E18" s="27">
        <v>0.37758460640907288</v>
      </c>
      <c r="F18" s="27">
        <v>0.47788533568382263</v>
      </c>
      <c r="G18" s="27">
        <v>0.21581226587295532</v>
      </c>
      <c r="H18" s="27">
        <v>9.5169961452484131E-2</v>
      </c>
      <c r="I18" s="27">
        <v>3.2343659549951553E-2</v>
      </c>
      <c r="J18" s="28">
        <v>1.1714473366737366E-2</v>
      </c>
      <c r="K18" s="27">
        <v>0.10965293645858765</v>
      </c>
      <c r="L18" s="27">
        <v>0.55709856748580933</v>
      </c>
      <c r="M18" s="27">
        <v>1.9255092144012451</v>
      </c>
      <c r="N18" s="25">
        <v>6.8079829216003418</v>
      </c>
      <c r="O18" s="25">
        <v>38.149120330810547</v>
      </c>
      <c r="P18" s="25">
        <v>154.43795776367187</v>
      </c>
      <c r="Q18" s="29">
        <v>501.11459350585937</v>
      </c>
      <c r="R18" s="30">
        <v>10.09450626373291</v>
      </c>
      <c r="S18" s="31">
        <v>3.0711619853973389</v>
      </c>
      <c r="T18" s="31">
        <v>2.4818646907806396</v>
      </c>
      <c r="U18" s="31">
        <v>3.1699883937835693</v>
      </c>
      <c r="V18" s="31">
        <v>2.4946830272674561</v>
      </c>
      <c r="W18" s="31">
        <v>2.0942816734313965</v>
      </c>
      <c r="X18" s="32">
        <v>2.3376834392547607</v>
      </c>
      <c r="Z18" s="43">
        <v>1.0000000225141812</v>
      </c>
    </row>
    <row r="19" spans="1:26" ht="15">
      <c r="A19" s="102">
        <f t="shared" si="0"/>
        <v>1925</v>
      </c>
      <c r="B19" s="105">
        <v>8295.8037109375</v>
      </c>
      <c r="C19" s="26">
        <v>3.946707583963871E-3</v>
      </c>
      <c r="D19" s="27">
        <v>0.14678308367729187</v>
      </c>
      <c r="E19" s="27">
        <v>0.38233619928359985</v>
      </c>
      <c r="F19" s="27">
        <v>0.47088071703910828</v>
      </c>
      <c r="G19" s="27">
        <v>0.20956091582775116</v>
      </c>
      <c r="H19" s="27">
        <v>8.9457139372825623E-2</v>
      </c>
      <c r="I19" s="27">
        <v>3.0466740950942039E-2</v>
      </c>
      <c r="J19" s="28">
        <v>1.0779735632240772E-2</v>
      </c>
      <c r="K19" s="27">
        <v>0.11262128502130508</v>
      </c>
      <c r="L19" s="27">
        <v>0.56284594535827637</v>
      </c>
      <c r="M19" s="27">
        <v>1.9666152000427246</v>
      </c>
      <c r="N19" s="25">
        <v>6.9310092926025391</v>
      </c>
      <c r="O19" s="25">
        <v>36.491165161132812</v>
      </c>
      <c r="P19" s="25">
        <v>148.82743835449219</v>
      </c>
      <c r="Q19" s="29">
        <v>481.38079833984375</v>
      </c>
      <c r="R19" s="30">
        <v>9.8269691467285156</v>
      </c>
      <c r="S19" s="31">
        <v>3.0317957401275635</v>
      </c>
      <c r="T19" s="31">
        <v>2.394371509552002</v>
      </c>
      <c r="U19" s="31">
        <v>3.023526668548584</v>
      </c>
      <c r="V19" s="31">
        <v>2.4514739513397217</v>
      </c>
      <c r="W19" s="31">
        <v>2.0471184253692627</v>
      </c>
      <c r="X19" s="32">
        <v>2.2393364906311035</v>
      </c>
      <c r="Z19" s="43">
        <v>1.0000001688280988</v>
      </c>
    </row>
    <row r="20" spans="1:26" ht="15">
      <c r="A20" s="102">
        <f t="shared" si="0"/>
        <v>1926</v>
      </c>
      <c r="B20" s="105">
        <v>10273.8154296875</v>
      </c>
      <c r="C20" s="26">
        <v>4.8943730071187019E-3</v>
      </c>
      <c r="D20" s="27">
        <v>0.15242776274681091</v>
      </c>
      <c r="E20" s="27">
        <v>0.39276775717735291</v>
      </c>
      <c r="F20" s="27">
        <v>0.45480448007583618</v>
      </c>
      <c r="G20" s="27">
        <v>0.20563402771949768</v>
      </c>
      <c r="H20" s="27">
        <v>8.8861435651779175E-2</v>
      </c>
      <c r="I20" s="27">
        <v>3.2463684678077698E-2</v>
      </c>
      <c r="J20" s="28">
        <v>1.3091478496789932E-2</v>
      </c>
      <c r="K20" s="27">
        <v>0.12481475621461868</v>
      </c>
      <c r="L20" s="27">
        <v>0.58731591701507568</v>
      </c>
      <c r="M20" s="27">
        <v>1.7090823650360107</v>
      </c>
      <c r="N20" s="25">
        <v>6.6567530632019043</v>
      </c>
      <c r="O20" s="25">
        <v>35.648426055908203</v>
      </c>
      <c r="P20" s="25">
        <v>134.22129821777344</v>
      </c>
      <c r="Q20" s="29">
        <v>526.76446533203125</v>
      </c>
      <c r="R20" s="30">
        <v>8.8585119247436523</v>
      </c>
      <c r="S20" s="31">
        <v>2.8862564563751221</v>
      </c>
      <c r="T20" s="31">
        <v>2.6611032485961914</v>
      </c>
      <c r="U20" s="31">
        <v>3.089104175567627</v>
      </c>
      <c r="V20" s="31">
        <v>2.4927170276641846</v>
      </c>
      <c r="W20" s="31">
        <v>2.4186685085296631</v>
      </c>
      <c r="X20" s="32">
        <v>2.4852621555328369</v>
      </c>
      <c r="Z20" s="43">
        <v>0.9999998541636278</v>
      </c>
    </row>
    <row r="21" spans="1:26" ht="15">
      <c r="A21" s="102">
        <f t="shared" si="0"/>
        <v>1927</v>
      </c>
      <c r="B21" s="105">
        <v>10492.4208984375</v>
      </c>
      <c r="C21" s="26">
        <v>4.742681048810482E-3</v>
      </c>
      <c r="D21" s="27">
        <v>0.14947126805782318</v>
      </c>
      <c r="E21" s="27">
        <v>0.38263142108917236</v>
      </c>
      <c r="F21" s="27">
        <v>0.46789729595184326</v>
      </c>
      <c r="G21" s="27">
        <v>0.21263615787029266</v>
      </c>
      <c r="H21" s="27">
        <v>9.4540238380432129E-2</v>
      </c>
      <c r="I21" s="27">
        <v>3.4407250583171844E-2</v>
      </c>
      <c r="J21" s="28">
        <v>1.3135829940438271E-2</v>
      </c>
      <c r="K21" s="27">
        <v>0.12180723249912262</v>
      </c>
      <c r="L21" s="27">
        <v>0.58025592565536499</v>
      </c>
      <c r="M21" s="27">
        <v>1.7102087736129761</v>
      </c>
      <c r="N21" s="25">
        <v>6.7231059074401855</v>
      </c>
      <c r="O21" s="25">
        <v>37.348381042480469</v>
      </c>
      <c r="P21" s="25">
        <v>152.50605773925781</v>
      </c>
      <c r="Q21" s="29">
        <v>578.92974853515625</v>
      </c>
      <c r="R21" s="30">
        <v>9.0786190032958984</v>
      </c>
      <c r="S21" s="31">
        <v>2.9315640926361084</v>
      </c>
      <c r="T21" s="31">
        <v>2.7359075546264648</v>
      </c>
      <c r="U21" s="31">
        <v>3.1627669334411621</v>
      </c>
      <c r="V21" s="31">
        <v>2.5313076972961426</v>
      </c>
      <c r="W21" s="31">
        <v>2.2561235427856445</v>
      </c>
      <c r="X21" s="32">
        <v>2.2689852714538574</v>
      </c>
      <c r="Z21" s="43">
        <v>1.0000000802936142</v>
      </c>
    </row>
    <row r="22" spans="1:26" ht="15">
      <c r="A22" s="102">
        <f t="shared" si="0"/>
        <v>1928</v>
      </c>
      <c r="B22" s="105">
        <v>11323.158203125</v>
      </c>
      <c r="C22" s="26">
        <v>5.1457388326525688E-3</v>
      </c>
      <c r="D22" s="27">
        <v>0.15154342353343964</v>
      </c>
      <c r="E22" s="27">
        <v>0.38151943683624268</v>
      </c>
      <c r="F22" s="27">
        <v>0.46693715453147888</v>
      </c>
      <c r="G22" s="27">
        <v>0.21388286352157593</v>
      </c>
      <c r="H22" s="27">
        <v>9.5758296549320221E-2</v>
      </c>
      <c r="I22" s="27">
        <v>3.5268422216176987E-2</v>
      </c>
      <c r="J22" s="28">
        <v>1.3583526015281677E-2</v>
      </c>
      <c r="K22" s="27">
        <v>0.12683464586734772</v>
      </c>
      <c r="L22" s="27">
        <v>0.58319193124771118</v>
      </c>
      <c r="M22" s="27">
        <v>1.6923980712890625</v>
      </c>
      <c r="N22" s="25">
        <v>6.6814804077148438</v>
      </c>
      <c r="O22" s="25">
        <v>37.289058685302734</v>
      </c>
      <c r="P22" s="25">
        <v>151.91325378417969</v>
      </c>
      <c r="Q22" s="29">
        <v>599.52581787109375</v>
      </c>
      <c r="R22" s="30">
        <v>8.7152338027954102</v>
      </c>
      <c r="S22" s="31">
        <v>2.9096994400024414</v>
      </c>
      <c r="T22" s="31">
        <v>2.7590267658233643</v>
      </c>
      <c r="U22" s="31">
        <v>3.2011299133300781</v>
      </c>
      <c r="V22" s="31">
        <v>2.5679998397827148</v>
      </c>
      <c r="W22" s="31">
        <v>2.3216156959533691</v>
      </c>
      <c r="X22" s="32">
        <v>2.2657115459442139</v>
      </c>
      <c r="Z22" s="43">
        <v>1.000000131338878</v>
      </c>
    </row>
    <row r="23" spans="1:26" ht="15">
      <c r="A23" s="102">
        <f t="shared" si="0"/>
        <v>1929</v>
      </c>
      <c r="B23" s="105">
        <v>12088.041015625</v>
      </c>
      <c r="C23" s="26">
        <v>5.3818607702851295E-3</v>
      </c>
      <c r="D23" s="27">
        <v>0.1571662425994873</v>
      </c>
      <c r="E23" s="27">
        <v>0.39017906785011292</v>
      </c>
      <c r="F23" s="27">
        <v>0.45265468955039978</v>
      </c>
      <c r="G23" s="27">
        <v>0.20021642744541168</v>
      </c>
      <c r="H23" s="27">
        <v>8.8557317852973938E-2</v>
      </c>
      <c r="I23" s="27">
        <v>3.2794136554002762E-2</v>
      </c>
      <c r="J23" s="28">
        <v>1.2502816505730152E-2</v>
      </c>
      <c r="K23" s="27">
        <v>0.13240297138690948</v>
      </c>
      <c r="L23" s="27">
        <v>0.60368001461029053</v>
      </c>
      <c r="M23" s="27">
        <v>1.7035273313522339</v>
      </c>
      <c r="N23" s="25">
        <v>6.3930859565734863</v>
      </c>
      <c r="O23" s="25">
        <v>34.670688629150391</v>
      </c>
      <c r="P23" s="25">
        <v>139.70526123046875</v>
      </c>
      <c r="Q23" s="29">
        <v>566.47198486328125</v>
      </c>
      <c r="R23" s="30">
        <v>8.3467254638671875</v>
      </c>
      <c r="S23" s="31">
        <v>2.7923195362091064</v>
      </c>
      <c r="T23" s="31">
        <v>2.6571612358093262</v>
      </c>
      <c r="U23" s="31">
        <v>3.1317651271820068</v>
      </c>
      <c r="V23" s="31">
        <v>2.5542416572570801</v>
      </c>
      <c r="W23" s="31">
        <v>2.3473801612854004</v>
      </c>
      <c r="X23" s="32">
        <v>2.2071378231048584</v>
      </c>
      <c r="Z23" s="43">
        <v>0.99999969841360803</v>
      </c>
    </row>
    <row r="24" spans="1:26" ht="15">
      <c r="A24" s="102">
        <f t="shared" si="0"/>
        <v>1930</v>
      </c>
      <c r="B24" s="105">
        <v>11593.900390625</v>
      </c>
      <c r="C24" s="26">
        <v>5.4137436673045158E-3</v>
      </c>
      <c r="D24" s="27">
        <v>0.16329875588417053</v>
      </c>
      <c r="E24" s="27">
        <v>0.40680775046348572</v>
      </c>
      <c r="F24" s="27">
        <v>0.42989349365234375</v>
      </c>
      <c r="G24" s="27">
        <v>0.17241480946540833</v>
      </c>
      <c r="H24" s="27">
        <v>7.1891032159328461E-2</v>
      </c>
      <c r="I24" s="27">
        <v>2.5438515469431877E-2</v>
      </c>
      <c r="J24" s="28">
        <v>9.4450721517205238E-3</v>
      </c>
      <c r="K24" s="27">
        <v>0.13661248981952667</v>
      </c>
      <c r="L24" s="27">
        <v>0.628387451171875</v>
      </c>
      <c r="M24" s="27">
        <v>1.7942065000534058</v>
      </c>
      <c r="N24" s="25">
        <v>6.230888843536377</v>
      </c>
      <c r="O24" s="25">
        <v>30.28497314453125</v>
      </c>
      <c r="P24" s="25">
        <v>112.71133422851562</v>
      </c>
      <c r="Q24" s="29">
        <v>438.32525634765625</v>
      </c>
      <c r="R24" s="30">
        <v>8.0892734527587891</v>
      </c>
      <c r="S24" s="31">
        <v>2.6630105972290039</v>
      </c>
      <c r="T24" s="31">
        <v>2.3960089683532715</v>
      </c>
      <c r="U24" s="31">
        <v>2.7670981884002686</v>
      </c>
      <c r="V24" s="31">
        <v>2.3738183975219727</v>
      </c>
      <c r="W24" s="31">
        <v>2.2569615840911865</v>
      </c>
      <c r="X24" s="32">
        <v>2.1548089981079102</v>
      </c>
      <c r="Z24" s="43">
        <v>0.99999983037075379</v>
      </c>
    </row>
    <row r="25" spans="1:26" ht="15">
      <c r="A25" s="102">
        <f t="shared" si="0"/>
        <v>1931</v>
      </c>
      <c r="B25" s="105">
        <v>10682.8251953125</v>
      </c>
      <c r="C25" s="26">
        <v>5.6218761019408703E-3</v>
      </c>
      <c r="D25" s="27">
        <v>0.16480673849582672</v>
      </c>
      <c r="E25" s="27">
        <v>0.40876448154449463</v>
      </c>
      <c r="F25" s="27">
        <v>0.42642876505851746</v>
      </c>
      <c r="G25" s="27">
        <v>0.16461966931819916</v>
      </c>
      <c r="H25" s="27">
        <v>6.6727183759212494E-2</v>
      </c>
      <c r="I25" s="27">
        <v>2.3311469703912735E-2</v>
      </c>
      <c r="J25" s="28">
        <v>8.4756594151258469E-3</v>
      </c>
      <c r="K25" s="27">
        <v>0.13960181176662445</v>
      </c>
      <c r="L25" s="27">
        <v>0.62799638509750366</v>
      </c>
      <c r="M25" s="27">
        <v>1.887068510055542</v>
      </c>
      <c r="N25" s="25">
        <v>6.294041633605957</v>
      </c>
      <c r="O25" s="25">
        <v>27.302772521972656</v>
      </c>
      <c r="P25" s="25">
        <v>104.80059051513672</v>
      </c>
      <c r="Q25" s="29">
        <v>404.59512329101562</v>
      </c>
      <c r="R25" s="30">
        <v>7.9143996238708496</v>
      </c>
      <c r="S25" s="31">
        <v>2.6598665714263916</v>
      </c>
      <c r="T25" s="31">
        <v>2.2597420215606689</v>
      </c>
      <c r="U25" s="31">
        <v>2.6154842376708984</v>
      </c>
      <c r="V25" s="31">
        <v>2.4439709186553955</v>
      </c>
      <c r="W25" s="31">
        <v>2.2243642807006836</v>
      </c>
      <c r="X25" s="32">
        <v>2.0948495864868164</v>
      </c>
      <c r="Z25" s="43">
        <v>1.0000005453197065</v>
      </c>
    </row>
    <row r="26" spans="1:26" ht="15">
      <c r="A26" s="102">
        <f t="shared" si="0"/>
        <v>1932</v>
      </c>
      <c r="B26" s="105">
        <v>9401.6240234375</v>
      </c>
      <c r="C26" s="26">
        <v>5.2979439496994019E-3</v>
      </c>
      <c r="D26" s="27">
        <v>0.15780778229236603</v>
      </c>
      <c r="E26" s="27">
        <v>0.39410758018493652</v>
      </c>
      <c r="F26" s="27">
        <v>0.44808465242385864</v>
      </c>
      <c r="G26" s="27">
        <v>0.16871194541454315</v>
      </c>
      <c r="H26" s="27">
        <v>6.6804163157939911E-2</v>
      </c>
      <c r="I26" s="27">
        <v>2.2672470659017563E-2</v>
      </c>
      <c r="J26" s="28">
        <v>7.5546875596046448E-3</v>
      </c>
      <c r="K26" s="27">
        <v>0.13328193128108978</v>
      </c>
      <c r="L26" s="27">
        <v>0.59544914960861206</v>
      </c>
      <c r="M26" s="27">
        <v>1.9994133710861206</v>
      </c>
      <c r="N26" s="25">
        <v>6.699951171875</v>
      </c>
      <c r="O26" s="25">
        <v>27.649105072021484</v>
      </c>
      <c r="P26" s="25">
        <v>107.393798828125</v>
      </c>
      <c r="Q26" s="29">
        <v>404.26992797851562</v>
      </c>
      <c r="R26" s="30">
        <v>8.2923803329467773</v>
      </c>
      <c r="S26" s="31">
        <v>2.8287630081176758</v>
      </c>
      <c r="T26" s="31">
        <v>2.2410807609558105</v>
      </c>
      <c r="U26" s="31">
        <v>2.5181069374084473</v>
      </c>
      <c r="V26" s="31">
        <v>2.4161419868469238</v>
      </c>
      <c r="W26" s="31">
        <v>2.1111526489257813</v>
      </c>
      <c r="X26" s="32">
        <v>1.8687236309051514</v>
      </c>
      <c r="Z26" s="43">
        <v>0.99999974991508744</v>
      </c>
    </row>
    <row r="27" spans="1:26" ht="15">
      <c r="A27" s="102">
        <f t="shared" si="0"/>
        <v>1933</v>
      </c>
      <c r="B27" s="105">
        <v>9147.515625</v>
      </c>
      <c r="C27" s="26">
        <v>5.1495796069502831E-3</v>
      </c>
      <c r="D27" s="27">
        <v>0.15215180814266205</v>
      </c>
      <c r="E27" s="27">
        <v>0.38122725486755371</v>
      </c>
      <c r="F27" s="27">
        <v>0.46662092208862305</v>
      </c>
      <c r="G27" s="27">
        <v>0.17660218477249146</v>
      </c>
      <c r="H27" s="27">
        <v>7.0452183485031128E-2</v>
      </c>
      <c r="I27" s="27">
        <v>2.4713641032576561E-2</v>
      </c>
      <c r="J27" s="28">
        <v>9.1322725638747215E-3</v>
      </c>
      <c r="K27" s="27">
        <v>0.12923397123813629</v>
      </c>
      <c r="L27" s="27">
        <v>0.56877022981643677</v>
      </c>
      <c r="M27" s="27">
        <v>2.0583457946777344</v>
      </c>
      <c r="N27" s="25">
        <v>6.9739770889282227</v>
      </c>
      <c r="O27" s="25">
        <v>28.786897659301758</v>
      </c>
      <c r="P27" s="25">
        <v>111.28064727783203</v>
      </c>
      <c r="Q27" s="29">
        <v>424.58938598632812</v>
      </c>
      <c r="R27" s="30">
        <v>8.5533962249755859</v>
      </c>
      <c r="S27" s="31">
        <v>2.9813382625579834</v>
      </c>
      <c r="T27" s="31">
        <v>2.2669706344604492</v>
      </c>
      <c r="U27" s="31">
        <v>2.5323023796081543</v>
      </c>
      <c r="V27" s="31">
        <v>2.4473698139190674</v>
      </c>
      <c r="W27" s="31">
        <v>2.220839262008667</v>
      </c>
      <c r="X27" s="32">
        <v>2.1508481502532959</v>
      </c>
      <c r="Z27" s="43">
        <v>0.99999978489036168</v>
      </c>
    </row>
    <row r="28" spans="1:26" ht="15">
      <c r="A28" s="102">
        <f t="shared" si="0"/>
        <v>1934</v>
      </c>
      <c r="B28" s="105">
        <v>8329.9755859375</v>
      </c>
      <c r="C28" s="26">
        <v>5.0850217230618E-3</v>
      </c>
      <c r="D28" s="27">
        <v>0.15034955739974976</v>
      </c>
      <c r="E28" s="27">
        <v>0.37681818008422852</v>
      </c>
      <c r="F28" s="27">
        <v>0.47283226251602173</v>
      </c>
      <c r="G28" s="27">
        <v>0.17637473344802856</v>
      </c>
      <c r="H28" s="27">
        <v>6.9963768124580383E-2</v>
      </c>
      <c r="I28" s="27">
        <v>2.4055697023868561E-2</v>
      </c>
      <c r="J28" s="28">
        <v>8.2811703905463219E-3</v>
      </c>
      <c r="K28" s="27">
        <v>0.12812869250774384</v>
      </c>
      <c r="L28" s="27">
        <v>0.56195747852325439</v>
      </c>
      <c r="M28" s="27">
        <v>2.1150472164154053</v>
      </c>
      <c r="N28" s="25">
        <v>7.044283390045166</v>
      </c>
      <c r="O28" s="25">
        <v>28.504367828369141</v>
      </c>
      <c r="P28" s="25">
        <v>112.17631530761719</v>
      </c>
      <c r="Q28" s="29">
        <v>425.63104248046875</v>
      </c>
      <c r="R28" s="30">
        <v>8.6277408599853516</v>
      </c>
      <c r="S28" s="31">
        <v>3.0238957405090332</v>
      </c>
      <c r="T28" s="31">
        <v>2.2355637550354004</v>
      </c>
      <c r="U28" s="31">
        <v>2.5037994384765625</v>
      </c>
      <c r="V28" s="31">
        <v>2.4544930458068848</v>
      </c>
      <c r="W28" s="31">
        <v>2.1444542407989502</v>
      </c>
      <c r="X28" s="32">
        <v>1.9456217288970947</v>
      </c>
      <c r="Z28" s="43">
        <v>1.0000001668952327</v>
      </c>
    </row>
    <row r="29" spans="1:26" ht="15">
      <c r="A29" s="102">
        <f t="shared" si="0"/>
        <v>1935</v>
      </c>
      <c r="B29" s="105">
        <v>8177.4970703125</v>
      </c>
      <c r="C29" s="26">
        <v>4.7688749618828297E-3</v>
      </c>
      <c r="D29" s="27">
        <v>0.14730419218540192</v>
      </c>
      <c r="E29" s="27">
        <v>0.3696168065071106</v>
      </c>
      <c r="F29" s="27">
        <v>0.48307901620864868</v>
      </c>
      <c r="G29" s="27">
        <v>0.18385985493659973</v>
      </c>
      <c r="H29" s="27">
        <v>7.353200763463974E-2</v>
      </c>
      <c r="I29" s="27">
        <v>2.660701610147953E-2</v>
      </c>
      <c r="J29" s="28">
        <v>9.9684000015258789E-3</v>
      </c>
      <c r="K29" s="27">
        <v>0.12412014603614807</v>
      </c>
      <c r="L29" s="27">
        <v>0.55373930931091309</v>
      </c>
      <c r="M29" s="27">
        <v>2.1005208492279053</v>
      </c>
      <c r="N29" s="25">
        <v>7.1608848571777344</v>
      </c>
      <c r="O29" s="25">
        <v>29.892736434936523</v>
      </c>
      <c r="P29" s="25">
        <v>114.59843444824219</v>
      </c>
      <c r="Q29" s="29">
        <v>478.53729248046875</v>
      </c>
      <c r="R29" s="30">
        <v>8.9092092514038086</v>
      </c>
      <c r="S29" s="31">
        <v>3.0797734260559082</v>
      </c>
      <c r="T29" s="31">
        <v>2.2998058795928955</v>
      </c>
      <c r="U29" s="31">
        <v>2.5675578117370605</v>
      </c>
      <c r="V29" s="31">
        <v>2.4598619937896729</v>
      </c>
      <c r="W29" s="31">
        <v>2.321760892868042</v>
      </c>
      <c r="X29" s="32">
        <v>2.0830979347229004</v>
      </c>
      <c r="Z29" s="43">
        <v>0.99999992743183619</v>
      </c>
    </row>
    <row r="30" spans="1:26" ht="15">
      <c r="A30" s="102">
        <f t="shared" si="0"/>
        <v>1936</v>
      </c>
      <c r="B30" s="105">
        <v>9310.2822265625</v>
      </c>
      <c r="C30" s="26">
        <v>5.28000108897686E-3</v>
      </c>
      <c r="D30" s="27">
        <v>0.15517537295818329</v>
      </c>
      <c r="E30" s="27">
        <v>0.38789564371109009</v>
      </c>
      <c r="F30" s="27">
        <v>0.45692899823188782</v>
      </c>
      <c r="G30" s="27">
        <v>0.17300759255886078</v>
      </c>
      <c r="H30" s="27">
        <v>7.0374540984630585E-2</v>
      </c>
      <c r="I30" s="27">
        <v>2.5923280045390129E-2</v>
      </c>
      <c r="J30" s="28">
        <v>1.0197688825428486E-2</v>
      </c>
      <c r="K30" s="27">
        <v>0.13346081972122192</v>
      </c>
      <c r="L30" s="27">
        <v>0.59115391969680786</v>
      </c>
      <c r="M30" s="27">
        <v>1.8846017122268677</v>
      </c>
      <c r="N30" s="25">
        <v>6.7626619338989258</v>
      </c>
      <c r="O30" s="25">
        <v>27.638227462768555</v>
      </c>
      <c r="P30" s="25">
        <v>108.84397125244141</v>
      </c>
      <c r="Q30" s="29">
        <v>457.91592407226563</v>
      </c>
      <c r="R30" s="30">
        <v>8.2814149856567383</v>
      </c>
      <c r="S30" s="31">
        <v>2.8582220077514648</v>
      </c>
      <c r="T30" s="31">
        <v>2.4245388507843018</v>
      </c>
      <c r="U30" s="31">
        <v>2.5582764148712158</v>
      </c>
      <c r="V30" s="31">
        <v>2.5462753772735596</v>
      </c>
      <c r="W30" s="31">
        <v>2.3816916942596436</v>
      </c>
      <c r="X30" s="32">
        <v>2.2269783020019531</v>
      </c>
      <c r="Z30" s="43">
        <v>1.0000002994233832</v>
      </c>
    </row>
    <row r="31" spans="1:26" ht="15">
      <c r="A31" s="102">
        <f t="shared" si="0"/>
        <v>1937</v>
      </c>
      <c r="B31" s="105">
        <v>11279.79296875</v>
      </c>
      <c r="C31" s="26">
        <v>5.4933256469666958E-3</v>
      </c>
      <c r="D31" s="27">
        <v>0.15977729856967926</v>
      </c>
      <c r="E31" s="27">
        <v>0.39034181833267212</v>
      </c>
      <c r="F31" s="27">
        <v>0.44988086819648743</v>
      </c>
      <c r="G31" s="27">
        <v>0.174528568983078</v>
      </c>
      <c r="H31" s="27">
        <v>7.3719024658203125E-2</v>
      </c>
      <c r="I31" s="27">
        <v>2.8287360444664955E-2</v>
      </c>
      <c r="J31" s="28">
        <v>1.2036980129778385E-2</v>
      </c>
      <c r="K31" s="27">
        <v>0.13826332986354828</v>
      </c>
      <c r="L31" s="27">
        <v>0.60483545064926147</v>
      </c>
      <c r="M31" s="27">
        <v>1.9506320953369141</v>
      </c>
      <c r="N31" s="25">
        <v>6.4925947189331055</v>
      </c>
      <c r="O31" s="25">
        <v>28.58854866027832</v>
      </c>
      <c r="P31" s="25">
        <v>110.3994140625</v>
      </c>
      <c r="Q31" s="29">
        <v>483.812744140625</v>
      </c>
      <c r="R31" s="30">
        <v>7.9920496940612793</v>
      </c>
      <c r="S31" s="31">
        <v>2.7783513069152832</v>
      </c>
      <c r="T31" s="31">
        <v>2.3063335418701172</v>
      </c>
      <c r="U31" s="31">
        <v>2.6881172657012939</v>
      </c>
      <c r="V31" s="31">
        <v>2.5786206722259521</v>
      </c>
      <c r="W31" s="31">
        <v>2.562274694442749</v>
      </c>
      <c r="X31" s="32">
        <v>2.4879419803619385</v>
      </c>
      <c r="Z31" s="43">
        <v>1.000000328079826</v>
      </c>
    </row>
    <row r="32" spans="1:26" ht="15">
      <c r="A32" s="102">
        <f t="shared" si="0"/>
        <v>1938</v>
      </c>
      <c r="B32" s="105">
        <v>13026.8798828125</v>
      </c>
      <c r="C32" s="26">
        <v>5.6603141129016876E-3</v>
      </c>
      <c r="D32" s="27">
        <v>0.16393169760704041</v>
      </c>
      <c r="E32" s="27">
        <v>0.39869982004165649</v>
      </c>
      <c r="F32" s="27">
        <v>0.4373684823513031</v>
      </c>
      <c r="G32" s="27">
        <v>0.16516955196857452</v>
      </c>
      <c r="H32" s="27">
        <v>6.7814148962497711E-2</v>
      </c>
      <c r="I32" s="27">
        <v>2.5090847164392471E-2</v>
      </c>
      <c r="J32" s="28">
        <v>9.8321298137307167E-3</v>
      </c>
      <c r="K32" s="27">
        <v>0.14242991805076599</v>
      </c>
      <c r="L32" s="27">
        <v>0.61615592241287231</v>
      </c>
      <c r="M32" s="27">
        <v>2.0380690097808838</v>
      </c>
      <c r="N32" s="25">
        <v>6.337895393371582</v>
      </c>
      <c r="O32" s="25">
        <v>27.076593399047852</v>
      </c>
      <c r="P32" s="25">
        <v>104.93659973144531</v>
      </c>
      <c r="Q32" s="29">
        <v>446.85009765625</v>
      </c>
      <c r="R32" s="30">
        <v>7.756950855255127</v>
      </c>
      <c r="S32" s="31">
        <v>2.7138204574584961</v>
      </c>
      <c r="T32" s="31">
        <v>2.1459944248199463</v>
      </c>
      <c r="U32" s="31">
        <v>2.6060631275177002</v>
      </c>
      <c r="V32" s="31">
        <v>2.5045301914215088</v>
      </c>
      <c r="W32" s="31">
        <v>2.3910481929779053</v>
      </c>
      <c r="X32" s="32">
        <v>2.2003195285797119</v>
      </c>
      <c r="Z32" s="43">
        <v>1.0000001711224598</v>
      </c>
    </row>
    <row r="33" spans="1:26" ht="15">
      <c r="A33" s="102">
        <f t="shared" si="0"/>
        <v>1939</v>
      </c>
      <c r="B33" s="105">
        <v>16113.5751953125</v>
      </c>
      <c r="C33" s="26">
        <v>5.9992237947881222E-3</v>
      </c>
      <c r="D33" s="27">
        <v>0.17464542388916016</v>
      </c>
      <c r="E33" s="27">
        <v>0.41356721520423889</v>
      </c>
      <c r="F33" s="27">
        <v>0.41178736090660095</v>
      </c>
      <c r="G33" s="27">
        <v>0.16412980854511261</v>
      </c>
      <c r="H33" s="27">
        <v>7.2148561477661133E-2</v>
      </c>
      <c r="I33" s="27">
        <v>2.7452656999230385E-2</v>
      </c>
      <c r="J33" s="28">
        <v>1.1236377060413361E-2</v>
      </c>
      <c r="K33" s="27">
        <v>0.15201206505298615</v>
      </c>
      <c r="L33" s="27">
        <v>0.6701958179473877</v>
      </c>
      <c r="M33" s="27">
        <v>1.7949684858322144</v>
      </c>
      <c r="N33" s="25">
        <v>5.7102527618408203</v>
      </c>
      <c r="O33" s="25">
        <v>26.88616943359375</v>
      </c>
      <c r="P33" s="25">
        <v>110.37309265136719</v>
      </c>
      <c r="Q33" s="29">
        <v>484.08609008789062</v>
      </c>
      <c r="R33" s="30">
        <v>7.2655110359191895</v>
      </c>
      <c r="S33" s="31">
        <v>2.4630250930786133</v>
      </c>
      <c r="T33" s="31">
        <v>2.2941203117370605</v>
      </c>
      <c r="U33" s="31">
        <v>2.874300479888916</v>
      </c>
      <c r="V33" s="31">
        <v>2.6834824085235596</v>
      </c>
      <c r="W33" s="31">
        <v>2.4872598648071289</v>
      </c>
      <c r="X33" s="32">
        <v>2.3211526870727539</v>
      </c>
      <c r="Z33" s="43">
        <v>0.99999986456414414</v>
      </c>
    </row>
    <row r="34" spans="1:26" ht="15">
      <c r="A34" s="102">
        <f t="shared" si="0"/>
        <v>1940</v>
      </c>
      <c r="B34" s="105">
        <v>12933.2783203125</v>
      </c>
      <c r="C34" s="26">
        <v>5.5621182546019554E-3</v>
      </c>
      <c r="D34" s="27">
        <v>0.1704743355512619</v>
      </c>
      <c r="E34" s="27">
        <v>0.40726125240325928</v>
      </c>
      <c r="F34" s="27">
        <v>0.42226439714431763</v>
      </c>
      <c r="G34" s="27">
        <v>0.16784779727458954</v>
      </c>
      <c r="H34" s="27">
        <v>7.3773302137851715E-2</v>
      </c>
      <c r="I34" s="27">
        <v>2.5678614154458046E-2</v>
      </c>
      <c r="J34" s="28">
        <v>8.6052464321255684E-3</v>
      </c>
      <c r="K34" s="27">
        <v>0.1461155116558075</v>
      </c>
      <c r="L34" s="27">
        <v>0.65557700395584106</v>
      </c>
      <c r="M34" s="27">
        <v>1.7814204692840576</v>
      </c>
      <c r="N34" s="25">
        <v>5.8882708549499512</v>
      </c>
      <c r="O34" s="25">
        <v>27.315397262573242</v>
      </c>
      <c r="P34" s="25">
        <v>122.09514617919922</v>
      </c>
      <c r="Q34" s="29">
        <v>466.21908569335937</v>
      </c>
      <c r="R34" s="30">
        <v>7.562037467956543</v>
      </c>
      <c r="S34" s="31">
        <v>2.5306735038757324</v>
      </c>
      <c r="T34" s="31">
        <v>2.370380163192749</v>
      </c>
      <c r="U34" s="31">
        <v>2.8505444526672363</v>
      </c>
      <c r="V34" s="31">
        <v>2.7007954120635986</v>
      </c>
      <c r="W34" s="31">
        <v>2.1031641960144043</v>
      </c>
      <c r="X34" s="32">
        <v>1.8457517623901367</v>
      </c>
      <c r="Z34" s="43">
        <v>0.99999961954590932</v>
      </c>
    </row>
    <row r="35" spans="1:26" ht="15">
      <c r="A35" s="102">
        <f t="shared" si="0"/>
        <v>1941</v>
      </c>
      <c r="B35" s="105">
        <v>15270.3857421875</v>
      </c>
      <c r="C35" s="26">
        <v>6.1277588829398155E-3</v>
      </c>
      <c r="D35" s="27">
        <v>0.17436623573303223</v>
      </c>
      <c r="E35" s="27">
        <v>0.41552627086639404</v>
      </c>
      <c r="F35" s="27">
        <v>0.41010749340057373</v>
      </c>
      <c r="G35" s="27">
        <v>0.1601792573928833</v>
      </c>
      <c r="H35" s="27">
        <v>6.4564719796180725E-2</v>
      </c>
      <c r="I35" s="27">
        <v>2.1671915426850319E-2</v>
      </c>
      <c r="J35" s="28">
        <v>7.556878961622715E-3</v>
      </c>
      <c r="K35" s="27">
        <v>0.15376122295856476</v>
      </c>
      <c r="L35" s="27">
        <v>0.66898483037948608</v>
      </c>
      <c r="M35" s="27">
        <v>1.8631038665771484</v>
      </c>
      <c r="N35" s="25">
        <v>5.9855151176452637</v>
      </c>
      <c r="O35" s="25">
        <v>26.907379150390625</v>
      </c>
      <c r="P35" s="25">
        <v>100.24380493164062</v>
      </c>
      <c r="Q35" s="29">
        <v>391.76266479492187</v>
      </c>
      <c r="R35" s="30">
        <v>7.1819310188293457</v>
      </c>
      <c r="S35" s="31">
        <v>2.4683184623718262</v>
      </c>
      <c r="T35" s="31">
        <v>2.2012057304382324</v>
      </c>
      <c r="U35" s="31">
        <v>2.6761147975921631</v>
      </c>
      <c r="V35" s="31">
        <v>2.3995170593261719</v>
      </c>
      <c r="W35" s="31">
        <v>2.1619205474853516</v>
      </c>
      <c r="X35" s="32">
        <v>1.9289431571960449</v>
      </c>
      <c r="Z35" s="43">
        <v>0.999999870450479</v>
      </c>
    </row>
    <row r="36" spans="1:26" ht="15">
      <c r="A36" s="102">
        <f t="shared" si="0"/>
        <v>1942</v>
      </c>
      <c r="B36" s="105">
        <v>17608.37109375</v>
      </c>
      <c r="C36" s="26">
        <v>6.5934215672314167E-3</v>
      </c>
      <c r="D36" s="27">
        <v>0.18608763813972473</v>
      </c>
      <c r="E36" s="27">
        <v>0.43102908134460449</v>
      </c>
      <c r="F36" s="27">
        <v>0.38288328051567078</v>
      </c>
      <c r="G36" s="27">
        <v>0.14648103713989258</v>
      </c>
      <c r="H36" s="27">
        <v>5.7010393589735031E-2</v>
      </c>
      <c r="I36" s="27">
        <v>1.787356473505497E-2</v>
      </c>
      <c r="J36" s="28">
        <v>5.7696001604199409E-3</v>
      </c>
      <c r="K36" s="27">
        <v>0.16522496938705444</v>
      </c>
      <c r="L36" s="27">
        <v>0.72243088483810425</v>
      </c>
      <c r="M36" s="27">
        <v>1.7464877367019653</v>
      </c>
      <c r="N36" s="25">
        <v>5.5859084129333496</v>
      </c>
      <c r="O36" s="25">
        <v>24.629709243774414</v>
      </c>
      <c r="P36" s="25">
        <v>89.8802490234375</v>
      </c>
      <c r="Q36" s="29">
        <v>320.7137451171875</v>
      </c>
      <c r="R36" s="30">
        <v>6.6804981231689453</v>
      </c>
      <c r="S36" s="31">
        <v>2.2532601356506348</v>
      </c>
      <c r="T36" s="31">
        <v>2.1923043727874756</v>
      </c>
      <c r="U36" s="31">
        <v>2.6223313808441162</v>
      </c>
      <c r="V36" s="31">
        <v>2.3147003650665283</v>
      </c>
      <c r="W36" s="31">
        <v>1.9885977506637573</v>
      </c>
      <c r="X36" s="32">
        <v>1.7989875078201294</v>
      </c>
      <c r="Z36" s="43">
        <v>1.0000000624982575</v>
      </c>
    </row>
    <row r="37" spans="1:26" ht="15">
      <c r="A37" s="102">
        <f t="shared" si="0"/>
        <v>1943</v>
      </c>
      <c r="B37" s="105">
        <v>19390.21875</v>
      </c>
      <c r="C37" s="26">
        <v>7.6761781238019466E-3</v>
      </c>
      <c r="D37" s="27">
        <v>0.20219053328037262</v>
      </c>
      <c r="E37" s="27">
        <v>0.4528878927230835</v>
      </c>
      <c r="F37" s="27">
        <v>0.34492155909538269</v>
      </c>
      <c r="G37" s="27">
        <v>0.11826356500387192</v>
      </c>
      <c r="H37" s="27">
        <v>4.1349261999130249E-2</v>
      </c>
      <c r="I37" s="27">
        <v>1.2660682201385498E-2</v>
      </c>
      <c r="J37" s="28">
        <v>4.1771107353270054E-3</v>
      </c>
      <c r="K37" s="27">
        <v>0.1840326189994812</v>
      </c>
      <c r="L37" s="27">
        <v>0.82627785205841064</v>
      </c>
      <c r="M37" s="27">
        <v>1.7130777835845947</v>
      </c>
      <c r="N37" s="25">
        <v>5.1193032264709473</v>
      </c>
      <c r="O37" s="25">
        <v>19.534770965576172</v>
      </c>
      <c r="P37" s="25">
        <v>62.486331939697266</v>
      </c>
      <c r="Q37" s="29">
        <v>229.11564636230469</v>
      </c>
      <c r="R37" s="30">
        <v>5.9912319183349609</v>
      </c>
      <c r="S37" s="31">
        <v>1.9310925006866455</v>
      </c>
      <c r="T37" s="31">
        <v>2.0134611129760742</v>
      </c>
      <c r="U37" s="31">
        <v>2.3101496696472168</v>
      </c>
      <c r="V37" s="31">
        <v>2.1167006492614746</v>
      </c>
      <c r="W37" s="31">
        <v>2.0261523723602295</v>
      </c>
      <c r="X37" s="32">
        <v>1.8231452703475952</v>
      </c>
      <c r="Z37" s="43">
        <v>0.9999999317690258</v>
      </c>
    </row>
    <row r="38" spans="1:26" ht="15">
      <c r="A38" s="102">
        <f t="shared" si="0"/>
        <v>1944</v>
      </c>
      <c r="B38" s="105">
        <v>21162.552734375</v>
      </c>
      <c r="C38" s="26">
        <v>7.8800562769174576E-3</v>
      </c>
      <c r="D38" s="27">
        <v>0.20769089460372925</v>
      </c>
      <c r="E38" s="27">
        <v>0.46969139575958252</v>
      </c>
      <c r="F38" s="27">
        <v>0.32261770963668823</v>
      </c>
      <c r="G38" s="27">
        <v>9.9761664867401123E-2</v>
      </c>
      <c r="H38" s="27">
        <v>3.3298734575510025E-2</v>
      </c>
      <c r="I38" s="27">
        <v>9.3536786735057831E-3</v>
      </c>
      <c r="J38" s="28">
        <v>2.606985392048955E-3</v>
      </c>
      <c r="K38" s="27">
        <v>0.19075198471546173</v>
      </c>
      <c r="L38" s="27">
        <v>0.79270875453948975</v>
      </c>
      <c r="M38" s="27">
        <v>1.6465176343917847</v>
      </c>
      <c r="N38" s="25">
        <v>4.5892376899719238</v>
      </c>
      <c r="O38" s="25">
        <v>16.016506195068359</v>
      </c>
      <c r="P38" s="25">
        <v>51.444385528564453</v>
      </c>
      <c r="Q38" s="29">
        <v>169.68244934082031</v>
      </c>
      <c r="R38" s="30">
        <v>5.778998851776123</v>
      </c>
      <c r="S38" s="31">
        <v>1.9989917278289795</v>
      </c>
      <c r="T38" s="31">
        <v>1.9593942165374756</v>
      </c>
      <c r="U38" s="31">
        <v>2.1738178730010986</v>
      </c>
      <c r="V38" s="31">
        <v>2.0790259838104248</v>
      </c>
      <c r="W38" s="31">
        <v>1.8182117938995361</v>
      </c>
      <c r="X38" s="32">
        <v>1.5363906621932983</v>
      </c>
      <c r="Z38" s="43">
        <v>0.99999983927493763</v>
      </c>
    </row>
    <row r="39" spans="1:26" ht="15">
      <c r="A39" s="102">
        <f t="shared" si="0"/>
        <v>1945</v>
      </c>
      <c r="B39" s="105">
        <v>39929.4375</v>
      </c>
      <c r="C39" s="26">
        <v>7.4733104556798935E-3</v>
      </c>
      <c r="D39" s="27">
        <v>0.21124716103076935</v>
      </c>
      <c r="E39" s="27">
        <v>0.47752273082733154</v>
      </c>
      <c r="F39" s="27">
        <v>0.3112301230430603</v>
      </c>
      <c r="G39" s="27">
        <v>8.4696605801582336E-2</v>
      </c>
      <c r="H39" s="27">
        <v>2.6055479422211647E-2</v>
      </c>
      <c r="I39" s="27">
        <v>7.8728720545768738E-3</v>
      </c>
      <c r="J39" s="28">
        <v>2.5664297863841057E-3</v>
      </c>
      <c r="K39" s="27">
        <v>0.18926726281642914</v>
      </c>
      <c r="L39" s="27">
        <v>0.87560588121414185</v>
      </c>
      <c r="M39" s="27">
        <v>1.8251241445541382</v>
      </c>
      <c r="N39" s="25">
        <v>4.4210171699523926</v>
      </c>
      <c r="O39" s="25">
        <v>12.913041114807129</v>
      </c>
      <c r="P39" s="25">
        <v>38.756072998046875</v>
      </c>
      <c r="Q39" s="29">
        <v>145.41142272949219</v>
      </c>
      <c r="R39" s="30">
        <v>5.8267202377319336</v>
      </c>
      <c r="S39" s="31">
        <v>1.8016161918640137</v>
      </c>
      <c r="T39" s="31">
        <v>1.7052545547485352</v>
      </c>
      <c r="U39" s="31">
        <v>1.9157718420028687</v>
      </c>
      <c r="V39" s="31">
        <v>2.0177648067474365</v>
      </c>
      <c r="W39" s="31">
        <v>2.0313904285430908</v>
      </c>
      <c r="X39" s="32">
        <v>1.7649437189102173</v>
      </c>
      <c r="Z39" s="43">
        <v>0.99999995166490829</v>
      </c>
    </row>
    <row r="40" spans="1:26" ht="15">
      <c r="A40" s="102">
        <f t="shared" si="0"/>
        <v>1946</v>
      </c>
      <c r="B40" s="105">
        <v>80343.2265625</v>
      </c>
      <c r="C40" s="26">
        <v>7.2998334653675556E-3</v>
      </c>
      <c r="D40" s="27">
        <v>0.19589650630950928</v>
      </c>
      <c r="E40" s="27">
        <v>0.45962405204772949</v>
      </c>
      <c r="F40" s="27">
        <v>0.34447944164276123</v>
      </c>
      <c r="G40" s="27">
        <v>0.10433312505483627</v>
      </c>
      <c r="H40" s="27">
        <v>3.502296656370163E-2</v>
      </c>
      <c r="I40" s="27">
        <v>1.1267400346696377E-2</v>
      </c>
      <c r="J40" s="28">
        <v>3.7636603228747845E-3</v>
      </c>
      <c r="K40" s="27">
        <v>0.18027645349502563</v>
      </c>
      <c r="L40" s="27">
        <v>0.75676161050796509</v>
      </c>
      <c r="M40" s="27">
        <v>1.8502486944198608</v>
      </c>
      <c r="N40" s="25">
        <v>5.0178928375244141</v>
      </c>
      <c r="O40" s="25">
        <v>16.32666015625</v>
      </c>
      <c r="P40" s="25">
        <v>52.767982482910156</v>
      </c>
      <c r="Q40" s="29">
        <v>212.80180358886719</v>
      </c>
      <c r="R40" s="30">
        <v>6.1183819770812988</v>
      </c>
      <c r="S40" s="31">
        <v>2.1251170635223389</v>
      </c>
      <c r="T40" s="31">
        <v>1.8618007898330688</v>
      </c>
      <c r="U40" s="31">
        <v>2.0792217254638672</v>
      </c>
      <c r="V40" s="31">
        <v>2.1451399326324463</v>
      </c>
      <c r="W40" s="31">
        <v>2.1352720260620117</v>
      </c>
      <c r="X40" s="32">
        <v>1.7686223983764648</v>
      </c>
      <c r="Z40" s="43">
        <v>0.99999985163896632</v>
      </c>
    </row>
    <row r="41" spans="1:26" ht="15">
      <c r="A41" s="102">
        <f t="shared" si="0"/>
        <v>1947</v>
      </c>
      <c r="B41" s="105">
        <v>119174.40625</v>
      </c>
      <c r="C41" s="26">
        <v>6.9473809562623501E-3</v>
      </c>
      <c r="D41" s="27">
        <v>0.19107651710510254</v>
      </c>
      <c r="E41" s="27">
        <v>0.45180550217628479</v>
      </c>
      <c r="F41" s="27">
        <v>0.35711798071861267</v>
      </c>
      <c r="G41" s="27">
        <v>0.10710518807172775</v>
      </c>
      <c r="H41" s="27">
        <v>3.6053203046321869E-2</v>
      </c>
      <c r="I41" s="27">
        <v>1.0950854979455471E-2</v>
      </c>
      <c r="J41" s="28">
        <v>3.3230131957679987E-3</v>
      </c>
      <c r="K41" s="27">
        <v>0.17482398450374603</v>
      </c>
      <c r="L41" s="27">
        <v>0.72712135314941406</v>
      </c>
      <c r="M41" s="27">
        <v>1.8132171630859375</v>
      </c>
      <c r="N41" s="25">
        <v>5.2080750465393066</v>
      </c>
      <c r="O41" s="25">
        <v>16.826267242431641</v>
      </c>
      <c r="P41" s="25">
        <v>55.459220886230469</v>
      </c>
      <c r="Q41" s="29">
        <v>205.52760314941406</v>
      </c>
      <c r="R41" s="30">
        <v>6.3114438056945801</v>
      </c>
      <c r="S41" s="31">
        <v>2.2250027656555176</v>
      </c>
      <c r="T41" s="31">
        <v>1.9695267677307129</v>
      </c>
      <c r="U41" s="31">
        <v>2.0565216541290283</v>
      </c>
      <c r="V41" s="31">
        <v>2.1426737308502197</v>
      </c>
      <c r="W41" s="31">
        <v>1.9745779037475586</v>
      </c>
      <c r="X41" s="32">
        <v>1.6168208122253418</v>
      </c>
      <c r="Z41" s="43">
        <v>1.0000000847880666</v>
      </c>
    </row>
    <row r="42" spans="1:26" ht="13.15" customHeight="1">
      <c r="A42" s="102">
        <f t="shared" si="0"/>
        <v>1948</v>
      </c>
      <c r="B42" s="105">
        <v>212971.5625</v>
      </c>
      <c r="C42" s="26">
        <v>7.9050017520785332E-3</v>
      </c>
      <c r="D42" s="27">
        <v>0.19845996797084808</v>
      </c>
      <c r="E42" s="27">
        <v>0.4643629789352417</v>
      </c>
      <c r="F42" s="27">
        <v>0.33717706799507141</v>
      </c>
      <c r="G42" s="27">
        <v>9.9050410091876984E-2</v>
      </c>
      <c r="H42" s="27">
        <v>3.2687269151210785E-2</v>
      </c>
      <c r="I42" s="27">
        <v>1.0012310929596424E-2</v>
      </c>
      <c r="J42" s="28">
        <v>3.2072060275822878E-3</v>
      </c>
      <c r="K42" s="27">
        <v>0.18838243186473846</v>
      </c>
      <c r="L42" s="27">
        <v>0.78359156847000122</v>
      </c>
      <c r="M42" s="27">
        <v>1.9031128883361816</v>
      </c>
      <c r="N42" s="25">
        <v>4.8561549186706543</v>
      </c>
      <c r="O42" s="25">
        <v>15.61600399017334</v>
      </c>
      <c r="P42" s="25">
        <v>48.920543670654297</v>
      </c>
      <c r="Q42" s="29">
        <v>188.45709228515625</v>
      </c>
      <c r="R42" s="30">
        <v>5.8515424728393555</v>
      </c>
      <c r="S42" s="31">
        <v>2.0458106994628906</v>
      </c>
      <c r="T42" s="31">
        <v>1.7717133760452271</v>
      </c>
      <c r="U42" s="31">
        <v>2.0396878719329834</v>
      </c>
      <c r="V42" s="31">
        <v>2.0931901931762695</v>
      </c>
      <c r="W42" s="31">
        <v>2.0466475486755371</v>
      </c>
      <c r="X42" s="32">
        <v>1.7018229961395264</v>
      </c>
      <c r="Z42" s="43">
        <v>0.99999987836309034</v>
      </c>
    </row>
    <row r="43" spans="1:26" ht="15">
      <c r="A43" s="102">
        <f t="shared" si="0"/>
        <v>1949</v>
      </c>
      <c r="B43" s="105">
        <v>394.2923583984375</v>
      </c>
      <c r="C43" s="26">
        <v>7.5540943071246147E-3</v>
      </c>
      <c r="D43" s="27">
        <v>0.19969756901264191</v>
      </c>
      <c r="E43" s="27">
        <v>0.4608415961265564</v>
      </c>
      <c r="F43" s="27">
        <v>0.3394608199596405</v>
      </c>
      <c r="G43" s="27">
        <v>0.10269664227962494</v>
      </c>
      <c r="H43" s="27">
        <v>3.5456579178571701E-2</v>
      </c>
      <c r="I43" s="27">
        <v>1.119620818644762E-2</v>
      </c>
      <c r="J43" s="28">
        <v>3.5165583249181509E-3</v>
      </c>
      <c r="K43" s="27">
        <v>0.18615894019603729</v>
      </c>
      <c r="L43" s="27">
        <v>0.76211816072463989</v>
      </c>
      <c r="M43" s="27">
        <v>1.8212593793869019</v>
      </c>
      <c r="N43" s="25">
        <v>4.8258795738220215</v>
      </c>
      <c r="O43" s="25">
        <v>16.193740844726563</v>
      </c>
      <c r="P43" s="25">
        <v>54.510868072509766</v>
      </c>
      <c r="Q43" s="29">
        <v>213.83921813964844</v>
      </c>
      <c r="R43" s="30">
        <v>5.923527717590332</v>
      </c>
      <c r="S43" s="31">
        <v>2.100205659866333</v>
      </c>
      <c r="T43" s="31">
        <v>1.8638795614242554</v>
      </c>
      <c r="U43" s="31">
        <v>2.128040075302124</v>
      </c>
      <c r="V43" s="31">
        <v>2.1895236968994141</v>
      </c>
      <c r="W43" s="31">
        <v>2.0539405345916748</v>
      </c>
      <c r="X43" s="32">
        <v>1.6444870233535767</v>
      </c>
      <c r="Z43" s="43">
        <v>1.0000000105452616</v>
      </c>
    </row>
    <row r="44" spans="1:26" ht="15.4" customHeight="1">
      <c r="A44" s="102">
        <f t="shared" si="0"/>
        <v>1950</v>
      </c>
      <c r="B44" s="105">
        <v>458.6292724609375</v>
      </c>
      <c r="C44" s="26">
        <v>7.9666292294859886E-3</v>
      </c>
      <c r="D44" s="27">
        <v>0.20162487030029297</v>
      </c>
      <c r="E44" s="27">
        <v>0.46071267127990723</v>
      </c>
      <c r="F44" s="27">
        <v>0.3376624584197998</v>
      </c>
      <c r="G44" s="27">
        <v>0.10341598093509674</v>
      </c>
      <c r="H44" s="27">
        <v>3.5960406064987183E-2</v>
      </c>
      <c r="I44" s="27">
        <v>1.1505825445055962E-2</v>
      </c>
      <c r="J44" s="28">
        <v>3.6853812634944916E-3</v>
      </c>
      <c r="K44" s="27">
        <v>0.19151537120342255</v>
      </c>
      <c r="L44" s="27">
        <v>0.78343373537063599</v>
      </c>
      <c r="M44" s="27">
        <v>1.8503159284591675</v>
      </c>
      <c r="N44" s="25">
        <v>4.846616268157959</v>
      </c>
      <c r="O44" s="25">
        <v>16.274639129638672</v>
      </c>
      <c r="P44" s="25">
        <v>55.256275177001953</v>
      </c>
      <c r="Q44" s="29">
        <v>220.43392944335937</v>
      </c>
      <c r="R44" s="30">
        <v>5.7554612159729004</v>
      </c>
      <c r="S44" s="31">
        <v>2.0381433963775635</v>
      </c>
      <c r="T44" s="31">
        <v>1.8248908519744873</v>
      </c>
      <c r="U44" s="31">
        <v>2.1337769031524658</v>
      </c>
      <c r="V44" s="31">
        <v>2.2095975875854492</v>
      </c>
      <c r="W44" s="31">
        <v>2.0822658538818359</v>
      </c>
      <c r="X44" s="32">
        <v>1.6718757152557373</v>
      </c>
      <c r="Z44" s="43">
        <v>1.0000001662865821</v>
      </c>
    </row>
    <row r="45" spans="1:26" ht="15.4" customHeight="1">
      <c r="A45" s="102">
        <f t="shared" si="0"/>
        <v>1951</v>
      </c>
      <c r="B45" s="105">
        <v>572.84637451171875</v>
      </c>
      <c r="C45" s="26">
        <v>7.4987895786762238E-3</v>
      </c>
      <c r="D45" s="27">
        <v>0.19702109694480896</v>
      </c>
      <c r="E45" s="27">
        <v>0.45699644088745117</v>
      </c>
      <c r="F45" s="27">
        <v>0.34598246216773987</v>
      </c>
      <c r="G45" s="27">
        <v>0.10699260979890823</v>
      </c>
      <c r="H45" s="27">
        <v>3.7192951887845993E-2</v>
      </c>
      <c r="I45" s="27">
        <v>1.2032916769385338E-2</v>
      </c>
      <c r="J45" s="28">
        <v>3.9828671142458916E-3</v>
      </c>
      <c r="K45" s="27">
        <v>0.18528150022029877</v>
      </c>
      <c r="L45" s="27">
        <v>0.75706207752227783</v>
      </c>
      <c r="M45" s="27">
        <v>1.8612335920333862</v>
      </c>
      <c r="N45" s="25">
        <v>5.0101380348205566</v>
      </c>
      <c r="O45" s="25">
        <v>16.790605545043945</v>
      </c>
      <c r="P45" s="25">
        <v>56.550220489501953</v>
      </c>
      <c r="Q45" s="29">
        <v>230.89225769042969</v>
      </c>
      <c r="R45" s="30">
        <v>5.9519119262695312</v>
      </c>
      <c r="S45" s="31">
        <v>2.121302604675293</v>
      </c>
      <c r="T45" s="31">
        <v>1.8588879108428955</v>
      </c>
      <c r="U45" s="31">
        <v>2.1355221271514893</v>
      </c>
      <c r="V45" s="31">
        <v>2.2151048183441162</v>
      </c>
      <c r="W45" s="31">
        <v>2.1278283596038818</v>
      </c>
      <c r="X45" s="32">
        <v>1.7249894142150879</v>
      </c>
      <c r="Z45" s="43">
        <v>1.0000002268151968</v>
      </c>
    </row>
    <row r="46" spans="1:26" ht="15">
      <c r="A46" s="102">
        <f t="shared" si="0"/>
        <v>1952</v>
      </c>
      <c r="B46" s="105">
        <v>663.60491943359375</v>
      </c>
      <c r="C46" s="26">
        <v>7.3599154129624367E-3</v>
      </c>
      <c r="D46" s="27">
        <v>0.19454663991928101</v>
      </c>
      <c r="E46" s="27">
        <v>0.4520811140537262</v>
      </c>
      <c r="F46" s="27">
        <v>0.3533722460269928</v>
      </c>
      <c r="G46" s="27">
        <v>0.10963575541973114</v>
      </c>
      <c r="H46" s="27">
        <v>3.742893785238266E-2</v>
      </c>
      <c r="I46" s="27">
        <v>1.1556420475244522E-2</v>
      </c>
      <c r="J46" s="28">
        <v>3.5340595059096813E-3</v>
      </c>
      <c r="K46" s="27">
        <v>0.1828591376543045</v>
      </c>
      <c r="L46" s="27">
        <v>0.72784733772277832</v>
      </c>
      <c r="M46" s="27">
        <v>1.8354338407516479</v>
      </c>
      <c r="N46" s="25">
        <v>5.1368274688720703</v>
      </c>
      <c r="O46" s="25">
        <v>17.378818511962891</v>
      </c>
      <c r="P46" s="25">
        <v>57.304004669189453</v>
      </c>
      <c r="Q46" s="29">
        <v>222.51022338867187</v>
      </c>
      <c r="R46" s="30">
        <v>6.0316014289855957</v>
      </c>
      <c r="S46" s="31">
        <v>2.2132480144500732</v>
      </c>
      <c r="T46" s="31">
        <v>1.9252791404724121</v>
      </c>
      <c r="U46" s="31">
        <v>2.1343088150024414</v>
      </c>
      <c r="V46" s="31">
        <v>2.1537103652954102</v>
      </c>
      <c r="W46" s="31">
        <v>2.0166864395141602</v>
      </c>
      <c r="X46" s="32">
        <v>1.5882683992385864</v>
      </c>
      <c r="Z46" s="43">
        <v>1.0000001633240065</v>
      </c>
    </row>
    <row r="47" spans="1:26" ht="15">
      <c r="A47" s="102">
        <f t="shared" si="0"/>
        <v>1953</v>
      </c>
      <c r="B47" s="105">
        <v>684.2091064453125</v>
      </c>
      <c r="C47" s="26">
        <v>8.1547489389777184E-3</v>
      </c>
      <c r="D47" s="27">
        <v>0.19733735918998718</v>
      </c>
      <c r="E47" s="27">
        <v>0.452108234167099</v>
      </c>
      <c r="F47" s="27">
        <v>0.35055440664291382</v>
      </c>
      <c r="G47" s="27">
        <v>0.10838514566421509</v>
      </c>
      <c r="H47" s="27">
        <v>3.7164434790611267E-2</v>
      </c>
      <c r="I47" s="27">
        <v>1.1715036816895008E-2</v>
      </c>
      <c r="J47" s="28">
        <v>3.7047548685222864E-3</v>
      </c>
      <c r="K47" s="27">
        <v>0.19151407480239868</v>
      </c>
      <c r="L47" s="27">
        <v>0.72892898321151733</v>
      </c>
      <c r="M47" s="27">
        <v>1.8269612789154053</v>
      </c>
      <c r="N47" s="25">
        <v>5.1232762336730957</v>
      </c>
      <c r="O47" s="25">
        <v>17.044988632202148</v>
      </c>
      <c r="P47" s="25">
        <v>56.633922576904297</v>
      </c>
      <c r="Q47" s="29">
        <v>226.65354919433594</v>
      </c>
      <c r="R47" s="30">
        <v>5.7544088363647461</v>
      </c>
      <c r="S47" s="31">
        <v>2.2023069858551025</v>
      </c>
      <c r="T47" s="31">
        <v>1.9187839031219482</v>
      </c>
      <c r="U47" s="31">
        <v>2.1155436038970947</v>
      </c>
      <c r="V47" s="31">
        <v>2.1803731918334961</v>
      </c>
      <c r="W47" s="31">
        <v>2.0685548782348633</v>
      </c>
      <c r="X47" s="32">
        <v>1.6345453262329102</v>
      </c>
      <c r="Z47" s="43">
        <v>1.0000000375116525</v>
      </c>
    </row>
    <row r="48" spans="1:26" ht="15">
      <c r="A48" s="102">
        <f t="shared" si="0"/>
        <v>1954</v>
      </c>
      <c r="B48" s="105">
        <v>722.93011474609375</v>
      </c>
      <c r="C48" s="26">
        <v>7.869441993534565E-3</v>
      </c>
      <c r="D48" s="27">
        <v>0.19398349523544312</v>
      </c>
      <c r="E48" s="27">
        <v>0.44870394468307495</v>
      </c>
      <c r="F48" s="27">
        <v>0.35731256008148193</v>
      </c>
      <c r="G48" s="27">
        <v>0.11045091599225998</v>
      </c>
      <c r="H48" s="27">
        <v>3.7277769297361374E-2</v>
      </c>
      <c r="I48" s="27">
        <v>1.1864201165735722E-2</v>
      </c>
      <c r="J48" s="28">
        <v>3.8833604194223881E-3</v>
      </c>
      <c r="K48" s="27">
        <v>0.1877032071352005</v>
      </c>
      <c r="L48" s="27">
        <v>0.71590173244476318</v>
      </c>
      <c r="M48" s="27">
        <v>1.8698700666427612</v>
      </c>
      <c r="N48" s="25">
        <v>5.258826732635498</v>
      </c>
      <c r="O48" s="25">
        <v>17.250175476074219</v>
      </c>
      <c r="P48" s="25">
        <v>55.914760589599609</v>
      </c>
      <c r="Q48" s="29">
        <v>230.23789978027344</v>
      </c>
      <c r="R48" s="30">
        <v>5.872927188873291</v>
      </c>
      <c r="S48" s="31">
        <v>2.2517516613006592</v>
      </c>
      <c r="T48" s="31">
        <v>1.9108951091766357</v>
      </c>
      <c r="U48" s="31">
        <v>2.1002957820892334</v>
      </c>
      <c r="V48" s="31">
        <v>2.1610081195831299</v>
      </c>
      <c r="W48" s="31">
        <v>2.1218371391296387</v>
      </c>
      <c r="X48" s="32">
        <v>1.6866729259490967</v>
      </c>
      <c r="Z48" s="43">
        <v>1.0000004151816457</v>
      </c>
    </row>
    <row r="49" spans="1:26" ht="15">
      <c r="A49" s="102">
        <f t="shared" si="0"/>
        <v>1955</v>
      </c>
      <c r="B49" s="105">
        <v>772.886474609375</v>
      </c>
      <c r="C49" s="26">
        <v>7.6409471221268177E-3</v>
      </c>
      <c r="D49" s="27">
        <v>0.19115631282329559</v>
      </c>
      <c r="E49" s="27">
        <v>0.44482970237731934</v>
      </c>
      <c r="F49" s="27">
        <v>0.36401399970054626</v>
      </c>
      <c r="G49" s="27">
        <v>0.11261582374572754</v>
      </c>
      <c r="H49" s="27">
        <v>3.7927631288766861E-2</v>
      </c>
      <c r="I49" s="27">
        <v>1.2196485884487629E-2</v>
      </c>
      <c r="J49" s="28">
        <v>4.0814853273332119E-3</v>
      </c>
      <c r="K49" s="27">
        <v>0.18457290530204773</v>
      </c>
      <c r="L49" s="27">
        <v>0.70565170049667358</v>
      </c>
      <c r="M49" s="27">
        <v>1.9154343605041504</v>
      </c>
      <c r="N49" s="25">
        <v>5.3853764533996582</v>
      </c>
      <c r="O49" s="25">
        <v>17.494485855102539</v>
      </c>
      <c r="P49" s="25">
        <v>56.549030303955078</v>
      </c>
      <c r="Q49" s="29">
        <v>236.99629211425781</v>
      </c>
      <c r="R49" s="30">
        <v>5.9739060401916504</v>
      </c>
      <c r="S49" s="31">
        <v>2.2924728393554687</v>
      </c>
      <c r="T49" s="31">
        <v>1.9004253149032593</v>
      </c>
      <c r="U49" s="31">
        <v>2.0911412239074707</v>
      </c>
      <c r="V49" s="31">
        <v>2.1679763793945312</v>
      </c>
      <c r="W49" s="31">
        <v>2.1567983627319336</v>
      </c>
      <c r="X49" s="32">
        <v>1.7221724987030029</v>
      </c>
      <c r="Z49" s="43">
        <v>1.0000000597566623</v>
      </c>
    </row>
    <row r="50" spans="1:26" ht="15">
      <c r="A50" s="102">
        <f t="shared" si="0"/>
        <v>1956</v>
      </c>
      <c r="B50" s="105">
        <v>845.03729248046875</v>
      </c>
      <c r="C50" s="26">
        <v>7.7434880658984184E-3</v>
      </c>
      <c r="D50" s="27">
        <v>0.19290916621685028</v>
      </c>
      <c r="E50" s="27">
        <v>0.44777530431747437</v>
      </c>
      <c r="F50" s="27">
        <v>0.35931554436683655</v>
      </c>
      <c r="G50" s="27">
        <v>0.1096443384885788</v>
      </c>
      <c r="H50" s="27">
        <v>3.6242660135030746E-2</v>
      </c>
      <c r="I50" s="27">
        <v>1.1771498247981071E-2</v>
      </c>
      <c r="J50" s="28">
        <v>4.0936926379799843E-3</v>
      </c>
      <c r="K50" s="27">
        <v>0.18707320094108582</v>
      </c>
      <c r="L50" s="27">
        <v>0.71470546722412109</v>
      </c>
      <c r="M50" s="27">
        <v>1.9211127758026123</v>
      </c>
      <c r="N50" s="25">
        <v>5.3550682067871094</v>
      </c>
      <c r="O50" s="25">
        <v>16.833322525024414</v>
      </c>
      <c r="P50" s="25">
        <v>53.166404724121094</v>
      </c>
      <c r="Q50" s="29">
        <v>228.6405029296875</v>
      </c>
      <c r="R50" s="30">
        <v>5.8934535980224609</v>
      </c>
      <c r="S50" s="31">
        <v>2.2585270404815674</v>
      </c>
      <c r="T50" s="31">
        <v>1.8703510761260986</v>
      </c>
      <c r="U50" s="31">
        <v>2.0474872589111328</v>
      </c>
      <c r="V50" s="31">
        <v>2.1530308723449707</v>
      </c>
      <c r="W50" s="31">
        <v>2.2140858173370361</v>
      </c>
      <c r="X50" s="32">
        <v>1.7904496192932129</v>
      </c>
      <c r="Z50" s="43">
        <v>1.0000002193294046</v>
      </c>
    </row>
    <row r="51" spans="1:26" ht="15">
      <c r="A51" s="102">
        <f t="shared" si="0"/>
        <v>1957</v>
      </c>
      <c r="B51" s="105">
        <v>948.252197265625</v>
      </c>
      <c r="C51" s="26">
        <v>7.5762588530778885E-3</v>
      </c>
      <c r="D51" s="27">
        <v>0.19093580543994904</v>
      </c>
      <c r="E51" s="27">
        <v>0.44492435455322266</v>
      </c>
      <c r="F51" s="27">
        <v>0.3641398549079895</v>
      </c>
      <c r="G51" s="27">
        <v>0.11232142150402069</v>
      </c>
      <c r="H51" s="27">
        <v>3.7444386631250381E-2</v>
      </c>
      <c r="I51" s="27">
        <v>1.2112976051867008E-2</v>
      </c>
      <c r="J51" s="28">
        <v>4.1186115704476833E-3</v>
      </c>
      <c r="K51" s="27">
        <v>0.1849321722984314</v>
      </c>
      <c r="L51" s="27">
        <v>0.7088010311126709</v>
      </c>
      <c r="M51" s="27">
        <v>1.9374604225158691</v>
      </c>
      <c r="N51" s="25">
        <v>5.4583334922790527</v>
      </c>
      <c r="O51" s="25">
        <v>17.249048233032227</v>
      </c>
      <c r="P51" s="25">
        <v>55.572742462158203</v>
      </c>
      <c r="Q51" s="29">
        <v>237.67190551757812</v>
      </c>
      <c r="R51" s="30">
        <v>5.9626893997192383</v>
      </c>
      <c r="S51" s="31">
        <v>2.2829091548919678</v>
      </c>
      <c r="T51" s="31">
        <v>1.8794698715209961</v>
      </c>
      <c r="U51" s="31">
        <v>2.0577969551086426</v>
      </c>
      <c r="V51" s="31">
        <v>2.1708087921142578</v>
      </c>
      <c r="W51" s="31">
        <v>2.1796612739562988</v>
      </c>
      <c r="X51" s="32">
        <v>1.7328979969024658</v>
      </c>
      <c r="Z51" s="43">
        <v>0.99999998039064264</v>
      </c>
    </row>
    <row r="52" spans="1:26" ht="15">
      <c r="A52" s="102">
        <f t="shared" si="0"/>
        <v>1958</v>
      </c>
      <c r="B52" s="105">
        <v>1086.589111328125</v>
      </c>
      <c r="C52" s="26">
        <v>8.2218879833817482E-3</v>
      </c>
      <c r="D52" s="27">
        <v>0.19336132705211639</v>
      </c>
      <c r="E52" s="27">
        <v>0.45146900415420532</v>
      </c>
      <c r="F52" s="27">
        <v>0.35516968369483948</v>
      </c>
      <c r="G52" s="27">
        <v>0.10362888872623444</v>
      </c>
      <c r="H52" s="27">
        <v>3.3513572067022324E-2</v>
      </c>
      <c r="I52" s="27">
        <v>1.0699518956243992E-2</v>
      </c>
      <c r="J52" s="28">
        <v>3.7130892742425203E-3</v>
      </c>
      <c r="K52" s="27">
        <v>0.19208244979381561</v>
      </c>
      <c r="L52" s="27">
        <v>0.70380014181137085</v>
      </c>
      <c r="M52" s="27">
        <v>1.969218373298645</v>
      </c>
      <c r="N52" s="25">
        <v>5.252314567565918</v>
      </c>
      <c r="O52" s="25">
        <v>15.664346694946289</v>
      </c>
      <c r="P52" s="25">
        <v>48.907615661621094</v>
      </c>
      <c r="Q52" s="29">
        <v>208.2213134765625</v>
      </c>
      <c r="R52" s="30">
        <v>5.7369928359985352</v>
      </c>
      <c r="S52" s="31">
        <v>2.2922377586364746</v>
      </c>
      <c r="T52" s="31">
        <v>1.8036074638366699</v>
      </c>
      <c r="U52" s="31">
        <v>1.9730137586593628</v>
      </c>
      <c r="V52" s="31">
        <v>2.1394808292388916</v>
      </c>
      <c r="W52" s="31">
        <v>2.1877000331878662</v>
      </c>
      <c r="X52" s="32">
        <v>1.7832417488098145</v>
      </c>
      <c r="Z52" s="43">
        <v>0.9999997374504781</v>
      </c>
    </row>
    <row r="53" spans="1:26" ht="15">
      <c r="A53" s="102">
        <f t="shared" si="0"/>
        <v>1959</v>
      </c>
      <c r="B53" s="105">
        <v>1176.298095703125</v>
      </c>
      <c r="C53" s="26">
        <v>7.871788926422596E-3</v>
      </c>
      <c r="D53" s="27">
        <v>0.18722610175609589</v>
      </c>
      <c r="E53" s="27">
        <v>0.43711006641387939</v>
      </c>
      <c r="F53" s="27">
        <v>0.37566381692886353</v>
      </c>
      <c r="G53" s="27">
        <v>0.11218751966953278</v>
      </c>
      <c r="H53" s="27">
        <v>3.6258835345506668E-2</v>
      </c>
      <c r="I53" s="27">
        <v>1.1479432694613934E-2</v>
      </c>
      <c r="J53" s="28">
        <v>3.8293595425784588E-3</v>
      </c>
      <c r="K53" s="27">
        <v>0.1857793778181076</v>
      </c>
      <c r="L53" s="27">
        <v>0.68152761459350586</v>
      </c>
      <c r="M53" s="27">
        <v>1.9810928106307983</v>
      </c>
      <c r="N53" s="25">
        <v>5.6630258560180664</v>
      </c>
      <c r="O53" s="25">
        <v>16.982276916503906</v>
      </c>
      <c r="P53" s="25">
        <v>53.102714538574219</v>
      </c>
      <c r="Q53" s="29">
        <v>226.06867980957031</v>
      </c>
      <c r="R53" s="30">
        <v>5.9337301254272461</v>
      </c>
      <c r="S53" s="31">
        <v>2.3851532936096191</v>
      </c>
      <c r="T53" s="31">
        <v>1.8962453603744507</v>
      </c>
      <c r="U53" s="31">
        <v>1.9810526371002197</v>
      </c>
      <c r="V53" s="31">
        <v>2.1350984573364258</v>
      </c>
      <c r="W53" s="31">
        <v>2.1617412567138672</v>
      </c>
      <c r="X53" s="32">
        <v>1.6938921213150024</v>
      </c>
      <c r="Z53" s="43">
        <v>0.99999979035560904</v>
      </c>
    </row>
    <row r="54" spans="1:26" ht="15">
      <c r="A54" s="102">
        <f t="shared" si="0"/>
        <v>1960</v>
      </c>
      <c r="B54" s="105">
        <v>1294.21826171875</v>
      </c>
      <c r="C54" s="26">
        <v>5.7165301404893398E-3</v>
      </c>
      <c r="D54" s="27">
        <v>0.18590304255485535</v>
      </c>
      <c r="E54" s="27">
        <v>0.43696239590644836</v>
      </c>
      <c r="F54" s="27">
        <v>0.37713456153869629</v>
      </c>
      <c r="G54" s="27">
        <v>0.11458065360784531</v>
      </c>
      <c r="H54" s="27">
        <v>3.7141881883144379E-2</v>
      </c>
      <c r="I54" s="27">
        <v>1.1846516281366348E-2</v>
      </c>
      <c r="J54" s="28">
        <v>3.946774173527956E-3</v>
      </c>
      <c r="K54" s="27">
        <v>0.16547372937202454</v>
      </c>
      <c r="L54" s="27">
        <v>0.69836115837097168</v>
      </c>
      <c r="M54" s="27">
        <v>1.9697861671447754</v>
      </c>
      <c r="N54" s="25">
        <v>5.7375655174255371</v>
      </c>
      <c r="O54" s="25">
        <v>17.457973480224609</v>
      </c>
      <c r="P54" s="25">
        <v>54.657890319824219</v>
      </c>
      <c r="Q54" s="29">
        <v>236.4696044921875</v>
      </c>
      <c r="R54" s="30">
        <v>6.6763434410095215</v>
      </c>
      <c r="S54" s="31">
        <v>2.3314497470855713</v>
      </c>
      <c r="T54" s="31">
        <v>1.9145964384078979</v>
      </c>
      <c r="U54" s="31">
        <v>1.9970256090164185</v>
      </c>
      <c r="V54" s="31">
        <v>2.1275026798248291</v>
      </c>
      <c r="W54" s="31">
        <v>2.167393684387207</v>
      </c>
      <c r="X54" s="32">
        <v>1.6690409183502197</v>
      </c>
      <c r="Z54" s="43">
        <v>1.0000001348716707</v>
      </c>
    </row>
    <row r="55" spans="1:26" ht="15">
      <c r="A55" s="102">
        <f t="shared" si="0"/>
        <v>1961</v>
      </c>
      <c r="B55" s="105">
        <v>1394.6588134765625</v>
      </c>
      <c r="C55" s="26">
        <v>6.7380741238594055E-3</v>
      </c>
      <c r="D55" s="27">
        <v>0.18562185764312744</v>
      </c>
      <c r="E55" s="27">
        <v>0.43319782614707947</v>
      </c>
      <c r="F55" s="27">
        <v>0.38118031620979309</v>
      </c>
      <c r="G55" s="27">
        <v>0.11566662788391113</v>
      </c>
      <c r="H55" s="27">
        <v>3.7351127713918686E-2</v>
      </c>
      <c r="I55" s="27">
        <v>1.2116305530071259E-2</v>
      </c>
      <c r="J55" s="28">
        <v>4.1206642054021358E-3</v>
      </c>
      <c r="K55" s="27">
        <v>0.17601548135280609</v>
      </c>
      <c r="L55" s="27">
        <v>0.6823163628578186</v>
      </c>
      <c r="M55" s="27">
        <v>1.9911091327667236</v>
      </c>
      <c r="N55" s="25">
        <v>5.8341555595397949</v>
      </c>
      <c r="O55" s="25">
        <v>17.448347091674805</v>
      </c>
      <c r="P55" s="25">
        <v>54.548393249511719</v>
      </c>
      <c r="Q55" s="29">
        <v>243.85496520996094</v>
      </c>
      <c r="R55" s="30">
        <v>6.2700409889221191</v>
      </c>
      <c r="S55" s="31">
        <v>2.3870985507965088</v>
      </c>
      <c r="T55" s="31">
        <v>1.9144120216369629</v>
      </c>
      <c r="U55" s="31">
        <v>1.9825770854949951</v>
      </c>
      <c r="V55" s="31">
        <v>2.1406683921813965</v>
      </c>
      <c r="W55" s="31">
        <v>2.221203088760376</v>
      </c>
      <c r="X55" s="32">
        <v>1.6898012161254883</v>
      </c>
      <c r="Z55" s="43">
        <v>1.0000006876610854</v>
      </c>
    </row>
    <row r="56" spans="1:26" ht="15">
      <c r="A56" s="102">
        <f t="shared" si="0"/>
        <v>1962</v>
      </c>
      <c r="B56" s="105">
        <v>1557.714111328125</v>
      </c>
      <c r="C56" s="26">
        <v>7.9831238836050034E-3</v>
      </c>
      <c r="D56" s="27">
        <v>0.18820686638355255</v>
      </c>
      <c r="E56" s="27">
        <v>0.44256794452667236</v>
      </c>
      <c r="F56" s="27">
        <v>0.36922520399093628</v>
      </c>
      <c r="G56" s="27">
        <v>0.10944619029760361</v>
      </c>
      <c r="H56" s="27">
        <v>3.4748025238513947E-2</v>
      </c>
      <c r="I56" s="27">
        <v>1.0983065702021122E-2</v>
      </c>
      <c r="J56" s="28">
        <v>3.6889086477458477E-3</v>
      </c>
      <c r="K56" s="27">
        <v>0.1887650340795517</v>
      </c>
      <c r="L56" s="27">
        <v>0.68517601490020752</v>
      </c>
      <c r="M56" s="27">
        <v>1.9953994750976562</v>
      </c>
      <c r="N56" s="25">
        <v>5.6121416091918945</v>
      </c>
      <c r="O56" s="25">
        <v>16.505783081054688</v>
      </c>
      <c r="P56" s="25">
        <v>50.788261413574219</v>
      </c>
      <c r="Q56" s="29">
        <v>217.71070861816406</v>
      </c>
      <c r="R56" s="30">
        <v>5.8392219543457031</v>
      </c>
      <c r="S56" s="31">
        <v>2.3695900440216064</v>
      </c>
      <c r="T56" s="31">
        <v>1.8503823280334473</v>
      </c>
      <c r="U56" s="31">
        <v>1.9501680135726929</v>
      </c>
      <c r="V56" s="31">
        <v>2.1052031517028809</v>
      </c>
      <c r="W56" s="31">
        <v>2.1625204086303711</v>
      </c>
      <c r="X56" s="32">
        <v>1.6944085359573364</v>
      </c>
      <c r="Z56" s="43">
        <v>0.99999980247574849</v>
      </c>
    </row>
    <row r="57" spans="1:26" ht="15">
      <c r="A57" s="102">
        <f t="shared" si="0"/>
        <v>1963</v>
      </c>
      <c r="B57" s="105">
        <v>1710.37744140625</v>
      </c>
      <c r="C57" s="26">
        <v>7.0039764977991581E-3</v>
      </c>
      <c r="D57" s="27">
        <v>0.18461857736110687</v>
      </c>
      <c r="E57" s="27">
        <v>0.44590276479721069</v>
      </c>
      <c r="F57" s="27">
        <v>0.36947864294052124</v>
      </c>
      <c r="G57" s="27">
        <v>0.10734240710735321</v>
      </c>
      <c r="H57" s="27">
        <v>3.3427182585000992E-2</v>
      </c>
      <c r="I57" s="27">
        <v>1.0503772646188736E-2</v>
      </c>
      <c r="J57" s="28">
        <v>3.4516917075961828E-3</v>
      </c>
      <c r="K57" s="27">
        <v>0.1787315160036087</v>
      </c>
      <c r="L57" s="27">
        <v>0.67155665159225464</v>
      </c>
      <c r="M57" s="27">
        <v>2.0050168037414551</v>
      </c>
      <c r="N57" s="25">
        <v>5.6346125602722168</v>
      </c>
      <c r="O57" s="25">
        <v>15.996192932128906</v>
      </c>
      <c r="P57" s="25">
        <v>48.638545989990234</v>
      </c>
      <c r="Q57" s="29">
        <v>209.64926147460937</v>
      </c>
      <c r="R57" s="30">
        <v>6.1731076240539551</v>
      </c>
      <c r="S57" s="31">
        <v>2.4283325672149658</v>
      </c>
      <c r="T57" s="31">
        <v>1.8427706956863403</v>
      </c>
      <c r="U57" s="31">
        <v>1.9050538539886475</v>
      </c>
      <c r="V57" s="31">
        <v>2.0896961688995361</v>
      </c>
      <c r="W57" s="31">
        <v>2.1595573425292969</v>
      </c>
      <c r="X57" s="32">
        <v>1.6464124917984009</v>
      </c>
      <c r="Z57" s="43">
        <v>1.0000001763405277</v>
      </c>
    </row>
    <row r="58" spans="1:26" ht="15">
      <c r="A58" s="102">
        <f t="shared" si="0"/>
        <v>1964</v>
      </c>
      <c r="B58" s="105">
        <v>1883.837158203125</v>
      </c>
      <c r="C58" s="26">
        <v>7.5684175826609135E-3</v>
      </c>
      <c r="D58" s="27">
        <v>0.18645033240318298</v>
      </c>
      <c r="E58" s="27">
        <v>0.43797588348388672</v>
      </c>
      <c r="F58" s="27">
        <v>0.3755737841129303</v>
      </c>
      <c r="G58" s="27">
        <v>0.10844287276268005</v>
      </c>
      <c r="H58" s="27">
        <v>3.3656679093837738E-2</v>
      </c>
      <c r="I58" s="27">
        <v>1.0444961488246918E-2</v>
      </c>
      <c r="J58" s="28">
        <v>3.3634686842560768E-3</v>
      </c>
      <c r="K58" s="27">
        <v>0.18521025776863098</v>
      </c>
      <c r="L58" s="27">
        <v>0.67209112644195557</v>
      </c>
      <c r="M58" s="27">
        <v>2.0461630821228027</v>
      </c>
      <c r="N58" s="25">
        <v>5.6956062316894531</v>
      </c>
      <c r="O58" s="25">
        <v>16.328022003173828</v>
      </c>
      <c r="P58" s="25">
        <v>47.884418487548828</v>
      </c>
      <c r="Q58" s="29">
        <v>207.99932861328125</v>
      </c>
      <c r="R58" s="30">
        <v>5.9537830352783203</v>
      </c>
      <c r="S58" s="31">
        <v>2.4209504127502441</v>
      </c>
      <c r="T58" s="31">
        <v>1.8355025053024292</v>
      </c>
      <c r="U58" s="31">
        <v>1.903974175453186</v>
      </c>
      <c r="V58" s="31">
        <v>2.0612833499908447</v>
      </c>
      <c r="W58" s="31">
        <v>2.181286096572876</v>
      </c>
      <c r="X58" s="32">
        <v>1.6170574426651001</v>
      </c>
      <c r="Z58" s="43">
        <v>0.99999968417643714</v>
      </c>
    </row>
    <row r="59" spans="1:26" ht="15">
      <c r="A59" s="102">
        <f t="shared" si="0"/>
        <v>1965</v>
      </c>
      <c r="B59" s="105">
        <v>2017.07421875</v>
      </c>
      <c r="C59" s="26">
        <v>6.9211744703352451E-3</v>
      </c>
      <c r="D59" s="27">
        <v>0.18213079869747162</v>
      </c>
      <c r="E59" s="27">
        <v>0.43846982717514038</v>
      </c>
      <c r="F59" s="27">
        <v>0.37939935922622681</v>
      </c>
      <c r="G59" s="27">
        <v>0.10939359664916992</v>
      </c>
      <c r="H59" s="27">
        <v>3.3653263002634048E-2</v>
      </c>
      <c r="I59" s="27">
        <v>1.0523458011448383E-2</v>
      </c>
      <c r="J59" s="28">
        <v>3.5655719693750143E-3</v>
      </c>
      <c r="K59" s="27">
        <v>0.17732831835746765</v>
      </c>
      <c r="L59" s="27">
        <v>0.65719962120056152</v>
      </c>
      <c r="M59" s="27">
        <v>2.0561282634735107</v>
      </c>
      <c r="N59" s="25">
        <v>5.651395320892334</v>
      </c>
      <c r="O59" s="25">
        <v>16.1796875</v>
      </c>
      <c r="P59" s="25">
        <v>48.969841003417969</v>
      </c>
      <c r="Q59" s="29">
        <v>211.26316833496094</v>
      </c>
      <c r="R59" s="30">
        <v>6.2224740982055664</v>
      </c>
      <c r="S59" s="31">
        <v>2.4889521598815918</v>
      </c>
      <c r="T59" s="31">
        <v>1.845212459564209</v>
      </c>
      <c r="U59" s="31">
        <v>1.9356917142868042</v>
      </c>
      <c r="V59" s="31">
        <v>2.079970121383667</v>
      </c>
      <c r="W59" s="31">
        <v>2.1489670276641846</v>
      </c>
      <c r="X59" s="32">
        <v>1.6877394914627075</v>
      </c>
      <c r="Z59" s="43">
        <v>1.0000001705898216</v>
      </c>
    </row>
    <row r="60" spans="1:26" ht="15">
      <c r="A60" s="102">
        <f t="shared" si="0"/>
        <v>1966</v>
      </c>
      <c r="B60" s="105">
        <v>2171.2998046875</v>
      </c>
      <c r="C60" s="26">
        <v>7.0493714883923531E-3</v>
      </c>
      <c r="D60" s="27">
        <v>0.18516391515731812</v>
      </c>
      <c r="E60" s="27">
        <v>0.44574576616287231</v>
      </c>
      <c r="F60" s="27">
        <v>0.36909031867980957</v>
      </c>
      <c r="G60" s="27">
        <v>0.10729275643825531</v>
      </c>
      <c r="H60" s="27">
        <v>3.3608295023441315E-2</v>
      </c>
      <c r="I60" s="27">
        <v>1.0784117504954338E-2</v>
      </c>
      <c r="J60" s="28">
        <v>3.7425083573907614E-3</v>
      </c>
      <c r="K60" s="27">
        <v>0.18087825179100037</v>
      </c>
      <c r="L60" s="27">
        <v>0.66939610242843628</v>
      </c>
      <c r="M60" s="27">
        <v>2.0500028133392334</v>
      </c>
      <c r="N60" s="25">
        <v>5.6292872428894043</v>
      </c>
      <c r="O60" s="25">
        <v>15.82956600189209</v>
      </c>
      <c r="P60" s="25">
        <v>48.390094757080078</v>
      </c>
      <c r="Q60" s="29">
        <v>216.21931457519531</v>
      </c>
      <c r="R60" s="30">
        <v>6.0995640754699707</v>
      </c>
      <c r="S60" s="31">
        <v>2.4345409870147705</v>
      </c>
      <c r="T60" s="31">
        <v>1.8004380464553833</v>
      </c>
      <c r="U60" s="31">
        <v>1.9059741497039795</v>
      </c>
      <c r="V60" s="31">
        <v>2.1231343746185303</v>
      </c>
      <c r="W60" s="31">
        <v>2.2285795211791992</v>
      </c>
      <c r="X60" s="32">
        <v>1.7308852672576904</v>
      </c>
      <c r="Z60" s="43">
        <v>1.0000002356174391</v>
      </c>
    </row>
    <row r="61" spans="1:26" ht="15">
      <c r="A61" s="102">
        <f t="shared" si="0"/>
        <v>1967</v>
      </c>
      <c r="B61" s="105">
        <v>2316.080810546875</v>
      </c>
      <c r="C61" s="26">
        <v>7.389528676867485E-3</v>
      </c>
      <c r="D61" s="27">
        <v>0.18553328514099121</v>
      </c>
      <c r="E61" s="27">
        <v>0.44737571477890015</v>
      </c>
      <c r="F61" s="27">
        <v>0.36709100008010864</v>
      </c>
      <c r="G61" s="27">
        <v>0.10712546855211258</v>
      </c>
      <c r="H61" s="27">
        <v>3.429253026843071E-2</v>
      </c>
      <c r="I61" s="27">
        <v>1.1247154325246811E-2</v>
      </c>
      <c r="J61" s="28">
        <v>3.9185713976621628E-3</v>
      </c>
      <c r="K61" s="27">
        <v>0.18463185429573059</v>
      </c>
      <c r="L61" s="27">
        <v>0.66938215494155884</v>
      </c>
      <c r="M61" s="27">
        <v>2.0240399837493896</v>
      </c>
      <c r="N61" s="25">
        <v>5.5621452331542969</v>
      </c>
      <c r="O61" s="25">
        <v>15.8411865234375</v>
      </c>
      <c r="P61" s="25">
        <v>49.7833251953125</v>
      </c>
      <c r="Q61" s="29">
        <v>227.11723327636719</v>
      </c>
      <c r="R61" s="30">
        <v>5.9735116958618164</v>
      </c>
      <c r="S61" s="31">
        <v>2.433488130569458</v>
      </c>
      <c r="T61" s="31">
        <v>1.8136547803878784</v>
      </c>
      <c r="U61" s="31">
        <v>1.9259740114212036</v>
      </c>
      <c r="V61" s="31">
        <v>2.1647703647613525</v>
      </c>
      <c r="W61" s="31">
        <v>2.2592213153839111</v>
      </c>
      <c r="X61" s="32">
        <v>1.7253518104553223</v>
      </c>
      <c r="Z61" s="43">
        <v>1.0000000386518968</v>
      </c>
    </row>
    <row r="62" spans="1:26" ht="15">
      <c r="A62" s="102">
        <f t="shared" si="0"/>
        <v>1968</v>
      </c>
      <c r="B62" s="104">
        <v>2486.640869140625</v>
      </c>
      <c r="C62" s="18">
        <v>8.0749364569783211E-3</v>
      </c>
      <c r="D62" s="19">
        <v>0.19257903099060059</v>
      </c>
      <c r="E62" s="19">
        <v>0.45435014367103577</v>
      </c>
      <c r="F62" s="19">
        <v>0.35307082533836365</v>
      </c>
      <c r="G62" s="19">
        <v>0.10158265382051468</v>
      </c>
      <c r="H62" s="19">
        <v>3.2724663615226746E-2</v>
      </c>
      <c r="I62" s="19">
        <v>1.0919682681560516E-2</v>
      </c>
      <c r="J62" s="20">
        <v>3.8386296946555376E-3</v>
      </c>
      <c r="K62" s="19">
        <v>0.19564011693000793</v>
      </c>
      <c r="L62" s="19">
        <v>0.70052111148834229</v>
      </c>
      <c r="M62" s="19">
        <v>2.0127274990081787</v>
      </c>
      <c r="N62" s="41">
        <v>5.496096134185791</v>
      </c>
      <c r="O62" s="41">
        <v>14.958698272705078</v>
      </c>
      <c r="P62" s="41">
        <v>47.587131500244141</v>
      </c>
      <c r="Q62" s="42">
        <v>221.22358703613281</v>
      </c>
      <c r="R62" s="22">
        <v>5.6335015296936035</v>
      </c>
      <c r="S62" s="23">
        <v>2.3052008152008057</v>
      </c>
      <c r="T62" s="23">
        <v>1.7541910409927368</v>
      </c>
      <c r="U62" s="23">
        <v>1.8482691049575806</v>
      </c>
      <c r="V62" s="23">
        <v>2.1876678466796875</v>
      </c>
      <c r="W62" s="23">
        <v>2.2946712970733643</v>
      </c>
      <c r="X62" s="24">
        <v>1.7351809740066528</v>
      </c>
      <c r="Z62" s="43">
        <v>1.0000000698054992</v>
      </c>
    </row>
    <row r="63" spans="1:26" ht="15">
      <c r="A63" s="102">
        <f t="shared" si="0"/>
        <v>1969</v>
      </c>
      <c r="B63" s="104">
        <v>2821.25</v>
      </c>
      <c r="C63" s="18">
        <v>8.0708451569080353E-3</v>
      </c>
      <c r="D63" s="19">
        <v>0.19699597358703613</v>
      </c>
      <c r="E63" s="19">
        <v>0.45856231451034546</v>
      </c>
      <c r="F63" s="19">
        <v>0.34444171190261841</v>
      </c>
      <c r="G63" s="19">
        <v>9.9038213491439819E-2</v>
      </c>
      <c r="H63" s="19">
        <v>3.2118771225214005E-2</v>
      </c>
      <c r="I63" s="19">
        <v>1.0961080901324749E-2</v>
      </c>
      <c r="J63" s="20">
        <v>4.0704985149204731E-3</v>
      </c>
      <c r="K63" s="19">
        <v>0.19920866191387177</v>
      </c>
      <c r="L63" s="19">
        <v>0.73581737279891968</v>
      </c>
      <c r="M63" s="19">
        <v>1.9714041948318481</v>
      </c>
      <c r="N63" s="41">
        <v>5.1192984580993652</v>
      </c>
      <c r="O63" s="41">
        <v>14.449539184570313</v>
      </c>
      <c r="P63" s="41">
        <v>45.792167663574219</v>
      </c>
      <c r="Q63" s="42">
        <v>221.0758056640625</v>
      </c>
      <c r="R63" s="22">
        <v>5.5326080322265625</v>
      </c>
      <c r="S63" s="23">
        <v>2.1826176643371582</v>
      </c>
      <c r="T63" s="23">
        <v>1.7471896409988403</v>
      </c>
      <c r="U63" s="23">
        <v>1.9346051216125488</v>
      </c>
      <c r="V63" s="23">
        <v>2.2228231430053711</v>
      </c>
      <c r="W63" s="23">
        <v>2.3936583995819092</v>
      </c>
      <c r="X63" s="24">
        <v>1.841222882270813</v>
      </c>
      <c r="Z63" s="43">
        <v>1.000000136482762</v>
      </c>
    </row>
    <row r="64" spans="1:26" ht="15">
      <c r="A64" s="102">
        <f t="shared" si="0"/>
        <v>1970</v>
      </c>
      <c r="B64" s="104">
        <v>3112.1884765625</v>
      </c>
      <c r="C64" s="18">
        <v>9.1360015794634819E-3</v>
      </c>
      <c r="D64" s="19">
        <v>0.20142719149589539</v>
      </c>
      <c r="E64" s="19">
        <v>0.45774745941162109</v>
      </c>
      <c r="F64" s="19">
        <v>0.34082534909248352</v>
      </c>
      <c r="G64" s="19">
        <v>9.6568308770656586E-2</v>
      </c>
      <c r="H64" s="19">
        <v>3.1226901337504387E-2</v>
      </c>
      <c r="I64" s="19">
        <v>1.0726671665906906E-2</v>
      </c>
      <c r="J64" s="20">
        <v>4.2243567295372486E-3</v>
      </c>
      <c r="K64" s="19">
        <v>0.21119928359985352</v>
      </c>
      <c r="L64" s="19">
        <v>0.73574930429458618</v>
      </c>
      <c r="M64" s="19">
        <v>1.9628701210021973</v>
      </c>
      <c r="N64" s="41">
        <v>5.0064058303833008</v>
      </c>
      <c r="O64" s="41">
        <v>14.115461349487305</v>
      </c>
      <c r="P64" s="41">
        <v>43.517688751220703</v>
      </c>
      <c r="Q64" s="42">
        <v>206.3865966796875</v>
      </c>
      <c r="R64" s="22">
        <v>5.2128963470458984</v>
      </c>
      <c r="S64" s="23">
        <v>2.1707742214202881</v>
      </c>
      <c r="T64" s="23">
        <v>1.736362099647522</v>
      </c>
      <c r="U64" s="23">
        <v>1.928895115852356</v>
      </c>
      <c r="V64" s="23">
        <v>2.2122478485107422</v>
      </c>
      <c r="W64" s="23">
        <v>2.4648993015289307</v>
      </c>
      <c r="X64" s="24">
        <v>2.0468173027038574</v>
      </c>
      <c r="Z64" s="43">
        <v>0.99999977826714448</v>
      </c>
    </row>
    <row r="65" spans="1:26" ht="15">
      <c r="A65" s="102">
        <f t="shared" si="0"/>
        <v>1971</v>
      </c>
      <c r="B65" s="104">
        <v>3426.508544921875</v>
      </c>
      <c r="C65" s="18">
        <v>9.97934490442276E-3</v>
      </c>
      <c r="D65" s="19">
        <v>0.20274950563907623</v>
      </c>
      <c r="E65" s="19">
        <v>0.45986074209213257</v>
      </c>
      <c r="F65" s="19">
        <v>0.33738973736763</v>
      </c>
      <c r="G65" s="19">
        <v>9.6750199794769287E-2</v>
      </c>
      <c r="H65" s="19">
        <v>3.127506747841835E-2</v>
      </c>
      <c r="I65" s="19">
        <v>1.1912669986486435E-2</v>
      </c>
      <c r="J65" s="20">
        <v>4.7288155183196068E-3</v>
      </c>
      <c r="K65" s="19">
        <v>0.23437599837779999</v>
      </c>
      <c r="L65" s="19">
        <v>0.7518622875213623</v>
      </c>
      <c r="M65" s="19">
        <v>1.9590896368026733</v>
      </c>
      <c r="N65" s="41">
        <v>5.0020885467529297</v>
      </c>
      <c r="O65" s="41">
        <v>14.159571647644043</v>
      </c>
      <c r="P65" s="41">
        <v>47.231483459472656</v>
      </c>
      <c r="Q65" s="42">
        <v>192.968017578125</v>
      </c>
      <c r="R65" s="22">
        <v>4.6934113502502441</v>
      </c>
      <c r="S65" s="23">
        <v>2.1207354068756104</v>
      </c>
      <c r="T65" s="23">
        <v>1.722176194190979</v>
      </c>
      <c r="U65" s="23">
        <v>1.9341961145401001</v>
      </c>
      <c r="V65" s="23">
        <v>2.2087578773498535</v>
      </c>
      <c r="W65" s="23">
        <v>2.5221884250640869</v>
      </c>
      <c r="X65" s="24">
        <v>2.4505696296691895</v>
      </c>
      <c r="Z65" s="43">
        <v>0.99999997980478661</v>
      </c>
    </row>
    <row r="66" spans="1:26" ht="15">
      <c r="A66" s="102">
        <f t="shared" si="0"/>
        <v>1972</v>
      </c>
      <c r="B66" s="104">
        <v>3776.710205078125</v>
      </c>
      <c r="C66" s="18">
        <v>1.0463893413543701E-2</v>
      </c>
      <c r="D66" s="19">
        <v>0.20654834806919098</v>
      </c>
      <c r="E66" s="19">
        <v>0.45844018459320068</v>
      </c>
      <c r="F66" s="19">
        <v>0.33501148223876953</v>
      </c>
      <c r="G66" s="19">
        <v>9.4978079199790955E-2</v>
      </c>
      <c r="H66" s="19">
        <v>3.0738223344087601E-2</v>
      </c>
      <c r="I66" s="19">
        <v>1.1862020939588547E-2</v>
      </c>
      <c r="J66" s="20">
        <v>4.7764722257852554E-3</v>
      </c>
      <c r="K66" s="19">
        <v>0.24111458659172058</v>
      </c>
      <c r="L66" s="19">
        <v>0.74935442209243774</v>
      </c>
      <c r="M66" s="19">
        <v>1.9466657638549805</v>
      </c>
      <c r="N66" s="41">
        <v>4.7507052421569824</v>
      </c>
      <c r="O66" s="41">
        <v>13.875847816467285</v>
      </c>
      <c r="P66" s="41">
        <v>46.489646911621094</v>
      </c>
      <c r="Q66" s="42">
        <v>191.75180053710937</v>
      </c>
      <c r="R66" s="22">
        <v>4.5600085258483887</v>
      </c>
      <c r="S66" s="23">
        <v>2.1176939010620117</v>
      </c>
      <c r="T66" s="23">
        <v>1.7209501266479492</v>
      </c>
      <c r="U66" s="23">
        <v>1.9992417097091675</v>
      </c>
      <c r="V66" s="23">
        <v>2.2152321338653564</v>
      </c>
      <c r="W66" s="23">
        <v>2.5515403747558594</v>
      </c>
      <c r="X66" s="24">
        <v>2.4909658432006836</v>
      </c>
      <c r="Z66" s="43">
        <v>0.99999994530062375</v>
      </c>
    </row>
    <row r="67" spans="1:26" ht="15">
      <c r="A67" s="102">
        <f t="shared" si="0"/>
        <v>1973</v>
      </c>
      <c r="B67" s="104">
        <v>4271.99267578125</v>
      </c>
      <c r="C67" s="18">
        <v>9.7921136766672134E-3</v>
      </c>
      <c r="D67" s="19">
        <v>0.20227856934070587</v>
      </c>
      <c r="E67" s="19">
        <v>0.45574337244033813</v>
      </c>
      <c r="F67" s="19">
        <v>0.3419780433177948</v>
      </c>
      <c r="G67" s="19">
        <v>0.10094588994979858</v>
      </c>
      <c r="H67" s="19">
        <v>3.4310106188058853E-2</v>
      </c>
      <c r="I67" s="19">
        <v>1.3964738696813583E-2</v>
      </c>
      <c r="J67" s="20">
        <v>5.8979676105082035E-3</v>
      </c>
      <c r="K67" s="19">
        <v>0.23813101649284363</v>
      </c>
      <c r="L67" s="19">
        <v>0.73611438274383545</v>
      </c>
      <c r="M67" s="19">
        <v>1.9253685474395752</v>
      </c>
      <c r="N67" s="41">
        <v>5.073692798614502</v>
      </c>
      <c r="O67" s="41">
        <v>14.620149612426758</v>
      </c>
      <c r="P67" s="41">
        <v>51.824237823486328</v>
      </c>
      <c r="Q67" s="42">
        <v>225.28729248046875</v>
      </c>
      <c r="R67" s="22">
        <v>4.6202759742736816</v>
      </c>
      <c r="S67" s="23">
        <v>2.1673843860626221</v>
      </c>
      <c r="T67" s="23">
        <v>1.7761693000793457</v>
      </c>
      <c r="U67" s="23">
        <v>1.9895939826965332</v>
      </c>
      <c r="V67" s="23">
        <v>2.3467683792114258</v>
      </c>
      <c r="W67" s="23">
        <v>2.6946346759796143</v>
      </c>
      <c r="X67" s="24">
        <v>2.617976188659668</v>
      </c>
      <c r="Z67" s="43">
        <v>0.99999991180537739</v>
      </c>
    </row>
    <row r="68" spans="1:26" ht="15">
      <c r="A68" s="102">
        <f t="shared" si="0"/>
        <v>1974</v>
      </c>
      <c r="B68" s="104">
        <v>4915.4970703125</v>
      </c>
      <c r="C68" s="18">
        <v>9.746260941028595E-3</v>
      </c>
      <c r="D68" s="19">
        <v>0.20461361110210419</v>
      </c>
      <c r="E68" s="19">
        <v>0.45759272575378418</v>
      </c>
      <c r="F68" s="19">
        <v>0.33779364824295044</v>
      </c>
      <c r="G68" s="19">
        <v>9.7429588437080383E-2</v>
      </c>
      <c r="H68" s="19">
        <v>3.2367512583732605E-2</v>
      </c>
      <c r="I68" s="19">
        <v>1.2448438443243504E-2</v>
      </c>
      <c r="J68" s="20">
        <v>4.9203215166926384E-3</v>
      </c>
      <c r="K68" s="19">
        <v>0.22901368141174316</v>
      </c>
      <c r="L68" s="19">
        <v>0.74193269014358521</v>
      </c>
      <c r="M68" s="19">
        <v>1.9501967430114746</v>
      </c>
      <c r="N68" s="41">
        <v>5.0070114135742187</v>
      </c>
      <c r="O68" s="41">
        <v>14.365602493286133</v>
      </c>
      <c r="P68" s="41">
        <v>49.741889953613281</v>
      </c>
      <c r="Q68" s="42">
        <v>201.3599853515625</v>
      </c>
      <c r="R68" s="22">
        <v>4.8044376373291016</v>
      </c>
      <c r="S68" s="23">
        <v>2.1440930366516113</v>
      </c>
      <c r="T68" s="23">
        <v>1.732100248336792</v>
      </c>
      <c r="U68" s="23">
        <v>1.9458631277084351</v>
      </c>
      <c r="V68" s="23">
        <v>2.2531259059906006</v>
      </c>
      <c r="W68" s="23">
        <v>2.5026066303253174</v>
      </c>
      <c r="X68" s="24">
        <v>2.4435446262359619</v>
      </c>
      <c r="Z68" s="43">
        <v>1.0000000288589286</v>
      </c>
    </row>
    <row r="69" spans="1:26" ht="15">
      <c r="A69" s="102">
        <f t="shared" si="0"/>
        <v>1975</v>
      </c>
      <c r="B69" s="104">
        <v>5487.42431640625</v>
      </c>
      <c r="C69" s="18">
        <v>8.7813269346952438E-3</v>
      </c>
      <c r="D69" s="19">
        <v>0.20836678147315979</v>
      </c>
      <c r="E69" s="19">
        <v>0.45894083380699158</v>
      </c>
      <c r="F69" s="19">
        <v>0.33269238471984863</v>
      </c>
      <c r="G69" s="19">
        <v>9.1057382524013519E-2</v>
      </c>
      <c r="H69" s="19">
        <v>2.867542952299118E-2</v>
      </c>
      <c r="I69" s="19">
        <v>1.1084996163845062E-2</v>
      </c>
      <c r="J69" s="20">
        <v>2.9280611779540777E-3</v>
      </c>
      <c r="K69" s="19">
        <v>0.22554722428321838</v>
      </c>
      <c r="L69" s="19">
        <v>0.74193787574768066</v>
      </c>
      <c r="M69" s="19">
        <v>1.9568630456924438</v>
      </c>
      <c r="N69" s="41">
        <v>4.8966178894042969</v>
      </c>
      <c r="O69" s="41">
        <v>12.235154151916504</v>
      </c>
      <c r="P69" s="41">
        <v>40.169075012207031</v>
      </c>
      <c r="Q69" s="42">
        <v>169.63516235351562</v>
      </c>
      <c r="R69" s="22">
        <v>4.883030891418457</v>
      </c>
      <c r="S69" s="23">
        <v>2.1339609622955322</v>
      </c>
      <c r="T69" s="23">
        <v>1.7001311779022217</v>
      </c>
      <c r="U69" s="23">
        <v>1.8595974445343018</v>
      </c>
      <c r="V69" s="23">
        <v>2.3436915874481201</v>
      </c>
      <c r="W69" s="23">
        <v>2.7595844268798828</v>
      </c>
      <c r="X69" s="24">
        <v>1.7260932922363281</v>
      </c>
      <c r="Z69" s="43">
        <v>0.99999988996613076</v>
      </c>
    </row>
    <row r="70" spans="1:26" ht="15">
      <c r="A70" s="102">
        <f t="shared" si="0"/>
        <v>1976</v>
      </c>
      <c r="B70" s="104">
        <v>6293.07958984375</v>
      </c>
      <c r="C70" s="18">
        <v>1.0448016226291656E-2</v>
      </c>
      <c r="D70" s="19">
        <v>0.211744025349617</v>
      </c>
      <c r="E70" s="19">
        <v>0.46070599555969238</v>
      </c>
      <c r="F70" s="19">
        <v>0.32754999399185181</v>
      </c>
      <c r="G70" s="19">
        <v>9.0994052588939667E-2</v>
      </c>
      <c r="H70" s="19">
        <v>2.9462609440088272E-2</v>
      </c>
      <c r="I70" s="19">
        <v>1.2160700745880604E-2</v>
      </c>
      <c r="J70" s="20">
        <v>5.228118970990181E-3</v>
      </c>
      <c r="K70" s="19">
        <v>0.23898988962173462</v>
      </c>
      <c r="L70" s="19">
        <v>0.73784810304641724</v>
      </c>
      <c r="M70" s="19">
        <v>1.9187866449356079</v>
      </c>
      <c r="N70" s="41">
        <v>4.8516478538513184</v>
      </c>
      <c r="O70" s="41">
        <v>12.35011100769043</v>
      </c>
      <c r="P70" s="41">
        <v>44.161392211914063</v>
      </c>
      <c r="Q70" s="42">
        <v>196.19168090820313</v>
      </c>
      <c r="R70" s="22">
        <v>4.6006221771240234</v>
      </c>
      <c r="S70" s="23">
        <v>2.1366348266601562</v>
      </c>
      <c r="T70" s="23">
        <v>1.7070683240890503</v>
      </c>
      <c r="U70" s="23">
        <v>1.8755288124084473</v>
      </c>
      <c r="V70" s="23">
        <v>2.3856148719787598</v>
      </c>
      <c r="W70" s="23">
        <v>2.753695011138916</v>
      </c>
      <c r="X70" s="24">
        <v>2.6648015975952148</v>
      </c>
      <c r="Z70" s="43">
        <v>1.0000000906653885</v>
      </c>
    </row>
    <row r="71" spans="1:26" ht="15">
      <c r="A71" s="102">
        <f t="shared" si="0"/>
        <v>1977</v>
      </c>
      <c r="B71" s="104">
        <v>6990.80419921875</v>
      </c>
      <c r="C71" s="18">
        <v>1.1660407297313213E-2</v>
      </c>
      <c r="D71" s="19">
        <v>0.22188328206539154</v>
      </c>
      <c r="E71" s="19">
        <v>0.46583229303359985</v>
      </c>
      <c r="F71" s="19">
        <v>0.31228440999984741</v>
      </c>
      <c r="G71" s="19">
        <v>8.5271447896957397E-2</v>
      </c>
      <c r="H71" s="175">
        <v>2.8248900547623634E-2</v>
      </c>
      <c r="I71" s="19">
        <v>1.1991835199296474E-2</v>
      </c>
      <c r="J71" s="20">
        <v>5.3080818615853786E-3</v>
      </c>
      <c r="K71" s="19">
        <v>0.25160369277000427</v>
      </c>
      <c r="L71" s="19">
        <v>0.78180932998657227</v>
      </c>
      <c r="M71" s="19">
        <v>1.8811262845993042</v>
      </c>
      <c r="N71" s="41">
        <v>4.5316176414489746</v>
      </c>
      <c r="O71" s="41">
        <v>11.511795997619629</v>
      </c>
      <c r="P71" s="41">
        <v>42.057247161865234</v>
      </c>
      <c r="Q71" s="42">
        <v>192.34181213378906</v>
      </c>
      <c r="R71" s="22">
        <v>4.3646225929260254</v>
      </c>
      <c r="S71" s="23">
        <v>1.990553617477417</v>
      </c>
      <c r="T71" s="23">
        <v>1.6600927114486694</v>
      </c>
      <c r="U71" s="23">
        <v>1.8817000389099121</v>
      </c>
      <c r="V71" s="23">
        <v>2.453909158706665</v>
      </c>
      <c r="W71" s="23">
        <v>2.8513126373291016</v>
      </c>
      <c r="X71" s="24">
        <v>2.7597129344940186</v>
      </c>
      <c r="Z71" s="43">
        <v>0.99999999366083614</v>
      </c>
    </row>
    <row r="72" spans="1:26" ht="15">
      <c r="A72" s="102">
        <f t="shared" si="0"/>
        <v>1978</v>
      </c>
      <c r="B72" s="104">
        <v>7868.44482421875</v>
      </c>
      <c r="C72" s="18">
        <v>1.3485853560268879E-2</v>
      </c>
      <c r="D72" s="19">
        <v>0.22848203778266907</v>
      </c>
      <c r="E72" s="19">
        <v>0.46611076593399048</v>
      </c>
      <c r="F72" s="19">
        <v>0.30540719628334045</v>
      </c>
      <c r="G72" s="19">
        <v>8.2679934799671173E-2</v>
      </c>
      <c r="H72" s="175">
        <v>2.6335617527365685E-2</v>
      </c>
      <c r="I72" s="19">
        <v>1.0636480525135994E-2</v>
      </c>
      <c r="J72" s="20">
        <v>4.5063318684697151E-3</v>
      </c>
      <c r="K72" s="19">
        <v>0.26849785447120667</v>
      </c>
      <c r="L72" s="19">
        <v>0.80484825372695923</v>
      </c>
      <c r="M72" s="19">
        <v>1.8424811363220215</v>
      </c>
      <c r="N72" s="41">
        <v>4.4776701927185059</v>
      </c>
      <c r="O72" s="41">
        <v>11.277112007141113</v>
      </c>
      <c r="P72" s="41">
        <v>39.529136657714844</v>
      </c>
      <c r="Q72" s="42">
        <v>170.60337829589844</v>
      </c>
      <c r="R72" s="22">
        <v>4.0824413299560547</v>
      </c>
      <c r="S72" s="23">
        <v>1.9171761274337769</v>
      </c>
      <c r="T72" s="23">
        <v>1.6575865745544434</v>
      </c>
      <c r="U72" s="23">
        <v>1.8464945554733276</v>
      </c>
      <c r="V72" s="23">
        <v>2.3353157043457031</v>
      </c>
      <c r="W72" s="23">
        <v>2.6907949447631836</v>
      </c>
      <c r="X72" s="24">
        <v>2.6414084434509277</v>
      </c>
      <c r="Z72" s="43">
        <v>0.99999998684104752</v>
      </c>
    </row>
    <row r="73" spans="1:26" ht="15">
      <c r="A73" s="102">
        <f t="shared" si="0"/>
        <v>1979</v>
      </c>
      <c r="B73" s="104">
        <v>8913.0693359375</v>
      </c>
      <c r="C73" s="18">
        <v>1.7754914239048958E-2</v>
      </c>
      <c r="D73" s="19">
        <v>0.2330319881439209</v>
      </c>
      <c r="E73" s="19">
        <v>0.45306342840194702</v>
      </c>
      <c r="F73" s="19">
        <v>0.31390458345413208</v>
      </c>
      <c r="G73" s="19">
        <v>8.5591405630111694E-2</v>
      </c>
      <c r="H73" s="175">
        <v>2.9131501913070679E-2</v>
      </c>
      <c r="I73" s="19">
        <v>1.1132986284792423E-2</v>
      </c>
      <c r="J73" s="20">
        <v>4.1512246243655682E-3</v>
      </c>
      <c r="K73" s="19">
        <v>0.30320429801940918</v>
      </c>
      <c r="L73" s="19">
        <v>0.76908177137374878</v>
      </c>
      <c r="M73" s="19">
        <v>1.8683922290802002</v>
      </c>
      <c r="N73" s="41">
        <v>4.3350257873535156</v>
      </c>
      <c r="O73" s="41">
        <v>12.375706672668457</v>
      </c>
      <c r="P73" s="41">
        <v>51.145042419433594</v>
      </c>
      <c r="Q73" s="42">
        <v>164.33154296875</v>
      </c>
      <c r="R73" s="22">
        <v>3.5994985103607178</v>
      </c>
      <c r="S73" s="23">
        <v>1.9945032596588135</v>
      </c>
      <c r="T73" s="23">
        <v>1.6800786256790161</v>
      </c>
      <c r="U73" s="23">
        <v>1.9744150638580322</v>
      </c>
      <c r="V73" s="23">
        <v>2.353926420211792</v>
      </c>
      <c r="W73" s="23">
        <v>2.1767477989196777</v>
      </c>
      <c r="X73" s="24">
        <v>2.5261275768280029</v>
      </c>
      <c r="Z73" s="43">
        <v>1.0000001873658098</v>
      </c>
    </row>
    <row r="74" spans="1:26" ht="15">
      <c r="A74" s="102">
        <f t="shared" si="0"/>
        <v>1980</v>
      </c>
      <c r="B74" s="104">
        <v>9971.02734375</v>
      </c>
      <c r="C74" s="18">
        <v>1.7296303063631058E-2</v>
      </c>
      <c r="D74" s="19">
        <v>0.23419287800788879</v>
      </c>
      <c r="E74" s="19">
        <v>0.45954123139381409</v>
      </c>
      <c r="F74" s="19">
        <v>0.30626589059829712</v>
      </c>
      <c r="G74" s="19">
        <v>8.1749305129051208E-2</v>
      </c>
      <c r="H74" s="175">
        <v>2.5975687429308891E-2</v>
      </c>
      <c r="I74" s="19">
        <v>9.2447428032755852E-3</v>
      </c>
      <c r="J74" s="20">
        <v>3.4421803429722786E-3</v>
      </c>
      <c r="K74" s="19">
        <v>0.3121282160282135</v>
      </c>
      <c r="L74" s="19">
        <v>0.78436887264251709</v>
      </c>
      <c r="M74" s="19">
        <v>1.8576250076293945</v>
      </c>
      <c r="N74" s="41">
        <v>4.2681407928466797</v>
      </c>
      <c r="O74" s="41">
        <v>12.235110282897949</v>
      </c>
      <c r="P74" s="41">
        <v>39.986991882324219</v>
      </c>
      <c r="Q74" s="42">
        <v>146.04414367675781</v>
      </c>
      <c r="R74" s="22">
        <v>3.4982194900512695</v>
      </c>
      <c r="S74" s="23">
        <v>1.9526709318161011</v>
      </c>
      <c r="T74" s="23">
        <v>1.6486959457397461</v>
      </c>
      <c r="U74" s="23">
        <v>1.9153374433517456</v>
      </c>
      <c r="V74" s="23">
        <v>2.1230447292327881</v>
      </c>
      <c r="W74" s="23">
        <v>2.3119375705718994</v>
      </c>
      <c r="X74" s="24">
        <v>2.356945276260376</v>
      </c>
      <c r="Z74" s="43">
        <v>0.99999987510488064</v>
      </c>
    </row>
    <row r="75" spans="1:26" ht="15">
      <c r="A75" s="102">
        <f t="shared" ref="A75:A109" si="1">A74+1</f>
        <v>1981</v>
      </c>
      <c r="B75" s="104">
        <v>11097.7119140625</v>
      </c>
      <c r="C75" s="18">
        <v>1.7162004485726357E-2</v>
      </c>
      <c r="D75" s="19">
        <v>0.23463936150074005</v>
      </c>
      <c r="E75" s="19">
        <v>0.4634166955947876</v>
      </c>
      <c r="F75" s="19">
        <v>0.30194392800331116</v>
      </c>
      <c r="G75" s="19">
        <v>8.2139790058135986E-2</v>
      </c>
      <c r="H75" s="175">
        <v>2.6606503874063492E-2</v>
      </c>
      <c r="I75" s="19">
        <v>9.7527392208576202E-3</v>
      </c>
      <c r="J75" s="20">
        <v>3.7432040553539991E-3</v>
      </c>
      <c r="K75" s="19">
        <v>0.31815460324287415</v>
      </c>
      <c r="L75" s="19">
        <v>0.80809187889099121</v>
      </c>
      <c r="M75" s="19">
        <v>1.8360905647277832</v>
      </c>
      <c r="N75" s="41">
        <v>4.2700638771057129</v>
      </c>
      <c r="O75" s="41">
        <v>12.240048408508301</v>
      </c>
      <c r="P75" s="41">
        <v>40.858390808105469</v>
      </c>
      <c r="Q75" s="42">
        <v>154.27793884277344</v>
      </c>
      <c r="R75" s="22">
        <v>3.4324262142181396</v>
      </c>
      <c r="S75" s="23">
        <v>1.8942416906356812</v>
      </c>
      <c r="T75" s="23">
        <v>1.644493579864502</v>
      </c>
      <c r="U75" s="23">
        <v>1.9236197471618652</v>
      </c>
      <c r="V75" s="23">
        <v>2.1737253665924072</v>
      </c>
      <c r="W75" s="23">
        <v>2.3869609832763672</v>
      </c>
      <c r="X75" s="24">
        <v>2.4262731075286865</v>
      </c>
      <c r="Z75" s="43">
        <v>1.0000002526300573</v>
      </c>
    </row>
    <row r="76" spans="1:26" ht="15">
      <c r="A76" s="102">
        <f t="shared" si="1"/>
        <v>1982</v>
      </c>
      <c r="B76" s="104">
        <v>12547.5400390625</v>
      </c>
      <c r="C76" s="18">
        <v>1.83672234416008E-2</v>
      </c>
      <c r="D76" s="19">
        <v>0.23841069638729095</v>
      </c>
      <c r="E76" s="19">
        <v>0.46877056360244751</v>
      </c>
      <c r="F76" s="19">
        <v>0.29281875491142273</v>
      </c>
      <c r="G76" s="19">
        <v>7.5165599584579468E-2</v>
      </c>
      <c r="H76" s="175">
        <v>2.3094188421964645E-2</v>
      </c>
      <c r="I76" s="19">
        <v>8.1235598772764206E-3</v>
      </c>
      <c r="J76" s="20">
        <v>3.0060179997235537E-3</v>
      </c>
      <c r="K76" s="19">
        <v>0.33318427205085754</v>
      </c>
      <c r="L76" s="19">
        <v>0.84155356884002686</v>
      </c>
      <c r="M76" s="19">
        <v>1.8728588819503784</v>
      </c>
      <c r="N76" s="41">
        <v>4.0793642997741699</v>
      </c>
      <c r="O76" s="41">
        <v>11.081233024597168</v>
      </c>
      <c r="P76" s="41">
        <v>35.368808746337891</v>
      </c>
      <c r="Q76" s="42">
        <v>128.538818359375</v>
      </c>
      <c r="R76" s="22">
        <v>3.2735731601715088</v>
      </c>
      <c r="S76" s="23">
        <v>1.8099603652954102</v>
      </c>
      <c r="T76" s="23">
        <v>1.5634855031967163</v>
      </c>
      <c r="U76" s="23">
        <v>1.8425811529159546</v>
      </c>
      <c r="V76" s="23">
        <v>2.0840809345245361</v>
      </c>
      <c r="W76" s="23">
        <v>2.2968146800994873</v>
      </c>
      <c r="X76" s="24">
        <v>2.3386070728302002</v>
      </c>
      <c r="Z76" s="43">
        <v>1.0000001227412576</v>
      </c>
    </row>
    <row r="77" spans="1:26" ht="15">
      <c r="A77" s="102">
        <f t="shared" si="1"/>
        <v>1983</v>
      </c>
      <c r="B77" s="104">
        <v>13707.623046875</v>
      </c>
      <c r="C77" s="18">
        <v>1.7353162169456482E-2</v>
      </c>
      <c r="D77" s="19">
        <v>0.23040932416915894</v>
      </c>
      <c r="E77" s="19">
        <v>0.4754340648651123</v>
      </c>
      <c r="F77" s="19">
        <v>0.29415661096572876</v>
      </c>
      <c r="G77" s="19">
        <v>7.330070436000824E-2</v>
      </c>
      <c r="H77" s="175">
        <v>2.1391842514276505E-2</v>
      </c>
      <c r="I77" s="234">
        <v>7.1382089518010616E-3</v>
      </c>
      <c r="J77" s="20">
        <v>2.5149984285235405E-3</v>
      </c>
      <c r="K77" s="19">
        <v>0.30893009901046753</v>
      </c>
      <c r="L77" s="19">
        <v>0.80008107423782349</v>
      </c>
      <c r="M77" s="19">
        <v>1.8483130931854248</v>
      </c>
      <c r="N77" s="41">
        <v>4.1076455116271973</v>
      </c>
      <c r="O77" s="41">
        <v>10.761334419250488</v>
      </c>
      <c r="P77" s="41">
        <v>32.667404174804687</v>
      </c>
      <c r="Q77" s="42">
        <v>112.51387786865234</v>
      </c>
      <c r="R77" s="22">
        <v>3.5342295169830322</v>
      </c>
      <c r="S77" s="23">
        <v>1.9237816333770752</v>
      </c>
      <c r="T77" s="23">
        <v>1.591486930847168</v>
      </c>
      <c r="U77" s="23">
        <v>1.7844945192337036</v>
      </c>
      <c r="V77" s="23">
        <v>1.9878429174423218</v>
      </c>
      <c r="W77" s="23">
        <v>2.1851165294647217</v>
      </c>
      <c r="X77" s="24">
        <v>2.2352783679962158</v>
      </c>
      <c r="Z77" s="43">
        <v>1.0000002237045194</v>
      </c>
    </row>
    <row r="78" spans="1:26" ht="15">
      <c r="A78" s="102">
        <f t="shared" si="1"/>
        <v>1984</v>
      </c>
      <c r="B78" s="104">
        <v>14734.259765625</v>
      </c>
      <c r="C78" s="18">
        <v>1.5960291028022766E-2</v>
      </c>
      <c r="D78" s="19">
        <v>0.23103773593902588</v>
      </c>
      <c r="E78" s="19">
        <v>0.47180241346359253</v>
      </c>
      <c r="F78" s="19">
        <v>0.29715985059738159</v>
      </c>
      <c r="G78" s="19">
        <v>7.4687153100967407E-2</v>
      </c>
      <c r="H78" s="175">
        <v>2.2466111928224564E-2</v>
      </c>
      <c r="I78" s="19">
        <v>7.4213398620486259E-3</v>
      </c>
      <c r="J78" s="20">
        <v>2.1185409277677536E-3</v>
      </c>
      <c r="K78" s="19">
        <v>0.28438222408294678</v>
      </c>
      <c r="L78" s="19">
        <v>0.80616253614425659</v>
      </c>
      <c r="M78" s="19">
        <v>1.8319227695465088</v>
      </c>
      <c r="N78" s="41">
        <v>4.2737574577331543</v>
      </c>
      <c r="O78" s="41">
        <v>10.508132934570312</v>
      </c>
      <c r="P78" s="41">
        <v>31.503019332885742</v>
      </c>
      <c r="Q78" s="42">
        <v>159.03070068359375</v>
      </c>
      <c r="R78" s="22">
        <v>3.8447461128234863</v>
      </c>
      <c r="S78" s="23">
        <v>1.9077103137969971</v>
      </c>
      <c r="T78" s="23">
        <v>1.6221200227737427</v>
      </c>
      <c r="U78" s="23">
        <v>1.7475758790969849</v>
      </c>
      <c r="V78" s="23">
        <v>2.1379737854003906</v>
      </c>
      <c r="W78" s="23">
        <v>2.355755090713501</v>
      </c>
      <c r="X78" s="24">
        <v>1.3321584463119507</v>
      </c>
      <c r="Z78" s="43">
        <v>0.99999951955500321</v>
      </c>
    </row>
    <row r="79" spans="1:26" ht="15">
      <c r="A79" s="102">
        <f t="shared" si="1"/>
        <v>1985</v>
      </c>
      <c r="B79" s="104">
        <v>15744.439453125</v>
      </c>
      <c r="C79" s="18">
        <v>1.7313329502940178E-2</v>
      </c>
      <c r="D79" s="19">
        <v>0.22763703763484955</v>
      </c>
      <c r="E79" s="19">
        <v>0.46958160400390625</v>
      </c>
      <c r="F79" s="19">
        <v>0.30278134346008301</v>
      </c>
      <c r="G79" s="19">
        <v>7.7373906970024109E-2</v>
      </c>
      <c r="H79" s="175">
        <v>2.378484420478344E-2</v>
      </c>
      <c r="I79" s="19">
        <v>9.0631982311606407E-3</v>
      </c>
      <c r="J79" s="20">
        <v>3.6589652299880981E-3</v>
      </c>
      <c r="K79" s="19">
        <v>0.28353744745254517</v>
      </c>
      <c r="L79" s="19">
        <v>0.78868311643600464</v>
      </c>
      <c r="M79" s="19">
        <v>1.8470488786697388</v>
      </c>
      <c r="N79" s="41">
        <v>4.3538093566894531</v>
      </c>
      <c r="O79" s="41">
        <v>10.818978309631348</v>
      </c>
      <c r="P79" s="41">
        <v>35.799209594726563</v>
      </c>
      <c r="Q79" s="42">
        <v>144.96348571777344</v>
      </c>
      <c r="R79" s="22">
        <v>3.8508989810943604</v>
      </c>
      <c r="S79" s="23">
        <v>1.9586141109466553</v>
      </c>
      <c r="T79" s="23">
        <v>1.6392709016799927</v>
      </c>
      <c r="U79" s="23">
        <v>1.7771540880203247</v>
      </c>
      <c r="V79" s="23">
        <v>2.1984372138977051</v>
      </c>
      <c r="W79" s="23">
        <v>2.5316753387451172</v>
      </c>
      <c r="X79" s="24">
        <v>2.5240600109100342</v>
      </c>
      <c r="Z79" s="43">
        <v>1.0000000951201797</v>
      </c>
    </row>
    <row r="80" spans="1:26" ht="15">
      <c r="A80" s="102">
        <f t="shared" si="1"/>
        <v>1986</v>
      </c>
      <c r="B80" s="104">
        <v>16913.171875</v>
      </c>
      <c r="C80" s="18">
        <v>1.7307054251432419E-2</v>
      </c>
      <c r="D80" s="19">
        <v>0.22337007522583008</v>
      </c>
      <c r="E80" s="19">
        <v>0.46452814340591431</v>
      </c>
      <c r="F80" s="19">
        <v>0.31210178136825562</v>
      </c>
      <c r="G80" s="19">
        <v>8.2470163702964783E-2</v>
      </c>
      <c r="H80" s="175">
        <v>2.6543490588665009E-2</v>
      </c>
      <c r="I80" s="19">
        <v>1.0461756028234959E-2</v>
      </c>
      <c r="J80" s="20">
        <v>4.3568722903728485E-3</v>
      </c>
      <c r="K80" s="19">
        <v>0.27982485294342041</v>
      </c>
      <c r="L80" s="19">
        <v>0.77542597055435181</v>
      </c>
      <c r="M80" s="19">
        <v>1.8557528257369995</v>
      </c>
      <c r="N80" s="41">
        <v>4.489717960357666</v>
      </c>
      <c r="O80" s="41">
        <v>11.660394668579102</v>
      </c>
      <c r="P80" s="41">
        <v>39.883350372314453</v>
      </c>
      <c r="Q80" s="42">
        <v>166.75765991210937</v>
      </c>
      <c r="R80" s="22">
        <v>3.9020156860351563</v>
      </c>
      <c r="S80" s="23">
        <v>2.0031051635742187</v>
      </c>
      <c r="T80" s="23">
        <v>1.6818069219589233</v>
      </c>
      <c r="U80" s="23">
        <v>1.8368672132492065</v>
      </c>
      <c r="V80" s="23">
        <v>2.2763800621032715</v>
      </c>
      <c r="W80" s="23">
        <v>2.6230885982513428</v>
      </c>
      <c r="X80" s="24">
        <v>2.6126968860626221</v>
      </c>
      <c r="Z80" s="43">
        <v>1.0000000674022789</v>
      </c>
    </row>
    <row r="81" spans="1:26" ht="15">
      <c r="A81" s="102">
        <f t="shared" si="1"/>
        <v>1987</v>
      </c>
      <c r="B81" s="104">
        <v>17656.169921875</v>
      </c>
      <c r="C81" s="18">
        <v>1.7622247338294983E-2</v>
      </c>
      <c r="D81" s="19">
        <v>0.22069907188415527</v>
      </c>
      <c r="E81" s="19">
        <v>0.45838150382041931</v>
      </c>
      <c r="F81" s="19">
        <v>0.32091942429542542</v>
      </c>
      <c r="G81" s="19">
        <v>9.019150584936142E-2</v>
      </c>
      <c r="H81" s="175">
        <v>3.222627192735672E-2</v>
      </c>
      <c r="I81" s="19">
        <v>1.3885531574487686E-2</v>
      </c>
      <c r="J81" s="20">
        <v>6.2627801671624184E-3</v>
      </c>
      <c r="K81" s="19">
        <v>0.27657389640808105</v>
      </c>
      <c r="L81" s="19">
        <v>0.76547771692276001</v>
      </c>
      <c r="M81" s="19">
        <v>1.8487398624420166</v>
      </c>
      <c r="N81" s="41">
        <v>4.5735383033752441</v>
      </c>
      <c r="O81" s="41">
        <v>12.857041358947754</v>
      </c>
      <c r="P81" s="41">
        <v>47.844520568847656</v>
      </c>
      <c r="Q81" s="42">
        <v>219.54756164550781</v>
      </c>
      <c r="R81" s="22">
        <v>3.94661545753479</v>
      </c>
      <c r="S81" s="23">
        <v>2.0361166000366211</v>
      </c>
      <c r="T81" s="23">
        <v>1.7358819246292114</v>
      </c>
      <c r="U81" s="23">
        <v>1.9720290899276733</v>
      </c>
      <c r="V81" s="23">
        <v>2.5065076351165771</v>
      </c>
      <c r="W81" s="23">
        <v>2.9022197723388672</v>
      </c>
      <c r="X81" s="24">
        <v>2.8525848388671875</v>
      </c>
      <c r="Z81" s="43">
        <v>1.0000005008009833</v>
      </c>
    </row>
    <row r="82" spans="1:26" ht="15">
      <c r="A82" s="102">
        <f t="shared" si="1"/>
        <v>1988</v>
      </c>
      <c r="B82" s="104">
        <v>18906.927734375</v>
      </c>
      <c r="C82" s="18">
        <v>1.6505120322108269E-2</v>
      </c>
      <c r="D82" s="19">
        <v>0.21662038564682007</v>
      </c>
      <c r="E82" s="19">
        <v>0.45776152610778809</v>
      </c>
      <c r="F82" s="19">
        <v>0.32561808824539185</v>
      </c>
      <c r="G82" s="19">
        <v>9.1550417244434357E-2</v>
      </c>
      <c r="H82" s="175">
        <v>3.4813430160284042E-2</v>
      </c>
      <c r="I82" s="19">
        <v>1.5703082084655762E-2</v>
      </c>
      <c r="J82" s="20">
        <v>6.3398443162441254E-3</v>
      </c>
      <c r="K82" s="19">
        <v>0.26116305589675903</v>
      </c>
      <c r="L82" s="19">
        <v>0.75971496105194092</v>
      </c>
      <c r="M82" s="19">
        <v>1.865715503692627</v>
      </c>
      <c r="N82" s="41">
        <v>4.6496148109436035</v>
      </c>
      <c r="O82" s="41">
        <v>11.937317848205566</v>
      </c>
      <c r="P82" s="41">
        <v>54.819087982177734</v>
      </c>
      <c r="Q82" s="42">
        <v>268.55047607421875</v>
      </c>
      <c r="R82" s="22">
        <v>4.1842522621154785</v>
      </c>
      <c r="S82" s="23">
        <v>2.0622987747192383</v>
      </c>
      <c r="T82" s="23">
        <v>1.7452718019485474</v>
      </c>
      <c r="U82" s="23">
        <v>1.968989372253418</v>
      </c>
      <c r="V82" s="23">
        <v>2.9163527488708496</v>
      </c>
      <c r="W82" s="23">
        <v>2.8645284175872803</v>
      </c>
      <c r="X82" s="24">
        <v>2.3607645034790039</v>
      </c>
      <c r="Z82" s="43">
        <v>1.0000000281468739</v>
      </c>
    </row>
    <row r="83" spans="1:26" ht="15">
      <c r="A83" s="102">
        <f t="shared" si="1"/>
        <v>1989</v>
      </c>
      <c r="B83" s="104">
        <v>20135.111328125</v>
      </c>
      <c r="C83" s="18">
        <v>1.5241953544318676E-2</v>
      </c>
      <c r="D83" s="19">
        <v>0.21361200511455536</v>
      </c>
      <c r="E83" s="19">
        <v>0.45875614881515503</v>
      </c>
      <c r="F83" s="19">
        <v>0.32763183116912842</v>
      </c>
      <c r="G83" s="19">
        <v>9.5200084149837494E-2</v>
      </c>
      <c r="H83" s="175">
        <v>3.5694994032382965E-2</v>
      </c>
      <c r="I83" s="19">
        <v>1.6193626448512077E-2</v>
      </c>
      <c r="J83" s="20">
        <v>7.8332545235753059E-3</v>
      </c>
      <c r="K83" s="19">
        <v>0.24237005412578583</v>
      </c>
      <c r="L83" s="19">
        <v>0.75708800554275513</v>
      </c>
      <c r="M83" s="19">
        <v>1.8569198846817017</v>
      </c>
      <c r="N83" s="41">
        <v>4.6788601875305176</v>
      </c>
      <c r="O83" s="41">
        <v>13.595512390136719</v>
      </c>
      <c r="P83" s="41">
        <v>51.676002502441406</v>
      </c>
      <c r="Q83" s="42">
        <v>245.44291687011719</v>
      </c>
      <c r="R83" s="22">
        <v>4.5144834518432617</v>
      </c>
      <c r="S83" s="23">
        <v>2.0774016380310059</v>
      </c>
      <c r="T83" s="23">
        <v>1.7643831968307495</v>
      </c>
      <c r="U83" s="23">
        <v>2.0346853733062744</v>
      </c>
      <c r="V83" s="23">
        <v>2.6254982948303223</v>
      </c>
      <c r="W83" s="23">
        <v>3.1336841583251953</v>
      </c>
      <c r="X83" s="24">
        <v>3.1914772987365723</v>
      </c>
      <c r="Z83" s="43">
        <v>1.0000000059728986</v>
      </c>
    </row>
    <row r="84" spans="1:26" ht="15">
      <c r="A84" s="102">
        <f t="shared" si="1"/>
        <v>1990</v>
      </c>
      <c r="B84" s="104">
        <v>21018.041015625</v>
      </c>
      <c r="C84" s="18">
        <v>1.4739234931766987E-2</v>
      </c>
      <c r="D84" s="19">
        <v>0.21427908539772034</v>
      </c>
      <c r="E84" s="19">
        <v>0.46378278732299805</v>
      </c>
      <c r="F84" s="19">
        <v>0.32193812727928162</v>
      </c>
      <c r="G84" s="19">
        <v>9.3315616250038147E-2</v>
      </c>
      <c r="H84" s="19">
        <v>3.5371866077184677E-2</v>
      </c>
      <c r="I84" s="19">
        <v>1.3793728314340115E-2</v>
      </c>
      <c r="J84" s="20">
        <v>4.6176132746040821E-3</v>
      </c>
      <c r="K84" s="19">
        <v>0.23719261586666107</v>
      </c>
      <c r="L84" s="19">
        <v>0.7639009952545166</v>
      </c>
      <c r="M84" s="19">
        <v>1.858860969543457</v>
      </c>
      <c r="N84" s="41">
        <v>4.5571608543395996</v>
      </c>
      <c r="O84" s="41">
        <v>13.366479873657227</v>
      </c>
      <c r="P84" s="41">
        <v>60.227794647216797</v>
      </c>
      <c r="Q84" s="42">
        <v>239.07394409179687</v>
      </c>
      <c r="R84" s="22">
        <v>4.6153802871704102</v>
      </c>
      <c r="S84" s="23">
        <v>2.0571277141571045</v>
      </c>
      <c r="T84" s="23">
        <v>1.7319105863571167</v>
      </c>
      <c r="U84" s="23">
        <v>2.0476698875427246</v>
      </c>
      <c r="V84" s="23">
        <v>2.6463112831115723</v>
      </c>
      <c r="W84" s="23">
        <v>2.2902595996856689</v>
      </c>
      <c r="X84" s="24">
        <v>1.9314582347869873</v>
      </c>
      <c r="Z84" s="43">
        <v>1.0000000365144952</v>
      </c>
    </row>
    <row r="85" spans="1:26" ht="15">
      <c r="A85" s="102">
        <f t="shared" si="1"/>
        <v>1991</v>
      </c>
      <c r="B85" s="104">
        <v>21413.921875</v>
      </c>
      <c r="C85" s="18">
        <v>1.3338559307157993E-2</v>
      </c>
      <c r="D85" s="19">
        <v>0.21709628403186798</v>
      </c>
      <c r="E85" s="19">
        <v>0.46209222078323364</v>
      </c>
      <c r="F85" s="19">
        <v>0.32081151008605957</v>
      </c>
      <c r="G85" s="19">
        <v>9.1471821069717407E-2</v>
      </c>
      <c r="H85" s="19">
        <v>3.6606248468160629E-2</v>
      </c>
      <c r="I85" s="19">
        <v>1.4314432628452778E-2</v>
      </c>
      <c r="J85" s="20">
        <v>4.722109530121088E-3</v>
      </c>
      <c r="K85" s="19">
        <v>0.2303755134344101</v>
      </c>
      <c r="L85" s="19">
        <v>0.76743835210800171</v>
      </c>
      <c r="M85" s="19">
        <v>1.8580806255340576</v>
      </c>
      <c r="N85" s="41">
        <v>4.3120512962341309</v>
      </c>
      <c r="O85" s="41">
        <v>14.474215507507324</v>
      </c>
      <c r="P85" s="41">
        <v>54.800632476806641</v>
      </c>
      <c r="Q85" s="42">
        <v>245.58383178710937</v>
      </c>
      <c r="R85" s="22">
        <v>4.7587108612060547</v>
      </c>
      <c r="S85" s="23">
        <v>2.0403039455413818</v>
      </c>
      <c r="T85" s="23">
        <v>1.7265747785568237</v>
      </c>
      <c r="U85" s="23">
        <v>2.1213064193725586</v>
      </c>
      <c r="V85" s="23">
        <v>2.5290663242340088</v>
      </c>
      <c r="W85" s="23">
        <v>2.6120924949645996</v>
      </c>
      <c r="X85" s="24">
        <v>1.9228094816207886</v>
      </c>
      <c r="Z85" s="43">
        <v>1.0000000413572696</v>
      </c>
    </row>
    <row r="86" spans="1:26" ht="15">
      <c r="A86" s="102">
        <f t="shared" si="1"/>
        <v>1992</v>
      </c>
      <c r="B86" s="104">
        <v>22021.6015625</v>
      </c>
      <c r="C86" s="18">
        <v>1.2786193750798702E-2</v>
      </c>
      <c r="D86" s="19">
        <v>0.21783201396465302</v>
      </c>
      <c r="E86" s="19">
        <v>0.46839088201522827</v>
      </c>
      <c r="F86" s="19">
        <v>0.31377708911895752</v>
      </c>
      <c r="G86" s="19">
        <v>8.6161792278289795E-2</v>
      </c>
      <c r="H86" s="19">
        <v>3.1631104648113251E-2</v>
      </c>
      <c r="I86" s="19">
        <v>1.2577819637954235E-2</v>
      </c>
      <c r="J86" s="20">
        <v>4.0270378813147545E-3</v>
      </c>
      <c r="K86" s="19">
        <v>0.22579416632652283</v>
      </c>
      <c r="L86" s="19">
        <v>0.79004883766174316</v>
      </c>
      <c r="M86" s="19">
        <v>1.8326619863510132</v>
      </c>
      <c r="N86" s="41">
        <v>4.4128589630126953</v>
      </c>
      <c r="O86" s="41">
        <v>13.24669075012207</v>
      </c>
      <c r="P86" s="41">
        <v>56.898693084716797</v>
      </c>
      <c r="Q86" s="42">
        <v>222.36123657226562</v>
      </c>
      <c r="R86" s="22">
        <v>4.8579831123352051</v>
      </c>
      <c r="S86" s="23">
        <v>1.980049729347229</v>
      </c>
      <c r="T86" s="23">
        <v>1.7121384143829346</v>
      </c>
      <c r="U86" s="23">
        <v>1.9525161981582642</v>
      </c>
      <c r="V86" s="23">
        <v>2.3878495693206787</v>
      </c>
      <c r="W86" s="23">
        <v>2.2105638980865479</v>
      </c>
      <c r="X86" s="24">
        <v>1.811034083366394</v>
      </c>
      <c r="Z86" s="43">
        <v>0.99999997881061409</v>
      </c>
    </row>
    <row r="87" spans="1:26" ht="15">
      <c r="A87" s="102">
        <f t="shared" si="1"/>
        <v>1993</v>
      </c>
      <c r="B87" s="104">
        <v>22005.763671875</v>
      </c>
      <c r="C87" s="18">
        <v>1.0950495488941669E-2</v>
      </c>
      <c r="D87" s="19">
        <v>0.21317622065544128</v>
      </c>
      <c r="E87" s="19">
        <v>0.46938839554786682</v>
      </c>
      <c r="F87" s="19">
        <v>0.31743538379669189</v>
      </c>
      <c r="G87" s="19">
        <v>9.0859144926071167E-2</v>
      </c>
      <c r="H87" s="19">
        <v>3.404613584280014E-2</v>
      </c>
      <c r="I87" s="19">
        <v>1.3226830400526524E-2</v>
      </c>
      <c r="J87" s="20">
        <v>4.1321828030049801E-3</v>
      </c>
      <c r="K87" s="19">
        <v>0.20241761207580566</v>
      </c>
      <c r="L87" s="19">
        <v>0.79534465074539185</v>
      </c>
      <c r="M87" s="19">
        <v>1.889325737953186</v>
      </c>
      <c r="N87" s="41">
        <v>4.3750052452087402</v>
      </c>
      <c r="O87" s="41">
        <v>13.489809989929199</v>
      </c>
      <c r="P87" s="41">
        <v>60.586086273193359</v>
      </c>
      <c r="Q87" s="42">
        <v>221.41888427734375</v>
      </c>
      <c r="R87" s="22">
        <v>5.4290924072265625</v>
      </c>
      <c r="S87" s="23">
        <v>1.978573203086853</v>
      </c>
      <c r="T87" s="23">
        <v>1.6801517009735107</v>
      </c>
      <c r="U87" s="23">
        <v>2.0767779350280762</v>
      </c>
      <c r="V87" s="23">
        <v>2.5238411426544189</v>
      </c>
      <c r="W87" s="23">
        <v>2.1831464767456055</v>
      </c>
      <c r="X87" s="24">
        <v>1.8662288188934326</v>
      </c>
      <c r="Z87" s="43">
        <v>1.0000003348738014</v>
      </c>
    </row>
    <row r="88" spans="1:26" ht="15">
      <c r="A88" s="102">
        <f t="shared" si="1"/>
        <v>1994</v>
      </c>
      <c r="B88" s="104">
        <v>22527.896484375</v>
      </c>
      <c r="C88" s="18">
        <v>1.0940419510006905E-2</v>
      </c>
      <c r="D88" s="19">
        <v>0.21164809167385101</v>
      </c>
      <c r="E88" s="19">
        <v>0.47080338001251221</v>
      </c>
      <c r="F88" s="19">
        <v>0.31754854321479797</v>
      </c>
      <c r="G88" s="19">
        <v>9.1785788536071777E-2</v>
      </c>
      <c r="H88" s="19">
        <v>3.5064015537500381E-2</v>
      </c>
      <c r="I88" s="19">
        <v>1.3443216681480408E-2</v>
      </c>
      <c r="J88" s="20">
        <v>4.4285310432314873E-3</v>
      </c>
      <c r="K88" s="19">
        <v>0.20456092059612274</v>
      </c>
      <c r="L88" s="19">
        <v>0.7791980504989624</v>
      </c>
      <c r="M88" s="19">
        <v>1.8691414594650269</v>
      </c>
      <c r="N88" s="41">
        <v>4.2815632820129395</v>
      </c>
      <c r="O88" s="41">
        <v>13.802460670471191</v>
      </c>
      <c r="P88" s="41">
        <v>60.168327331542969</v>
      </c>
      <c r="Q88" s="42">
        <v>222.96888732910156</v>
      </c>
      <c r="R88" s="22">
        <v>5.3722634315490723</v>
      </c>
      <c r="S88" s="23">
        <v>2.0234954357147217</v>
      </c>
      <c r="T88" s="23">
        <v>1.698900580406189</v>
      </c>
      <c r="U88" s="23">
        <v>2.1437447071075439</v>
      </c>
      <c r="V88" s="23">
        <v>2.5404176712036133</v>
      </c>
      <c r="W88" s="23">
        <v>2.2342679500579834</v>
      </c>
      <c r="X88" s="24">
        <v>1.9861655235290527</v>
      </c>
      <c r="Z88" s="43">
        <v>1.0000000870458428</v>
      </c>
    </row>
    <row r="89" spans="1:26" ht="15">
      <c r="A89" s="102">
        <f t="shared" si="1"/>
        <v>1995</v>
      </c>
      <c r="B89" s="104">
        <v>23147.556640625</v>
      </c>
      <c r="C89" s="18">
        <v>9.9082579836249352E-3</v>
      </c>
      <c r="D89" s="19">
        <v>0.20878493785858154</v>
      </c>
      <c r="E89" s="19">
        <v>0.47407335042953491</v>
      </c>
      <c r="F89" s="19">
        <v>0.31714171171188354</v>
      </c>
      <c r="G89" s="19">
        <v>9.2258572578430176E-2</v>
      </c>
      <c r="H89" s="19">
        <v>3.4626379609107971E-2</v>
      </c>
      <c r="I89" s="19">
        <v>1.3083446770906448E-2</v>
      </c>
      <c r="J89" s="20">
        <v>4.1512735188007355E-3</v>
      </c>
      <c r="K89" s="19">
        <v>0.19604289531707764</v>
      </c>
      <c r="L89" s="19">
        <v>0.78734087944030762</v>
      </c>
      <c r="M89" s="19">
        <v>1.8712613582611084</v>
      </c>
      <c r="N89" s="41">
        <v>4.3177342414855957</v>
      </c>
      <c r="O89" s="41">
        <v>14.054332733154297</v>
      </c>
      <c r="P89" s="41">
        <v>61.765216827392578</v>
      </c>
      <c r="Q89" s="42">
        <v>220.92828369140625</v>
      </c>
      <c r="R89" s="22">
        <v>5.611536979675293</v>
      </c>
      <c r="S89" s="23">
        <v>2.0098412036895752</v>
      </c>
      <c r="T89" s="23">
        <v>1.6948016881942749</v>
      </c>
      <c r="U89" s="23">
        <v>2.1367356777191162</v>
      </c>
      <c r="V89" s="23">
        <v>2.4637513160705566</v>
      </c>
      <c r="W89" s="23">
        <v>2.1182546615600586</v>
      </c>
      <c r="X89" s="24">
        <v>1.8790140151977539</v>
      </c>
      <c r="Z89" s="43">
        <v>0.99999975041069566</v>
      </c>
    </row>
    <row r="90" spans="1:26" ht="15">
      <c r="A90" s="102">
        <f t="shared" si="1"/>
        <v>1996</v>
      </c>
      <c r="B90" s="104">
        <v>23799.650390625</v>
      </c>
      <c r="C90" s="18">
        <v>1.0182364843785763E-2</v>
      </c>
      <c r="D90" s="19">
        <v>0.21311803162097931</v>
      </c>
      <c r="E90" s="19">
        <v>0.46459859609603882</v>
      </c>
      <c r="F90" s="19">
        <v>0.32228335738182068</v>
      </c>
      <c r="G90" s="19">
        <v>0.10033403337001801</v>
      </c>
      <c r="H90" s="19">
        <v>3.8595367223024368E-2</v>
      </c>
      <c r="I90" s="19">
        <v>1.446846779435873E-2</v>
      </c>
      <c r="J90" s="20">
        <v>4.4993432238698006E-3</v>
      </c>
      <c r="K90" s="19">
        <v>0.21018467843532562</v>
      </c>
      <c r="L90" s="19">
        <v>0.7833067774772644</v>
      </c>
      <c r="M90" s="19">
        <v>1.8291168212890625</v>
      </c>
      <c r="N90" s="41">
        <v>4.4155216217041016</v>
      </c>
      <c r="O90" s="41">
        <v>15.48603343963623</v>
      </c>
      <c r="P90" s="41">
        <v>66.312873840332031</v>
      </c>
      <c r="Q90" s="42">
        <v>241.69708251953125</v>
      </c>
      <c r="R90" s="22">
        <v>5.2325286865234375</v>
      </c>
      <c r="S90" s="23">
        <v>2.0091283321380615</v>
      </c>
      <c r="T90" s="23">
        <v>1.7619615793228149</v>
      </c>
      <c r="U90" s="23">
        <v>2.2723033428192139</v>
      </c>
      <c r="V90" s="23">
        <v>2.4922692775726318</v>
      </c>
      <c r="W90" s="23">
        <v>2.1818492412567139</v>
      </c>
      <c r="X90" s="24">
        <v>1.861562967300415</v>
      </c>
      <c r="Z90" s="43">
        <v>0.99999979959275753</v>
      </c>
    </row>
    <row r="91" spans="1:26" ht="15">
      <c r="A91" s="102">
        <f t="shared" si="1"/>
        <v>1997</v>
      </c>
      <c r="B91" s="104">
        <v>24579.412109375</v>
      </c>
      <c r="C91" s="18">
        <v>9.4801457598805428E-3</v>
      </c>
      <c r="D91" s="19">
        <v>0.21216721832752228</v>
      </c>
      <c r="E91" s="19">
        <v>0.46291816234588623</v>
      </c>
      <c r="F91" s="19">
        <v>0.32491463422775269</v>
      </c>
      <c r="G91" s="19">
        <v>0.10437805950641632</v>
      </c>
      <c r="H91" s="19">
        <v>4.0404140949249268E-2</v>
      </c>
      <c r="I91" s="19">
        <v>1.5211355872452259E-2</v>
      </c>
      <c r="J91" s="20">
        <v>4.935678094625473E-3</v>
      </c>
      <c r="K91" s="19">
        <v>0.20437774062156677</v>
      </c>
      <c r="L91" s="19">
        <v>0.7910010814666748</v>
      </c>
      <c r="M91" s="19">
        <v>1.8163295984268188</v>
      </c>
      <c r="N91" s="41">
        <v>4.4375948905944824</v>
      </c>
      <c r="O91" s="41">
        <v>16.355405807495117</v>
      </c>
      <c r="P91" s="41">
        <v>68.718940734863281</v>
      </c>
      <c r="Q91" s="42">
        <v>255.78092956542969</v>
      </c>
      <c r="R91" s="22">
        <v>5.385016918182373</v>
      </c>
      <c r="S91" s="23">
        <v>1.9919891357421875</v>
      </c>
      <c r="T91" s="23">
        <v>1.7888529300689697</v>
      </c>
      <c r="U91" s="23">
        <v>2.3521313667297363</v>
      </c>
      <c r="V91" s="23">
        <v>2.4703845977783203</v>
      </c>
      <c r="W91" s="23">
        <v>2.2135608196258545</v>
      </c>
      <c r="X91" s="24">
        <v>1.9296505451202393</v>
      </c>
      <c r="Z91" s="43">
        <v>0.99999996568800553</v>
      </c>
    </row>
    <row r="92" spans="1:26" ht="15">
      <c r="A92" s="102">
        <f t="shared" si="1"/>
        <v>1998</v>
      </c>
      <c r="B92" s="104">
        <v>25638.89453125</v>
      </c>
      <c r="C92" s="18">
        <v>9.4416718930006027E-3</v>
      </c>
      <c r="D92" s="19">
        <v>0.21266403794288635</v>
      </c>
      <c r="E92" s="19">
        <v>0.45967689156532288</v>
      </c>
      <c r="F92" s="19">
        <v>0.32765907049179077</v>
      </c>
      <c r="G92" s="19">
        <v>0.10673878341913223</v>
      </c>
      <c r="H92" s="19">
        <v>4.0915969759225845E-2</v>
      </c>
      <c r="I92" s="19">
        <v>1.5080366283655167E-2</v>
      </c>
      <c r="J92" s="20">
        <v>4.8101977445185184E-3</v>
      </c>
      <c r="K92" s="19">
        <v>0.21173077821731567</v>
      </c>
      <c r="L92" s="19">
        <v>0.78492933511734009</v>
      </c>
      <c r="M92" s="19">
        <v>1.8040119409561157</v>
      </c>
      <c r="N92" s="41">
        <v>4.5454902648925781</v>
      </c>
      <c r="O92" s="41">
        <v>16.928596496582031</v>
      </c>
      <c r="P92" s="41">
        <v>69.531524658203125</v>
      </c>
      <c r="Q92" s="42">
        <v>253.06248474121094</v>
      </c>
      <c r="R92" s="22">
        <v>5.198206901550293</v>
      </c>
      <c r="S92" s="23">
        <v>2.0061321258544922</v>
      </c>
      <c r="T92" s="23">
        <v>1.8162800073623657</v>
      </c>
      <c r="U92" s="23">
        <v>2.3482346534729004</v>
      </c>
      <c r="V92" s="23">
        <v>2.4169735908508301</v>
      </c>
      <c r="W92" s="23">
        <v>2.1688530445098877</v>
      </c>
      <c r="X92" s="24">
        <v>1.9007943868637085</v>
      </c>
      <c r="Z92" s="43">
        <v>0.99999969140419998</v>
      </c>
    </row>
    <row r="93" spans="1:26" ht="15">
      <c r="A93" s="102">
        <f t="shared" si="1"/>
        <v>1999</v>
      </c>
      <c r="B93" s="104">
        <v>26623.67578125</v>
      </c>
      <c r="C93" s="18">
        <v>8.4797348827123642E-3</v>
      </c>
      <c r="D93" s="19">
        <v>0.21353696286678314</v>
      </c>
      <c r="E93" s="19">
        <v>0.45907896757125854</v>
      </c>
      <c r="F93" s="19">
        <v>0.32738405466079712</v>
      </c>
      <c r="G93" s="19">
        <v>0.10601590573787689</v>
      </c>
      <c r="H93" s="19">
        <v>3.9872277528047562E-2</v>
      </c>
      <c r="I93" s="19">
        <v>1.459171436727047E-2</v>
      </c>
      <c r="J93" s="20">
        <v>4.7830631956458092E-3</v>
      </c>
      <c r="K93" s="19">
        <v>0.22150985896587372</v>
      </c>
      <c r="L93" s="19">
        <v>0.78314119577407837</v>
      </c>
      <c r="M93" s="19">
        <v>1.8061690330505371</v>
      </c>
      <c r="N93" s="41">
        <v>4.589787483215332</v>
      </c>
      <c r="O93" s="41">
        <v>16.720987319946289</v>
      </c>
      <c r="P93" s="41">
        <v>66.330963134765625</v>
      </c>
      <c r="Q93" s="42">
        <v>250.20457458496094</v>
      </c>
      <c r="R93" s="22">
        <v>4.9735445976257324</v>
      </c>
      <c r="S93" s="23">
        <v>2.0084834098815918</v>
      </c>
      <c r="T93" s="23">
        <v>1.8125882148742676</v>
      </c>
      <c r="U93" s="23">
        <v>2.3098218441009521</v>
      </c>
      <c r="V93" s="23">
        <v>2.3845648765563965</v>
      </c>
      <c r="W93" s="23">
        <v>2.1998345851898193</v>
      </c>
      <c r="X93" s="24">
        <v>1.91166090965271</v>
      </c>
      <c r="Z93" s="43">
        <v>0.9999998023015374</v>
      </c>
    </row>
    <row r="94" spans="1:26" ht="15">
      <c r="A94" s="102">
        <f t="shared" si="1"/>
        <v>2000</v>
      </c>
      <c r="B94" s="104">
        <v>27754.9453125</v>
      </c>
      <c r="C94" s="18">
        <v>8.9263226836919785E-3</v>
      </c>
      <c r="D94" s="19">
        <v>0.21517005562782288</v>
      </c>
      <c r="E94" s="19">
        <v>0.45390015840530396</v>
      </c>
      <c r="F94" s="19">
        <v>0.33092978596687317</v>
      </c>
      <c r="G94" s="19">
        <v>0.11025599390268326</v>
      </c>
      <c r="H94" s="19">
        <v>4.2246706783771515E-2</v>
      </c>
      <c r="I94" s="19">
        <v>1.5723928809165955E-2</v>
      </c>
      <c r="J94" s="20">
        <v>5.2890810184180737E-3</v>
      </c>
      <c r="K94" s="19">
        <v>0.23578321933746338</v>
      </c>
      <c r="L94" s="19">
        <v>0.7749977707862854</v>
      </c>
      <c r="M94" s="19">
        <v>1.7933840751647949</v>
      </c>
      <c r="N94" s="41">
        <v>4.6732645034790039</v>
      </c>
      <c r="O94" s="41">
        <v>17.548673629760742</v>
      </c>
      <c r="P94" s="41">
        <v>70.394927978515625</v>
      </c>
      <c r="Q94" s="42">
        <v>268.28460693359375</v>
      </c>
      <c r="R94" s="22">
        <v>4.6703619956970215</v>
      </c>
      <c r="S94" s="23">
        <v>2.0253734588623047</v>
      </c>
      <c r="T94" s="23">
        <v>1.8452812433242798</v>
      </c>
      <c r="U94" s="23">
        <v>2.35929274559021</v>
      </c>
      <c r="V94" s="23">
        <v>2.4074015617370605</v>
      </c>
      <c r="W94" s="23">
        <v>2.2336735725402832</v>
      </c>
      <c r="X94" s="24">
        <v>1.9714440107345581</v>
      </c>
      <c r="Z94" s="43">
        <v>0.99999993042323554</v>
      </c>
    </row>
    <row r="95" spans="1:26" ht="15">
      <c r="A95" s="102">
        <f t="shared" si="1"/>
        <v>2001</v>
      </c>
      <c r="B95" s="104">
        <v>28500.634765625</v>
      </c>
      <c r="C95" s="18">
        <v>9.6043162047863007E-3</v>
      </c>
      <c r="D95" s="19">
        <v>0.21485753357410431</v>
      </c>
      <c r="E95" s="19">
        <v>0.45095854997634888</v>
      </c>
      <c r="F95" s="19">
        <v>0.33418393135070801</v>
      </c>
      <c r="G95" s="19">
        <v>0.11318668723106384</v>
      </c>
      <c r="H95" s="19">
        <v>4.4008791446685791E-2</v>
      </c>
      <c r="I95" s="19">
        <v>1.6865670680999756E-2</v>
      </c>
      <c r="J95" s="20">
        <v>6.2739811837673187E-3</v>
      </c>
      <c r="K95" s="19">
        <v>0.23392514884471893</v>
      </c>
      <c r="L95" s="19">
        <v>0.76916909217834473</v>
      </c>
      <c r="M95" s="19">
        <v>1.7765460014343262</v>
      </c>
      <c r="N95" s="41">
        <v>4.7555041313171387</v>
      </c>
      <c r="O95" s="41">
        <v>17.873579025268555</v>
      </c>
      <c r="P95" s="41">
        <v>72.057533264160156</v>
      </c>
      <c r="Q95" s="42">
        <v>271.51296997070312</v>
      </c>
      <c r="R95" s="22">
        <v>4.7042384147644043</v>
      </c>
      <c r="S95" s="23">
        <v>2.0415341854095459</v>
      </c>
      <c r="T95" s="23">
        <v>1.8810880184173584</v>
      </c>
      <c r="U95" s="23">
        <v>2.3801195621490479</v>
      </c>
      <c r="V95" s="23">
        <v>2.4622261524200439</v>
      </c>
      <c r="W95" s="23">
        <v>2.3405840396881104</v>
      </c>
      <c r="X95" s="24">
        <v>2.3107481002807617</v>
      </c>
      <c r="Z95" s="43">
        <v>0.99999994625137834</v>
      </c>
    </row>
    <row r="96" spans="1:26" ht="15">
      <c r="A96" s="102">
        <f t="shared" si="1"/>
        <v>2002</v>
      </c>
      <c r="B96" s="104">
        <v>28808.40234375</v>
      </c>
      <c r="C96" s="18">
        <v>9.3946587294340134E-3</v>
      </c>
      <c r="D96" s="19">
        <v>0.21994362771511078</v>
      </c>
      <c r="E96" s="19">
        <v>0.45155423879623413</v>
      </c>
      <c r="F96" s="19">
        <v>0.32850214838981628</v>
      </c>
      <c r="G96" s="19">
        <v>0.10948696732521057</v>
      </c>
      <c r="H96" s="19">
        <v>4.2363595217466354E-2</v>
      </c>
      <c r="I96" s="19">
        <v>1.6405560076236725E-2</v>
      </c>
      <c r="J96" s="20">
        <v>6.0480008833110332E-3</v>
      </c>
      <c r="K96" s="19">
        <v>0.24196474254131317</v>
      </c>
      <c r="L96" s="19">
        <v>0.7792125940322876</v>
      </c>
      <c r="M96" s="19">
        <v>1.7724897861480713</v>
      </c>
      <c r="N96" s="41">
        <v>4.7182130813598633</v>
      </c>
      <c r="O96" s="41">
        <v>17.050771713256836</v>
      </c>
      <c r="P96" s="41">
        <v>68.689010620117187</v>
      </c>
      <c r="Q96" s="42">
        <v>264.59115600585937</v>
      </c>
      <c r="R96" s="22">
        <v>4.5488967895507812</v>
      </c>
      <c r="S96" s="23">
        <v>2.0021657943725586</v>
      </c>
      <c r="T96" s="23">
        <v>1.853337287902832</v>
      </c>
      <c r="U96" s="23">
        <v>2.3205175399780273</v>
      </c>
      <c r="V96" s="23">
        <v>2.4845559597015381</v>
      </c>
      <c r="W96" s="23">
        <v>2.3883817195892334</v>
      </c>
      <c r="X96" s="24">
        <v>2.2857909202575684</v>
      </c>
      <c r="Z96" s="43">
        <v>1.000000075356978</v>
      </c>
    </row>
    <row r="97" spans="1:26" ht="15">
      <c r="A97" s="102">
        <f t="shared" si="1"/>
        <v>2003</v>
      </c>
      <c r="B97" s="104">
        <v>29340.025390625</v>
      </c>
      <c r="C97" s="18">
        <v>8.3410013467073441E-3</v>
      </c>
      <c r="D97" s="19">
        <v>0.2195509672164917</v>
      </c>
      <c r="E97" s="19">
        <v>0.4479936957359314</v>
      </c>
      <c r="F97" s="19">
        <v>0.3324553370475769</v>
      </c>
      <c r="G97" s="19">
        <v>0.11352218687534332</v>
      </c>
      <c r="H97" s="19">
        <v>4.3336831033229828E-2</v>
      </c>
      <c r="I97" s="19">
        <v>1.6048658639192581E-2</v>
      </c>
      <c r="J97" s="20">
        <v>5.7657156139612198E-3</v>
      </c>
      <c r="K97" s="19">
        <v>0.25460785627365112</v>
      </c>
      <c r="L97" s="19">
        <v>0.76450920104980469</v>
      </c>
      <c r="M97" s="19">
        <v>1.7523884773254395</v>
      </c>
      <c r="N97" s="41">
        <v>4.8551440238952637</v>
      </c>
      <c r="O97" s="41">
        <v>17.955450057983398</v>
      </c>
      <c r="P97" s="41">
        <v>71.66741943359375</v>
      </c>
      <c r="Q97" s="42">
        <v>204.82475280761719</v>
      </c>
      <c r="R97" s="22">
        <v>4.3276090621948242</v>
      </c>
      <c r="S97" s="23">
        <v>2.0416996479034424</v>
      </c>
      <c r="T97" s="23">
        <v>1.8971554040908813</v>
      </c>
      <c r="U97" s="23">
        <v>2.3381836414337158</v>
      </c>
      <c r="V97" s="23">
        <v>2.4135754108428955</v>
      </c>
      <c r="W97" s="23">
        <v>2.2393240928649902</v>
      </c>
      <c r="X97" s="24">
        <v>2.8149504661560059</v>
      </c>
      <c r="Z97" s="43">
        <v>0.99999972038396967</v>
      </c>
    </row>
    <row r="98" spans="1:26" ht="15">
      <c r="A98" s="102">
        <f t="shared" si="1"/>
        <v>2004</v>
      </c>
      <c r="B98" s="104">
        <v>30458.357421875</v>
      </c>
      <c r="C98" s="18">
        <v>7.2377249598503113E-3</v>
      </c>
      <c r="D98" s="19">
        <v>0.2176232635974884</v>
      </c>
      <c r="E98" s="19">
        <v>0.44703307747840881</v>
      </c>
      <c r="F98" s="19">
        <v>0.33534365892410278</v>
      </c>
      <c r="G98" s="19">
        <v>0.11617195606231689</v>
      </c>
      <c r="H98" s="175">
        <v>4.4802095741033554E-2</v>
      </c>
      <c r="I98" s="234">
        <v>1.663496159017086E-2</v>
      </c>
      <c r="J98" s="20">
        <v>6.0378266498446465E-3</v>
      </c>
      <c r="K98" s="19">
        <v>0.24116790294647217</v>
      </c>
      <c r="L98" s="19">
        <v>0.76618319749832153</v>
      </c>
      <c r="M98" s="19">
        <v>1.7513841390609741</v>
      </c>
      <c r="N98" s="41">
        <v>4.8486766815185547</v>
      </c>
      <c r="O98" s="41">
        <v>18.514997482299805</v>
      </c>
      <c r="P98" s="41">
        <v>73.378707885742188</v>
      </c>
      <c r="Q98" s="42">
        <v>205.6904296875</v>
      </c>
      <c r="R98" s="22">
        <v>4.5738639831542969</v>
      </c>
      <c r="S98" s="23">
        <v>2.0422706604003906</v>
      </c>
      <c r="T98" s="23">
        <v>1.9147350788116455</v>
      </c>
      <c r="U98" s="23">
        <v>2.395951509475708</v>
      </c>
      <c r="V98" s="23">
        <v>2.4197731018066406</v>
      </c>
      <c r="W98" s="23">
        <v>2.2670011520385742</v>
      </c>
      <c r="X98" s="24">
        <v>2.9353950023651123</v>
      </c>
      <c r="Z98" s="43">
        <v>0.99999960629911877</v>
      </c>
    </row>
    <row r="99" spans="1:26" ht="15">
      <c r="A99" s="102">
        <f t="shared" si="1"/>
        <v>2005</v>
      </c>
      <c r="B99" s="104">
        <v>31323.962890625</v>
      </c>
      <c r="C99" s="18">
        <v>7.097276858985424E-3</v>
      </c>
      <c r="D99" s="19">
        <v>0.21899381279945374</v>
      </c>
      <c r="E99" s="19">
        <v>0.44720661640167236</v>
      </c>
      <c r="F99" s="19">
        <v>0.3337995707988739</v>
      </c>
      <c r="G99" s="19">
        <v>0.11471030116081238</v>
      </c>
      <c r="H99" s="19">
        <v>4.1921615600585938E-2</v>
      </c>
      <c r="I99" s="19">
        <v>1.407954003661871E-2</v>
      </c>
      <c r="J99" s="20">
        <v>4.6281618997454643E-3</v>
      </c>
      <c r="K99" s="19">
        <v>0.2427428811788559</v>
      </c>
      <c r="L99" s="19">
        <v>0.77052098512649536</v>
      </c>
      <c r="M99" s="19">
        <v>1.7419314384460449</v>
      </c>
      <c r="N99" s="41">
        <v>4.9502425193786621</v>
      </c>
      <c r="O99" s="41">
        <v>18.701292037963867</v>
      </c>
      <c r="P99" s="41">
        <v>69.189682006835938</v>
      </c>
      <c r="Q99" s="42">
        <v>166.03233337402344</v>
      </c>
      <c r="R99" s="22">
        <v>4.544830322265625</v>
      </c>
      <c r="S99" s="23">
        <v>2.0272157192230225</v>
      </c>
      <c r="T99" s="23">
        <v>1.9162613153457642</v>
      </c>
      <c r="U99" s="23">
        <v>2.3172662258148193</v>
      </c>
      <c r="V99" s="23">
        <v>2.2416427135467529</v>
      </c>
      <c r="W99" s="23">
        <v>2.0349190235137939</v>
      </c>
      <c r="X99" s="24">
        <v>2.7875063419342041</v>
      </c>
      <c r="Z99" s="43">
        <v>1.0000000593978069</v>
      </c>
    </row>
    <row r="100" spans="1:26" ht="15">
      <c r="A100" s="102">
        <f t="shared" si="1"/>
        <v>2006</v>
      </c>
      <c r="B100" s="104">
        <v>32513.599609375</v>
      </c>
      <c r="C100" s="18">
        <v>6.8799336440861225E-3</v>
      </c>
      <c r="D100" s="19">
        <v>0.2206140011548996</v>
      </c>
      <c r="E100" s="19">
        <v>0.4475555419921875</v>
      </c>
      <c r="F100" s="19">
        <v>0.3318304717540741</v>
      </c>
      <c r="G100" s="19">
        <v>0.11235534399747849</v>
      </c>
      <c r="H100" s="19">
        <v>4.0054667741060257E-2</v>
      </c>
      <c r="I100" s="19">
        <v>1.3956338167190552E-2</v>
      </c>
      <c r="J100" s="20">
        <v>4.6275770291686058E-3</v>
      </c>
      <c r="K100" s="19">
        <v>0.24655783176422119</v>
      </c>
      <c r="L100" s="19">
        <v>0.77564561367034912</v>
      </c>
      <c r="M100" s="19">
        <v>1.7181743383407593</v>
      </c>
      <c r="N100" s="41">
        <v>5.0171732902526855</v>
      </c>
      <c r="O100" s="41">
        <v>17.803291320800781</v>
      </c>
      <c r="P100" s="41">
        <v>64.858100891113281</v>
      </c>
      <c r="Q100" s="42">
        <v>177.47308349609375</v>
      </c>
      <c r="R100" s="22">
        <v>4.4754886627197266</v>
      </c>
      <c r="S100" s="23">
        <v>2.0096445083618164</v>
      </c>
      <c r="T100" s="23">
        <v>1.9312969446182251</v>
      </c>
      <c r="U100" s="23">
        <v>2.239415168762207</v>
      </c>
      <c r="V100" s="23">
        <v>2.2498462200164795</v>
      </c>
      <c r="W100" s="23">
        <v>2.1518266201019287</v>
      </c>
      <c r="X100" s="24">
        <v>2.6074807643890381</v>
      </c>
      <c r="Z100" s="43">
        <v>1.0000000208289836</v>
      </c>
    </row>
    <row r="101" spans="1:26" ht="15">
      <c r="A101" s="102">
        <f t="shared" si="1"/>
        <v>2007</v>
      </c>
      <c r="B101" s="104">
        <v>33852.59765625</v>
      </c>
      <c r="C101" s="18">
        <v>6.9598150439560413E-3</v>
      </c>
      <c r="D101" s="19">
        <v>0.219105064868927</v>
      </c>
      <c r="E101" s="19">
        <v>0.44216427206993103</v>
      </c>
      <c r="F101" s="19">
        <v>0.33873066306114197</v>
      </c>
      <c r="G101" s="19">
        <v>0.1168607622385025</v>
      </c>
      <c r="H101" s="19">
        <v>4.0888886898756027E-2</v>
      </c>
      <c r="I101" s="19">
        <v>1.4319908805191517E-2</v>
      </c>
      <c r="J101" s="20">
        <v>4.9110823310911655E-3</v>
      </c>
      <c r="K101" s="19">
        <v>0.25226190686225891</v>
      </c>
      <c r="L101" s="19">
        <v>0.76740717887878418</v>
      </c>
      <c r="M101" s="19">
        <v>1.7019660472869873</v>
      </c>
      <c r="N101" s="41">
        <v>5.2056269645690918</v>
      </c>
      <c r="O101" s="41">
        <v>18.434734344482422</v>
      </c>
      <c r="P101" s="41">
        <v>66.095489501953125</v>
      </c>
      <c r="Q101" s="42">
        <v>192.91012573242187</v>
      </c>
      <c r="R101" s="22">
        <v>4.3739380836486816</v>
      </c>
      <c r="S101" s="23">
        <v>2.035151481628418</v>
      </c>
      <c r="T101" s="23">
        <v>1.9902316331863403</v>
      </c>
      <c r="U101" s="23">
        <v>2.2448930740356445</v>
      </c>
      <c r="V101" s="23">
        <v>2.2180349826812744</v>
      </c>
      <c r="W101" s="23">
        <v>2.166548490524292</v>
      </c>
      <c r="X101" s="24">
        <v>2.5457875728607178</v>
      </c>
      <c r="Z101" s="43">
        <v>0.99999940025933953</v>
      </c>
    </row>
    <row r="102" spans="1:26" ht="15">
      <c r="A102" s="102">
        <f t="shared" si="1"/>
        <v>2008</v>
      </c>
      <c r="B102" s="104">
        <v>34258.08984375</v>
      </c>
      <c r="C102" s="18">
        <v>8.1684170290827751E-3</v>
      </c>
      <c r="D102" s="19">
        <v>0.22091023623943329</v>
      </c>
      <c r="E102" s="19">
        <v>0.44183170795440674</v>
      </c>
      <c r="F102" s="19">
        <v>0.33725807070732117</v>
      </c>
      <c r="G102" s="19">
        <v>0.11569876968860626</v>
      </c>
      <c r="H102" s="19">
        <v>4.1162882000207901E-2</v>
      </c>
      <c r="I102" s="19">
        <v>1.4669081196188927E-2</v>
      </c>
      <c r="J102" s="20">
        <v>4.7064283862709999E-3</v>
      </c>
      <c r="K102" s="19">
        <v>0.28215759992599487</v>
      </c>
      <c r="L102" s="19">
        <v>0.75413066148757935</v>
      </c>
      <c r="M102" s="19">
        <v>1.6959773302078247</v>
      </c>
      <c r="N102" s="41">
        <v>5.2216205596923828</v>
      </c>
      <c r="O102" s="41">
        <v>17.774936676025391</v>
      </c>
      <c r="P102" s="41">
        <v>68.690605163574219</v>
      </c>
      <c r="Q102" s="42">
        <v>182.36056518554687</v>
      </c>
      <c r="R102" s="22">
        <v>3.905742883682251</v>
      </c>
      <c r="S102" s="23">
        <v>2.0661931037902832</v>
      </c>
      <c r="T102" s="23">
        <v>1.9885764122009277</v>
      </c>
      <c r="U102" s="23">
        <v>2.2157635688781738</v>
      </c>
      <c r="V102" s="23">
        <v>2.3157823085784912</v>
      </c>
      <c r="W102" s="23">
        <v>2.1355292797088623</v>
      </c>
      <c r="X102" s="24">
        <v>2.5808367729187012</v>
      </c>
      <c r="Z102" s="43">
        <v>0.99999975157144882</v>
      </c>
    </row>
    <row r="103" spans="1:26" ht="15">
      <c r="A103" s="102">
        <f t="shared" si="1"/>
        <v>2009</v>
      </c>
      <c r="B103" s="104">
        <v>32651.203125</v>
      </c>
      <c r="C103" s="18">
        <v>8.0980574712157249E-3</v>
      </c>
      <c r="D103" s="19">
        <v>0.22784645855426788</v>
      </c>
      <c r="E103" s="19">
        <v>0.45041853189468384</v>
      </c>
      <c r="F103" s="19">
        <v>0.32173499464988708</v>
      </c>
      <c r="G103" s="19">
        <v>0.10175484418869019</v>
      </c>
      <c r="H103" s="19">
        <v>3.377421572804451E-2</v>
      </c>
      <c r="I103" s="19">
        <v>1.1698027141392231E-2</v>
      </c>
      <c r="J103" s="20">
        <v>3.5861344076693058E-3</v>
      </c>
      <c r="K103" s="19">
        <v>0.25666114687919617</v>
      </c>
      <c r="L103" s="19">
        <v>0.79996103048324585</v>
      </c>
      <c r="M103" s="19">
        <v>1.7117161750793457</v>
      </c>
      <c r="N103" s="41">
        <v>4.9104351997375488</v>
      </c>
      <c r="O103" s="41">
        <v>15.601447105407715</v>
      </c>
      <c r="P103" s="41">
        <v>54.204597473144531</v>
      </c>
      <c r="Q103" s="42">
        <v>182.93466186523438</v>
      </c>
      <c r="R103" s="22">
        <v>4.2940402030944824</v>
      </c>
      <c r="S103" s="23">
        <v>1.9304779767990112</v>
      </c>
      <c r="T103" s="23">
        <v>1.879604697227478</v>
      </c>
      <c r="U103" s="23">
        <v>2.0722165107727051</v>
      </c>
      <c r="V103" s="23">
        <v>2.1648128032684326</v>
      </c>
      <c r="W103" s="23">
        <v>2.1581244468688965</v>
      </c>
      <c r="X103" s="24">
        <v>1.9603360891342163</v>
      </c>
      <c r="Z103" s="43">
        <v>1.0000000262363806</v>
      </c>
    </row>
    <row r="104" spans="1:26" ht="15">
      <c r="A104" s="102">
        <f t="shared" si="1"/>
        <v>2010</v>
      </c>
      <c r="B104" s="104">
        <v>33626.2734375</v>
      </c>
      <c r="C104" s="18">
        <v>7.3122926987707615E-3</v>
      </c>
      <c r="D104" s="19">
        <v>0.22283722460269928</v>
      </c>
      <c r="E104" s="19">
        <v>0.45111656188964844</v>
      </c>
      <c r="F104" s="19">
        <v>0.32604619860649109</v>
      </c>
      <c r="G104" s="19">
        <v>0.10843698680400848</v>
      </c>
      <c r="H104" s="19">
        <v>3.834075853228569E-2</v>
      </c>
      <c r="I104" s="19">
        <v>1.434533204883337E-2</v>
      </c>
      <c r="J104" s="20">
        <v>4.4320877641439438E-3</v>
      </c>
      <c r="K104" s="19">
        <v>0.2406390905380249</v>
      </c>
      <c r="L104" s="19">
        <v>0.79475867748260498</v>
      </c>
      <c r="M104" s="19">
        <v>1.7042486667633057</v>
      </c>
      <c r="N104" s="41">
        <v>4.9228062629699707</v>
      </c>
      <c r="O104" s="41">
        <v>16.443710327148437</v>
      </c>
      <c r="P104" s="41">
        <v>64.07403564453125</v>
      </c>
      <c r="Q104" s="42">
        <v>159.13032531738281</v>
      </c>
      <c r="R104" s="22">
        <v>4.5835709571838379</v>
      </c>
      <c r="S104" s="23">
        <v>1.955720067024231</v>
      </c>
      <c r="T104" s="23">
        <v>1.9131375551223755</v>
      </c>
      <c r="U104" s="23">
        <v>2.2027475833892822</v>
      </c>
      <c r="V104" s="23">
        <v>2.331636905670166</v>
      </c>
      <c r="W104" s="23">
        <v>2.238868236541748</v>
      </c>
      <c r="X104" s="24">
        <v>2.7851934432983398</v>
      </c>
      <c r="Z104" s="43">
        <v>1.0000002062800741</v>
      </c>
    </row>
    <row r="105" spans="1:26" ht="15">
      <c r="A105" s="102">
        <f t="shared" si="1"/>
        <v>2011</v>
      </c>
      <c r="B105" s="104">
        <v>34398.390625</v>
      </c>
      <c r="C105" s="18">
        <v>7.3403459973633289E-3</v>
      </c>
      <c r="D105" s="19">
        <v>0.22022128105163574</v>
      </c>
      <c r="E105" s="19">
        <v>0.44742521643638611</v>
      </c>
      <c r="F105" s="19">
        <v>0.33235350251197815</v>
      </c>
      <c r="G105" s="19">
        <v>0.11452928930521011</v>
      </c>
      <c r="H105" s="19">
        <v>4.1846528649330139E-2</v>
      </c>
      <c r="I105" s="19">
        <v>1.5668140724301338E-2</v>
      </c>
      <c r="J105" s="180">
        <v>5.9827608056366444E-3</v>
      </c>
      <c r="K105" s="19">
        <v>0.23394861817359924</v>
      </c>
      <c r="L105" s="19">
        <v>0.78807616233825684</v>
      </c>
      <c r="M105" s="19">
        <v>1.7012856006622314</v>
      </c>
      <c r="N105" s="41">
        <v>5.0285506248474121</v>
      </c>
      <c r="O105" s="41">
        <v>17.320062637329102</v>
      </c>
      <c r="P105" s="41">
        <v>61.988307952880859</v>
      </c>
      <c r="Q105" s="42">
        <v>289.50531005859375</v>
      </c>
      <c r="R105" s="22">
        <v>4.7145190238952637</v>
      </c>
      <c r="S105" s="23">
        <v>1.9789426326751709</v>
      </c>
      <c r="T105" s="23">
        <v>1.9535431861877441</v>
      </c>
      <c r="U105" s="23">
        <v>2.2775804996490479</v>
      </c>
      <c r="V105" s="23">
        <v>2.4160723686218262</v>
      </c>
      <c r="W105" s="23">
        <v>2.5275962352752686</v>
      </c>
      <c r="X105" s="24">
        <v>2.0665459632873535</v>
      </c>
      <c r="Z105" s="43">
        <v>0.99999997830267873</v>
      </c>
    </row>
    <row r="106" spans="1:26" ht="15">
      <c r="A106" s="102">
        <f t="shared" si="1"/>
        <v>2012</v>
      </c>
      <c r="B106" s="104">
        <v>34208.33203125</v>
      </c>
      <c r="C106" s="18">
        <v>7.4501791968941689E-3</v>
      </c>
      <c r="D106" s="19">
        <v>0.22499720752239227</v>
      </c>
      <c r="E106" s="19">
        <v>0.45281296968460083</v>
      </c>
      <c r="F106" s="19">
        <v>0.32218983769416809</v>
      </c>
      <c r="G106" s="19">
        <v>0.1043197438120842</v>
      </c>
      <c r="H106" s="19">
        <v>3.5276755690574646E-2</v>
      </c>
      <c r="I106" s="19">
        <v>1.150033250451088E-2</v>
      </c>
      <c r="J106" s="180">
        <v>3.6400435492396355E-3</v>
      </c>
      <c r="K106" s="19">
        <v>0.24612878262996674</v>
      </c>
      <c r="L106" s="19">
        <v>0.80038541555404663</v>
      </c>
      <c r="M106" s="19">
        <v>1.7173118591308594</v>
      </c>
      <c r="N106" s="41">
        <v>4.8931126594543457</v>
      </c>
      <c r="O106" s="41">
        <v>16.320568084716797</v>
      </c>
      <c r="P106" s="41">
        <v>58.537761688232422</v>
      </c>
      <c r="Q106" s="42">
        <v>160.22671508789063</v>
      </c>
      <c r="R106" s="22">
        <v>4.4807157516479492</v>
      </c>
      <c r="S106" s="23">
        <v>1.9365739822387695</v>
      </c>
      <c r="T106" s="23">
        <v>1.8761289119720459</v>
      </c>
      <c r="U106" s="23">
        <v>2.1319711208343506</v>
      </c>
      <c r="V106" s="23">
        <v>2.1614906787872314</v>
      </c>
      <c r="W106" s="23">
        <v>1.9646008014678955</v>
      </c>
      <c r="X106" s="24">
        <v>2.2718081474304199</v>
      </c>
      <c r="Z106" s="43">
        <v>0.99999998279134095</v>
      </c>
    </row>
    <row r="107" spans="1:26" ht="15">
      <c r="A107" s="102">
        <f t="shared" si="1"/>
        <v>2013</v>
      </c>
      <c r="B107" s="104">
        <v>34444.328125</v>
      </c>
      <c r="C107" s="18">
        <v>7.2807138785719872E-3</v>
      </c>
      <c r="D107" s="19">
        <v>0.22452037036418915</v>
      </c>
      <c r="E107" s="19">
        <v>0.44916313886642456</v>
      </c>
      <c r="F107" s="19">
        <v>0.32631650567054749</v>
      </c>
      <c r="G107" s="19">
        <v>0.10794560611248016</v>
      </c>
      <c r="H107" s="19">
        <v>3.6837410181760788E-2</v>
      </c>
      <c r="I107" s="19">
        <v>1.2804307043552399E-2</v>
      </c>
      <c r="J107" s="180">
        <v>3.8709691725671291E-3</v>
      </c>
      <c r="K107" s="19">
        <v>0.2487124502658844</v>
      </c>
      <c r="L107" s="19">
        <v>0.79885774850845337</v>
      </c>
      <c r="M107" s="19">
        <v>1.6858913898468018</v>
      </c>
      <c r="N107" s="41">
        <v>4.8511161804199219</v>
      </c>
      <c r="O107" s="41">
        <v>16.366327285766602</v>
      </c>
      <c r="P107" s="41">
        <v>60.168598175048828</v>
      </c>
      <c r="Q107" s="42">
        <v>209.67408752441406</v>
      </c>
      <c r="R107" s="22">
        <v>4.4349265098571777</v>
      </c>
      <c r="S107" s="23">
        <v>1.9414710998535156</v>
      </c>
      <c r="T107" s="23">
        <v>1.935572624206543</v>
      </c>
      <c r="U107" s="23">
        <v>2.225170373916626</v>
      </c>
      <c r="V107" s="23">
        <v>2.250805139541626</v>
      </c>
      <c r="W107" s="23">
        <v>2.1280713081359863</v>
      </c>
      <c r="X107" s="24">
        <v>1.8461838960647583</v>
      </c>
      <c r="Z107" s="43">
        <v>0.99999981576941788</v>
      </c>
    </row>
    <row r="108" spans="1:26" ht="15">
      <c r="A108" s="102">
        <f t="shared" si="1"/>
        <v>2014</v>
      </c>
      <c r="B108" s="104">
        <v>34578.33203125</v>
      </c>
      <c r="C108" s="18">
        <v>7.6165497303009033E-3</v>
      </c>
      <c r="D108" s="19">
        <v>0.22472260892391205</v>
      </c>
      <c r="E108" s="19">
        <v>0.44898492097854614</v>
      </c>
      <c r="F108" s="19">
        <v>0.32629245519638062</v>
      </c>
      <c r="G108" s="19">
        <v>0.10796531289815903</v>
      </c>
      <c r="H108" s="175">
        <v>3.6958511918783188E-2</v>
      </c>
      <c r="I108" s="175">
        <v>1.2930015102028847E-2</v>
      </c>
      <c r="J108" s="180">
        <v>3.94462700933218E-3</v>
      </c>
      <c r="K108" s="19">
        <v>0.25216126441955566</v>
      </c>
      <c r="L108" s="19">
        <v>0.79905796051025391</v>
      </c>
      <c r="M108" s="19">
        <v>1.6854375600814819</v>
      </c>
      <c r="N108" s="41">
        <v>4.8387212753295898</v>
      </c>
      <c r="O108" s="41">
        <v>16.359725952148438</v>
      </c>
      <c r="P108" s="41">
        <v>60.103420257568359</v>
      </c>
      <c r="Q108" s="42">
        <v>221.41389465332031</v>
      </c>
      <c r="R108" s="22">
        <v>4.3727903366088867</v>
      </c>
      <c r="S108" s="23">
        <v>1.9404784440994263</v>
      </c>
      <c r="T108" s="23">
        <v>1.9359509944915771</v>
      </c>
      <c r="U108" s="23">
        <v>2.2312777042388916</v>
      </c>
      <c r="V108" s="23">
        <v>2.25911545753479</v>
      </c>
      <c r="W108" s="23">
        <v>2.151294469833374</v>
      </c>
      <c r="X108" s="24">
        <v>1.7815626859664917</v>
      </c>
      <c r="Z108" s="43">
        <v>1.0000003467355258</v>
      </c>
    </row>
    <row r="109" spans="1:26" ht="15.75" thickBot="1">
      <c r="A109" s="103">
        <f t="shared" si="1"/>
        <v>2015</v>
      </c>
      <c r="B109" s="33"/>
      <c r="C109" s="34"/>
      <c r="D109" s="39"/>
      <c r="E109" s="39"/>
      <c r="F109" s="39"/>
      <c r="G109" s="39"/>
      <c r="H109" s="39"/>
      <c r="I109" s="39"/>
      <c r="J109" s="40"/>
      <c r="K109" s="39"/>
      <c r="L109" s="39"/>
      <c r="M109" s="39"/>
      <c r="N109" s="33"/>
      <c r="O109" s="33"/>
      <c r="P109" s="33"/>
      <c r="Q109" s="35"/>
      <c r="R109" s="34"/>
      <c r="S109" s="33"/>
      <c r="T109" s="33"/>
      <c r="U109" s="33"/>
      <c r="V109" s="33"/>
      <c r="W109" s="33"/>
      <c r="X109" s="35"/>
    </row>
    <row r="110" spans="1:26" ht="15">
      <c r="A110" s="9"/>
      <c r="B110" s="9"/>
      <c r="C110" s="9"/>
      <c r="D110" s="9"/>
      <c r="E110" s="9"/>
      <c r="F110" s="9"/>
      <c r="G110" s="9"/>
      <c r="H110" s="9"/>
      <c r="I110" s="9"/>
      <c r="J110" s="9"/>
      <c r="K110" s="9"/>
      <c r="L110" s="9"/>
      <c r="M110" s="9"/>
      <c r="N110" s="9"/>
      <c r="O110" s="9"/>
      <c r="P110" s="9"/>
      <c r="Q110" s="9"/>
      <c r="R110" s="9"/>
      <c r="S110" s="9"/>
      <c r="T110" s="9"/>
      <c r="U110" s="9"/>
      <c r="V110" s="9"/>
      <c r="W110" s="9"/>
      <c r="X110" s="9"/>
      <c r="Y110" s="9"/>
      <c r="Z110" s="9"/>
    </row>
    <row r="111" spans="1:26" ht="15">
      <c r="A111" s="9"/>
      <c r="B111" s="9"/>
      <c r="C111" s="136"/>
      <c r="D111" s="172"/>
      <c r="E111" s="172"/>
      <c r="F111" s="172"/>
      <c r="G111" s="172"/>
      <c r="H111" s="172"/>
      <c r="I111" s="136"/>
      <c r="J111" s="137"/>
      <c r="K111" s="9"/>
      <c r="L111" s="9"/>
      <c r="M111" s="9"/>
      <c r="N111" s="9"/>
      <c r="O111" s="9"/>
      <c r="P111" s="9"/>
      <c r="Q111" s="9"/>
      <c r="R111" s="9"/>
      <c r="S111" s="9"/>
      <c r="T111" s="9"/>
      <c r="U111" s="9"/>
      <c r="V111" s="9"/>
      <c r="W111" s="9"/>
      <c r="X111" s="9"/>
      <c r="Y111" s="9"/>
      <c r="Z111" s="9"/>
    </row>
    <row r="112" spans="1:26" ht="15">
      <c r="A112" s="8"/>
      <c r="B112" s="8"/>
      <c r="C112" s="8"/>
      <c r="D112" s="8"/>
      <c r="E112" s="8"/>
      <c r="F112" s="8"/>
      <c r="G112" s="8"/>
      <c r="H112" s="176"/>
      <c r="I112" s="8"/>
      <c r="J112" s="8"/>
      <c r="K112" s="9"/>
      <c r="L112" s="9"/>
      <c r="M112" s="9"/>
      <c r="N112" s="9"/>
      <c r="O112" s="9"/>
      <c r="P112" s="9"/>
      <c r="Q112" s="9"/>
      <c r="R112" s="9"/>
      <c r="S112" s="9"/>
      <c r="T112" s="9"/>
      <c r="U112" s="9"/>
      <c r="V112" s="9"/>
      <c r="W112" s="9"/>
      <c r="X112" s="9"/>
      <c r="Y112" s="9"/>
      <c r="Z112" s="9"/>
    </row>
    <row r="113" spans="1:40" ht="15">
      <c r="A113" s="8"/>
      <c r="B113" s="176"/>
      <c r="C113" s="8"/>
      <c r="D113" s="8"/>
      <c r="E113" s="142"/>
      <c r="F113" s="8"/>
      <c r="G113" s="8"/>
      <c r="H113" s="176"/>
      <c r="I113" s="176"/>
      <c r="J113" s="8"/>
      <c r="K113" s="9"/>
      <c r="L113" s="9"/>
      <c r="M113" s="9"/>
      <c r="N113" s="9"/>
      <c r="O113" s="9"/>
      <c r="P113" s="9"/>
      <c r="Q113" s="9"/>
      <c r="R113" s="9"/>
      <c r="S113" s="9"/>
      <c r="T113" s="9"/>
      <c r="U113" s="9"/>
      <c r="V113" s="9"/>
      <c r="W113" s="9"/>
      <c r="X113" s="9"/>
      <c r="Y113" s="9"/>
      <c r="Z113" s="9"/>
    </row>
    <row r="114" spans="1:40" ht="15">
      <c r="A114" s="8"/>
      <c r="B114" s="8"/>
      <c r="C114" s="8"/>
      <c r="D114" s="8"/>
      <c r="E114" s="8"/>
      <c r="F114" s="8"/>
      <c r="G114" s="8"/>
      <c r="H114" s="176"/>
      <c r="I114" s="8"/>
      <c r="J114" s="8"/>
      <c r="K114" s="9"/>
      <c r="L114" s="9"/>
      <c r="M114" s="9"/>
      <c r="N114" s="9"/>
      <c r="O114" s="9"/>
      <c r="P114" s="9"/>
      <c r="Q114" s="9"/>
      <c r="R114" s="9"/>
      <c r="S114" s="9"/>
      <c r="T114" s="9"/>
      <c r="U114" s="9"/>
      <c r="V114" s="9"/>
      <c r="W114" s="9"/>
      <c r="X114" s="9"/>
      <c r="Y114" s="9"/>
      <c r="Z114" s="9"/>
      <c r="AA114" s="9"/>
      <c r="AB114" s="9"/>
      <c r="AC114" s="9"/>
      <c r="AD114" s="9"/>
      <c r="AE114" s="9"/>
      <c r="AF114" s="9"/>
      <c r="AG114" s="9"/>
      <c r="AH114" s="9"/>
      <c r="AI114" s="9"/>
      <c r="AJ114" s="9"/>
      <c r="AK114" s="9"/>
      <c r="AL114" s="9"/>
      <c r="AM114" s="9"/>
      <c r="AN114" s="9"/>
    </row>
    <row r="115" spans="1:40" ht="15">
      <c r="A115" s="9"/>
      <c r="B115" s="9"/>
      <c r="C115" s="9"/>
      <c r="D115" s="9"/>
      <c r="E115" s="9"/>
      <c r="F115" s="9"/>
      <c r="G115" s="9"/>
      <c r="H115" s="9"/>
      <c r="I115" s="9"/>
      <c r="J115" s="9"/>
      <c r="K115" s="9"/>
      <c r="L115" s="9"/>
      <c r="M115" s="9"/>
      <c r="N115" s="9"/>
      <c r="O115" s="9"/>
      <c r="P115" s="9"/>
      <c r="Q115" s="9"/>
      <c r="R115" s="9"/>
      <c r="S115" s="9"/>
      <c r="T115" s="9"/>
      <c r="U115" s="9"/>
      <c r="V115" s="9"/>
      <c r="W115" s="9"/>
      <c r="X115" s="9"/>
      <c r="Y115" s="9"/>
      <c r="Z115" s="9"/>
      <c r="AA115" s="9"/>
      <c r="AB115" s="9"/>
      <c r="AC115" s="9"/>
      <c r="AD115" s="9"/>
      <c r="AE115" s="9"/>
      <c r="AF115" s="9"/>
      <c r="AG115" s="9"/>
      <c r="AH115" s="9"/>
      <c r="AI115" s="9"/>
      <c r="AJ115" s="9"/>
      <c r="AK115" s="9"/>
      <c r="AL115" s="9"/>
      <c r="AM115" s="9"/>
      <c r="AN115" s="9"/>
    </row>
    <row r="116" spans="1:40" ht="15">
      <c r="A116" s="9"/>
      <c r="B116" s="9"/>
      <c r="C116" s="9"/>
      <c r="D116" s="9"/>
      <c r="E116" s="9"/>
      <c r="F116" s="9"/>
      <c r="G116" s="9"/>
      <c r="H116" s="9"/>
      <c r="I116" s="9"/>
      <c r="J116" s="9"/>
      <c r="K116" s="9"/>
      <c r="L116" s="9"/>
      <c r="M116" s="9"/>
      <c r="N116" s="9"/>
      <c r="O116" s="9"/>
      <c r="P116" s="9"/>
      <c r="Q116" s="9"/>
      <c r="R116" s="9"/>
      <c r="S116" s="9"/>
      <c r="T116" s="9"/>
      <c r="U116" s="9"/>
      <c r="V116" s="9"/>
      <c r="W116" s="9"/>
      <c r="X116" s="9"/>
      <c r="Y116" s="9"/>
      <c r="Z116" s="9"/>
      <c r="AA116" s="9"/>
      <c r="AB116" s="9"/>
      <c r="AC116" s="9"/>
      <c r="AD116" s="9"/>
      <c r="AE116" s="9"/>
      <c r="AF116" s="9"/>
      <c r="AG116" s="9"/>
      <c r="AH116" s="9"/>
      <c r="AI116" s="9"/>
      <c r="AJ116" s="9"/>
      <c r="AK116" s="9"/>
      <c r="AL116" s="9"/>
      <c r="AM116" s="9"/>
      <c r="AN116" s="9"/>
    </row>
    <row r="117" spans="1:40" ht="15">
      <c r="A117" s="9"/>
      <c r="B117" s="9"/>
      <c r="C117" s="9"/>
      <c r="D117" s="9"/>
      <c r="E117" s="9"/>
      <c r="F117" s="9"/>
      <c r="G117" s="9"/>
      <c r="H117" s="9"/>
      <c r="I117" s="9"/>
      <c r="J117" s="9"/>
      <c r="K117" s="9"/>
      <c r="L117" s="9"/>
      <c r="M117" s="9"/>
      <c r="N117" s="9"/>
      <c r="O117" s="9"/>
      <c r="P117" s="9"/>
      <c r="Q117" s="9"/>
      <c r="R117" s="9"/>
      <c r="S117" s="9"/>
      <c r="T117" s="9"/>
      <c r="U117" s="9"/>
      <c r="V117" s="9"/>
      <c r="W117" s="9"/>
      <c r="X117" s="9"/>
      <c r="Y117" s="9"/>
      <c r="Z117" s="9"/>
      <c r="AA117" s="9"/>
      <c r="AB117" s="9"/>
      <c r="AC117" s="9"/>
      <c r="AD117" s="9"/>
      <c r="AE117" s="9"/>
      <c r="AF117" s="9"/>
      <c r="AG117" s="9"/>
      <c r="AH117" s="9"/>
      <c r="AI117" s="9"/>
      <c r="AJ117" s="9"/>
      <c r="AK117" s="9"/>
      <c r="AL117" s="9"/>
      <c r="AM117" s="9"/>
      <c r="AN117" s="9"/>
    </row>
    <row r="118" spans="1:40" ht="15">
      <c r="A118" s="9"/>
      <c r="B118" s="9"/>
      <c r="C118" s="9"/>
      <c r="D118" s="9"/>
      <c r="E118" s="9"/>
      <c r="F118" s="9"/>
      <c r="G118" s="9"/>
      <c r="H118" s="9"/>
      <c r="I118" s="9"/>
      <c r="J118" s="9"/>
      <c r="K118" s="9"/>
      <c r="L118" s="9"/>
      <c r="M118" s="9"/>
      <c r="N118" s="9"/>
      <c r="O118" s="9"/>
      <c r="P118" s="9"/>
      <c r="Q118" s="9"/>
      <c r="R118" s="9"/>
      <c r="S118" s="9"/>
      <c r="T118" s="9"/>
      <c r="U118" s="9"/>
      <c r="V118" s="9"/>
      <c r="W118" s="9"/>
      <c r="X118" s="9"/>
      <c r="Y118" s="9"/>
      <c r="Z118" s="9"/>
      <c r="AA118" s="9"/>
      <c r="AB118" s="9"/>
      <c r="AC118" s="9"/>
      <c r="AD118" s="9"/>
      <c r="AE118" s="9"/>
      <c r="AF118" s="9"/>
      <c r="AG118" s="9"/>
      <c r="AH118" s="9"/>
      <c r="AI118" s="9"/>
      <c r="AJ118" s="9"/>
      <c r="AK118" s="9"/>
      <c r="AL118" s="9"/>
      <c r="AM118" s="9"/>
      <c r="AN118" s="9"/>
    </row>
    <row r="119" spans="1:40" ht="15">
      <c r="A119" s="9"/>
      <c r="B119" s="9"/>
      <c r="C119" s="9"/>
      <c r="D119" s="9"/>
      <c r="E119" s="9"/>
      <c r="F119" s="9"/>
      <c r="G119" s="9"/>
      <c r="H119" s="9"/>
      <c r="I119" s="9"/>
      <c r="J119" s="9"/>
      <c r="K119" s="9"/>
      <c r="L119" s="9"/>
      <c r="M119" s="9"/>
      <c r="N119" s="9"/>
      <c r="O119" s="9"/>
      <c r="P119" s="9"/>
      <c r="Q119" s="9"/>
      <c r="R119" s="9"/>
      <c r="S119" s="9"/>
      <c r="T119" s="9"/>
      <c r="U119" s="9"/>
      <c r="V119" s="9"/>
      <c r="W119" s="9"/>
      <c r="X119" s="9"/>
      <c r="Y119" s="9"/>
      <c r="Z119" s="9"/>
      <c r="AA119" s="9"/>
      <c r="AB119" s="9"/>
      <c r="AC119" s="9"/>
      <c r="AD119" s="9"/>
      <c r="AE119" s="9"/>
      <c r="AF119" s="9"/>
      <c r="AG119" s="9"/>
      <c r="AH119" s="9"/>
      <c r="AI119" s="9"/>
      <c r="AJ119" s="9"/>
      <c r="AK119" s="9"/>
      <c r="AL119" s="9"/>
      <c r="AM119" s="9"/>
      <c r="AN119" s="9"/>
    </row>
    <row r="120" spans="1:40" ht="15">
      <c r="A120" s="9"/>
      <c r="B120" s="9"/>
      <c r="C120" s="9"/>
      <c r="D120" s="9"/>
      <c r="E120" s="9"/>
      <c r="F120" s="9"/>
      <c r="G120" s="9"/>
      <c r="H120" s="9"/>
      <c r="I120" s="9"/>
      <c r="J120" s="9"/>
      <c r="K120" s="9"/>
      <c r="L120" s="9"/>
      <c r="M120" s="9"/>
      <c r="N120" s="9"/>
      <c r="O120" s="9"/>
      <c r="P120" s="9"/>
      <c r="Q120" s="9"/>
      <c r="R120" s="9"/>
      <c r="S120" s="9"/>
      <c r="T120" s="9"/>
      <c r="U120" s="9"/>
      <c r="V120" s="9"/>
      <c r="W120" s="9"/>
      <c r="X120" s="9"/>
      <c r="Y120" s="9"/>
      <c r="Z120" s="9"/>
      <c r="AA120" s="9"/>
      <c r="AB120" s="9"/>
      <c r="AC120" s="9"/>
      <c r="AD120" s="9"/>
      <c r="AE120" s="9"/>
      <c r="AF120" s="9"/>
      <c r="AG120" s="9"/>
      <c r="AH120" s="9"/>
      <c r="AI120" s="9"/>
      <c r="AJ120" s="9"/>
      <c r="AK120" s="9"/>
      <c r="AL120" s="9"/>
      <c r="AM120" s="9"/>
      <c r="AN120" s="9"/>
    </row>
    <row r="121" spans="1:40" ht="15">
      <c r="A121" s="9"/>
      <c r="B121" s="9"/>
      <c r="C121" s="9"/>
      <c r="D121" s="9"/>
      <c r="E121" s="9"/>
      <c r="F121" s="9"/>
      <c r="G121" s="9"/>
      <c r="H121" s="9"/>
      <c r="I121" s="9"/>
      <c r="J121" s="9"/>
      <c r="K121" s="9"/>
      <c r="L121" s="9"/>
      <c r="M121" s="9"/>
      <c r="N121" s="9"/>
      <c r="O121" s="9"/>
      <c r="P121" s="9"/>
      <c r="Q121" s="9"/>
      <c r="R121" s="9"/>
      <c r="S121" s="9"/>
      <c r="T121" s="9"/>
      <c r="U121" s="9"/>
      <c r="V121" s="9"/>
      <c r="W121" s="9"/>
      <c r="X121" s="9"/>
      <c r="Y121" s="9"/>
      <c r="Z121" s="9"/>
      <c r="AA121" s="9"/>
      <c r="AB121" s="9"/>
      <c r="AC121" s="9"/>
      <c r="AD121" s="9"/>
      <c r="AE121" s="9"/>
      <c r="AF121" s="9"/>
      <c r="AG121" s="9"/>
      <c r="AH121" s="9"/>
      <c r="AI121" s="9"/>
      <c r="AJ121" s="9"/>
      <c r="AK121" s="9"/>
      <c r="AL121" s="9"/>
      <c r="AM121" s="9"/>
      <c r="AN121" s="9"/>
    </row>
    <row r="122" spans="1:40" ht="15">
      <c r="A122" s="9"/>
      <c r="B122" s="9"/>
      <c r="C122" s="9"/>
      <c r="D122" s="9"/>
      <c r="E122" s="9"/>
      <c r="F122" s="9"/>
      <c r="G122" s="9"/>
      <c r="H122" s="9"/>
      <c r="I122" s="9"/>
      <c r="J122" s="9"/>
      <c r="K122" s="9"/>
      <c r="L122" s="9"/>
      <c r="M122" s="9"/>
      <c r="N122" s="9"/>
      <c r="O122" s="9"/>
      <c r="P122" s="9"/>
      <c r="Q122" s="9"/>
      <c r="R122" s="9"/>
      <c r="S122" s="9"/>
      <c r="T122" s="9"/>
      <c r="U122" s="9"/>
      <c r="V122" s="9"/>
      <c r="W122" s="9"/>
      <c r="X122" s="9"/>
      <c r="Y122" s="9"/>
      <c r="Z122" s="9"/>
      <c r="AA122" s="9"/>
      <c r="AB122" s="9"/>
      <c r="AC122" s="9"/>
      <c r="AD122" s="9"/>
      <c r="AE122" s="9"/>
      <c r="AF122" s="9"/>
      <c r="AG122" s="9"/>
      <c r="AH122" s="9"/>
      <c r="AI122" s="9"/>
      <c r="AJ122" s="9"/>
      <c r="AK122" s="9"/>
      <c r="AL122" s="9"/>
      <c r="AM122" s="9"/>
      <c r="AN122" s="9"/>
    </row>
    <row r="123" spans="1:40" ht="15">
      <c r="A123" s="9"/>
      <c r="B123" s="9"/>
      <c r="C123" s="9"/>
      <c r="D123" s="9"/>
      <c r="E123" s="9"/>
      <c r="F123" s="9"/>
      <c r="G123" s="9"/>
      <c r="H123" s="9"/>
      <c r="I123" s="9"/>
      <c r="J123" s="9"/>
      <c r="K123" s="9"/>
      <c r="L123" s="9"/>
      <c r="M123" s="9"/>
      <c r="N123" s="9"/>
      <c r="O123" s="9"/>
      <c r="P123" s="9"/>
      <c r="Q123" s="9"/>
      <c r="R123" s="9"/>
      <c r="S123" s="9"/>
      <c r="T123" s="9"/>
      <c r="U123" s="9"/>
      <c r="V123" s="9"/>
      <c r="W123" s="9"/>
      <c r="X123" s="9"/>
      <c r="Y123" s="9"/>
      <c r="Z123" s="9"/>
      <c r="AA123" s="9"/>
      <c r="AB123" s="9"/>
      <c r="AC123" s="9"/>
      <c r="AD123" s="9"/>
      <c r="AE123" s="9"/>
      <c r="AF123" s="9"/>
      <c r="AG123" s="9"/>
      <c r="AH123" s="9"/>
      <c r="AI123" s="9"/>
      <c r="AJ123" s="9"/>
      <c r="AK123" s="9"/>
      <c r="AL123" s="9"/>
      <c r="AM123" s="9"/>
      <c r="AN123" s="9"/>
    </row>
    <row r="124" spans="1:40" ht="15">
      <c r="A124" s="9"/>
      <c r="B124" s="9"/>
      <c r="C124" s="9"/>
      <c r="D124" s="9"/>
      <c r="E124" s="9"/>
      <c r="F124" s="9"/>
      <c r="G124" s="9"/>
      <c r="H124" s="9"/>
      <c r="I124" s="9"/>
      <c r="J124" s="9"/>
      <c r="K124" s="9"/>
      <c r="L124" s="9"/>
      <c r="M124" s="9"/>
      <c r="N124" s="9"/>
      <c r="O124" s="9"/>
      <c r="P124" s="9"/>
      <c r="Q124" s="9"/>
      <c r="R124" s="9"/>
      <c r="S124" s="9"/>
      <c r="T124" s="9"/>
      <c r="U124" s="9"/>
      <c r="V124" s="9"/>
      <c r="W124" s="9"/>
      <c r="X124" s="9"/>
      <c r="Y124" s="9"/>
      <c r="Z124" s="9"/>
      <c r="AA124" s="9"/>
      <c r="AB124" s="9"/>
      <c r="AC124" s="9"/>
      <c r="AD124" s="9"/>
      <c r="AE124" s="9"/>
      <c r="AF124" s="9"/>
      <c r="AG124" s="9"/>
      <c r="AH124" s="9"/>
      <c r="AI124" s="9"/>
      <c r="AJ124" s="9"/>
      <c r="AK124" s="9"/>
      <c r="AL124" s="9"/>
      <c r="AM124" s="9"/>
      <c r="AN124" s="9"/>
    </row>
    <row r="125" spans="1:40" ht="15">
      <c r="A125" s="9"/>
      <c r="B125" s="9"/>
      <c r="C125" s="9"/>
      <c r="D125" s="9"/>
      <c r="E125" s="9"/>
      <c r="F125" s="9"/>
      <c r="G125" s="9"/>
      <c r="H125" s="9"/>
      <c r="I125" s="9"/>
      <c r="J125" s="9"/>
      <c r="K125" s="9"/>
      <c r="L125" s="9"/>
      <c r="M125" s="9"/>
      <c r="N125" s="9"/>
      <c r="O125" s="9"/>
      <c r="P125" s="9"/>
      <c r="Q125" s="9"/>
      <c r="R125" s="9"/>
      <c r="S125" s="9"/>
      <c r="T125" s="9"/>
      <c r="U125" s="9"/>
      <c r="V125" s="9"/>
      <c r="W125" s="9"/>
      <c r="X125" s="9"/>
      <c r="Y125" s="9"/>
      <c r="Z125" s="9"/>
      <c r="AA125" s="9"/>
      <c r="AB125" s="9"/>
      <c r="AC125" s="9"/>
      <c r="AD125" s="9"/>
      <c r="AE125" s="9"/>
      <c r="AF125" s="9"/>
      <c r="AG125" s="9"/>
      <c r="AH125" s="9"/>
      <c r="AI125" s="9"/>
      <c r="AJ125" s="9"/>
      <c r="AK125" s="9"/>
      <c r="AL125" s="9"/>
      <c r="AM125" s="9"/>
      <c r="AN125" s="9"/>
    </row>
    <row r="126" spans="1:40" ht="15">
      <c r="A126" s="9"/>
      <c r="B126" s="9"/>
      <c r="C126" s="9"/>
      <c r="D126" s="9"/>
      <c r="E126" s="9"/>
      <c r="F126" s="9"/>
      <c r="G126" s="9"/>
      <c r="H126" s="9"/>
      <c r="I126" s="9"/>
      <c r="J126" s="9"/>
      <c r="K126" s="9"/>
      <c r="L126" s="9"/>
      <c r="M126" s="9"/>
      <c r="N126" s="9"/>
      <c r="O126" s="9"/>
      <c r="P126" s="9"/>
      <c r="Q126" s="9"/>
      <c r="R126" s="9"/>
      <c r="S126" s="9"/>
      <c r="T126" s="9"/>
      <c r="U126" s="9"/>
      <c r="V126" s="9"/>
      <c r="W126" s="9"/>
      <c r="X126" s="9"/>
      <c r="Y126" s="9"/>
      <c r="Z126" s="9"/>
      <c r="AA126" s="9"/>
      <c r="AB126" s="9"/>
      <c r="AC126" s="9"/>
      <c r="AD126" s="9"/>
      <c r="AE126" s="9"/>
      <c r="AF126" s="9"/>
      <c r="AG126" s="9"/>
      <c r="AH126" s="9"/>
      <c r="AI126" s="9"/>
      <c r="AJ126" s="9"/>
      <c r="AK126" s="9"/>
      <c r="AL126" s="9"/>
      <c r="AM126" s="9"/>
      <c r="AN126" s="9"/>
    </row>
    <row r="127" spans="1:40" ht="15">
      <c r="A127" s="9"/>
      <c r="B127" s="9"/>
      <c r="C127" s="9"/>
      <c r="D127" s="9"/>
      <c r="E127" s="9"/>
      <c r="F127" s="9"/>
      <c r="G127" s="9"/>
      <c r="H127" s="9"/>
      <c r="I127" s="9"/>
      <c r="J127" s="9"/>
      <c r="K127" s="9"/>
      <c r="L127" s="9"/>
      <c r="M127" s="9"/>
      <c r="N127" s="9"/>
      <c r="O127" s="9"/>
      <c r="P127" s="9"/>
      <c r="Q127" s="9"/>
      <c r="R127" s="9"/>
      <c r="S127" s="9"/>
      <c r="T127" s="9"/>
      <c r="U127" s="9"/>
      <c r="V127" s="9"/>
      <c r="W127" s="9"/>
      <c r="X127" s="9"/>
      <c r="Y127" s="9"/>
      <c r="Z127" s="9"/>
      <c r="AA127" s="9"/>
      <c r="AB127" s="9"/>
      <c r="AC127" s="9"/>
      <c r="AD127" s="9"/>
      <c r="AE127" s="9"/>
      <c r="AF127" s="9"/>
      <c r="AG127" s="9"/>
      <c r="AH127" s="9"/>
      <c r="AI127" s="9"/>
      <c r="AJ127" s="9"/>
      <c r="AK127" s="9"/>
      <c r="AL127" s="9"/>
      <c r="AM127" s="9"/>
      <c r="AN127" s="9"/>
    </row>
    <row r="128" spans="1:40" ht="15">
      <c r="A128" s="9"/>
      <c r="B128" s="9"/>
      <c r="C128" s="9"/>
      <c r="D128" s="9"/>
      <c r="E128" s="9"/>
      <c r="F128" s="9"/>
      <c r="G128" s="9"/>
      <c r="H128" s="9"/>
      <c r="I128" s="9"/>
      <c r="J128" s="9"/>
      <c r="K128" s="9"/>
      <c r="L128" s="9"/>
      <c r="M128" s="9"/>
      <c r="N128" s="9"/>
      <c r="O128" s="9"/>
      <c r="P128" s="9"/>
      <c r="Q128" s="9"/>
      <c r="R128" s="9"/>
      <c r="S128" s="9"/>
      <c r="T128" s="9"/>
      <c r="U128" s="9"/>
      <c r="V128" s="9"/>
      <c r="W128" s="9"/>
      <c r="X128" s="9"/>
      <c r="Y128" s="9"/>
      <c r="Z128" s="9"/>
      <c r="AA128" s="9"/>
      <c r="AB128" s="9"/>
      <c r="AC128" s="9"/>
      <c r="AD128" s="9"/>
      <c r="AE128" s="9"/>
      <c r="AF128" s="9"/>
      <c r="AG128" s="9"/>
      <c r="AH128" s="9"/>
      <c r="AI128" s="9"/>
      <c r="AJ128" s="9"/>
      <c r="AK128" s="9"/>
      <c r="AL128" s="9"/>
      <c r="AM128" s="9"/>
      <c r="AN128" s="9"/>
    </row>
    <row r="129" spans="1:32" ht="15">
      <c r="A129" s="9"/>
      <c r="Z129" s="9"/>
      <c r="AA129" s="9"/>
      <c r="AB129" s="9"/>
      <c r="AC129" s="9"/>
      <c r="AD129" s="9"/>
      <c r="AE129" s="9"/>
      <c r="AF129" s="9"/>
    </row>
    <row r="130" spans="1:32" ht="15">
      <c r="Z130" s="9"/>
      <c r="AA130" s="9"/>
      <c r="AB130" s="9"/>
      <c r="AC130" s="9"/>
      <c r="AD130" s="9"/>
      <c r="AE130" s="9"/>
      <c r="AF130" s="9"/>
    </row>
    <row r="131" spans="1:32" ht="15">
      <c r="Z131" s="9"/>
      <c r="AA131" s="9"/>
      <c r="AB131" s="9"/>
      <c r="AC131" s="9"/>
      <c r="AD131" s="9"/>
      <c r="AE131" s="9"/>
      <c r="AF131" s="9"/>
    </row>
    <row r="132" spans="1:32" ht="15">
      <c r="Z132" s="9"/>
      <c r="AA132" s="9"/>
      <c r="AB132" s="9"/>
      <c r="AC132" s="9"/>
      <c r="AD132" s="9"/>
      <c r="AE132" s="9"/>
      <c r="AF132" s="9"/>
    </row>
    <row r="133" spans="1:32" ht="15">
      <c r="Z133" s="9"/>
      <c r="AA133" s="9"/>
      <c r="AB133" s="9"/>
      <c r="AC133" s="9"/>
      <c r="AD133" s="9"/>
      <c r="AE133" s="9"/>
      <c r="AF133" s="9"/>
    </row>
    <row r="134" spans="1:32" ht="15">
      <c r="Z134" s="9"/>
      <c r="AA134" s="9"/>
      <c r="AB134" s="9"/>
      <c r="AC134" s="9"/>
      <c r="AD134" s="9"/>
      <c r="AE134" s="9"/>
      <c r="AF134" s="9"/>
    </row>
    <row r="135" spans="1:32" ht="15">
      <c r="Z135" s="9"/>
      <c r="AA135" s="9"/>
      <c r="AB135" s="9"/>
      <c r="AC135" s="9"/>
      <c r="AD135" s="9"/>
      <c r="AE135" s="9"/>
      <c r="AF135" s="9"/>
    </row>
    <row r="136" spans="1:32" ht="15">
      <c r="Z136" s="9"/>
      <c r="AA136" s="9"/>
      <c r="AB136" s="9"/>
      <c r="AC136" s="9"/>
      <c r="AD136" s="9"/>
      <c r="AE136" s="9"/>
      <c r="AF136" s="9"/>
    </row>
    <row r="137" spans="1:32" ht="15">
      <c r="Z137" s="9"/>
      <c r="AA137" s="9"/>
      <c r="AB137" s="9"/>
      <c r="AC137" s="9"/>
      <c r="AD137" s="9"/>
      <c r="AE137" s="9"/>
      <c r="AF137" s="9"/>
    </row>
  </sheetData>
  <mergeCells count="5">
    <mergeCell ref="D5:J5"/>
    <mergeCell ref="K5:Q5"/>
    <mergeCell ref="R5:X5"/>
    <mergeCell ref="A3:X3"/>
    <mergeCell ref="A4:A5"/>
  </mergeCells>
  <hyperlinks>
    <hyperlink ref="A1" location="Index!A1" display="Back to index"/>
  </hyperlinks>
  <pageMargins left="0.78740157499999996" right="0.78740157499999996" top="0.984251969" bottom="0.984251969" header="0.4921259845" footer="0.4921259845"/>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K206"/>
  <sheetViews>
    <sheetView workbookViewId="0">
      <pane xSplit="1" ySplit="12" topLeftCell="KD51" activePane="bottomRight" state="frozen"/>
      <selection activeCell="A3" sqref="A3:FJ5"/>
      <selection pane="topRight" activeCell="A3" sqref="A3:FJ5"/>
      <selection pane="bottomLeft" activeCell="A3" sqref="A3:FJ5"/>
      <selection pane="bottomRight" activeCell="KM54" sqref="KM54"/>
    </sheetView>
  </sheetViews>
  <sheetFormatPr baseColWidth="10" defaultColWidth="8.7109375" defaultRowHeight="15"/>
  <cols>
    <col min="1" max="1" width="10" customWidth="1"/>
  </cols>
  <sheetData>
    <row r="1" spans="1:323">
      <c r="A1" s="72" t="s">
        <v>412</v>
      </c>
    </row>
    <row r="2" spans="1:323" ht="15.75" thickBot="1"/>
    <row r="3" spans="1:323" ht="15" customHeight="1">
      <c r="A3" s="243" t="s">
        <v>606</v>
      </c>
      <c r="B3" s="244"/>
      <c r="C3" s="244"/>
      <c r="D3" s="244"/>
      <c r="E3" s="244"/>
      <c r="F3" s="244"/>
      <c r="G3" s="244"/>
      <c r="H3" s="244"/>
      <c r="I3" s="244"/>
      <c r="J3" s="244"/>
      <c r="K3" s="244"/>
      <c r="L3" s="244"/>
      <c r="M3" s="244"/>
      <c r="N3" s="244"/>
      <c r="O3" s="244"/>
      <c r="P3" s="244"/>
      <c r="Q3" s="244"/>
      <c r="R3" s="244"/>
      <c r="S3" s="244"/>
      <c r="T3" s="244"/>
      <c r="U3" s="244"/>
      <c r="V3" s="244"/>
      <c r="W3" s="244"/>
      <c r="X3" s="244"/>
      <c r="Y3" s="244"/>
      <c r="Z3" s="244"/>
      <c r="AA3" s="244"/>
      <c r="AB3" s="244"/>
      <c r="AC3" s="244"/>
      <c r="AD3" s="244"/>
      <c r="AE3" s="244"/>
      <c r="AF3" s="244"/>
      <c r="AG3" s="244"/>
      <c r="AH3" s="244"/>
      <c r="AI3" s="244"/>
      <c r="AJ3" s="244"/>
      <c r="AK3" s="244"/>
      <c r="AL3" s="244"/>
      <c r="AM3" s="244"/>
      <c r="AN3" s="244"/>
      <c r="AO3" s="244"/>
      <c r="AP3" s="244"/>
      <c r="AQ3" s="244"/>
      <c r="AR3" s="244"/>
      <c r="AS3" s="244"/>
      <c r="AT3" s="244"/>
      <c r="AU3" s="244"/>
      <c r="AV3" s="244"/>
      <c r="AW3" s="244"/>
      <c r="AX3" s="244"/>
      <c r="AY3" s="244"/>
      <c r="AZ3" s="244"/>
      <c r="BA3" s="244"/>
      <c r="BB3" s="244"/>
      <c r="BC3" s="244"/>
      <c r="BD3" s="244"/>
      <c r="BE3" s="244"/>
      <c r="BF3" s="244"/>
      <c r="BG3" s="244"/>
      <c r="BH3" s="244"/>
      <c r="BI3" s="244"/>
      <c r="BJ3" s="244"/>
      <c r="BK3" s="244"/>
      <c r="BL3" s="244"/>
      <c r="BM3" s="244"/>
      <c r="BN3" s="244"/>
      <c r="BO3" s="244"/>
      <c r="BP3" s="244"/>
      <c r="BQ3" s="244"/>
      <c r="BR3" s="244"/>
      <c r="BS3" s="244"/>
      <c r="BT3" s="244"/>
      <c r="BU3" s="244"/>
      <c r="BV3" s="244"/>
      <c r="BW3" s="244"/>
      <c r="BX3" s="244"/>
      <c r="BY3" s="244"/>
      <c r="BZ3" s="244"/>
      <c r="CA3" s="244"/>
      <c r="CB3" s="244"/>
      <c r="CC3" s="244"/>
      <c r="CD3" s="244"/>
      <c r="CE3" s="244"/>
      <c r="CF3" s="244"/>
      <c r="CG3" s="244"/>
      <c r="CH3" s="244"/>
      <c r="CI3" s="244"/>
      <c r="CJ3" s="244"/>
      <c r="CK3" s="244"/>
      <c r="CL3" s="244"/>
      <c r="CM3" s="244"/>
      <c r="CN3" s="244"/>
      <c r="CO3" s="244"/>
      <c r="CP3" s="244"/>
      <c r="CQ3" s="244"/>
      <c r="CR3" s="244"/>
      <c r="CS3" s="244"/>
      <c r="CT3" s="244"/>
      <c r="CU3" s="244"/>
      <c r="CV3" s="244"/>
      <c r="CW3" s="244"/>
      <c r="CX3" s="244"/>
      <c r="CY3" s="244"/>
      <c r="CZ3" s="244"/>
      <c r="DA3" s="244"/>
      <c r="DB3" s="244"/>
      <c r="DC3" s="244"/>
      <c r="DD3" s="244"/>
      <c r="DE3" s="244"/>
      <c r="DF3" s="244"/>
      <c r="DG3" s="244"/>
      <c r="DH3" s="244"/>
      <c r="DI3" s="244"/>
      <c r="DJ3" s="244"/>
      <c r="DK3" s="244"/>
      <c r="DL3" s="244"/>
      <c r="DM3" s="244"/>
      <c r="DN3" s="244"/>
      <c r="DO3" s="244"/>
      <c r="DP3" s="244"/>
      <c r="DQ3" s="244"/>
      <c r="DR3" s="244"/>
      <c r="DS3" s="244"/>
      <c r="DT3" s="244"/>
      <c r="DU3" s="244"/>
      <c r="DV3" s="244"/>
      <c r="DW3" s="244"/>
      <c r="DX3" s="244"/>
      <c r="DY3" s="244"/>
      <c r="DZ3" s="244"/>
      <c r="EA3" s="244"/>
      <c r="EB3" s="244"/>
      <c r="EC3" s="244"/>
      <c r="ED3" s="244"/>
      <c r="EE3" s="244"/>
      <c r="EF3" s="244"/>
      <c r="EG3" s="244"/>
      <c r="EH3" s="244"/>
      <c r="EI3" s="244"/>
      <c r="EJ3" s="244"/>
      <c r="EK3" s="244"/>
      <c r="EL3" s="244"/>
      <c r="EM3" s="244"/>
      <c r="EN3" s="244"/>
      <c r="EO3" s="244"/>
      <c r="EP3" s="244"/>
      <c r="EQ3" s="244"/>
      <c r="ER3" s="244"/>
      <c r="ES3" s="244"/>
      <c r="ET3" s="244"/>
      <c r="EU3" s="244"/>
      <c r="EV3" s="244"/>
      <c r="EW3" s="244"/>
      <c r="EX3" s="244"/>
      <c r="EY3" s="244"/>
      <c r="EZ3" s="244"/>
      <c r="FA3" s="244"/>
      <c r="FB3" s="244"/>
      <c r="FC3" s="244"/>
      <c r="FD3" s="244"/>
      <c r="FE3" s="244"/>
      <c r="FF3" s="244"/>
      <c r="FG3" s="244"/>
      <c r="FH3" s="244"/>
      <c r="FI3" s="244"/>
      <c r="FJ3" s="244"/>
      <c r="FK3" s="244"/>
      <c r="FL3" s="244"/>
      <c r="FM3" s="244"/>
      <c r="FN3" s="244"/>
      <c r="FO3" s="244"/>
      <c r="FP3" s="244"/>
      <c r="FQ3" s="244"/>
      <c r="FR3" s="244"/>
      <c r="FS3" s="244"/>
      <c r="FT3" s="244"/>
      <c r="FU3" s="244"/>
      <c r="FV3" s="244"/>
      <c r="FW3" s="244"/>
      <c r="FX3" s="244"/>
      <c r="FY3" s="244"/>
      <c r="FZ3" s="244"/>
      <c r="GA3" s="244"/>
      <c r="GB3" s="244"/>
      <c r="GC3" s="244"/>
      <c r="GD3" s="244"/>
      <c r="GE3" s="244"/>
      <c r="GF3" s="244"/>
      <c r="GG3" s="244"/>
      <c r="GH3" s="244"/>
      <c r="GI3" s="244"/>
      <c r="GJ3" s="244"/>
      <c r="GK3" s="244"/>
      <c r="GL3" s="244"/>
      <c r="GM3" s="244"/>
      <c r="GN3" s="244"/>
      <c r="GO3" s="244"/>
      <c r="GP3" s="244"/>
      <c r="GQ3" s="244"/>
      <c r="GR3" s="244"/>
      <c r="GS3" s="244"/>
      <c r="GT3" s="244"/>
      <c r="GU3" s="244"/>
      <c r="GV3" s="244"/>
      <c r="GW3" s="244"/>
      <c r="GX3" s="244"/>
      <c r="GY3" s="244"/>
      <c r="GZ3" s="244"/>
      <c r="HA3" s="244"/>
      <c r="HB3" s="244"/>
      <c r="HC3" s="244"/>
      <c r="HD3" s="244"/>
      <c r="HE3" s="244"/>
      <c r="HF3" s="244"/>
      <c r="HG3" s="244"/>
      <c r="HH3" s="244"/>
      <c r="HI3" s="244"/>
      <c r="HJ3" s="244"/>
      <c r="HK3" s="244"/>
      <c r="HL3" s="244"/>
      <c r="HM3" s="244"/>
      <c r="HN3" s="244"/>
      <c r="HO3" s="244"/>
      <c r="HP3" s="244"/>
      <c r="HQ3" s="244"/>
      <c r="HR3" s="244"/>
      <c r="HS3" s="244"/>
      <c r="HT3" s="244"/>
      <c r="HU3" s="244"/>
      <c r="HV3" s="244"/>
      <c r="HW3" s="244"/>
      <c r="HX3" s="244"/>
      <c r="HY3" s="244"/>
      <c r="HZ3" s="244"/>
      <c r="IA3" s="244"/>
      <c r="IB3" s="244"/>
      <c r="IC3" s="244"/>
      <c r="ID3" s="244"/>
      <c r="IE3" s="244"/>
      <c r="IF3" s="244"/>
      <c r="IG3" s="244"/>
      <c r="IH3" s="244"/>
      <c r="II3" s="244"/>
      <c r="IJ3" s="244"/>
      <c r="IK3" s="244"/>
      <c r="IL3" s="244"/>
      <c r="IM3" s="244"/>
      <c r="IN3" s="244"/>
      <c r="IO3" s="244"/>
      <c r="IP3" s="244"/>
      <c r="IQ3" s="244"/>
      <c r="IR3" s="244"/>
      <c r="IS3" s="244"/>
      <c r="IT3" s="244"/>
      <c r="IU3" s="244"/>
      <c r="IV3" s="244"/>
      <c r="IW3" s="244"/>
      <c r="IX3" s="244"/>
      <c r="IY3" s="244"/>
      <c r="IZ3" s="244"/>
      <c r="JA3" s="244"/>
      <c r="JB3" s="244"/>
      <c r="JC3" s="244"/>
      <c r="JD3" s="244"/>
      <c r="JE3" s="244"/>
      <c r="JF3" s="244"/>
      <c r="JG3" s="244"/>
      <c r="JH3" s="244"/>
      <c r="JI3" s="244"/>
      <c r="JJ3" s="244"/>
      <c r="JK3" s="244"/>
      <c r="JL3" s="244"/>
      <c r="JM3" s="244"/>
      <c r="JN3" s="244"/>
      <c r="JO3" s="244"/>
      <c r="JP3" s="244"/>
      <c r="JQ3" s="244"/>
      <c r="JR3" s="244"/>
      <c r="JS3" s="244"/>
      <c r="JT3" s="244"/>
      <c r="JU3" s="244"/>
      <c r="JV3" s="244"/>
      <c r="JW3" s="244"/>
      <c r="JX3" s="244"/>
      <c r="JY3" s="244"/>
      <c r="JZ3" s="244"/>
      <c r="KA3" s="244"/>
      <c r="KB3" s="244"/>
      <c r="KC3" s="244"/>
      <c r="KD3" s="244"/>
      <c r="KE3" s="244"/>
      <c r="KF3" s="244"/>
      <c r="KG3" s="244"/>
      <c r="KH3" s="244"/>
      <c r="KI3" s="244"/>
      <c r="KJ3" s="244"/>
      <c r="KK3" s="244"/>
      <c r="KL3" s="244"/>
      <c r="KM3" s="244"/>
      <c r="KN3" s="244"/>
      <c r="KO3" s="244"/>
      <c r="KP3" s="244"/>
      <c r="KQ3" s="244"/>
      <c r="KR3" s="244"/>
      <c r="KS3" s="244"/>
      <c r="KT3" s="244"/>
      <c r="KU3" s="244"/>
      <c r="KV3" s="244"/>
      <c r="KW3" s="244"/>
      <c r="KX3" s="244"/>
      <c r="KY3" s="244"/>
      <c r="KZ3" s="244"/>
      <c r="LA3" s="244"/>
      <c r="LB3" s="244"/>
      <c r="LC3" s="244"/>
      <c r="LD3" s="244"/>
      <c r="LE3" s="244"/>
      <c r="LF3" s="244"/>
      <c r="LG3" s="244"/>
      <c r="LH3" s="244"/>
      <c r="LI3" s="244"/>
      <c r="LJ3" s="244"/>
      <c r="LK3" s="245"/>
    </row>
    <row r="4" spans="1:323" ht="15" customHeight="1">
      <c r="A4" s="246"/>
      <c r="B4" s="247"/>
      <c r="C4" s="247"/>
      <c r="D4" s="247"/>
      <c r="E4" s="247"/>
      <c r="F4" s="247"/>
      <c r="G4" s="247"/>
      <c r="H4" s="247"/>
      <c r="I4" s="247"/>
      <c r="J4" s="247"/>
      <c r="K4" s="247"/>
      <c r="L4" s="247"/>
      <c r="M4" s="247"/>
      <c r="N4" s="247"/>
      <c r="O4" s="247"/>
      <c r="P4" s="247"/>
      <c r="Q4" s="247"/>
      <c r="R4" s="247"/>
      <c r="S4" s="247"/>
      <c r="T4" s="247"/>
      <c r="U4" s="247"/>
      <c r="V4" s="247"/>
      <c r="W4" s="247"/>
      <c r="X4" s="247"/>
      <c r="Y4" s="247"/>
      <c r="Z4" s="247"/>
      <c r="AA4" s="247"/>
      <c r="AB4" s="247"/>
      <c r="AC4" s="247"/>
      <c r="AD4" s="247"/>
      <c r="AE4" s="247"/>
      <c r="AF4" s="247"/>
      <c r="AG4" s="247"/>
      <c r="AH4" s="247"/>
      <c r="AI4" s="247"/>
      <c r="AJ4" s="247"/>
      <c r="AK4" s="247"/>
      <c r="AL4" s="247"/>
      <c r="AM4" s="247"/>
      <c r="AN4" s="247"/>
      <c r="AO4" s="247"/>
      <c r="AP4" s="247"/>
      <c r="AQ4" s="247"/>
      <c r="AR4" s="247"/>
      <c r="AS4" s="247"/>
      <c r="AT4" s="247"/>
      <c r="AU4" s="247"/>
      <c r="AV4" s="247"/>
      <c r="AW4" s="247"/>
      <c r="AX4" s="247"/>
      <c r="AY4" s="247"/>
      <c r="AZ4" s="247"/>
      <c r="BA4" s="247"/>
      <c r="BB4" s="247"/>
      <c r="BC4" s="247"/>
      <c r="BD4" s="247"/>
      <c r="BE4" s="247"/>
      <c r="BF4" s="247"/>
      <c r="BG4" s="247"/>
      <c r="BH4" s="247"/>
      <c r="BI4" s="247"/>
      <c r="BJ4" s="247"/>
      <c r="BK4" s="247"/>
      <c r="BL4" s="247"/>
      <c r="BM4" s="247"/>
      <c r="BN4" s="247"/>
      <c r="BO4" s="247"/>
      <c r="BP4" s="247"/>
      <c r="BQ4" s="247"/>
      <c r="BR4" s="247"/>
      <c r="BS4" s="247"/>
      <c r="BT4" s="247"/>
      <c r="BU4" s="247"/>
      <c r="BV4" s="247"/>
      <c r="BW4" s="247"/>
      <c r="BX4" s="247"/>
      <c r="BY4" s="247"/>
      <c r="BZ4" s="247"/>
      <c r="CA4" s="247"/>
      <c r="CB4" s="247"/>
      <c r="CC4" s="247"/>
      <c r="CD4" s="247"/>
      <c r="CE4" s="247"/>
      <c r="CF4" s="247"/>
      <c r="CG4" s="247"/>
      <c r="CH4" s="247"/>
      <c r="CI4" s="247"/>
      <c r="CJ4" s="247"/>
      <c r="CK4" s="247"/>
      <c r="CL4" s="247"/>
      <c r="CM4" s="247"/>
      <c r="CN4" s="247"/>
      <c r="CO4" s="247"/>
      <c r="CP4" s="247"/>
      <c r="CQ4" s="247"/>
      <c r="CR4" s="247"/>
      <c r="CS4" s="247"/>
      <c r="CT4" s="247"/>
      <c r="CU4" s="247"/>
      <c r="CV4" s="247"/>
      <c r="CW4" s="247"/>
      <c r="CX4" s="247"/>
      <c r="CY4" s="247"/>
      <c r="CZ4" s="247"/>
      <c r="DA4" s="247"/>
      <c r="DB4" s="247"/>
      <c r="DC4" s="247"/>
      <c r="DD4" s="247"/>
      <c r="DE4" s="247"/>
      <c r="DF4" s="247"/>
      <c r="DG4" s="247"/>
      <c r="DH4" s="247"/>
      <c r="DI4" s="247"/>
      <c r="DJ4" s="247"/>
      <c r="DK4" s="247"/>
      <c r="DL4" s="247"/>
      <c r="DM4" s="247"/>
      <c r="DN4" s="247"/>
      <c r="DO4" s="247"/>
      <c r="DP4" s="247"/>
      <c r="DQ4" s="247"/>
      <c r="DR4" s="247"/>
      <c r="DS4" s="247"/>
      <c r="DT4" s="247"/>
      <c r="DU4" s="247"/>
      <c r="DV4" s="247"/>
      <c r="DW4" s="247"/>
      <c r="DX4" s="247"/>
      <c r="DY4" s="247"/>
      <c r="DZ4" s="247"/>
      <c r="EA4" s="247"/>
      <c r="EB4" s="247"/>
      <c r="EC4" s="247"/>
      <c r="ED4" s="247"/>
      <c r="EE4" s="247"/>
      <c r="EF4" s="247"/>
      <c r="EG4" s="247"/>
      <c r="EH4" s="247"/>
      <c r="EI4" s="247"/>
      <c r="EJ4" s="247"/>
      <c r="EK4" s="247"/>
      <c r="EL4" s="247"/>
      <c r="EM4" s="247"/>
      <c r="EN4" s="247"/>
      <c r="EO4" s="247"/>
      <c r="EP4" s="247"/>
      <c r="EQ4" s="247"/>
      <c r="ER4" s="247"/>
      <c r="ES4" s="247"/>
      <c r="ET4" s="247"/>
      <c r="EU4" s="247"/>
      <c r="EV4" s="247"/>
      <c r="EW4" s="247"/>
      <c r="EX4" s="247"/>
      <c r="EY4" s="247"/>
      <c r="EZ4" s="247"/>
      <c r="FA4" s="247"/>
      <c r="FB4" s="247"/>
      <c r="FC4" s="247"/>
      <c r="FD4" s="247"/>
      <c r="FE4" s="247"/>
      <c r="FF4" s="247"/>
      <c r="FG4" s="247"/>
      <c r="FH4" s="247"/>
      <c r="FI4" s="247"/>
      <c r="FJ4" s="247"/>
      <c r="FK4" s="247"/>
      <c r="FL4" s="247"/>
      <c r="FM4" s="247"/>
      <c r="FN4" s="247"/>
      <c r="FO4" s="247"/>
      <c r="FP4" s="247"/>
      <c r="FQ4" s="247"/>
      <c r="FR4" s="247"/>
      <c r="FS4" s="247"/>
      <c r="FT4" s="247"/>
      <c r="FU4" s="247"/>
      <c r="FV4" s="247"/>
      <c r="FW4" s="247"/>
      <c r="FX4" s="247"/>
      <c r="FY4" s="247"/>
      <c r="FZ4" s="247"/>
      <c r="GA4" s="247"/>
      <c r="GB4" s="247"/>
      <c r="GC4" s="247"/>
      <c r="GD4" s="247"/>
      <c r="GE4" s="247"/>
      <c r="GF4" s="247"/>
      <c r="GG4" s="247"/>
      <c r="GH4" s="247"/>
      <c r="GI4" s="247"/>
      <c r="GJ4" s="247"/>
      <c r="GK4" s="247"/>
      <c r="GL4" s="247"/>
      <c r="GM4" s="247"/>
      <c r="GN4" s="247"/>
      <c r="GO4" s="247"/>
      <c r="GP4" s="247"/>
      <c r="GQ4" s="247"/>
      <c r="GR4" s="247"/>
      <c r="GS4" s="247"/>
      <c r="GT4" s="247"/>
      <c r="GU4" s="247"/>
      <c r="GV4" s="247"/>
      <c r="GW4" s="247"/>
      <c r="GX4" s="247"/>
      <c r="GY4" s="247"/>
      <c r="GZ4" s="247"/>
      <c r="HA4" s="247"/>
      <c r="HB4" s="247"/>
      <c r="HC4" s="247"/>
      <c r="HD4" s="247"/>
      <c r="HE4" s="247"/>
      <c r="HF4" s="247"/>
      <c r="HG4" s="247"/>
      <c r="HH4" s="247"/>
      <c r="HI4" s="247"/>
      <c r="HJ4" s="247"/>
      <c r="HK4" s="247"/>
      <c r="HL4" s="247"/>
      <c r="HM4" s="247"/>
      <c r="HN4" s="247"/>
      <c r="HO4" s="247"/>
      <c r="HP4" s="247"/>
      <c r="HQ4" s="247"/>
      <c r="HR4" s="247"/>
      <c r="HS4" s="247"/>
      <c r="HT4" s="247"/>
      <c r="HU4" s="247"/>
      <c r="HV4" s="247"/>
      <c r="HW4" s="247"/>
      <c r="HX4" s="247"/>
      <c r="HY4" s="247"/>
      <c r="HZ4" s="247"/>
      <c r="IA4" s="247"/>
      <c r="IB4" s="247"/>
      <c r="IC4" s="247"/>
      <c r="ID4" s="247"/>
      <c r="IE4" s="247"/>
      <c r="IF4" s="247"/>
      <c r="IG4" s="247"/>
      <c r="IH4" s="247"/>
      <c r="II4" s="247"/>
      <c r="IJ4" s="247"/>
      <c r="IK4" s="247"/>
      <c r="IL4" s="247"/>
      <c r="IM4" s="247"/>
      <c r="IN4" s="247"/>
      <c r="IO4" s="247"/>
      <c r="IP4" s="247"/>
      <c r="IQ4" s="247"/>
      <c r="IR4" s="247"/>
      <c r="IS4" s="247"/>
      <c r="IT4" s="247"/>
      <c r="IU4" s="247"/>
      <c r="IV4" s="247"/>
      <c r="IW4" s="247"/>
      <c r="IX4" s="247"/>
      <c r="IY4" s="247"/>
      <c r="IZ4" s="247"/>
      <c r="JA4" s="247"/>
      <c r="JB4" s="247"/>
      <c r="JC4" s="247"/>
      <c r="JD4" s="247"/>
      <c r="JE4" s="247"/>
      <c r="JF4" s="247"/>
      <c r="JG4" s="247"/>
      <c r="JH4" s="247"/>
      <c r="JI4" s="247"/>
      <c r="JJ4" s="247"/>
      <c r="JK4" s="247"/>
      <c r="JL4" s="247"/>
      <c r="JM4" s="247"/>
      <c r="JN4" s="247"/>
      <c r="JO4" s="247"/>
      <c r="JP4" s="247"/>
      <c r="JQ4" s="247"/>
      <c r="JR4" s="247"/>
      <c r="JS4" s="247"/>
      <c r="JT4" s="247"/>
      <c r="JU4" s="247"/>
      <c r="JV4" s="247"/>
      <c r="JW4" s="247"/>
      <c r="JX4" s="247"/>
      <c r="JY4" s="247"/>
      <c r="JZ4" s="247"/>
      <c r="KA4" s="247"/>
      <c r="KB4" s="247"/>
      <c r="KC4" s="247"/>
      <c r="KD4" s="247"/>
      <c r="KE4" s="247"/>
      <c r="KF4" s="247"/>
      <c r="KG4" s="247"/>
      <c r="KH4" s="247"/>
      <c r="KI4" s="247"/>
      <c r="KJ4" s="247"/>
      <c r="KK4" s="247"/>
      <c r="KL4" s="247"/>
      <c r="KM4" s="247"/>
      <c r="KN4" s="247"/>
      <c r="KO4" s="247"/>
      <c r="KP4" s="247"/>
      <c r="KQ4" s="247"/>
      <c r="KR4" s="247"/>
      <c r="KS4" s="247"/>
      <c r="KT4" s="247"/>
      <c r="KU4" s="247"/>
      <c r="KV4" s="247"/>
      <c r="KW4" s="247"/>
      <c r="KX4" s="247"/>
      <c r="KY4" s="247"/>
      <c r="KZ4" s="247"/>
      <c r="LA4" s="247"/>
      <c r="LB4" s="247"/>
      <c r="LC4" s="247"/>
      <c r="LD4" s="247"/>
      <c r="LE4" s="247"/>
      <c r="LF4" s="247"/>
      <c r="LG4" s="247"/>
      <c r="LH4" s="247"/>
      <c r="LI4" s="247"/>
      <c r="LJ4" s="247"/>
      <c r="LK4" s="248"/>
    </row>
    <row r="5" spans="1:323" ht="15" customHeight="1" thickBot="1">
      <c r="A5" s="249"/>
      <c r="B5" s="250"/>
      <c r="C5" s="250"/>
      <c r="D5" s="250"/>
      <c r="E5" s="250"/>
      <c r="F5" s="250"/>
      <c r="G5" s="250"/>
      <c r="H5" s="250"/>
      <c r="I5" s="250"/>
      <c r="J5" s="250"/>
      <c r="K5" s="250"/>
      <c r="L5" s="250"/>
      <c r="M5" s="250"/>
      <c r="N5" s="250"/>
      <c r="O5" s="250"/>
      <c r="P5" s="250"/>
      <c r="Q5" s="250"/>
      <c r="R5" s="250"/>
      <c r="S5" s="250"/>
      <c r="T5" s="250"/>
      <c r="U5" s="250"/>
      <c r="V5" s="250"/>
      <c r="W5" s="250"/>
      <c r="X5" s="250"/>
      <c r="Y5" s="250"/>
      <c r="Z5" s="250"/>
      <c r="AA5" s="250"/>
      <c r="AB5" s="250"/>
      <c r="AC5" s="250"/>
      <c r="AD5" s="250"/>
      <c r="AE5" s="250"/>
      <c r="AF5" s="250"/>
      <c r="AG5" s="250"/>
      <c r="AH5" s="250"/>
      <c r="AI5" s="250"/>
      <c r="AJ5" s="250"/>
      <c r="AK5" s="250"/>
      <c r="AL5" s="250"/>
      <c r="AM5" s="250"/>
      <c r="AN5" s="250"/>
      <c r="AO5" s="250"/>
      <c r="AP5" s="250"/>
      <c r="AQ5" s="250"/>
      <c r="AR5" s="250"/>
      <c r="AS5" s="250"/>
      <c r="AT5" s="250"/>
      <c r="AU5" s="250"/>
      <c r="AV5" s="250"/>
      <c r="AW5" s="250"/>
      <c r="AX5" s="250"/>
      <c r="AY5" s="250"/>
      <c r="AZ5" s="250"/>
      <c r="BA5" s="250"/>
      <c r="BB5" s="250"/>
      <c r="BC5" s="250"/>
      <c r="BD5" s="250"/>
      <c r="BE5" s="250"/>
      <c r="BF5" s="250"/>
      <c r="BG5" s="250"/>
      <c r="BH5" s="250"/>
      <c r="BI5" s="250"/>
      <c r="BJ5" s="250"/>
      <c r="BK5" s="250"/>
      <c r="BL5" s="250"/>
      <c r="BM5" s="250"/>
      <c r="BN5" s="250"/>
      <c r="BO5" s="250"/>
      <c r="BP5" s="250"/>
      <c r="BQ5" s="250"/>
      <c r="BR5" s="250"/>
      <c r="BS5" s="250"/>
      <c r="BT5" s="250"/>
      <c r="BU5" s="250"/>
      <c r="BV5" s="250"/>
      <c r="BW5" s="250"/>
      <c r="BX5" s="250"/>
      <c r="BY5" s="250"/>
      <c r="BZ5" s="250"/>
      <c r="CA5" s="250"/>
      <c r="CB5" s="250"/>
      <c r="CC5" s="250"/>
      <c r="CD5" s="250"/>
      <c r="CE5" s="250"/>
      <c r="CF5" s="250"/>
      <c r="CG5" s="250"/>
      <c r="CH5" s="250"/>
      <c r="CI5" s="250"/>
      <c r="CJ5" s="250"/>
      <c r="CK5" s="250"/>
      <c r="CL5" s="250"/>
      <c r="CM5" s="250"/>
      <c r="CN5" s="250"/>
      <c r="CO5" s="250"/>
      <c r="CP5" s="250"/>
      <c r="CQ5" s="250"/>
      <c r="CR5" s="250"/>
      <c r="CS5" s="250"/>
      <c r="CT5" s="250"/>
      <c r="CU5" s="250"/>
      <c r="CV5" s="250"/>
      <c r="CW5" s="250"/>
      <c r="CX5" s="250"/>
      <c r="CY5" s="250"/>
      <c r="CZ5" s="250"/>
      <c r="DA5" s="250"/>
      <c r="DB5" s="250"/>
      <c r="DC5" s="250"/>
      <c r="DD5" s="250"/>
      <c r="DE5" s="250"/>
      <c r="DF5" s="250"/>
      <c r="DG5" s="250"/>
      <c r="DH5" s="250"/>
      <c r="DI5" s="250"/>
      <c r="DJ5" s="250"/>
      <c r="DK5" s="250"/>
      <c r="DL5" s="250"/>
      <c r="DM5" s="250"/>
      <c r="DN5" s="250"/>
      <c r="DO5" s="250"/>
      <c r="DP5" s="250"/>
      <c r="DQ5" s="250"/>
      <c r="DR5" s="250"/>
      <c r="DS5" s="250"/>
      <c r="DT5" s="250"/>
      <c r="DU5" s="250"/>
      <c r="DV5" s="250"/>
      <c r="DW5" s="250"/>
      <c r="DX5" s="250"/>
      <c r="DY5" s="250"/>
      <c r="DZ5" s="250"/>
      <c r="EA5" s="250"/>
      <c r="EB5" s="250"/>
      <c r="EC5" s="250"/>
      <c r="ED5" s="250"/>
      <c r="EE5" s="250"/>
      <c r="EF5" s="250"/>
      <c r="EG5" s="250"/>
      <c r="EH5" s="250"/>
      <c r="EI5" s="250"/>
      <c r="EJ5" s="250"/>
      <c r="EK5" s="250"/>
      <c r="EL5" s="250"/>
      <c r="EM5" s="250"/>
      <c r="EN5" s="250"/>
      <c r="EO5" s="250"/>
      <c r="EP5" s="250"/>
      <c r="EQ5" s="250"/>
      <c r="ER5" s="250"/>
      <c r="ES5" s="250"/>
      <c r="ET5" s="250"/>
      <c r="EU5" s="250"/>
      <c r="EV5" s="250"/>
      <c r="EW5" s="250"/>
      <c r="EX5" s="250"/>
      <c r="EY5" s="250"/>
      <c r="EZ5" s="250"/>
      <c r="FA5" s="250"/>
      <c r="FB5" s="250"/>
      <c r="FC5" s="250"/>
      <c r="FD5" s="250"/>
      <c r="FE5" s="250"/>
      <c r="FF5" s="250"/>
      <c r="FG5" s="250"/>
      <c r="FH5" s="250"/>
      <c r="FI5" s="250"/>
      <c r="FJ5" s="250"/>
      <c r="FK5" s="250"/>
      <c r="FL5" s="250"/>
      <c r="FM5" s="250"/>
      <c r="FN5" s="250"/>
      <c r="FO5" s="250"/>
      <c r="FP5" s="250"/>
      <c r="FQ5" s="250"/>
      <c r="FR5" s="250"/>
      <c r="FS5" s="250"/>
      <c r="FT5" s="250"/>
      <c r="FU5" s="250"/>
      <c r="FV5" s="250"/>
      <c r="FW5" s="250"/>
      <c r="FX5" s="250"/>
      <c r="FY5" s="250"/>
      <c r="FZ5" s="250"/>
      <c r="GA5" s="250"/>
      <c r="GB5" s="250"/>
      <c r="GC5" s="250"/>
      <c r="GD5" s="250"/>
      <c r="GE5" s="250"/>
      <c r="GF5" s="250"/>
      <c r="GG5" s="250"/>
      <c r="GH5" s="250"/>
      <c r="GI5" s="250"/>
      <c r="GJ5" s="250"/>
      <c r="GK5" s="250"/>
      <c r="GL5" s="250"/>
      <c r="GM5" s="250"/>
      <c r="GN5" s="250"/>
      <c r="GO5" s="250"/>
      <c r="GP5" s="250"/>
      <c r="GQ5" s="250"/>
      <c r="GR5" s="250"/>
      <c r="GS5" s="250"/>
      <c r="GT5" s="250"/>
      <c r="GU5" s="250"/>
      <c r="GV5" s="250"/>
      <c r="GW5" s="250"/>
      <c r="GX5" s="250"/>
      <c r="GY5" s="250"/>
      <c r="GZ5" s="250"/>
      <c r="HA5" s="250"/>
      <c r="HB5" s="250"/>
      <c r="HC5" s="250"/>
      <c r="HD5" s="250"/>
      <c r="HE5" s="250"/>
      <c r="HF5" s="250"/>
      <c r="HG5" s="250"/>
      <c r="HH5" s="250"/>
      <c r="HI5" s="250"/>
      <c r="HJ5" s="250"/>
      <c r="HK5" s="250"/>
      <c r="HL5" s="250"/>
      <c r="HM5" s="250"/>
      <c r="HN5" s="250"/>
      <c r="HO5" s="250"/>
      <c r="HP5" s="250"/>
      <c r="HQ5" s="250"/>
      <c r="HR5" s="250"/>
      <c r="HS5" s="250"/>
      <c r="HT5" s="250"/>
      <c r="HU5" s="250"/>
      <c r="HV5" s="250"/>
      <c r="HW5" s="250"/>
      <c r="HX5" s="250"/>
      <c r="HY5" s="250"/>
      <c r="HZ5" s="250"/>
      <c r="IA5" s="250"/>
      <c r="IB5" s="250"/>
      <c r="IC5" s="250"/>
      <c r="ID5" s="250"/>
      <c r="IE5" s="250"/>
      <c r="IF5" s="250"/>
      <c r="IG5" s="250"/>
      <c r="IH5" s="250"/>
      <c r="II5" s="250"/>
      <c r="IJ5" s="250"/>
      <c r="IK5" s="250"/>
      <c r="IL5" s="250"/>
      <c r="IM5" s="250"/>
      <c r="IN5" s="250"/>
      <c r="IO5" s="250"/>
      <c r="IP5" s="250"/>
      <c r="IQ5" s="250"/>
      <c r="IR5" s="250"/>
      <c r="IS5" s="250"/>
      <c r="IT5" s="250"/>
      <c r="IU5" s="250"/>
      <c r="IV5" s="250"/>
      <c r="IW5" s="250"/>
      <c r="IX5" s="250"/>
      <c r="IY5" s="250"/>
      <c r="IZ5" s="250"/>
      <c r="JA5" s="250"/>
      <c r="JB5" s="250"/>
      <c r="JC5" s="250"/>
      <c r="JD5" s="250"/>
      <c r="JE5" s="250"/>
      <c r="JF5" s="250"/>
      <c r="JG5" s="250"/>
      <c r="JH5" s="250"/>
      <c r="JI5" s="250"/>
      <c r="JJ5" s="250"/>
      <c r="JK5" s="250"/>
      <c r="JL5" s="250"/>
      <c r="JM5" s="250"/>
      <c r="JN5" s="250"/>
      <c r="JO5" s="250"/>
      <c r="JP5" s="250"/>
      <c r="JQ5" s="250"/>
      <c r="JR5" s="250"/>
      <c r="JS5" s="250"/>
      <c r="JT5" s="250"/>
      <c r="JU5" s="250"/>
      <c r="JV5" s="250"/>
      <c r="JW5" s="250"/>
      <c r="JX5" s="250"/>
      <c r="JY5" s="250"/>
      <c r="JZ5" s="250"/>
      <c r="KA5" s="250"/>
      <c r="KB5" s="250"/>
      <c r="KC5" s="250"/>
      <c r="KD5" s="250"/>
      <c r="KE5" s="250"/>
      <c r="KF5" s="250"/>
      <c r="KG5" s="250"/>
      <c r="KH5" s="250"/>
      <c r="KI5" s="250"/>
      <c r="KJ5" s="250"/>
      <c r="KK5" s="250"/>
      <c r="KL5" s="250"/>
      <c r="KM5" s="250"/>
      <c r="KN5" s="250"/>
      <c r="KO5" s="250"/>
      <c r="KP5" s="250"/>
      <c r="KQ5" s="250"/>
      <c r="KR5" s="250"/>
      <c r="KS5" s="250"/>
      <c r="KT5" s="250"/>
      <c r="KU5" s="250"/>
      <c r="KV5" s="250"/>
      <c r="KW5" s="250"/>
      <c r="KX5" s="250"/>
      <c r="KY5" s="250"/>
      <c r="KZ5" s="250"/>
      <c r="LA5" s="250"/>
      <c r="LB5" s="250"/>
      <c r="LC5" s="250"/>
      <c r="LD5" s="250"/>
      <c r="LE5" s="250"/>
      <c r="LF5" s="250"/>
      <c r="LG5" s="250"/>
      <c r="LH5" s="250"/>
      <c r="LI5" s="250"/>
      <c r="LJ5" s="250"/>
      <c r="LK5" s="251"/>
    </row>
    <row r="6" spans="1:323" ht="15" customHeight="1">
      <c r="A6" s="279" t="s">
        <v>545</v>
      </c>
      <c r="B6" s="278">
        <v>1900</v>
      </c>
      <c r="C6" s="252"/>
      <c r="D6" s="268"/>
      <c r="E6" s="252">
        <v>1910</v>
      </c>
      <c r="F6" s="252"/>
      <c r="G6" s="268"/>
      <c r="H6" s="252">
        <v>1915</v>
      </c>
      <c r="I6" s="252"/>
      <c r="J6" s="268"/>
      <c r="K6" s="252">
        <v>1916</v>
      </c>
      <c r="L6" s="252"/>
      <c r="M6" s="268"/>
      <c r="N6" s="252">
        <v>1917</v>
      </c>
      <c r="O6" s="252"/>
      <c r="P6" s="268"/>
      <c r="Q6" s="252">
        <v>1918</v>
      </c>
      <c r="R6" s="252"/>
      <c r="S6" s="268"/>
      <c r="T6" s="252">
        <v>1919</v>
      </c>
      <c r="U6" s="252"/>
      <c r="V6" s="268"/>
      <c r="W6" s="252">
        <v>1920</v>
      </c>
      <c r="X6" s="252"/>
      <c r="Y6" s="268"/>
      <c r="Z6" s="252">
        <v>1921</v>
      </c>
      <c r="AA6" s="252"/>
      <c r="AB6" s="268"/>
      <c r="AC6" s="252">
        <v>1922</v>
      </c>
      <c r="AD6" s="252"/>
      <c r="AE6" s="268"/>
      <c r="AF6" s="252">
        <v>1923</v>
      </c>
      <c r="AG6" s="252"/>
      <c r="AH6" s="268"/>
      <c r="AI6" s="252">
        <v>1924</v>
      </c>
      <c r="AJ6" s="252"/>
      <c r="AK6" s="268"/>
      <c r="AL6" s="252">
        <v>1925</v>
      </c>
      <c r="AM6" s="252"/>
      <c r="AN6" s="268"/>
      <c r="AO6" s="252">
        <v>1926</v>
      </c>
      <c r="AP6" s="252"/>
      <c r="AQ6" s="252"/>
      <c r="AR6" s="252">
        <v>1927</v>
      </c>
      <c r="AS6" s="252"/>
      <c r="AT6" s="252"/>
      <c r="AU6" s="252">
        <v>1928</v>
      </c>
      <c r="AV6" s="252"/>
      <c r="AW6" s="252"/>
      <c r="AX6" s="252">
        <v>1929</v>
      </c>
      <c r="AY6" s="252"/>
      <c r="AZ6" s="252"/>
      <c r="BA6" s="252">
        <v>1930</v>
      </c>
      <c r="BB6" s="252"/>
      <c r="BC6" s="252"/>
      <c r="BD6" s="252">
        <v>1931</v>
      </c>
      <c r="BE6" s="252"/>
      <c r="BF6" s="252"/>
      <c r="BG6" s="252">
        <v>1932</v>
      </c>
      <c r="BH6" s="252"/>
      <c r="BI6" s="252"/>
      <c r="BJ6" s="252">
        <v>1933</v>
      </c>
      <c r="BK6" s="252"/>
      <c r="BL6" s="252"/>
      <c r="BM6" s="252">
        <v>1934</v>
      </c>
      <c r="BN6" s="252"/>
      <c r="BO6" s="252"/>
      <c r="BP6" s="252">
        <v>1935</v>
      </c>
      <c r="BQ6" s="252"/>
      <c r="BR6" s="252"/>
      <c r="BS6" s="252">
        <v>1936</v>
      </c>
      <c r="BT6" s="252"/>
      <c r="BU6" s="252"/>
      <c r="BV6" s="252">
        <v>1937</v>
      </c>
      <c r="BW6" s="252"/>
      <c r="BX6" s="252"/>
      <c r="BY6" s="252">
        <v>1938</v>
      </c>
      <c r="BZ6" s="252"/>
      <c r="CA6" s="252"/>
      <c r="CB6" s="252">
        <v>1939</v>
      </c>
      <c r="CC6" s="252"/>
      <c r="CD6" s="252"/>
      <c r="CE6" s="252">
        <v>1940</v>
      </c>
      <c r="CF6" s="252"/>
      <c r="CG6" s="252"/>
      <c r="CH6" s="252">
        <v>1941</v>
      </c>
      <c r="CI6" s="252"/>
      <c r="CJ6" s="252"/>
      <c r="CK6" s="252">
        <v>1942</v>
      </c>
      <c r="CL6" s="252"/>
      <c r="CM6" s="252"/>
      <c r="CN6" s="252">
        <v>1943</v>
      </c>
      <c r="CO6" s="252"/>
      <c r="CP6" s="252"/>
      <c r="CQ6" s="252">
        <v>1944</v>
      </c>
      <c r="CR6" s="252"/>
      <c r="CS6" s="252"/>
      <c r="CT6" s="252">
        <v>1945</v>
      </c>
      <c r="CU6" s="252"/>
      <c r="CV6" s="252"/>
      <c r="CW6" s="252">
        <v>1946</v>
      </c>
      <c r="CX6" s="252"/>
      <c r="CY6" s="252"/>
      <c r="CZ6" s="252">
        <v>1947</v>
      </c>
      <c r="DA6" s="252"/>
      <c r="DB6" s="252"/>
      <c r="DC6" s="252">
        <v>1948</v>
      </c>
      <c r="DD6" s="252"/>
      <c r="DE6" s="252"/>
      <c r="DF6" s="252">
        <v>1949</v>
      </c>
      <c r="DG6" s="252"/>
      <c r="DH6" s="252"/>
      <c r="DI6" s="252">
        <v>1950</v>
      </c>
      <c r="DJ6" s="252"/>
      <c r="DK6" s="252"/>
      <c r="DL6" s="252">
        <v>1951</v>
      </c>
      <c r="DM6" s="252"/>
      <c r="DN6" s="252"/>
      <c r="DO6" s="252">
        <v>1952</v>
      </c>
      <c r="DP6" s="252"/>
      <c r="DQ6" s="252"/>
      <c r="DR6" s="252">
        <v>1953</v>
      </c>
      <c r="DS6" s="252"/>
      <c r="DT6" s="252"/>
      <c r="DU6" s="252">
        <v>1954</v>
      </c>
      <c r="DV6" s="252"/>
      <c r="DW6" s="252"/>
      <c r="DX6" s="252">
        <v>1955</v>
      </c>
      <c r="DY6" s="252"/>
      <c r="DZ6" s="252"/>
      <c r="EA6" s="252">
        <v>1956</v>
      </c>
      <c r="EB6" s="252"/>
      <c r="EC6" s="252"/>
      <c r="ED6" s="252">
        <v>1957</v>
      </c>
      <c r="EE6" s="252"/>
      <c r="EF6" s="260"/>
      <c r="EG6" s="278">
        <v>1958</v>
      </c>
      <c r="EH6" s="252"/>
      <c r="EI6" s="268"/>
      <c r="EJ6" s="252">
        <v>1959</v>
      </c>
      <c r="EK6" s="252"/>
      <c r="EL6" s="268"/>
      <c r="EM6" s="252">
        <v>1960</v>
      </c>
      <c r="EN6" s="252"/>
      <c r="EO6" s="268"/>
      <c r="EP6" s="252">
        <v>1961</v>
      </c>
      <c r="EQ6" s="252"/>
      <c r="ER6" s="268"/>
      <c r="ES6" s="252">
        <v>1962</v>
      </c>
      <c r="ET6" s="252"/>
      <c r="EU6" s="268"/>
      <c r="EV6" s="252">
        <v>1963</v>
      </c>
      <c r="EW6" s="252"/>
      <c r="EX6" s="268"/>
      <c r="EY6" s="252">
        <v>1964</v>
      </c>
      <c r="EZ6" s="252"/>
      <c r="FA6" s="268"/>
      <c r="FB6" s="252">
        <v>1965</v>
      </c>
      <c r="FC6" s="252"/>
      <c r="FD6" s="268"/>
      <c r="FE6" s="252">
        <v>1966</v>
      </c>
      <c r="FF6" s="252"/>
      <c r="FG6" s="268"/>
      <c r="FH6" s="252">
        <v>1967</v>
      </c>
      <c r="FI6" s="252"/>
      <c r="FJ6" s="268"/>
      <c r="FK6" s="252">
        <v>1968</v>
      </c>
      <c r="FL6" s="252"/>
      <c r="FM6" s="268"/>
      <c r="FN6" s="252">
        <v>1969</v>
      </c>
      <c r="FO6" s="252"/>
      <c r="FP6" s="268"/>
      <c r="FQ6" s="252">
        <v>1970</v>
      </c>
      <c r="FR6" s="252"/>
      <c r="FS6" s="268"/>
      <c r="FT6" s="252">
        <v>1971</v>
      </c>
      <c r="FU6" s="252"/>
      <c r="FV6" s="252"/>
      <c r="FW6" s="252">
        <v>1972</v>
      </c>
      <c r="FX6" s="252"/>
      <c r="FY6" s="252"/>
      <c r="FZ6" s="252">
        <v>1973</v>
      </c>
      <c r="GA6" s="252"/>
      <c r="GB6" s="252"/>
      <c r="GC6" s="252">
        <v>1974</v>
      </c>
      <c r="GD6" s="252"/>
      <c r="GE6" s="252"/>
      <c r="GF6" s="252">
        <v>1975</v>
      </c>
      <c r="GG6" s="252"/>
      <c r="GH6" s="252"/>
      <c r="GI6" s="252">
        <v>1976</v>
      </c>
      <c r="GJ6" s="252"/>
      <c r="GK6" s="252"/>
      <c r="GL6" s="252">
        <v>1977</v>
      </c>
      <c r="GM6" s="252"/>
      <c r="GN6" s="252"/>
      <c r="GO6" s="252">
        <v>1978</v>
      </c>
      <c r="GP6" s="252"/>
      <c r="GQ6" s="252"/>
      <c r="GR6" s="252">
        <v>1979</v>
      </c>
      <c r="GS6" s="252"/>
      <c r="GT6" s="252"/>
      <c r="GU6" s="252">
        <v>1980</v>
      </c>
      <c r="GV6" s="252"/>
      <c r="GW6" s="252"/>
      <c r="GX6" s="252">
        <v>1981</v>
      </c>
      <c r="GY6" s="252"/>
      <c r="GZ6" s="252"/>
      <c r="HA6" s="252">
        <v>1982</v>
      </c>
      <c r="HB6" s="252"/>
      <c r="HC6" s="252"/>
      <c r="HD6" s="252">
        <v>1983</v>
      </c>
      <c r="HE6" s="252"/>
      <c r="HF6" s="252"/>
      <c r="HG6" s="252">
        <v>1984</v>
      </c>
      <c r="HH6" s="252"/>
      <c r="HI6" s="252"/>
      <c r="HJ6" s="252">
        <v>1985</v>
      </c>
      <c r="HK6" s="252"/>
      <c r="HL6" s="252"/>
      <c r="HM6" s="252">
        <v>1986</v>
      </c>
      <c r="HN6" s="252"/>
      <c r="HO6" s="252"/>
      <c r="HP6" s="252">
        <v>1987</v>
      </c>
      <c r="HQ6" s="252"/>
      <c r="HR6" s="252"/>
      <c r="HS6" s="252">
        <v>1988</v>
      </c>
      <c r="HT6" s="252"/>
      <c r="HU6" s="252"/>
      <c r="HV6" s="252">
        <v>1989</v>
      </c>
      <c r="HW6" s="252"/>
      <c r="HX6" s="252"/>
      <c r="HY6" s="252">
        <v>1990</v>
      </c>
      <c r="HZ6" s="252"/>
      <c r="IA6" s="252"/>
      <c r="IB6" s="252">
        <v>1991</v>
      </c>
      <c r="IC6" s="252"/>
      <c r="ID6" s="252"/>
      <c r="IE6" s="252">
        <v>1992</v>
      </c>
      <c r="IF6" s="252"/>
      <c r="IG6" s="252"/>
      <c r="IH6" s="252">
        <v>1993</v>
      </c>
      <c r="II6" s="252"/>
      <c r="IJ6" s="252"/>
      <c r="IK6" s="252">
        <v>1994</v>
      </c>
      <c r="IL6" s="252"/>
      <c r="IM6" s="252"/>
      <c r="IN6" s="278">
        <v>1995</v>
      </c>
      <c r="IO6" s="252"/>
      <c r="IP6" s="268"/>
      <c r="IQ6" s="252">
        <v>1996</v>
      </c>
      <c r="IR6" s="252"/>
      <c r="IS6" s="268"/>
      <c r="IT6" s="252">
        <v>1997</v>
      </c>
      <c r="IU6" s="252"/>
      <c r="IV6" s="268"/>
      <c r="IW6" s="252">
        <v>1998</v>
      </c>
      <c r="IX6" s="252"/>
      <c r="IY6" s="268"/>
      <c r="IZ6" s="252">
        <v>1999</v>
      </c>
      <c r="JA6" s="252"/>
      <c r="JB6" s="268"/>
      <c r="JC6" s="252">
        <v>2000</v>
      </c>
      <c r="JD6" s="252"/>
      <c r="JE6" s="268"/>
      <c r="JF6" s="252">
        <v>2001</v>
      </c>
      <c r="JG6" s="252"/>
      <c r="JH6" s="268"/>
      <c r="JI6" s="252">
        <v>2002</v>
      </c>
      <c r="JJ6" s="252"/>
      <c r="JK6" s="268"/>
      <c r="JL6" s="252">
        <v>2003</v>
      </c>
      <c r="JM6" s="252"/>
      <c r="JN6" s="268"/>
      <c r="JO6" s="252">
        <v>2004</v>
      </c>
      <c r="JP6" s="252"/>
      <c r="JQ6" s="268"/>
      <c r="JR6" s="252">
        <v>2005</v>
      </c>
      <c r="JS6" s="252"/>
      <c r="JT6" s="268"/>
      <c r="JU6" s="252">
        <v>2006</v>
      </c>
      <c r="JV6" s="252"/>
      <c r="JW6" s="268"/>
      <c r="JX6" s="252">
        <v>2007</v>
      </c>
      <c r="JY6" s="252"/>
      <c r="JZ6" s="268"/>
      <c r="KA6" s="252">
        <v>2008</v>
      </c>
      <c r="KB6" s="252"/>
      <c r="KC6" s="252"/>
      <c r="KD6" s="252">
        <v>2009</v>
      </c>
      <c r="KE6" s="252"/>
      <c r="KF6" s="252"/>
      <c r="KG6" s="252">
        <v>2010</v>
      </c>
      <c r="KH6" s="252"/>
      <c r="KI6" s="252"/>
      <c r="KJ6" s="252">
        <v>2011</v>
      </c>
      <c r="KK6" s="252"/>
      <c r="KL6" s="252"/>
      <c r="KM6" s="252">
        <v>2012</v>
      </c>
      <c r="KN6" s="252"/>
      <c r="KO6" s="252"/>
      <c r="KP6" s="252">
        <v>2013</v>
      </c>
      <c r="KQ6" s="252"/>
      <c r="KR6" s="252"/>
      <c r="KS6" s="252">
        <v>2014</v>
      </c>
      <c r="KT6" s="252"/>
      <c r="KU6" s="252"/>
      <c r="KV6" s="266" t="s">
        <v>351</v>
      </c>
      <c r="KW6" s="252" t="s">
        <v>352</v>
      </c>
      <c r="KX6" s="252" t="s">
        <v>353</v>
      </c>
      <c r="KY6" s="252" t="s">
        <v>354</v>
      </c>
      <c r="KZ6" s="252" t="s">
        <v>361</v>
      </c>
      <c r="LA6" s="252" t="s">
        <v>355</v>
      </c>
      <c r="LB6" s="252" t="s">
        <v>356</v>
      </c>
      <c r="LC6" s="252" t="s">
        <v>357</v>
      </c>
      <c r="LD6" s="252" t="s">
        <v>358</v>
      </c>
      <c r="LE6" s="252" t="s">
        <v>359</v>
      </c>
      <c r="LF6" s="252" t="s">
        <v>360</v>
      </c>
      <c r="LG6" s="252" t="s">
        <v>544</v>
      </c>
      <c r="LH6" s="252" t="s">
        <v>374</v>
      </c>
      <c r="LI6" s="252" t="s">
        <v>375</v>
      </c>
      <c r="LJ6" s="252" t="s">
        <v>376</v>
      </c>
      <c r="LK6" s="260" t="s">
        <v>542</v>
      </c>
    </row>
    <row r="7" spans="1:323" ht="15" customHeight="1">
      <c r="A7" s="279"/>
      <c r="B7" s="278"/>
      <c r="C7" s="252"/>
      <c r="D7" s="268"/>
      <c r="E7" s="252"/>
      <c r="F7" s="252"/>
      <c r="G7" s="268"/>
      <c r="H7" s="252"/>
      <c r="I7" s="252"/>
      <c r="J7" s="268"/>
      <c r="K7" s="252"/>
      <c r="L7" s="252"/>
      <c r="M7" s="268"/>
      <c r="N7" s="252"/>
      <c r="O7" s="252"/>
      <c r="P7" s="268"/>
      <c r="Q7" s="252"/>
      <c r="R7" s="252"/>
      <c r="S7" s="268"/>
      <c r="T7" s="252"/>
      <c r="U7" s="252"/>
      <c r="V7" s="268"/>
      <c r="W7" s="252"/>
      <c r="X7" s="252"/>
      <c r="Y7" s="268"/>
      <c r="Z7" s="252"/>
      <c r="AA7" s="252"/>
      <c r="AB7" s="268"/>
      <c r="AC7" s="252"/>
      <c r="AD7" s="252"/>
      <c r="AE7" s="268"/>
      <c r="AF7" s="252"/>
      <c r="AG7" s="252"/>
      <c r="AH7" s="268"/>
      <c r="AI7" s="252"/>
      <c r="AJ7" s="252"/>
      <c r="AK7" s="268"/>
      <c r="AL7" s="252"/>
      <c r="AM7" s="252"/>
      <c r="AN7" s="268"/>
      <c r="AO7" s="252"/>
      <c r="AP7" s="252"/>
      <c r="AQ7" s="252"/>
      <c r="AR7" s="252"/>
      <c r="AS7" s="252"/>
      <c r="AT7" s="252"/>
      <c r="AU7" s="252"/>
      <c r="AV7" s="252"/>
      <c r="AW7" s="252"/>
      <c r="AX7" s="252"/>
      <c r="AY7" s="252"/>
      <c r="AZ7" s="252"/>
      <c r="BA7" s="252"/>
      <c r="BB7" s="252"/>
      <c r="BC7" s="252"/>
      <c r="BD7" s="252"/>
      <c r="BE7" s="252"/>
      <c r="BF7" s="252"/>
      <c r="BG7" s="252"/>
      <c r="BH7" s="252"/>
      <c r="BI7" s="252"/>
      <c r="BJ7" s="252"/>
      <c r="BK7" s="252"/>
      <c r="BL7" s="252"/>
      <c r="BM7" s="252"/>
      <c r="BN7" s="252"/>
      <c r="BO7" s="252"/>
      <c r="BP7" s="252"/>
      <c r="BQ7" s="252"/>
      <c r="BR7" s="252"/>
      <c r="BS7" s="252"/>
      <c r="BT7" s="252"/>
      <c r="BU7" s="252"/>
      <c r="BV7" s="252"/>
      <c r="BW7" s="252"/>
      <c r="BX7" s="252"/>
      <c r="BY7" s="252"/>
      <c r="BZ7" s="252"/>
      <c r="CA7" s="252"/>
      <c r="CB7" s="252"/>
      <c r="CC7" s="252"/>
      <c r="CD7" s="252"/>
      <c r="CE7" s="252"/>
      <c r="CF7" s="252"/>
      <c r="CG7" s="252"/>
      <c r="CH7" s="252"/>
      <c r="CI7" s="252"/>
      <c r="CJ7" s="252"/>
      <c r="CK7" s="252"/>
      <c r="CL7" s="252"/>
      <c r="CM7" s="252"/>
      <c r="CN7" s="252"/>
      <c r="CO7" s="252"/>
      <c r="CP7" s="252"/>
      <c r="CQ7" s="252"/>
      <c r="CR7" s="252"/>
      <c r="CS7" s="252"/>
      <c r="CT7" s="252"/>
      <c r="CU7" s="252"/>
      <c r="CV7" s="252"/>
      <c r="CW7" s="252"/>
      <c r="CX7" s="252"/>
      <c r="CY7" s="252"/>
      <c r="CZ7" s="252"/>
      <c r="DA7" s="252"/>
      <c r="DB7" s="252"/>
      <c r="DC7" s="252"/>
      <c r="DD7" s="252"/>
      <c r="DE7" s="252"/>
      <c r="DF7" s="252"/>
      <c r="DG7" s="252"/>
      <c r="DH7" s="252"/>
      <c r="DI7" s="252"/>
      <c r="DJ7" s="252"/>
      <c r="DK7" s="252"/>
      <c r="DL7" s="252"/>
      <c r="DM7" s="252"/>
      <c r="DN7" s="252"/>
      <c r="DO7" s="252"/>
      <c r="DP7" s="252"/>
      <c r="DQ7" s="252"/>
      <c r="DR7" s="252"/>
      <c r="DS7" s="252"/>
      <c r="DT7" s="252"/>
      <c r="DU7" s="252"/>
      <c r="DV7" s="252"/>
      <c r="DW7" s="252"/>
      <c r="DX7" s="252"/>
      <c r="DY7" s="252"/>
      <c r="DZ7" s="252"/>
      <c r="EA7" s="252"/>
      <c r="EB7" s="252"/>
      <c r="EC7" s="252"/>
      <c r="ED7" s="252"/>
      <c r="EE7" s="252"/>
      <c r="EF7" s="260"/>
      <c r="EG7" s="278"/>
      <c r="EH7" s="252"/>
      <c r="EI7" s="268"/>
      <c r="EJ7" s="252"/>
      <c r="EK7" s="252"/>
      <c r="EL7" s="268"/>
      <c r="EM7" s="252"/>
      <c r="EN7" s="252"/>
      <c r="EO7" s="268"/>
      <c r="EP7" s="252"/>
      <c r="EQ7" s="252"/>
      <c r="ER7" s="268"/>
      <c r="ES7" s="252"/>
      <c r="ET7" s="252"/>
      <c r="EU7" s="268"/>
      <c r="EV7" s="252"/>
      <c r="EW7" s="252"/>
      <c r="EX7" s="268"/>
      <c r="EY7" s="252"/>
      <c r="EZ7" s="252"/>
      <c r="FA7" s="268"/>
      <c r="FB7" s="252"/>
      <c r="FC7" s="252"/>
      <c r="FD7" s="268"/>
      <c r="FE7" s="252"/>
      <c r="FF7" s="252"/>
      <c r="FG7" s="268"/>
      <c r="FH7" s="252"/>
      <c r="FI7" s="252"/>
      <c r="FJ7" s="268"/>
      <c r="FK7" s="252"/>
      <c r="FL7" s="252"/>
      <c r="FM7" s="268"/>
      <c r="FN7" s="252"/>
      <c r="FO7" s="252"/>
      <c r="FP7" s="268"/>
      <c r="FQ7" s="252"/>
      <c r="FR7" s="252"/>
      <c r="FS7" s="268"/>
      <c r="FT7" s="252"/>
      <c r="FU7" s="252"/>
      <c r="FV7" s="252"/>
      <c r="FW7" s="252"/>
      <c r="FX7" s="252"/>
      <c r="FY7" s="252"/>
      <c r="FZ7" s="252"/>
      <c r="GA7" s="252"/>
      <c r="GB7" s="252"/>
      <c r="GC7" s="252"/>
      <c r="GD7" s="252"/>
      <c r="GE7" s="252"/>
      <c r="GF7" s="252"/>
      <c r="GG7" s="252"/>
      <c r="GH7" s="252"/>
      <c r="GI7" s="252"/>
      <c r="GJ7" s="252"/>
      <c r="GK7" s="252"/>
      <c r="GL7" s="252"/>
      <c r="GM7" s="252"/>
      <c r="GN7" s="252"/>
      <c r="GO7" s="252"/>
      <c r="GP7" s="252"/>
      <c r="GQ7" s="252"/>
      <c r="GR7" s="252"/>
      <c r="GS7" s="252"/>
      <c r="GT7" s="252"/>
      <c r="GU7" s="252"/>
      <c r="GV7" s="252"/>
      <c r="GW7" s="252"/>
      <c r="GX7" s="252"/>
      <c r="GY7" s="252"/>
      <c r="GZ7" s="252"/>
      <c r="HA7" s="252"/>
      <c r="HB7" s="252"/>
      <c r="HC7" s="252"/>
      <c r="HD7" s="252"/>
      <c r="HE7" s="252"/>
      <c r="HF7" s="252"/>
      <c r="HG7" s="252"/>
      <c r="HH7" s="252"/>
      <c r="HI7" s="252"/>
      <c r="HJ7" s="252"/>
      <c r="HK7" s="252"/>
      <c r="HL7" s="252"/>
      <c r="HM7" s="252"/>
      <c r="HN7" s="252"/>
      <c r="HO7" s="252"/>
      <c r="HP7" s="252"/>
      <c r="HQ7" s="252"/>
      <c r="HR7" s="252"/>
      <c r="HS7" s="252"/>
      <c r="HT7" s="252"/>
      <c r="HU7" s="252"/>
      <c r="HV7" s="252"/>
      <c r="HW7" s="252"/>
      <c r="HX7" s="252"/>
      <c r="HY7" s="252"/>
      <c r="HZ7" s="252"/>
      <c r="IA7" s="252"/>
      <c r="IB7" s="252"/>
      <c r="IC7" s="252"/>
      <c r="ID7" s="252"/>
      <c r="IE7" s="252"/>
      <c r="IF7" s="252"/>
      <c r="IG7" s="252"/>
      <c r="IH7" s="252"/>
      <c r="II7" s="252"/>
      <c r="IJ7" s="252"/>
      <c r="IK7" s="252"/>
      <c r="IL7" s="252"/>
      <c r="IM7" s="252"/>
      <c r="IN7" s="278"/>
      <c r="IO7" s="252"/>
      <c r="IP7" s="268"/>
      <c r="IQ7" s="252"/>
      <c r="IR7" s="252"/>
      <c r="IS7" s="268"/>
      <c r="IT7" s="252"/>
      <c r="IU7" s="252"/>
      <c r="IV7" s="268"/>
      <c r="IW7" s="252"/>
      <c r="IX7" s="252"/>
      <c r="IY7" s="268"/>
      <c r="IZ7" s="252"/>
      <c r="JA7" s="252"/>
      <c r="JB7" s="268"/>
      <c r="JC7" s="252"/>
      <c r="JD7" s="252"/>
      <c r="JE7" s="268"/>
      <c r="JF7" s="252"/>
      <c r="JG7" s="252"/>
      <c r="JH7" s="268"/>
      <c r="JI7" s="252"/>
      <c r="JJ7" s="252"/>
      <c r="JK7" s="268"/>
      <c r="JL7" s="252"/>
      <c r="JM7" s="252"/>
      <c r="JN7" s="268"/>
      <c r="JO7" s="252"/>
      <c r="JP7" s="252"/>
      <c r="JQ7" s="268"/>
      <c r="JR7" s="252"/>
      <c r="JS7" s="252"/>
      <c r="JT7" s="268"/>
      <c r="JU7" s="252"/>
      <c r="JV7" s="252"/>
      <c r="JW7" s="268"/>
      <c r="JX7" s="252"/>
      <c r="JY7" s="252"/>
      <c r="JZ7" s="268"/>
      <c r="KA7" s="252"/>
      <c r="KB7" s="252"/>
      <c r="KC7" s="252"/>
      <c r="KD7" s="252"/>
      <c r="KE7" s="252"/>
      <c r="KF7" s="252"/>
      <c r="KG7" s="252"/>
      <c r="KH7" s="252"/>
      <c r="KI7" s="252"/>
      <c r="KJ7" s="252"/>
      <c r="KK7" s="252"/>
      <c r="KL7" s="252"/>
      <c r="KM7" s="252"/>
      <c r="KN7" s="252"/>
      <c r="KO7" s="252"/>
      <c r="KP7" s="252"/>
      <c r="KQ7" s="252"/>
      <c r="KR7" s="252"/>
      <c r="KS7" s="252"/>
      <c r="KT7" s="252"/>
      <c r="KU7" s="252"/>
      <c r="KV7" s="267"/>
      <c r="KW7" s="259"/>
      <c r="KX7" s="259"/>
      <c r="KY7" s="259"/>
      <c r="KZ7" s="259"/>
      <c r="LA7" s="259"/>
      <c r="LB7" s="259"/>
      <c r="LC7" s="259"/>
      <c r="LD7" s="259"/>
      <c r="LE7" s="259"/>
      <c r="LF7" s="259"/>
      <c r="LG7" s="259"/>
      <c r="LH7" s="259"/>
      <c r="LI7" s="259"/>
      <c r="LJ7" s="259"/>
      <c r="LK7" s="261"/>
    </row>
    <row r="8" spans="1:323" ht="15" customHeight="1">
      <c r="A8" s="279"/>
      <c r="B8" s="275" t="s">
        <v>117</v>
      </c>
      <c r="C8" s="253" t="s">
        <v>118</v>
      </c>
      <c r="D8" s="256" t="s">
        <v>37</v>
      </c>
      <c r="E8" s="253" t="s">
        <v>117</v>
      </c>
      <c r="F8" s="253" t="s">
        <v>118</v>
      </c>
      <c r="G8" s="256" t="s">
        <v>37</v>
      </c>
      <c r="H8" s="253" t="s">
        <v>117</v>
      </c>
      <c r="I8" s="253" t="s">
        <v>118</v>
      </c>
      <c r="J8" s="256" t="s">
        <v>37</v>
      </c>
      <c r="K8" s="253" t="s">
        <v>117</v>
      </c>
      <c r="L8" s="253" t="s">
        <v>118</v>
      </c>
      <c r="M8" s="256" t="s">
        <v>37</v>
      </c>
      <c r="N8" s="253" t="s">
        <v>117</v>
      </c>
      <c r="O8" s="253" t="s">
        <v>118</v>
      </c>
      <c r="P8" s="256" t="s">
        <v>37</v>
      </c>
      <c r="Q8" s="253" t="s">
        <v>117</v>
      </c>
      <c r="R8" s="253" t="s">
        <v>118</v>
      </c>
      <c r="S8" s="256" t="s">
        <v>37</v>
      </c>
      <c r="T8" s="253" t="s">
        <v>117</v>
      </c>
      <c r="U8" s="253" t="s">
        <v>118</v>
      </c>
      <c r="V8" s="256" t="s">
        <v>37</v>
      </c>
      <c r="W8" s="253" t="s">
        <v>117</v>
      </c>
      <c r="X8" s="253" t="s">
        <v>118</v>
      </c>
      <c r="Y8" s="256" t="s">
        <v>37</v>
      </c>
      <c r="Z8" s="253" t="s">
        <v>117</v>
      </c>
      <c r="AA8" s="253" t="s">
        <v>118</v>
      </c>
      <c r="AB8" s="256" t="s">
        <v>37</v>
      </c>
      <c r="AC8" s="253" t="s">
        <v>117</v>
      </c>
      <c r="AD8" s="253" t="s">
        <v>118</v>
      </c>
      <c r="AE8" s="256" t="s">
        <v>37</v>
      </c>
      <c r="AF8" s="253" t="s">
        <v>117</v>
      </c>
      <c r="AG8" s="253" t="s">
        <v>118</v>
      </c>
      <c r="AH8" s="256" t="s">
        <v>37</v>
      </c>
      <c r="AI8" s="253" t="s">
        <v>117</v>
      </c>
      <c r="AJ8" s="253" t="s">
        <v>118</v>
      </c>
      <c r="AK8" s="256" t="s">
        <v>37</v>
      </c>
      <c r="AL8" s="253" t="s">
        <v>117</v>
      </c>
      <c r="AM8" s="253" t="s">
        <v>118</v>
      </c>
      <c r="AN8" s="256" t="s">
        <v>37</v>
      </c>
      <c r="AO8" s="253" t="s">
        <v>117</v>
      </c>
      <c r="AP8" s="253" t="s">
        <v>118</v>
      </c>
      <c r="AQ8" s="256" t="s">
        <v>37</v>
      </c>
      <c r="AR8" s="253" t="s">
        <v>117</v>
      </c>
      <c r="AS8" s="253" t="s">
        <v>118</v>
      </c>
      <c r="AT8" s="256" t="s">
        <v>37</v>
      </c>
      <c r="AU8" s="253" t="s">
        <v>117</v>
      </c>
      <c r="AV8" s="253" t="s">
        <v>118</v>
      </c>
      <c r="AW8" s="256" t="s">
        <v>37</v>
      </c>
      <c r="AX8" s="253" t="s">
        <v>117</v>
      </c>
      <c r="AY8" s="253" t="s">
        <v>118</v>
      </c>
      <c r="AZ8" s="256" t="s">
        <v>37</v>
      </c>
      <c r="BA8" s="253" t="s">
        <v>117</v>
      </c>
      <c r="BB8" s="253" t="s">
        <v>118</v>
      </c>
      <c r="BC8" s="256" t="s">
        <v>37</v>
      </c>
      <c r="BD8" s="253" t="s">
        <v>117</v>
      </c>
      <c r="BE8" s="253" t="s">
        <v>118</v>
      </c>
      <c r="BF8" s="256" t="s">
        <v>37</v>
      </c>
      <c r="BG8" s="253" t="s">
        <v>117</v>
      </c>
      <c r="BH8" s="253" t="s">
        <v>118</v>
      </c>
      <c r="BI8" s="256" t="s">
        <v>37</v>
      </c>
      <c r="BJ8" s="253" t="s">
        <v>117</v>
      </c>
      <c r="BK8" s="253" t="s">
        <v>118</v>
      </c>
      <c r="BL8" s="256" t="s">
        <v>37</v>
      </c>
      <c r="BM8" s="253" t="s">
        <v>117</v>
      </c>
      <c r="BN8" s="253" t="s">
        <v>118</v>
      </c>
      <c r="BO8" s="256" t="s">
        <v>37</v>
      </c>
      <c r="BP8" s="253" t="s">
        <v>117</v>
      </c>
      <c r="BQ8" s="253" t="s">
        <v>118</v>
      </c>
      <c r="BR8" s="256" t="s">
        <v>37</v>
      </c>
      <c r="BS8" s="253" t="s">
        <v>117</v>
      </c>
      <c r="BT8" s="253" t="s">
        <v>118</v>
      </c>
      <c r="BU8" s="256" t="s">
        <v>37</v>
      </c>
      <c r="BV8" s="253" t="s">
        <v>117</v>
      </c>
      <c r="BW8" s="253" t="s">
        <v>118</v>
      </c>
      <c r="BX8" s="256" t="s">
        <v>37</v>
      </c>
      <c r="BY8" s="253" t="s">
        <v>117</v>
      </c>
      <c r="BZ8" s="253" t="s">
        <v>118</v>
      </c>
      <c r="CA8" s="256" t="s">
        <v>37</v>
      </c>
      <c r="CB8" s="253" t="s">
        <v>117</v>
      </c>
      <c r="CC8" s="253" t="s">
        <v>118</v>
      </c>
      <c r="CD8" s="256" t="s">
        <v>37</v>
      </c>
      <c r="CE8" s="253" t="s">
        <v>117</v>
      </c>
      <c r="CF8" s="253" t="s">
        <v>118</v>
      </c>
      <c r="CG8" s="256" t="s">
        <v>37</v>
      </c>
      <c r="CH8" s="253" t="s">
        <v>117</v>
      </c>
      <c r="CI8" s="253" t="s">
        <v>118</v>
      </c>
      <c r="CJ8" s="256" t="s">
        <v>37</v>
      </c>
      <c r="CK8" s="253" t="s">
        <v>117</v>
      </c>
      <c r="CL8" s="253" t="s">
        <v>118</v>
      </c>
      <c r="CM8" s="256" t="s">
        <v>37</v>
      </c>
      <c r="CN8" s="253" t="s">
        <v>117</v>
      </c>
      <c r="CO8" s="253" t="s">
        <v>118</v>
      </c>
      <c r="CP8" s="256" t="s">
        <v>37</v>
      </c>
      <c r="CQ8" s="253" t="s">
        <v>117</v>
      </c>
      <c r="CR8" s="253" t="s">
        <v>118</v>
      </c>
      <c r="CS8" s="256" t="s">
        <v>37</v>
      </c>
      <c r="CT8" s="253" t="s">
        <v>117</v>
      </c>
      <c r="CU8" s="253" t="s">
        <v>118</v>
      </c>
      <c r="CV8" s="256" t="s">
        <v>37</v>
      </c>
      <c r="CW8" s="253" t="s">
        <v>117</v>
      </c>
      <c r="CX8" s="253" t="s">
        <v>118</v>
      </c>
      <c r="CY8" s="256" t="s">
        <v>37</v>
      </c>
      <c r="CZ8" s="253" t="s">
        <v>117</v>
      </c>
      <c r="DA8" s="253" t="s">
        <v>118</v>
      </c>
      <c r="DB8" s="256" t="s">
        <v>37</v>
      </c>
      <c r="DC8" s="253" t="s">
        <v>117</v>
      </c>
      <c r="DD8" s="253" t="s">
        <v>118</v>
      </c>
      <c r="DE8" s="256" t="s">
        <v>37</v>
      </c>
      <c r="DF8" s="253" t="s">
        <v>117</v>
      </c>
      <c r="DG8" s="253" t="s">
        <v>118</v>
      </c>
      <c r="DH8" s="256" t="s">
        <v>37</v>
      </c>
      <c r="DI8" s="253" t="s">
        <v>117</v>
      </c>
      <c r="DJ8" s="253" t="s">
        <v>118</v>
      </c>
      <c r="DK8" s="256" t="s">
        <v>37</v>
      </c>
      <c r="DL8" s="253" t="s">
        <v>117</v>
      </c>
      <c r="DM8" s="253" t="s">
        <v>118</v>
      </c>
      <c r="DN8" s="256" t="s">
        <v>37</v>
      </c>
      <c r="DO8" s="253" t="s">
        <v>117</v>
      </c>
      <c r="DP8" s="253" t="s">
        <v>118</v>
      </c>
      <c r="DQ8" s="256" t="s">
        <v>37</v>
      </c>
      <c r="DR8" s="253" t="s">
        <v>117</v>
      </c>
      <c r="DS8" s="253" t="s">
        <v>118</v>
      </c>
      <c r="DT8" s="256" t="s">
        <v>37</v>
      </c>
      <c r="DU8" s="253" t="s">
        <v>117</v>
      </c>
      <c r="DV8" s="253" t="s">
        <v>118</v>
      </c>
      <c r="DW8" s="256" t="s">
        <v>37</v>
      </c>
      <c r="DX8" s="253" t="s">
        <v>117</v>
      </c>
      <c r="DY8" s="253" t="s">
        <v>118</v>
      </c>
      <c r="DZ8" s="256" t="s">
        <v>37</v>
      </c>
      <c r="EA8" s="253" t="s">
        <v>117</v>
      </c>
      <c r="EB8" s="253" t="s">
        <v>118</v>
      </c>
      <c r="EC8" s="256" t="s">
        <v>37</v>
      </c>
      <c r="ED8" s="253" t="s">
        <v>117</v>
      </c>
      <c r="EE8" s="269" t="s">
        <v>118</v>
      </c>
      <c r="EF8" s="272" t="s">
        <v>37</v>
      </c>
      <c r="EG8" s="275" t="s">
        <v>117</v>
      </c>
      <c r="EH8" s="253" t="s">
        <v>118</v>
      </c>
      <c r="EI8" s="256" t="s">
        <v>37</v>
      </c>
      <c r="EJ8" s="253" t="s">
        <v>117</v>
      </c>
      <c r="EK8" s="253" t="s">
        <v>118</v>
      </c>
      <c r="EL8" s="256" t="s">
        <v>37</v>
      </c>
      <c r="EM8" s="253" t="s">
        <v>117</v>
      </c>
      <c r="EN8" s="253" t="s">
        <v>118</v>
      </c>
      <c r="EO8" s="256" t="s">
        <v>37</v>
      </c>
      <c r="EP8" s="253" t="s">
        <v>117</v>
      </c>
      <c r="EQ8" s="253" t="s">
        <v>118</v>
      </c>
      <c r="ER8" s="256" t="s">
        <v>37</v>
      </c>
      <c r="ES8" s="253" t="s">
        <v>117</v>
      </c>
      <c r="ET8" s="253" t="s">
        <v>118</v>
      </c>
      <c r="EU8" s="256" t="s">
        <v>37</v>
      </c>
      <c r="EV8" s="253" t="s">
        <v>117</v>
      </c>
      <c r="EW8" s="253" t="s">
        <v>118</v>
      </c>
      <c r="EX8" s="256" t="s">
        <v>37</v>
      </c>
      <c r="EY8" s="253" t="s">
        <v>117</v>
      </c>
      <c r="EZ8" s="253" t="s">
        <v>118</v>
      </c>
      <c r="FA8" s="256" t="s">
        <v>37</v>
      </c>
      <c r="FB8" s="253" t="s">
        <v>117</v>
      </c>
      <c r="FC8" s="253" t="s">
        <v>118</v>
      </c>
      <c r="FD8" s="256" t="s">
        <v>37</v>
      </c>
      <c r="FE8" s="253" t="s">
        <v>117</v>
      </c>
      <c r="FF8" s="253" t="s">
        <v>118</v>
      </c>
      <c r="FG8" s="256" t="s">
        <v>37</v>
      </c>
      <c r="FH8" s="253" t="s">
        <v>117</v>
      </c>
      <c r="FI8" s="253" t="s">
        <v>118</v>
      </c>
      <c r="FJ8" s="256" t="s">
        <v>37</v>
      </c>
      <c r="FK8" s="253" t="s">
        <v>117</v>
      </c>
      <c r="FL8" s="253" t="s">
        <v>118</v>
      </c>
      <c r="FM8" s="256" t="s">
        <v>37</v>
      </c>
      <c r="FN8" s="253" t="s">
        <v>117</v>
      </c>
      <c r="FO8" s="253" t="s">
        <v>118</v>
      </c>
      <c r="FP8" s="256" t="s">
        <v>37</v>
      </c>
      <c r="FQ8" s="253" t="s">
        <v>117</v>
      </c>
      <c r="FR8" s="253" t="s">
        <v>118</v>
      </c>
      <c r="FS8" s="256" t="s">
        <v>37</v>
      </c>
      <c r="FT8" s="253" t="s">
        <v>117</v>
      </c>
      <c r="FU8" s="253" t="s">
        <v>118</v>
      </c>
      <c r="FV8" s="256" t="s">
        <v>37</v>
      </c>
      <c r="FW8" s="253" t="s">
        <v>117</v>
      </c>
      <c r="FX8" s="253" t="s">
        <v>118</v>
      </c>
      <c r="FY8" s="256" t="s">
        <v>37</v>
      </c>
      <c r="FZ8" s="253" t="s">
        <v>117</v>
      </c>
      <c r="GA8" s="253" t="s">
        <v>118</v>
      </c>
      <c r="GB8" s="256" t="s">
        <v>37</v>
      </c>
      <c r="GC8" s="253" t="s">
        <v>117</v>
      </c>
      <c r="GD8" s="253" t="s">
        <v>118</v>
      </c>
      <c r="GE8" s="256" t="s">
        <v>37</v>
      </c>
      <c r="GF8" s="253" t="s">
        <v>117</v>
      </c>
      <c r="GG8" s="253" t="s">
        <v>118</v>
      </c>
      <c r="GH8" s="256" t="s">
        <v>37</v>
      </c>
      <c r="GI8" s="253" t="s">
        <v>117</v>
      </c>
      <c r="GJ8" s="253" t="s">
        <v>118</v>
      </c>
      <c r="GK8" s="256" t="s">
        <v>37</v>
      </c>
      <c r="GL8" s="253" t="s">
        <v>117</v>
      </c>
      <c r="GM8" s="253" t="s">
        <v>118</v>
      </c>
      <c r="GN8" s="256" t="s">
        <v>37</v>
      </c>
      <c r="GO8" s="253" t="s">
        <v>117</v>
      </c>
      <c r="GP8" s="253" t="s">
        <v>118</v>
      </c>
      <c r="GQ8" s="256" t="s">
        <v>37</v>
      </c>
      <c r="GR8" s="253" t="s">
        <v>117</v>
      </c>
      <c r="GS8" s="253" t="s">
        <v>118</v>
      </c>
      <c r="GT8" s="256" t="s">
        <v>37</v>
      </c>
      <c r="GU8" s="253" t="s">
        <v>117</v>
      </c>
      <c r="GV8" s="253" t="s">
        <v>118</v>
      </c>
      <c r="GW8" s="256" t="s">
        <v>37</v>
      </c>
      <c r="GX8" s="253" t="s">
        <v>117</v>
      </c>
      <c r="GY8" s="253" t="s">
        <v>118</v>
      </c>
      <c r="GZ8" s="256" t="s">
        <v>37</v>
      </c>
      <c r="HA8" s="253" t="s">
        <v>117</v>
      </c>
      <c r="HB8" s="253" t="s">
        <v>118</v>
      </c>
      <c r="HC8" s="256" t="s">
        <v>37</v>
      </c>
      <c r="HD8" s="253" t="s">
        <v>117</v>
      </c>
      <c r="HE8" s="253" t="s">
        <v>118</v>
      </c>
      <c r="HF8" s="256" t="s">
        <v>37</v>
      </c>
      <c r="HG8" s="253" t="s">
        <v>117</v>
      </c>
      <c r="HH8" s="253" t="s">
        <v>118</v>
      </c>
      <c r="HI8" s="256" t="s">
        <v>37</v>
      </c>
      <c r="HJ8" s="253" t="s">
        <v>117</v>
      </c>
      <c r="HK8" s="253" t="s">
        <v>118</v>
      </c>
      <c r="HL8" s="256" t="s">
        <v>37</v>
      </c>
      <c r="HM8" s="253" t="s">
        <v>117</v>
      </c>
      <c r="HN8" s="253" t="s">
        <v>118</v>
      </c>
      <c r="HO8" s="256" t="s">
        <v>37</v>
      </c>
      <c r="HP8" s="253" t="s">
        <v>117</v>
      </c>
      <c r="HQ8" s="253" t="s">
        <v>118</v>
      </c>
      <c r="HR8" s="256" t="s">
        <v>37</v>
      </c>
      <c r="HS8" s="253" t="s">
        <v>117</v>
      </c>
      <c r="HT8" s="253" t="s">
        <v>118</v>
      </c>
      <c r="HU8" s="256" t="s">
        <v>37</v>
      </c>
      <c r="HV8" s="253" t="s">
        <v>117</v>
      </c>
      <c r="HW8" s="253" t="s">
        <v>118</v>
      </c>
      <c r="HX8" s="256" t="s">
        <v>37</v>
      </c>
      <c r="HY8" s="253" t="s">
        <v>117</v>
      </c>
      <c r="HZ8" s="253" t="s">
        <v>118</v>
      </c>
      <c r="IA8" s="256" t="s">
        <v>37</v>
      </c>
      <c r="IB8" s="253" t="s">
        <v>117</v>
      </c>
      <c r="IC8" s="253" t="s">
        <v>118</v>
      </c>
      <c r="ID8" s="256" t="s">
        <v>37</v>
      </c>
      <c r="IE8" s="253" t="s">
        <v>117</v>
      </c>
      <c r="IF8" s="253" t="s">
        <v>118</v>
      </c>
      <c r="IG8" s="256" t="s">
        <v>37</v>
      </c>
      <c r="IH8" s="253" t="s">
        <v>117</v>
      </c>
      <c r="II8" s="253" t="s">
        <v>118</v>
      </c>
      <c r="IJ8" s="256" t="s">
        <v>37</v>
      </c>
      <c r="IK8" s="253" t="s">
        <v>117</v>
      </c>
      <c r="IL8" s="253" t="s">
        <v>118</v>
      </c>
      <c r="IM8" s="256" t="s">
        <v>37</v>
      </c>
      <c r="IN8" s="275" t="s">
        <v>117</v>
      </c>
      <c r="IO8" s="253" t="s">
        <v>118</v>
      </c>
      <c r="IP8" s="256" t="s">
        <v>37</v>
      </c>
      <c r="IQ8" s="253" t="s">
        <v>117</v>
      </c>
      <c r="IR8" s="253" t="s">
        <v>118</v>
      </c>
      <c r="IS8" s="256" t="s">
        <v>37</v>
      </c>
      <c r="IT8" s="253" t="s">
        <v>117</v>
      </c>
      <c r="IU8" s="253" t="s">
        <v>118</v>
      </c>
      <c r="IV8" s="256" t="s">
        <v>37</v>
      </c>
      <c r="IW8" s="253" t="s">
        <v>117</v>
      </c>
      <c r="IX8" s="253" t="s">
        <v>118</v>
      </c>
      <c r="IY8" s="256" t="s">
        <v>37</v>
      </c>
      <c r="IZ8" s="253" t="s">
        <v>117</v>
      </c>
      <c r="JA8" s="253" t="s">
        <v>118</v>
      </c>
      <c r="JB8" s="256" t="s">
        <v>37</v>
      </c>
      <c r="JC8" s="253" t="s">
        <v>117</v>
      </c>
      <c r="JD8" s="253" t="s">
        <v>118</v>
      </c>
      <c r="JE8" s="256" t="s">
        <v>37</v>
      </c>
      <c r="JF8" s="253" t="s">
        <v>117</v>
      </c>
      <c r="JG8" s="253" t="s">
        <v>118</v>
      </c>
      <c r="JH8" s="256" t="s">
        <v>37</v>
      </c>
      <c r="JI8" s="253" t="s">
        <v>117</v>
      </c>
      <c r="JJ8" s="253" t="s">
        <v>118</v>
      </c>
      <c r="JK8" s="256" t="s">
        <v>37</v>
      </c>
      <c r="JL8" s="253" t="s">
        <v>117</v>
      </c>
      <c r="JM8" s="253" t="s">
        <v>118</v>
      </c>
      <c r="JN8" s="256" t="s">
        <v>37</v>
      </c>
      <c r="JO8" s="253" t="s">
        <v>117</v>
      </c>
      <c r="JP8" s="253" t="s">
        <v>118</v>
      </c>
      <c r="JQ8" s="256" t="s">
        <v>37</v>
      </c>
      <c r="JR8" s="253" t="s">
        <v>117</v>
      </c>
      <c r="JS8" s="253" t="s">
        <v>118</v>
      </c>
      <c r="JT8" s="256" t="s">
        <v>37</v>
      </c>
      <c r="JU8" s="253" t="s">
        <v>117</v>
      </c>
      <c r="JV8" s="253" t="s">
        <v>118</v>
      </c>
      <c r="JW8" s="256" t="s">
        <v>37</v>
      </c>
      <c r="JX8" s="253" t="s">
        <v>117</v>
      </c>
      <c r="JY8" s="253" t="s">
        <v>118</v>
      </c>
      <c r="JZ8" s="256" t="s">
        <v>37</v>
      </c>
      <c r="KA8" s="253" t="s">
        <v>117</v>
      </c>
      <c r="KB8" s="253" t="s">
        <v>118</v>
      </c>
      <c r="KC8" s="256" t="s">
        <v>37</v>
      </c>
      <c r="KD8" s="253" t="s">
        <v>117</v>
      </c>
      <c r="KE8" s="253" t="s">
        <v>118</v>
      </c>
      <c r="KF8" s="256" t="s">
        <v>37</v>
      </c>
      <c r="KG8" s="253" t="s">
        <v>117</v>
      </c>
      <c r="KH8" s="253" t="s">
        <v>118</v>
      </c>
      <c r="KI8" s="256" t="s">
        <v>37</v>
      </c>
      <c r="KJ8" s="253" t="s">
        <v>117</v>
      </c>
      <c r="KK8" s="253" t="s">
        <v>118</v>
      </c>
      <c r="KL8" s="256" t="s">
        <v>37</v>
      </c>
      <c r="KM8" s="253" t="s">
        <v>117</v>
      </c>
      <c r="KN8" s="253" t="s">
        <v>118</v>
      </c>
      <c r="KO8" s="256" t="s">
        <v>37</v>
      </c>
      <c r="KP8" s="253" t="s">
        <v>117</v>
      </c>
      <c r="KQ8" s="253" t="s">
        <v>118</v>
      </c>
      <c r="KR8" s="256" t="s">
        <v>37</v>
      </c>
      <c r="KS8" s="253" t="s">
        <v>117</v>
      </c>
      <c r="KT8" s="253" t="s">
        <v>118</v>
      </c>
      <c r="KU8" s="256" t="s">
        <v>37</v>
      </c>
      <c r="KV8" s="281" t="s">
        <v>37</v>
      </c>
      <c r="KW8" s="262" t="s">
        <v>37</v>
      </c>
      <c r="KX8" s="262" t="s">
        <v>37</v>
      </c>
      <c r="KY8" s="262" t="s">
        <v>37</v>
      </c>
      <c r="KZ8" s="262" t="s">
        <v>37</v>
      </c>
      <c r="LA8" s="262" t="s">
        <v>37</v>
      </c>
      <c r="LB8" s="262" t="s">
        <v>37</v>
      </c>
      <c r="LC8" s="262" t="s">
        <v>37</v>
      </c>
      <c r="LD8" s="262" t="s">
        <v>37</v>
      </c>
      <c r="LE8" s="262" t="s">
        <v>37</v>
      </c>
      <c r="LF8" s="262" t="s">
        <v>37</v>
      </c>
      <c r="LG8" s="262" t="s">
        <v>37</v>
      </c>
      <c r="LH8" s="262" t="s">
        <v>37</v>
      </c>
      <c r="LI8" s="262" t="s">
        <v>37</v>
      </c>
      <c r="LJ8" s="262" t="s">
        <v>37</v>
      </c>
      <c r="LK8" s="264" t="s">
        <v>37</v>
      </c>
    </row>
    <row r="9" spans="1:323" ht="15" customHeight="1">
      <c r="A9" s="279"/>
      <c r="B9" s="276"/>
      <c r="C9" s="254"/>
      <c r="D9" s="257"/>
      <c r="E9" s="254"/>
      <c r="F9" s="254"/>
      <c r="G9" s="257"/>
      <c r="H9" s="254"/>
      <c r="I9" s="254"/>
      <c r="J9" s="257"/>
      <c r="K9" s="254"/>
      <c r="L9" s="254"/>
      <c r="M9" s="257"/>
      <c r="N9" s="254"/>
      <c r="O9" s="254"/>
      <c r="P9" s="257"/>
      <c r="Q9" s="254"/>
      <c r="R9" s="254"/>
      <c r="S9" s="257"/>
      <c r="T9" s="254"/>
      <c r="U9" s="254"/>
      <c r="V9" s="257"/>
      <c r="W9" s="254"/>
      <c r="X9" s="254"/>
      <c r="Y9" s="257"/>
      <c r="Z9" s="254"/>
      <c r="AA9" s="254"/>
      <c r="AB9" s="257"/>
      <c r="AC9" s="254"/>
      <c r="AD9" s="254"/>
      <c r="AE9" s="257"/>
      <c r="AF9" s="254"/>
      <c r="AG9" s="254"/>
      <c r="AH9" s="257"/>
      <c r="AI9" s="254"/>
      <c r="AJ9" s="254"/>
      <c r="AK9" s="257"/>
      <c r="AL9" s="254"/>
      <c r="AM9" s="254"/>
      <c r="AN9" s="257"/>
      <c r="AO9" s="254"/>
      <c r="AP9" s="254"/>
      <c r="AQ9" s="257"/>
      <c r="AR9" s="254"/>
      <c r="AS9" s="254"/>
      <c r="AT9" s="257"/>
      <c r="AU9" s="254"/>
      <c r="AV9" s="254"/>
      <c r="AW9" s="257"/>
      <c r="AX9" s="254"/>
      <c r="AY9" s="254"/>
      <c r="AZ9" s="257"/>
      <c r="BA9" s="254"/>
      <c r="BB9" s="254"/>
      <c r="BC9" s="257"/>
      <c r="BD9" s="254"/>
      <c r="BE9" s="254"/>
      <c r="BF9" s="257"/>
      <c r="BG9" s="254"/>
      <c r="BH9" s="254"/>
      <c r="BI9" s="257"/>
      <c r="BJ9" s="254"/>
      <c r="BK9" s="254"/>
      <c r="BL9" s="257"/>
      <c r="BM9" s="254"/>
      <c r="BN9" s="254"/>
      <c r="BO9" s="257"/>
      <c r="BP9" s="254"/>
      <c r="BQ9" s="254"/>
      <c r="BR9" s="257"/>
      <c r="BS9" s="254"/>
      <c r="BT9" s="254"/>
      <c r="BU9" s="257"/>
      <c r="BV9" s="254"/>
      <c r="BW9" s="254"/>
      <c r="BX9" s="257"/>
      <c r="BY9" s="254"/>
      <c r="BZ9" s="254"/>
      <c r="CA9" s="257"/>
      <c r="CB9" s="254"/>
      <c r="CC9" s="254"/>
      <c r="CD9" s="257"/>
      <c r="CE9" s="254"/>
      <c r="CF9" s="254"/>
      <c r="CG9" s="257"/>
      <c r="CH9" s="254"/>
      <c r="CI9" s="254"/>
      <c r="CJ9" s="257"/>
      <c r="CK9" s="254"/>
      <c r="CL9" s="254"/>
      <c r="CM9" s="257"/>
      <c r="CN9" s="254"/>
      <c r="CO9" s="254"/>
      <c r="CP9" s="257"/>
      <c r="CQ9" s="254"/>
      <c r="CR9" s="254"/>
      <c r="CS9" s="257"/>
      <c r="CT9" s="254"/>
      <c r="CU9" s="254"/>
      <c r="CV9" s="257"/>
      <c r="CW9" s="254"/>
      <c r="CX9" s="254"/>
      <c r="CY9" s="257"/>
      <c r="CZ9" s="254"/>
      <c r="DA9" s="254"/>
      <c r="DB9" s="257"/>
      <c r="DC9" s="254"/>
      <c r="DD9" s="254"/>
      <c r="DE9" s="257"/>
      <c r="DF9" s="254"/>
      <c r="DG9" s="254"/>
      <c r="DH9" s="257"/>
      <c r="DI9" s="254"/>
      <c r="DJ9" s="254"/>
      <c r="DK9" s="257"/>
      <c r="DL9" s="254"/>
      <c r="DM9" s="254"/>
      <c r="DN9" s="257"/>
      <c r="DO9" s="254"/>
      <c r="DP9" s="254"/>
      <c r="DQ9" s="257"/>
      <c r="DR9" s="254"/>
      <c r="DS9" s="254"/>
      <c r="DT9" s="257"/>
      <c r="DU9" s="254"/>
      <c r="DV9" s="254"/>
      <c r="DW9" s="257"/>
      <c r="DX9" s="254"/>
      <c r="DY9" s="254"/>
      <c r="DZ9" s="257"/>
      <c r="EA9" s="254"/>
      <c r="EB9" s="254"/>
      <c r="EC9" s="257"/>
      <c r="ED9" s="254"/>
      <c r="EE9" s="270"/>
      <c r="EF9" s="273"/>
      <c r="EG9" s="276"/>
      <c r="EH9" s="254"/>
      <c r="EI9" s="257"/>
      <c r="EJ9" s="254"/>
      <c r="EK9" s="254"/>
      <c r="EL9" s="257"/>
      <c r="EM9" s="254"/>
      <c r="EN9" s="254"/>
      <c r="EO9" s="257"/>
      <c r="EP9" s="254"/>
      <c r="EQ9" s="254"/>
      <c r="ER9" s="257"/>
      <c r="ES9" s="254"/>
      <c r="ET9" s="254"/>
      <c r="EU9" s="257"/>
      <c r="EV9" s="254"/>
      <c r="EW9" s="254"/>
      <c r="EX9" s="257"/>
      <c r="EY9" s="254"/>
      <c r="EZ9" s="254"/>
      <c r="FA9" s="257"/>
      <c r="FB9" s="254"/>
      <c r="FC9" s="254"/>
      <c r="FD9" s="257"/>
      <c r="FE9" s="254"/>
      <c r="FF9" s="254"/>
      <c r="FG9" s="257"/>
      <c r="FH9" s="254"/>
      <c r="FI9" s="254"/>
      <c r="FJ9" s="257"/>
      <c r="FK9" s="254"/>
      <c r="FL9" s="254"/>
      <c r="FM9" s="257"/>
      <c r="FN9" s="254"/>
      <c r="FO9" s="254"/>
      <c r="FP9" s="257"/>
      <c r="FQ9" s="254"/>
      <c r="FR9" s="254"/>
      <c r="FS9" s="257"/>
      <c r="FT9" s="254"/>
      <c r="FU9" s="254"/>
      <c r="FV9" s="257"/>
      <c r="FW9" s="254"/>
      <c r="FX9" s="254"/>
      <c r="FY9" s="257"/>
      <c r="FZ9" s="254"/>
      <c r="GA9" s="254"/>
      <c r="GB9" s="257"/>
      <c r="GC9" s="254"/>
      <c r="GD9" s="254"/>
      <c r="GE9" s="257"/>
      <c r="GF9" s="254"/>
      <c r="GG9" s="254"/>
      <c r="GH9" s="257"/>
      <c r="GI9" s="254"/>
      <c r="GJ9" s="254"/>
      <c r="GK9" s="257"/>
      <c r="GL9" s="254"/>
      <c r="GM9" s="254"/>
      <c r="GN9" s="257"/>
      <c r="GO9" s="254"/>
      <c r="GP9" s="254"/>
      <c r="GQ9" s="257"/>
      <c r="GR9" s="254"/>
      <c r="GS9" s="254"/>
      <c r="GT9" s="257"/>
      <c r="GU9" s="254"/>
      <c r="GV9" s="254"/>
      <c r="GW9" s="257"/>
      <c r="GX9" s="254"/>
      <c r="GY9" s="254"/>
      <c r="GZ9" s="257"/>
      <c r="HA9" s="254"/>
      <c r="HB9" s="254"/>
      <c r="HC9" s="257"/>
      <c r="HD9" s="254"/>
      <c r="HE9" s="254"/>
      <c r="HF9" s="257"/>
      <c r="HG9" s="254"/>
      <c r="HH9" s="254"/>
      <c r="HI9" s="257"/>
      <c r="HJ9" s="254"/>
      <c r="HK9" s="254"/>
      <c r="HL9" s="257"/>
      <c r="HM9" s="254"/>
      <c r="HN9" s="254"/>
      <c r="HO9" s="257"/>
      <c r="HP9" s="254"/>
      <c r="HQ9" s="254"/>
      <c r="HR9" s="257"/>
      <c r="HS9" s="254"/>
      <c r="HT9" s="254"/>
      <c r="HU9" s="257"/>
      <c r="HV9" s="254"/>
      <c r="HW9" s="254"/>
      <c r="HX9" s="257"/>
      <c r="HY9" s="254"/>
      <c r="HZ9" s="254"/>
      <c r="IA9" s="257"/>
      <c r="IB9" s="254"/>
      <c r="IC9" s="254"/>
      <c r="ID9" s="257"/>
      <c r="IE9" s="254"/>
      <c r="IF9" s="254"/>
      <c r="IG9" s="257"/>
      <c r="IH9" s="254"/>
      <c r="II9" s="254"/>
      <c r="IJ9" s="257"/>
      <c r="IK9" s="254"/>
      <c r="IL9" s="254"/>
      <c r="IM9" s="257"/>
      <c r="IN9" s="276"/>
      <c r="IO9" s="254"/>
      <c r="IP9" s="257"/>
      <c r="IQ9" s="254"/>
      <c r="IR9" s="254"/>
      <c r="IS9" s="257"/>
      <c r="IT9" s="254"/>
      <c r="IU9" s="254"/>
      <c r="IV9" s="257"/>
      <c r="IW9" s="254"/>
      <c r="IX9" s="254"/>
      <c r="IY9" s="257"/>
      <c r="IZ9" s="254"/>
      <c r="JA9" s="254"/>
      <c r="JB9" s="257"/>
      <c r="JC9" s="254"/>
      <c r="JD9" s="254"/>
      <c r="JE9" s="257"/>
      <c r="JF9" s="254"/>
      <c r="JG9" s="254"/>
      <c r="JH9" s="257"/>
      <c r="JI9" s="254"/>
      <c r="JJ9" s="254"/>
      <c r="JK9" s="257"/>
      <c r="JL9" s="254"/>
      <c r="JM9" s="254"/>
      <c r="JN9" s="257"/>
      <c r="JO9" s="254"/>
      <c r="JP9" s="254"/>
      <c r="JQ9" s="257"/>
      <c r="JR9" s="254"/>
      <c r="JS9" s="254"/>
      <c r="JT9" s="257"/>
      <c r="JU9" s="254"/>
      <c r="JV9" s="254"/>
      <c r="JW9" s="257"/>
      <c r="JX9" s="254"/>
      <c r="JY9" s="254"/>
      <c r="JZ9" s="257"/>
      <c r="KA9" s="254"/>
      <c r="KB9" s="254"/>
      <c r="KC9" s="257"/>
      <c r="KD9" s="254"/>
      <c r="KE9" s="254"/>
      <c r="KF9" s="257"/>
      <c r="KG9" s="254"/>
      <c r="KH9" s="254"/>
      <c r="KI9" s="257"/>
      <c r="KJ9" s="254"/>
      <c r="KK9" s="254"/>
      <c r="KL9" s="257"/>
      <c r="KM9" s="254"/>
      <c r="KN9" s="254"/>
      <c r="KO9" s="257"/>
      <c r="KP9" s="254"/>
      <c r="KQ9" s="254"/>
      <c r="KR9" s="257"/>
      <c r="KS9" s="254"/>
      <c r="KT9" s="254"/>
      <c r="KU9" s="257"/>
      <c r="KV9" s="281"/>
      <c r="KW9" s="262"/>
      <c r="KX9" s="262"/>
      <c r="KY9" s="262"/>
      <c r="KZ9" s="262"/>
      <c r="LA9" s="262"/>
      <c r="LB9" s="262"/>
      <c r="LC9" s="262"/>
      <c r="LD9" s="262"/>
      <c r="LE9" s="262"/>
      <c r="LF9" s="262"/>
      <c r="LG9" s="262"/>
      <c r="LH9" s="262"/>
      <c r="LI9" s="262"/>
      <c r="LJ9" s="262"/>
      <c r="LK9" s="264"/>
    </row>
    <row r="10" spans="1:323" ht="15" customHeight="1">
      <c r="A10" s="279"/>
      <c r="B10" s="276"/>
      <c r="C10" s="254"/>
      <c r="D10" s="257"/>
      <c r="E10" s="254"/>
      <c r="F10" s="254"/>
      <c r="G10" s="257"/>
      <c r="H10" s="254"/>
      <c r="I10" s="254"/>
      <c r="J10" s="257"/>
      <c r="K10" s="254"/>
      <c r="L10" s="254"/>
      <c r="M10" s="257"/>
      <c r="N10" s="254"/>
      <c r="O10" s="254"/>
      <c r="P10" s="257"/>
      <c r="Q10" s="254"/>
      <c r="R10" s="254"/>
      <c r="S10" s="257"/>
      <c r="T10" s="254"/>
      <c r="U10" s="254"/>
      <c r="V10" s="257"/>
      <c r="W10" s="254"/>
      <c r="X10" s="254"/>
      <c r="Y10" s="257"/>
      <c r="Z10" s="254"/>
      <c r="AA10" s="254"/>
      <c r="AB10" s="257"/>
      <c r="AC10" s="254"/>
      <c r="AD10" s="254"/>
      <c r="AE10" s="257"/>
      <c r="AF10" s="254"/>
      <c r="AG10" s="254"/>
      <c r="AH10" s="257"/>
      <c r="AI10" s="254"/>
      <c r="AJ10" s="254"/>
      <c r="AK10" s="257"/>
      <c r="AL10" s="254"/>
      <c r="AM10" s="254"/>
      <c r="AN10" s="257"/>
      <c r="AO10" s="254"/>
      <c r="AP10" s="254"/>
      <c r="AQ10" s="257"/>
      <c r="AR10" s="254"/>
      <c r="AS10" s="254"/>
      <c r="AT10" s="257"/>
      <c r="AU10" s="254"/>
      <c r="AV10" s="254"/>
      <c r="AW10" s="257"/>
      <c r="AX10" s="254"/>
      <c r="AY10" s="254"/>
      <c r="AZ10" s="257"/>
      <c r="BA10" s="254"/>
      <c r="BB10" s="254"/>
      <c r="BC10" s="257"/>
      <c r="BD10" s="254"/>
      <c r="BE10" s="254"/>
      <c r="BF10" s="257"/>
      <c r="BG10" s="254"/>
      <c r="BH10" s="254"/>
      <c r="BI10" s="257"/>
      <c r="BJ10" s="254"/>
      <c r="BK10" s="254"/>
      <c r="BL10" s="257"/>
      <c r="BM10" s="254"/>
      <c r="BN10" s="254"/>
      <c r="BO10" s="257"/>
      <c r="BP10" s="254"/>
      <c r="BQ10" s="254"/>
      <c r="BR10" s="257"/>
      <c r="BS10" s="254"/>
      <c r="BT10" s="254"/>
      <c r="BU10" s="257"/>
      <c r="BV10" s="254"/>
      <c r="BW10" s="254"/>
      <c r="BX10" s="257"/>
      <c r="BY10" s="254"/>
      <c r="BZ10" s="254"/>
      <c r="CA10" s="257"/>
      <c r="CB10" s="254"/>
      <c r="CC10" s="254"/>
      <c r="CD10" s="257"/>
      <c r="CE10" s="254"/>
      <c r="CF10" s="254"/>
      <c r="CG10" s="257"/>
      <c r="CH10" s="254"/>
      <c r="CI10" s="254"/>
      <c r="CJ10" s="257"/>
      <c r="CK10" s="254"/>
      <c r="CL10" s="254"/>
      <c r="CM10" s="257"/>
      <c r="CN10" s="254"/>
      <c r="CO10" s="254"/>
      <c r="CP10" s="257"/>
      <c r="CQ10" s="254"/>
      <c r="CR10" s="254"/>
      <c r="CS10" s="257"/>
      <c r="CT10" s="254"/>
      <c r="CU10" s="254"/>
      <c r="CV10" s="257"/>
      <c r="CW10" s="254"/>
      <c r="CX10" s="254"/>
      <c r="CY10" s="257"/>
      <c r="CZ10" s="254"/>
      <c r="DA10" s="254"/>
      <c r="DB10" s="257"/>
      <c r="DC10" s="254"/>
      <c r="DD10" s="254"/>
      <c r="DE10" s="257"/>
      <c r="DF10" s="254"/>
      <c r="DG10" s="254"/>
      <c r="DH10" s="257"/>
      <c r="DI10" s="254"/>
      <c r="DJ10" s="254"/>
      <c r="DK10" s="257"/>
      <c r="DL10" s="254"/>
      <c r="DM10" s="254"/>
      <c r="DN10" s="257"/>
      <c r="DO10" s="254"/>
      <c r="DP10" s="254"/>
      <c r="DQ10" s="257"/>
      <c r="DR10" s="254"/>
      <c r="DS10" s="254"/>
      <c r="DT10" s="257"/>
      <c r="DU10" s="254"/>
      <c r="DV10" s="254"/>
      <c r="DW10" s="257"/>
      <c r="DX10" s="254"/>
      <c r="DY10" s="254"/>
      <c r="DZ10" s="257"/>
      <c r="EA10" s="254"/>
      <c r="EB10" s="254"/>
      <c r="EC10" s="257"/>
      <c r="ED10" s="254"/>
      <c r="EE10" s="270"/>
      <c r="EF10" s="273"/>
      <c r="EG10" s="276"/>
      <c r="EH10" s="254"/>
      <c r="EI10" s="257"/>
      <c r="EJ10" s="254"/>
      <c r="EK10" s="254"/>
      <c r="EL10" s="257"/>
      <c r="EM10" s="254"/>
      <c r="EN10" s="254"/>
      <c r="EO10" s="257"/>
      <c r="EP10" s="254"/>
      <c r="EQ10" s="254"/>
      <c r="ER10" s="257"/>
      <c r="ES10" s="254"/>
      <c r="ET10" s="254"/>
      <c r="EU10" s="257"/>
      <c r="EV10" s="254"/>
      <c r="EW10" s="254"/>
      <c r="EX10" s="257"/>
      <c r="EY10" s="254"/>
      <c r="EZ10" s="254"/>
      <c r="FA10" s="257"/>
      <c r="FB10" s="254"/>
      <c r="FC10" s="254"/>
      <c r="FD10" s="257"/>
      <c r="FE10" s="254"/>
      <c r="FF10" s="254"/>
      <c r="FG10" s="257"/>
      <c r="FH10" s="254"/>
      <c r="FI10" s="254"/>
      <c r="FJ10" s="257"/>
      <c r="FK10" s="254"/>
      <c r="FL10" s="254"/>
      <c r="FM10" s="257"/>
      <c r="FN10" s="254"/>
      <c r="FO10" s="254"/>
      <c r="FP10" s="257"/>
      <c r="FQ10" s="254"/>
      <c r="FR10" s="254"/>
      <c r="FS10" s="257"/>
      <c r="FT10" s="254"/>
      <c r="FU10" s="254"/>
      <c r="FV10" s="257"/>
      <c r="FW10" s="254"/>
      <c r="FX10" s="254"/>
      <c r="FY10" s="257"/>
      <c r="FZ10" s="254"/>
      <c r="GA10" s="254"/>
      <c r="GB10" s="257"/>
      <c r="GC10" s="254"/>
      <c r="GD10" s="254"/>
      <c r="GE10" s="257"/>
      <c r="GF10" s="254"/>
      <c r="GG10" s="254"/>
      <c r="GH10" s="257"/>
      <c r="GI10" s="254"/>
      <c r="GJ10" s="254"/>
      <c r="GK10" s="257"/>
      <c r="GL10" s="254"/>
      <c r="GM10" s="254"/>
      <c r="GN10" s="257"/>
      <c r="GO10" s="254"/>
      <c r="GP10" s="254"/>
      <c r="GQ10" s="257"/>
      <c r="GR10" s="254"/>
      <c r="GS10" s="254"/>
      <c r="GT10" s="257"/>
      <c r="GU10" s="254"/>
      <c r="GV10" s="254"/>
      <c r="GW10" s="257"/>
      <c r="GX10" s="254"/>
      <c r="GY10" s="254"/>
      <c r="GZ10" s="257"/>
      <c r="HA10" s="254"/>
      <c r="HB10" s="254"/>
      <c r="HC10" s="257"/>
      <c r="HD10" s="254"/>
      <c r="HE10" s="254"/>
      <c r="HF10" s="257"/>
      <c r="HG10" s="254"/>
      <c r="HH10" s="254"/>
      <c r="HI10" s="257"/>
      <c r="HJ10" s="254"/>
      <c r="HK10" s="254"/>
      <c r="HL10" s="257"/>
      <c r="HM10" s="254"/>
      <c r="HN10" s="254"/>
      <c r="HO10" s="257"/>
      <c r="HP10" s="254"/>
      <c r="HQ10" s="254"/>
      <c r="HR10" s="257"/>
      <c r="HS10" s="254"/>
      <c r="HT10" s="254"/>
      <c r="HU10" s="257"/>
      <c r="HV10" s="254"/>
      <c r="HW10" s="254"/>
      <c r="HX10" s="257"/>
      <c r="HY10" s="254"/>
      <c r="HZ10" s="254"/>
      <c r="IA10" s="257"/>
      <c r="IB10" s="254"/>
      <c r="IC10" s="254"/>
      <c r="ID10" s="257"/>
      <c r="IE10" s="254"/>
      <c r="IF10" s="254"/>
      <c r="IG10" s="257"/>
      <c r="IH10" s="254"/>
      <c r="II10" s="254"/>
      <c r="IJ10" s="257"/>
      <c r="IK10" s="254"/>
      <c r="IL10" s="254"/>
      <c r="IM10" s="257"/>
      <c r="IN10" s="276"/>
      <c r="IO10" s="254"/>
      <c r="IP10" s="257"/>
      <c r="IQ10" s="254"/>
      <c r="IR10" s="254"/>
      <c r="IS10" s="257"/>
      <c r="IT10" s="254"/>
      <c r="IU10" s="254"/>
      <c r="IV10" s="257"/>
      <c r="IW10" s="254"/>
      <c r="IX10" s="254"/>
      <c r="IY10" s="257"/>
      <c r="IZ10" s="254"/>
      <c r="JA10" s="254"/>
      <c r="JB10" s="257"/>
      <c r="JC10" s="254"/>
      <c r="JD10" s="254"/>
      <c r="JE10" s="257"/>
      <c r="JF10" s="254"/>
      <c r="JG10" s="254"/>
      <c r="JH10" s="257"/>
      <c r="JI10" s="254"/>
      <c r="JJ10" s="254"/>
      <c r="JK10" s="257"/>
      <c r="JL10" s="254"/>
      <c r="JM10" s="254"/>
      <c r="JN10" s="257"/>
      <c r="JO10" s="254"/>
      <c r="JP10" s="254"/>
      <c r="JQ10" s="257"/>
      <c r="JR10" s="254"/>
      <c r="JS10" s="254"/>
      <c r="JT10" s="257"/>
      <c r="JU10" s="254"/>
      <c r="JV10" s="254"/>
      <c r="JW10" s="257"/>
      <c r="JX10" s="254"/>
      <c r="JY10" s="254"/>
      <c r="JZ10" s="257"/>
      <c r="KA10" s="254"/>
      <c r="KB10" s="254"/>
      <c r="KC10" s="257"/>
      <c r="KD10" s="254"/>
      <c r="KE10" s="254"/>
      <c r="KF10" s="257"/>
      <c r="KG10" s="254"/>
      <c r="KH10" s="254"/>
      <c r="KI10" s="257"/>
      <c r="KJ10" s="254"/>
      <c r="KK10" s="254"/>
      <c r="KL10" s="257"/>
      <c r="KM10" s="254"/>
      <c r="KN10" s="254"/>
      <c r="KO10" s="257"/>
      <c r="KP10" s="254"/>
      <c r="KQ10" s="254"/>
      <c r="KR10" s="257"/>
      <c r="KS10" s="254"/>
      <c r="KT10" s="254"/>
      <c r="KU10" s="257"/>
      <c r="KV10" s="281"/>
      <c r="KW10" s="262"/>
      <c r="KX10" s="262"/>
      <c r="KY10" s="262"/>
      <c r="KZ10" s="262"/>
      <c r="LA10" s="262"/>
      <c r="LB10" s="262"/>
      <c r="LC10" s="262"/>
      <c r="LD10" s="262"/>
      <c r="LE10" s="262"/>
      <c r="LF10" s="262"/>
      <c r="LG10" s="262"/>
      <c r="LH10" s="262"/>
      <c r="LI10" s="262"/>
      <c r="LJ10" s="262"/>
      <c r="LK10" s="264"/>
    </row>
    <row r="11" spans="1:323" ht="15" customHeight="1">
      <c r="A11" s="279"/>
      <c r="B11" s="276"/>
      <c r="C11" s="254"/>
      <c r="D11" s="257"/>
      <c r="E11" s="254"/>
      <c r="F11" s="254"/>
      <c r="G11" s="257"/>
      <c r="H11" s="254"/>
      <c r="I11" s="254"/>
      <c r="J11" s="257"/>
      <c r="K11" s="254"/>
      <c r="L11" s="254"/>
      <c r="M11" s="257"/>
      <c r="N11" s="254"/>
      <c r="O11" s="254"/>
      <c r="P11" s="257"/>
      <c r="Q11" s="254"/>
      <c r="R11" s="254"/>
      <c r="S11" s="257"/>
      <c r="T11" s="254"/>
      <c r="U11" s="254"/>
      <c r="V11" s="257"/>
      <c r="W11" s="254"/>
      <c r="X11" s="254"/>
      <c r="Y11" s="257"/>
      <c r="Z11" s="254"/>
      <c r="AA11" s="254"/>
      <c r="AB11" s="257"/>
      <c r="AC11" s="254"/>
      <c r="AD11" s="254"/>
      <c r="AE11" s="257"/>
      <c r="AF11" s="254"/>
      <c r="AG11" s="254"/>
      <c r="AH11" s="257"/>
      <c r="AI11" s="254"/>
      <c r="AJ11" s="254"/>
      <c r="AK11" s="257"/>
      <c r="AL11" s="254"/>
      <c r="AM11" s="254"/>
      <c r="AN11" s="257"/>
      <c r="AO11" s="254"/>
      <c r="AP11" s="254"/>
      <c r="AQ11" s="257"/>
      <c r="AR11" s="254"/>
      <c r="AS11" s="254"/>
      <c r="AT11" s="257"/>
      <c r="AU11" s="254"/>
      <c r="AV11" s="254"/>
      <c r="AW11" s="257"/>
      <c r="AX11" s="254"/>
      <c r="AY11" s="254"/>
      <c r="AZ11" s="257"/>
      <c r="BA11" s="254"/>
      <c r="BB11" s="254"/>
      <c r="BC11" s="257"/>
      <c r="BD11" s="254"/>
      <c r="BE11" s="254"/>
      <c r="BF11" s="257"/>
      <c r="BG11" s="254"/>
      <c r="BH11" s="254"/>
      <c r="BI11" s="257"/>
      <c r="BJ11" s="254"/>
      <c r="BK11" s="254"/>
      <c r="BL11" s="257"/>
      <c r="BM11" s="254"/>
      <c r="BN11" s="254"/>
      <c r="BO11" s="257"/>
      <c r="BP11" s="254"/>
      <c r="BQ11" s="254"/>
      <c r="BR11" s="257"/>
      <c r="BS11" s="254"/>
      <c r="BT11" s="254"/>
      <c r="BU11" s="257"/>
      <c r="BV11" s="254"/>
      <c r="BW11" s="254"/>
      <c r="BX11" s="257"/>
      <c r="BY11" s="254"/>
      <c r="BZ11" s="254"/>
      <c r="CA11" s="257"/>
      <c r="CB11" s="254"/>
      <c r="CC11" s="254"/>
      <c r="CD11" s="257"/>
      <c r="CE11" s="254"/>
      <c r="CF11" s="254"/>
      <c r="CG11" s="257"/>
      <c r="CH11" s="254"/>
      <c r="CI11" s="254"/>
      <c r="CJ11" s="257"/>
      <c r="CK11" s="254"/>
      <c r="CL11" s="254"/>
      <c r="CM11" s="257"/>
      <c r="CN11" s="254"/>
      <c r="CO11" s="254"/>
      <c r="CP11" s="257"/>
      <c r="CQ11" s="254"/>
      <c r="CR11" s="254"/>
      <c r="CS11" s="257"/>
      <c r="CT11" s="254"/>
      <c r="CU11" s="254"/>
      <c r="CV11" s="257"/>
      <c r="CW11" s="254"/>
      <c r="CX11" s="254"/>
      <c r="CY11" s="257"/>
      <c r="CZ11" s="254"/>
      <c r="DA11" s="254"/>
      <c r="DB11" s="257"/>
      <c r="DC11" s="254"/>
      <c r="DD11" s="254"/>
      <c r="DE11" s="257"/>
      <c r="DF11" s="254"/>
      <c r="DG11" s="254"/>
      <c r="DH11" s="257"/>
      <c r="DI11" s="254"/>
      <c r="DJ11" s="254"/>
      <c r="DK11" s="257"/>
      <c r="DL11" s="254"/>
      <c r="DM11" s="254"/>
      <c r="DN11" s="257"/>
      <c r="DO11" s="254"/>
      <c r="DP11" s="254"/>
      <c r="DQ11" s="257"/>
      <c r="DR11" s="254"/>
      <c r="DS11" s="254"/>
      <c r="DT11" s="257"/>
      <c r="DU11" s="254"/>
      <c r="DV11" s="254"/>
      <c r="DW11" s="257"/>
      <c r="DX11" s="254"/>
      <c r="DY11" s="254"/>
      <c r="DZ11" s="257"/>
      <c r="EA11" s="254"/>
      <c r="EB11" s="254"/>
      <c r="EC11" s="257"/>
      <c r="ED11" s="254"/>
      <c r="EE11" s="270"/>
      <c r="EF11" s="273"/>
      <c r="EG11" s="276"/>
      <c r="EH11" s="254"/>
      <c r="EI11" s="257"/>
      <c r="EJ11" s="254"/>
      <c r="EK11" s="254"/>
      <c r="EL11" s="257"/>
      <c r="EM11" s="254"/>
      <c r="EN11" s="254"/>
      <c r="EO11" s="257"/>
      <c r="EP11" s="254"/>
      <c r="EQ11" s="254"/>
      <c r="ER11" s="257"/>
      <c r="ES11" s="254"/>
      <c r="ET11" s="254"/>
      <c r="EU11" s="257"/>
      <c r="EV11" s="254"/>
      <c r="EW11" s="254"/>
      <c r="EX11" s="257"/>
      <c r="EY11" s="254"/>
      <c r="EZ11" s="254"/>
      <c r="FA11" s="257"/>
      <c r="FB11" s="254"/>
      <c r="FC11" s="254"/>
      <c r="FD11" s="257"/>
      <c r="FE11" s="254"/>
      <c r="FF11" s="254"/>
      <c r="FG11" s="257"/>
      <c r="FH11" s="254"/>
      <c r="FI11" s="254"/>
      <c r="FJ11" s="257"/>
      <c r="FK11" s="254"/>
      <c r="FL11" s="254"/>
      <c r="FM11" s="257"/>
      <c r="FN11" s="254"/>
      <c r="FO11" s="254"/>
      <c r="FP11" s="257"/>
      <c r="FQ11" s="254"/>
      <c r="FR11" s="254"/>
      <c r="FS11" s="257"/>
      <c r="FT11" s="254"/>
      <c r="FU11" s="254"/>
      <c r="FV11" s="257"/>
      <c r="FW11" s="254"/>
      <c r="FX11" s="254"/>
      <c r="FY11" s="257"/>
      <c r="FZ11" s="254"/>
      <c r="GA11" s="254"/>
      <c r="GB11" s="257"/>
      <c r="GC11" s="254"/>
      <c r="GD11" s="254"/>
      <c r="GE11" s="257"/>
      <c r="GF11" s="254"/>
      <c r="GG11" s="254"/>
      <c r="GH11" s="257"/>
      <c r="GI11" s="254"/>
      <c r="GJ11" s="254"/>
      <c r="GK11" s="257"/>
      <c r="GL11" s="254"/>
      <c r="GM11" s="254"/>
      <c r="GN11" s="257"/>
      <c r="GO11" s="254"/>
      <c r="GP11" s="254"/>
      <c r="GQ11" s="257"/>
      <c r="GR11" s="254"/>
      <c r="GS11" s="254"/>
      <c r="GT11" s="257"/>
      <c r="GU11" s="254"/>
      <c r="GV11" s="254"/>
      <c r="GW11" s="257"/>
      <c r="GX11" s="254"/>
      <c r="GY11" s="254"/>
      <c r="GZ11" s="257"/>
      <c r="HA11" s="254"/>
      <c r="HB11" s="254"/>
      <c r="HC11" s="257"/>
      <c r="HD11" s="254"/>
      <c r="HE11" s="254"/>
      <c r="HF11" s="257"/>
      <c r="HG11" s="254"/>
      <c r="HH11" s="254"/>
      <c r="HI11" s="257"/>
      <c r="HJ11" s="254"/>
      <c r="HK11" s="254"/>
      <c r="HL11" s="257"/>
      <c r="HM11" s="254"/>
      <c r="HN11" s="254"/>
      <c r="HO11" s="257"/>
      <c r="HP11" s="254"/>
      <c r="HQ11" s="254"/>
      <c r="HR11" s="257"/>
      <c r="HS11" s="254"/>
      <c r="HT11" s="254"/>
      <c r="HU11" s="257"/>
      <c r="HV11" s="254"/>
      <c r="HW11" s="254"/>
      <c r="HX11" s="257"/>
      <c r="HY11" s="254"/>
      <c r="HZ11" s="254"/>
      <c r="IA11" s="257"/>
      <c r="IB11" s="254"/>
      <c r="IC11" s="254"/>
      <c r="ID11" s="257"/>
      <c r="IE11" s="254"/>
      <c r="IF11" s="254"/>
      <c r="IG11" s="257"/>
      <c r="IH11" s="254"/>
      <c r="II11" s="254"/>
      <c r="IJ11" s="257"/>
      <c r="IK11" s="254"/>
      <c r="IL11" s="254"/>
      <c r="IM11" s="257"/>
      <c r="IN11" s="276"/>
      <c r="IO11" s="254"/>
      <c r="IP11" s="257"/>
      <c r="IQ11" s="254"/>
      <c r="IR11" s="254"/>
      <c r="IS11" s="257"/>
      <c r="IT11" s="254"/>
      <c r="IU11" s="254"/>
      <c r="IV11" s="257"/>
      <c r="IW11" s="254"/>
      <c r="IX11" s="254"/>
      <c r="IY11" s="257"/>
      <c r="IZ11" s="254"/>
      <c r="JA11" s="254"/>
      <c r="JB11" s="257"/>
      <c r="JC11" s="254"/>
      <c r="JD11" s="254"/>
      <c r="JE11" s="257"/>
      <c r="JF11" s="254"/>
      <c r="JG11" s="254"/>
      <c r="JH11" s="257"/>
      <c r="JI11" s="254"/>
      <c r="JJ11" s="254"/>
      <c r="JK11" s="257"/>
      <c r="JL11" s="254"/>
      <c r="JM11" s="254"/>
      <c r="JN11" s="257"/>
      <c r="JO11" s="254"/>
      <c r="JP11" s="254"/>
      <c r="JQ11" s="257"/>
      <c r="JR11" s="254"/>
      <c r="JS11" s="254"/>
      <c r="JT11" s="257"/>
      <c r="JU11" s="254"/>
      <c r="JV11" s="254"/>
      <c r="JW11" s="257"/>
      <c r="JX11" s="254"/>
      <c r="JY11" s="254"/>
      <c r="JZ11" s="257"/>
      <c r="KA11" s="254"/>
      <c r="KB11" s="254"/>
      <c r="KC11" s="257"/>
      <c r="KD11" s="254"/>
      <c r="KE11" s="254"/>
      <c r="KF11" s="257"/>
      <c r="KG11" s="254"/>
      <c r="KH11" s="254"/>
      <c r="KI11" s="257"/>
      <c r="KJ11" s="254"/>
      <c r="KK11" s="254"/>
      <c r="KL11" s="257"/>
      <c r="KM11" s="254"/>
      <c r="KN11" s="254"/>
      <c r="KO11" s="257"/>
      <c r="KP11" s="254"/>
      <c r="KQ11" s="254"/>
      <c r="KR11" s="257"/>
      <c r="KS11" s="254"/>
      <c r="KT11" s="254"/>
      <c r="KU11" s="257"/>
      <c r="KV11" s="281"/>
      <c r="KW11" s="262"/>
      <c r="KX11" s="262"/>
      <c r="KY11" s="262"/>
      <c r="KZ11" s="262"/>
      <c r="LA11" s="262"/>
      <c r="LB11" s="262"/>
      <c r="LC11" s="262"/>
      <c r="LD11" s="262"/>
      <c r="LE11" s="262"/>
      <c r="LF11" s="262"/>
      <c r="LG11" s="262"/>
      <c r="LH11" s="262"/>
      <c r="LI11" s="262"/>
      <c r="LJ11" s="262"/>
      <c r="LK11" s="264"/>
    </row>
    <row r="12" spans="1:323" ht="15" customHeight="1" thickBot="1">
      <c r="A12" s="280"/>
      <c r="B12" s="277"/>
      <c r="C12" s="255"/>
      <c r="D12" s="258"/>
      <c r="E12" s="255"/>
      <c r="F12" s="255"/>
      <c r="G12" s="258"/>
      <c r="H12" s="255"/>
      <c r="I12" s="255"/>
      <c r="J12" s="258"/>
      <c r="K12" s="255"/>
      <c r="L12" s="255"/>
      <c r="M12" s="258"/>
      <c r="N12" s="255"/>
      <c r="O12" s="255"/>
      <c r="P12" s="258"/>
      <c r="Q12" s="255"/>
      <c r="R12" s="255"/>
      <c r="S12" s="258"/>
      <c r="T12" s="255"/>
      <c r="U12" s="255"/>
      <c r="V12" s="258"/>
      <c r="W12" s="255"/>
      <c r="X12" s="255"/>
      <c r="Y12" s="258"/>
      <c r="Z12" s="255"/>
      <c r="AA12" s="255"/>
      <c r="AB12" s="258"/>
      <c r="AC12" s="255"/>
      <c r="AD12" s="255"/>
      <c r="AE12" s="258"/>
      <c r="AF12" s="255"/>
      <c r="AG12" s="255"/>
      <c r="AH12" s="258"/>
      <c r="AI12" s="255"/>
      <c r="AJ12" s="255"/>
      <c r="AK12" s="258"/>
      <c r="AL12" s="255"/>
      <c r="AM12" s="255"/>
      <c r="AN12" s="258"/>
      <c r="AO12" s="255"/>
      <c r="AP12" s="255"/>
      <c r="AQ12" s="258"/>
      <c r="AR12" s="255"/>
      <c r="AS12" s="255"/>
      <c r="AT12" s="258"/>
      <c r="AU12" s="255"/>
      <c r="AV12" s="255"/>
      <c r="AW12" s="258"/>
      <c r="AX12" s="255"/>
      <c r="AY12" s="255"/>
      <c r="AZ12" s="258"/>
      <c r="BA12" s="255"/>
      <c r="BB12" s="255"/>
      <c r="BC12" s="258"/>
      <c r="BD12" s="255"/>
      <c r="BE12" s="255"/>
      <c r="BF12" s="258"/>
      <c r="BG12" s="255"/>
      <c r="BH12" s="255"/>
      <c r="BI12" s="258"/>
      <c r="BJ12" s="255"/>
      <c r="BK12" s="255"/>
      <c r="BL12" s="258"/>
      <c r="BM12" s="255"/>
      <c r="BN12" s="255"/>
      <c r="BO12" s="258"/>
      <c r="BP12" s="255"/>
      <c r="BQ12" s="255"/>
      <c r="BR12" s="258"/>
      <c r="BS12" s="255"/>
      <c r="BT12" s="255"/>
      <c r="BU12" s="258"/>
      <c r="BV12" s="255"/>
      <c r="BW12" s="255"/>
      <c r="BX12" s="258"/>
      <c r="BY12" s="255"/>
      <c r="BZ12" s="255"/>
      <c r="CA12" s="258"/>
      <c r="CB12" s="255"/>
      <c r="CC12" s="255"/>
      <c r="CD12" s="258"/>
      <c r="CE12" s="255"/>
      <c r="CF12" s="255"/>
      <c r="CG12" s="258"/>
      <c r="CH12" s="255"/>
      <c r="CI12" s="255"/>
      <c r="CJ12" s="258"/>
      <c r="CK12" s="255"/>
      <c r="CL12" s="255"/>
      <c r="CM12" s="258"/>
      <c r="CN12" s="255"/>
      <c r="CO12" s="255"/>
      <c r="CP12" s="258"/>
      <c r="CQ12" s="255"/>
      <c r="CR12" s="255"/>
      <c r="CS12" s="258"/>
      <c r="CT12" s="255"/>
      <c r="CU12" s="255"/>
      <c r="CV12" s="258"/>
      <c r="CW12" s="255"/>
      <c r="CX12" s="255"/>
      <c r="CY12" s="258"/>
      <c r="CZ12" s="255"/>
      <c r="DA12" s="255"/>
      <c r="DB12" s="258"/>
      <c r="DC12" s="255"/>
      <c r="DD12" s="255"/>
      <c r="DE12" s="258"/>
      <c r="DF12" s="255"/>
      <c r="DG12" s="255"/>
      <c r="DH12" s="258"/>
      <c r="DI12" s="255"/>
      <c r="DJ12" s="255"/>
      <c r="DK12" s="258"/>
      <c r="DL12" s="255"/>
      <c r="DM12" s="255"/>
      <c r="DN12" s="258"/>
      <c r="DO12" s="255"/>
      <c r="DP12" s="255"/>
      <c r="DQ12" s="258"/>
      <c r="DR12" s="255"/>
      <c r="DS12" s="255"/>
      <c r="DT12" s="258"/>
      <c r="DU12" s="255"/>
      <c r="DV12" s="255"/>
      <c r="DW12" s="258"/>
      <c r="DX12" s="255"/>
      <c r="DY12" s="255"/>
      <c r="DZ12" s="258"/>
      <c r="EA12" s="255"/>
      <c r="EB12" s="255"/>
      <c r="EC12" s="258"/>
      <c r="ED12" s="255"/>
      <c r="EE12" s="271"/>
      <c r="EF12" s="274"/>
      <c r="EG12" s="277"/>
      <c r="EH12" s="255"/>
      <c r="EI12" s="258"/>
      <c r="EJ12" s="255"/>
      <c r="EK12" s="255"/>
      <c r="EL12" s="258"/>
      <c r="EM12" s="255"/>
      <c r="EN12" s="255"/>
      <c r="EO12" s="258"/>
      <c r="EP12" s="255"/>
      <c r="EQ12" s="255"/>
      <c r="ER12" s="258"/>
      <c r="ES12" s="255"/>
      <c r="ET12" s="255"/>
      <c r="EU12" s="258"/>
      <c r="EV12" s="255"/>
      <c r="EW12" s="255"/>
      <c r="EX12" s="258"/>
      <c r="EY12" s="255"/>
      <c r="EZ12" s="255"/>
      <c r="FA12" s="258"/>
      <c r="FB12" s="255"/>
      <c r="FC12" s="255"/>
      <c r="FD12" s="258"/>
      <c r="FE12" s="255"/>
      <c r="FF12" s="255"/>
      <c r="FG12" s="258"/>
      <c r="FH12" s="255"/>
      <c r="FI12" s="255"/>
      <c r="FJ12" s="258"/>
      <c r="FK12" s="255"/>
      <c r="FL12" s="255"/>
      <c r="FM12" s="258"/>
      <c r="FN12" s="255"/>
      <c r="FO12" s="255"/>
      <c r="FP12" s="258"/>
      <c r="FQ12" s="255"/>
      <c r="FR12" s="255"/>
      <c r="FS12" s="258"/>
      <c r="FT12" s="255"/>
      <c r="FU12" s="255"/>
      <c r="FV12" s="258"/>
      <c r="FW12" s="255"/>
      <c r="FX12" s="255"/>
      <c r="FY12" s="258"/>
      <c r="FZ12" s="255"/>
      <c r="GA12" s="255"/>
      <c r="GB12" s="258"/>
      <c r="GC12" s="255"/>
      <c r="GD12" s="255"/>
      <c r="GE12" s="258"/>
      <c r="GF12" s="255"/>
      <c r="GG12" s="255"/>
      <c r="GH12" s="258"/>
      <c r="GI12" s="255"/>
      <c r="GJ12" s="255"/>
      <c r="GK12" s="258"/>
      <c r="GL12" s="255"/>
      <c r="GM12" s="255"/>
      <c r="GN12" s="258"/>
      <c r="GO12" s="255"/>
      <c r="GP12" s="255"/>
      <c r="GQ12" s="258"/>
      <c r="GR12" s="255"/>
      <c r="GS12" s="255"/>
      <c r="GT12" s="258"/>
      <c r="GU12" s="255"/>
      <c r="GV12" s="255"/>
      <c r="GW12" s="258"/>
      <c r="GX12" s="255"/>
      <c r="GY12" s="255"/>
      <c r="GZ12" s="258"/>
      <c r="HA12" s="255"/>
      <c r="HB12" s="255"/>
      <c r="HC12" s="258"/>
      <c r="HD12" s="255"/>
      <c r="HE12" s="255"/>
      <c r="HF12" s="258"/>
      <c r="HG12" s="255"/>
      <c r="HH12" s="255"/>
      <c r="HI12" s="258"/>
      <c r="HJ12" s="255"/>
      <c r="HK12" s="255"/>
      <c r="HL12" s="258"/>
      <c r="HM12" s="255"/>
      <c r="HN12" s="255"/>
      <c r="HO12" s="258"/>
      <c r="HP12" s="255"/>
      <c r="HQ12" s="255"/>
      <c r="HR12" s="258"/>
      <c r="HS12" s="255"/>
      <c r="HT12" s="255"/>
      <c r="HU12" s="258"/>
      <c r="HV12" s="255"/>
      <c r="HW12" s="255"/>
      <c r="HX12" s="258"/>
      <c r="HY12" s="255"/>
      <c r="HZ12" s="255"/>
      <c r="IA12" s="258"/>
      <c r="IB12" s="255"/>
      <c r="IC12" s="255"/>
      <c r="ID12" s="258"/>
      <c r="IE12" s="255"/>
      <c r="IF12" s="255"/>
      <c r="IG12" s="258"/>
      <c r="IH12" s="255"/>
      <c r="II12" s="255"/>
      <c r="IJ12" s="258"/>
      <c r="IK12" s="255"/>
      <c r="IL12" s="255"/>
      <c r="IM12" s="258"/>
      <c r="IN12" s="277"/>
      <c r="IO12" s="255"/>
      <c r="IP12" s="258"/>
      <c r="IQ12" s="255"/>
      <c r="IR12" s="255"/>
      <c r="IS12" s="258"/>
      <c r="IT12" s="255"/>
      <c r="IU12" s="255"/>
      <c r="IV12" s="258"/>
      <c r="IW12" s="255"/>
      <c r="IX12" s="255"/>
      <c r="IY12" s="258"/>
      <c r="IZ12" s="255"/>
      <c r="JA12" s="255"/>
      <c r="JB12" s="258"/>
      <c r="JC12" s="255"/>
      <c r="JD12" s="255"/>
      <c r="JE12" s="258"/>
      <c r="JF12" s="255"/>
      <c r="JG12" s="255"/>
      <c r="JH12" s="258"/>
      <c r="JI12" s="255"/>
      <c r="JJ12" s="255"/>
      <c r="JK12" s="258"/>
      <c r="JL12" s="255"/>
      <c r="JM12" s="255"/>
      <c r="JN12" s="258"/>
      <c r="JO12" s="255"/>
      <c r="JP12" s="255"/>
      <c r="JQ12" s="258"/>
      <c r="JR12" s="255"/>
      <c r="JS12" s="255"/>
      <c r="JT12" s="258"/>
      <c r="JU12" s="255"/>
      <c r="JV12" s="255"/>
      <c r="JW12" s="258"/>
      <c r="JX12" s="255"/>
      <c r="JY12" s="255"/>
      <c r="JZ12" s="258"/>
      <c r="KA12" s="255"/>
      <c r="KB12" s="255"/>
      <c r="KC12" s="258"/>
      <c r="KD12" s="255"/>
      <c r="KE12" s="255"/>
      <c r="KF12" s="258"/>
      <c r="KG12" s="255"/>
      <c r="KH12" s="255"/>
      <c r="KI12" s="258"/>
      <c r="KJ12" s="255"/>
      <c r="KK12" s="255"/>
      <c r="KL12" s="258"/>
      <c r="KM12" s="255"/>
      <c r="KN12" s="255"/>
      <c r="KO12" s="258"/>
      <c r="KP12" s="255"/>
      <c r="KQ12" s="255"/>
      <c r="KR12" s="258"/>
      <c r="KS12" s="255"/>
      <c r="KT12" s="255"/>
      <c r="KU12" s="258"/>
      <c r="KV12" s="282"/>
      <c r="KW12" s="263"/>
      <c r="KX12" s="263"/>
      <c r="KY12" s="263"/>
      <c r="KZ12" s="263"/>
      <c r="LA12" s="263"/>
      <c r="LB12" s="263"/>
      <c r="LC12" s="263"/>
      <c r="LD12" s="263"/>
      <c r="LE12" s="263"/>
      <c r="LF12" s="263"/>
      <c r="LG12" s="263"/>
      <c r="LH12" s="263"/>
      <c r="LI12" s="263"/>
      <c r="LJ12" s="263"/>
      <c r="LK12" s="265"/>
    </row>
    <row r="13" spans="1:323" ht="4.9000000000000004" customHeight="1">
      <c r="A13" s="108"/>
      <c r="B13" s="109" t="s">
        <v>119</v>
      </c>
      <c r="C13" s="110" t="s">
        <v>120</v>
      </c>
      <c r="D13" s="111" t="s">
        <v>121</v>
      </c>
      <c r="E13" s="110" t="s">
        <v>122</v>
      </c>
      <c r="F13" s="110" t="s">
        <v>38</v>
      </c>
      <c r="G13" s="111" t="s">
        <v>39</v>
      </c>
      <c r="H13" s="110" t="s">
        <v>123</v>
      </c>
      <c r="I13" s="110" t="s">
        <v>124</v>
      </c>
      <c r="J13" s="111" t="s">
        <v>125</v>
      </c>
      <c r="K13" s="110" t="s">
        <v>126</v>
      </c>
      <c r="L13" s="110" t="s">
        <v>127</v>
      </c>
      <c r="M13" s="111" t="s">
        <v>128</v>
      </c>
      <c r="N13" s="110" t="s">
        <v>129</v>
      </c>
      <c r="O13" s="110" t="s">
        <v>130</v>
      </c>
      <c r="P13" s="111" t="s">
        <v>131</v>
      </c>
      <c r="Q13" s="110" t="s">
        <v>132</v>
      </c>
      <c r="R13" s="110" t="s">
        <v>133</v>
      </c>
      <c r="S13" s="111" t="s">
        <v>134</v>
      </c>
      <c r="T13" s="110" t="s">
        <v>135</v>
      </c>
      <c r="U13" s="110" t="s">
        <v>136</v>
      </c>
      <c r="V13" s="111" t="s">
        <v>137</v>
      </c>
      <c r="W13" s="110" t="s">
        <v>138</v>
      </c>
      <c r="X13" s="110" t="s">
        <v>139</v>
      </c>
      <c r="Y13" s="111" t="s">
        <v>140</v>
      </c>
      <c r="Z13" s="110" t="s">
        <v>141</v>
      </c>
      <c r="AA13" s="110" t="s">
        <v>142</v>
      </c>
      <c r="AB13" s="111" t="s">
        <v>143</v>
      </c>
      <c r="AC13" s="110" t="s">
        <v>144</v>
      </c>
      <c r="AD13" s="110" t="s">
        <v>145</v>
      </c>
      <c r="AE13" s="111" t="s">
        <v>146</v>
      </c>
      <c r="AF13" s="110" t="s">
        <v>147</v>
      </c>
      <c r="AG13" s="110" t="s">
        <v>148</v>
      </c>
      <c r="AH13" s="111" t="s">
        <v>149</v>
      </c>
      <c r="AI13" s="110" t="s">
        <v>150</v>
      </c>
      <c r="AJ13" s="110" t="s">
        <v>151</v>
      </c>
      <c r="AK13" s="111" t="s">
        <v>152</v>
      </c>
      <c r="AL13" s="110" t="s">
        <v>153</v>
      </c>
      <c r="AM13" s="110" t="s">
        <v>40</v>
      </c>
      <c r="AN13" s="111" t="s">
        <v>41</v>
      </c>
      <c r="AO13" s="110" t="s">
        <v>154</v>
      </c>
      <c r="AP13" s="110" t="s">
        <v>42</v>
      </c>
      <c r="AQ13" s="111" t="s">
        <v>43</v>
      </c>
      <c r="AR13" s="110" t="s">
        <v>155</v>
      </c>
      <c r="AS13" s="110" t="s">
        <v>44</v>
      </c>
      <c r="AT13" s="111" t="s">
        <v>45</v>
      </c>
      <c r="AU13" s="110" t="s">
        <v>156</v>
      </c>
      <c r="AV13" s="110" t="s">
        <v>157</v>
      </c>
      <c r="AW13" s="111" t="s">
        <v>158</v>
      </c>
      <c r="AX13" s="110" t="s">
        <v>159</v>
      </c>
      <c r="AY13" s="110" t="s">
        <v>46</v>
      </c>
      <c r="AZ13" s="111" t="s">
        <v>47</v>
      </c>
      <c r="BA13" s="110" t="s">
        <v>160</v>
      </c>
      <c r="BB13" s="110" t="s">
        <v>48</v>
      </c>
      <c r="BC13" s="111" t="s">
        <v>49</v>
      </c>
      <c r="BD13" s="110" t="s">
        <v>161</v>
      </c>
      <c r="BE13" s="110" t="s">
        <v>50</v>
      </c>
      <c r="BF13" s="111" t="s">
        <v>51</v>
      </c>
      <c r="BG13" s="110" t="s">
        <v>162</v>
      </c>
      <c r="BH13" s="110" t="s">
        <v>52</v>
      </c>
      <c r="BI13" s="111" t="s">
        <v>53</v>
      </c>
      <c r="BJ13" s="110" t="s">
        <v>163</v>
      </c>
      <c r="BK13" s="110" t="s">
        <v>54</v>
      </c>
      <c r="BL13" s="111" t="s">
        <v>55</v>
      </c>
      <c r="BM13" s="110" t="s">
        <v>164</v>
      </c>
      <c r="BN13" s="110" t="s">
        <v>165</v>
      </c>
      <c r="BO13" s="111" t="s">
        <v>166</v>
      </c>
      <c r="BP13" s="110" t="s">
        <v>167</v>
      </c>
      <c r="BQ13" s="110" t="s">
        <v>56</v>
      </c>
      <c r="BR13" s="111" t="s">
        <v>57</v>
      </c>
      <c r="BS13" s="110" t="s">
        <v>168</v>
      </c>
      <c r="BT13" s="110" t="s">
        <v>58</v>
      </c>
      <c r="BU13" s="111" t="s">
        <v>59</v>
      </c>
      <c r="BV13" s="110" t="s">
        <v>169</v>
      </c>
      <c r="BW13" s="110" t="s">
        <v>60</v>
      </c>
      <c r="BX13" s="111" t="s">
        <v>61</v>
      </c>
      <c r="BY13" s="110" t="s">
        <v>170</v>
      </c>
      <c r="BZ13" s="110" t="s">
        <v>62</v>
      </c>
      <c r="CA13" s="111" t="s">
        <v>63</v>
      </c>
      <c r="CB13" s="110" t="s">
        <v>171</v>
      </c>
      <c r="CC13" s="110" t="s">
        <v>64</v>
      </c>
      <c r="CD13" s="111" t="s">
        <v>65</v>
      </c>
      <c r="CE13" s="110" t="s">
        <v>172</v>
      </c>
      <c r="CF13" s="110" t="s">
        <v>66</v>
      </c>
      <c r="CG13" s="111" t="s">
        <v>67</v>
      </c>
      <c r="CH13" s="110" t="s">
        <v>173</v>
      </c>
      <c r="CI13" s="110" t="s">
        <v>68</v>
      </c>
      <c r="CJ13" s="111" t="s">
        <v>69</v>
      </c>
      <c r="CK13" s="110" t="s">
        <v>174</v>
      </c>
      <c r="CL13" s="110" t="s">
        <v>70</v>
      </c>
      <c r="CM13" s="111" t="s">
        <v>71</v>
      </c>
      <c r="CN13" s="110" t="s">
        <v>175</v>
      </c>
      <c r="CO13" s="110" t="s">
        <v>72</v>
      </c>
      <c r="CP13" s="111" t="s">
        <v>73</v>
      </c>
      <c r="CQ13" s="110" t="s">
        <v>176</v>
      </c>
      <c r="CR13" s="110" t="s">
        <v>74</v>
      </c>
      <c r="CS13" s="111" t="s">
        <v>75</v>
      </c>
      <c r="CT13" s="110" t="s">
        <v>177</v>
      </c>
      <c r="CU13" s="110" t="s">
        <v>76</v>
      </c>
      <c r="CV13" s="111" t="s">
        <v>77</v>
      </c>
      <c r="CW13" s="110" t="s">
        <v>178</v>
      </c>
      <c r="CX13" s="110" t="s">
        <v>78</v>
      </c>
      <c r="CY13" s="111" t="s">
        <v>79</v>
      </c>
      <c r="CZ13" s="110" t="s">
        <v>179</v>
      </c>
      <c r="DA13" s="110" t="s">
        <v>80</v>
      </c>
      <c r="DB13" s="111" t="s">
        <v>81</v>
      </c>
      <c r="DC13" s="110" t="s">
        <v>180</v>
      </c>
      <c r="DD13" s="110" t="s">
        <v>82</v>
      </c>
      <c r="DE13" s="111" t="s">
        <v>83</v>
      </c>
      <c r="DF13" s="110" t="s">
        <v>181</v>
      </c>
      <c r="DG13" s="110" t="s">
        <v>84</v>
      </c>
      <c r="DH13" s="111" t="s">
        <v>85</v>
      </c>
      <c r="DI13" s="110" t="s">
        <v>182</v>
      </c>
      <c r="DJ13" s="110" t="s">
        <v>86</v>
      </c>
      <c r="DK13" s="111" t="s">
        <v>87</v>
      </c>
      <c r="DL13" s="110" t="s">
        <v>183</v>
      </c>
      <c r="DM13" s="110" t="s">
        <v>88</v>
      </c>
      <c r="DN13" s="111" t="s">
        <v>89</v>
      </c>
      <c r="DO13" s="110" t="s">
        <v>184</v>
      </c>
      <c r="DP13" s="110" t="s">
        <v>90</v>
      </c>
      <c r="DQ13" s="111" t="s">
        <v>91</v>
      </c>
      <c r="DR13" s="110" t="s">
        <v>185</v>
      </c>
      <c r="DS13" s="110" t="s">
        <v>92</v>
      </c>
      <c r="DT13" s="111" t="s">
        <v>93</v>
      </c>
      <c r="DU13" s="110" t="s">
        <v>186</v>
      </c>
      <c r="DV13" s="110" t="s">
        <v>94</v>
      </c>
      <c r="DW13" s="111" t="s">
        <v>95</v>
      </c>
      <c r="DX13" s="110" t="s">
        <v>187</v>
      </c>
      <c r="DY13" s="110" t="s">
        <v>96</v>
      </c>
      <c r="DZ13" s="111" t="s">
        <v>97</v>
      </c>
      <c r="EA13" s="110" t="s">
        <v>188</v>
      </c>
      <c r="EB13" s="110" t="s">
        <v>98</v>
      </c>
      <c r="EC13" s="111" t="s">
        <v>99</v>
      </c>
      <c r="ED13" s="110" t="s">
        <v>189</v>
      </c>
      <c r="EE13" s="112" t="s">
        <v>100</v>
      </c>
      <c r="EF13" s="113" t="s">
        <v>101</v>
      </c>
      <c r="EG13" s="109" t="s">
        <v>190</v>
      </c>
      <c r="EH13" s="110" t="s">
        <v>102</v>
      </c>
      <c r="EI13" s="111" t="s">
        <v>103</v>
      </c>
      <c r="EJ13" s="110" t="s">
        <v>191</v>
      </c>
      <c r="EK13" s="110" t="s">
        <v>104</v>
      </c>
      <c r="EL13" s="111" t="s">
        <v>105</v>
      </c>
      <c r="EM13" s="110" t="s">
        <v>192</v>
      </c>
      <c r="EN13" s="110" t="s">
        <v>106</v>
      </c>
      <c r="EO13" s="111" t="s">
        <v>107</v>
      </c>
      <c r="EP13" s="110" t="s">
        <v>193</v>
      </c>
      <c r="EQ13" s="110" t="s">
        <v>194</v>
      </c>
      <c r="ER13" s="111" t="s">
        <v>195</v>
      </c>
      <c r="ES13" s="110" t="s">
        <v>196</v>
      </c>
      <c r="ET13" s="110" t="s">
        <v>108</v>
      </c>
      <c r="EU13" s="111" t="s">
        <v>109</v>
      </c>
      <c r="EV13" s="110" t="s">
        <v>197</v>
      </c>
      <c r="EW13" s="110" t="s">
        <v>198</v>
      </c>
      <c r="EX13" s="111" t="s">
        <v>199</v>
      </c>
      <c r="EY13" s="110" t="s">
        <v>200</v>
      </c>
      <c r="EZ13" s="110" t="s">
        <v>110</v>
      </c>
      <c r="FA13" s="111" t="s">
        <v>111</v>
      </c>
      <c r="FB13" s="110" t="s">
        <v>201</v>
      </c>
      <c r="FC13" s="110" t="s">
        <v>202</v>
      </c>
      <c r="FD13" s="111" t="s">
        <v>203</v>
      </c>
      <c r="FE13" s="110" t="s">
        <v>204</v>
      </c>
      <c r="FF13" s="110" t="s">
        <v>205</v>
      </c>
      <c r="FG13" s="111" t="s">
        <v>206</v>
      </c>
      <c r="FH13" s="110" t="s">
        <v>207</v>
      </c>
      <c r="FI13" s="110" t="s">
        <v>208</v>
      </c>
      <c r="FJ13" s="111" t="s">
        <v>209</v>
      </c>
      <c r="FK13" s="110" t="s">
        <v>210</v>
      </c>
      <c r="FL13" s="110" t="s">
        <v>211</v>
      </c>
      <c r="FM13" s="111" t="s">
        <v>212</v>
      </c>
      <c r="FN13" s="110" t="s">
        <v>213</v>
      </c>
      <c r="FO13" s="110" t="s">
        <v>214</v>
      </c>
      <c r="FP13" s="111" t="s">
        <v>215</v>
      </c>
      <c r="FQ13" s="110" t="s">
        <v>216</v>
      </c>
      <c r="FR13" s="110" t="s">
        <v>217</v>
      </c>
      <c r="FS13" s="111" t="s">
        <v>218</v>
      </c>
      <c r="FT13" s="110" t="s">
        <v>219</v>
      </c>
      <c r="FU13" s="110" t="s">
        <v>220</v>
      </c>
      <c r="FV13" s="111" t="s">
        <v>221</v>
      </c>
      <c r="FW13" s="110" t="s">
        <v>222</v>
      </c>
      <c r="FX13" s="110" t="s">
        <v>223</v>
      </c>
      <c r="FY13" s="111" t="s">
        <v>224</v>
      </c>
      <c r="FZ13" s="110" t="s">
        <v>225</v>
      </c>
      <c r="GA13" s="110" t="s">
        <v>226</v>
      </c>
      <c r="GB13" s="111" t="s">
        <v>227</v>
      </c>
      <c r="GC13" s="110" t="s">
        <v>228</v>
      </c>
      <c r="GD13" s="110" t="s">
        <v>229</v>
      </c>
      <c r="GE13" s="111" t="s">
        <v>230</v>
      </c>
      <c r="GF13" s="110" t="s">
        <v>231</v>
      </c>
      <c r="GG13" s="110" t="s">
        <v>232</v>
      </c>
      <c r="GH13" s="111" t="s">
        <v>233</v>
      </c>
      <c r="GI13" s="110" t="s">
        <v>234</v>
      </c>
      <c r="GJ13" s="110" t="s">
        <v>235</v>
      </c>
      <c r="GK13" s="111" t="s">
        <v>236</v>
      </c>
      <c r="GL13" s="110" t="s">
        <v>237</v>
      </c>
      <c r="GM13" s="110" t="s">
        <v>238</v>
      </c>
      <c r="GN13" s="111" t="s">
        <v>239</v>
      </c>
      <c r="GO13" s="110" t="s">
        <v>240</v>
      </c>
      <c r="GP13" s="110" t="s">
        <v>241</v>
      </c>
      <c r="GQ13" s="111" t="s">
        <v>242</v>
      </c>
      <c r="GR13" s="110" t="s">
        <v>243</v>
      </c>
      <c r="GS13" s="110" t="s">
        <v>244</v>
      </c>
      <c r="GT13" s="111" t="s">
        <v>245</v>
      </c>
      <c r="GU13" s="110" t="s">
        <v>246</v>
      </c>
      <c r="GV13" s="110" t="s">
        <v>247</v>
      </c>
      <c r="GW13" s="111" t="s">
        <v>248</v>
      </c>
      <c r="GX13" s="110" t="s">
        <v>249</v>
      </c>
      <c r="GY13" s="110" t="s">
        <v>250</v>
      </c>
      <c r="GZ13" s="111" t="s">
        <v>251</v>
      </c>
      <c r="HA13" s="110" t="s">
        <v>252</v>
      </c>
      <c r="HB13" s="110" t="s">
        <v>253</v>
      </c>
      <c r="HC13" s="111" t="s">
        <v>254</v>
      </c>
      <c r="HD13" s="110" t="s">
        <v>255</v>
      </c>
      <c r="HE13" s="110" t="s">
        <v>256</v>
      </c>
      <c r="HF13" s="111" t="s">
        <v>257</v>
      </c>
      <c r="HG13" s="110" t="s">
        <v>258</v>
      </c>
      <c r="HH13" s="110" t="s">
        <v>259</v>
      </c>
      <c r="HI13" s="111" t="s">
        <v>260</v>
      </c>
      <c r="HJ13" s="110" t="s">
        <v>261</v>
      </c>
      <c r="HK13" s="110" t="s">
        <v>262</v>
      </c>
      <c r="HL13" s="111" t="s">
        <v>263</v>
      </c>
      <c r="HM13" s="110" t="s">
        <v>264</v>
      </c>
      <c r="HN13" s="110" t="s">
        <v>265</v>
      </c>
      <c r="HO13" s="111" t="s">
        <v>266</v>
      </c>
      <c r="HP13" s="110" t="s">
        <v>267</v>
      </c>
      <c r="HQ13" s="110" t="s">
        <v>268</v>
      </c>
      <c r="HR13" s="111" t="s">
        <v>269</v>
      </c>
      <c r="HS13" s="110" t="s">
        <v>270</v>
      </c>
      <c r="HT13" s="110" t="s">
        <v>271</v>
      </c>
      <c r="HU13" s="111" t="s">
        <v>272</v>
      </c>
      <c r="HV13" s="110" t="s">
        <v>273</v>
      </c>
      <c r="HW13" s="110" t="s">
        <v>274</v>
      </c>
      <c r="HX13" s="111" t="s">
        <v>275</v>
      </c>
      <c r="HY13" s="110" t="s">
        <v>276</v>
      </c>
      <c r="HZ13" s="110" t="s">
        <v>277</v>
      </c>
      <c r="IA13" s="111" t="s">
        <v>278</v>
      </c>
      <c r="IB13" s="110" t="s">
        <v>279</v>
      </c>
      <c r="IC13" s="110" t="s">
        <v>280</v>
      </c>
      <c r="ID13" s="111" t="s">
        <v>281</v>
      </c>
      <c r="IE13" s="110" t="s">
        <v>282</v>
      </c>
      <c r="IF13" s="110" t="s">
        <v>283</v>
      </c>
      <c r="IG13" s="111" t="s">
        <v>284</v>
      </c>
      <c r="IH13" s="110" t="s">
        <v>285</v>
      </c>
      <c r="II13" s="110" t="s">
        <v>286</v>
      </c>
      <c r="IJ13" s="111" t="s">
        <v>287</v>
      </c>
      <c r="IK13" s="110" t="s">
        <v>288</v>
      </c>
      <c r="IL13" s="110" t="s">
        <v>289</v>
      </c>
      <c r="IM13" s="111" t="s">
        <v>290</v>
      </c>
      <c r="IN13" s="109" t="s">
        <v>291</v>
      </c>
      <c r="IO13" s="110" t="s">
        <v>292</v>
      </c>
      <c r="IP13" s="111" t="s">
        <v>293</v>
      </c>
      <c r="IQ13" s="110" t="s">
        <v>294</v>
      </c>
      <c r="IR13" s="110" t="s">
        <v>295</v>
      </c>
      <c r="IS13" s="111" t="s">
        <v>296</v>
      </c>
      <c r="IT13" s="110" t="s">
        <v>297</v>
      </c>
      <c r="IU13" s="110" t="s">
        <v>298</v>
      </c>
      <c r="IV13" s="111" t="s">
        <v>299</v>
      </c>
      <c r="IW13" s="110" t="s">
        <v>300</v>
      </c>
      <c r="IX13" s="110" t="s">
        <v>301</v>
      </c>
      <c r="IY13" s="111" t="s">
        <v>302</v>
      </c>
      <c r="IZ13" s="110" t="s">
        <v>303</v>
      </c>
      <c r="JA13" s="110" t="s">
        <v>304</v>
      </c>
      <c r="JB13" s="111" t="s">
        <v>305</v>
      </c>
      <c r="JC13" s="110" t="s">
        <v>306</v>
      </c>
      <c r="JD13" s="110" t="s">
        <v>307</v>
      </c>
      <c r="JE13" s="111" t="s">
        <v>308</v>
      </c>
      <c r="JF13" s="110" t="s">
        <v>309</v>
      </c>
      <c r="JG13" s="110" t="s">
        <v>310</v>
      </c>
      <c r="JH13" s="111" t="s">
        <v>311</v>
      </c>
      <c r="JI13" s="110" t="s">
        <v>312</v>
      </c>
      <c r="JJ13" s="110" t="s">
        <v>313</v>
      </c>
      <c r="JK13" s="111" t="s">
        <v>314</v>
      </c>
      <c r="JL13" s="110" t="s">
        <v>315</v>
      </c>
      <c r="JM13" s="110" t="s">
        <v>316</v>
      </c>
      <c r="JN13" s="111" t="s">
        <v>317</v>
      </c>
      <c r="JO13" s="110" t="s">
        <v>318</v>
      </c>
      <c r="JP13" s="110" t="s">
        <v>319</v>
      </c>
      <c r="JQ13" s="111" t="s">
        <v>320</v>
      </c>
      <c r="JR13" s="110" t="s">
        <v>321</v>
      </c>
      <c r="JS13" s="110" t="s">
        <v>322</v>
      </c>
      <c r="JT13" s="111" t="s">
        <v>323</v>
      </c>
      <c r="JU13" s="110" t="s">
        <v>324</v>
      </c>
      <c r="JV13" s="110" t="s">
        <v>325</v>
      </c>
      <c r="JW13" s="111" t="s">
        <v>326</v>
      </c>
      <c r="JX13" s="110" t="s">
        <v>327</v>
      </c>
      <c r="JY13" s="110" t="s">
        <v>328</v>
      </c>
      <c r="JZ13" s="111" t="s">
        <v>329</v>
      </c>
      <c r="KA13" s="110" t="s">
        <v>330</v>
      </c>
      <c r="KB13" s="110" t="s">
        <v>331</v>
      </c>
      <c r="KC13" s="111" t="s">
        <v>332</v>
      </c>
      <c r="KD13" s="110" t="s">
        <v>333</v>
      </c>
      <c r="KE13" s="110" t="s">
        <v>334</v>
      </c>
      <c r="KF13" s="111" t="s">
        <v>335</v>
      </c>
      <c r="KG13" s="110" t="s">
        <v>336</v>
      </c>
      <c r="KH13" s="110" t="s">
        <v>337</v>
      </c>
      <c r="KI13" s="111" t="s">
        <v>338</v>
      </c>
      <c r="KJ13" s="110" t="s">
        <v>339</v>
      </c>
      <c r="KK13" s="110" t="s">
        <v>340</v>
      </c>
      <c r="KL13" s="111" t="s">
        <v>341</v>
      </c>
      <c r="KM13" s="110" t="s">
        <v>342</v>
      </c>
      <c r="KN13" s="110" t="s">
        <v>343</v>
      </c>
      <c r="KO13" s="111" t="s">
        <v>344</v>
      </c>
      <c r="KP13" s="110" t="s">
        <v>345</v>
      </c>
      <c r="KQ13" s="110" t="s">
        <v>346</v>
      </c>
      <c r="KR13" s="111" t="s">
        <v>347</v>
      </c>
      <c r="KS13" s="110" t="s">
        <v>539</v>
      </c>
      <c r="KT13" s="110" t="s">
        <v>540</v>
      </c>
      <c r="KU13" s="111" t="s">
        <v>541</v>
      </c>
      <c r="KV13" s="132" t="s">
        <v>362</v>
      </c>
      <c r="KW13" s="133" t="s">
        <v>363</v>
      </c>
      <c r="KX13" s="133" t="s">
        <v>364</v>
      </c>
      <c r="KY13" s="133" t="s">
        <v>365</v>
      </c>
      <c r="KZ13" s="133" t="s">
        <v>366</v>
      </c>
      <c r="LA13" s="133" t="s">
        <v>367</v>
      </c>
      <c r="LB13" s="133" t="s">
        <v>368</v>
      </c>
      <c r="LC13" s="133" t="s">
        <v>369</v>
      </c>
      <c r="LD13" s="133" t="s">
        <v>370</v>
      </c>
      <c r="LE13" s="133" t="s">
        <v>371</v>
      </c>
      <c r="LF13" s="133" t="s">
        <v>372</v>
      </c>
      <c r="LG13" s="133" t="s">
        <v>373</v>
      </c>
      <c r="LH13" s="133" t="s">
        <v>362</v>
      </c>
      <c r="LI13" s="133" t="s">
        <v>363</v>
      </c>
      <c r="LJ13" s="133" t="s">
        <v>364</v>
      </c>
      <c r="LK13" s="143" t="s">
        <v>365</v>
      </c>
    </row>
    <row r="14" spans="1:323" ht="15" customHeight="1">
      <c r="A14" s="114">
        <v>0</v>
      </c>
      <c r="B14" s="115">
        <v>0</v>
      </c>
      <c r="C14" s="116">
        <v>1297.67138671875</v>
      </c>
      <c r="D14" s="117">
        <v>0</v>
      </c>
      <c r="E14" s="116">
        <v>1.3648244420207383E-14</v>
      </c>
      <c r="F14" s="116">
        <v>1410.056884765625</v>
      </c>
      <c r="G14" s="117">
        <v>1.0331415840502579E+17</v>
      </c>
      <c r="H14" s="116">
        <v>1.4221454485503944E-14</v>
      </c>
      <c r="I14" s="116">
        <v>1723.628173828125</v>
      </c>
      <c r="J14" s="117">
        <v>1.211991495498793E+17</v>
      </c>
      <c r="K14" s="116">
        <v>0</v>
      </c>
      <c r="L14" s="116">
        <v>2186.34375</v>
      </c>
      <c r="M14" s="117">
        <v>0</v>
      </c>
      <c r="N14" s="116">
        <v>0</v>
      </c>
      <c r="O14" s="116">
        <v>2592.89794921875</v>
      </c>
      <c r="P14" s="117">
        <v>0</v>
      </c>
      <c r="Q14" s="116">
        <v>0</v>
      </c>
      <c r="R14" s="116">
        <v>2948.044189453125</v>
      </c>
      <c r="S14" s="117">
        <v>0</v>
      </c>
      <c r="T14" s="116">
        <v>5.7053699872161578E-14</v>
      </c>
      <c r="U14" s="116">
        <v>3919.392333984375</v>
      </c>
      <c r="V14" s="117">
        <v>6.8696550200573952E+16</v>
      </c>
      <c r="W14" s="116">
        <v>-1.2351399200291602E-13</v>
      </c>
      <c r="X14" s="116">
        <v>5559.478515625</v>
      </c>
      <c r="Y14" s="117">
        <v>-4.5010922254630912E+16</v>
      </c>
      <c r="Z14" s="116">
        <v>6.1207684970768228E-14</v>
      </c>
      <c r="AA14" s="116">
        <v>5600.93896484375</v>
      </c>
      <c r="AB14" s="117">
        <v>9.1507121509629952E+16</v>
      </c>
      <c r="AC14" s="116">
        <v>0</v>
      </c>
      <c r="AD14" s="116">
        <v>5961.7900390625</v>
      </c>
      <c r="AE14" s="117">
        <v>0</v>
      </c>
      <c r="AF14" s="116">
        <v>0</v>
      </c>
      <c r="AG14" s="116">
        <v>6671.4638671875</v>
      </c>
      <c r="AH14" s="117">
        <v>0</v>
      </c>
      <c r="AI14" s="116">
        <v>0</v>
      </c>
      <c r="AJ14" s="116">
        <v>7580.88720703125</v>
      </c>
      <c r="AK14" s="117">
        <v>0</v>
      </c>
      <c r="AL14" s="116">
        <v>1.3015848435941196E-13</v>
      </c>
      <c r="AM14" s="116">
        <v>8295.8037109375</v>
      </c>
      <c r="AN14" s="117">
        <v>6.3736172211339264E+16</v>
      </c>
      <c r="AO14" s="116">
        <v>1.3834635206096818E-13</v>
      </c>
      <c r="AP14" s="116">
        <v>10273.8154296875</v>
      </c>
      <c r="AQ14" s="117">
        <v>7.4261556505870336E+16</v>
      </c>
      <c r="AR14" s="116">
        <v>0</v>
      </c>
      <c r="AS14" s="116">
        <v>10492.4208984375</v>
      </c>
      <c r="AT14" s="117">
        <v>0</v>
      </c>
      <c r="AU14" s="116">
        <v>0</v>
      </c>
      <c r="AV14" s="116">
        <v>11323.158203125</v>
      </c>
      <c r="AW14" s="117">
        <v>0</v>
      </c>
      <c r="AX14" s="116">
        <v>0</v>
      </c>
      <c r="AY14" s="116">
        <v>12088.041015625</v>
      </c>
      <c r="AZ14" s="117">
        <v>0</v>
      </c>
      <c r="BA14" s="116">
        <v>0</v>
      </c>
      <c r="BB14" s="116">
        <v>11593.900390625</v>
      </c>
      <c r="BC14" s="117">
        <v>0</v>
      </c>
      <c r="BD14" s="116">
        <v>0</v>
      </c>
      <c r="BE14" s="116">
        <v>10682.8251953125</v>
      </c>
      <c r="BF14" s="117">
        <v>0</v>
      </c>
      <c r="BG14" s="116">
        <v>-2.674350541367887E-13</v>
      </c>
      <c r="BH14" s="116">
        <v>9401.6240234375</v>
      </c>
      <c r="BI14" s="117">
        <v>-3.5154792649064448E+16</v>
      </c>
      <c r="BJ14" s="116">
        <v>0</v>
      </c>
      <c r="BK14" s="116">
        <v>9147.515625</v>
      </c>
      <c r="BL14" s="117">
        <v>0</v>
      </c>
      <c r="BM14" s="116">
        <v>0</v>
      </c>
      <c r="BN14" s="116">
        <v>8329.9755859375</v>
      </c>
      <c r="BO14" s="117">
        <v>0</v>
      </c>
      <c r="BP14" s="116">
        <v>-2.7439563208414564E-13</v>
      </c>
      <c r="BQ14" s="116">
        <v>8177.4970703125</v>
      </c>
      <c r="BR14" s="117">
        <v>-2.9801848206524416E+16</v>
      </c>
      <c r="BS14" s="116">
        <v>0</v>
      </c>
      <c r="BT14" s="116">
        <v>9310.2822265625</v>
      </c>
      <c r="BU14" s="117">
        <v>0</v>
      </c>
      <c r="BV14" s="116">
        <v>0</v>
      </c>
      <c r="BW14" s="116">
        <v>11279.79296875</v>
      </c>
      <c r="BX14" s="117">
        <v>0</v>
      </c>
      <c r="BY14" s="116">
        <v>1.4783766116681363E-13</v>
      </c>
      <c r="BZ14" s="116">
        <v>13026.8798828125</v>
      </c>
      <c r="CA14" s="117">
        <v>8.8116115980419072E+16</v>
      </c>
      <c r="CB14" s="116">
        <v>-6.8316223988604263E-13</v>
      </c>
      <c r="CC14" s="116">
        <v>16113.5751953125</v>
      </c>
      <c r="CD14" s="117">
        <v>-2.358674706137088E+16</v>
      </c>
      <c r="CE14" s="116">
        <v>-3.0157788159096421E-13</v>
      </c>
      <c r="CF14" s="116">
        <v>12933.2783203125</v>
      </c>
      <c r="CG14" s="117">
        <v>-4.2885368709644288E+16</v>
      </c>
      <c r="CH14" s="116">
        <v>0</v>
      </c>
      <c r="CI14" s="116">
        <v>15270.3857421875</v>
      </c>
      <c r="CJ14" s="117">
        <v>0</v>
      </c>
      <c r="CK14" s="116">
        <v>0</v>
      </c>
      <c r="CL14" s="116">
        <v>17608.37109375</v>
      </c>
      <c r="CM14" s="117">
        <v>0</v>
      </c>
      <c r="CN14" s="116">
        <v>4.4584773156372548E-13</v>
      </c>
      <c r="CO14" s="116">
        <v>19390.21875</v>
      </c>
      <c r="CP14" s="117">
        <v>4.3490675630538752E+16</v>
      </c>
      <c r="CQ14" s="116">
        <v>0</v>
      </c>
      <c r="CR14" s="116">
        <v>21162.552734375</v>
      </c>
      <c r="CS14" s="117">
        <v>0</v>
      </c>
      <c r="CT14" s="116">
        <v>0</v>
      </c>
      <c r="CU14" s="116">
        <v>39929.4375</v>
      </c>
      <c r="CV14" s="117">
        <v>0</v>
      </c>
      <c r="CW14" s="116">
        <v>0</v>
      </c>
      <c r="CX14" s="116">
        <v>80343.2265625</v>
      </c>
      <c r="CY14" s="117">
        <v>0</v>
      </c>
      <c r="CZ14" s="116">
        <v>0</v>
      </c>
      <c r="DA14" s="116">
        <v>119174.40625</v>
      </c>
      <c r="DB14" s="117">
        <v>0</v>
      </c>
      <c r="DC14" s="116">
        <v>0</v>
      </c>
      <c r="DD14" s="116">
        <v>212971.5625</v>
      </c>
      <c r="DE14" s="117">
        <v>0</v>
      </c>
      <c r="DF14" s="116">
        <v>1.0374494266321508E-14</v>
      </c>
      <c r="DG14" s="116">
        <v>394.2923583984375</v>
      </c>
      <c r="DH14" s="117">
        <v>3.8005933674070016E+16</v>
      </c>
      <c r="DI14" s="116">
        <v>0</v>
      </c>
      <c r="DJ14" s="116">
        <v>458.6292724609375</v>
      </c>
      <c r="DK14" s="117">
        <v>0</v>
      </c>
      <c r="DL14" s="116">
        <v>0</v>
      </c>
      <c r="DM14" s="116">
        <v>572.84637451171875</v>
      </c>
      <c r="DN14" s="117">
        <v>0</v>
      </c>
      <c r="DO14" s="116">
        <v>-2.0819942788568614E-14</v>
      </c>
      <c r="DP14" s="116">
        <v>663.60491943359375</v>
      </c>
      <c r="DQ14" s="117">
        <v>-3.1873523534266368E+16</v>
      </c>
      <c r="DR14" s="116">
        <v>0</v>
      </c>
      <c r="DS14" s="116">
        <v>684.2091064453125</v>
      </c>
      <c r="DT14" s="117">
        <v>0</v>
      </c>
      <c r="DU14" s="116">
        <v>-2.4047433085073143E-14</v>
      </c>
      <c r="DV14" s="116">
        <v>722.93011474609375</v>
      </c>
      <c r="DW14" s="117">
        <v>-3.0062672980475904E+16</v>
      </c>
      <c r="DX14" s="116">
        <v>0</v>
      </c>
      <c r="DY14" s="116">
        <v>772.886474609375</v>
      </c>
      <c r="DZ14" s="117">
        <v>0</v>
      </c>
      <c r="EA14" s="116">
        <v>0</v>
      </c>
      <c r="EB14" s="116">
        <v>845.03729248046875</v>
      </c>
      <c r="EC14" s="117">
        <v>0</v>
      </c>
      <c r="ED14" s="116">
        <v>0</v>
      </c>
      <c r="EE14" s="118">
        <v>948.252197265625</v>
      </c>
      <c r="EF14" s="119">
        <v>0</v>
      </c>
      <c r="EG14" s="115">
        <v>2.4614767282814601E-14</v>
      </c>
      <c r="EH14" s="116">
        <v>1086.589111328125</v>
      </c>
      <c r="EI14" s="117">
        <v>4.4143789832404992E+16</v>
      </c>
      <c r="EJ14" s="116">
        <v>0</v>
      </c>
      <c r="EK14" s="116">
        <v>1176.298095703125</v>
      </c>
      <c r="EL14" s="117">
        <v>0</v>
      </c>
      <c r="EM14" s="116">
        <v>-5.3779612599162696E-14</v>
      </c>
      <c r="EN14" s="116">
        <v>1294.21826171875</v>
      </c>
      <c r="EO14" s="117">
        <v>-2.4065221450530816E+16</v>
      </c>
      <c r="EP14" s="116">
        <v>-5.3379965513989172E-14</v>
      </c>
      <c r="EQ14" s="116">
        <v>1394.6588134765625</v>
      </c>
      <c r="ER14" s="117">
        <v>-2.6127007616073728E+16</v>
      </c>
      <c r="ES14" s="116">
        <v>0</v>
      </c>
      <c r="ET14" s="116">
        <v>1557.714111328125</v>
      </c>
      <c r="EU14" s="117">
        <v>0</v>
      </c>
      <c r="EV14" s="116">
        <v>0</v>
      </c>
      <c r="EW14" s="116">
        <v>1710.37744140625</v>
      </c>
      <c r="EX14" s="117">
        <v>0</v>
      </c>
      <c r="EY14" s="116">
        <v>0</v>
      </c>
      <c r="EZ14" s="116">
        <v>1883.837158203125</v>
      </c>
      <c r="FA14" s="117">
        <v>0</v>
      </c>
      <c r="FB14" s="116">
        <v>0</v>
      </c>
      <c r="FC14" s="116">
        <v>2017.07421875</v>
      </c>
      <c r="FD14" s="117">
        <v>0</v>
      </c>
      <c r="FE14" s="116">
        <v>0</v>
      </c>
      <c r="FF14" s="116">
        <v>2171.2998046875</v>
      </c>
      <c r="FG14" s="117">
        <v>0</v>
      </c>
      <c r="FH14" s="116">
        <v>0</v>
      </c>
      <c r="FI14" s="116">
        <v>2316.080810546875</v>
      </c>
      <c r="FJ14" s="117">
        <v>0</v>
      </c>
      <c r="FK14" s="116">
        <v>0</v>
      </c>
      <c r="FL14" s="116">
        <v>2486.640869140625</v>
      </c>
      <c r="FM14" s="117">
        <v>0</v>
      </c>
      <c r="FN14" s="116">
        <v>-1.1011904008009082E-13</v>
      </c>
      <c r="FO14" s="116">
        <v>2821.25</v>
      </c>
      <c r="FP14" s="117">
        <v>-2.5620001759166464E+16</v>
      </c>
      <c r="FQ14" s="116">
        <v>5.4041820118314737E-14</v>
      </c>
      <c r="FR14" s="116">
        <v>3112.1884765625</v>
      </c>
      <c r="FS14" s="117">
        <v>5.7588519232602112E+16</v>
      </c>
      <c r="FT14" s="116">
        <v>0</v>
      </c>
      <c r="FU14" s="116">
        <v>3426.508544921875</v>
      </c>
      <c r="FV14" s="117">
        <v>0</v>
      </c>
      <c r="FW14" s="116">
        <v>0</v>
      </c>
      <c r="FX14" s="116">
        <v>3776.710205078125</v>
      </c>
      <c r="FY14" s="117">
        <v>0</v>
      </c>
      <c r="FZ14" s="116">
        <v>0</v>
      </c>
      <c r="GA14" s="116">
        <v>4271.99267578125</v>
      </c>
      <c r="GB14" s="117">
        <v>0</v>
      </c>
      <c r="GC14" s="116">
        <v>0</v>
      </c>
      <c r="GD14" s="116">
        <v>4915.4970703125</v>
      </c>
      <c r="GE14" s="117">
        <v>0</v>
      </c>
      <c r="GF14" s="116">
        <v>0</v>
      </c>
      <c r="GG14" s="116">
        <v>5487.42431640625</v>
      </c>
      <c r="GH14" s="117">
        <v>0</v>
      </c>
      <c r="GI14" s="116">
        <v>0</v>
      </c>
      <c r="GJ14" s="116">
        <v>6293.07958984375</v>
      </c>
      <c r="GK14" s="117">
        <v>0</v>
      </c>
      <c r="GL14" s="116">
        <v>0</v>
      </c>
      <c r="GM14" s="116">
        <v>6990.80419921875</v>
      </c>
      <c r="GN14" s="117">
        <v>0</v>
      </c>
      <c r="GO14" s="116">
        <v>0</v>
      </c>
      <c r="GP14" s="116">
        <v>7868.44482421875</v>
      </c>
      <c r="GQ14" s="117">
        <v>0</v>
      </c>
      <c r="GR14" s="116">
        <v>0</v>
      </c>
      <c r="GS14" s="116">
        <v>8913.0693359375</v>
      </c>
      <c r="GT14" s="117">
        <v>0</v>
      </c>
      <c r="GU14" s="116">
        <v>0</v>
      </c>
      <c r="GV14" s="116">
        <v>9971.02734375</v>
      </c>
      <c r="GW14" s="117">
        <v>0</v>
      </c>
      <c r="GX14" s="116">
        <v>0</v>
      </c>
      <c r="GY14" s="116">
        <v>11097.7119140625</v>
      </c>
      <c r="GZ14" s="117">
        <v>0</v>
      </c>
      <c r="HA14" s="116">
        <v>0</v>
      </c>
      <c r="HB14" s="116">
        <v>12547.5400390625</v>
      </c>
      <c r="HC14" s="117">
        <v>0</v>
      </c>
      <c r="HD14" s="116">
        <v>3.8974306095819478E-13</v>
      </c>
      <c r="HE14" s="116">
        <v>13707.623046875</v>
      </c>
      <c r="HF14" s="117">
        <v>3.5170922398744576E+16</v>
      </c>
      <c r="HG14" s="116">
        <v>-6.7436627029099361E-13</v>
      </c>
      <c r="HH14" s="116">
        <v>14734.259765625</v>
      </c>
      <c r="HI14" s="117">
        <v>-2.184904624308224E+16</v>
      </c>
      <c r="HJ14" s="116">
        <v>0</v>
      </c>
      <c r="HK14" s="116">
        <v>15744.439453125</v>
      </c>
      <c r="HL14" s="117">
        <v>0</v>
      </c>
      <c r="HM14" s="116">
        <v>0</v>
      </c>
      <c r="HN14" s="116">
        <v>16913.171875</v>
      </c>
      <c r="HO14" s="117">
        <v>0</v>
      </c>
      <c r="HP14" s="116">
        <v>6.7706029584918559E-13</v>
      </c>
      <c r="HQ14" s="116">
        <v>17656.169921875</v>
      </c>
      <c r="HR14" s="117">
        <v>2.6077692801581056E+16</v>
      </c>
      <c r="HS14" s="116">
        <v>0</v>
      </c>
      <c r="HT14" s="116">
        <v>18906.927734375</v>
      </c>
      <c r="HU14" s="117">
        <v>0</v>
      </c>
      <c r="HV14" s="116">
        <v>0</v>
      </c>
      <c r="HW14" s="116">
        <v>20135.111328125</v>
      </c>
      <c r="HX14" s="117">
        <v>0</v>
      </c>
      <c r="HY14" s="116">
        <v>0</v>
      </c>
      <c r="HZ14" s="116">
        <v>21018.041015625</v>
      </c>
      <c r="IA14" s="117">
        <v>0</v>
      </c>
      <c r="IB14" s="116">
        <v>0</v>
      </c>
      <c r="IC14" s="116">
        <v>21413.921875</v>
      </c>
      <c r="ID14" s="117">
        <v>0</v>
      </c>
      <c r="IE14" s="116">
        <v>0</v>
      </c>
      <c r="IF14" s="116">
        <v>22021.6015625</v>
      </c>
      <c r="IG14" s="117">
        <v>0</v>
      </c>
      <c r="IH14" s="116">
        <v>5.8940211652286356E-13</v>
      </c>
      <c r="II14" s="116">
        <v>22005.763671875</v>
      </c>
      <c r="IJ14" s="117">
        <v>3.7335738387267584E+16</v>
      </c>
      <c r="IK14" s="116">
        <v>0</v>
      </c>
      <c r="IL14" s="116">
        <v>22527.896484375</v>
      </c>
      <c r="IM14" s="117">
        <v>0</v>
      </c>
      <c r="IN14" s="115">
        <v>0</v>
      </c>
      <c r="IO14" s="116">
        <v>23147.556640625</v>
      </c>
      <c r="IP14" s="117">
        <v>0</v>
      </c>
      <c r="IQ14" s="116">
        <v>-1.2669084531458097E-12</v>
      </c>
      <c r="IR14" s="116">
        <v>23799.650390625</v>
      </c>
      <c r="IS14" s="117">
        <v>-1.8785611427086336E+16</v>
      </c>
      <c r="IT14" s="116">
        <v>-1.2732422538172528E-12</v>
      </c>
      <c r="IU14" s="116">
        <v>24579.412109375</v>
      </c>
      <c r="IV14" s="117">
        <v>-1.9304583062880256E+16</v>
      </c>
      <c r="IW14" s="116">
        <v>-1.3154392939501713E-12</v>
      </c>
      <c r="IX14" s="116">
        <v>25638.89453125</v>
      </c>
      <c r="IY14" s="117">
        <v>-1.9490746272841728E+16</v>
      </c>
      <c r="IZ14" s="116">
        <v>6.8667364546207144E-13</v>
      </c>
      <c r="JA14" s="116">
        <v>26623.67578125</v>
      </c>
      <c r="JB14" s="117">
        <v>3.8771949681246208E+16</v>
      </c>
      <c r="JC14" s="116">
        <v>0</v>
      </c>
      <c r="JD14" s="116">
        <v>27754.9453125</v>
      </c>
      <c r="JE14" s="117">
        <v>0</v>
      </c>
      <c r="JF14" s="116">
        <v>0</v>
      </c>
      <c r="JG14" s="116">
        <v>28500.634765625</v>
      </c>
      <c r="JH14" s="117">
        <v>0</v>
      </c>
      <c r="JI14" s="116">
        <v>-1.3470620018746216E-12</v>
      </c>
      <c r="JJ14" s="116">
        <v>28808.40234375</v>
      </c>
      <c r="JK14" s="117">
        <v>-2.1386100308180992E+16</v>
      </c>
      <c r="JL14" s="116">
        <v>0</v>
      </c>
      <c r="JM14" s="116">
        <v>29340.025390625</v>
      </c>
      <c r="JN14" s="117">
        <v>0</v>
      </c>
      <c r="JO14" s="116">
        <v>-1.3593273642115156E-12</v>
      </c>
      <c r="JP14" s="116">
        <v>30458.357421875</v>
      </c>
      <c r="JQ14" s="117">
        <v>-2.2406932430061568E+16</v>
      </c>
      <c r="JR14" s="116">
        <v>6.7626351567262599E-13</v>
      </c>
      <c r="JS14" s="116">
        <v>31323.962890625</v>
      </c>
      <c r="JT14" s="117">
        <v>4.6319169292992512E+16</v>
      </c>
      <c r="JU14" s="116">
        <v>5.4081749929074663E-13</v>
      </c>
      <c r="JV14" s="116">
        <v>32513.599609375</v>
      </c>
      <c r="JW14" s="117">
        <v>6.0119354481573888E+16</v>
      </c>
      <c r="JX14" s="116">
        <v>0</v>
      </c>
      <c r="JY14" s="116">
        <v>33852.59765625</v>
      </c>
      <c r="JZ14" s="117">
        <v>0</v>
      </c>
      <c r="KA14" s="116">
        <v>0</v>
      </c>
      <c r="KB14" s="116">
        <v>34258.08984375</v>
      </c>
      <c r="KC14" s="117">
        <v>0</v>
      </c>
      <c r="KD14" s="116">
        <v>0</v>
      </c>
      <c r="KE14" s="116">
        <v>32651.203125</v>
      </c>
      <c r="KF14" s="117">
        <v>0</v>
      </c>
      <c r="KG14" s="116">
        <v>5.0894022069619682E-13</v>
      </c>
      <c r="KH14" s="116">
        <v>33626.2734375</v>
      </c>
      <c r="KI14" s="117">
        <v>6.6071165541548032E+16</v>
      </c>
      <c r="KJ14" s="116">
        <v>0</v>
      </c>
      <c r="KK14" s="116">
        <v>34398.390625</v>
      </c>
      <c r="KL14" s="117">
        <v>0</v>
      </c>
      <c r="KM14" s="116">
        <v>4.9996741772681541E-13</v>
      </c>
      <c r="KN14" s="116">
        <v>34208.33203125</v>
      </c>
      <c r="KO14" s="117">
        <v>6.8421122537816064E+16</v>
      </c>
      <c r="KP14" s="116">
        <v>-9.752355173420213E-13</v>
      </c>
      <c r="KQ14" s="116">
        <v>34444.328125</v>
      </c>
      <c r="KR14" s="117">
        <v>-3.5318984953823232E+16</v>
      </c>
      <c r="KS14" s="116">
        <v>-9.7248381222825309E-13</v>
      </c>
      <c r="KT14" s="116">
        <v>34578.33203125</v>
      </c>
      <c r="KU14" s="117">
        <v>-3.5556717836107776E+16</v>
      </c>
      <c r="KV14" s="134">
        <v>0</v>
      </c>
      <c r="KW14" s="135">
        <v>0</v>
      </c>
      <c r="KX14" s="135">
        <v>0</v>
      </c>
      <c r="KY14" s="135">
        <v>0</v>
      </c>
      <c r="KZ14" s="135">
        <v>0</v>
      </c>
      <c r="LA14" s="135">
        <v>0</v>
      </c>
      <c r="LB14" s="135">
        <v>0</v>
      </c>
      <c r="LC14" s="135">
        <v>0</v>
      </c>
      <c r="LD14" s="135">
        <v>0</v>
      </c>
      <c r="LE14" s="135">
        <v>0</v>
      </c>
      <c r="LF14" s="135">
        <v>0</v>
      </c>
      <c r="LG14" s="135">
        <v>0</v>
      </c>
      <c r="LH14" s="135">
        <f>(11*KV14+5*KW14+10*KX14)/36</f>
        <v>0</v>
      </c>
      <c r="LI14" s="135">
        <f>0.5*KY14+0.5*KZ14</f>
        <v>0</v>
      </c>
      <c r="LJ14" s="135">
        <f>SUM(LA14:LD14)/4</f>
        <v>0</v>
      </c>
      <c r="LK14" s="144">
        <f>(10*LE14+10*LF14+5*LG14)/25</f>
        <v>0</v>
      </c>
    </row>
    <row r="15" spans="1:323" ht="15" customHeight="1">
      <c r="A15" s="114">
        <v>1</v>
      </c>
      <c r="B15" s="115">
        <v>0.16826872527599335</v>
      </c>
      <c r="C15" s="116">
        <v>1310.7786865234375</v>
      </c>
      <c r="D15" s="117">
        <v>7789.7939453125</v>
      </c>
      <c r="E15" s="116">
        <v>0.2291996031999588</v>
      </c>
      <c r="F15" s="116">
        <v>1424.2991943359375</v>
      </c>
      <c r="G15" s="117">
        <v>6214.23046875</v>
      </c>
      <c r="H15" s="116">
        <v>0.31689468026161194</v>
      </c>
      <c r="I15" s="116">
        <v>1741.0377197265625</v>
      </c>
      <c r="J15" s="117">
        <v>5494.05810546875</v>
      </c>
      <c r="K15" s="116">
        <v>0.61191016435623169</v>
      </c>
      <c r="L15" s="116">
        <v>2208.426513671875</v>
      </c>
      <c r="M15" s="117">
        <v>3609.06982421875</v>
      </c>
      <c r="N15" s="116">
        <v>0.37724840641021729</v>
      </c>
      <c r="O15" s="116">
        <v>2619.088134765625</v>
      </c>
      <c r="P15" s="117">
        <v>6942.60888671875</v>
      </c>
      <c r="Q15" s="116">
        <v>0.38863939046859741</v>
      </c>
      <c r="R15" s="116">
        <v>2977.8212890625</v>
      </c>
      <c r="S15" s="117">
        <v>7662.17041015625</v>
      </c>
      <c r="T15" s="116">
        <v>0.97500056028366089</v>
      </c>
      <c r="U15" s="116">
        <v>3958.9794921875</v>
      </c>
      <c r="V15" s="117">
        <v>4060.489501953125</v>
      </c>
      <c r="W15" s="116">
        <v>0.8897138237953186</v>
      </c>
      <c r="X15" s="116">
        <v>5615.6328125</v>
      </c>
      <c r="Y15" s="117">
        <v>6311.7294921875</v>
      </c>
      <c r="Z15" s="116">
        <v>0.84569424390792847</v>
      </c>
      <c r="AA15" s="116">
        <v>5657.5126953125</v>
      </c>
      <c r="AB15" s="117">
        <v>6689.78515625</v>
      </c>
      <c r="AC15" s="116">
        <v>0.84695953130722046</v>
      </c>
      <c r="AD15" s="116">
        <v>6022.0078125</v>
      </c>
      <c r="AE15" s="117">
        <v>7110.1484375</v>
      </c>
      <c r="AF15" s="116">
        <v>0.86205214262008667</v>
      </c>
      <c r="AG15" s="116">
        <v>6738.85009765625</v>
      </c>
      <c r="AH15" s="117">
        <v>7817.21875</v>
      </c>
      <c r="AI15" s="116">
        <v>1.0357275009155273</v>
      </c>
      <c r="AJ15" s="116">
        <v>7657.45947265625</v>
      </c>
      <c r="AK15" s="117">
        <v>7393.31494140625</v>
      </c>
      <c r="AL15" s="116">
        <v>1.1976239681243896</v>
      </c>
      <c r="AM15" s="116">
        <v>8379.5966796875</v>
      </c>
      <c r="AN15" s="117">
        <v>6996.85107421875</v>
      </c>
      <c r="AO15" s="116">
        <v>2.2695159912109375</v>
      </c>
      <c r="AP15" s="116">
        <v>10377.5859375</v>
      </c>
      <c r="AQ15" s="117">
        <v>4572.5986328125</v>
      </c>
      <c r="AR15" s="116">
        <v>2.203782320022583</v>
      </c>
      <c r="AS15" s="116">
        <v>10598.400390625</v>
      </c>
      <c r="AT15" s="117">
        <v>4809.1865234375</v>
      </c>
      <c r="AU15" s="116">
        <v>2.835784912109375</v>
      </c>
      <c r="AV15" s="116">
        <v>11437.5263671875</v>
      </c>
      <c r="AW15" s="117">
        <v>4033.2841796875</v>
      </c>
      <c r="AX15" s="116">
        <v>3.1822810173034668</v>
      </c>
      <c r="AY15" s="116">
        <v>12210.1337890625</v>
      </c>
      <c r="AZ15" s="117">
        <v>3836.91259765625</v>
      </c>
      <c r="BA15" s="116">
        <v>2.8819277286529541</v>
      </c>
      <c r="BB15" s="116">
        <v>11711.0048828125</v>
      </c>
      <c r="BC15" s="117">
        <v>4063.60107421875</v>
      </c>
      <c r="BD15" s="116">
        <v>2.8636341094970703</v>
      </c>
      <c r="BE15" s="116">
        <v>10790.7255859375</v>
      </c>
      <c r="BF15" s="117">
        <v>3768.19287109375</v>
      </c>
      <c r="BG15" s="116">
        <v>2.3043107986450195</v>
      </c>
      <c r="BH15" s="116">
        <v>9496.5849609375</v>
      </c>
      <c r="BI15" s="117">
        <v>4121.2255859375</v>
      </c>
      <c r="BJ15" s="116">
        <v>2.1886050701141357</v>
      </c>
      <c r="BK15" s="116">
        <v>9239.9091796875</v>
      </c>
      <c r="BL15" s="117">
        <v>4221.82568359375</v>
      </c>
      <c r="BM15" s="116">
        <v>1.9494870901107788</v>
      </c>
      <c r="BN15" s="116">
        <v>8414.1123046875</v>
      </c>
      <c r="BO15" s="117">
        <v>4316.064453125</v>
      </c>
      <c r="BP15" s="116">
        <v>1.6762324571609497</v>
      </c>
      <c r="BQ15" s="116">
        <v>8260.09375</v>
      </c>
      <c r="BR15" s="117">
        <v>4927.7734375</v>
      </c>
      <c r="BS15" s="116">
        <v>2.274787425994873</v>
      </c>
      <c r="BT15" s="116">
        <v>9404.3193359375</v>
      </c>
      <c r="BU15" s="117">
        <v>4134.15283203125</v>
      </c>
      <c r="BV15" s="116">
        <v>2.9122588634490967</v>
      </c>
      <c r="BW15" s="116">
        <v>11393.7236328125</v>
      </c>
      <c r="BX15" s="117">
        <v>3912.33203125</v>
      </c>
      <c r="BY15" s="116">
        <v>3.5006871223449707</v>
      </c>
      <c r="BZ15" s="116">
        <v>13158.4560546875</v>
      </c>
      <c r="CA15" s="117">
        <v>3758.821044921875</v>
      </c>
      <c r="CB15" s="116">
        <v>4.52392578125</v>
      </c>
      <c r="CC15" s="116">
        <v>16276.3271484375</v>
      </c>
      <c r="CD15" s="117">
        <v>3597.83251953125</v>
      </c>
      <c r="CE15" s="116">
        <v>3.1165175437927246</v>
      </c>
      <c r="CF15" s="116">
        <v>13063.91015625</v>
      </c>
      <c r="CG15" s="117">
        <v>4191.82958984375</v>
      </c>
      <c r="CH15" s="116">
        <v>4.5406088829040527</v>
      </c>
      <c r="CI15" s="116">
        <v>15424.62109375</v>
      </c>
      <c r="CJ15" s="117">
        <v>3397.0380859375</v>
      </c>
      <c r="CK15" s="116">
        <v>5.6328310966491699</v>
      </c>
      <c r="CL15" s="116">
        <v>17786.220703125</v>
      </c>
      <c r="CM15" s="117">
        <v>3157.598876953125</v>
      </c>
      <c r="CN15" s="116">
        <v>8.1582698822021484</v>
      </c>
      <c r="CO15" s="116">
        <v>19586.060546875</v>
      </c>
      <c r="CP15" s="117">
        <v>2400.761474609375</v>
      </c>
      <c r="CQ15" s="116">
        <v>8.8249273300170898</v>
      </c>
      <c r="CR15" s="116">
        <v>21376.29296875</v>
      </c>
      <c r="CS15" s="117">
        <v>2422.2626953125</v>
      </c>
      <c r="CT15" s="116">
        <v>14.119840621948242</v>
      </c>
      <c r="CU15" s="116">
        <v>40332.73046875</v>
      </c>
      <c r="CV15" s="117">
        <v>2856.4580078125</v>
      </c>
      <c r="CW15" s="116">
        <v>28.710693359375</v>
      </c>
      <c r="CX15" s="116">
        <v>81154.703125</v>
      </c>
      <c r="CY15" s="117">
        <v>2826.63671875</v>
      </c>
      <c r="CZ15" s="116">
        <v>38.489337921142578</v>
      </c>
      <c r="DA15" s="116">
        <v>120378.0859375</v>
      </c>
      <c r="DB15" s="117">
        <v>3127.569580078125</v>
      </c>
      <c r="DC15" s="116">
        <v>90.871444702148438</v>
      </c>
      <c r="DD15" s="116">
        <v>215122.5625</v>
      </c>
      <c r="DE15" s="117">
        <v>2367.32861328125</v>
      </c>
      <c r="DF15" s="116">
        <v>0.14712518453598022</v>
      </c>
      <c r="DG15" s="116">
        <v>398.27474975585937</v>
      </c>
      <c r="DH15" s="117">
        <v>2707.046630859375</v>
      </c>
      <c r="DI15" s="116">
        <v>0.19468772411346436</v>
      </c>
      <c r="DJ15" s="116">
        <v>463.26144409179687</v>
      </c>
      <c r="DK15" s="117">
        <v>2379.51025390625</v>
      </c>
      <c r="DL15" s="116">
        <v>0.21172428131103516</v>
      </c>
      <c r="DM15" s="116">
        <v>578.6322021484375</v>
      </c>
      <c r="DN15" s="117">
        <v>2732.95166015625</v>
      </c>
      <c r="DO15" s="116">
        <v>0.23576647043228149</v>
      </c>
      <c r="DP15" s="116">
        <v>670.30743408203125</v>
      </c>
      <c r="DQ15" s="117">
        <v>2843.09912109375</v>
      </c>
      <c r="DR15" s="116">
        <v>0.31478574872016907</v>
      </c>
      <c r="DS15" s="116">
        <v>691.11956787109375</v>
      </c>
      <c r="DT15" s="117">
        <v>2195.523681640625</v>
      </c>
      <c r="DU15" s="116">
        <v>0.30565094947814941</v>
      </c>
      <c r="DV15" s="116">
        <v>730.23162841796875</v>
      </c>
      <c r="DW15" s="117">
        <v>2389.10302734375</v>
      </c>
      <c r="DX15" s="116">
        <v>0.30664542317390442</v>
      </c>
      <c r="DY15" s="116">
        <v>780.692626953125</v>
      </c>
      <c r="DZ15" s="117">
        <v>2545.9130859375</v>
      </c>
      <c r="EA15" s="116">
        <v>0.34084314107894897</v>
      </c>
      <c r="EB15" s="116">
        <v>853.57220458984375</v>
      </c>
      <c r="EC15" s="117">
        <v>2504.296142578125</v>
      </c>
      <c r="ED15" s="116">
        <v>0.36519688367843628</v>
      </c>
      <c r="EE15" s="118">
        <v>957.82965087890625</v>
      </c>
      <c r="EF15" s="119">
        <v>2622.776123046875</v>
      </c>
      <c r="EG15" s="115">
        <v>0.5124962329864502</v>
      </c>
      <c r="EH15" s="116">
        <v>1097.5634765625</v>
      </c>
      <c r="EI15" s="117">
        <v>2141.60302734375</v>
      </c>
      <c r="EJ15" s="116">
        <v>0.51682347059249878</v>
      </c>
      <c r="EK15" s="116">
        <v>1188.1787109375</v>
      </c>
      <c r="EL15" s="117">
        <v>2299.0029296875</v>
      </c>
      <c r="EM15" s="116">
        <v>0.27048888802528381</v>
      </c>
      <c r="EN15" s="116">
        <v>1307.29052734375</v>
      </c>
      <c r="EO15" s="117">
        <v>4833.0654296875</v>
      </c>
      <c r="EP15" s="116">
        <v>0.41244617104530334</v>
      </c>
      <c r="EQ15" s="116">
        <v>1408.7452392578125</v>
      </c>
      <c r="ER15" s="117">
        <v>3415.585693359375</v>
      </c>
      <c r="ES15" s="116">
        <v>0.6987488865852356</v>
      </c>
      <c r="ET15" s="116">
        <v>1573.447021484375</v>
      </c>
      <c r="EU15" s="117">
        <v>2251.80615234375</v>
      </c>
      <c r="EV15" s="116">
        <v>0.55036342144012451</v>
      </c>
      <c r="EW15" s="116">
        <v>1727.6527099609375</v>
      </c>
      <c r="EX15" s="117">
        <v>3139.112548828125</v>
      </c>
      <c r="EY15" s="116">
        <v>0.73648649454116821</v>
      </c>
      <c r="EZ15" s="116">
        <v>1902.8641357421875</v>
      </c>
      <c r="FA15" s="117">
        <v>2583.705322265625</v>
      </c>
      <c r="FB15" s="116">
        <v>0.6402742862701416</v>
      </c>
      <c r="FC15" s="116">
        <v>2037.447021484375</v>
      </c>
      <c r="FD15" s="117">
        <v>3182.147216796875</v>
      </c>
      <c r="FE15" s="116">
        <v>0.70025277137756348</v>
      </c>
      <c r="FF15" s="116">
        <v>2193.23046875</v>
      </c>
      <c r="FG15" s="117">
        <v>3132.055419921875</v>
      </c>
      <c r="FH15" s="116">
        <v>0.82883185148239136</v>
      </c>
      <c r="FI15" s="116">
        <v>2339.4736328125</v>
      </c>
      <c r="FJ15" s="117">
        <v>2822.615478515625</v>
      </c>
      <c r="FK15" s="116">
        <v>1.0573804378509521</v>
      </c>
      <c r="FL15" s="116">
        <v>2511.755859375</v>
      </c>
      <c r="FM15" s="117">
        <v>2375.451416015625</v>
      </c>
      <c r="FN15" s="116">
        <v>1.1492832899093628</v>
      </c>
      <c r="FO15" s="116">
        <v>2849.744384765625</v>
      </c>
      <c r="FP15" s="117">
        <v>2479.583984375</v>
      </c>
      <c r="FQ15" s="116">
        <v>1.7442699670791626</v>
      </c>
      <c r="FR15" s="116">
        <v>3143.620361328125</v>
      </c>
      <c r="FS15" s="117">
        <v>1802.255615234375</v>
      </c>
      <c r="FT15" s="116">
        <v>1.3348373174667358</v>
      </c>
      <c r="FU15" s="116">
        <v>3461.116455078125</v>
      </c>
      <c r="FV15" s="117">
        <v>2592.91259765625</v>
      </c>
      <c r="FW15" s="116">
        <v>1.4557466506958008</v>
      </c>
      <c r="FX15" s="116">
        <v>3814.85546875</v>
      </c>
      <c r="FY15" s="117">
        <v>2620.549072265625</v>
      </c>
      <c r="FZ15" s="116">
        <v>0.9896882176399231</v>
      </c>
      <c r="GA15" s="116">
        <v>4315.1416015625</v>
      </c>
      <c r="GB15" s="117">
        <v>4360.10205078125</v>
      </c>
      <c r="GC15" s="116">
        <v>0.87106043100357056</v>
      </c>
      <c r="GD15" s="116">
        <v>4965.146484375</v>
      </c>
      <c r="GE15" s="117">
        <v>5700.1171875</v>
      </c>
      <c r="GF15" s="116">
        <v>0.73998916149139404</v>
      </c>
      <c r="GG15" s="116">
        <v>5542.8515625</v>
      </c>
      <c r="GH15" s="117">
        <v>7490.44970703125</v>
      </c>
      <c r="GI15" s="116">
        <v>7.7187461853027344</v>
      </c>
      <c r="GJ15" s="116">
        <v>6356.62548828125</v>
      </c>
      <c r="GK15" s="117">
        <v>823.53082275390625</v>
      </c>
      <c r="GL15" s="116">
        <v>30.09539794921875</v>
      </c>
      <c r="GM15" s="116">
        <v>7061.31787109375</v>
      </c>
      <c r="GN15" s="117">
        <v>234.63114929199219</v>
      </c>
      <c r="GO15" s="116">
        <v>81.862388610839844</v>
      </c>
      <c r="GP15" s="116">
        <v>7947.60986328125</v>
      </c>
      <c r="GQ15" s="117">
        <v>97.084999084472656</v>
      </c>
      <c r="GR15" s="116">
        <v>151.95744323730469</v>
      </c>
      <c r="GS15" s="116">
        <v>9002.509765625</v>
      </c>
      <c r="GT15" s="117">
        <v>59.243625640869141</v>
      </c>
      <c r="GU15" s="116">
        <v>161.95170593261719</v>
      </c>
      <c r="GV15" s="116">
        <v>10071.1123046875</v>
      </c>
      <c r="GW15" s="117">
        <v>62.185897827148438</v>
      </c>
      <c r="GX15" s="116">
        <v>170.34017944335937</v>
      </c>
      <c r="GY15" s="116">
        <v>11209.1435546875</v>
      </c>
      <c r="GZ15" s="117">
        <v>65.804458618164063</v>
      </c>
      <c r="HA15" s="116">
        <v>227.24681091308594</v>
      </c>
      <c r="HB15" s="116">
        <v>12673.3818359375</v>
      </c>
      <c r="HC15" s="117">
        <v>55.769241333007813</v>
      </c>
      <c r="HD15" s="116">
        <v>225.3079833984375</v>
      </c>
      <c r="HE15" s="116">
        <v>13845.185546875</v>
      </c>
      <c r="HF15" s="117">
        <v>61.450042724609375</v>
      </c>
      <c r="HG15" s="116">
        <v>268.81744384765625</v>
      </c>
      <c r="HH15" s="116">
        <v>14881.990234375</v>
      </c>
      <c r="HI15" s="117">
        <v>55.360954284667969</v>
      </c>
      <c r="HJ15" s="116">
        <v>414.42544555664062</v>
      </c>
      <c r="HK15" s="116">
        <v>15901.728515625</v>
      </c>
      <c r="HL15" s="117">
        <v>38.370540618896484</v>
      </c>
      <c r="HM15" s="116">
        <v>511.93048095703125</v>
      </c>
      <c r="HN15" s="116">
        <v>17081.779296875</v>
      </c>
      <c r="HO15" s="117">
        <v>33.367382049560547</v>
      </c>
      <c r="HP15" s="116">
        <v>645.21514892578125</v>
      </c>
      <c r="HQ15" s="116">
        <v>17831.625</v>
      </c>
      <c r="HR15" s="117">
        <v>27.636711120605469</v>
      </c>
      <c r="HS15" s="116">
        <v>606.48284912109375</v>
      </c>
      <c r="HT15" s="116">
        <v>19095.193359375</v>
      </c>
      <c r="HU15" s="117">
        <v>31.485134124755859</v>
      </c>
      <c r="HV15" s="116">
        <v>597.822998046875</v>
      </c>
      <c r="HW15" s="116">
        <v>20335.77734375</v>
      </c>
      <c r="HX15" s="117">
        <v>34.016384124755859</v>
      </c>
      <c r="HY15" s="116">
        <v>683.37615966796875</v>
      </c>
      <c r="HZ15" s="116">
        <v>21227.0546875</v>
      </c>
      <c r="IA15" s="117">
        <v>31.062036514282227</v>
      </c>
      <c r="IB15" s="116">
        <v>381.10888671875</v>
      </c>
      <c r="IC15" s="116">
        <v>21628.6015625</v>
      </c>
      <c r="ID15" s="117">
        <v>56.751762390136719</v>
      </c>
      <c r="IE15" s="116">
        <v>506.38787841796875</v>
      </c>
      <c r="IF15" s="116">
        <v>22241.666015625</v>
      </c>
      <c r="IG15" s="117">
        <v>43.922191619873047</v>
      </c>
      <c r="IH15" s="116">
        <v>238.95745849609375</v>
      </c>
      <c r="II15" s="116">
        <v>22227.078125</v>
      </c>
      <c r="IJ15" s="117">
        <v>93.016883850097656</v>
      </c>
      <c r="IK15" s="116">
        <v>267.167236328125</v>
      </c>
      <c r="IL15" s="116">
        <v>22754.345703125</v>
      </c>
      <c r="IM15" s="117">
        <v>85.168922424316406</v>
      </c>
      <c r="IN15" s="115">
        <v>199.51333618164062</v>
      </c>
      <c r="IO15" s="116">
        <v>23380.572265625</v>
      </c>
      <c r="IP15" s="117">
        <v>117.18801879882812</v>
      </c>
      <c r="IQ15" s="116">
        <v>182.54296875</v>
      </c>
      <c r="IR15" s="116">
        <v>24039.345703125</v>
      </c>
      <c r="IS15" s="117">
        <v>131.69143676757813</v>
      </c>
      <c r="IT15" s="116">
        <v>138.02919006347656</v>
      </c>
      <c r="IU15" s="116">
        <v>24827.1796875</v>
      </c>
      <c r="IV15" s="117">
        <v>179.86904907226562</v>
      </c>
      <c r="IW15" s="116">
        <v>132.22109985351562</v>
      </c>
      <c r="IX15" s="116">
        <v>25897.392578125</v>
      </c>
      <c r="IY15" s="117">
        <v>195.86428833007812</v>
      </c>
      <c r="IZ15" s="116">
        <v>52.267822265625</v>
      </c>
      <c r="JA15" s="116">
        <v>26892.4375</v>
      </c>
      <c r="JB15" s="117">
        <v>514.5123291015625</v>
      </c>
      <c r="JC15" s="116">
        <v>60.123165130615234</v>
      </c>
      <c r="JD15" s="116">
        <v>28035.10546875</v>
      </c>
      <c r="JE15" s="117">
        <v>466.2945556640625</v>
      </c>
      <c r="JF15" s="116">
        <v>68.698371887207031</v>
      </c>
      <c r="JG15" s="116">
        <v>28788.3046875</v>
      </c>
      <c r="JH15" s="117">
        <v>419.05368041992187</v>
      </c>
      <c r="JI15" s="116">
        <v>57.402530670166016</v>
      </c>
      <c r="JJ15" s="116">
        <v>29099.220703125</v>
      </c>
      <c r="JK15" s="117">
        <v>506.93270874023437</v>
      </c>
      <c r="JL15" s="116">
        <v>20.253395080566406</v>
      </c>
      <c r="JM15" s="116">
        <v>29636.3359375</v>
      </c>
      <c r="JN15" s="117">
        <v>1463.2774658203125</v>
      </c>
      <c r="JO15" s="116">
        <v>12.849626541137695</v>
      </c>
      <c r="JP15" s="116">
        <v>30765.982421875</v>
      </c>
      <c r="JQ15" s="117">
        <v>2394.3095703125</v>
      </c>
      <c r="JR15" s="116">
        <v>13.17719841003418</v>
      </c>
      <c r="JS15" s="116">
        <v>31640.330078125</v>
      </c>
      <c r="JT15" s="117">
        <v>2401.142333984375</v>
      </c>
      <c r="JU15" s="116">
        <v>13.264728546142578</v>
      </c>
      <c r="JV15" s="116">
        <v>32841.984375</v>
      </c>
      <c r="JW15" s="117">
        <v>2475.88818359375</v>
      </c>
      <c r="JX15" s="116">
        <v>14.057794570922852</v>
      </c>
      <c r="JY15" s="116">
        <v>34194.5078125</v>
      </c>
      <c r="JZ15" s="117">
        <v>2432.42333984375</v>
      </c>
      <c r="KA15" s="116">
        <v>14.377120018005371</v>
      </c>
      <c r="KB15" s="116">
        <v>34604.09375</v>
      </c>
      <c r="KC15" s="117">
        <v>2406.88623046875</v>
      </c>
      <c r="KD15" s="116">
        <v>10.402090072631836</v>
      </c>
      <c r="KE15" s="116">
        <v>32980.98828125</v>
      </c>
      <c r="KF15" s="117">
        <v>3170.611572265625</v>
      </c>
      <c r="KG15" s="116">
        <v>8.5359516143798828</v>
      </c>
      <c r="KH15" s="116">
        <v>33965.9140625</v>
      </c>
      <c r="KI15" s="117">
        <v>3979.15966796875</v>
      </c>
      <c r="KJ15" s="116">
        <v>10.30793571472168</v>
      </c>
      <c r="KK15" s="116">
        <v>34745.82421875</v>
      </c>
      <c r="KL15" s="117">
        <v>3370.783935546875</v>
      </c>
      <c r="KM15" s="116">
        <v>7.7061729431152344</v>
      </c>
      <c r="KN15" s="116">
        <v>34553.85546875</v>
      </c>
      <c r="KO15" s="117">
        <v>4483.9189453125</v>
      </c>
      <c r="KP15" s="116">
        <v>5.1359953880310059</v>
      </c>
      <c r="KQ15" s="116">
        <v>34792.23828125</v>
      </c>
      <c r="KR15" s="117">
        <v>6774.19580078125</v>
      </c>
      <c r="KS15" s="116">
        <v>5.6639800071716309</v>
      </c>
      <c r="KT15" s="116">
        <v>34927.59375</v>
      </c>
      <c r="KU15" s="117">
        <v>6166.61669921875</v>
      </c>
      <c r="KV15" s="134">
        <v>7002.01220703125</v>
      </c>
      <c r="KW15" s="135">
        <v>5553.67919921875</v>
      </c>
      <c r="KX15" s="135">
        <v>5957.10302734375</v>
      </c>
      <c r="KY15" s="135">
        <v>4082.18212890625</v>
      </c>
      <c r="KZ15" s="135">
        <v>2945.453125</v>
      </c>
      <c r="LA15" s="135">
        <v>2465.3779296875</v>
      </c>
      <c r="LB15" s="135">
        <v>3021.512939453125</v>
      </c>
      <c r="LC15" s="135">
        <v>2578.087646484375</v>
      </c>
      <c r="LD15" s="135">
        <v>46.544673919677734</v>
      </c>
      <c r="LE15" s="135">
        <v>144.90469360351562</v>
      </c>
      <c r="LF15" s="135">
        <v>1813.6820068359375</v>
      </c>
      <c r="LG15" s="135">
        <v>4954.93505859375</v>
      </c>
      <c r="LH15" s="135">
        <f t="shared" ref="LH15:LH78" si="0">(11*KV15+5*KW15+10*KX15)/36</f>
        <v>4565.5989040798613</v>
      </c>
      <c r="LI15" s="135">
        <f t="shared" ref="LI15:LI78" si="1">0.5*KY15+0.5*KZ15</f>
        <v>3513.817626953125</v>
      </c>
      <c r="LJ15" s="135">
        <f t="shared" ref="LJ15:LJ78" si="2">SUM(LA15:LD15)/4</f>
        <v>2027.8807973861694</v>
      </c>
      <c r="LK15" s="144">
        <f t="shared" ref="LK15:LK78" si="3">(10*LE15+10*LF15+5*LG15)/25</f>
        <v>1774.4216918945312</v>
      </c>
    </row>
    <row r="16" spans="1:323" ht="15" customHeight="1">
      <c r="A16" s="114">
        <v>2</v>
      </c>
      <c r="B16" s="115">
        <v>1.5010371208190918</v>
      </c>
      <c r="C16" s="116">
        <v>1324.1470947265625</v>
      </c>
      <c r="D16" s="117">
        <v>882.15478515625</v>
      </c>
      <c r="E16" s="116">
        <v>2.0445694923400879</v>
      </c>
      <c r="F16" s="116">
        <v>1438.8233642578125</v>
      </c>
      <c r="G16" s="117">
        <v>703.729248046875</v>
      </c>
      <c r="H16" s="116">
        <v>2.8268511295318604</v>
      </c>
      <c r="I16" s="116">
        <v>1758.7904052734375</v>
      </c>
      <c r="J16" s="117">
        <v>622.1729736328125</v>
      </c>
      <c r="K16" s="116">
        <v>5.4585304260253906</v>
      </c>
      <c r="L16" s="116">
        <v>2230.93603515625</v>
      </c>
      <c r="M16" s="117">
        <v>408.70635986328125</v>
      </c>
      <c r="N16" s="116">
        <v>3.3652353286743164</v>
      </c>
      <c r="O16" s="116">
        <v>2645.7978515625</v>
      </c>
      <c r="P16" s="117">
        <v>786.21478271484375</v>
      </c>
      <c r="Q16" s="116">
        <v>3.4668481349945068</v>
      </c>
      <c r="R16" s="116">
        <v>3008.191162109375</v>
      </c>
      <c r="S16" s="117">
        <v>867.7020263671875</v>
      </c>
      <c r="T16" s="116">
        <v>8.6974687576293945</v>
      </c>
      <c r="U16" s="116">
        <v>3999.337158203125</v>
      </c>
      <c r="V16" s="117">
        <v>459.82769775390625</v>
      </c>
      <c r="W16" s="116">
        <v>7.9366717338562012</v>
      </c>
      <c r="X16" s="116">
        <v>5672.8984375</v>
      </c>
      <c r="Y16" s="117">
        <v>714.77044677734375</v>
      </c>
      <c r="Z16" s="116">
        <v>7.5439958572387695</v>
      </c>
      <c r="AA16" s="116">
        <v>5715.20751953125</v>
      </c>
      <c r="AB16" s="117">
        <v>757.5836181640625</v>
      </c>
      <c r="AC16" s="116">
        <v>7.5552816390991211</v>
      </c>
      <c r="AD16" s="116">
        <v>6083.421875</v>
      </c>
      <c r="AE16" s="117">
        <v>805.18798828125</v>
      </c>
      <c r="AF16" s="116">
        <v>7.6899166107177734</v>
      </c>
      <c r="AG16" s="116">
        <v>6807.57861328125</v>
      </c>
      <c r="AH16" s="117">
        <v>885.2603759765625</v>
      </c>
      <c r="AI16" s="116">
        <v>9.2391824722290039</v>
      </c>
      <c r="AJ16" s="116">
        <v>7735.55419921875</v>
      </c>
      <c r="AK16" s="117">
        <v>837.2552490234375</v>
      </c>
      <c r="AL16" s="116">
        <v>10.683378219604492</v>
      </c>
      <c r="AM16" s="116">
        <v>8465.052734375</v>
      </c>
      <c r="AN16" s="117">
        <v>792.3572998046875</v>
      </c>
      <c r="AO16" s="116">
        <v>20.24516487121582</v>
      </c>
      <c r="AP16" s="116">
        <v>10483.384765625</v>
      </c>
      <c r="AQ16" s="117">
        <v>517.8216552734375</v>
      </c>
      <c r="AR16" s="116">
        <v>19.658788681030273</v>
      </c>
      <c r="AS16" s="116">
        <v>10706.4560546875</v>
      </c>
      <c r="AT16" s="117">
        <v>544.6142578125</v>
      </c>
      <c r="AU16" s="116">
        <v>25.296550750732422</v>
      </c>
      <c r="AV16" s="116">
        <v>11554.119140625</v>
      </c>
      <c r="AW16" s="117">
        <v>456.746826171875</v>
      </c>
      <c r="AX16" s="116">
        <v>28.387458801269531</v>
      </c>
      <c r="AY16" s="116">
        <v>12334.5947265625</v>
      </c>
      <c r="AZ16" s="117">
        <v>434.50860595703125</v>
      </c>
      <c r="BA16" s="116">
        <v>25.708166122436523</v>
      </c>
      <c r="BB16" s="116">
        <v>11830.3857421875</v>
      </c>
      <c r="BC16" s="117">
        <v>460.18008422851563</v>
      </c>
      <c r="BD16" s="116">
        <v>25.544981002807617</v>
      </c>
      <c r="BE16" s="116">
        <v>10900.716796875</v>
      </c>
      <c r="BF16" s="117">
        <v>426.72634887695312</v>
      </c>
      <c r="BG16" s="116">
        <v>20.555551528930664</v>
      </c>
      <c r="BH16" s="116">
        <v>9593.3935546875</v>
      </c>
      <c r="BI16" s="117">
        <v>466.70571899414062</v>
      </c>
      <c r="BJ16" s="116">
        <v>19.523397445678711</v>
      </c>
      <c r="BK16" s="116">
        <v>9334.103515625</v>
      </c>
      <c r="BL16" s="117">
        <v>478.09832763671875</v>
      </c>
      <c r="BM16" s="116">
        <v>17.390352249145508</v>
      </c>
      <c r="BN16" s="116">
        <v>8499.8896484375</v>
      </c>
      <c r="BO16" s="117">
        <v>488.77041625976562</v>
      </c>
      <c r="BP16" s="116">
        <v>14.952790260314941</v>
      </c>
      <c r="BQ16" s="116">
        <v>8344.3115234375</v>
      </c>
      <c r="BR16" s="117">
        <v>558.04376220703125</v>
      </c>
      <c r="BS16" s="116">
        <v>20.292182922363281</v>
      </c>
      <c r="BT16" s="116">
        <v>9500.1875</v>
      </c>
      <c r="BU16" s="117">
        <v>468.1697998046875</v>
      </c>
      <c r="BV16" s="116">
        <v>25.978736877441406</v>
      </c>
      <c r="BW16" s="116">
        <v>11509.865234375</v>
      </c>
      <c r="BX16" s="117">
        <v>443.04946899414062</v>
      </c>
      <c r="BY16" s="116">
        <v>31.227794647216797</v>
      </c>
      <c r="BZ16" s="116">
        <v>13292.5810546875</v>
      </c>
      <c r="CA16" s="117">
        <v>425.66506958007812</v>
      </c>
      <c r="CB16" s="116">
        <v>40.355567932128906</v>
      </c>
      <c r="CC16" s="116">
        <v>16442.224609375</v>
      </c>
      <c r="CD16" s="117">
        <v>407.43386840820312</v>
      </c>
      <c r="CE16" s="116">
        <v>27.800821304321289</v>
      </c>
      <c r="CF16" s="116">
        <v>13197.0859375</v>
      </c>
      <c r="CG16" s="117">
        <v>474.7012939453125</v>
      </c>
      <c r="CH16" s="116">
        <v>40.504390716552734</v>
      </c>
      <c r="CI16" s="116">
        <v>15581.828125</v>
      </c>
      <c r="CJ16" s="117">
        <v>384.69479370117187</v>
      </c>
      <c r="CK16" s="116">
        <v>50.247535705566406</v>
      </c>
      <c r="CL16" s="116">
        <v>17967.48046875</v>
      </c>
      <c r="CM16" s="117">
        <v>357.579345703125</v>
      </c>
      <c r="CN16" s="116">
        <v>72.775650024414063</v>
      </c>
      <c r="CO16" s="116">
        <v>19785.580078125</v>
      </c>
      <c r="CP16" s="117">
        <v>271.87088012695312</v>
      </c>
      <c r="CQ16" s="116">
        <v>78.722549438476563</v>
      </c>
      <c r="CR16" s="116">
        <v>21594.0546875</v>
      </c>
      <c r="CS16" s="117">
        <v>274.30584716796875</v>
      </c>
      <c r="CT16" s="116">
        <v>125.95572662353516</v>
      </c>
      <c r="CU16" s="116">
        <v>40743.703125</v>
      </c>
      <c r="CV16" s="117">
        <v>323.47637939453125</v>
      </c>
      <c r="CW16" s="116">
        <v>256.113037109375</v>
      </c>
      <c r="CX16" s="116">
        <v>81981.6328125</v>
      </c>
      <c r="CY16" s="117">
        <v>320.09942626953125</v>
      </c>
      <c r="CZ16" s="116">
        <v>343.34320068359375</v>
      </c>
      <c r="DA16" s="116">
        <v>121604.84375</v>
      </c>
      <c r="DB16" s="117">
        <v>354.17868041992187</v>
      </c>
      <c r="DC16" s="116">
        <v>810.61651611328125</v>
      </c>
      <c r="DD16" s="116">
        <v>217313.9375</v>
      </c>
      <c r="DE16" s="117">
        <v>268.08477783203125</v>
      </c>
      <c r="DF16" s="116">
        <v>1.3124266862869263</v>
      </c>
      <c r="DG16" s="116">
        <v>402.33270263671875</v>
      </c>
      <c r="DH16" s="117">
        <v>306.55633544921875</v>
      </c>
      <c r="DI16" s="116">
        <v>1.7367075681686401</v>
      </c>
      <c r="DJ16" s="116">
        <v>467.98056030273437</v>
      </c>
      <c r="DK16" s="117">
        <v>269.4642333984375</v>
      </c>
      <c r="DL16" s="116">
        <v>1.8886815309524536</v>
      </c>
      <c r="DM16" s="116">
        <v>584.52783203125</v>
      </c>
      <c r="DN16" s="117">
        <v>309.48989868164062</v>
      </c>
      <c r="DO16" s="116">
        <v>2.1031489372253418</v>
      </c>
      <c r="DP16" s="116">
        <v>677.13751220703125</v>
      </c>
      <c r="DQ16" s="117">
        <v>321.96365356445312</v>
      </c>
      <c r="DR16" s="116">
        <v>2.8080384731292725</v>
      </c>
      <c r="DS16" s="116">
        <v>698.1588134765625</v>
      </c>
      <c r="DT16" s="117">
        <v>248.62864685058594</v>
      </c>
      <c r="DU16" s="116">
        <v>2.7265520095825195</v>
      </c>
      <c r="DV16" s="116">
        <v>737.67034912109375</v>
      </c>
      <c r="DW16" s="117">
        <v>270.55062866210937</v>
      </c>
      <c r="DX16" s="116">
        <v>2.7354233264923096</v>
      </c>
      <c r="DY16" s="116">
        <v>788.646240234375</v>
      </c>
      <c r="DZ16" s="117">
        <v>288.30865478515625</v>
      </c>
      <c r="EA16" s="116">
        <v>3.0404834747314453</v>
      </c>
      <c r="EB16" s="116">
        <v>862.26800537109375</v>
      </c>
      <c r="EC16" s="117">
        <v>283.595703125</v>
      </c>
      <c r="ED16" s="116">
        <v>3.25773024559021</v>
      </c>
      <c r="EE16" s="118">
        <v>967.58831787109375</v>
      </c>
      <c r="EF16" s="119">
        <v>297.01303100585937</v>
      </c>
      <c r="EG16" s="115">
        <v>4.5717110633850098</v>
      </c>
      <c r="EH16" s="116">
        <v>1108.741943359375</v>
      </c>
      <c r="EI16" s="117">
        <v>242.52230834960937</v>
      </c>
      <c r="EJ16" s="116">
        <v>4.6103105545043945</v>
      </c>
      <c r="EK16" s="116">
        <v>1200.2816162109375</v>
      </c>
      <c r="EL16" s="117">
        <v>260.34722900390625</v>
      </c>
      <c r="EM16" s="116">
        <v>2.4128897190093994</v>
      </c>
      <c r="EN16" s="116">
        <v>1320.6190185546875</v>
      </c>
      <c r="EO16" s="117">
        <v>547.31842041015625</v>
      </c>
      <c r="EP16" s="116">
        <v>3.6792161464691162</v>
      </c>
      <c r="EQ16" s="116">
        <v>1423.1031494140625</v>
      </c>
      <c r="ER16" s="117">
        <v>386.79519653320312</v>
      </c>
      <c r="ES16" s="116">
        <v>6.2331724166870117</v>
      </c>
      <c r="ET16" s="116">
        <v>1589.4737548828125</v>
      </c>
      <c r="EU16" s="117">
        <v>255.00236511230469</v>
      </c>
      <c r="EV16" s="116">
        <v>4.9095034599304199</v>
      </c>
      <c r="EW16" s="116">
        <v>1745.259033203125</v>
      </c>
      <c r="EX16" s="117">
        <v>355.48583984375</v>
      </c>
      <c r="EY16" s="116">
        <v>6.5698103904724121</v>
      </c>
      <c r="EZ16" s="116">
        <v>1922.2506103515625</v>
      </c>
      <c r="FA16" s="117">
        <v>292.58843994140625</v>
      </c>
      <c r="FB16" s="116">
        <v>5.7115507125854492</v>
      </c>
      <c r="FC16" s="116">
        <v>2058.2109375</v>
      </c>
      <c r="FD16" s="117">
        <v>360.35940551757812</v>
      </c>
      <c r="FE16" s="116">
        <v>6.246589183807373</v>
      </c>
      <c r="FF16" s="116">
        <v>2215.581298828125</v>
      </c>
      <c r="FG16" s="117">
        <v>354.68658447265625</v>
      </c>
      <c r="FH16" s="116">
        <v>7.3935751914978027</v>
      </c>
      <c r="FI16" s="116">
        <v>2363.3115234375</v>
      </c>
      <c r="FJ16" s="117">
        <v>319.64395141601562</v>
      </c>
      <c r="FK16" s="116">
        <v>9.432337760925293</v>
      </c>
      <c r="FL16" s="116">
        <v>2537.34228515625</v>
      </c>
      <c r="FM16" s="117">
        <v>269.00460815429687</v>
      </c>
      <c r="FN16" s="116">
        <v>10.252154350280762</v>
      </c>
      <c r="FO16" s="116">
        <v>2878.776123046875</v>
      </c>
      <c r="FP16" s="117">
        <v>280.79718017578125</v>
      </c>
      <c r="FQ16" s="116">
        <v>15.559715270996094</v>
      </c>
      <c r="FR16" s="116">
        <v>3175.626220703125</v>
      </c>
      <c r="FS16" s="117">
        <v>204.09281921386719</v>
      </c>
      <c r="FT16" s="116">
        <v>13.154133796691895</v>
      </c>
      <c r="FU16" s="116">
        <v>3496.374755859375</v>
      </c>
      <c r="FV16" s="117">
        <v>265.80044555664062</v>
      </c>
      <c r="FW16" s="116">
        <v>15.142266273498535</v>
      </c>
      <c r="FX16" s="116">
        <v>3853.71533203125</v>
      </c>
      <c r="FY16" s="117">
        <v>254.50056457519531</v>
      </c>
      <c r="FZ16" s="116">
        <v>11.403054237365723</v>
      </c>
      <c r="GA16" s="116">
        <v>4359.12451171875</v>
      </c>
      <c r="GB16" s="117">
        <v>382.27691650390625</v>
      </c>
      <c r="GC16" s="116">
        <v>11.173356056213379</v>
      </c>
      <c r="GD16" s="116">
        <v>5015.7646484375</v>
      </c>
      <c r="GE16" s="117">
        <v>448.904052734375</v>
      </c>
      <c r="GF16" s="116">
        <v>10.483663558959961</v>
      </c>
      <c r="GG16" s="116">
        <v>5599.36767578125</v>
      </c>
      <c r="GH16" s="117">
        <v>534.1041259765625</v>
      </c>
      <c r="GI16" s="116">
        <v>50.224216461181641</v>
      </c>
      <c r="GJ16" s="116">
        <v>6421.2333984375</v>
      </c>
      <c r="GK16" s="117">
        <v>127.85134124755859</v>
      </c>
      <c r="GL16" s="116">
        <v>123.47853851318359</v>
      </c>
      <c r="GM16" s="116">
        <v>7132.6435546875</v>
      </c>
      <c r="GN16" s="117">
        <v>57.764236450195313</v>
      </c>
      <c r="GO16" s="116">
        <v>252.91871643066406</v>
      </c>
      <c r="GP16" s="116">
        <v>8027.06103515625</v>
      </c>
      <c r="GQ16" s="117">
        <v>31.737710952758789</v>
      </c>
      <c r="GR16" s="116">
        <v>461.27047729492187</v>
      </c>
      <c r="GS16" s="116">
        <v>9091.3505859375</v>
      </c>
      <c r="GT16" s="117">
        <v>19.709369659423828</v>
      </c>
      <c r="GU16" s="116">
        <v>487.226318359375</v>
      </c>
      <c r="GV16" s="116">
        <v>10170.67578125</v>
      </c>
      <c r="GW16" s="117">
        <v>20.874643325805664</v>
      </c>
      <c r="GX16" s="116">
        <v>509.82357788085937</v>
      </c>
      <c r="GY16" s="116">
        <v>11320.166015625</v>
      </c>
      <c r="GZ16" s="117">
        <v>22.204084396362305</v>
      </c>
      <c r="HA16" s="116">
        <v>665.7698974609375</v>
      </c>
      <c r="HB16" s="116">
        <v>12798.28515625</v>
      </c>
      <c r="HC16" s="117">
        <v>19.223285675048828</v>
      </c>
      <c r="HD16" s="116">
        <v>653.21453857421875</v>
      </c>
      <c r="HE16" s="116">
        <v>13982.1123046875</v>
      </c>
      <c r="HF16" s="117">
        <v>21.405084609985352</v>
      </c>
      <c r="HG16" s="116">
        <v>742.9466552734375</v>
      </c>
      <c r="HH16" s="116">
        <v>15028.8115234375</v>
      </c>
      <c r="HI16" s="117">
        <v>20.228654861450195</v>
      </c>
      <c r="HJ16" s="116">
        <v>1092.8328857421875</v>
      </c>
      <c r="HK16" s="116">
        <v>16056.4560546875</v>
      </c>
      <c r="HL16" s="117">
        <v>14.692507743835449</v>
      </c>
      <c r="HM16" s="116">
        <v>1275.4227294921875</v>
      </c>
      <c r="HN16" s="116">
        <v>17247.103515625</v>
      </c>
      <c r="HO16" s="117">
        <v>13.522656440734863</v>
      </c>
      <c r="HP16" s="116">
        <v>1541.3193359375</v>
      </c>
      <c r="HQ16" s="116">
        <v>18002.556640625</v>
      </c>
      <c r="HR16" s="117">
        <v>11.679965019226074</v>
      </c>
      <c r="HS16" s="116">
        <v>1450.0704345703125</v>
      </c>
      <c r="HT16" s="116">
        <v>19279.67578125</v>
      </c>
      <c r="HU16" s="117">
        <v>13.295681953430176</v>
      </c>
      <c r="HV16" s="116">
        <v>1393.7393798828125</v>
      </c>
      <c r="HW16" s="116">
        <v>20533.2265625</v>
      </c>
      <c r="HX16" s="117">
        <v>14.73247241973877</v>
      </c>
      <c r="HY16" s="116">
        <v>1463.5927734375</v>
      </c>
      <c r="HZ16" s="116">
        <v>21432.748046875</v>
      </c>
      <c r="IA16" s="117">
        <v>14.643928527832031</v>
      </c>
      <c r="IB16" s="116">
        <v>986.925537109375</v>
      </c>
      <c r="IC16" s="116">
        <v>21842.453125</v>
      </c>
      <c r="ID16" s="117">
        <v>22.131814956665039</v>
      </c>
      <c r="IE16" s="116">
        <v>1125.0953369140625</v>
      </c>
      <c r="IF16" s="116">
        <v>22460.3515625</v>
      </c>
      <c r="IG16" s="117">
        <v>19.963066101074219</v>
      </c>
      <c r="IH16" s="116">
        <v>676.54351806640625</v>
      </c>
      <c r="II16" s="116">
        <v>22449.341796875</v>
      </c>
      <c r="IJ16" s="117">
        <v>33.182407379150391</v>
      </c>
      <c r="IK16" s="116">
        <v>724.19696044921875</v>
      </c>
      <c r="IL16" s="116">
        <v>22981.587890625</v>
      </c>
      <c r="IM16" s="117">
        <v>31.733892440795898</v>
      </c>
      <c r="IN16" s="115">
        <v>573.52923583984375</v>
      </c>
      <c r="IO16" s="116">
        <v>23615.3203125</v>
      </c>
      <c r="IP16" s="117">
        <v>41.175441741943359</v>
      </c>
      <c r="IQ16" s="116">
        <v>558.99847412109375</v>
      </c>
      <c r="IR16" s="116">
        <v>24280.9921875</v>
      </c>
      <c r="IS16" s="117">
        <v>43.436599731445313</v>
      </c>
      <c r="IT16" s="116">
        <v>461.6209716796875</v>
      </c>
      <c r="IU16" s="116">
        <v>25077.595703125</v>
      </c>
      <c r="IV16" s="117">
        <v>54.325077056884766</v>
      </c>
      <c r="IW16" s="116">
        <v>452.35702514648437</v>
      </c>
      <c r="IX16" s="116">
        <v>26158.8125</v>
      </c>
      <c r="IY16" s="117">
        <v>57.827800750732422</v>
      </c>
      <c r="IZ16" s="116">
        <v>240.04310607910156</v>
      </c>
      <c r="JA16" s="116">
        <v>27165.484375</v>
      </c>
      <c r="JB16" s="117">
        <v>113.169189453125</v>
      </c>
      <c r="JC16" s="116">
        <v>270.63967895507812</v>
      </c>
      <c r="JD16" s="116">
        <v>28319.62890625</v>
      </c>
      <c r="JE16" s="117">
        <v>104.63960266113281</v>
      </c>
      <c r="JF16" s="116">
        <v>315.69366455078125</v>
      </c>
      <c r="JG16" s="116">
        <v>29080.267578125</v>
      </c>
      <c r="JH16" s="117">
        <v>92.115463256835938</v>
      </c>
      <c r="JI16" s="116">
        <v>275.4276123046875</v>
      </c>
      <c r="JJ16" s="116">
        <v>29394.60546875</v>
      </c>
      <c r="JK16" s="117">
        <v>106.72352600097656</v>
      </c>
      <c r="JL16" s="116">
        <v>132.23616027832031</v>
      </c>
      <c r="JM16" s="116">
        <v>29938.07421875</v>
      </c>
      <c r="JN16" s="117">
        <v>226.39854431152344</v>
      </c>
      <c r="JO16" s="116">
        <v>93.138656616210938</v>
      </c>
      <c r="JP16" s="116">
        <v>31079.46484375</v>
      </c>
      <c r="JQ16" s="117">
        <v>333.69027709960937</v>
      </c>
      <c r="JR16" s="116">
        <v>94.176292419433594</v>
      </c>
      <c r="JS16" s="116">
        <v>31962.7265625</v>
      </c>
      <c r="JT16" s="117">
        <v>339.39248657226562</v>
      </c>
      <c r="JU16" s="116">
        <v>93.707656860351563</v>
      </c>
      <c r="JV16" s="116">
        <v>33176.640625</v>
      </c>
      <c r="JW16" s="117">
        <v>354.0440673828125</v>
      </c>
      <c r="JX16" s="116">
        <v>98.864387512207031</v>
      </c>
      <c r="JY16" s="116">
        <v>34542.9375</v>
      </c>
      <c r="JZ16" s="117">
        <v>349.39718627929687</v>
      </c>
      <c r="KA16" s="116">
        <v>104.55349731445312</v>
      </c>
      <c r="KB16" s="116">
        <v>34956.68359375</v>
      </c>
      <c r="KC16" s="117">
        <v>334.34255981445312</v>
      </c>
      <c r="KD16" s="116">
        <v>89.682060241699219</v>
      </c>
      <c r="KE16" s="116">
        <v>33317.109375</v>
      </c>
      <c r="KF16" s="117">
        <v>371.50250244140625</v>
      </c>
      <c r="KG16" s="116">
        <v>76.06549072265625</v>
      </c>
      <c r="KH16" s="116">
        <v>34312.1484375</v>
      </c>
      <c r="KI16" s="117">
        <v>451.0869140625</v>
      </c>
      <c r="KJ16" s="116">
        <v>86.952880859375</v>
      </c>
      <c r="KK16" s="116">
        <v>35099.9609375</v>
      </c>
      <c r="KL16" s="117">
        <v>403.66644287109375</v>
      </c>
      <c r="KM16" s="116">
        <v>72.157028198242187</v>
      </c>
      <c r="KN16" s="116">
        <v>34906.1171875</v>
      </c>
      <c r="KO16" s="117">
        <v>483.75213623046875</v>
      </c>
      <c r="KP16" s="116">
        <v>55.399799346923828</v>
      </c>
      <c r="KQ16" s="116">
        <v>35147.01953125</v>
      </c>
      <c r="KR16" s="117">
        <v>634.425048828125</v>
      </c>
      <c r="KS16" s="116">
        <v>61.158969879150391</v>
      </c>
      <c r="KT16" s="116">
        <v>35283.73046875</v>
      </c>
      <c r="KU16" s="117">
        <v>576.9183349609375</v>
      </c>
      <c r="KV16" s="134">
        <v>792.9420166015625</v>
      </c>
      <c r="KW16" s="135">
        <v>628.92474365234375</v>
      </c>
      <c r="KX16" s="135">
        <v>674.61065673828125</v>
      </c>
      <c r="KY16" s="135">
        <v>462.2843017578125</v>
      </c>
      <c r="KZ16" s="135">
        <v>333.55477905273437</v>
      </c>
      <c r="LA16" s="135">
        <v>279.18838500976562</v>
      </c>
      <c r="LB16" s="135">
        <v>342.168212890625</v>
      </c>
      <c r="LC16" s="135">
        <v>232.67416381835937</v>
      </c>
      <c r="LD16" s="135">
        <v>17.185903549194336</v>
      </c>
      <c r="LE16" s="135">
        <v>43.158920288085937</v>
      </c>
      <c r="LF16" s="135">
        <v>261.224609375</v>
      </c>
      <c r="LG16" s="135">
        <v>509.96978759765625</v>
      </c>
      <c r="LH16" s="135">
        <f t="shared" si="0"/>
        <v>517.03034634060327</v>
      </c>
      <c r="LI16" s="135">
        <f t="shared" si="1"/>
        <v>397.91954040527344</v>
      </c>
      <c r="LJ16" s="135">
        <f t="shared" si="2"/>
        <v>217.80416631698608</v>
      </c>
      <c r="LK16" s="144">
        <f t="shared" si="3"/>
        <v>223.74736938476562</v>
      </c>
    </row>
    <row r="17" spans="1:323" ht="15" customHeight="1">
      <c r="A17" s="114">
        <v>3</v>
      </c>
      <c r="B17" s="115">
        <v>5.3992424011230469</v>
      </c>
      <c r="C17" s="116">
        <v>1337.765380859375</v>
      </c>
      <c r="D17" s="117">
        <v>247.76908874511719</v>
      </c>
      <c r="E17" s="116">
        <v>7.354332447052002</v>
      </c>
      <c r="F17" s="116">
        <v>1453.612060546875</v>
      </c>
      <c r="G17" s="117">
        <v>197.65383911132812</v>
      </c>
      <c r="H17" s="116">
        <v>10.168205261230469</v>
      </c>
      <c r="I17" s="116">
        <v>1776.860595703125</v>
      </c>
      <c r="J17" s="117">
        <v>174.74673461914062</v>
      </c>
      <c r="K17" s="116">
        <v>19.634376525878906</v>
      </c>
      <c r="L17" s="116">
        <v>2253.81640625</v>
      </c>
      <c r="M17" s="117">
        <v>114.789306640625</v>
      </c>
      <c r="N17" s="116">
        <v>12.104776382446289</v>
      </c>
      <c r="O17" s="116">
        <v>2673.000732421875</v>
      </c>
      <c r="P17" s="117">
        <v>220.82199096679687</v>
      </c>
      <c r="Q17" s="116">
        <v>12.470279693603516</v>
      </c>
      <c r="R17" s="116">
        <v>3039.1279296875</v>
      </c>
      <c r="S17" s="117">
        <v>243.70968627929687</v>
      </c>
      <c r="T17" s="116">
        <v>31.284860610961914</v>
      </c>
      <c r="U17" s="116">
        <v>4040.377685546875</v>
      </c>
      <c r="V17" s="117">
        <v>129.14801025390625</v>
      </c>
      <c r="W17" s="116">
        <v>28.54826545715332</v>
      </c>
      <c r="X17" s="116">
        <v>5731.20849609375</v>
      </c>
      <c r="Y17" s="117">
        <v>200.75505065917969</v>
      </c>
      <c r="Z17" s="116">
        <v>27.135810852050781</v>
      </c>
      <c r="AA17" s="116">
        <v>5773.96240234375</v>
      </c>
      <c r="AB17" s="117">
        <v>212.78016662597656</v>
      </c>
      <c r="AC17" s="116">
        <v>27.176408767700195</v>
      </c>
      <c r="AD17" s="116">
        <v>6145.97265625</v>
      </c>
      <c r="AE17" s="117">
        <v>226.15101623535156</v>
      </c>
      <c r="AF17" s="116">
        <v>27.660686492919922</v>
      </c>
      <c r="AG17" s="116">
        <v>6877.59228515625</v>
      </c>
      <c r="AH17" s="117">
        <v>248.64141845703125</v>
      </c>
      <c r="AI17" s="116">
        <v>33.233413696289063</v>
      </c>
      <c r="AJ17" s="116">
        <v>7815.1005859375</v>
      </c>
      <c r="AK17" s="117">
        <v>235.15792846679687</v>
      </c>
      <c r="AL17" s="116">
        <v>38.428192138671875</v>
      </c>
      <c r="AM17" s="116">
        <v>8552.0888671875</v>
      </c>
      <c r="AN17" s="117">
        <v>222.54725646972656</v>
      </c>
      <c r="AO17" s="116">
        <v>72.822013854980469</v>
      </c>
      <c r="AP17" s="116">
        <v>10591.0205078125</v>
      </c>
      <c r="AQ17" s="117">
        <v>145.43707275390625</v>
      </c>
      <c r="AR17" s="116">
        <v>70.712806701660156</v>
      </c>
      <c r="AS17" s="116">
        <v>10816.4033203125</v>
      </c>
      <c r="AT17" s="117">
        <v>152.96243286132812</v>
      </c>
      <c r="AU17" s="116">
        <v>90.99188232421875</v>
      </c>
      <c r="AV17" s="116">
        <v>11672.681640625</v>
      </c>
      <c r="AW17" s="117">
        <v>128.28266906738281</v>
      </c>
      <c r="AX17" s="116">
        <v>102.10990905761719</v>
      </c>
      <c r="AY17" s="116">
        <v>12461.1376953125</v>
      </c>
      <c r="AZ17" s="117">
        <v>122.03651428222656</v>
      </c>
      <c r="BA17" s="116">
        <v>92.472465515136719</v>
      </c>
      <c r="BB17" s="116">
        <v>11951.787109375</v>
      </c>
      <c r="BC17" s="117">
        <v>129.24697875976562</v>
      </c>
      <c r="BD17" s="116">
        <v>91.885482788085937</v>
      </c>
      <c r="BE17" s="116">
        <v>11012.537109375</v>
      </c>
      <c r="BF17" s="117">
        <v>119.85067749023437</v>
      </c>
      <c r="BG17" s="116">
        <v>73.9384765625</v>
      </c>
      <c r="BH17" s="116">
        <v>9691.8466796875</v>
      </c>
      <c r="BI17" s="117">
        <v>131.07987976074219</v>
      </c>
      <c r="BJ17" s="116">
        <v>70.225814819335937</v>
      </c>
      <c r="BK17" s="116">
        <v>9429.90625</v>
      </c>
      <c r="BL17" s="117">
        <v>134.27976989746094</v>
      </c>
      <c r="BM17" s="116">
        <v>62.553230285644531</v>
      </c>
      <c r="BN17" s="116">
        <v>8587.138671875</v>
      </c>
      <c r="BO17" s="117">
        <v>137.27729797363281</v>
      </c>
      <c r="BP17" s="116">
        <v>53.785297393798828</v>
      </c>
      <c r="BQ17" s="116">
        <v>8430.009765625</v>
      </c>
      <c r="BR17" s="117">
        <v>156.73446655273438</v>
      </c>
      <c r="BS17" s="116">
        <v>72.991142272949219</v>
      </c>
      <c r="BT17" s="116">
        <v>9597.6845703125</v>
      </c>
      <c r="BU17" s="117">
        <v>131.4910888671875</v>
      </c>
      <c r="BV17" s="116">
        <v>93.445716857910156</v>
      </c>
      <c r="BW17" s="116">
        <v>11627.95703125</v>
      </c>
      <c r="BX17" s="117">
        <v>124.43541717529297</v>
      </c>
      <c r="BY17" s="116">
        <v>112.32661437988281</v>
      </c>
      <c r="BZ17" s="116">
        <v>13428.9384765625</v>
      </c>
      <c r="CA17" s="117">
        <v>119.55259704589844</v>
      </c>
      <c r="CB17" s="116">
        <v>145.15928649902344</v>
      </c>
      <c r="CC17" s="116">
        <v>16610.8515625</v>
      </c>
      <c r="CD17" s="117">
        <v>114.43189239501953</v>
      </c>
      <c r="CE17" s="116">
        <v>99.999771118164063</v>
      </c>
      <c r="CF17" s="116">
        <v>13332.533203125</v>
      </c>
      <c r="CG17" s="117">
        <v>133.32563781738281</v>
      </c>
      <c r="CH17" s="116">
        <v>145.69461059570312</v>
      </c>
      <c r="CI17" s="116">
        <v>15741.5810546875</v>
      </c>
      <c r="CJ17" s="117">
        <v>108.0450439453125</v>
      </c>
      <c r="CK17" s="116">
        <v>180.74076843261719</v>
      </c>
      <c r="CL17" s="116">
        <v>18151.6171875</v>
      </c>
      <c r="CM17" s="117">
        <v>100.42901611328125</v>
      </c>
      <c r="CN17" s="116">
        <v>261.77459716796875</v>
      </c>
      <c r="CO17" s="116">
        <v>19987.96875</v>
      </c>
      <c r="CP17" s="117">
        <v>76.355644226074219</v>
      </c>
      <c r="CQ17" s="116">
        <v>283.1656494140625</v>
      </c>
      <c r="CR17" s="116">
        <v>21814.95703125</v>
      </c>
      <c r="CS17" s="117">
        <v>77.039558410644531</v>
      </c>
      <c r="CT17" s="116">
        <v>453.06369018554688</v>
      </c>
      <c r="CU17" s="116">
        <v>41160.99609375</v>
      </c>
      <c r="CV17" s="117">
        <v>90.850349426269531</v>
      </c>
      <c r="CW17" s="116">
        <v>921.24053955078125</v>
      </c>
      <c r="CX17" s="116">
        <v>82821.21875</v>
      </c>
      <c r="CY17" s="117">
        <v>89.901840209960937</v>
      </c>
      <c r="CZ17" s="116">
        <v>1235.008056640625</v>
      </c>
      <c r="DA17" s="116">
        <v>122851.015625</v>
      </c>
      <c r="DB17" s="117">
        <v>99.473854064941406</v>
      </c>
      <c r="DC17" s="116">
        <v>2915.793701171875</v>
      </c>
      <c r="DD17" s="116">
        <v>219536.625</v>
      </c>
      <c r="DE17" s="117">
        <v>75.292236328125</v>
      </c>
      <c r="DF17" s="116">
        <v>4.7208089828491211</v>
      </c>
      <c r="DG17" s="116">
        <v>406.45184326171875</v>
      </c>
      <c r="DH17" s="117">
        <v>86.097923278808594</v>
      </c>
      <c r="DI17" s="116">
        <v>6.2469496726989746</v>
      </c>
      <c r="DJ17" s="116">
        <v>472.7672119140625</v>
      </c>
      <c r="DK17" s="117">
        <v>75.6796875</v>
      </c>
      <c r="DL17" s="116">
        <v>6.7936019897460938</v>
      </c>
      <c r="DM17" s="116">
        <v>590.5126953125</v>
      </c>
      <c r="DN17" s="117">
        <v>86.921882629394531</v>
      </c>
      <c r="DO17" s="116">
        <v>7.5650429725646973</v>
      </c>
      <c r="DP17" s="116">
        <v>684.072509765625</v>
      </c>
      <c r="DQ17" s="117">
        <v>90.425460815429688</v>
      </c>
      <c r="DR17" s="116">
        <v>10.10053539276123</v>
      </c>
      <c r="DS17" s="116">
        <v>705.29510498046875</v>
      </c>
      <c r="DT17" s="117">
        <v>69.827499389648437</v>
      </c>
      <c r="DU17" s="116">
        <v>9.8074283599853516</v>
      </c>
      <c r="DV17" s="116">
        <v>745.21575927734375</v>
      </c>
      <c r="DW17" s="117">
        <v>75.984825134277344</v>
      </c>
      <c r="DX17" s="116">
        <v>9.8393383026123047</v>
      </c>
      <c r="DY17" s="116">
        <v>796.71697998046875</v>
      </c>
      <c r="DZ17" s="117">
        <v>80.972618103027344</v>
      </c>
      <c r="EA17" s="116">
        <v>10.936642646789551</v>
      </c>
      <c r="EB17" s="116">
        <v>871.091064453125</v>
      </c>
      <c r="EC17" s="117">
        <v>79.648857116699219</v>
      </c>
      <c r="ED17" s="116">
        <v>11.718080520629883</v>
      </c>
      <c r="EE17" s="118">
        <v>977.49237060546875</v>
      </c>
      <c r="EF17" s="119">
        <v>83.417449951171875</v>
      </c>
      <c r="EG17" s="115">
        <v>16.444478988647461</v>
      </c>
      <c r="EH17" s="116">
        <v>1120.0726318359375</v>
      </c>
      <c r="EI17" s="117">
        <v>68.112380981445312</v>
      </c>
      <c r="EJ17" s="116">
        <v>16.583324432373047</v>
      </c>
      <c r="EK17" s="116">
        <v>1212.55517578125</v>
      </c>
      <c r="EL17" s="117">
        <v>73.118942260742188</v>
      </c>
      <c r="EM17" s="116">
        <v>8.6791830062866211</v>
      </c>
      <c r="EN17" s="116">
        <v>1334.1810302734375</v>
      </c>
      <c r="EO17" s="117">
        <v>153.72195434570312</v>
      </c>
      <c r="EP17" s="116">
        <v>13.234169006347656</v>
      </c>
      <c r="EQ17" s="116">
        <v>1437.694091796875</v>
      </c>
      <c r="ER17" s="117">
        <v>108.635009765625</v>
      </c>
      <c r="ES17" s="116">
        <v>22.420766830444336</v>
      </c>
      <c r="ET17" s="116">
        <v>1605.7242431640625</v>
      </c>
      <c r="EU17" s="117">
        <v>71.617721557617188</v>
      </c>
      <c r="EV17" s="116">
        <v>17.659519195556641</v>
      </c>
      <c r="EW17" s="116">
        <v>1763.14453125</v>
      </c>
      <c r="EX17" s="117">
        <v>99.841026306152344</v>
      </c>
      <c r="EY17" s="116">
        <v>23.631658554077148</v>
      </c>
      <c r="EZ17" s="116">
        <v>1941.924560546875</v>
      </c>
      <c r="FA17" s="117">
        <v>82.174705505371094</v>
      </c>
      <c r="FB17" s="116">
        <v>20.544490814208984</v>
      </c>
      <c r="FC17" s="116">
        <v>2079.30517578125</v>
      </c>
      <c r="FD17" s="117">
        <v>101.20986938476562</v>
      </c>
      <c r="FE17" s="116">
        <v>22.469026565551758</v>
      </c>
      <c r="FF17" s="116">
        <v>2238.286376953125</v>
      </c>
      <c r="FG17" s="117">
        <v>99.616523742675781</v>
      </c>
      <c r="FH17" s="116">
        <v>26.594743728637695</v>
      </c>
      <c r="FI17" s="116">
        <v>2387.514404296875</v>
      </c>
      <c r="FJ17" s="117">
        <v>89.773918151855469</v>
      </c>
      <c r="FK17" s="116">
        <v>33.928188323974609</v>
      </c>
      <c r="FL17" s="116">
        <v>2563.294921875</v>
      </c>
      <c r="FM17" s="117">
        <v>75.55059814453125</v>
      </c>
      <c r="FN17" s="116">
        <v>36.877079010009766</v>
      </c>
      <c r="FO17" s="116">
        <v>2908.23046875</v>
      </c>
      <c r="FP17" s="117">
        <v>78.862823486328125</v>
      </c>
      <c r="FQ17" s="116">
        <v>55.968425750732422</v>
      </c>
      <c r="FR17" s="116">
        <v>3208.025146484375</v>
      </c>
      <c r="FS17" s="117">
        <v>57.3184814453125</v>
      </c>
      <c r="FT17" s="116">
        <v>50.153453826904297</v>
      </c>
      <c r="FU17" s="116">
        <v>3532.1220703125</v>
      </c>
      <c r="FV17" s="117">
        <v>70.426300048828125</v>
      </c>
      <c r="FW17" s="116">
        <v>59.588058471679687</v>
      </c>
      <c r="FX17" s="116">
        <v>3893.094482421875</v>
      </c>
      <c r="FY17" s="117">
        <v>65.333465576171875</v>
      </c>
      <c r="FZ17" s="116">
        <v>47.640048980712891</v>
      </c>
      <c r="GA17" s="116">
        <v>4403.79052734375</v>
      </c>
      <c r="GB17" s="117">
        <v>92.438835144042969</v>
      </c>
      <c r="GC17" s="116">
        <v>49.705135345458984</v>
      </c>
      <c r="GD17" s="116">
        <v>5067.1943359375</v>
      </c>
      <c r="GE17" s="117">
        <v>101.94508361816406</v>
      </c>
      <c r="GF17" s="116">
        <v>49.428020477294922</v>
      </c>
      <c r="GG17" s="116">
        <v>5656.8212890625</v>
      </c>
      <c r="GH17" s="117">
        <v>114.44564056396484</v>
      </c>
      <c r="GI17" s="116">
        <v>150.21110534667969</v>
      </c>
      <c r="GJ17" s="116">
        <v>6486.45654296875</v>
      </c>
      <c r="GK17" s="117">
        <v>43.182270050048828</v>
      </c>
      <c r="GL17" s="116">
        <v>281.98562622070312</v>
      </c>
      <c r="GM17" s="116">
        <v>7204.142578125</v>
      </c>
      <c r="GN17" s="117">
        <v>25.547906875610352</v>
      </c>
      <c r="GO17" s="116">
        <v>489.27389526367187</v>
      </c>
      <c r="GP17" s="116">
        <v>8106.03955078125</v>
      </c>
      <c r="GQ17" s="117">
        <v>16.567487716674805</v>
      </c>
      <c r="GR17" s="116">
        <v>883.169921875</v>
      </c>
      <c r="GS17" s="116">
        <v>9178.232421875</v>
      </c>
      <c r="GT17" s="117">
        <v>10.392374038696289</v>
      </c>
      <c r="GU17" s="116">
        <v>927.99310302734375</v>
      </c>
      <c r="GV17" s="116">
        <v>10268.3232421875</v>
      </c>
      <c r="GW17" s="117">
        <v>11.065085411071777</v>
      </c>
      <c r="GX17" s="116">
        <v>968.10430908203125</v>
      </c>
      <c r="GY17" s="116">
        <v>11429.341796875</v>
      </c>
      <c r="GZ17" s="117">
        <v>11.805898666381836</v>
      </c>
      <c r="HA17" s="116">
        <v>1248.532958984375</v>
      </c>
      <c r="HB17" s="116">
        <v>12920.46875</v>
      </c>
      <c r="HC17" s="117">
        <v>10.348520278930664</v>
      </c>
      <c r="HD17" s="116">
        <v>1217.50830078125</v>
      </c>
      <c r="HE17" s="116">
        <v>14116.720703125</v>
      </c>
      <c r="HF17" s="117">
        <v>11.59476375579834</v>
      </c>
      <c r="HG17" s="116">
        <v>1346.5384521484375</v>
      </c>
      <c r="HH17" s="116">
        <v>15173.0751953125</v>
      </c>
      <c r="HI17" s="117">
        <v>11.268207550048828</v>
      </c>
      <c r="HJ17" s="116">
        <v>1927.0179443359375</v>
      </c>
      <c r="HK17" s="116">
        <v>16206.53515625</v>
      </c>
      <c r="HL17" s="117">
        <v>8.4101629257202148</v>
      </c>
      <c r="HM17" s="116">
        <v>2175.497314453125</v>
      </c>
      <c r="HN17" s="116">
        <v>17407.21875</v>
      </c>
      <c r="HO17" s="117">
        <v>8.0014896392822266</v>
      </c>
      <c r="HP17" s="116">
        <v>2565.18359375</v>
      </c>
      <c r="HQ17" s="116">
        <v>18167.07421875</v>
      </c>
      <c r="HR17" s="117">
        <v>7.0821728706359863</v>
      </c>
      <c r="HS17" s="116">
        <v>2414.564208984375</v>
      </c>
      <c r="HT17" s="116">
        <v>19458.6015625</v>
      </c>
      <c r="HU17" s="117">
        <v>8.0588464736938477</v>
      </c>
      <c r="HV17" s="116">
        <v>2286.751708984375</v>
      </c>
      <c r="HW17" s="116">
        <v>20726.005859375</v>
      </c>
      <c r="HX17" s="117">
        <v>9.0635137557983398</v>
      </c>
      <c r="HY17" s="116">
        <v>2285.0869140625</v>
      </c>
      <c r="HZ17" s="116">
        <v>21634.408203125</v>
      </c>
      <c r="IA17" s="117">
        <v>9.4676523208618164</v>
      </c>
      <c r="IB17" s="116">
        <v>1721.9144287109375</v>
      </c>
      <c r="IC17" s="116">
        <v>22053.765625</v>
      </c>
      <c r="ID17" s="117">
        <v>12.807701110839844</v>
      </c>
      <c r="IE17" s="116">
        <v>1794.7303466796875</v>
      </c>
      <c r="IF17" s="116">
        <v>22676.884765625</v>
      </c>
      <c r="IG17" s="117">
        <v>12.635260581970215</v>
      </c>
      <c r="IH17" s="116">
        <v>1243.6102294921875</v>
      </c>
      <c r="II17" s="116">
        <v>22670.9765625</v>
      </c>
      <c r="IJ17" s="117">
        <v>18.229969024658203</v>
      </c>
      <c r="IK17" s="116">
        <v>1297.7423095703125</v>
      </c>
      <c r="IL17" s="116">
        <v>23208.177734375</v>
      </c>
      <c r="IM17" s="117">
        <v>17.883502960205078</v>
      </c>
      <c r="IN17" s="115">
        <v>1063.6767578125</v>
      </c>
      <c r="IO17" s="116">
        <v>23850.423828125</v>
      </c>
      <c r="IP17" s="117">
        <v>22.422624588012695</v>
      </c>
      <c r="IQ17" s="116">
        <v>1075.79345703125</v>
      </c>
      <c r="IR17" s="116">
        <v>24522.994140625</v>
      </c>
      <c r="IS17" s="117">
        <v>22.795263290405273</v>
      </c>
      <c r="IT17" s="116">
        <v>935.384033203125</v>
      </c>
      <c r="IU17" s="116">
        <v>25329.046875</v>
      </c>
      <c r="IV17" s="117">
        <v>27.078767776489258</v>
      </c>
      <c r="IW17" s="116">
        <v>928.87420654296875</v>
      </c>
      <c r="IX17" s="116">
        <v>26421.49609375</v>
      </c>
      <c r="IY17" s="117">
        <v>28.444643020629883</v>
      </c>
      <c r="IZ17" s="116">
        <v>585.553466796875</v>
      </c>
      <c r="JA17" s="116">
        <v>27441.427734375</v>
      </c>
      <c r="JB17" s="117">
        <v>46.864086151123047</v>
      </c>
      <c r="JC17" s="116">
        <v>652.49395751953125</v>
      </c>
      <c r="JD17" s="116">
        <v>28606.98046875</v>
      </c>
      <c r="JE17" s="117">
        <v>43.842521667480469</v>
      </c>
      <c r="JF17" s="116">
        <v>770.36737060546875</v>
      </c>
      <c r="JG17" s="116">
        <v>29374.654296875</v>
      </c>
      <c r="JH17" s="117">
        <v>38.130710601806641</v>
      </c>
      <c r="JI17" s="116">
        <v>689.30535888671875</v>
      </c>
      <c r="JJ17" s="116">
        <v>29692.849609375</v>
      </c>
      <c r="JK17" s="117">
        <v>43.076480865478516</v>
      </c>
      <c r="JL17" s="116">
        <v>396.28561401367187</v>
      </c>
      <c r="JM17" s="116">
        <v>30244.142578125</v>
      </c>
      <c r="JN17" s="117">
        <v>76.319053649902344</v>
      </c>
      <c r="JO17" s="116">
        <v>296.71383666992187</v>
      </c>
      <c r="JP17" s="116">
        <v>31397.990234375</v>
      </c>
      <c r="JQ17" s="117">
        <v>105.81909942626953</v>
      </c>
      <c r="JR17" s="116">
        <v>297.55615234375</v>
      </c>
      <c r="JS17" s="116">
        <v>32290.345703125</v>
      </c>
      <c r="JT17" s="117">
        <v>108.51849365234375</v>
      </c>
      <c r="JU17" s="116">
        <v>294.07159423828125</v>
      </c>
      <c r="JV17" s="116">
        <v>33516.79296875</v>
      </c>
      <c r="JW17" s="117">
        <v>113.97494506835937</v>
      </c>
      <c r="JX17" s="116">
        <v>309.43887329101562</v>
      </c>
      <c r="JY17" s="116">
        <v>34897.078125</v>
      </c>
      <c r="JZ17" s="117">
        <v>112.77535247802734</v>
      </c>
      <c r="KA17" s="116">
        <v>333.71929931640625</v>
      </c>
      <c r="KB17" s="116">
        <v>35314.94921875</v>
      </c>
      <c r="KC17" s="117">
        <v>105.82231903076172</v>
      </c>
      <c r="KD17" s="116">
        <v>316.21881103515625</v>
      </c>
      <c r="KE17" s="116">
        <v>33658.65625</v>
      </c>
      <c r="KF17" s="117">
        <v>106.44103240966797</v>
      </c>
      <c r="KG17" s="116">
        <v>273.4415283203125</v>
      </c>
      <c r="KH17" s="116">
        <v>34664.22265625</v>
      </c>
      <c r="KI17" s="117">
        <v>126.77014923095703</v>
      </c>
      <c r="KJ17" s="116">
        <v>302.70877075195312</v>
      </c>
      <c r="KK17" s="116">
        <v>35459.9609375</v>
      </c>
      <c r="KL17" s="117">
        <v>117.14216613769531</v>
      </c>
      <c r="KM17" s="116">
        <v>267.0142822265625</v>
      </c>
      <c r="KN17" s="116">
        <v>35264.37109375</v>
      </c>
      <c r="KO17" s="117">
        <v>132.06922912597656</v>
      </c>
      <c r="KP17" s="116">
        <v>222.69288635253906</v>
      </c>
      <c r="KQ17" s="116">
        <v>35508.0625</v>
      </c>
      <c r="KR17" s="117">
        <v>159.44857788085937</v>
      </c>
      <c r="KS17" s="116">
        <v>245.99395751953125</v>
      </c>
      <c r="KT17" s="116">
        <v>35646.046875</v>
      </c>
      <c r="KU17" s="117">
        <v>144.90618896484375</v>
      </c>
      <c r="KV17" s="134">
        <v>222.71145629882812</v>
      </c>
      <c r="KW17" s="135">
        <v>176.64314270019531</v>
      </c>
      <c r="KX17" s="135">
        <v>189.47515869140625</v>
      </c>
      <c r="KY17" s="135">
        <v>129.8380126953125</v>
      </c>
      <c r="KZ17" s="135">
        <v>93.681106567382813</v>
      </c>
      <c r="LA17" s="135">
        <v>78.410957336425781</v>
      </c>
      <c r="LB17" s="135">
        <v>96.100418090820313</v>
      </c>
      <c r="LC17" s="135">
        <v>59.759784698486328</v>
      </c>
      <c r="LD17" s="135">
        <v>9.6698665618896484</v>
      </c>
      <c r="LE17" s="135">
        <v>21.862947463989258</v>
      </c>
      <c r="LF17" s="135">
        <v>85.472000122070313</v>
      </c>
      <c r="LG17" s="135">
        <v>136.0672607421875</v>
      </c>
      <c r="LH17" s="135">
        <f t="shared" si="0"/>
        <v>145.21648110283746</v>
      </c>
      <c r="LI17" s="135">
        <f t="shared" si="1"/>
        <v>111.75955963134766</v>
      </c>
      <c r="LJ17" s="135">
        <f t="shared" si="2"/>
        <v>60.985256671905518</v>
      </c>
      <c r="LK17" s="144">
        <f t="shared" si="3"/>
        <v>70.147431182861325</v>
      </c>
    </row>
    <row r="18" spans="1:323" ht="15" customHeight="1">
      <c r="A18" s="114">
        <v>4</v>
      </c>
      <c r="B18" s="115">
        <v>13.389965057373047</v>
      </c>
      <c r="C18" s="116">
        <v>1351.6068115234375</v>
      </c>
      <c r="D18" s="117">
        <v>100.9417724609375</v>
      </c>
      <c r="E18" s="116">
        <v>18.238534927368164</v>
      </c>
      <c r="F18" s="116">
        <v>1468.6263427734375</v>
      </c>
      <c r="G18" s="117">
        <v>80.523262023925781</v>
      </c>
      <c r="H18" s="116">
        <v>25.21685791015625</v>
      </c>
      <c r="I18" s="116">
        <v>1795.1932373046875</v>
      </c>
      <c r="J18" s="117">
        <v>71.190200805664063</v>
      </c>
      <c r="K18" s="116">
        <v>48.69268798828125</v>
      </c>
      <c r="L18" s="116">
        <v>2276.953125</v>
      </c>
      <c r="M18" s="117">
        <v>46.761703491210938</v>
      </c>
      <c r="N18" s="116">
        <v>30.019496917724609</v>
      </c>
      <c r="O18" s="116">
        <v>2700.634765625</v>
      </c>
      <c r="P18" s="117">
        <v>89.962692260742187</v>
      </c>
      <c r="Q18" s="116">
        <v>30.925935745239258</v>
      </c>
      <c r="R18" s="116">
        <v>3070.5693359375</v>
      </c>
      <c r="S18" s="117">
        <v>99.287841796875</v>
      </c>
      <c r="T18" s="116">
        <v>77.585556030273438</v>
      </c>
      <c r="U18" s="116">
        <v>4081.92236328125</v>
      </c>
      <c r="V18" s="117">
        <v>52.611885070800781</v>
      </c>
      <c r="W18" s="116">
        <v>70.798881530761719</v>
      </c>
      <c r="X18" s="116">
        <v>5790.41357421875</v>
      </c>
      <c r="Y18" s="117">
        <v>81.786796569824219</v>
      </c>
      <c r="Z18" s="116">
        <v>67.296035766601562</v>
      </c>
      <c r="AA18" s="116">
        <v>5833.63720703125</v>
      </c>
      <c r="AB18" s="117">
        <v>86.686195373535156</v>
      </c>
      <c r="AC18" s="116">
        <v>67.396705627441406</v>
      </c>
      <c r="AD18" s="116">
        <v>6209.52197265625</v>
      </c>
      <c r="AE18" s="117">
        <v>92.1339111328125</v>
      </c>
      <c r="AF18" s="116">
        <v>68.597709655761719</v>
      </c>
      <c r="AG18" s="116">
        <v>6948.75390625</v>
      </c>
      <c r="AH18" s="117">
        <v>101.29717254638672</v>
      </c>
      <c r="AI18" s="116">
        <v>82.417900085449219</v>
      </c>
      <c r="AJ18" s="116">
        <v>7895.931640625</v>
      </c>
      <c r="AK18" s="117">
        <v>95.803604125976563</v>
      </c>
      <c r="AL18" s="116">
        <v>95.300811767578125</v>
      </c>
      <c r="AM18" s="116">
        <v>8640.505859375</v>
      </c>
      <c r="AN18" s="117">
        <v>90.665603637695313</v>
      </c>
      <c r="AO18" s="116">
        <v>180.59651184082031</v>
      </c>
      <c r="AP18" s="116">
        <v>10700.080078125</v>
      </c>
      <c r="AQ18" s="117">
        <v>59.248542785644531</v>
      </c>
      <c r="AR18" s="116">
        <v>175.36572265625</v>
      </c>
      <c r="AS18" s="116">
        <v>10927.84765625</v>
      </c>
      <c r="AT18" s="117">
        <v>62.314617156982422</v>
      </c>
      <c r="AU18" s="116">
        <v>225.65725708007812</v>
      </c>
      <c r="AV18" s="116">
        <v>11792.6943359375</v>
      </c>
      <c r="AW18" s="117">
        <v>52.259319305419922</v>
      </c>
      <c r="AX18" s="116">
        <v>253.22964477539062</v>
      </c>
      <c r="AY18" s="116">
        <v>12589.1708984375</v>
      </c>
      <c r="AZ18" s="117">
        <v>49.714443206787109</v>
      </c>
      <c r="BA18" s="116">
        <v>229.32907104492187</v>
      </c>
      <c r="BB18" s="116">
        <v>12074.681640625</v>
      </c>
      <c r="BC18" s="117">
        <v>52.652206420898437</v>
      </c>
      <c r="BD18" s="116">
        <v>227.87336730957031</v>
      </c>
      <c r="BE18" s="116">
        <v>11125.658203125</v>
      </c>
      <c r="BF18" s="117">
        <v>48.823863983154297</v>
      </c>
      <c r="BG18" s="116">
        <v>183.36529541015625</v>
      </c>
      <c r="BH18" s="116">
        <v>9791.521484375</v>
      </c>
      <c r="BI18" s="117">
        <v>53.398990631103516</v>
      </c>
      <c r="BJ18" s="116">
        <v>174.15798950195312</v>
      </c>
      <c r="BK18" s="116">
        <v>9526.916015625</v>
      </c>
      <c r="BL18" s="117">
        <v>54.702720642089844</v>
      </c>
      <c r="BM18" s="116">
        <v>155.13021850585937</v>
      </c>
      <c r="BN18" s="116">
        <v>8675.50390625</v>
      </c>
      <c r="BO18" s="117">
        <v>55.92401123046875</v>
      </c>
      <c r="BP18" s="116">
        <v>133.38601684570312</v>
      </c>
      <c r="BQ18" s="116">
        <v>8516.8896484375</v>
      </c>
      <c r="BR18" s="117">
        <v>63.851444244384766</v>
      </c>
      <c r="BS18" s="116">
        <v>181.01596069335938</v>
      </c>
      <c r="BT18" s="116">
        <v>9696.3955078125</v>
      </c>
      <c r="BU18" s="117">
        <v>53.566520690917969</v>
      </c>
      <c r="BV18" s="116">
        <v>231.74269104003906</v>
      </c>
      <c r="BW18" s="116">
        <v>11747.4609375</v>
      </c>
      <c r="BX18" s="117">
        <v>50.691829681396484</v>
      </c>
      <c r="BY18" s="116">
        <v>278.56680297851562</v>
      </c>
      <c r="BZ18" s="116">
        <v>13566.875</v>
      </c>
      <c r="CA18" s="117">
        <v>48.702411651611328</v>
      </c>
      <c r="CB18" s="116">
        <v>359.99093627929687</v>
      </c>
      <c r="CC18" s="116">
        <v>16781.365234375</v>
      </c>
      <c r="CD18" s="117">
        <v>46.616077423095703</v>
      </c>
      <c r="CE18" s="116">
        <v>247.99655151367187</v>
      </c>
      <c r="CF18" s="116">
        <v>13469.6796875</v>
      </c>
      <c r="CG18" s="117">
        <v>54.313980102539063</v>
      </c>
      <c r="CH18" s="116">
        <v>361.31845092773437</v>
      </c>
      <c r="CI18" s="116">
        <v>15903.0302734375</v>
      </c>
      <c r="CJ18" s="117">
        <v>44.013889312744141</v>
      </c>
      <c r="CK18" s="116">
        <v>448.23193359375</v>
      </c>
      <c r="CL18" s="116">
        <v>18337.5625</v>
      </c>
      <c r="CM18" s="117">
        <v>40.910881042480469</v>
      </c>
      <c r="CN18" s="116">
        <v>649.1934814453125</v>
      </c>
      <c r="CO18" s="116">
        <v>20191.638671875</v>
      </c>
      <c r="CP18" s="117">
        <v>31.102651596069336</v>
      </c>
      <c r="CQ18" s="116">
        <v>702.24267578125</v>
      </c>
      <c r="CR18" s="116">
        <v>22037.287109375</v>
      </c>
      <c r="CS18" s="117">
        <v>31.381298065185547</v>
      </c>
      <c r="CT18" s="116">
        <v>1123.5849609375</v>
      </c>
      <c r="CU18" s="116">
        <v>41581.8984375</v>
      </c>
      <c r="CV18" s="117">
        <v>37.008235931396484</v>
      </c>
      <c r="CW18" s="116">
        <v>2284.650390625</v>
      </c>
      <c r="CX18" s="116">
        <v>83667.9609375</v>
      </c>
      <c r="CY18" s="117">
        <v>36.621780395507812</v>
      </c>
      <c r="CZ18" s="116">
        <v>3062.784912109375</v>
      </c>
      <c r="DA18" s="116">
        <v>124109.296875</v>
      </c>
      <c r="DB18" s="117">
        <v>40.521713256835938</v>
      </c>
      <c r="DC18" s="116">
        <v>7231.08544921875</v>
      </c>
      <c r="DD18" s="116">
        <v>221772.890625</v>
      </c>
      <c r="DE18" s="117">
        <v>30.669378280639648</v>
      </c>
      <c r="DF18" s="116">
        <v>11.70747184753418</v>
      </c>
      <c r="DG18" s="116">
        <v>410.60385131835937</v>
      </c>
      <c r="DH18" s="117">
        <v>35.071949005126953</v>
      </c>
      <c r="DI18" s="116">
        <v>15.492256164550781</v>
      </c>
      <c r="DJ18" s="116">
        <v>477.58358764648437</v>
      </c>
      <c r="DK18" s="117">
        <v>30.827245712280273</v>
      </c>
      <c r="DL18" s="116">
        <v>16.847936630249023</v>
      </c>
      <c r="DM18" s="116">
        <v>596.54608154296875</v>
      </c>
      <c r="DN18" s="117">
        <v>35.407665252685547</v>
      </c>
      <c r="DO18" s="116">
        <v>18.761089324951172</v>
      </c>
      <c r="DP18" s="116">
        <v>691.0670166015625</v>
      </c>
      <c r="DQ18" s="117">
        <v>36.835121154785156</v>
      </c>
      <c r="DR18" s="116">
        <v>25.049041748046875</v>
      </c>
      <c r="DS18" s="116">
        <v>712.466796875</v>
      </c>
      <c r="DT18" s="117">
        <v>28.442876815795898</v>
      </c>
      <c r="DU18" s="116">
        <v>24.322139739990234</v>
      </c>
      <c r="DV18" s="116">
        <v>752.80841064453125</v>
      </c>
      <c r="DW18" s="117">
        <v>30.951570510864258</v>
      </c>
      <c r="DX18" s="116">
        <v>24.401275634765625</v>
      </c>
      <c r="DY18" s="116">
        <v>804.84552001953125</v>
      </c>
      <c r="DZ18" s="117">
        <v>32.983749389648438</v>
      </c>
      <c r="EA18" s="116">
        <v>27.122556686401367</v>
      </c>
      <c r="EB18" s="116">
        <v>879.975341796875</v>
      </c>
      <c r="EC18" s="117">
        <v>32.444408416748047</v>
      </c>
      <c r="ED18" s="116">
        <v>29.060504913330078</v>
      </c>
      <c r="EE18" s="118">
        <v>987.471435546875</v>
      </c>
      <c r="EF18" s="119">
        <v>33.979843139648438</v>
      </c>
      <c r="EG18" s="115">
        <v>40.781841278076172</v>
      </c>
      <c r="EH18" s="116">
        <v>1131.4549560546875</v>
      </c>
      <c r="EI18" s="117">
        <v>27.744087219238281</v>
      </c>
      <c r="EJ18" s="116">
        <v>41.126171112060547</v>
      </c>
      <c r="EK18" s="116">
        <v>1224.8984375</v>
      </c>
      <c r="EL18" s="117">
        <v>29.783916473388672</v>
      </c>
      <c r="EM18" s="116">
        <v>21.524127960205078</v>
      </c>
      <c r="EN18" s="116">
        <v>1347.92822265625</v>
      </c>
      <c r="EO18" s="117">
        <v>62.624057769775391</v>
      </c>
      <c r="EP18" s="116">
        <v>32.820362091064453</v>
      </c>
      <c r="EQ18" s="116">
        <v>1452.4405517578125</v>
      </c>
      <c r="ER18" s="117">
        <v>44.254249572753906</v>
      </c>
      <c r="ES18" s="116">
        <v>55.602867126464844</v>
      </c>
      <c r="ET18" s="116">
        <v>1622.0618896484375</v>
      </c>
      <c r="EU18" s="117">
        <v>29.172269821166992</v>
      </c>
      <c r="EV18" s="116">
        <v>43.79510498046875</v>
      </c>
      <c r="EW18" s="116">
        <v>1781.204345703125</v>
      </c>
      <c r="EX18" s="117">
        <v>40.671310424804687</v>
      </c>
      <c r="EY18" s="116">
        <v>58.605831146240234</v>
      </c>
      <c r="EZ18" s="116">
        <v>1961.7430419921875</v>
      </c>
      <c r="FA18" s="117">
        <v>33.473514556884766</v>
      </c>
      <c r="FB18" s="116">
        <v>50.949752807617188</v>
      </c>
      <c r="FC18" s="116">
        <v>2100.6083984375</v>
      </c>
      <c r="FD18" s="117">
        <v>41.229019165039062</v>
      </c>
      <c r="FE18" s="116">
        <v>55.722541809082031</v>
      </c>
      <c r="FF18" s="116">
        <v>2261.212158203125</v>
      </c>
      <c r="FG18" s="117">
        <v>40.579845428466797</v>
      </c>
      <c r="FH18" s="116">
        <v>65.954208374023438</v>
      </c>
      <c r="FI18" s="116">
        <v>2411.92333984375</v>
      </c>
      <c r="FJ18" s="117">
        <v>36.569664001464844</v>
      </c>
      <c r="FK18" s="116">
        <v>84.140937805175781</v>
      </c>
      <c r="FL18" s="116">
        <v>2589.40771484375</v>
      </c>
      <c r="FM18" s="117">
        <v>30.774646759033203</v>
      </c>
      <c r="FN18" s="116">
        <v>91.454093933105469</v>
      </c>
      <c r="FO18" s="116">
        <v>2937.88525390625</v>
      </c>
      <c r="FP18" s="117">
        <v>32.124153137207031</v>
      </c>
      <c r="FQ18" s="116">
        <v>138.80009460449219</v>
      </c>
      <c r="FR18" s="116">
        <v>3240.4716796875</v>
      </c>
      <c r="FS18" s="117">
        <v>23.346321105957031</v>
      </c>
      <c r="FT18" s="116">
        <v>129.62722778320312</v>
      </c>
      <c r="FU18" s="116">
        <v>3568.023681640625</v>
      </c>
      <c r="FV18" s="117">
        <v>27.525264739990234</v>
      </c>
      <c r="FW18" s="116">
        <v>157.50558471679687</v>
      </c>
      <c r="FX18" s="116">
        <v>3932.574462890625</v>
      </c>
      <c r="FY18" s="117">
        <v>24.967842102050781</v>
      </c>
      <c r="FZ18" s="116">
        <v>131.38446044921875</v>
      </c>
      <c r="GA18" s="116">
        <v>4448.783203125</v>
      </c>
      <c r="GB18" s="117">
        <v>33.860801696777344</v>
      </c>
      <c r="GC18" s="116">
        <v>143.32400512695312</v>
      </c>
      <c r="GD18" s="116">
        <v>5119.0341796875</v>
      </c>
      <c r="GE18" s="117">
        <v>35.716514587402344</v>
      </c>
      <c r="GF18" s="116">
        <v>148.52542114257812</v>
      </c>
      <c r="GG18" s="116">
        <v>5714.7841796875</v>
      </c>
      <c r="GH18" s="117">
        <v>38.476806640625</v>
      </c>
      <c r="GI18" s="116">
        <v>326.79815673828125</v>
      </c>
      <c r="GJ18" s="116">
        <v>6551.61328125</v>
      </c>
      <c r="GK18" s="117">
        <v>20.047889709472656</v>
      </c>
      <c r="GL18" s="116">
        <v>506.62069702148437</v>
      </c>
      <c r="GM18" s="116">
        <v>7275.13623046875</v>
      </c>
      <c r="GN18" s="117">
        <v>14.360124588012695</v>
      </c>
      <c r="GO18" s="116">
        <v>781.40740966796875</v>
      </c>
      <c r="GP18" s="116">
        <v>8183.9052734375</v>
      </c>
      <c r="GQ18" s="117">
        <v>10.473288536071777</v>
      </c>
      <c r="GR18" s="116">
        <v>1400.197509765625</v>
      </c>
      <c r="GS18" s="116">
        <v>9262.0244140625</v>
      </c>
      <c r="GT18" s="117">
        <v>6.6147985458374023</v>
      </c>
      <c r="GU18" s="116">
        <v>1465.803955078125</v>
      </c>
      <c r="GV18" s="116">
        <v>10362.896484375</v>
      </c>
      <c r="GW18" s="117">
        <v>7.0697698593139648</v>
      </c>
      <c r="GX18" s="116">
        <v>1525.8880615234375</v>
      </c>
      <c r="GY18" s="116">
        <v>11535.48828125</v>
      </c>
      <c r="GZ18" s="117">
        <v>7.559852123260498</v>
      </c>
      <c r="HA18" s="116">
        <v>1950.5201416015625</v>
      </c>
      <c r="HB18" s="116">
        <v>13038.4912109375</v>
      </c>
      <c r="HC18" s="117">
        <v>6.6846227645874023</v>
      </c>
      <c r="HD18" s="116">
        <v>1893.804443359375</v>
      </c>
      <c r="HE18" s="116">
        <v>14247.6552734375</v>
      </c>
      <c r="HF18" s="117">
        <v>7.5232982635498047</v>
      </c>
      <c r="HG18" s="116">
        <v>2053.326171875</v>
      </c>
      <c r="HH18" s="116">
        <v>15313.501953125</v>
      </c>
      <c r="HI18" s="117">
        <v>7.4579005241394043</v>
      </c>
      <c r="HJ18" s="116">
        <v>2881.78173828125</v>
      </c>
      <c r="HK18" s="116">
        <v>16350.40234375</v>
      </c>
      <c r="HL18" s="117">
        <v>5.6737127304077148</v>
      </c>
      <c r="HM18" s="116">
        <v>3177.585693359375</v>
      </c>
      <c r="HN18" s="116">
        <v>17560.7421875</v>
      </c>
      <c r="HO18" s="117">
        <v>5.5264415740966797</v>
      </c>
      <c r="HP18" s="116">
        <v>3363.58935546875</v>
      </c>
      <c r="HQ18" s="116">
        <v>18324.427734375</v>
      </c>
      <c r="HR18" s="117">
        <v>5.4478788375854492</v>
      </c>
      <c r="HS18" s="116">
        <v>3467.047119140625</v>
      </c>
      <c r="HT18" s="116">
        <v>19630.728515625</v>
      </c>
      <c r="HU18" s="117">
        <v>5.6620888710021973</v>
      </c>
      <c r="HV18" s="116">
        <v>3249.304931640625</v>
      </c>
      <c r="HW18" s="116">
        <v>20913.12109375</v>
      </c>
      <c r="HX18" s="117">
        <v>6.436182975769043</v>
      </c>
      <c r="HY18" s="116">
        <v>3134.58935546875</v>
      </c>
      <c r="HZ18" s="116">
        <v>21831.560546875</v>
      </c>
      <c r="IA18" s="117">
        <v>6.9647274017333984</v>
      </c>
      <c r="IB18" s="116">
        <v>2555.757568359375</v>
      </c>
      <c r="IC18" s="116">
        <v>22261.2890625</v>
      </c>
      <c r="ID18" s="117">
        <v>8.7102508544921875</v>
      </c>
      <c r="IE18" s="116">
        <v>2499.7421875</v>
      </c>
      <c r="IF18" s="116">
        <v>22890.763671875</v>
      </c>
      <c r="IG18" s="117">
        <v>9.1572494506835937</v>
      </c>
      <c r="IH18" s="116">
        <v>1915.4503173828125</v>
      </c>
      <c r="II18" s="116">
        <v>22890.763671875</v>
      </c>
      <c r="IJ18" s="117">
        <v>11.950591087341309</v>
      </c>
      <c r="IK18" s="116">
        <v>1963.0447998046875</v>
      </c>
      <c r="IL18" s="116">
        <v>23433.017578125</v>
      </c>
      <c r="IM18" s="117">
        <v>11.937077522277832</v>
      </c>
      <c r="IN18" s="115">
        <v>1648.6904296875</v>
      </c>
      <c r="IO18" s="116">
        <v>24084.814453125</v>
      </c>
      <c r="IP18" s="117">
        <v>14.608451843261719</v>
      </c>
      <c r="IQ18" s="116">
        <v>1711.811767578125</v>
      </c>
      <c r="IR18" s="116">
        <v>24764.021484375</v>
      </c>
      <c r="IS18" s="117">
        <v>14.466556549072266</v>
      </c>
      <c r="IT18" s="116">
        <v>1543.83251953125</v>
      </c>
      <c r="IU18" s="116">
        <v>25580.08984375</v>
      </c>
      <c r="IV18" s="117">
        <v>16.5692138671875</v>
      </c>
      <c r="IW18" s="116">
        <v>1547.6112060546875</v>
      </c>
      <c r="IX18" s="116">
        <v>26683.94140625</v>
      </c>
      <c r="IY18" s="117">
        <v>17.242019653320313</v>
      </c>
      <c r="IZ18" s="116">
        <v>1102.412353515625</v>
      </c>
      <c r="JA18" s="116">
        <v>27718.63671875</v>
      </c>
      <c r="JB18" s="117">
        <v>25.143619537353516</v>
      </c>
      <c r="JC18" s="116">
        <v>1218.2630615234375</v>
      </c>
      <c r="JD18" s="116">
        <v>28895.388671875</v>
      </c>
      <c r="JE18" s="117">
        <v>23.718513488769531</v>
      </c>
      <c r="JF18" s="116">
        <v>1450.7254638671875</v>
      </c>
      <c r="JG18" s="116">
        <v>29669.2734375</v>
      </c>
      <c r="JH18" s="117">
        <v>20.451335906982422</v>
      </c>
      <c r="JI18" s="116">
        <v>1321.55078125</v>
      </c>
      <c r="JJ18" s="116">
        <v>29991.875</v>
      </c>
      <c r="JK18" s="117">
        <v>22.694456100463867</v>
      </c>
      <c r="JL18" s="116">
        <v>863.38128662109375</v>
      </c>
      <c r="JM18" s="116">
        <v>30552.822265625</v>
      </c>
      <c r="JN18" s="117">
        <v>35.387405395507813</v>
      </c>
      <c r="JO18" s="116">
        <v>675.10211181640625</v>
      </c>
      <c r="JP18" s="116">
        <v>31720.1640625</v>
      </c>
      <c r="JQ18" s="117">
        <v>46.985729217529297</v>
      </c>
      <c r="JR18" s="116">
        <v>673.06988525390625</v>
      </c>
      <c r="JS18" s="116">
        <v>32621.818359375</v>
      </c>
      <c r="JT18" s="117">
        <v>48.467208862304687</v>
      </c>
      <c r="JU18" s="116">
        <v>661.9906005859375</v>
      </c>
      <c r="JV18" s="116">
        <v>33861.109375</v>
      </c>
      <c r="JW18" s="117">
        <v>51.150436401367187</v>
      </c>
      <c r="JX18" s="116">
        <v>695.28460693359375</v>
      </c>
      <c r="JY18" s="116">
        <v>35255.52734375</v>
      </c>
      <c r="JZ18" s="117">
        <v>50.706611633300781</v>
      </c>
      <c r="KA18" s="116">
        <v>760.3355712890625</v>
      </c>
      <c r="KB18" s="116">
        <v>35677.30859375</v>
      </c>
      <c r="KC18" s="117">
        <v>46.923107147216797</v>
      </c>
      <c r="KD18" s="116">
        <v>773.19769287109375</v>
      </c>
      <c r="KE18" s="116">
        <v>34003.83203125</v>
      </c>
      <c r="KF18" s="117">
        <v>43.978187561035156</v>
      </c>
      <c r="KG18" s="116">
        <v>677.833984375</v>
      </c>
      <c r="KH18" s="116">
        <v>35020.5703125</v>
      </c>
      <c r="KI18" s="117">
        <v>51.665409088134766</v>
      </c>
      <c r="KJ18" s="116">
        <v>733.49346923828125</v>
      </c>
      <c r="KK18" s="116">
        <v>35824.16015625</v>
      </c>
      <c r="KL18" s="117">
        <v>48.840461730957031</v>
      </c>
      <c r="KM18" s="116">
        <v>675.644775390625</v>
      </c>
      <c r="KN18" s="116">
        <v>35627.0234375</v>
      </c>
      <c r="KO18" s="117">
        <v>52.73040771484375</v>
      </c>
      <c r="KP18" s="116">
        <v>597.5740966796875</v>
      </c>
      <c r="KQ18" s="116">
        <v>35873.890625</v>
      </c>
      <c r="KR18" s="117">
        <v>60.032539367675781</v>
      </c>
      <c r="KS18" s="116">
        <v>660.3870849609375</v>
      </c>
      <c r="KT18" s="116">
        <v>36012.88671875</v>
      </c>
      <c r="KU18" s="117">
        <v>54.532997131347656</v>
      </c>
      <c r="KV18" s="134">
        <v>90.732513427734375</v>
      </c>
      <c r="KW18" s="135">
        <v>71.962867736816406</v>
      </c>
      <c r="KX18" s="135">
        <v>77.191017150878906</v>
      </c>
      <c r="KY18" s="135">
        <v>52.893009185791016</v>
      </c>
      <c r="KZ18" s="135">
        <v>38.161575317382812</v>
      </c>
      <c r="LA18" s="135">
        <v>31.940048217773438</v>
      </c>
      <c r="LB18" s="135">
        <v>39.147274017333984</v>
      </c>
      <c r="LC18" s="135">
        <v>23.538965225219727</v>
      </c>
      <c r="LD18" s="135">
        <v>6.5041747093200684</v>
      </c>
      <c r="LE18" s="135">
        <v>13.674975395202637</v>
      </c>
      <c r="LF18" s="135">
        <v>39.046298980712891</v>
      </c>
      <c r="LG18" s="135">
        <v>53.56036376953125</v>
      </c>
      <c r="LH18" s="135">
        <f t="shared" si="0"/>
        <v>59.160615497165253</v>
      </c>
      <c r="LI18" s="135">
        <f t="shared" si="1"/>
        <v>45.527292251586914</v>
      </c>
      <c r="LJ18" s="135">
        <f t="shared" si="2"/>
        <v>25.282615542411804</v>
      </c>
      <c r="LK18" s="144">
        <f t="shared" si="3"/>
        <v>31.800582504272462</v>
      </c>
    </row>
    <row r="19" spans="1:323" ht="15" customHeight="1">
      <c r="A19" s="114">
        <v>5</v>
      </c>
      <c r="B19" s="115">
        <v>27.085451126098633</v>
      </c>
      <c r="C19" s="116">
        <v>1365.6270751953125</v>
      </c>
      <c r="D19" s="117">
        <v>50.419212341308594</v>
      </c>
      <c r="E19" s="116">
        <v>36.893218994140625</v>
      </c>
      <c r="F19" s="116">
        <v>1483.80322265625</v>
      </c>
      <c r="G19" s="117">
        <v>40.218860626220703</v>
      </c>
      <c r="H19" s="116">
        <v>51.009090423583984</v>
      </c>
      <c r="I19" s="116">
        <v>1813.6995849609375</v>
      </c>
      <c r="J19" s="117">
        <v>35.556400299072266</v>
      </c>
      <c r="K19" s="116">
        <v>98.496391296386719</v>
      </c>
      <c r="L19" s="116">
        <v>2300.167236328125</v>
      </c>
      <c r="M19" s="117">
        <v>23.352807998657227</v>
      </c>
      <c r="N19" s="116">
        <v>60.723957061767578</v>
      </c>
      <c r="O19" s="116">
        <v>2728.59765625</v>
      </c>
      <c r="P19" s="117">
        <v>44.934452056884766</v>
      </c>
      <c r="Q19" s="116">
        <v>62.557518005371094</v>
      </c>
      <c r="R19" s="116">
        <v>3102.412353515625</v>
      </c>
      <c r="S19" s="117">
        <v>49.59295654296875</v>
      </c>
      <c r="T19" s="116">
        <v>156.94140625</v>
      </c>
      <c r="U19" s="116">
        <v>4123.68896484375</v>
      </c>
      <c r="V19" s="117">
        <v>26.275341033935547</v>
      </c>
      <c r="W19" s="116">
        <v>143.21318054199219</v>
      </c>
      <c r="X19" s="116">
        <v>5850.26904296875</v>
      </c>
      <c r="Y19" s="117">
        <v>40.850074768066406</v>
      </c>
      <c r="Z19" s="116">
        <v>136.1275634765625</v>
      </c>
      <c r="AA19" s="116">
        <v>5894.00244140625</v>
      </c>
      <c r="AB19" s="117">
        <v>43.297641754150391</v>
      </c>
      <c r="AC19" s="116">
        <v>136.33120727539062</v>
      </c>
      <c r="AD19" s="116">
        <v>6273.841796875</v>
      </c>
      <c r="AE19" s="117">
        <v>46.019115447998047</v>
      </c>
      <c r="AF19" s="116">
        <v>138.76060485839844</v>
      </c>
      <c r="AG19" s="116">
        <v>7020.83642578125</v>
      </c>
      <c r="AH19" s="117">
        <v>50.596755981445313</v>
      </c>
      <c r="AI19" s="116">
        <v>166.71633911132812</v>
      </c>
      <c r="AJ19" s="116">
        <v>7977.7705078125</v>
      </c>
      <c r="AK19" s="117">
        <v>47.852359771728516</v>
      </c>
      <c r="AL19" s="116">
        <v>192.77609252929687</v>
      </c>
      <c r="AM19" s="116">
        <v>8729.9833984375</v>
      </c>
      <c r="AN19" s="117">
        <v>45.285614013671875</v>
      </c>
      <c r="AO19" s="116">
        <v>365.31369018554688</v>
      </c>
      <c r="AP19" s="116">
        <v>10809.9169921875</v>
      </c>
      <c r="AQ19" s="117">
        <v>29.590780258178711</v>
      </c>
      <c r="AR19" s="116">
        <v>354.7327880859375</v>
      </c>
      <c r="AS19" s="116">
        <v>11040.1630859375</v>
      </c>
      <c r="AT19" s="117">
        <v>31.122476577758789</v>
      </c>
      <c r="AU19" s="116">
        <v>456.46334838867187</v>
      </c>
      <c r="AV19" s="116">
        <v>11913.3349609375</v>
      </c>
      <c r="AW19" s="117">
        <v>26.099214553833008</v>
      </c>
      <c r="AX19" s="116">
        <v>512.23724365234375</v>
      </c>
      <c r="AY19" s="116">
        <v>12717.767578125</v>
      </c>
      <c r="AZ19" s="117">
        <v>24.827884674072266</v>
      </c>
      <c r="BA19" s="116">
        <v>463.8907470703125</v>
      </c>
      <c r="BB19" s="116">
        <v>12198.2333984375</v>
      </c>
      <c r="BC19" s="117">
        <v>26.295488357543945</v>
      </c>
      <c r="BD19" s="116">
        <v>460.9461669921875</v>
      </c>
      <c r="BE19" s="116">
        <v>11239.2431640625</v>
      </c>
      <c r="BF19" s="117">
        <v>24.382984161376953</v>
      </c>
      <c r="BG19" s="116">
        <v>370.91445922851563</v>
      </c>
      <c r="BH19" s="116">
        <v>9891.7509765625</v>
      </c>
      <c r="BI19" s="117">
        <v>26.668550491333008</v>
      </c>
      <c r="BJ19" s="116">
        <v>352.289794921875</v>
      </c>
      <c r="BK19" s="116">
        <v>9624.501953125</v>
      </c>
      <c r="BL19" s="117">
        <v>27.319843292236328</v>
      </c>
      <c r="BM19" s="116">
        <v>313.800048828125</v>
      </c>
      <c r="BN19" s="116">
        <v>8764.4228515625</v>
      </c>
      <c r="BO19" s="117">
        <v>27.929960250854492</v>
      </c>
      <c r="BP19" s="116">
        <v>269.81549072265625</v>
      </c>
      <c r="BQ19" s="116">
        <v>8604.4765625</v>
      </c>
      <c r="BR19" s="117">
        <v>31.890224456787109</v>
      </c>
      <c r="BS19" s="116">
        <v>366.16220092773437</v>
      </c>
      <c r="BT19" s="116">
        <v>9795.66015625</v>
      </c>
      <c r="BU19" s="117">
        <v>26.752243041992187</v>
      </c>
      <c r="BV19" s="116">
        <v>468.77301025390625</v>
      </c>
      <c r="BW19" s="116">
        <v>11867.53125</v>
      </c>
      <c r="BX19" s="117">
        <v>25.316156387329102</v>
      </c>
      <c r="BY19" s="116">
        <v>563.48968505859375</v>
      </c>
      <c r="BZ19" s="116">
        <v>13705.3720703125</v>
      </c>
      <c r="CA19" s="117">
        <v>24.322311401367188</v>
      </c>
      <c r="CB19" s="116">
        <v>728.1956787109375</v>
      </c>
      <c r="CC19" s="116">
        <v>16952.4375</v>
      </c>
      <c r="CD19" s="117">
        <v>23.280057907104492</v>
      </c>
      <c r="CE19" s="116">
        <v>501.65164184570312</v>
      </c>
      <c r="CF19" s="116">
        <v>13607.626953125</v>
      </c>
      <c r="CG19" s="117">
        <v>27.125650405883789</v>
      </c>
      <c r="CH19" s="116">
        <v>730.881103515625</v>
      </c>
      <c r="CI19" s="116">
        <v>16064.8369140625</v>
      </c>
      <c r="CJ19" s="117">
        <v>21.980096817016602</v>
      </c>
      <c r="CK19" s="116">
        <v>906.691162109375</v>
      </c>
      <c r="CL19" s="116">
        <v>18523.650390625</v>
      </c>
      <c r="CM19" s="117">
        <v>20.42994499206543</v>
      </c>
      <c r="CN19" s="116">
        <v>1313.19970703125</v>
      </c>
      <c r="CO19" s="116">
        <v>20394.130859375</v>
      </c>
      <c r="CP19" s="117">
        <v>15.530106544494629</v>
      </c>
      <c r="CQ19" s="116">
        <v>1420.5084228515625</v>
      </c>
      <c r="CR19" s="116">
        <v>22258.38671875</v>
      </c>
      <c r="CS19" s="117">
        <v>15.669309616088867</v>
      </c>
      <c r="CT19" s="116">
        <v>2272.806640625</v>
      </c>
      <c r="CU19" s="116">
        <v>42002.20703125</v>
      </c>
      <c r="CV19" s="117">
        <v>18.480325698852539</v>
      </c>
      <c r="CW19" s="116">
        <v>4621.4296875</v>
      </c>
      <c r="CX19" s="116">
        <v>84513.3046875</v>
      </c>
      <c r="CY19" s="117">
        <v>18.287263870239258</v>
      </c>
      <c r="CZ19" s="116">
        <v>6195.45361328125</v>
      </c>
      <c r="DA19" s="116">
        <v>125368.3046875</v>
      </c>
      <c r="DB19" s="117">
        <v>20.235532760620117</v>
      </c>
      <c r="DC19" s="116">
        <v>14627.1630859375</v>
      </c>
      <c r="DD19" s="116">
        <v>223995.390625</v>
      </c>
      <c r="DE19" s="117">
        <v>15.31365966796875</v>
      </c>
      <c r="DF19" s="116">
        <v>23.682071685791016</v>
      </c>
      <c r="DG19" s="116">
        <v>414.7447509765625</v>
      </c>
      <c r="DH19" s="117">
        <v>17.513027191162109</v>
      </c>
      <c r="DI19" s="116">
        <v>31.338005065917969</v>
      </c>
      <c r="DJ19" s="116">
        <v>482.37091064453125</v>
      </c>
      <c r="DK19" s="117">
        <v>15.392520904541016</v>
      </c>
      <c r="DL19" s="116">
        <v>34.080295562744141</v>
      </c>
      <c r="DM19" s="116">
        <v>602.564697265625</v>
      </c>
      <c r="DN19" s="117">
        <v>17.680736541748047</v>
      </c>
      <c r="DO19" s="116">
        <v>37.95025634765625</v>
      </c>
      <c r="DP19" s="116">
        <v>698.05096435546875</v>
      </c>
      <c r="DQ19" s="117">
        <v>18.393840789794922</v>
      </c>
      <c r="DR19" s="116">
        <v>50.669628143310547</v>
      </c>
      <c r="DS19" s="116">
        <v>719.57861328125</v>
      </c>
      <c r="DT19" s="117">
        <v>14.201379776000977</v>
      </c>
      <c r="DU19" s="116">
        <v>49.199245452880859</v>
      </c>
      <c r="DV19" s="116">
        <v>760.35614013671875</v>
      </c>
      <c r="DW19" s="117">
        <v>15.454629898071289</v>
      </c>
      <c r="DX19" s="116">
        <v>49.359317779541016</v>
      </c>
      <c r="DY19" s="116">
        <v>812.93975830078125</v>
      </c>
      <c r="DZ19" s="117">
        <v>16.469833374023438</v>
      </c>
      <c r="EA19" s="116">
        <v>54.863975524902344</v>
      </c>
      <c r="EB19" s="116">
        <v>888.818359375</v>
      </c>
      <c r="EC19" s="117">
        <v>16.200399398803711</v>
      </c>
      <c r="ED19" s="116">
        <v>58.784076690673828</v>
      </c>
      <c r="EE19" s="118">
        <v>997.41595458984375</v>
      </c>
      <c r="EF19" s="119">
        <v>16.967451095581055</v>
      </c>
      <c r="EG19" s="115">
        <v>82.494194030761719</v>
      </c>
      <c r="EH19" s="116">
        <v>1142.733642578125</v>
      </c>
      <c r="EI19" s="117">
        <v>13.852292060852051</v>
      </c>
      <c r="EJ19" s="116">
        <v>83.190711975097656</v>
      </c>
      <c r="EK19" s="116">
        <v>1237.155517578125</v>
      </c>
      <c r="EL19" s="117">
        <v>14.871317863464355</v>
      </c>
      <c r="EM19" s="116">
        <v>43.53936767578125</v>
      </c>
      <c r="EN19" s="116">
        <v>1361.7838134765625</v>
      </c>
      <c r="EO19" s="117">
        <v>31.277069091796875</v>
      </c>
      <c r="EP19" s="116">
        <v>66.38958740234375</v>
      </c>
      <c r="EQ19" s="116">
        <v>1467.221435546875</v>
      </c>
      <c r="ER19" s="117">
        <v>22.100173950195313</v>
      </c>
      <c r="ES19" s="116">
        <v>112.47442626953125</v>
      </c>
      <c r="ET19" s="116">
        <v>1638.2752685546875</v>
      </c>
      <c r="EU19" s="117">
        <v>14.565757751464844</v>
      </c>
      <c r="EV19" s="116">
        <v>88.589492797851562</v>
      </c>
      <c r="EW19" s="116">
        <v>1799.2757568359375</v>
      </c>
      <c r="EX19" s="117">
        <v>20.310260772705078</v>
      </c>
      <c r="EY19" s="116">
        <v>118.54888153076172</v>
      </c>
      <c r="EZ19" s="116">
        <v>1981.4857177734375</v>
      </c>
      <c r="FA19" s="117">
        <v>16.714504241943359</v>
      </c>
      <c r="FB19" s="116">
        <v>103.06202697753906</v>
      </c>
      <c r="FC19" s="116">
        <v>2121.93115234375</v>
      </c>
      <c r="FD19" s="117">
        <v>20.588874816894531</v>
      </c>
      <c r="FE19" s="116">
        <v>112.71651458740234</v>
      </c>
      <c r="FF19" s="116">
        <v>2284.15185546875</v>
      </c>
      <c r="FG19" s="117">
        <v>20.264572143554688</v>
      </c>
      <c r="FH19" s="116">
        <v>133.41328430175781</v>
      </c>
      <c r="FI19" s="116">
        <v>2436.290771484375</v>
      </c>
      <c r="FJ19" s="117">
        <v>18.26123046875</v>
      </c>
      <c r="FK19" s="116">
        <v>170.20173645019531</v>
      </c>
      <c r="FL19" s="116">
        <v>2615.36181640625</v>
      </c>
      <c r="FM19" s="117">
        <v>15.366246223449707</v>
      </c>
      <c r="FN19" s="116">
        <v>184.99488830566406</v>
      </c>
      <c r="FO19" s="116">
        <v>2967.394287109375</v>
      </c>
      <c r="FP19" s="117">
        <v>16.040412902832031</v>
      </c>
      <c r="FQ19" s="116">
        <v>280.76715087890625</v>
      </c>
      <c r="FR19" s="116">
        <v>3272.43310546875</v>
      </c>
      <c r="FS19" s="117">
        <v>11.655327796936035</v>
      </c>
      <c r="FT19" s="116">
        <v>270.7540283203125</v>
      </c>
      <c r="FU19" s="116">
        <v>3603.53759765625</v>
      </c>
      <c r="FV19" s="117">
        <v>13.309267044067383</v>
      </c>
      <c r="FW19" s="116">
        <v>334.75778198242187</v>
      </c>
      <c r="FX19" s="116">
        <v>3971.460693359375</v>
      </c>
      <c r="FY19" s="117">
        <v>11.86368465423584</v>
      </c>
      <c r="FZ19" s="116">
        <v>288.58779907226562</v>
      </c>
      <c r="GA19" s="116">
        <v>4493.478515625</v>
      </c>
      <c r="GB19" s="117">
        <v>15.570576667785645</v>
      </c>
      <c r="GC19" s="116">
        <v>325.88082885742187</v>
      </c>
      <c r="GD19" s="116">
        <v>5170.54345703125</v>
      </c>
      <c r="GE19" s="117">
        <v>15.866362571716309</v>
      </c>
      <c r="GF19" s="116">
        <v>348.6845703125</v>
      </c>
      <c r="GG19" s="116">
        <v>5772.4326171875</v>
      </c>
      <c r="GH19" s="117">
        <v>16.55488395690918</v>
      </c>
      <c r="GI19" s="116">
        <v>597.207275390625</v>
      </c>
      <c r="GJ19" s="116">
        <v>6615.8037109375</v>
      </c>
      <c r="GK19" s="117">
        <v>11.077901840209961</v>
      </c>
      <c r="GL19" s="116">
        <v>798.0943603515625</v>
      </c>
      <c r="GM19" s="116">
        <v>7344.908203125</v>
      </c>
      <c r="GN19" s="117">
        <v>9.2030572891235352</v>
      </c>
      <c r="GO19" s="116">
        <v>1123.5411376953125</v>
      </c>
      <c r="GP19" s="116">
        <v>8260.0673828125</v>
      </c>
      <c r="GQ19" s="117">
        <v>7.3518157005310059</v>
      </c>
      <c r="GR19" s="116">
        <v>2001.861083984375</v>
      </c>
      <c r="GS19" s="116">
        <v>9341.6845703125</v>
      </c>
      <c r="GT19" s="117">
        <v>4.6665000915527344</v>
      </c>
      <c r="GU19" s="116">
        <v>2089.62646484375</v>
      </c>
      <c r="GV19" s="116">
        <v>10453.3388671875</v>
      </c>
      <c r="GW19" s="117">
        <v>5.0024914741516113</v>
      </c>
      <c r="GX19" s="116">
        <v>2171.66845703125</v>
      </c>
      <c r="GY19" s="116">
        <v>11637.52734375</v>
      </c>
      <c r="GZ19" s="117">
        <v>5.3587956428527832</v>
      </c>
      <c r="HA19" s="116">
        <v>2756.98876953125</v>
      </c>
      <c r="HB19" s="116">
        <v>13151.0478515625</v>
      </c>
      <c r="HC19" s="117">
        <v>4.7700767517089844</v>
      </c>
      <c r="HD19" s="116">
        <v>2667.816162109375</v>
      </c>
      <c r="HE19" s="116">
        <v>14373.7021484375</v>
      </c>
      <c r="HF19" s="117">
        <v>5.3878159523010254</v>
      </c>
      <c r="HG19" s="116">
        <v>2848.322998046875</v>
      </c>
      <c r="HH19" s="116">
        <v>15448.9716796875</v>
      </c>
      <c r="HI19" s="117">
        <v>5.4238834381103516</v>
      </c>
      <c r="HJ19" s="116">
        <v>3277.828369140625</v>
      </c>
      <c r="HK19" s="116">
        <v>16489.3828125</v>
      </c>
      <c r="HL19" s="117">
        <v>5.0305814743041992</v>
      </c>
      <c r="HM19" s="116">
        <v>3463.744384765625</v>
      </c>
      <c r="HN19" s="116">
        <v>17710.408203125</v>
      </c>
      <c r="HO19" s="117">
        <v>5.1130819320678711</v>
      </c>
      <c r="HP19" s="116">
        <v>3603.10498046875</v>
      </c>
      <c r="HQ19" s="116">
        <v>18480.65625</v>
      </c>
      <c r="HR19" s="117">
        <v>5.129091739654541</v>
      </c>
      <c r="HS19" s="116">
        <v>3693.20947265625</v>
      </c>
      <c r="HT19" s="116">
        <v>19799.681640625</v>
      </c>
      <c r="HU19" s="117">
        <v>5.3611044883728027</v>
      </c>
      <c r="HV19" s="116">
        <v>3698.01806640625</v>
      </c>
      <c r="HW19" s="116">
        <v>21095.796875</v>
      </c>
      <c r="HX19" s="117">
        <v>5.7046222686767578</v>
      </c>
      <c r="HY19" s="116">
        <v>3727.03125</v>
      </c>
      <c r="HZ19" s="116">
        <v>22024.400390625</v>
      </c>
      <c r="IA19" s="117">
        <v>5.9093685150146484</v>
      </c>
      <c r="IB19" s="116">
        <v>3471.7763671875</v>
      </c>
      <c r="IC19" s="116">
        <v>22463.962890625</v>
      </c>
      <c r="ID19" s="117">
        <v>6.4704523086547852</v>
      </c>
      <c r="IE19" s="116">
        <v>3232.28466796875</v>
      </c>
      <c r="IF19" s="116">
        <v>23101.572265625</v>
      </c>
      <c r="IG19" s="117">
        <v>7.1471343040466309</v>
      </c>
      <c r="IH19" s="116">
        <v>2677.777099609375</v>
      </c>
      <c r="II19" s="116">
        <v>23107.619140625</v>
      </c>
      <c r="IJ19" s="117">
        <v>8.6294031143188477</v>
      </c>
      <c r="IK19" s="116">
        <v>2706.13037109375</v>
      </c>
      <c r="IL19" s="116">
        <v>23655.169921875</v>
      </c>
      <c r="IM19" s="117">
        <v>8.7413263320922852</v>
      </c>
      <c r="IN19" s="115">
        <v>2316.167724609375</v>
      </c>
      <c r="IO19" s="116">
        <v>24317.541015625</v>
      </c>
      <c r="IP19" s="117">
        <v>10.499041557312012</v>
      </c>
      <c r="IQ19" s="116">
        <v>2454.30029296875</v>
      </c>
      <c r="IR19" s="116">
        <v>25002.859375</v>
      </c>
      <c r="IS19" s="117">
        <v>10.18736743927002</v>
      </c>
      <c r="IT19" s="116">
        <v>2277.150634765625</v>
      </c>
      <c r="IU19" s="116">
        <v>25829.349609375</v>
      </c>
      <c r="IV19" s="117">
        <v>11.342837333679199</v>
      </c>
      <c r="IW19" s="116">
        <v>2299.47998046875</v>
      </c>
      <c r="IX19" s="116">
        <v>26944.69140625</v>
      </c>
      <c r="IY19" s="117">
        <v>11.717732429504395</v>
      </c>
      <c r="IZ19" s="116">
        <v>1800.852783203125</v>
      </c>
      <c r="JA19" s="116">
        <v>27995.296875</v>
      </c>
      <c r="JB19" s="117">
        <v>15.545578002929688</v>
      </c>
      <c r="JC19" s="116">
        <v>1977.300537109375</v>
      </c>
      <c r="JD19" s="116">
        <v>29182.904296875</v>
      </c>
      <c r="JE19" s="117">
        <v>14.758962631225586</v>
      </c>
      <c r="JF19" s="116">
        <v>2370.30615234375</v>
      </c>
      <c r="JG19" s="116">
        <v>29961.6875</v>
      </c>
      <c r="JH19" s="117">
        <v>12.640429496765137</v>
      </c>
      <c r="JI19" s="116">
        <v>2189.482421875</v>
      </c>
      <c r="JJ19" s="116">
        <v>30289.3125</v>
      </c>
      <c r="JK19" s="117">
        <v>13.834005355834961</v>
      </c>
      <c r="JL19" s="116">
        <v>1579.525146484375</v>
      </c>
      <c r="JM19" s="116">
        <v>30861.810546875</v>
      </c>
      <c r="JN19" s="117">
        <v>19.538663864135742</v>
      </c>
      <c r="JO19" s="116">
        <v>1277.334716796875</v>
      </c>
      <c r="JP19" s="116">
        <v>32044.001953125</v>
      </c>
      <c r="JQ19" s="117">
        <v>25.086612701416016</v>
      </c>
      <c r="JR19" s="116">
        <v>1267.7244873046875</v>
      </c>
      <c r="JS19" s="116">
        <v>32955.203125</v>
      </c>
      <c r="JT19" s="117">
        <v>25.995555877685547</v>
      </c>
      <c r="JU19" s="116">
        <v>1242.2054443359375</v>
      </c>
      <c r="JV19" s="116">
        <v>34207.73046875</v>
      </c>
      <c r="JW19" s="117">
        <v>27.537900924682617</v>
      </c>
      <c r="JX19" s="116">
        <v>1302.792236328125</v>
      </c>
      <c r="JY19" s="116">
        <v>35616.3359375</v>
      </c>
      <c r="JZ19" s="117">
        <v>27.338462829589844</v>
      </c>
      <c r="KA19" s="116">
        <v>1440.12451171875</v>
      </c>
      <c r="KB19" s="116">
        <v>36041.5234375</v>
      </c>
      <c r="KC19" s="117">
        <v>25.02667236328125</v>
      </c>
      <c r="KD19" s="116">
        <v>1546.9688720703125</v>
      </c>
      <c r="KE19" s="116">
        <v>34349.87109375</v>
      </c>
      <c r="KF19" s="117">
        <v>22.204629898071289</v>
      </c>
      <c r="KG19" s="116">
        <v>1370.6744384765625</v>
      </c>
      <c r="KH19" s="116">
        <v>35378.7109375</v>
      </c>
      <c r="KI19" s="117">
        <v>25.81117057800293</v>
      </c>
      <c r="KJ19" s="116">
        <v>1457.2626953125</v>
      </c>
      <c r="KK19" s="116">
        <v>36190.015625</v>
      </c>
      <c r="KL19" s="117">
        <v>24.83424186706543</v>
      </c>
      <c r="KM19" s="116">
        <v>1388.2005615234375</v>
      </c>
      <c r="KN19" s="116">
        <v>35991.48828125</v>
      </c>
      <c r="KO19" s="117">
        <v>25.926721572875977</v>
      </c>
      <c r="KP19" s="116">
        <v>1285.00830078125</v>
      </c>
      <c r="KQ19" s="116">
        <v>36241.9296875</v>
      </c>
      <c r="KR19" s="117">
        <v>28.203653335571289</v>
      </c>
      <c r="KS19" s="116">
        <v>1420.5587158203125</v>
      </c>
      <c r="KT19" s="116">
        <v>36381.375</v>
      </c>
      <c r="KU19" s="117">
        <v>25.61060905456543</v>
      </c>
      <c r="KV19" s="134">
        <v>45.319038391113281</v>
      </c>
      <c r="KW19" s="135">
        <v>35.942390441894531</v>
      </c>
      <c r="KX19" s="135">
        <v>38.554191589355469</v>
      </c>
      <c r="KY19" s="135">
        <v>26.415782928466797</v>
      </c>
      <c r="KZ19" s="135">
        <v>19.056491851806641</v>
      </c>
      <c r="LA19" s="135">
        <v>15.948440551757812</v>
      </c>
      <c r="LB19" s="135">
        <v>19.548910140991211</v>
      </c>
      <c r="LC19" s="135">
        <v>11.71193790435791</v>
      </c>
      <c r="LD19" s="135">
        <v>5.2281546592712402</v>
      </c>
      <c r="LE19" s="135">
        <v>9.6190242767333984</v>
      </c>
      <c r="LF19" s="135">
        <v>21.396188735961914</v>
      </c>
      <c r="LG19" s="135">
        <v>26.077280044555664</v>
      </c>
      <c r="LH19" s="135">
        <f t="shared" si="0"/>
        <v>29.548980289035374</v>
      </c>
      <c r="LI19" s="135">
        <f t="shared" si="1"/>
        <v>22.736137390136719</v>
      </c>
      <c r="LJ19" s="135">
        <f t="shared" si="2"/>
        <v>13.109360814094543</v>
      </c>
      <c r="LK19" s="144">
        <f t="shared" si="3"/>
        <v>17.621541213989257</v>
      </c>
    </row>
    <row r="20" spans="1:323" ht="15" customHeight="1">
      <c r="A20" s="114">
        <v>6</v>
      </c>
      <c r="B20" s="115">
        <v>48.163814544677734</v>
      </c>
      <c r="C20" s="116">
        <v>1379.7620849609375</v>
      </c>
      <c r="D20" s="117">
        <v>28.647275924682617</v>
      </c>
      <c r="E20" s="116">
        <v>65.604141235351562</v>
      </c>
      <c r="F20" s="116">
        <v>1499.0531005859375</v>
      </c>
      <c r="G20" s="117">
        <v>22.849977493286133</v>
      </c>
      <c r="H20" s="116">
        <v>90.705230712890625</v>
      </c>
      <c r="I20" s="116">
        <v>1832.2542724609375</v>
      </c>
      <c r="J20" s="117">
        <v>20.200094223022461</v>
      </c>
      <c r="K20" s="116">
        <v>159.30226135253906</v>
      </c>
      <c r="L20" s="116">
        <v>2323.22705078125</v>
      </c>
      <c r="M20" s="117">
        <v>14.583766937255859</v>
      </c>
      <c r="N20" s="116">
        <v>107.98036956787109</v>
      </c>
      <c r="O20" s="116">
        <v>2756.744384765625</v>
      </c>
      <c r="P20" s="117">
        <v>25.530052185058594</v>
      </c>
      <c r="Q20" s="116">
        <v>111.24081420898438</v>
      </c>
      <c r="R20" s="116">
        <v>3134.509033203125</v>
      </c>
      <c r="S20" s="117">
        <v>28.177688598632813</v>
      </c>
      <c r="T20" s="116">
        <v>279.07583618164062</v>
      </c>
      <c r="U20" s="116">
        <v>4165.28125</v>
      </c>
      <c r="V20" s="117">
        <v>14.925266265869141</v>
      </c>
      <c r="W20" s="116">
        <v>254.66409301757812</v>
      </c>
      <c r="X20" s="116">
        <v>5910.42822265625</v>
      </c>
      <c r="Y20" s="117">
        <v>23.208723068237305</v>
      </c>
      <c r="Z20" s="116">
        <v>242.06434631347656</v>
      </c>
      <c r="AA20" s="116">
        <v>5954.7294921875</v>
      </c>
      <c r="AB20" s="117">
        <v>24.59977912902832</v>
      </c>
      <c r="AC20" s="116">
        <v>242.426513671875</v>
      </c>
      <c r="AD20" s="116">
        <v>6338.60693359375</v>
      </c>
      <c r="AE20" s="117">
        <v>26.146509170532227</v>
      </c>
      <c r="AF20" s="116">
        <v>246.74647521972656</v>
      </c>
      <c r="AG20" s="116">
        <v>7093.51318359375</v>
      </c>
      <c r="AH20" s="117">
        <v>28.748184204101562</v>
      </c>
      <c r="AI20" s="116">
        <v>296.45785522460937</v>
      </c>
      <c r="AJ20" s="116">
        <v>8060.22216796875</v>
      </c>
      <c r="AK20" s="117">
        <v>27.188425064086914</v>
      </c>
      <c r="AL20" s="116">
        <v>342.7977294921875</v>
      </c>
      <c r="AM20" s="116">
        <v>8820.05859375</v>
      </c>
      <c r="AN20" s="117">
        <v>25.729629516601563</v>
      </c>
      <c r="AO20" s="116">
        <v>649.60699462890625</v>
      </c>
      <c r="AP20" s="116">
        <v>10919.6162109375</v>
      </c>
      <c r="AQ20" s="117">
        <v>16.809572219848633</v>
      </c>
      <c r="AR20" s="116">
        <v>630.79193115234375</v>
      </c>
      <c r="AS20" s="116">
        <v>11152.4658203125</v>
      </c>
      <c r="AT20" s="117">
        <v>17.68010139465332</v>
      </c>
      <c r="AU20" s="116">
        <v>811.69091796875</v>
      </c>
      <c r="AV20" s="116">
        <v>12033.4501953125</v>
      </c>
      <c r="AW20" s="117">
        <v>14.825162887573242</v>
      </c>
      <c r="AX20" s="116">
        <v>910.86895751953125</v>
      </c>
      <c r="AY20" s="116">
        <v>12845.6318359375</v>
      </c>
      <c r="AZ20" s="117">
        <v>14.102612495422363</v>
      </c>
      <c r="BA20" s="116">
        <v>824.89837646484375</v>
      </c>
      <c r="BB20" s="116">
        <v>12321.271484375</v>
      </c>
      <c r="BC20" s="117">
        <v>14.936714172363281</v>
      </c>
      <c r="BD20" s="116">
        <v>819.6622314453125</v>
      </c>
      <c r="BE20" s="116">
        <v>11352.12109375</v>
      </c>
      <c r="BF20" s="117">
        <v>13.84975528717041</v>
      </c>
      <c r="BG20" s="116">
        <v>659.5662841796875</v>
      </c>
      <c r="BH20" s="116">
        <v>9991.6005859375</v>
      </c>
      <c r="BI20" s="117">
        <v>15.148743629455566</v>
      </c>
      <c r="BJ20" s="116">
        <v>626.4476318359375</v>
      </c>
      <c r="BK20" s="116">
        <v>9721.779296875</v>
      </c>
      <c r="BL20" s="117">
        <v>15.518901824951172</v>
      </c>
      <c r="BM20" s="116">
        <v>558.00457763671875</v>
      </c>
      <c r="BN20" s="116">
        <v>8853.1083984375</v>
      </c>
      <c r="BO20" s="117">
        <v>15.865655899047852</v>
      </c>
      <c r="BP20" s="116">
        <v>479.79046630859375</v>
      </c>
      <c r="BQ20" s="116">
        <v>8692.0986328125</v>
      </c>
      <c r="BR20" s="117">
        <v>18.116447448730469</v>
      </c>
      <c r="BS20" s="116">
        <v>651.11578369140625</v>
      </c>
      <c r="BT20" s="116">
        <v>9894.556640625</v>
      </c>
      <c r="BU20" s="117">
        <v>15.196309089660645</v>
      </c>
      <c r="BV20" s="116">
        <v>833.5802001953125</v>
      </c>
      <c r="BW20" s="116">
        <v>11986.9794921875</v>
      </c>
      <c r="BX20" s="117">
        <v>14.380115509033203</v>
      </c>
      <c r="BY20" s="116">
        <v>1002.0068969726562</v>
      </c>
      <c r="BZ20" s="116">
        <v>13842.998046875</v>
      </c>
      <c r="CA20" s="117">
        <v>13.815272331237793</v>
      </c>
      <c r="CB20" s="116">
        <v>1294.89013671875</v>
      </c>
      <c r="CC20" s="116">
        <v>17122.216796875</v>
      </c>
      <c r="CD20" s="117">
        <v>13.22291088104248</v>
      </c>
      <c r="CE20" s="116">
        <v>892.0455322265625</v>
      </c>
      <c r="CF20" s="116">
        <v>13745.1103515625</v>
      </c>
      <c r="CG20" s="117">
        <v>15.408530235290527</v>
      </c>
      <c r="CH20" s="116">
        <v>1299.665283203125</v>
      </c>
      <c r="CI20" s="116">
        <v>16225.134765625</v>
      </c>
      <c r="CJ20" s="117">
        <v>12.484086990356445</v>
      </c>
      <c r="CK20" s="116">
        <v>1612.2938232421875</v>
      </c>
      <c r="CL20" s="116">
        <v>18707.556640625</v>
      </c>
      <c r="CM20" s="117">
        <v>11.603069305419922</v>
      </c>
      <c r="CN20" s="116">
        <v>2220.61181640625</v>
      </c>
      <c r="CO20" s="116">
        <v>20592.1171875</v>
      </c>
      <c r="CP20" s="117">
        <v>9.2731723785400391</v>
      </c>
      <c r="CQ20" s="116">
        <v>2510.65771484375</v>
      </c>
      <c r="CR20" s="116">
        <v>22474.572265625</v>
      </c>
      <c r="CS20" s="117">
        <v>8.9516668319702148</v>
      </c>
      <c r="CT20" s="116">
        <v>4041.54345703125</v>
      </c>
      <c r="CU20" s="116">
        <v>42416.06640625</v>
      </c>
      <c r="CV20" s="117">
        <v>10.495017051696777</v>
      </c>
      <c r="CW20" s="116">
        <v>8217.904296875</v>
      </c>
      <c r="CX20" s="116">
        <v>85345.3359375</v>
      </c>
      <c r="CY20" s="117">
        <v>10.385292053222656</v>
      </c>
      <c r="CZ20" s="116">
        <v>11016.8603515625</v>
      </c>
      <c r="DA20" s="116">
        <v>126612.125</v>
      </c>
      <c r="DB20" s="117">
        <v>11.49257755279541</v>
      </c>
      <c r="DC20" s="116">
        <v>25582.990234375</v>
      </c>
      <c r="DD20" s="116">
        <v>226166.203125</v>
      </c>
      <c r="DE20" s="117">
        <v>8.8404912948608398</v>
      </c>
      <c r="DF20" s="116">
        <v>42.111862182617188</v>
      </c>
      <c r="DG20" s="116">
        <v>418.8133544921875</v>
      </c>
      <c r="DH20" s="117">
        <v>9.9452581405639648</v>
      </c>
      <c r="DI20" s="116">
        <v>55.305366516113281</v>
      </c>
      <c r="DJ20" s="116">
        <v>487.04794311523437</v>
      </c>
      <c r="DK20" s="117">
        <v>8.8065223693847656</v>
      </c>
      <c r="DL20" s="116">
        <v>60.602157592773438</v>
      </c>
      <c r="DM20" s="116">
        <v>608.48046875</v>
      </c>
      <c r="DN20" s="117">
        <v>10.040574073791504</v>
      </c>
      <c r="DO20" s="116">
        <v>67.483787536621094</v>
      </c>
      <c r="DP20" s="116">
        <v>704.92645263671875</v>
      </c>
      <c r="DQ20" s="117">
        <v>10.445863723754883</v>
      </c>
      <c r="DR20" s="116">
        <v>84.127716064453125</v>
      </c>
      <c r="DS20" s="116">
        <v>726.50396728515625</v>
      </c>
      <c r="DT20" s="117">
        <v>8.6357269287109375</v>
      </c>
      <c r="DU20" s="116">
        <v>86.638481140136719</v>
      </c>
      <c r="DV20" s="116">
        <v>767.7313232421875</v>
      </c>
      <c r="DW20" s="117">
        <v>8.8613204956054687</v>
      </c>
      <c r="DX20" s="116">
        <v>87.771575927734375</v>
      </c>
      <c r="DY20" s="116">
        <v>820.8719482421875</v>
      </c>
      <c r="DZ20" s="117">
        <v>9.3523664474487305</v>
      </c>
      <c r="EA20" s="116">
        <v>97.560043334960937</v>
      </c>
      <c r="EB20" s="116">
        <v>897.47784423828125</v>
      </c>
      <c r="EC20" s="117">
        <v>9.1992359161376953</v>
      </c>
      <c r="ED20" s="116">
        <v>104.53084564208984</v>
      </c>
      <c r="EE20" s="118">
        <v>1007.1740112304687</v>
      </c>
      <c r="EF20" s="119">
        <v>9.6351842880249023</v>
      </c>
      <c r="EG20" s="115">
        <v>134.32041931152344</v>
      </c>
      <c r="EH20" s="116">
        <v>1153.70751953125</v>
      </c>
      <c r="EI20" s="117">
        <v>8.5892190933227539</v>
      </c>
      <c r="EJ20" s="116">
        <v>139.65428161621094</v>
      </c>
      <c r="EK20" s="116">
        <v>1249.115966796875</v>
      </c>
      <c r="EL20" s="117">
        <v>8.9443445205688477</v>
      </c>
      <c r="EM20" s="116">
        <v>77.422439575195312</v>
      </c>
      <c r="EN20" s="116">
        <v>1375.63916015625</v>
      </c>
      <c r="EO20" s="117">
        <v>17.767965316772461</v>
      </c>
      <c r="EP20" s="116">
        <v>118.05508422851562</v>
      </c>
      <c r="EQ20" s="116">
        <v>1481.866943359375</v>
      </c>
      <c r="ER20" s="117">
        <v>12.552334785461426</v>
      </c>
      <c r="ES20" s="116">
        <v>186.33699035644531</v>
      </c>
      <c r="ET20" s="116">
        <v>1654.0848388671875</v>
      </c>
      <c r="EU20" s="117">
        <v>8.8768463134765625</v>
      </c>
      <c r="EV20" s="116">
        <v>157.53134155273438</v>
      </c>
      <c r="EW20" s="116">
        <v>1817.1317138671875</v>
      </c>
      <c r="EX20" s="117">
        <v>11.535048484802246</v>
      </c>
      <c r="EY20" s="116">
        <v>210.80563354492187</v>
      </c>
      <c r="EZ20" s="116">
        <v>2000.8455810546875</v>
      </c>
      <c r="FA20" s="117">
        <v>9.4914236068725586</v>
      </c>
      <c r="FB20" s="116">
        <v>183.26664733886719</v>
      </c>
      <c r="FC20" s="116">
        <v>2143.009765625</v>
      </c>
      <c r="FD20" s="117">
        <v>11.693397521972656</v>
      </c>
      <c r="FE20" s="116">
        <v>200.43441772460938</v>
      </c>
      <c r="FF20" s="116">
        <v>2306.81591796875</v>
      </c>
      <c r="FG20" s="117">
        <v>11.50908088684082</v>
      </c>
      <c r="FH20" s="116">
        <v>237.23776245117187</v>
      </c>
      <c r="FI20" s="116">
        <v>2460.2734375</v>
      </c>
      <c r="FJ20" s="117">
        <v>10.37049674987793</v>
      </c>
      <c r="FK20" s="116">
        <v>302.65557861328125</v>
      </c>
      <c r="FL20" s="116">
        <v>2640.715576171875</v>
      </c>
      <c r="FM20" s="117">
        <v>8.7251510620117187</v>
      </c>
      <c r="FN20" s="116">
        <v>328.9610595703125</v>
      </c>
      <c r="FO20" s="116">
        <v>2996.278564453125</v>
      </c>
      <c r="FP20" s="117">
        <v>9.1083078384399414</v>
      </c>
      <c r="FQ20" s="116">
        <v>417.740966796875</v>
      </c>
      <c r="FR20" s="116">
        <v>3303.354736328125</v>
      </c>
      <c r="FS20" s="117">
        <v>7.9076628684997559</v>
      </c>
      <c r="FT20" s="116">
        <v>494.23654174804687</v>
      </c>
      <c r="FU20" s="116">
        <v>3637.885986328125</v>
      </c>
      <c r="FV20" s="117">
        <v>7.3606171607971191</v>
      </c>
      <c r="FW20" s="116">
        <v>597.36053466796875</v>
      </c>
      <c r="FX20" s="116">
        <v>4008.752197265625</v>
      </c>
      <c r="FY20" s="117">
        <v>6.7107748985290527</v>
      </c>
      <c r="FZ20" s="116">
        <v>548.9022216796875</v>
      </c>
      <c r="GA20" s="116">
        <v>4536.9326171875</v>
      </c>
      <c r="GB20" s="117">
        <v>8.2654657363891602</v>
      </c>
      <c r="GC20" s="116">
        <v>637.582763671875</v>
      </c>
      <c r="GD20" s="116">
        <v>5220.55810546875</v>
      </c>
      <c r="GE20" s="117">
        <v>8.1880474090576172</v>
      </c>
      <c r="GF20" s="116">
        <v>700.2626953125</v>
      </c>
      <c r="GG20" s="116">
        <v>5828.4208984375</v>
      </c>
      <c r="GH20" s="117">
        <v>8.3231916427612305</v>
      </c>
      <c r="GI20" s="116">
        <v>977.39129638671875</v>
      </c>
      <c r="GJ20" s="116">
        <v>6677.91357421875</v>
      </c>
      <c r="GK20" s="117">
        <v>6.8323850631713867</v>
      </c>
      <c r="GL20" s="116">
        <v>1156.9600830078125</v>
      </c>
      <c r="GM20" s="116">
        <v>7412.70703125</v>
      </c>
      <c r="GN20" s="117">
        <v>6.4070549011230469</v>
      </c>
      <c r="GO20" s="116">
        <v>1478.0247802734375</v>
      </c>
      <c r="GP20" s="116">
        <v>8333.986328125</v>
      </c>
      <c r="GQ20" s="117">
        <v>5.6385970115661621</v>
      </c>
      <c r="GR20" s="116">
        <v>2177.5146484375</v>
      </c>
      <c r="GS20" s="116">
        <v>9418.736328125</v>
      </c>
      <c r="GT20" s="117">
        <v>4.3254528045654297</v>
      </c>
      <c r="GU20" s="116">
        <v>2368.483642578125</v>
      </c>
      <c r="GV20" s="116">
        <v>10540.3984375</v>
      </c>
      <c r="GW20" s="117">
        <v>4.4502730369567871</v>
      </c>
      <c r="GX20" s="116">
        <v>2662.708251953125</v>
      </c>
      <c r="GY20" s="116">
        <v>11734.97265625</v>
      </c>
      <c r="GZ20" s="117">
        <v>4.4071569442749023</v>
      </c>
      <c r="HA20" s="116">
        <v>3149.01953125</v>
      </c>
      <c r="HB20" s="116">
        <v>13258.9453125</v>
      </c>
      <c r="HC20" s="117">
        <v>4.2104997634887695</v>
      </c>
      <c r="HD20" s="116">
        <v>3355.063232421875</v>
      </c>
      <c r="HE20" s="116">
        <v>14493.9775390625</v>
      </c>
      <c r="HF20" s="117">
        <v>4.3200311660766602</v>
      </c>
      <c r="HG20" s="116">
        <v>3171.564697265625</v>
      </c>
      <c r="HH20" s="116">
        <v>15580.931640625</v>
      </c>
      <c r="HI20" s="117">
        <v>4.9126954078674316</v>
      </c>
      <c r="HJ20" s="116">
        <v>3505.473876953125</v>
      </c>
      <c r="HK20" s="116">
        <v>16628.724609375</v>
      </c>
      <c r="HL20" s="117">
        <v>4.743645191192627</v>
      </c>
      <c r="HM20" s="116">
        <v>3708.03271484375</v>
      </c>
      <c r="HN20" s="116">
        <v>17860.673828125</v>
      </c>
      <c r="HO20" s="117">
        <v>4.8167519569396973</v>
      </c>
      <c r="HP20" s="116">
        <v>3848.202880859375</v>
      </c>
      <c r="HQ20" s="116">
        <v>18637.62890625</v>
      </c>
      <c r="HR20" s="117">
        <v>4.843203067779541</v>
      </c>
      <c r="HS20" s="116">
        <v>3924.785888671875</v>
      </c>
      <c r="HT20" s="116">
        <v>19969.802734375</v>
      </c>
      <c r="HU20" s="117">
        <v>5.0881252288818359</v>
      </c>
      <c r="HV20" s="116">
        <v>3905.090576171875</v>
      </c>
      <c r="HW20" s="116">
        <v>21279.787109375</v>
      </c>
      <c r="HX20" s="117">
        <v>5.4492430686950684</v>
      </c>
      <c r="HY20" s="116">
        <v>3928.25634765625</v>
      </c>
      <c r="HZ20" s="116">
        <v>22217.99609375</v>
      </c>
      <c r="IA20" s="117">
        <v>5.6559433937072754</v>
      </c>
      <c r="IB20" s="116">
        <v>3930.908447265625</v>
      </c>
      <c r="IC20" s="116">
        <v>22662.564453125</v>
      </c>
      <c r="ID20" s="117">
        <v>5.7652230262756348</v>
      </c>
      <c r="IE20" s="116">
        <v>3692.6953125</v>
      </c>
      <c r="IF20" s="116">
        <v>23309.8515625</v>
      </c>
      <c r="IG20" s="117">
        <v>6.3124222755432129</v>
      </c>
      <c r="IH20" s="116">
        <v>3520.94677734375</v>
      </c>
      <c r="II20" s="116">
        <v>23320.541015625</v>
      </c>
      <c r="IJ20" s="117">
        <v>6.6233720779418945</v>
      </c>
      <c r="IK20" s="116">
        <v>3517.72607421875</v>
      </c>
      <c r="IL20" s="116">
        <v>23873.771484375</v>
      </c>
      <c r="IM20" s="117">
        <v>6.786705493927002</v>
      </c>
      <c r="IN20" s="115">
        <v>3057.688720703125</v>
      </c>
      <c r="IO20" s="116">
        <v>24547.716796875</v>
      </c>
      <c r="IP20" s="117">
        <v>8.028193473815918</v>
      </c>
      <c r="IQ20" s="116">
        <v>3294.385009765625</v>
      </c>
      <c r="IR20" s="116">
        <v>25238.3515625</v>
      </c>
      <c r="IS20" s="117">
        <v>7.6610207557678223</v>
      </c>
      <c r="IT20" s="116">
        <v>3128.2724609375</v>
      </c>
      <c r="IU20" s="116">
        <v>26075.482421875</v>
      </c>
      <c r="IV20" s="117">
        <v>8.3354253768920898</v>
      </c>
      <c r="IW20" s="116">
        <v>3177.88037109375</v>
      </c>
      <c r="IX20" s="116">
        <v>27202.310546875</v>
      </c>
      <c r="IY20" s="117">
        <v>8.5598917007446289</v>
      </c>
      <c r="IZ20" s="116">
        <v>2689.189453125</v>
      </c>
      <c r="JA20" s="116">
        <v>28269.408203125</v>
      </c>
      <c r="JB20" s="117">
        <v>10.512241363525391</v>
      </c>
      <c r="JC20" s="116">
        <v>2937.14990234375</v>
      </c>
      <c r="JD20" s="116">
        <v>29467.400390625</v>
      </c>
      <c r="JE20" s="117">
        <v>10.032650947570801</v>
      </c>
      <c r="JF20" s="116">
        <v>3540.114501953125</v>
      </c>
      <c r="JG20" s="116">
        <v>30249.21484375</v>
      </c>
      <c r="JH20" s="117">
        <v>8.5446996688842773</v>
      </c>
      <c r="JI20" s="116">
        <v>3307.409912109375</v>
      </c>
      <c r="JJ20" s="116">
        <v>30582.52734375</v>
      </c>
      <c r="JK20" s="117">
        <v>9.2466697692871094</v>
      </c>
      <c r="JL20" s="116">
        <v>2587.3828125</v>
      </c>
      <c r="JM20" s="116">
        <v>31168.240234375</v>
      </c>
      <c r="JN20" s="117">
        <v>12.046242713928223</v>
      </c>
      <c r="JO20" s="116">
        <v>2150.687255859375</v>
      </c>
      <c r="JP20" s="116">
        <v>32366.923828125</v>
      </c>
      <c r="JQ20" s="117">
        <v>15.049572944641113</v>
      </c>
      <c r="JR20" s="116">
        <v>2126.60791015625</v>
      </c>
      <c r="JS20" s="116">
        <v>33287.98828125</v>
      </c>
      <c r="JT20" s="117">
        <v>15.653091430664063</v>
      </c>
      <c r="JU20" s="116">
        <v>2077.446533203125</v>
      </c>
      <c r="JV20" s="116">
        <v>34554.2265625</v>
      </c>
      <c r="JW20" s="117">
        <v>16.633028030395508</v>
      </c>
      <c r="JX20" s="116">
        <v>2176.19384765625</v>
      </c>
      <c r="JY20" s="116">
        <v>35976.984375</v>
      </c>
      <c r="JZ20" s="117">
        <v>16.532068252563477</v>
      </c>
      <c r="KA20" s="116">
        <v>2426.878662109375</v>
      </c>
      <c r="KB20" s="116">
        <v>36404.671875</v>
      </c>
      <c r="KC20" s="117">
        <v>15.000615119934082</v>
      </c>
      <c r="KD20" s="116">
        <v>2726.2939453125</v>
      </c>
      <c r="KE20" s="116">
        <v>34692.96484375</v>
      </c>
      <c r="KF20" s="117">
        <v>12.725320816040039</v>
      </c>
      <c r="KG20" s="116">
        <v>2436.689208984375</v>
      </c>
      <c r="KH20" s="116">
        <v>35735.19921875</v>
      </c>
      <c r="KI20" s="117">
        <v>14.665472984313965</v>
      </c>
      <c r="KJ20" s="116">
        <v>2553.508056640625</v>
      </c>
      <c r="KK20" s="116">
        <v>36554.046875</v>
      </c>
      <c r="KL20" s="117">
        <v>14.315226554870605</v>
      </c>
      <c r="KM20" s="116">
        <v>2500.197265625</v>
      </c>
      <c r="KN20" s="116">
        <v>36354.09375</v>
      </c>
      <c r="KO20" s="117">
        <v>14.54049015045166</v>
      </c>
      <c r="KP20" s="116">
        <v>2402.093017578125</v>
      </c>
      <c r="KQ20" s="116">
        <v>36608.30078125</v>
      </c>
      <c r="KR20" s="117">
        <v>15.240167617797852</v>
      </c>
      <c r="KS20" s="116">
        <v>2656.21240234375</v>
      </c>
      <c r="KT20" s="116">
        <v>36747.20703125</v>
      </c>
      <c r="KU20" s="117">
        <v>13.834438323974609</v>
      </c>
      <c r="KV20" s="134">
        <v>25.748626708984375</v>
      </c>
      <c r="KW20" s="135">
        <v>20.683374404907227</v>
      </c>
      <c r="KX20" s="135">
        <v>21.90386962890625</v>
      </c>
      <c r="KY20" s="135">
        <v>15.005083084106445</v>
      </c>
      <c r="KZ20" s="135">
        <v>10.887916564941406</v>
      </c>
      <c r="LA20" s="135">
        <v>9.2510356903076172</v>
      </c>
      <c r="LB20" s="135">
        <v>11.163004875183105</v>
      </c>
      <c r="LC20" s="135">
        <v>6.9959249496459961</v>
      </c>
      <c r="LD20" s="135">
        <v>4.7241625785827637</v>
      </c>
      <c r="LE20" s="135">
        <v>7.4240436553955078</v>
      </c>
      <c r="LF20" s="135">
        <v>13.146395683288574</v>
      </c>
      <c r="LG20" s="135">
        <v>14.519159317016602</v>
      </c>
      <c r="LH20" s="135">
        <f t="shared" si="0"/>
        <v>16.82473505867852</v>
      </c>
      <c r="LI20" s="135">
        <f t="shared" si="1"/>
        <v>12.946499824523926</v>
      </c>
      <c r="LJ20" s="135">
        <f t="shared" si="2"/>
        <v>8.0335320234298706</v>
      </c>
      <c r="LK20" s="144">
        <f t="shared" si="3"/>
        <v>11.132007598876953</v>
      </c>
    </row>
    <row r="21" spans="1:323" ht="15" customHeight="1">
      <c r="A21" s="114">
        <v>7</v>
      </c>
      <c r="B21" s="115">
        <v>78.357383728027344</v>
      </c>
      <c r="C21" s="116">
        <v>1393.9268798828125</v>
      </c>
      <c r="D21" s="117">
        <v>17.789348602294922</v>
      </c>
      <c r="E21" s="116">
        <v>102.39350128173828</v>
      </c>
      <c r="F21" s="116">
        <v>1514.260498046875</v>
      </c>
      <c r="G21" s="117">
        <v>14.788639068603516</v>
      </c>
      <c r="H21" s="116">
        <v>132.23237609863281</v>
      </c>
      <c r="I21" s="116">
        <v>1850.7176513671875</v>
      </c>
      <c r="J21" s="117">
        <v>13.995949745178223</v>
      </c>
      <c r="K21" s="116">
        <v>179.08847045898437</v>
      </c>
      <c r="L21" s="116">
        <v>2346.38916015625</v>
      </c>
      <c r="M21" s="117">
        <v>13.10184383392334</v>
      </c>
      <c r="N21" s="116">
        <v>175.67254638671875</v>
      </c>
      <c r="O21" s="116">
        <v>2784.8818359375</v>
      </c>
      <c r="P21" s="117">
        <v>15.852686882019043</v>
      </c>
      <c r="Q21" s="116">
        <v>180.97697448730469</v>
      </c>
      <c r="R21" s="116">
        <v>3166.6630859375</v>
      </c>
      <c r="S21" s="117">
        <v>17.497602462768555</v>
      </c>
      <c r="T21" s="116">
        <v>331.02456665039062</v>
      </c>
      <c r="U21" s="116">
        <v>4206.724609375</v>
      </c>
      <c r="V21" s="117">
        <v>12.708194732666016</v>
      </c>
      <c r="W21" s="116">
        <v>414.3114013671875</v>
      </c>
      <c r="X21" s="116">
        <v>5970.43212890625</v>
      </c>
      <c r="Y21" s="117">
        <v>14.410494804382324</v>
      </c>
      <c r="Z21" s="116">
        <v>393.8128662109375</v>
      </c>
      <c r="AA21" s="116">
        <v>6015.38525390625</v>
      </c>
      <c r="AB21" s="117">
        <v>15.27472972869873</v>
      </c>
      <c r="AC21" s="116">
        <v>394.40200805664062</v>
      </c>
      <c r="AD21" s="116">
        <v>6403.38525390625</v>
      </c>
      <c r="AE21" s="117">
        <v>16.235681533813477</v>
      </c>
      <c r="AF21" s="116">
        <v>401.43017578125</v>
      </c>
      <c r="AG21" s="116">
        <v>7166.3486328125</v>
      </c>
      <c r="AH21" s="117">
        <v>17.852043151855469</v>
      </c>
      <c r="AI21" s="116">
        <v>482.30523681640625</v>
      </c>
      <c r="AJ21" s="116">
        <v>8142.75927734375</v>
      </c>
      <c r="AK21" s="117">
        <v>16.882999420166016</v>
      </c>
      <c r="AL21" s="116">
        <v>557.69537353515625</v>
      </c>
      <c r="AM21" s="116">
        <v>8910.1201171875</v>
      </c>
      <c r="AN21" s="117">
        <v>15.976678848266602</v>
      </c>
      <c r="AO21" s="116">
        <v>910.41632080078125</v>
      </c>
      <c r="AP21" s="116">
        <v>11028.3193359375</v>
      </c>
      <c r="AQ21" s="117">
        <v>12.113490104675293</v>
      </c>
      <c r="AR21" s="116">
        <v>907.4974365234375</v>
      </c>
      <c r="AS21" s="116">
        <v>11263.82421875</v>
      </c>
      <c r="AT21" s="117">
        <v>12.411962509155273</v>
      </c>
      <c r="AU21" s="116">
        <v>1035.1778564453125</v>
      </c>
      <c r="AV21" s="116">
        <v>12152.55078125</v>
      </c>
      <c r="AW21" s="117">
        <v>11.739577293395996</v>
      </c>
      <c r="AX21" s="116">
        <v>1154.1326904296875</v>
      </c>
      <c r="AY21" s="116">
        <v>12972.26171875</v>
      </c>
      <c r="AZ21" s="117">
        <v>11.239835739135742</v>
      </c>
      <c r="BA21" s="116">
        <v>1134.19921875</v>
      </c>
      <c r="BB21" s="116">
        <v>12442.7978515625</v>
      </c>
      <c r="BC21" s="117">
        <v>10.97055721282959</v>
      </c>
      <c r="BD21" s="116">
        <v>1073.76220703125</v>
      </c>
      <c r="BE21" s="116">
        <v>11463.6015625</v>
      </c>
      <c r="BF21" s="117">
        <v>10.676108360290527</v>
      </c>
      <c r="BG21" s="116">
        <v>897.99273681640625</v>
      </c>
      <c r="BH21" s="116">
        <v>10090.3203125</v>
      </c>
      <c r="BI21" s="117">
        <v>11.236527442932129</v>
      </c>
      <c r="BJ21" s="116">
        <v>848.607177734375</v>
      </c>
      <c r="BK21" s="116">
        <v>9818.0576171875</v>
      </c>
      <c r="BL21" s="117">
        <v>11.569614410400391</v>
      </c>
      <c r="BM21" s="116">
        <v>765.20550537109375</v>
      </c>
      <c r="BN21" s="116">
        <v>8940.8984375</v>
      </c>
      <c r="BO21" s="117">
        <v>11.684309959411621</v>
      </c>
      <c r="BP21" s="116">
        <v>718.48760986328125</v>
      </c>
      <c r="BQ21" s="116">
        <v>8778.9580078125</v>
      </c>
      <c r="BR21" s="117">
        <v>12.218663215637207</v>
      </c>
      <c r="BS21" s="116">
        <v>882.033203125</v>
      </c>
      <c r="BT21" s="116">
        <v>9992.3740234375</v>
      </c>
      <c r="BU21" s="117">
        <v>11.328795433044434</v>
      </c>
      <c r="BV21" s="116">
        <v>1104.778564453125</v>
      </c>
      <c r="BW21" s="116">
        <v>12105.041015625</v>
      </c>
      <c r="BX21" s="117">
        <v>10.95698356628418</v>
      </c>
      <c r="BY21" s="116">
        <v>1306.8148193359375</v>
      </c>
      <c r="BZ21" s="116">
        <v>13978.97265625</v>
      </c>
      <c r="CA21" s="117">
        <v>10.696980476379395</v>
      </c>
      <c r="CB21" s="116">
        <v>1717.8197021484375</v>
      </c>
      <c r="CC21" s="116">
        <v>17289.505859375</v>
      </c>
      <c r="CD21" s="117">
        <v>10.064796447753906</v>
      </c>
      <c r="CE21" s="116">
        <v>1303.016845703125</v>
      </c>
      <c r="CF21" s="116">
        <v>13880.73828125</v>
      </c>
      <c r="CG21" s="117">
        <v>10.652770042419434</v>
      </c>
      <c r="CH21" s="116">
        <v>1640.9033203125</v>
      </c>
      <c r="CI21" s="116">
        <v>16383.306640625</v>
      </c>
      <c r="CJ21" s="117">
        <v>9.9843215942382812</v>
      </c>
      <c r="CK21" s="116">
        <v>2038.3839111328125</v>
      </c>
      <c r="CL21" s="116">
        <v>18888.47265625</v>
      </c>
      <c r="CM21" s="117">
        <v>9.2663965225219727</v>
      </c>
      <c r="CN21" s="116">
        <v>2541.236572265625</v>
      </c>
      <c r="CO21" s="116">
        <v>20787.947265625</v>
      </c>
      <c r="CP21" s="117">
        <v>8.1802492141723633</v>
      </c>
      <c r="CQ21" s="116">
        <v>2873.674072265625</v>
      </c>
      <c r="CR21" s="116">
        <v>22687.296875</v>
      </c>
      <c r="CS21" s="117">
        <v>7.8948745727539062</v>
      </c>
      <c r="CT21" s="116">
        <v>5267.97802734375</v>
      </c>
      <c r="CU21" s="116">
        <v>42820.3046875</v>
      </c>
      <c r="CV21" s="117">
        <v>8.1284141540527344</v>
      </c>
      <c r="CW21" s="116">
        <v>10367.314453125</v>
      </c>
      <c r="CX21" s="116">
        <v>86159.7578125</v>
      </c>
      <c r="CY21" s="117">
        <v>8.3107109069824219</v>
      </c>
      <c r="CZ21" s="116">
        <v>14871.1826171875</v>
      </c>
      <c r="DA21" s="116">
        <v>127828.6796875</v>
      </c>
      <c r="DB21" s="117">
        <v>8.5957307815551758</v>
      </c>
      <c r="DC21" s="116">
        <v>29049.251953125</v>
      </c>
      <c r="DD21" s="116">
        <v>228304.484375</v>
      </c>
      <c r="DE21" s="117">
        <v>7.8592209815979004</v>
      </c>
      <c r="DF21" s="116">
        <v>52.470844268798828</v>
      </c>
      <c r="DG21" s="116">
        <v>422.79269409179687</v>
      </c>
      <c r="DH21" s="117">
        <v>8.0576686859130859</v>
      </c>
      <c r="DI21" s="116">
        <v>63.054878234863281</v>
      </c>
      <c r="DJ21" s="116">
        <v>491.64889526367188</v>
      </c>
      <c r="DK21" s="117">
        <v>7.7971587181091309</v>
      </c>
      <c r="DL21" s="116">
        <v>75.600341796875</v>
      </c>
      <c r="DM21" s="116">
        <v>614.26873779296875</v>
      </c>
      <c r="DN21" s="117">
        <v>8.1252107620239258</v>
      </c>
      <c r="DO21" s="116">
        <v>86.618598937988281</v>
      </c>
      <c r="DP21" s="116">
        <v>711.647705078125</v>
      </c>
      <c r="DQ21" s="117">
        <v>8.215876579284668</v>
      </c>
      <c r="DR21" s="116">
        <v>95.307929992675781</v>
      </c>
      <c r="DS21" s="116">
        <v>733.35150146484375</v>
      </c>
      <c r="DT21" s="117">
        <v>7.6945486068725586</v>
      </c>
      <c r="DU21" s="116">
        <v>98.3232421875</v>
      </c>
      <c r="DV21" s="116">
        <v>774.99249267578125</v>
      </c>
      <c r="DW21" s="117">
        <v>7.8820886611938477</v>
      </c>
      <c r="DX21" s="116">
        <v>102.85775756835937</v>
      </c>
      <c r="DY21" s="116">
        <v>828.66082763671875</v>
      </c>
      <c r="DZ21" s="117">
        <v>8.0563764572143555</v>
      </c>
      <c r="EA21" s="116">
        <v>113.78108215332031</v>
      </c>
      <c r="EB21" s="116">
        <v>905.98028564453125</v>
      </c>
      <c r="EC21" s="117">
        <v>7.9624862670898437</v>
      </c>
      <c r="ED21" s="116">
        <v>125.53902435302734</v>
      </c>
      <c r="EE21" s="118">
        <v>1016.741943359375</v>
      </c>
      <c r="EF21" s="119">
        <v>8.0990114212036133</v>
      </c>
      <c r="EG21" s="115">
        <v>152.03639221191406</v>
      </c>
      <c r="EH21" s="116">
        <v>1164.573974609375</v>
      </c>
      <c r="EI21" s="117">
        <v>7.6598367691040039</v>
      </c>
      <c r="EJ21" s="116">
        <v>158.42298889160156</v>
      </c>
      <c r="EK21" s="116">
        <v>1260.9453125</v>
      </c>
      <c r="EL21" s="117">
        <v>7.9593582153320312</v>
      </c>
      <c r="EM21" s="116">
        <v>125.95806884765625</v>
      </c>
      <c r="EN21" s="116">
        <v>1389.3519287109375</v>
      </c>
      <c r="EO21" s="117">
        <v>11.0302734375</v>
      </c>
      <c r="EP21" s="116">
        <v>169.51576232910156</v>
      </c>
      <c r="EQ21" s="116">
        <v>1496.20166015625</v>
      </c>
      <c r="ER21" s="117">
        <v>8.8263273239135742</v>
      </c>
      <c r="ES21" s="116">
        <v>211.93025207519531</v>
      </c>
      <c r="ET21" s="116">
        <v>1669.7303466796875</v>
      </c>
      <c r="EU21" s="117">
        <v>7.8786787986755371</v>
      </c>
      <c r="EV21" s="116">
        <v>214.11572265625</v>
      </c>
      <c r="EW21" s="116">
        <v>1834.59375</v>
      </c>
      <c r="EX21" s="117">
        <v>8.5682344436645508</v>
      </c>
      <c r="EY21" s="116">
        <v>246.6953125</v>
      </c>
      <c r="EZ21" s="116">
        <v>2019.880126953125</v>
      </c>
      <c r="FA21" s="117">
        <v>8.1877527236938477</v>
      </c>
      <c r="FB21" s="116">
        <v>248.87672424316406</v>
      </c>
      <c r="FC21" s="116">
        <v>2163.638916015625</v>
      </c>
      <c r="FD21" s="117">
        <v>8.6936168670654297</v>
      </c>
      <c r="FE21" s="116">
        <v>272.94696044921875</v>
      </c>
      <c r="FF21" s="116">
        <v>2328.976318359375</v>
      </c>
      <c r="FG21" s="117">
        <v>8.5327062606811523</v>
      </c>
      <c r="FH21" s="116">
        <v>301.59988403320312</v>
      </c>
      <c r="FI21" s="116">
        <v>2483.734375</v>
      </c>
      <c r="FJ21" s="117">
        <v>8.2351970672607422</v>
      </c>
      <c r="FK21" s="116">
        <v>346.65463256835937</v>
      </c>
      <c r="FL21" s="116">
        <v>2665.6181640625</v>
      </c>
      <c r="FM21" s="117">
        <v>7.6895499229431152</v>
      </c>
      <c r="FN21" s="116">
        <v>396.03054809570312</v>
      </c>
      <c r="FO21" s="116">
        <v>3024.527587890625</v>
      </c>
      <c r="FP21" s="117">
        <v>7.6371068954467773</v>
      </c>
      <c r="FQ21" s="116">
        <v>474.68667602539062</v>
      </c>
      <c r="FR21" s="116">
        <v>3334.078857421875</v>
      </c>
      <c r="FS21" s="117">
        <v>7.0237464904785156</v>
      </c>
      <c r="FT21" s="116">
        <v>605.69927978515625</v>
      </c>
      <c r="FU21" s="116">
        <v>3670.947509765625</v>
      </c>
      <c r="FV21" s="117">
        <v>6.0606765747070313</v>
      </c>
      <c r="FW21" s="116">
        <v>687.8887939453125</v>
      </c>
      <c r="FX21" s="116">
        <v>4044.9501953125</v>
      </c>
      <c r="FY21" s="117">
        <v>5.8802385330200195</v>
      </c>
      <c r="FZ21" s="116">
        <v>769.09844970703125</v>
      </c>
      <c r="GA21" s="116">
        <v>4578.31298828125</v>
      </c>
      <c r="GB21" s="117">
        <v>5.9528307914733887</v>
      </c>
      <c r="GC21" s="116">
        <v>914.5858154296875</v>
      </c>
      <c r="GD21" s="116">
        <v>5267.9599609375</v>
      </c>
      <c r="GE21" s="117">
        <v>5.7599406242370605</v>
      </c>
      <c r="GF21" s="116">
        <v>864.890869140625</v>
      </c>
      <c r="GG21" s="116">
        <v>5882.45556640625</v>
      </c>
      <c r="GH21" s="117">
        <v>6.8013849258422852</v>
      </c>
      <c r="GI21" s="116">
        <v>1121.789306640625</v>
      </c>
      <c r="GJ21" s="116">
        <v>6738.3134765625</v>
      </c>
      <c r="GK21" s="117">
        <v>6.0067548751831055</v>
      </c>
      <c r="GL21" s="116">
        <v>1322.5460205078125</v>
      </c>
      <c r="GM21" s="116">
        <v>7478.951171875</v>
      </c>
      <c r="GN21" s="117">
        <v>5.6549649238586426</v>
      </c>
      <c r="GO21" s="116">
        <v>1630.951904296875</v>
      </c>
      <c r="GP21" s="116">
        <v>8406.8876953125</v>
      </c>
      <c r="GQ21" s="117">
        <v>5.1545896530151367</v>
      </c>
      <c r="GR21" s="116">
        <v>2337.243408203125</v>
      </c>
      <c r="GS21" s="116">
        <v>9495.7431640625</v>
      </c>
      <c r="GT21" s="117">
        <v>4.0627961158752441</v>
      </c>
      <c r="GU21" s="116">
        <v>2548.50048828125</v>
      </c>
      <c r="GV21" s="116">
        <v>10627.3056640625</v>
      </c>
      <c r="GW21" s="117">
        <v>4.1700229644775391</v>
      </c>
      <c r="GX21" s="116">
        <v>2872.587158203125</v>
      </c>
      <c r="GY21" s="116">
        <v>11831.400390625</v>
      </c>
      <c r="GZ21" s="117">
        <v>4.1187262535095215</v>
      </c>
      <c r="HA21" s="116">
        <v>3399.26123046875</v>
      </c>
      <c r="HB21" s="116">
        <v>13366.3134765625</v>
      </c>
      <c r="HC21" s="117">
        <v>3.9321229457855225</v>
      </c>
      <c r="HD21" s="116">
        <v>3617.12255859375</v>
      </c>
      <c r="HE21" s="116">
        <v>14612.3466796875</v>
      </c>
      <c r="HF21" s="117">
        <v>4.0397710800170898</v>
      </c>
      <c r="HG21" s="116">
        <v>3418.7734375</v>
      </c>
      <c r="HH21" s="116">
        <v>15713.0419921875</v>
      </c>
      <c r="HI21" s="117">
        <v>4.5961050987243652</v>
      </c>
      <c r="HJ21" s="116">
        <v>3738.1875</v>
      </c>
      <c r="HK21" s="116">
        <v>16768.587890625</v>
      </c>
      <c r="HL21" s="117">
        <v>4.4857535362243652</v>
      </c>
      <c r="HM21" s="116">
        <v>3957.423095703125</v>
      </c>
      <c r="HN21" s="116">
        <v>18011.517578125</v>
      </c>
      <c r="HO21" s="117">
        <v>4.5513248443603516</v>
      </c>
      <c r="HP21" s="116">
        <v>4098.84228515625</v>
      </c>
      <c r="HQ21" s="116">
        <v>18795.3125</v>
      </c>
      <c r="HR21" s="117">
        <v>4.585517406463623</v>
      </c>
      <c r="HS21" s="116">
        <v>4164.18115234375</v>
      </c>
      <c r="HT21" s="116">
        <v>20141.048828125</v>
      </c>
      <c r="HU21" s="117">
        <v>4.8367371559143066</v>
      </c>
      <c r="HV21" s="116">
        <v>4124.06689453125</v>
      </c>
      <c r="HW21" s="116">
        <v>21465.447265625</v>
      </c>
      <c r="HX21" s="117">
        <v>5.2049221992492676</v>
      </c>
      <c r="HY21" s="116">
        <v>4148.919921875</v>
      </c>
      <c r="HZ21" s="116">
        <v>22413.494140625</v>
      </c>
      <c r="IA21" s="117">
        <v>5.4022479057312012</v>
      </c>
      <c r="IB21" s="116">
        <v>4108.05859375</v>
      </c>
      <c r="IC21" s="116">
        <v>22863.056640625</v>
      </c>
      <c r="ID21" s="117">
        <v>5.5654163360595703</v>
      </c>
      <c r="IE21" s="116">
        <v>3957.40771484375</v>
      </c>
      <c r="IF21" s="116">
        <v>23519.388671875</v>
      </c>
      <c r="IG21" s="117">
        <v>5.9431300163269043</v>
      </c>
      <c r="IH21" s="116">
        <v>3683.430419921875</v>
      </c>
      <c r="II21" s="116">
        <v>23532.4765625</v>
      </c>
      <c r="IJ21" s="117">
        <v>6.3887391090393066</v>
      </c>
      <c r="IK21" s="116">
        <v>3737.48828125</v>
      </c>
      <c r="IL21" s="116">
        <v>24091.2265625</v>
      </c>
      <c r="IM21" s="117">
        <v>6.4458332061767578</v>
      </c>
      <c r="IN21" s="115">
        <v>3740.229248046875</v>
      </c>
      <c r="IO21" s="116">
        <v>24774.625</v>
      </c>
      <c r="IP21" s="117">
        <v>6.6238250732421875</v>
      </c>
      <c r="IQ21" s="116">
        <v>3860.92041015625</v>
      </c>
      <c r="IR21" s="116">
        <v>25470.322265625</v>
      </c>
      <c r="IS21" s="117">
        <v>6.5969562530517578</v>
      </c>
      <c r="IT21" s="116">
        <v>3813.311279296875</v>
      </c>
      <c r="IU21" s="116">
        <v>26317.654296875</v>
      </c>
      <c r="IV21" s="117">
        <v>6.9015226364135742</v>
      </c>
      <c r="IW21" s="116">
        <v>3976.60888671875</v>
      </c>
      <c r="IX21" s="116">
        <v>27455.634765625</v>
      </c>
      <c r="IY21" s="117">
        <v>6.9042835235595703</v>
      </c>
      <c r="IZ21" s="116">
        <v>3774.482177734375</v>
      </c>
      <c r="JA21" s="116">
        <v>28538.80859375</v>
      </c>
      <c r="JB21" s="117">
        <v>7.5609865188598633</v>
      </c>
      <c r="JC21" s="116">
        <v>4104.17724609375</v>
      </c>
      <c r="JD21" s="116">
        <v>29746.5859375</v>
      </c>
      <c r="JE21" s="117">
        <v>7.2478804588317871</v>
      </c>
      <c r="JF21" s="116">
        <v>4514.39501953125</v>
      </c>
      <c r="JG21" s="116">
        <v>30530.203125</v>
      </c>
      <c r="JH21" s="117">
        <v>6.7628560066223145</v>
      </c>
      <c r="JI21" s="116">
        <v>4509.18701171875</v>
      </c>
      <c r="JJ21" s="116">
        <v>30868.845703125</v>
      </c>
      <c r="JK21" s="117">
        <v>6.8457674980163574</v>
      </c>
      <c r="JL21" s="116">
        <v>3927.152099609375</v>
      </c>
      <c r="JM21" s="116">
        <v>31468.671875</v>
      </c>
      <c r="JN21" s="117">
        <v>8.0131025314331055</v>
      </c>
      <c r="JO21" s="116">
        <v>3341.088623046875</v>
      </c>
      <c r="JP21" s="116">
        <v>32685.734375</v>
      </c>
      <c r="JQ21" s="117">
        <v>9.782958984375</v>
      </c>
      <c r="JR21" s="116">
        <v>3293.343017578125</v>
      </c>
      <c r="JS21" s="116">
        <v>33617.078125</v>
      </c>
      <c r="JT21" s="117">
        <v>10.207584381103516</v>
      </c>
      <c r="JU21" s="116">
        <v>3208.913818359375</v>
      </c>
      <c r="JV21" s="116">
        <v>34897.64453125</v>
      </c>
      <c r="JW21" s="117">
        <v>10.87522029876709</v>
      </c>
      <c r="JX21" s="116">
        <v>3358.081298828125</v>
      </c>
      <c r="JY21" s="116">
        <v>36334.375</v>
      </c>
      <c r="JZ21" s="117">
        <v>10.819980621337891</v>
      </c>
      <c r="KA21" s="116">
        <v>3772.9072265625</v>
      </c>
      <c r="KB21" s="116">
        <v>36763.1328125</v>
      </c>
      <c r="KC21" s="117">
        <v>9.7439804077148437</v>
      </c>
      <c r="KD21" s="116">
        <v>4299.69140625</v>
      </c>
      <c r="KE21" s="116">
        <v>35028.25</v>
      </c>
      <c r="KF21" s="117">
        <v>8.1466894149780273</v>
      </c>
      <c r="KG21" s="116">
        <v>3963.314697265625</v>
      </c>
      <c r="KH21" s="116">
        <v>36085.49609375</v>
      </c>
      <c r="KI21" s="117">
        <v>9.1048774719238281</v>
      </c>
      <c r="KJ21" s="116">
        <v>4102.962890625</v>
      </c>
      <c r="KK21" s="116">
        <v>36911.7578125</v>
      </c>
      <c r="KL21" s="117">
        <v>8.9963665008544922</v>
      </c>
      <c r="KM21" s="116">
        <v>4111.64111328125</v>
      </c>
      <c r="KN21" s="116">
        <v>36709.9453125</v>
      </c>
      <c r="KO21" s="117">
        <v>8.9282951354980469</v>
      </c>
      <c r="KP21" s="116">
        <v>4076.57421875</v>
      </c>
      <c r="KQ21" s="116">
        <v>36967.66796875</v>
      </c>
      <c r="KR21" s="117">
        <v>9.0683174133300781</v>
      </c>
      <c r="KS21" s="116">
        <v>4418.53759765625</v>
      </c>
      <c r="KT21" s="116">
        <v>37104.4765625</v>
      </c>
      <c r="KU21" s="117">
        <v>8.397456169128418</v>
      </c>
      <c r="KV21" s="134">
        <v>16.288993835449219</v>
      </c>
      <c r="KW21" s="135">
        <v>14.631255149841309</v>
      </c>
      <c r="KX21" s="135">
        <v>14.413749694824219</v>
      </c>
      <c r="KY21" s="135">
        <v>11.14033317565918</v>
      </c>
      <c r="KZ21" s="135">
        <v>8.6930360794067383</v>
      </c>
      <c r="LA21" s="135">
        <v>7.945195198059082</v>
      </c>
      <c r="LB21" s="135">
        <v>8.5279445648193359</v>
      </c>
      <c r="LC21" s="135">
        <v>5.8357925415039062</v>
      </c>
      <c r="LD21" s="135">
        <v>4.4521002769470215</v>
      </c>
      <c r="LE21" s="135">
        <v>6.4332942962646484</v>
      </c>
      <c r="LF21" s="135">
        <v>8.8446016311645508</v>
      </c>
      <c r="LG21" s="135">
        <v>8.8990621566772461</v>
      </c>
      <c r="LH21" s="135">
        <f t="shared" si="0"/>
        <v>11.013130691316393</v>
      </c>
      <c r="LI21" s="135">
        <f t="shared" si="1"/>
        <v>9.916684627532959</v>
      </c>
      <c r="LJ21" s="135">
        <f t="shared" si="2"/>
        <v>6.6902581453323364</v>
      </c>
      <c r="LK21" s="144">
        <f t="shared" si="3"/>
        <v>7.8909708023071286</v>
      </c>
    </row>
    <row r="22" spans="1:323" ht="15" customHeight="1">
      <c r="A22" s="114">
        <v>8</v>
      </c>
      <c r="B22" s="115">
        <v>104.44744873046875</v>
      </c>
      <c r="C22" s="116">
        <v>1408.0521240234375</v>
      </c>
      <c r="D22" s="117">
        <v>13.480962753295898</v>
      </c>
      <c r="E22" s="116">
        <v>115.14846038818359</v>
      </c>
      <c r="F22" s="116">
        <v>1529.5379638671875</v>
      </c>
      <c r="G22" s="117">
        <v>13.283182144165039</v>
      </c>
      <c r="H22" s="116">
        <v>148.02926635742187</v>
      </c>
      <c r="I22" s="116">
        <v>1869.3114013671875</v>
      </c>
      <c r="J22" s="117">
        <v>12.627985000610352</v>
      </c>
      <c r="K22" s="116">
        <v>199.53582763671875</v>
      </c>
      <c r="L22" s="116">
        <v>2369.83642578125</v>
      </c>
      <c r="M22" s="117">
        <v>11.87674617767334</v>
      </c>
      <c r="N22" s="116">
        <v>208.60372924804687</v>
      </c>
      <c r="O22" s="116">
        <v>2813.0322265625</v>
      </c>
      <c r="P22" s="117">
        <v>13.485052108764648</v>
      </c>
      <c r="Q22" s="116">
        <v>243.73342895507812</v>
      </c>
      <c r="R22" s="116">
        <v>3198.7060546875</v>
      </c>
      <c r="S22" s="117">
        <v>13.123788833618164</v>
      </c>
      <c r="T22" s="116">
        <v>370.22689819335937</v>
      </c>
      <c r="U22" s="116">
        <v>4248.6396484375</v>
      </c>
      <c r="V22" s="117">
        <v>11.475772857666016</v>
      </c>
      <c r="W22" s="116">
        <v>497.31405639648438</v>
      </c>
      <c r="X22" s="116">
        <v>6030.265625</v>
      </c>
      <c r="Y22" s="117">
        <v>12.125668525695801</v>
      </c>
      <c r="Z22" s="116">
        <v>501.73916625976562</v>
      </c>
      <c r="AA22" s="116">
        <v>6075.7509765625</v>
      </c>
      <c r="AB22" s="117">
        <v>12.109381675720215</v>
      </c>
      <c r="AC22" s="116">
        <v>514.265869140625</v>
      </c>
      <c r="AD22" s="116">
        <v>6467.88671875</v>
      </c>
      <c r="AE22" s="117">
        <v>12.576931953430176</v>
      </c>
      <c r="AF22" s="116">
        <v>546.27899169921875</v>
      </c>
      <c r="AG22" s="116">
        <v>7238.93505859375</v>
      </c>
      <c r="AH22" s="117">
        <v>13.251351356506348</v>
      </c>
      <c r="AI22" s="116">
        <v>652.097900390625</v>
      </c>
      <c r="AJ22" s="116">
        <v>8224.9111328125</v>
      </c>
      <c r="AK22" s="117">
        <v>12.613000869750977</v>
      </c>
      <c r="AL22" s="116">
        <v>735.251953125</v>
      </c>
      <c r="AM22" s="116">
        <v>8999.7138671875</v>
      </c>
      <c r="AN22" s="117">
        <v>12.240312576293945</v>
      </c>
      <c r="AO22" s="116">
        <v>1030.5313720703125</v>
      </c>
      <c r="AP22" s="116">
        <v>11137.646484375</v>
      </c>
      <c r="AQ22" s="117">
        <v>10.807673454284668</v>
      </c>
      <c r="AR22" s="116">
        <v>1027.1500244140625</v>
      </c>
      <c r="AS22" s="116">
        <v>11375.74609375</v>
      </c>
      <c r="AT22" s="117">
        <v>11.075057983398437</v>
      </c>
      <c r="AU22" s="116">
        <v>1164.7799072265625</v>
      </c>
      <c r="AV22" s="116">
        <v>12272.69140625</v>
      </c>
      <c r="AW22" s="117">
        <v>10.536489486694336</v>
      </c>
      <c r="AX22" s="116">
        <v>1298.4124755859375</v>
      </c>
      <c r="AY22" s="116">
        <v>13099.9404296875</v>
      </c>
      <c r="AZ22" s="117">
        <v>10.089198112487793</v>
      </c>
      <c r="BA22" s="116">
        <v>1279.4713134765625</v>
      </c>
      <c r="BB22" s="116">
        <v>12564.931640625</v>
      </c>
      <c r="BC22" s="117">
        <v>9.820408821105957</v>
      </c>
      <c r="BD22" s="116">
        <v>1208.703369140625</v>
      </c>
      <c r="BE22" s="116">
        <v>11575.8056640625</v>
      </c>
      <c r="BF22" s="117">
        <v>9.5770444869995117</v>
      </c>
      <c r="BG22" s="116">
        <v>1012.6720581054687</v>
      </c>
      <c r="BH22" s="116">
        <v>10189.6162109375</v>
      </c>
      <c r="BI22" s="117">
        <v>10.062108993530273</v>
      </c>
      <c r="BJ22" s="116">
        <v>956.331298828125</v>
      </c>
      <c r="BK22" s="116">
        <v>9914.9697265625</v>
      </c>
      <c r="BL22" s="117">
        <v>10.367713928222656</v>
      </c>
      <c r="BM22" s="116">
        <v>862.75994873046875</v>
      </c>
      <c r="BN22" s="116">
        <v>9029.2373046875</v>
      </c>
      <c r="BO22" s="117">
        <v>10.465526580810547</v>
      </c>
      <c r="BP22" s="116">
        <v>814.16314697265625</v>
      </c>
      <c r="BQ22" s="116">
        <v>8866.0546875</v>
      </c>
      <c r="BR22" s="117">
        <v>10.889776229858398</v>
      </c>
      <c r="BS22" s="116">
        <v>998.420654296875</v>
      </c>
      <c r="BT22" s="116">
        <v>10090.7705078125</v>
      </c>
      <c r="BU22" s="117">
        <v>10.106732368469238</v>
      </c>
      <c r="BV22" s="116">
        <v>1251.5662841796875</v>
      </c>
      <c r="BW22" s="116">
        <v>12223.8154296875</v>
      </c>
      <c r="BX22" s="117">
        <v>9.7668142318725586</v>
      </c>
      <c r="BY22" s="116">
        <v>1483.7818603515625</v>
      </c>
      <c r="BZ22" s="116">
        <v>14115.7578125</v>
      </c>
      <c r="CA22" s="117">
        <v>9.5133647918701172</v>
      </c>
      <c r="CB22" s="116">
        <v>1953.86376953125</v>
      </c>
      <c r="CC22" s="116">
        <v>17457.48828125</v>
      </c>
      <c r="CD22" s="117">
        <v>8.9348545074462891</v>
      </c>
      <c r="CE22" s="116">
        <v>1492.0623779296875</v>
      </c>
      <c r="CF22" s="116">
        <v>14016.4326171875</v>
      </c>
      <c r="CG22" s="117">
        <v>9.3939990997314453</v>
      </c>
      <c r="CH22" s="116">
        <v>1868.8638916015625</v>
      </c>
      <c r="CI22" s="116">
        <v>16542.318359375</v>
      </c>
      <c r="CJ22" s="117">
        <v>8.8515377044677734</v>
      </c>
      <c r="CK22" s="116">
        <v>2319.390869140625</v>
      </c>
      <c r="CL22" s="116">
        <v>19070.109375</v>
      </c>
      <c r="CM22" s="117">
        <v>8.2220335006713867</v>
      </c>
      <c r="CN22" s="116">
        <v>2873.27197265625</v>
      </c>
      <c r="CO22" s="116">
        <v>20984.486328125</v>
      </c>
      <c r="CP22" s="117">
        <v>7.3033413887023926</v>
      </c>
      <c r="CQ22" s="116">
        <v>3249.591796875</v>
      </c>
      <c r="CR22" s="116">
        <v>22900.630859375</v>
      </c>
      <c r="CS22" s="117">
        <v>7.0472331047058105</v>
      </c>
      <c r="CT22" s="116">
        <v>6007.24609375</v>
      </c>
      <c r="CU22" s="116">
        <v>43224.484375</v>
      </c>
      <c r="CV22" s="117">
        <v>7.1953911781311035</v>
      </c>
      <c r="CW22" s="116">
        <v>11698.173828125</v>
      </c>
      <c r="CX22" s="116">
        <v>86976.3984375</v>
      </c>
      <c r="CY22" s="117">
        <v>7.4350404739379883</v>
      </c>
      <c r="CZ22" s="116">
        <v>16797.9140625</v>
      </c>
      <c r="DA22" s="116">
        <v>129046.078125</v>
      </c>
      <c r="DB22" s="117">
        <v>7.6822681427001953</v>
      </c>
      <c r="DC22" s="116">
        <v>32632.455078125</v>
      </c>
      <c r="DD22" s="116">
        <v>230450.9375</v>
      </c>
      <c r="DE22" s="117">
        <v>7.062016487121582</v>
      </c>
      <c r="DF22" s="116">
        <v>59.236255645751953</v>
      </c>
      <c r="DG22" s="116">
        <v>426.78134155273438</v>
      </c>
      <c r="DH22" s="117">
        <v>7.2047319412231445</v>
      </c>
      <c r="DI22" s="116">
        <v>71.071151733398437</v>
      </c>
      <c r="DJ22" s="116">
        <v>496.26419067382812</v>
      </c>
      <c r="DK22" s="117">
        <v>6.9826388359069824</v>
      </c>
      <c r="DL22" s="116">
        <v>85.470726013183594</v>
      </c>
      <c r="DM22" s="116">
        <v>620.070556640625</v>
      </c>
      <c r="DN22" s="117">
        <v>7.2547712326049805</v>
      </c>
      <c r="DO22" s="116">
        <v>97.838386535644531</v>
      </c>
      <c r="DP22" s="116">
        <v>718.380859375</v>
      </c>
      <c r="DQ22" s="117">
        <v>7.3425254821777344</v>
      </c>
      <c r="DR22" s="116">
        <v>106.86586761474609</v>
      </c>
      <c r="DS22" s="116">
        <v>740.22430419921875</v>
      </c>
      <c r="DT22" s="117">
        <v>6.9266672134399414</v>
      </c>
      <c r="DU22" s="116">
        <v>110.40811157226562</v>
      </c>
      <c r="DV22" s="116">
        <v>782.28228759765625</v>
      </c>
      <c r="DW22" s="117">
        <v>7.0853695869445801</v>
      </c>
      <c r="DX22" s="116">
        <v>115.72048950195312</v>
      </c>
      <c r="DY22" s="116">
        <v>836.48046875</v>
      </c>
      <c r="DZ22" s="117">
        <v>7.2284560203552246</v>
      </c>
      <c r="EA22" s="116">
        <v>128.09906005859375</v>
      </c>
      <c r="EB22" s="116">
        <v>914.51373291015625</v>
      </c>
      <c r="EC22" s="117">
        <v>7.1391134262084961</v>
      </c>
      <c r="ED22" s="116">
        <v>141.63417053222656</v>
      </c>
      <c r="EE22" s="118">
        <v>1026.3419189453125</v>
      </c>
      <c r="EF22" s="119">
        <v>7.2464284896850586</v>
      </c>
      <c r="EG22" s="115">
        <v>170.36093139648437</v>
      </c>
      <c r="EH22" s="116">
        <v>1175.480712890625</v>
      </c>
      <c r="EI22" s="117">
        <v>6.8999428749084473</v>
      </c>
      <c r="EJ22" s="116">
        <v>177.84745788574219</v>
      </c>
      <c r="EK22" s="116">
        <v>1272.8243408203125</v>
      </c>
      <c r="EL22" s="117">
        <v>7.1568317413330078</v>
      </c>
      <c r="EM22" s="116">
        <v>164.56570434570312</v>
      </c>
      <c r="EN22" s="116">
        <v>1402.82763671875</v>
      </c>
      <c r="EO22" s="117">
        <v>8.5244226455688477</v>
      </c>
      <c r="EP22" s="116">
        <v>193.98123168945313</v>
      </c>
      <c r="EQ22" s="116">
        <v>1510.4898681640625</v>
      </c>
      <c r="ER22" s="117">
        <v>7.7867836952209473</v>
      </c>
      <c r="ES22" s="116">
        <v>238.44442749023437</v>
      </c>
      <c r="ET22" s="116">
        <v>1685.4326171875</v>
      </c>
      <c r="EU22" s="117">
        <v>7.0684504508972168</v>
      </c>
      <c r="EV22" s="116">
        <v>243.61477661132812</v>
      </c>
      <c r="EW22" s="116">
        <v>1852.0484619140625</v>
      </c>
      <c r="EX22" s="117">
        <v>7.6023650169372559</v>
      </c>
      <c r="EY22" s="116">
        <v>279.64065551757813</v>
      </c>
      <c r="EZ22" s="116">
        <v>2038.97607421875</v>
      </c>
      <c r="FA22" s="117">
        <v>7.2914152145385742</v>
      </c>
      <c r="FB22" s="116">
        <v>283.89517211914062</v>
      </c>
      <c r="FC22" s="116">
        <v>2184.262451171875</v>
      </c>
      <c r="FD22" s="117">
        <v>7.6939048767089844</v>
      </c>
      <c r="FE22" s="116">
        <v>311.49673461914062</v>
      </c>
      <c r="FF22" s="116">
        <v>2351.1162109375</v>
      </c>
      <c r="FG22" s="117">
        <v>7.5478038787841797</v>
      </c>
      <c r="FH22" s="116">
        <v>342.19766235351562</v>
      </c>
      <c r="FI22" s="116">
        <v>2507.23388671875</v>
      </c>
      <c r="FJ22" s="117">
        <v>7.3268585205078125</v>
      </c>
      <c r="FK22" s="116">
        <v>391.75927734375</v>
      </c>
      <c r="FL22" s="116">
        <v>2690.580810546875</v>
      </c>
      <c r="FM22" s="117">
        <v>6.8679442405700684</v>
      </c>
      <c r="FN22" s="116">
        <v>449.5565185546875</v>
      </c>
      <c r="FO22" s="116">
        <v>3052.80908203125</v>
      </c>
      <c r="FP22" s="117">
        <v>6.7907123565673828</v>
      </c>
      <c r="FQ22" s="116">
        <v>533.6734619140625</v>
      </c>
      <c r="FR22" s="116">
        <v>3364.840576171875</v>
      </c>
      <c r="FS22" s="117">
        <v>6.3050551414489746</v>
      </c>
      <c r="FT22" s="116">
        <v>688.1063232421875</v>
      </c>
      <c r="FU22" s="116">
        <v>3703.8203125</v>
      </c>
      <c r="FV22" s="117">
        <v>5.3826279640197754</v>
      </c>
      <c r="FW22" s="116">
        <v>781.89300537109375</v>
      </c>
      <c r="FX22" s="116">
        <v>4080.931884765625</v>
      </c>
      <c r="FY22" s="117">
        <v>5.219296932220459</v>
      </c>
      <c r="FZ22" s="116">
        <v>879.1221923828125</v>
      </c>
      <c r="GA22" s="116">
        <v>4619.123046875</v>
      </c>
      <c r="GB22" s="117">
        <v>5.2542448043823242</v>
      </c>
      <c r="GC22" s="116">
        <v>1049.704345703125</v>
      </c>
      <c r="GD22" s="116">
        <v>5314.5498046875</v>
      </c>
      <c r="GE22" s="117">
        <v>5.062901496887207</v>
      </c>
      <c r="GF22" s="116">
        <v>985.00701904296875</v>
      </c>
      <c r="GG22" s="116">
        <v>5936.34521484375</v>
      </c>
      <c r="GH22" s="117">
        <v>6.0267033576965332</v>
      </c>
      <c r="GI22" s="116">
        <v>1245.416259765625</v>
      </c>
      <c r="GJ22" s="116">
        <v>6798.6943359375</v>
      </c>
      <c r="GK22" s="117">
        <v>5.4589734077453613</v>
      </c>
      <c r="GL22" s="116">
        <v>1464.154052734375</v>
      </c>
      <c r="GM22" s="116">
        <v>7545.10302734375</v>
      </c>
      <c r="GN22" s="117">
        <v>5.1532168388366699</v>
      </c>
      <c r="GO22" s="116">
        <v>1787.9090576171875</v>
      </c>
      <c r="GP22" s="116">
        <v>8479.6904296875</v>
      </c>
      <c r="GQ22" s="117">
        <v>4.7427973747253418</v>
      </c>
      <c r="GR22" s="116">
        <v>2500.61376953125</v>
      </c>
      <c r="GS22" s="116">
        <v>9572.66796875</v>
      </c>
      <c r="GT22" s="117">
        <v>3.828127384185791</v>
      </c>
      <c r="GU22" s="116">
        <v>2732.664306640625</v>
      </c>
      <c r="GV22" s="116">
        <v>10714.1201171875</v>
      </c>
      <c r="GW22" s="117">
        <v>3.9207596778869629</v>
      </c>
      <c r="GX22" s="116">
        <v>3087.486572265625</v>
      </c>
      <c r="GY22" s="116">
        <v>11927.615234375</v>
      </c>
      <c r="GZ22" s="117">
        <v>3.8632121086120605</v>
      </c>
      <c r="HA22" s="116">
        <v>3654.99951171875</v>
      </c>
      <c r="HB22" s="116">
        <v>13473.2666015625</v>
      </c>
      <c r="HC22" s="117">
        <v>3.6862566471099854</v>
      </c>
      <c r="HD22" s="116">
        <v>3885.521240234375</v>
      </c>
      <c r="HE22" s="116">
        <v>14730.4072265625</v>
      </c>
      <c r="HF22" s="117">
        <v>3.7911019325256348</v>
      </c>
      <c r="HG22" s="116">
        <v>3671.29541015625</v>
      </c>
      <c r="HH22" s="116">
        <v>15845.3076171875</v>
      </c>
      <c r="HI22" s="117">
        <v>4.3159990310668945</v>
      </c>
      <c r="HJ22" s="116">
        <v>3975.71728515625</v>
      </c>
      <c r="HK22" s="116">
        <v>16908.935546875</v>
      </c>
      <c r="HL22" s="117">
        <v>4.2530527114868164</v>
      </c>
      <c r="HM22" s="116">
        <v>4211.5712890625</v>
      </c>
      <c r="HN22" s="116">
        <v>18162.90234375</v>
      </c>
      <c r="HO22" s="117">
        <v>4.3126192092895508</v>
      </c>
      <c r="HP22" s="116">
        <v>4354.9580078125</v>
      </c>
      <c r="HQ22" s="116">
        <v>18953.669921875</v>
      </c>
      <c r="HR22" s="117">
        <v>4.3522047996520996</v>
      </c>
      <c r="HS22" s="116">
        <v>4412.3330078125</v>
      </c>
      <c r="HT22" s="116">
        <v>20313.37109375</v>
      </c>
      <c r="HU22" s="117">
        <v>4.6037712097167969</v>
      </c>
      <c r="HV22" s="116">
        <v>4358.1103515625</v>
      </c>
      <c r="HW22" s="116">
        <v>21652.68359375</v>
      </c>
      <c r="HX22" s="117">
        <v>4.9683651924133301</v>
      </c>
      <c r="HY22" s="116">
        <v>4396.22216796875</v>
      </c>
      <c r="HZ22" s="116">
        <v>22610.705078125</v>
      </c>
      <c r="IA22" s="117">
        <v>5.1432127952575684</v>
      </c>
      <c r="IB22" s="116">
        <v>4327.32861328125</v>
      </c>
      <c r="IC22" s="116">
        <v>23065.76953125</v>
      </c>
      <c r="ID22" s="117">
        <v>5.3302559852600098</v>
      </c>
      <c r="IE22" s="116">
        <v>4254.2099609375</v>
      </c>
      <c r="IF22" s="116">
        <v>23730.44140625</v>
      </c>
      <c r="IG22" s="117">
        <v>5.5781078338623047</v>
      </c>
      <c r="IH22" s="116">
        <v>3868.234130859375</v>
      </c>
      <c r="II22" s="116">
        <v>23747.279296875</v>
      </c>
      <c r="IJ22" s="117">
        <v>6.1390490531921387</v>
      </c>
      <c r="IK22" s="116">
        <v>3949.809326171875</v>
      </c>
      <c r="IL22" s="116">
        <v>24311.3671875</v>
      </c>
      <c r="IM22" s="117">
        <v>6.1550736427307129</v>
      </c>
      <c r="IN22" s="115">
        <v>3922.392333984375</v>
      </c>
      <c r="IO22" s="116">
        <v>25002.318359375</v>
      </c>
      <c r="IP22" s="117">
        <v>6.3742523193359375</v>
      </c>
      <c r="IQ22" s="116">
        <v>4114.94580078125</v>
      </c>
      <c r="IR22" s="116">
        <v>25703.919921875</v>
      </c>
      <c r="IS22" s="117">
        <v>6.2464785575866699</v>
      </c>
      <c r="IT22" s="116">
        <v>4060.12353515625</v>
      </c>
      <c r="IU22" s="116">
        <v>26561.0390625</v>
      </c>
      <c r="IV22" s="117">
        <v>6.541928768157959</v>
      </c>
      <c r="IW22" s="116">
        <v>4274.994140625</v>
      </c>
      <c r="IX22" s="116">
        <v>27709.357421875</v>
      </c>
      <c r="IY22" s="117">
        <v>6.4817299842834473</v>
      </c>
      <c r="IZ22" s="116">
        <v>4404.52294921875</v>
      </c>
      <c r="JA22" s="116">
        <v>28804.302734375</v>
      </c>
      <c r="JB22" s="117">
        <v>6.5397100448608398</v>
      </c>
      <c r="JC22" s="116">
        <v>4810.48681640625</v>
      </c>
      <c r="JD22" s="116">
        <v>30021.099609375</v>
      </c>
      <c r="JE22" s="117">
        <v>6.2407612800598145</v>
      </c>
      <c r="JF22" s="116">
        <v>5165.25830078125</v>
      </c>
      <c r="JG22" s="116">
        <v>30809.49609375</v>
      </c>
      <c r="JH22" s="117">
        <v>5.9647541046142578</v>
      </c>
      <c r="JI22" s="116">
        <v>5246.46728515625</v>
      </c>
      <c r="JJ22" s="116">
        <v>31151.4140625</v>
      </c>
      <c r="JK22" s="117">
        <v>5.9375982284545898</v>
      </c>
      <c r="JL22" s="116">
        <v>5089.79296875</v>
      </c>
      <c r="JM22" s="116">
        <v>31761.4453125</v>
      </c>
      <c r="JN22" s="117">
        <v>6.2402234077453613</v>
      </c>
      <c r="JO22" s="116">
        <v>4659.23486328125</v>
      </c>
      <c r="JP22" s="116">
        <v>32997.296875</v>
      </c>
      <c r="JQ22" s="117">
        <v>7.0821280479431152</v>
      </c>
      <c r="JR22" s="116">
        <v>4685.66845703125</v>
      </c>
      <c r="JS22" s="116">
        <v>33939.0390625</v>
      </c>
      <c r="JT22" s="117">
        <v>7.2431583404541016</v>
      </c>
      <c r="JU22" s="116">
        <v>4649.60498046875</v>
      </c>
      <c r="JV22" s="116">
        <v>35234.47265625</v>
      </c>
      <c r="JW22" s="117">
        <v>7.5779495239257812</v>
      </c>
      <c r="JX22" s="116">
        <v>4875.86669921875</v>
      </c>
      <c r="JY22" s="116">
        <v>36684.84765625</v>
      </c>
      <c r="JZ22" s="117">
        <v>7.5237593650817871</v>
      </c>
      <c r="KA22" s="116">
        <v>5901.36279296875</v>
      </c>
      <c r="KB22" s="116">
        <v>37111.2109375</v>
      </c>
      <c r="KC22" s="117">
        <v>6.2885832786560059</v>
      </c>
      <c r="KD22" s="116">
        <v>5591.28466796875</v>
      </c>
      <c r="KE22" s="116">
        <v>35355.3515625</v>
      </c>
      <c r="KF22" s="117">
        <v>6.3232965469360352</v>
      </c>
      <c r="KG22" s="116">
        <v>5258.3427734375</v>
      </c>
      <c r="KH22" s="116">
        <v>36427.5703125</v>
      </c>
      <c r="KI22" s="117">
        <v>6.9275760650634766</v>
      </c>
      <c r="KJ22" s="116">
        <v>5412.3525390625</v>
      </c>
      <c r="KK22" s="116">
        <v>37260.74609375</v>
      </c>
      <c r="KL22" s="117">
        <v>6.8843898773193359</v>
      </c>
      <c r="KM22" s="116">
        <v>5494.26318359375</v>
      </c>
      <c r="KN22" s="116">
        <v>37056.41796875</v>
      </c>
      <c r="KO22" s="117">
        <v>6.744565486907959</v>
      </c>
      <c r="KP22" s="116">
        <v>5431.283203125</v>
      </c>
      <c r="KQ22" s="116">
        <v>37317.51953125</v>
      </c>
      <c r="KR22" s="117">
        <v>6.8708477020263672</v>
      </c>
      <c r="KS22" s="116">
        <v>5606.68017578125</v>
      </c>
      <c r="KT22" s="116">
        <v>37453.49609375</v>
      </c>
      <c r="KU22" s="117">
        <v>6.6801557540893555</v>
      </c>
      <c r="KV22" s="134">
        <v>13.382072448730469</v>
      </c>
      <c r="KW22" s="135">
        <v>12.517868995666504</v>
      </c>
      <c r="KX22" s="135">
        <v>11.742506980895996</v>
      </c>
      <c r="KY22" s="135">
        <v>9.950434684753418</v>
      </c>
      <c r="KZ22" s="135">
        <v>7.7397594451904297</v>
      </c>
      <c r="LA22" s="135">
        <v>7.126274585723877</v>
      </c>
      <c r="LB22" s="135">
        <v>7.450066089630127</v>
      </c>
      <c r="LC22" s="135">
        <v>5.2433943748474121</v>
      </c>
      <c r="LD22" s="135">
        <v>4.2067341804504395</v>
      </c>
      <c r="LE22" s="135">
        <v>6.0529799461364746</v>
      </c>
      <c r="LF22" s="135">
        <v>6.6422214508056641</v>
      </c>
      <c r="LG22" s="135">
        <v>6.8215069770812988</v>
      </c>
      <c r="LH22" s="135">
        <f t="shared" si="0"/>
        <v>9.0893669923146572</v>
      </c>
      <c r="LI22" s="135">
        <f t="shared" si="1"/>
        <v>8.8450970649719238</v>
      </c>
      <c r="LJ22" s="135">
        <f t="shared" si="2"/>
        <v>6.0066173076629639</v>
      </c>
      <c r="LK22" s="144">
        <f t="shared" si="3"/>
        <v>6.4423819541931149</v>
      </c>
    </row>
    <row r="23" spans="1:323" ht="15" customHeight="1">
      <c r="A23" s="114">
        <v>9</v>
      </c>
      <c r="B23" s="115">
        <v>117.86540985107422</v>
      </c>
      <c r="C23" s="116">
        <v>1422.30419921875</v>
      </c>
      <c r="D23" s="117">
        <v>12.06718921661377</v>
      </c>
      <c r="E23" s="116">
        <v>128.31455993652344</v>
      </c>
      <c r="F23" s="116">
        <v>1545.0087890625</v>
      </c>
      <c r="G23" s="117">
        <v>12.040790557861328</v>
      </c>
      <c r="H23" s="116">
        <v>164.34300231933594</v>
      </c>
      <c r="I23" s="116">
        <v>1888.137451171875</v>
      </c>
      <c r="J23" s="117">
        <v>11.489004135131836</v>
      </c>
      <c r="K23" s="116">
        <v>220.6180419921875</v>
      </c>
      <c r="L23" s="116">
        <v>2393.570556640625</v>
      </c>
      <c r="M23" s="117">
        <v>10.849387168884277</v>
      </c>
      <c r="N23" s="116">
        <v>235.64950561523437</v>
      </c>
      <c r="O23" s="116">
        <v>2841.504638671875</v>
      </c>
      <c r="P23" s="117">
        <v>12.058181762695313</v>
      </c>
      <c r="Q23" s="116">
        <v>279.44281005859375</v>
      </c>
      <c r="R23" s="116">
        <v>3230.983154296875</v>
      </c>
      <c r="S23" s="117">
        <v>11.562233924865723</v>
      </c>
      <c r="T23" s="116">
        <v>410.6749267578125</v>
      </c>
      <c r="U23" s="116">
        <v>4291.03857421875</v>
      </c>
      <c r="V23" s="117">
        <v>10.448747634887695</v>
      </c>
      <c r="W23" s="116">
        <v>557.45684814453125</v>
      </c>
      <c r="X23" s="116">
        <v>6090.73876953125</v>
      </c>
      <c r="Y23" s="117">
        <v>10.925937652587891</v>
      </c>
      <c r="Z23" s="116">
        <v>567.4583740234375</v>
      </c>
      <c r="AA23" s="116">
        <v>6136.64453125</v>
      </c>
      <c r="AB23" s="117">
        <v>10.814263343811035</v>
      </c>
      <c r="AC23" s="116">
        <v>581.31170654296875</v>
      </c>
      <c r="AD23" s="116">
        <v>6532.94482421875</v>
      </c>
      <c r="AE23" s="117">
        <v>11.238282203674316</v>
      </c>
      <c r="AF23" s="116">
        <v>617.6923828125</v>
      </c>
      <c r="AG23" s="116">
        <v>7312.0908203125</v>
      </c>
      <c r="AH23" s="117">
        <v>11.837754249572754</v>
      </c>
      <c r="AI23" s="116">
        <v>740.2486572265625</v>
      </c>
      <c r="AJ23" s="116">
        <v>8307.646484375</v>
      </c>
      <c r="AK23" s="117">
        <v>11.2227783203125</v>
      </c>
      <c r="AL23" s="116">
        <v>833.184326171875</v>
      </c>
      <c r="AM23" s="116">
        <v>9089.9970703125</v>
      </c>
      <c r="AN23" s="117">
        <v>10.909947395324707</v>
      </c>
      <c r="AO23" s="116">
        <v>1154.572021484375</v>
      </c>
      <c r="AP23" s="116">
        <v>11248.0361328125</v>
      </c>
      <c r="AQ23" s="117">
        <v>9.7421693801879883</v>
      </c>
      <c r="AR23" s="116">
        <v>1150.7352294921875</v>
      </c>
      <c r="AS23" s="116">
        <v>11488.7919921875</v>
      </c>
      <c r="AT23" s="117">
        <v>9.9838705062866211</v>
      </c>
      <c r="AU23" s="116">
        <v>1298.5125732421875</v>
      </c>
      <c r="AV23" s="116">
        <v>12394.025390625</v>
      </c>
      <c r="AW23" s="117">
        <v>9.5447864532470703</v>
      </c>
      <c r="AX23" s="116">
        <v>1447.276123046875</v>
      </c>
      <c r="AY23" s="116">
        <v>13228.8134765625</v>
      </c>
      <c r="AZ23" s="117">
        <v>9.1404905319213867</v>
      </c>
      <c r="BA23" s="116">
        <v>1429.4398193359375</v>
      </c>
      <c r="BB23" s="116">
        <v>12688.1279296875</v>
      </c>
      <c r="BC23" s="117">
        <v>8.8762941360473633</v>
      </c>
      <c r="BD23" s="116">
        <v>1347.966064453125</v>
      </c>
      <c r="BE23" s="116">
        <v>11688.9677734375</v>
      </c>
      <c r="BF23" s="117">
        <v>8.6715593338012695</v>
      </c>
      <c r="BG23" s="116">
        <v>1131.087158203125</v>
      </c>
      <c r="BH23" s="116">
        <v>10289.8154296875</v>
      </c>
      <c r="BI23" s="117">
        <v>9.0972785949707031</v>
      </c>
      <c r="BJ23" s="116">
        <v>1067.56982421875</v>
      </c>
      <c r="BK23" s="116">
        <v>10012.8076171875</v>
      </c>
      <c r="BL23" s="117">
        <v>9.3790655136108398</v>
      </c>
      <c r="BM23" s="116">
        <v>963.50762939453125</v>
      </c>
      <c r="BN23" s="116">
        <v>9118.427734375</v>
      </c>
      <c r="BO23" s="117">
        <v>9.4637832641601562</v>
      </c>
      <c r="BP23" s="116">
        <v>913.04638671875</v>
      </c>
      <c r="BQ23" s="116">
        <v>8953.9970703125</v>
      </c>
      <c r="BR23" s="117">
        <v>9.806727409362793</v>
      </c>
      <c r="BS23" s="116">
        <v>1118.66357421875</v>
      </c>
      <c r="BT23" s="116">
        <v>10190.0302734375</v>
      </c>
      <c r="BU23" s="117">
        <v>9.1091108322143555</v>
      </c>
      <c r="BV23" s="116">
        <v>1403.2552490234375</v>
      </c>
      <c r="BW23" s="116">
        <v>12343.560546875</v>
      </c>
      <c r="BX23" s="117">
        <v>8.7963762283325195</v>
      </c>
      <c r="BY23" s="116">
        <v>1666.7608642578125</v>
      </c>
      <c r="BZ23" s="116">
        <v>14253.5703125</v>
      </c>
      <c r="CA23" s="117">
        <v>8.5516586303710937</v>
      </c>
      <c r="CB23" s="116">
        <v>2197.90576171875</v>
      </c>
      <c r="CC23" s="116">
        <v>17626.5234375</v>
      </c>
      <c r="CD23" s="117">
        <v>8.0196905136108398</v>
      </c>
      <c r="CE23" s="116">
        <v>1687.779052734375</v>
      </c>
      <c r="CF23" s="116">
        <v>14152.994140625</v>
      </c>
      <c r="CG23" s="117">
        <v>8.3855724334716797</v>
      </c>
      <c r="CH23" s="116">
        <v>2104.72998046875</v>
      </c>
      <c r="CI23" s="116">
        <v>16702.275390625</v>
      </c>
      <c r="CJ23" s="117">
        <v>7.9355907440185547</v>
      </c>
      <c r="CK23" s="116">
        <v>2609.924072265625</v>
      </c>
      <c r="CL23" s="116">
        <v>19252.59375</v>
      </c>
      <c r="CM23" s="117">
        <v>7.3766875267028809</v>
      </c>
      <c r="CN23" s="116">
        <v>3215.933349609375</v>
      </c>
      <c r="CO23" s="116">
        <v>21181.638671875</v>
      </c>
      <c r="CP23" s="117">
        <v>6.5864667892456055</v>
      </c>
      <c r="CQ23" s="116">
        <v>3637.577880859375</v>
      </c>
      <c r="CR23" s="116">
        <v>23114.455078125</v>
      </c>
      <c r="CS23" s="117">
        <v>6.3543534278869629</v>
      </c>
      <c r="CT23" s="116">
        <v>6771.025390625</v>
      </c>
      <c r="CU23" s="116">
        <v>43629.29296875</v>
      </c>
      <c r="CV23" s="117">
        <v>6.4435281753540039</v>
      </c>
      <c r="CW23" s="116">
        <v>13071.2763671875</v>
      </c>
      <c r="CX23" s="116">
        <v>87796.1328125</v>
      </c>
      <c r="CY23" s="117">
        <v>6.7167224884033203</v>
      </c>
      <c r="CZ23" s="116">
        <v>18786.86328125</v>
      </c>
      <c r="DA23" s="116">
        <v>130268.6953125</v>
      </c>
      <c r="DB23" s="117">
        <v>6.9340310096740723</v>
      </c>
      <c r="DC23" s="116">
        <v>36325.234375</v>
      </c>
      <c r="DD23" s="116">
        <v>232604.578125</v>
      </c>
      <c r="DE23" s="117">
        <v>6.4033880233764648</v>
      </c>
      <c r="DF23" s="116">
        <v>66.217391967773438</v>
      </c>
      <c r="DG23" s="116">
        <v>430.78213500976562</v>
      </c>
      <c r="DH23" s="117">
        <v>6.5055737495422363</v>
      </c>
      <c r="DI23" s="116">
        <v>79.336891174316406</v>
      </c>
      <c r="DJ23" s="116">
        <v>500.8914794921875</v>
      </c>
      <c r="DK23" s="117">
        <v>6.3134751319885254</v>
      </c>
      <c r="DL23" s="116">
        <v>95.656814575195313</v>
      </c>
      <c r="DM23" s="116">
        <v>625.88958740234375</v>
      </c>
      <c r="DN23" s="117">
        <v>6.5430736541748047</v>
      </c>
      <c r="DO23" s="116">
        <v>109.42107391357422</v>
      </c>
      <c r="DP23" s="116">
        <v>725.13671875</v>
      </c>
      <c r="DQ23" s="117">
        <v>6.6270298957824707</v>
      </c>
      <c r="DR23" s="116">
        <v>118.78175354003906</v>
      </c>
      <c r="DS23" s="116">
        <v>747.11907958984375</v>
      </c>
      <c r="DT23" s="117">
        <v>6.2898473739624023</v>
      </c>
      <c r="DU23" s="116">
        <v>122.8726806640625</v>
      </c>
      <c r="DV23" s="116">
        <v>789.5972900390625</v>
      </c>
      <c r="DW23" s="117">
        <v>6.4261417388916016</v>
      </c>
      <c r="DX23" s="116">
        <v>128.99330139160156</v>
      </c>
      <c r="DY23" s="116">
        <v>844.32843017578125</v>
      </c>
      <c r="DZ23" s="117">
        <v>6.5455217361450195</v>
      </c>
      <c r="EA23" s="116">
        <v>142.875244140625</v>
      </c>
      <c r="EB23" s="116">
        <v>923.07489013671875</v>
      </c>
      <c r="EC23" s="117">
        <v>6.4607057571411133</v>
      </c>
      <c r="ED23" s="116">
        <v>158.25199890136719</v>
      </c>
      <c r="EE23" s="118">
        <v>1035.97314453125</v>
      </c>
      <c r="EF23" s="119">
        <v>6.5463509559631348</v>
      </c>
      <c r="EG23" s="115">
        <v>189.26387023925781</v>
      </c>
      <c r="EH23" s="116">
        <v>1186.4227294921875</v>
      </c>
      <c r="EI23" s="117">
        <v>6.2686171531677246</v>
      </c>
      <c r="EJ23" s="116">
        <v>197.89483642578125</v>
      </c>
      <c r="EK23" s="116">
        <v>1284.7474365234375</v>
      </c>
      <c r="EL23" s="117">
        <v>6.4920716285705566</v>
      </c>
      <c r="EM23" s="116">
        <v>188.93855285644531</v>
      </c>
      <c r="EN23" s="116">
        <v>1416.3017578125</v>
      </c>
      <c r="EO23" s="117">
        <v>7.4960970878601074</v>
      </c>
      <c r="EP23" s="116">
        <v>219.32044982910156</v>
      </c>
      <c r="EQ23" s="116">
        <v>1524.8187255859375</v>
      </c>
      <c r="ER23" s="117">
        <v>6.9524693489074707</v>
      </c>
      <c r="ES23" s="116">
        <v>265.83123779296875</v>
      </c>
      <c r="ET23" s="116">
        <v>1701.183837890625</v>
      </c>
      <c r="EU23" s="117">
        <v>6.3994879722595215</v>
      </c>
      <c r="EV23" s="116">
        <v>274.1611328125</v>
      </c>
      <c r="EW23" s="116">
        <v>1869.5567626953125</v>
      </c>
      <c r="EX23" s="117">
        <v>6.8191895484924316</v>
      </c>
      <c r="EY23" s="116">
        <v>313.732666015625</v>
      </c>
      <c r="EZ23" s="116">
        <v>2058.123046875</v>
      </c>
      <c r="FA23" s="117">
        <v>6.560117244720459</v>
      </c>
      <c r="FB23" s="116">
        <v>320.18783569335937</v>
      </c>
      <c r="FC23" s="116">
        <v>2204.947509765625</v>
      </c>
      <c r="FD23" s="117">
        <v>6.8864188194274902</v>
      </c>
      <c r="FE23" s="116">
        <v>351.45425415039062</v>
      </c>
      <c r="FF23" s="116">
        <v>2373.3115234375</v>
      </c>
      <c r="FG23" s="117">
        <v>6.7528319358825684</v>
      </c>
      <c r="FH23" s="116">
        <v>384.23077392578125</v>
      </c>
      <c r="FI23" s="116">
        <v>2530.795654296875</v>
      </c>
      <c r="FJ23" s="117">
        <v>6.5866551399230957</v>
      </c>
      <c r="FK23" s="116">
        <v>438.39950561523437</v>
      </c>
      <c r="FL23" s="116">
        <v>2715.58740234375</v>
      </c>
      <c r="FM23" s="117">
        <v>6.1943211555480957</v>
      </c>
      <c r="FN23" s="116">
        <v>504.92617797851562</v>
      </c>
      <c r="FO23" s="116">
        <v>3081.113525390625</v>
      </c>
      <c r="FP23" s="117">
        <v>6.102107048034668</v>
      </c>
      <c r="FQ23" s="116">
        <v>594.58209228515625</v>
      </c>
      <c r="FR23" s="116">
        <v>3395.619140625</v>
      </c>
      <c r="FS23" s="117">
        <v>5.7109341621398926</v>
      </c>
      <c r="FT23" s="116">
        <v>773.38055419921875</v>
      </c>
      <c r="FU23" s="116">
        <v>3736.493896484375</v>
      </c>
      <c r="FV23" s="117">
        <v>4.8313779830932617</v>
      </c>
      <c r="FW23" s="116">
        <v>879.13861083984375</v>
      </c>
      <c r="FX23" s="116">
        <v>4116.65380859375</v>
      </c>
      <c r="FY23" s="117">
        <v>4.6825990676879883</v>
      </c>
      <c r="FZ23" s="116">
        <v>993.1468505859375</v>
      </c>
      <c r="GA23" s="116">
        <v>4659.59912109375</v>
      </c>
      <c r="GB23" s="117">
        <v>4.6917524337768555</v>
      </c>
      <c r="GC23" s="116">
        <v>1087.0894775390625</v>
      </c>
      <c r="GD23" s="116">
        <v>5361.181640625</v>
      </c>
      <c r="GE23" s="117">
        <v>4.9316840171813965</v>
      </c>
      <c r="GF23" s="116">
        <v>1109.3616943359375</v>
      </c>
      <c r="GG23" s="116">
        <v>5990.076171875</v>
      </c>
      <c r="GH23" s="117">
        <v>5.3995699882507324</v>
      </c>
      <c r="GI23" s="116">
        <v>1372.8760986328125</v>
      </c>
      <c r="GJ23" s="116">
        <v>6859.0224609375</v>
      </c>
      <c r="GK23" s="117">
        <v>4.9960970878601074</v>
      </c>
      <c r="GL23" s="116">
        <v>1609.7032470703125</v>
      </c>
      <c r="GM23" s="116">
        <v>7611.1298828125</v>
      </c>
      <c r="GN23" s="117">
        <v>4.7282814979553223</v>
      </c>
      <c r="GO23" s="116">
        <v>1948.5869140625</v>
      </c>
      <c r="GP23" s="116">
        <v>8552.3466796875</v>
      </c>
      <c r="GQ23" s="117">
        <v>4.3889994621276855</v>
      </c>
      <c r="GR23" s="116">
        <v>2600.6015625</v>
      </c>
      <c r="GS23" s="116">
        <v>9649.8251953125</v>
      </c>
      <c r="GT23" s="117">
        <v>3.7106127738952637</v>
      </c>
      <c r="GU23" s="116">
        <v>2920.680419921875</v>
      </c>
      <c r="GV23" s="116">
        <v>10800.7998046875</v>
      </c>
      <c r="GW23" s="117">
        <v>3.6980423927307129</v>
      </c>
      <c r="GX23" s="116">
        <v>3307.021484375</v>
      </c>
      <c r="GY23" s="116">
        <v>12023.5576171875</v>
      </c>
      <c r="GZ23" s="117">
        <v>3.6357665061950684</v>
      </c>
      <c r="HA23" s="116">
        <v>3915.659912109375</v>
      </c>
      <c r="HB23" s="116">
        <v>13579.7314453125</v>
      </c>
      <c r="HC23" s="117">
        <v>3.4680569171905518</v>
      </c>
      <c r="HD23" s="116">
        <v>4159.77392578125</v>
      </c>
      <c r="HE23" s="116">
        <v>14848.0791015625</v>
      </c>
      <c r="HF23" s="117">
        <v>3.5694437026977539</v>
      </c>
      <c r="HG23" s="116">
        <v>3928.60693359375</v>
      </c>
      <c r="HH23" s="116">
        <v>15977.6787109375</v>
      </c>
      <c r="HI23" s="117">
        <v>4.0670089721679687</v>
      </c>
      <c r="HJ23" s="116">
        <v>4217.7958984375</v>
      </c>
      <c r="HK23" s="116">
        <v>17049.732421875</v>
      </c>
      <c r="HL23" s="117">
        <v>4.0423321723937988</v>
      </c>
      <c r="HM23" s="116">
        <v>4470.125</v>
      </c>
      <c r="HN23" s="116">
        <v>18314.796875</v>
      </c>
      <c r="HO23" s="117">
        <v>4.0971555709838867</v>
      </c>
      <c r="HP23" s="116">
        <v>4616.4619140625</v>
      </c>
      <c r="HQ23" s="116">
        <v>19112.662109375</v>
      </c>
      <c r="HR23" s="117">
        <v>4.1401104927062988</v>
      </c>
      <c r="HS23" s="116">
        <v>4670.0087890625</v>
      </c>
      <c r="HT23" s="116">
        <v>20486.69921875</v>
      </c>
      <c r="HU23" s="117">
        <v>4.3868651390075684</v>
      </c>
      <c r="HV23" s="116">
        <v>4609.611328125</v>
      </c>
      <c r="HW23" s="116">
        <v>21841.3671875</v>
      </c>
      <c r="HX23" s="117">
        <v>4.7382230758666992</v>
      </c>
      <c r="HY23" s="116">
        <v>4674.46630859375</v>
      </c>
      <c r="HZ23" s="116">
        <v>22809.36328125</v>
      </c>
      <c r="IA23" s="117">
        <v>4.8795652389526367</v>
      </c>
      <c r="IB23" s="116">
        <v>4600.94677734375</v>
      </c>
      <c r="IC23" s="116">
        <v>23270.234375</v>
      </c>
      <c r="ID23" s="117">
        <v>5.0577054023742676</v>
      </c>
      <c r="IE23" s="116">
        <v>4591.587890625</v>
      </c>
      <c r="IF23" s="116">
        <v>23942.650390625</v>
      </c>
      <c r="IG23" s="117">
        <v>5.2144598960876465</v>
      </c>
      <c r="IH23" s="116">
        <v>4122.33984375</v>
      </c>
      <c r="II23" s="116">
        <v>23964.404296875</v>
      </c>
      <c r="IJ23" s="117">
        <v>5.8133015632629395</v>
      </c>
      <c r="IK23" s="116">
        <v>4237.3408203125</v>
      </c>
      <c r="IL23" s="116">
        <v>24533.615234375</v>
      </c>
      <c r="IM23" s="117">
        <v>5.7898612022399902</v>
      </c>
      <c r="IN23" s="115">
        <v>4179.501953125</v>
      </c>
      <c r="IO23" s="116">
        <v>25232.638671875</v>
      </c>
      <c r="IP23" s="117">
        <v>6.0372357368469238</v>
      </c>
      <c r="IQ23" s="116">
        <v>4492.33154296875</v>
      </c>
      <c r="IR23" s="116">
        <v>25939.2109375</v>
      </c>
      <c r="IS23" s="117">
        <v>5.77410888671875</v>
      </c>
      <c r="IT23" s="116">
        <v>4460.84130859375</v>
      </c>
      <c r="IU23" s="116">
        <v>26806.25390625</v>
      </c>
      <c r="IV23" s="117">
        <v>6.0092372894287109</v>
      </c>
      <c r="IW23" s="116">
        <v>4758.0615234375</v>
      </c>
      <c r="IX23" s="116">
        <v>27964.40625</v>
      </c>
      <c r="IY23" s="117">
        <v>5.8772687911987305</v>
      </c>
      <c r="IZ23" s="116">
        <v>5077.54736328125</v>
      </c>
      <c r="JA23" s="116">
        <v>29068.86328125</v>
      </c>
      <c r="JB23" s="117">
        <v>5.7249813079833984</v>
      </c>
      <c r="JC23" s="116">
        <v>5577.11865234375</v>
      </c>
      <c r="JD23" s="116">
        <v>30294.111328125</v>
      </c>
      <c r="JE23" s="117">
        <v>5.4318571090698242</v>
      </c>
      <c r="JF23" s="116">
        <v>5879.25439453125</v>
      </c>
      <c r="JG23" s="116">
        <v>31087.44140625</v>
      </c>
      <c r="JH23" s="117">
        <v>5.2876501083374023</v>
      </c>
      <c r="JI23" s="116">
        <v>6061.44140625</v>
      </c>
      <c r="JJ23" s="116">
        <v>31431.6875</v>
      </c>
      <c r="JK23" s="117">
        <v>5.1855134963989258</v>
      </c>
      <c r="JL23" s="116">
        <v>6252.06689453125</v>
      </c>
      <c r="JM23" s="116">
        <v>32048.21484375</v>
      </c>
      <c r="JN23" s="117">
        <v>5.1260190010070801</v>
      </c>
      <c r="JO23" s="116">
        <v>5968.98779296875</v>
      </c>
      <c r="JP23" s="116">
        <v>33301.5859375</v>
      </c>
      <c r="JQ23" s="117">
        <v>5.5791010856628418</v>
      </c>
      <c r="JR23" s="116">
        <v>6097.55126953125</v>
      </c>
      <c r="JS23" s="116">
        <v>34252.8515625</v>
      </c>
      <c r="JT23" s="117">
        <v>5.6174764633178711</v>
      </c>
      <c r="JU23" s="116">
        <v>6268.70947265625</v>
      </c>
      <c r="JV23" s="116">
        <v>35561.8203125</v>
      </c>
      <c r="JW23" s="117">
        <v>5.6729092597961426</v>
      </c>
      <c r="JX23" s="116">
        <v>6626.02490234375</v>
      </c>
      <c r="JY23" s="116">
        <v>37024.95703125</v>
      </c>
      <c r="JZ23" s="117">
        <v>5.5878081321716309</v>
      </c>
      <c r="KA23" s="116">
        <v>8597.5322265625</v>
      </c>
      <c r="KB23" s="116">
        <v>37439.05859375</v>
      </c>
      <c r="KC23" s="117">
        <v>4.3546285629272461</v>
      </c>
      <c r="KD23" s="116">
        <v>6996.9970703125</v>
      </c>
      <c r="KE23" s="116">
        <v>35674.80078125</v>
      </c>
      <c r="KF23" s="117">
        <v>5.0985875129699707</v>
      </c>
      <c r="KG23" s="116">
        <v>6635.55126953125</v>
      </c>
      <c r="KH23" s="116">
        <v>36762.609375</v>
      </c>
      <c r="KI23" s="117">
        <v>5.5402493476867676</v>
      </c>
      <c r="KJ23" s="116">
        <v>6684.26904296875</v>
      </c>
      <c r="KK23" s="116">
        <v>37603.83203125</v>
      </c>
      <c r="KL23" s="117">
        <v>5.6257209777832031</v>
      </c>
      <c r="KM23" s="116">
        <v>6903.17724609375</v>
      </c>
      <c r="KN23" s="116">
        <v>37395.62109375</v>
      </c>
      <c r="KO23" s="117">
        <v>5.4171609878540039</v>
      </c>
      <c r="KP23" s="116">
        <v>6892.22509765625</v>
      </c>
      <c r="KQ23" s="116">
        <v>37660.09765625</v>
      </c>
      <c r="KR23" s="117">
        <v>5.4641423225402832</v>
      </c>
      <c r="KS23" s="116">
        <v>7067.80029296875</v>
      </c>
      <c r="KT23" s="116">
        <v>37795.71484375</v>
      </c>
      <c r="KU23" s="117">
        <v>5.3475923538208008</v>
      </c>
      <c r="KV23" s="134">
        <v>12.053989410400391</v>
      </c>
      <c r="KW23" s="135">
        <v>11.281511306762695</v>
      </c>
      <c r="KX23" s="135">
        <v>10.536027908325195</v>
      </c>
      <c r="KY23" s="135">
        <v>8.9771547317504883</v>
      </c>
      <c r="KZ23" s="135">
        <v>6.9641914367675781</v>
      </c>
      <c r="LA23" s="135">
        <v>6.4512834548950195</v>
      </c>
      <c r="LB23" s="135">
        <v>6.6749696731567383</v>
      </c>
      <c r="LC23" s="135">
        <v>4.8071908950805664</v>
      </c>
      <c r="LD23" s="135">
        <v>3.9843006134033203</v>
      </c>
      <c r="LE23" s="135">
        <v>5.6177725791931152</v>
      </c>
      <c r="LF23" s="135">
        <v>5.2941551208496094</v>
      </c>
      <c r="LG23" s="135">
        <v>5.478973388671875</v>
      </c>
      <c r="LH23" s="135">
        <f t="shared" si="0"/>
        <v>8.1767144203186035</v>
      </c>
      <c r="LI23" s="135">
        <f t="shared" si="1"/>
        <v>7.9706730842590332</v>
      </c>
      <c r="LJ23" s="135">
        <f t="shared" si="2"/>
        <v>5.4794361591339111</v>
      </c>
      <c r="LK23" s="144">
        <f t="shared" si="3"/>
        <v>5.460565757751465</v>
      </c>
    </row>
    <row r="24" spans="1:323" ht="15" customHeight="1">
      <c r="A24" s="114">
        <v>10</v>
      </c>
      <c r="B24" s="115">
        <v>131.69557189941406</v>
      </c>
      <c r="C24" s="116">
        <v>1436.721435546875</v>
      </c>
      <c r="D24" s="117">
        <v>10.90941333770752</v>
      </c>
      <c r="E24" s="116">
        <v>141.87544250488281</v>
      </c>
      <c r="F24" s="116">
        <v>1560.6749267578125</v>
      </c>
      <c r="G24" s="117">
        <v>11.000317573547363</v>
      </c>
      <c r="H24" s="116">
        <v>181.15754699707031</v>
      </c>
      <c r="I24" s="116">
        <v>1907.1978759765625</v>
      </c>
      <c r="J24" s="117">
        <v>10.527841567993164</v>
      </c>
      <c r="K24" s="116">
        <v>242.3084716796875</v>
      </c>
      <c r="L24" s="116">
        <v>2417.594482421875</v>
      </c>
      <c r="M24" s="117">
        <v>9.9773416519165039</v>
      </c>
      <c r="N24" s="116">
        <v>263.56997680664062</v>
      </c>
      <c r="O24" s="116">
        <v>2870.30419921875</v>
      </c>
      <c r="P24" s="117">
        <v>10.890103340148926</v>
      </c>
      <c r="Q24" s="116">
        <v>316.3392333984375</v>
      </c>
      <c r="R24" s="116">
        <v>3263.57421875</v>
      </c>
      <c r="S24" s="117">
        <v>10.316691398620605</v>
      </c>
      <c r="T24" s="116">
        <v>452.31723022460937</v>
      </c>
      <c r="U24" s="116">
        <v>4333.92333984375</v>
      </c>
      <c r="V24" s="117">
        <v>9.5816011428833008</v>
      </c>
      <c r="W24" s="116">
        <v>619.448486328125</v>
      </c>
      <c r="X24" s="116">
        <v>6151.876953125</v>
      </c>
      <c r="Y24" s="117">
        <v>9.9312162399291992</v>
      </c>
      <c r="Z24" s="116">
        <v>635.25775146484375</v>
      </c>
      <c r="AA24" s="116">
        <v>6198.14990234375</v>
      </c>
      <c r="AB24" s="117">
        <v>9.7569055557250977</v>
      </c>
      <c r="AC24" s="116">
        <v>650.510986328125</v>
      </c>
      <c r="AD24" s="116">
        <v>6598.69140625</v>
      </c>
      <c r="AE24" s="117">
        <v>10.143858909606934</v>
      </c>
      <c r="AF24" s="116">
        <v>691.4437255859375</v>
      </c>
      <c r="AG24" s="116">
        <v>7386.06494140625</v>
      </c>
      <c r="AH24" s="117">
        <v>10.682090759277344</v>
      </c>
      <c r="AI24" s="116">
        <v>831.26654052734375</v>
      </c>
      <c r="AJ24" s="116">
        <v>8391.2255859375</v>
      </c>
      <c r="AK24" s="117">
        <v>10.09450626373291</v>
      </c>
      <c r="AL24" s="116">
        <v>934.2840576171875</v>
      </c>
      <c r="AM24" s="116">
        <v>9181.1806640625</v>
      </c>
      <c r="AN24" s="117">
        <v>9.8269691467285156</v>
      </c>
      <c r="AO24" s="116">
        <v>1282.32373046875</v>
      </c>
      <c r="AP24" s="116">
        <v>11359.4794921875</v>
      </c>
      <c r="AQ24" s="117">
        <v>8.8585119247436523</v>
      </c>
      <c r="AR24" s="116">
        <v>1278.052734375</v>
      </c>
      <c r="AS24" s="116">
        <v>11602.9541015625</v>
      </c>
      <c r="AT24" s="117">
        <v>9.0786190032958984</v>
      </c>
      <c r="AU24" s="116">
        <v>1436.1688232421875</v>
      </c>
      <c r="AV24" s="116">
        <v>12516.546875</v>
      </c>
      <c r="AW24" s="117">
        <v>8.7152338027954102</v>
      </c>
      <c r="AX24" s="116">
        <v>1600.4925537109375</v>
      </c>
      <c r="AY24" s="116">
        <v>13358.8720703125</v>
      </c>
      <c r="AZ24" s="117">
        <v>8.3467254638671875</v>
      </c>
      <c r="BA24" s="116">
        <v>1583.87158203125</v>
      </c>
      <c r="BB24" s="116">
        <v>12812.37109375</v>
      </c>
      <c r="BC24" s="117">
        <v>8.0892734527587891</v>
      </c>
      <c r="BD24" s="116">
        <v>1491.341796875</v>
      </c>
      <c r="BE24" s="116">
        <v>11803.0751953125</v>
      </c>
      <c r="BF24" s="117">
        <v>7.9143996238708496</v>
      </c>
      <c r="BG24" s="116">
        <v>1253.066650390625</v>
      </c>
      <c r="BH24" s="116">
        <v>10390.9052734375</v>
      </c>
      <c r="BI24" s="117">
        <v>8.2923803329467773</v>
      </c>
      <c r="BJ24" s="116">
        <v>1182.1697998046875</v>
      </c>
      <c r="BK24" s="116">
        <v>10111.56640625</v>
      </c>
      <c r="BL24" s="117">
        <v>8.5533962249755859</v>
      </c>
      <c r="BM24" s="116">
        <v>1067.308837890625</v>
      </c>
      <c r="BN24" s="116">
        <v>9208.4638671875</v>
      </c>
      <c r="BO24" s="117">
        <v>8.6277408599853516</v>
      </c>
      <c r="BP24" s="116">
        <v>1014.9921264648437</v>
      </c>
      <c r="BQ24" s="116">
        <v>9042.77734375</v>
      </c>
      <c r="BR24" s="117">
        <v>8.9092092514038086</v>
      </c>
      <c r="BS24" s="116">
        <v>1242.557861328125</v>
      </c>
      <c r="BT24" s="116">
        <v>10290.1376953125</v>
      </c>
      <c r="BU24" s="117">
        <v>8.2814149856567383</v>
      </c>
      <c r="BV24" s="116">
        <v>1559.581787109375</v>
      </c>
      <c r="BW24" s="116">
        <v>12464.2548828125</v>
      </c>
      <c r="BX24" s="117">
        <v>7.9920496940612793</v>
      </c>
      <c r="BY24" s="116">
        <v>1855.41748046875</v>
      </c>
      <c r="BZ24" s="116">
        <v>14392.3818359375</v>
      </c>
      <c r="CA24" s="117">
        <v>7.756950855255127</v>
      </c>
      <c r="CB24" s="116">
        <v>2449.457763671875</v>
      </c>
      <c r="CC24" s="116">
        <v>17796.5625</v>
      </c>
      <c r="CD24" s="117">
        <v>7.2655110359191895</v>
      </c>
      <c r="CE24" s="116">
        <v>1889.7525634765625</v>
      </c>
      <c r="CF24" s="116">
        <v>14290.3798828125</v>
      </c>
      <c r="CG24" s="117">
        <v>7.562037467956543</v>
      </c>
      <c r="CH24" s="116">
        <v>2347.9931640625</v>
      </c>
      <c r="CI24" s="116">
        <v>16863.125</v>
      </c>
      <c r="CJ24" s="117">
        <v>7.1819310188293457</v>
      </c>
      <c r="CK24" s="116">
        <v>2909.342529296875</v>
      </c>
      <c r="CL24" s="116">
        <v>19435.857421875</v>
      </c>
      <c r="CM24" s="117">
        <v>6.6804981231689453</v>
      </c>
      <c r="CN24" s="116">
        <v>3568.4326171875</v>
      </c>
      <c r="CO24" s="116">
        <v>21379.306640625</v>
      </c>
      <c r="CP24" s="117">
        <v>5.9912319183349609</v>
      </c>
      <c r="CQ24" s="116">
        <v>4036.798828125</v>
      </c>
      <c r="CR24" s="116">
        <v>23328.65625</v>
      </c>
      <c r="CS24" s="117">
        <v>5.778998851776123</v>
      </c>
      <c r="CT24" s="116">
        <v>7557.33544921875</v>
      </c>
      <c r="CU24" s="116">
        <v>44034.48046875</v>
      </c>
      <c r="CV24" s="117">
        <v>5.8267202377319336</v>
      </c>
      <c r="CW24" s="116">
        <v>14483.9921875</v>
      </c>
      <c r="CX24" s="116">
        <v>88618.59375</v>
      </c>
      <c r="CY24" s="117">
        <v>6.1183819770812988</v>
      </c>
      <c r="CZ24" s="116">
        <v>20834.544921875</v>
      </c>
      <c r="DA24" s="116">
        <v>131496.0625</v>
      </c>
      <c r="DB24" s="117">
        <v>6.3114438056945801</v>
      </c>
      <c r="DC24" s="116">
        <v>40120.1015625</v>
      </c>
      <c r="DD24" s="116">
        <v>234764.46875</v>
      </c>
      <c r="DE24" s="117">
        <v>5.8515424728393555</v>
      </c>
      <c r="DF24" s="116">
        <v>73.401046752929688</v>
      </c>
      <c r="DG24" s="116">
        <v>434.79315185546875</v>
      </c>
      <c r="DH24" s="117">
        <v>5.923527717590332</v>
      </c>
      <c r="DI24" s="116">
        <v>87.834556579589844</v>
      </c>
      <c r="DJ24" s="116">
        <v>505.52838134765625</v>
      </c>
      <c r="DK24" s="117">
        <v>5.7554612159729004</v>
      </c>
      <c r="DL24" s="116">
        <v>106.13783264160156</v>
      </c>
      <c r="DM24" s="116">
        <v>631.7230224609375</v>
      </c>
      <c r="DN24" s="117">
        <v>5.9519119262695312</v>
      </c>
      <c r="DO24" s="116">
        <v>121.34622192382812</v>
      </c>
      <c r="DP24" s="116">
        <v>731.91204833984375</v>
      </c>
      <c r="DQ24" s="117">
        <v>6.0316014289855957</v>
      </c>
      <c r="DR24" s="116">
        <v>131.03567504882812</v>
      </c>
      <c r="DS24" s="116">
        <v>754.0328369140625</v>
      </c>
      <c r="DT24" s="117">
        <v>5.7544088363647461</v>
      </c>
      <c r="DU24" s="116">
        <v>135.69630432128906</v>
      </c>
      <c r="DV24" s="116">
        <v>796.93450927734375</v>
      </c>
      <c r="DW24" s="117">
        <v>5.872927188873291</v>
      </c>
      <c r="DX24" s="116">
        <v>142.65390014648437</v>
      </c>
      <c r="DY24" s="116">
        <v>852.20098876953125</v>
      </c>
      <c r="DZ24" s="117">
        <v>5.9739060401916504</v>
      </c>
      <c r="EA24" s="116">
        <v>158.08383178710937</v>
      </c>
      <c r="EB24" s="116">
        <v>931.65972900390625</v>
      </c>
      <c r="EC24" s="117">
        <v>5.8934535980224609</v>
      </c>
      <c r="ED24" s="116">
        <v>175.36233520507812</v>
      </c>
      <c r="EE24" s="118">
        <v>1045.631103515625</v>
      </c>
      <c r="EF24" s="119">
        <v>5.9626893997192383</v>
      </c>
      <c r="EG24" s="115">
        <v>208.71470642089844</v>
      </c>
      <c r="EH24" s="116">
        <v>1197.394775390625</v>
      </c>
      <c r="EI24" s="117">
        <v>5.7369928359985352</v>
      </c>
      <c r="EJ24" s="116">
        <v>218.53192138671875</v>
      </c>
      <c r="EK24" s="116">
        <v>1296.70947265625</v>
      </c>
      <c r="EL24" s="117">
        <v>5.9337301254272461</v>
      </c>
      <c r="EM24" s="116">
        <v>214.15911865234375</v>
      </c>
      <c r="EN24" s="116">
        <v>1429.7998046875</v>
      </c>
      <c r="EO24" s="117">
        <v>6.6763434410095215</v>
      </c>
      <c r="EP24" s="116">
        <v>245.48155212402344</v>
      </c>
      <c r="EQ24" s="116">
        <v>1539.179443359375</v>
      </c>
      <c r="ER24" s="117">
        <v>6.2700409889221191</v>
      </c>
      <c r="ES24" s="116">
        <v>294.04196166992187</v>
      </c>
      <c r="ET24" s="116">
        <v>1716.976318359375</v>
      </c>
      <c r="EU24" s="117">
        <v>5.8392219543457031</v>
      </c>
      <c r="EV24" s="116">
        <v>305.6983642578125</v>
      </c>
      <c r="EW24" s="116">
        <v>1887.10888671875</v>
      </c>
      <c r="EX24" s="117">
        <v>6.1731076240539551</v>
      </c>
      <c r="EY24" s="116">
        <v>348.90597534179687</v>
      </c>
      <c r="EZ24" s="116">
        <v>2077.310546875</v>
      </c>
      <c r="FA24" s="117">
        <v>5.9537830352783203</v>
      </c>
      <c r="FB24" s="116">
        <v>357.68438720703125</v>
      </c>
      <c r="FC24" s="116">
        <v>2225.681884765625</v>
      </c>
      <c r="FD24" s="117">
        <v>6.2224740982055664</v>
      </c>
      <c r="FE24" s="116">
        <v>392.74090576171875</v>
      </c>
      <c r="FF24" s="116">
        <v>2395.54833984375</v>
      </c>
      <c r="FG24" s="117">
        <v>6.0995640754699707</v>
      </c>
      <c r="FH24" s="116">
        <v>427.62228393554687</v>
      </c>
      <c r="FI24" s="116">
        <v>2554.40673828125</v>
      </c>
      <c r="FJ24" s="117">
        <v>5.9735116958618164</v>
      </c>
      <c r="FK24" s="116">
        <v>486.48672485351562</v>
      </c>
      <c r="FL24" s="116">
        <v>2740.623779296875</v>
      </c>
      <c r="FM24" s="117">
        <v>5.6335015296936035</v>
      </c>
      <c r="FN24" s="116">
        <v>562.0174560546875</v>
      </c>
      <c r="FO24" s="116">
        <v>3109.42236328125</v>
      </c>
      <c r="FP24" s="117">
        <v>5.5326080322265625</v>
      </c>
      <c r="FQ24" s="116">
        <v>657.2919921875</v>
      </c>
      <c r="FR24" s="116">
        <v>3426.39501953125</v>
      </c>
      <c r="FS24" s="117">
        <v>5.2128963470458984</v>
      </c>
      <c r="FT24" s="116">
        <v>803.09136962890625</v>
      </c>
      <c r="FU24" s="116">
        <v>3769.238037109375</v>
      </c>
      <c r="FV24" s="117">
        <v>4.6934113502502441</v>
      </c>
      <c r="FW24" s="116">
        <v>910.61993408203125</v>
      </c>
      <c r="FX24" s="116">
        <v>4152.4345703125</v>
      </c>
      <c r="FY24" s="117">
        <v>4.5600085258483887</v>
      </c>
      <c r="FZ24" s="116">
        <v>1017.2939453125</v>
      </c>
      <c r="GA24" s="116">
        <v>4700.1787109375</v>
      </c>
      <c r="GB24" s="117">
        <v>4.6202759742736816</v>
      </c>
      <c r="GC24" s="116">
        <v>1125.716064453125</v>
      </c>
      <c r="GD24" s="116">
        <v>5408.4326171875</v>
      </c>
      <c r="GE24" s="117">
        <v>4.8044376373291016</v>
      </c>
      <c r="GF24" s="116">
        <v>1237.67333984375</v>
      </c>
      <c r="GG24" s="116">
        <v>6043.59716796875</v>
      </c>
      <c r="GH24" s="117">
        <v>4.883030891418457</v>
      </c>
      <c r="GI24" s="116">
        <v>1503.982421875</v>
      </c>
      <c r="GJ24" s="116">
        <v>6919.2548828125</v>
      </c>
      <c r="GK24" s="117">
        <v>4.6006221771240234</v>
      </c>
      <c r="GL24" s="116">
        <v>1758.912109375</v>
      </c>
      <c r="GM24" s="116">
        <v>7676.9873046875</v>
      </c>
      <c r="GN24" s="117">
        <v>4.3646225929260254</v>
      </c>
      <c r="GO24" s="116">
        <v>2112.66064453125</v>
      </c>
      <c r="GP24" s="116">
        <v>8624.8134765625</v>
      </c>
      <c r="GQ24" s="117">
        <v>4.0824413299560547</v>
      </c>
      <c r="GR24" s="116">
        <v>2702.48095703125</v>
      </c>
      <c r="GS24" s="116">
        <v>9727.576171875</v>
      </c>
      <c r="GT24" s="117">
        <v>3.5994985103607178</v>
      </c>
      <c r="GU24" s="116">
        <v>3112.239013671875</v>
      </c>
      <c r="GV24" s="116">
        <v>10887.294921875</v>
      </c>
      <c r="GW24" s="117">
        <v>3.4982194900512695</v>
      </c>
      <c r="GX24" s="116">
        <v>3530.7880859375</v>
      </c>
      <c r="GY24" s="116">
        <v>12119.169921875</v>
      </c>
      <c r="GZ24" s="117">
        <v>3.4324262142181396</v>
      </c>
      <c r="HA24" s="116">
        <v>4180.64306640625</v>
      </c>
      <c r="HB24" s="116">
        <v>13685.640625</v>
      </c>
      <c r="HC24" s="117">
        <v>3.2735731601715088</v>
      </c>
      <c r="HD24" s="116">
        <v>4234.697265625</v>
      </c>
      <c r="HE24" s="116">
        <v>14966.3916015625</v>
      </c>
      <c r="HF24" s="117">
        <v>3.5342295169830322</v>
      </c>
      <c r="HG24" s="116">
        <v>4190.16162109375</v>
      </c>
      <c r="HH24" s="116">
        <v>16110.107421875</v>
      </c>
      <c r="HI24" s="117">
        <v>3.8447461128234863</v>
      </c>
      <c r="HJ24" s="116">
        <v>4464.13818359375</v>
      </c>
      <c r="HK24" s="116">
        <v>17190.9453125</v>
      </c>
      <c r="HL24" s="117">
        <v>3.8508989810943604</v>
      </c>
      <c r="HM24" s="116">
        <v>4732.72607421875</v>
      </c>
      <c r="HN24" s="116">
        <v>18467.171875</v>
      </c>
      <c r="HO24" s="117">
        <v>3.9020156860351563</v>
      </c>
      <c r="HP24" s="116">
        <v>4883.23583984375</v>
      </c>
      <c r="HQ24" s="116">
        <v>19272.25390625</v>
      </c>
      <c r="HR24" s="117">
        <v>3.94661545753479</v>
      </c>
      <c r="HS24" s="116">
        <v>4937.791015625</v>
      </c>
      <c r="HT24" s="116">
        <v>20660.962890625</v>
      </c>
      <c r="HU24" s="117">
        <v>4.1842522621154785</v>
      </c>
      <c r="HV24" s="116">
        <v>4880.14794921875</v>
      </c>
      <c r="HW24" s="116">
        <v>22031.34765625</v>
      </c>
      <c r="HX24" s="117">
        <v>4.5144834518432617</v>
      </c>
      <c r="HY24" s="116">
        <v>4985.32421875</v>
      </c>
      <c r="HZ24" s="116">
        <v>23009.16796875</v>
      </c>
      <c r="IA24" s="117">
        <v>4.6153802871704102</v>
      </c>
      <c r="IB24" s="116">
        <v>4933.2431640625</v>
      </c>
      <c r="IC24" s="116">
        <v>23475.87890625</v>
      </c>
      <c r="ID24" s="117">
        <v>4.7587108612060547</v>
      </c>
      <c r="IE24" s="116">
        <v>4972.34912109375</v>
      </c>
      <c r="IF24" s="116">
        <v>24155.587890625</v>
      </c>
      <c r="IG24" s="117">
        <v>4.8579831123352051</v>
      </c>
      <c r="IH24" s="116">
        <v>4454.35400390625</v>
      </c>
      <c r="II24" s="116">
        <v>24183.099609375</v>
      </c>
      <c r="IJ24" s="117">
        <v>5.4290924072265625</v>
      </c>
      <c r="IK24" s="116">
        <v>4608.3271484375</v>
      </c>
      <c r="IL24" s="116">
        <v>24757.146484375</v>
      </c>
      <c r="IM24" s="117">
        <v>5.3722634315490723</v>
      </c>
      <c r="IN24" s="115">
        <v>4537.9140625</v>
      </c>
      <c r="IO24" s="116">
        <v>25464.671875</v>
      </c>
      <c r="IP24" s="117">
        <v>5.611536979675293</v>
      </c>
      <c r="IQ24" s="116">
        <v>5002.32177734375</v>
      </c>
      <c r="IR24" s="116">
        <v>26174.79296875</v>
      </c>
      <c r="IS24" s="117">
        <v>5.2325286865234375</v>
      </c>
      <c r="IT24" s="116">
        <v>5023.48486328125</v>
      </c>
      <c r="IU24" s="116">
        <v>27051.55078125</v>
      </c>
      <c r="IV24" s="117">
        <v>5.385016918182373</v>
      </c>
      <c r="IW24" s="116">
        <v>5428.54296875</v>
      </c>
      <c r="IX24" s="116">
        <v>28218.689453125</v>
      </c>
      <c r="IY24" s="117">
        <v>5.198206901550293</v>
      </c>
      <c r="IZ24" s="116">
        <v>5897.40673828125</v>
      </c>
      <c r="JA24" s="116">
        <v>29331.015625</v>
      </c>
      <c r="JB24" s="117">
        <v>4.9735445976257324</v>
      </c>
      <c r="JC24" s="116">
        <v>6544.150390625</v>
      </c>
      <c r="JD24" s="116">
        <v>30563.55078125</v>
      </c>
      <c r="JE24" s="117">
        <v>4.6703619956970215</v>
      </c>
      <c r="JF24" s="116">
        <v>6667.01513671875</v>
      </c>
      <c r="JG24" s="116">
        <v>31363.228515625</v>
      </c>
      <c r="JH24" s="117">
        <v>4.7042384147644043</v>
      </c>
      <c r="JI24" s="116">
        <v>6970.61767578125</v>
      </c>
      <c r="JJ24" s="116">
        <v>31708.619140625</v>
      </c>
      <c r="JK24" s="117">
        <v>4.5488967895507812</v>
      </c>
      <c r="JL24" s="116">
        <v>7470.201171875</v>
      </c>
      <c r="JM24" s="116">
        <v>32328.111328125</v>
      </c>
      <c r="JN24" s="117">
        <v>4.3276090621948242</v>
      </c>
      <c r="JO24" s="116">
        <v>7345.578125</v>
      </c>
      <c r="JP24" s="116">
        <v>33597.67578125</v>
      </c>
      <c r="JQ24" s="117">
        <v>4.5738639831542969</v>
      </c>
      <c r="JR24" s="116">
        <v>7603.6689453125</v>
      </c>
      <c r="JS24" s="116">
        <v>34557.38671875</v>
      </c>
      <c r="JT24" s="117">
        <v>4.544830322265625</v>
      </c>
      <c r="JU24" s="116">
        <v>8016.482421875</v>
      </c>
      <c r="JV24" s="116">
        <v>35877.67578125</v>
      </c>
      <c r="JW24" s="117">
        <v>4.4754886627197266</v>
      </c>
      <c r="JX24" s="116">
        <v>8539.720703125</v>
      </c>
      <c r="JY24" s="116">
        <v>37352.2109375</v>
      </c>
      <c r="JZ24" s="117">
        <v>4.3739380836486816</v>
      </c>
      <c r="KA24" s="116">
        <v>9666.1806640625</v>
      </c>
      <c r="KB24" s="116">
        <v>37753.6171875</v>
      </c>
      <c r="KC24" s="117">
        <v>3.905742883682251</v>
      </c>
      <c r="KD24" s="116">
        <v>8380.294921875</v>
      </c>
      <c r="KE24" s="116">
        <v>35985.32421875</v>
      </c>
      <c r="KF24" s="117">
        <v>4.2940402030944824</v>
      </c>
      <c r="KG24" s="116">
        <v>8091.7958984375</v>
      </c>
      <c r="KH24" s="116">
        <v>37089.3203125</v>
      </c>
      <c r="KI24" s="117">
        <v>4.5835709571838379</v>
      </c>
      <c r="KJ24" s="116">
        <v>8047.4560546875</v>
      </c>
      <c r="KK24" s="116">
        <v>37939.8828125</v>
      </c>
      <c r="KL24" s="117">
        <v>4.7145190238952637</v>
      </c>
      <c r="KM24" s="116">
        <v>8419.6552734375</v>
      </c>
      <c r="KN24" s="116">
        <v>37726.08203125</v>
      </c>
      <c r="KO24" s="117">
        <v>4.4807157516479492</v>
      </c>
      <c r="KP24" s="116">
        <v>8566.7333984375</v>
      </c>
      <c r="KQ24" s="116">
        <v>37992.83203125</v>
      </c>
      <c r="KR24" s="117">
        <v>4.4349265098571777</v>
      </c>
      <c r="KS24" s="116">
        <v>8719.3154296875</v>
      </c>
      <c r="KT24" s="116">
        <v>38127.73828125</v>
      </c>
      <c r="KU24" s="117">
        <v>4.3727903366088867</v>
      </c>
      <c r="KV24" s="134">
        <v>10.954865455627441</v>
      </c>
      <c r="KW24" s="135">
        <v>10.258715629577637</v>
      </c>
      <c r="KX24" s="135">
        <v>9.5434637069702148</v>
      </c>
      <c r="KY24" s="135">
        <v>8.1682329177856445</v>
      </c>
      <c r="KZ24" s="135">
        <v>6.3226313591003418</v>
      </c>
      <c r="LA24" s="135">
        <v>5.8867082595825195</v>
      </c>
      <c r="LB24" s="135">
        <v>6.0374155044555664</v>
      </c>
      <c r="LC24" s="135">
        <v>4.5421247482299805</v>
      </c>
      <c r="LD24" s="135">
        <v>3.7981460094451904</v>
      </c>
      <c r="LE24" s="135">
        <v>5.1434264183044434</v>
      </c>
      <c r="LF24" s="135">
        <v>4.4419012069702148</v>
      </c>
      <c r="LG24" s="135">
        <v>4.5173044204711914</v>
      </c>
      <c r="LH24" s="135">
        <f t="shared" si="0"/>
        <v>7.4231037563747826</v>
      </c>
      <c r="LI24" s="135">
        <f t="shared" si="1"/>
        <v>7.2454321384429932</v>
      </c>
      <c r="LJ24" s="135">
        <f t="shared" si="2"/>
        <v>5.0660986304283142</v>
      </c>
      <c r="LK24" s="144">
        <f t="shared" si="3"/>
        <v>4.7375919342041017</v>
      </c>
    </row>
    <row r="25" spans="1:323" ht="15" customHeight="1">
      <c r="A25" s="114">
        <v>11</v>
      </c>
      <c r="B25" s="115">
        <v>145.91473388671875</v>
      </c>
      <c r="C25" s="116">
        <v>1451.30517578125</v>
      </c>
      <c r="D25" s="117">
        <v>9.9462547302246094</v>
      </c>
      <c r="E25" s="116">
        <v>155.81423950195312</v>
      </c>
      <c r="F25" s="116">
        <v>1576.5384521484375</v>
      </c>
      <c r="G25" s="117">
        <v>10.118063926696777</v>
      </c>
      <c r="H25" s="116">
        <v>198.45634460449219</v>
      </c>
      <c r="I25" s="116">
        <v>1926.494873046875</v>
      </c>
      <c r="J25" s="117">
        <v>9.7073984146118164</v>
      </c>
      <c r="K25" s="116">
        <v>265.081298828125</v>
      </c>
      <c r="L25" s="116">
        <v>2441.90869140625</v>
      </c>
      <c r="M25" s="117">
        <v>9.2119235992431641</v>
      </c>
      <c r="N25" s="116">
        <v>293.42108154296875</v>
      </c>
      <c r="O25" s="116">
        <v>2899.4267578125</v>
      </c>
      <c r="P25" s="117">
        <v>9.8814535140991211</v>
      </c>
      <c r="Q25" s="116">
        <v>356.32257080078125</v>
      </c>
      <c r="R25" s="116">
        <v>3296.466064453125</v>
      </c>
      <c r="S25" s="117">
        <v>9.2513532638549805</v>
      </c>
      <c r="T25" s="116">
        <v>498.77960205078125</v>
      </c>
      <c r="U25" s="116">
        <v>4377.27783203125</v>
      </c>
      <c r="V25" s="117">
        <v>8.7759761810302734</v>
      </c>
      <c r="W25" s="116">
        <v>689.51025390625</v>
      </c>
      <c r="X25" s="116">
        <v>6213.64892578125</v>
      </c>
      <c r="Y25" s="117">
        <v>9.0116844177246094</v>
      </c>
      <c r="Z25" s="116">
        <v>712.77215576171875</v>
      </c>
      <c r="AA25" s="116">
        <v>6260.22265625</v>
      </c>
      <c r="AB25" s="117">
        <v>8.7829227447509766</v>
      </c>
      <c r="AC25" s="116">
        <v>730.956787109375</v>
      </c>
      <c r="AD25" s="116">
        <v>6665.0771484375</v>
      </c>
      <c r="AE25" s="117">
        <v>9.1182918548583984</v>
      </c>
      <c r="AF25" s="116">
        <v>778.54345703125</v>
      </c>
      <c r="AG25" s="116">
        <v>7460.80126953125</v>
      </c>
      <c r="AH25" s="117">
        <v>9.5830249786376953</v>
      </c>
      <c r="AI25" s="116">
        <v>939.95367431640625</v>
      </c>
      <c r="AJ25" s="116">
        <v>8475.5654296875</v>
      </c>
      <c r="AK25" s="117">
        <v>9.017003059387207</v>
      </c>
      <c r="AL25" s="116">
        <v>1056.9166259765625</v>
      </c>
      <c r="AM25" s="116">
        <v>9273.1611328125</v>
      </c>
      <c r="AN25" s="117">
        <v>8.7737865447998047</v>
      </c>
      <c r="AO25" s="116">
        <v>1441.129150390625</v>
      </c>
      <c r="AP25" s="116">
        <v>11471.82421875</v>
      </c>
      <c r="AQ25" s="117">
        <v>7.9603028297424316</v>
      </c>
      <c r="AR25" s="116">
        <v>1438.671142578125</v>
      </c>
      <c r="AS25" s="116">
        <v>11718.0732421875</v>
      </c>
      <c r="AT25" s="117">
        <v>8.1450672149658203</v>
      </c>
      <c r="AU25" s="116">
        <v>1613.4185791015625</v>
      </c>
      <c r="AV25" s="116">
        <v>12640.0625</v>
      </c>
      <c r="AW25" s="117">
        <v>7.8343353271484375</v>
      </c>
      <c r="AX25" s="116">
        <v>1800.6058349609375</v>
      </c>
      <c r="AY25" s="116">
        <v>13489.87890625</v>
      </c>
      <c r="AZ25" s="117">
        <v>7.4918556213378906</v>
      </c>
      <c r="BA25" s="116">
        <v>1787.6756591796875</v>
      </c>
      <c r="BB25" s="116">
        <v>12937.404296875</v>
      </c>
      <c r="BC25" s="117">
        <v>7.2369976043701172</v>
      </c>
      <c r="BD25" s="116">
        <v>1683.61572265625</v>
      </c>
      <c r="BE25" s="116">
        <v>11917.8720703125</v>
      </c>
      <c r="BF25" s="117">
        <v>7.0787363052368164</v>
      </c>
      <c r="BG25" s="116">
        <v>1418.401123046875</v>
      </c>
      <c r="BH25" s="116">
        <v>10492.6611328125</v>
      </c>
      <c r="BI25" s="117">
        <v>7.3975272178649902</v>
      </c>
      <c r="BJ25" s="116">
        <v>1339.632080078125</v>
      </c>
      <c r="BK25" s="116">
        <v>10211.0244140625</v>
      </c>
      <c r="BL25" s="117">
        <v>7.6222600936889648</v>
      </c>
      <c r="BM25" s="116">
        <v>1211.59033203125</v>
      </c>
      <c r="BN25" s="116">
        <v>9299.1396484375</v>
      </c>
      <c r="BO25" s="117">
        <v>7.6751518249511719</v>
      </c>
      <c r="BP25" s="116">
        <v>1157.3414306640625</v>
      </c>
      <c r="BQ25" s="116">
        <v>9132.189453125</v>
      </c>
      <c r="BR25" s="117">
        <v>7.8906617164611816</v>
      </c>
      <c r="BS25" s="116">
        <v>1417.752197265625</v>
      </c>
      <c r="BT25" s="116">
        <v>10390.8271484375</v>
      </c>
      <c r="BU25" s="117">
        <v>7.3290853500366211</v>
      </c>
      <c r="BV25" s="116">
        <v>1782.8507080078125</v>
      </c>
      <c r="BW25" s="116">
        <v>12585.544921875</v>
      </c>
      <c r="BX25" s="117">
        <v>7.0592255592346191</v>
      </c>
      <c r="BY25" s="116">
        <v>2126.87158203125</v>
      </c>
      <c r="BZ25" s="116">
        <v>14531.74609375</v>
      </c>
      <c r="CA25" s="117">
        <v>6.832451343536377</v>
      </c>
      <c r="CB25" s="116">
        <v>2814.178955078125</v>
      </c>
      <c r="CC25" s="116">
        <v>17966.98828125</v>
      </c>
      <c r="CD25" s="117">
        <v>6.3844513893127441</v>
      </c>
      <c r="CE25" s="116">
        <v>2182.703125</v>
      </c>
      <c r="CF25" s="116">
        <v>14428.095703125</v>
      </c>
      <c r="CG25" s="117">
        <v>6.6101961135864258</v>
      </c>
      <c r="CH25" s="116">
        <v>2707.15380859375</v>
      </c>
      <c r="CI25" s="116">
        <v>17024.236328125</v>
      </c>
      <c r="CJ25" s="117">
        <v>6.2886104583740234</v>
      </c>
      <c r="CK25" s="116">
        <v>3356.34033203125</v>
      </c>
      <c r="CL25" s="116">
        <v>19619.08203125</v>
      </c>
      <c r="CM25" s="117">
        <v>5.8453793525695801</v>
      </c>
      <c r="CN25" s="116">
        <v>4105.4541015625</v>
      </c>
      <c r="CO25" s="116">
        <v>21576.46484375</v>
      </c>
      <c r="CP25" s="117">
        <v>5.2555608749389648</v>
      </c>
      <c r="CQ25" s="116">
        <v>4650.83984375</v>
      </c>
      <c r="CR25" s="116">
        <v>23542.03125</v>
      </c>
      <c r="CS25" s="117">
        <v>5.0618882179260254</v>
      </c>
      <c r="CT25" s="116">
        <v>8759.673828125</v>
      </c>
      <c r="CU25" s="116">
        <v>44437.70703125</v>
      </c>
      <c r="CV25" s="117">
        <v>5.0729866027832031</v>
      </c>
      <c r="CW25" s="116">
        <v>16707.671875</v>
      </c>
      <c r="CX25" s="116">
        <v>89439.296875</v>
      </c>
      <c r="CY25" s="117">
        <v>5.353187084197998</v>
      </c>
      <c r="CZ25" s="116">
        <v>24080.984375</v>
      </c>
      <c r="DA25" s="116">
        <v>132721.5625</v>
      </c>
      <c r="DB25" s="117">
        <v>5.511467456817627</v>
      </c>
      <c r="DC25" s="116">
        <v>46259.12109375</v>
      </c>
      <c r="DD25" s="116">
        <v>236917.640625</v>
      </c>
      <c r="DE25" s="117">
        <v>5.1215333938598633</v>
      </c>
      <c r="DF25" s="116">
        <v>85.003768920898437</v>
      </c>
      <c r="DG25" s="116">
        <v>438.789794921875</v>
      </c>
      <c r="DH25" s="117">
        <v>5.1620039939880371</v>
      </c>
      <c r="DI25" s="116">
        <v>101.72150421142578</v>
      </c>
      <c r="DJ25" s="116">
        <v>510.14508056640625</v>
      </c>
      <c r="DK25" s="117">
        <v>5.0151152610778809</v>
      </c>
      <c r="DL25" s="116">
        <v>123.30117797851562</v>
      </c>
      <c r="DM25" s="116">
        <v>637.53399658203125</v>
      </c>
      <c r="DN25" s="117">
        <v>5.1705427169799805</v>
      </c>
      <c r="DO25" s="116">
        <v>141.07856750488281</v>
      </c>
      <c r="DP25" s="116">
        <v>738.6636962890625</v>
      </c>
      <c r="DQ25" s="117">
        <v>5.2358322143554687</v>
      </c>
      <c r="DR25" s="116">
        <v>151.82525634765625</v>
      </c>
      <c r="DS25" s="116">
        <v>760.9183349609375</v>
      </c>
      <c r="DT25" s="117">
        <v>5.0118036270141602</v>
      </c>
      <c r="DU25" s="116">
        <v>157.55218505859375</v>
      </c>
      <c r="DV25" s="116">
        <v>804.2437744140625</v>
      </c>
      <c r="DW25" s="117">
        <v>5.1046185493469238</v>
      </c>
      <c r="DX25" s="116">
        <v>166.01347351074219</v>
      </c>
      <c r="DY25" s="116">
        <v>860.04486083984375</v>
      </c>
      <c r="DZ25" s="117">
        <v>5.180572509765625</v>
      </c>
      <c r="EA25" s="116">
        <v>184.24687194824219</v>
      </c>
      <c r="EB25" s="116">
        <v>940.2076416015625</v>
      </c>
      <c r="EC25" s="117">
        <v>5.1029772758483887</v>
      </c>
      <c r="ED25" s="116">
        <v>204.87159729003906</v>
      </c>
      <c r="EE25" s="118">
        <v>1055.2470703125</v>
      </c>
      <c r="EF25" s="119">
        <v>5.1507730484008789</v>
      </c>
      <c r="EG25" s="115">
        <v>243.08918762207031</v>
      </c>
      <c r="EH25" s="116">
        <v>1208.314453125</v>
      </c>
      <c r="EI25" s="117">
        <v>4.9706630706787109</v>
      </c>
      <c r="EJ25" s="116">
        <v>255.09550476074219</v>
      </c>
      <c r="EK25" s="116">
        <v>1308.6229248046875</v>
      </c>
      <c r="EL25" s="117">
        <v>5.1299333572387695</v>
      </c>
      <c r="EM25" s="116">
        <v>255.83601379394531</v>
      </c>
      <c r="EN25" s="116">
        <v>1443.2301025390625</v>
      </c>
      <c r="EO25" s="117">
        <v>5.6412310600280762</v>
      </c>
      <c r="EP25" s="116">
        <v>290.47802734375</v>
      </c>
      <c r="EQ25" s="116">
        <v>1553.4683837890625</v>
      </c>
      <c r="ER25" s="117">
        <v>5.3479719161987305</v>
      </c>
      <c r="ES25" s="116">
        <v>344.79861450195312</v>
      </c>
      <c r="ET25" s="116">
        <v>1732.685546875</v>
      </c>
      <c r="EU25" s="117">
        <v>5.0252103805541992</v>
      </c>
      <c r="EV25" s="116">
        <v>361.32373046875</v>
      </c>
      <c r="EW25" s="116">
        <v>1904.5721435546875</v>
      </c>
      <c r="EX25" s="117">
        <v>5.2710962295532227</v>
      </c>
      <c r="EY25" s="116">
        <v>411.86944580078125</v>
      </c>
      <c r="EZ25" s="116">
        <v>2096.38525390625</v>
      </c>
      <c r="FA25" s="117">
        <v>5.0899267196655273</v>
      </c>
      <c r="FB25" s="116">
        <v>424.2850341796875</v>
      </c>
      <c r="FC25" s="116">
        <v>2246.30517578125</v>
      </c>
      <c r="FD25" s="117">
        <v>5.2943305969238281</v>
      </c>
      <c r="FE25" s="116">
        <v>466.45025634765625</v>
      </c>
      <c r="FF25" s="116">
        <v>2417.6474609375</v>
      </c>
      <c r="FG25" s="117">
        <v>5.1830768585205078</v>
      </c>
      <c r="FH25" s="116">
        <v>506.60256958007813</v>
      </c>
      <c r="FI25" s="116">
        <v>2577.86962890625</v>
      </c>
      <c r="FJ25" s="117">
        <v>5.0885443687438965</v>
      </c>
      <c r="FK25" s="116">
        <v>575.406982421875</v>
      </c>
      <c r="FL25" s="116">
        <v>2765.463134765625</v>
      </c>
      <c r="FM25" s="117">
        <v>4.8060994148254395</v>
      </c>
      <c r="FN25" s="116">
        <v>667.0504150390625</v>
      </c>
      <c r="FO25" s="116">
        <v>3137.46826171875</v>
      </c>
      <c r="FP25" s="117">
        <v>4.7034950256347656</v>
      </c>
      <c r="FQ25" s="116">
        <v>776.28204345703125</v>
      </c>
      <c r="FR25" s="116">
        <v>3456.855224609375</v>
      </c>
      <c r="FS25" s="117">
        <v>4.4530916213989258</v>
      </c>
      <c r="FT25" s="116">
        <v>833.64312744140625</v>
      </c>
      <c r="FU25" s="116">
        <v>3802.381591796875</v>
      </c>
      <c r="FV25" s="117">
        <v>4.5611624717712402</v>
      </c>
      <c r="FW25" s="116">
        <v>942.97052001953125</v>
      </c>
      <c r="FX25" s="116">
        <v>4188.66259765625</v>
      </c>
      <c r="FY25" s="117">
        <v>4.4419865608215332</v>
      </c>
      <c r="FZ25" s="116">
        <v>1042.1588134765625</v>
      </c>
      <c r="GA25" s="116">
        <v>4741.39892578125</v>
      </c>
      <c r="GB25" s="117">
        <v>4.549593448638916</v>
      </c>
      <c r="GC25" s="116">
        <v>1165.4947509765625</v>
      </c>
      <c r="GD25" s="116">
        <v>5456.30810546875</v>
      </c>
      <c r="GE25" s="117">
        <v>4.6815381050109863</v>
      </c>
      <c r="GF25" s="116">
        <v>1302.9842529296875</v>
      </c>
      <c r="GG25" s="116">
        <v>6097.21435546875</v>
      </c>
      <c r="GH25" s="117">
        <v>4.6794228553771973</v>
      </c>
      <c r="GI25" s="116">
        <v>1575.73583984375</v>
      </c>
      <c r="GJ25" s="116">
        <v>6979.6865234375</v>
      </c>
      <c r="GK25" s="117">
        <v>4.4294776916503906</v>
      </c>
      <c r="GL25" s="116">
        <v>1859.6236572265625</v>
      </c>
      <c r="GM25" s="116">
        <v>7742.908203125</v>
      </c>
      <c r="GN25" s="117">
        <v>4.1636962890625</v>
      </c>
      <c r="GO25" s="116">
        <v>2225.180419921875</v>
      </c>
      <c r="GP25" s="116">
        <v>8697.3427734375</v>
      </c>
      <c r="GQ25" s="117">
        <v>3.9086010456085205</v>
      </c>
      <c r="GR25" s="116">
        <v>2806.09375</v>
      </c>
      <c r="GS25" s="116">
        <v>9805.9208984375</v>
      </c>
      <c r="GT25" s="117">
        <v>3.4945094585418701</v>
      </c>
      <c r="GU25" s="116">
        <v>3209.333984375</v>
      </c>
      <c r="GV25" s="116">
        <v>10974.095703125</v>
      </c>
      <c r="GW25" s="117">
        <v>3.4194309711456299</v>
      </c>
      <c r="GX25" s="116">
        <v>3657.9033203125</v>
      </c>
      <c r="GY25" s="116">
        <v>12214.939453125</v>
      </c>
      <c r="GZ25" s="117">
        <v>3.3393280506134033</v>
      </c>
      <c r="HA25" s="116">
        <v>4234.84130859375</v>
      </c>
      <c r="HB25" s="116">
        <v>13792.1005859375</v>
      </c>
      <c r="HC25" s="117">
        <v>3.2568163871765137</v>
      </c>
      <c r="HD25" s="116">
        <v>4310.9091796875</v>
      </c>
      <c r="HE25" s="116">
        <v>15086.5146484375</v>
      </c>
      <c r="HF25" s="117">
        <v>3.4996132850646973</v>
      </c>
      <c r="HG25" s="116">
        <v>4298.49658203125</v>
      </c>
      <c r="HH25" s="116">
        <v>16243.408203125</v>
      </c>
      <c r="HI25" s="117">
        <v>3.778857946395874</v>
      </c>
      <c r="HJ25" s="116">
        <v>4721.27099609375</v>
      </c>
      <c r="HK25" s="116">
        <v>17332.501953125</v>
      </c>
      <c r="HL25" s="117">
        <v>3.6711516380310059</v>
      </c>
      <c r="HM25" s="116">
        <v>5023.43896484375</v>
      </c>
      <c r="HN25" s="116">
        <v>18619.865234375</v>
      </c>
      <c r="HO25" s="117">
        <v>3.7065973281860352</v>
      </c>
      <c r="HP25" s="116">
        <v>5193.77880859375</v>
      </c>
      <c r="HQ25" s="116">
        <v>19432.193359375</v>
      </c>
      <c r="HR25" s="117">
        <v>3.7414364814758301</v>
      </c>
      <c r="HS25" s="116">
        <v>5166.9619140625</v>
      </c>
      <c r="HT25" s="116">
        <v>20836.341796875</v>
      </c>
      <c r="HU25" s="117">
        <v>4.0326099395751953</v>
      </c>
      <c r="HV25" s="116">
        <v>5252.96630859375</v>
      </c>
      <c r="HW25" s="116">
        <v>22221.99609375</v>
      </c>
      <c r="HX25" s="117">
        <v>4.2303709983825684</v>
      </c>
      <c r="HY25" s="116">
        <v>5362.31982421875</v>
      </c>
      <c r="HZ25" s="116">
        <v>23209.599609375</v>
      </c>
      <c r="IA25" s="117">
        <v>4.3282756805419922</v>
      </c>
      <c r="IB25" s="116">
        <v>5244.87646484375</v>
      </c>
      <c r="IC25" s="116">
        <v>23682.5078125</v>
      </c>
      <c r="ID25" s="117">
        <v>4.5153603553771973</v>
      </c>
      <c r="IE25" s="116">
        <v>5373.39306640625</v>
      </c>
      <c r="IF25" s="116">
        <v>24368.908203125</v>
      </c>
      <c r="IG25" s="117">
        <v>4.5351061820983887</v>
      </c>
      <c r="IH25" s="116">
        <v>4864.283203125</v>
      </c>
      <c r="II25" s="116">
        <v>24402.53515625</v>
      </c>
      <c r="IJ25" s="117">
        <v>5.0166764259338379</v>
      </c>
      <c r="IK25" s="116">
        <v>5014.30859375</v>
      </c>
      <c r="IL25" s="116">
        <v>24981.31640625</v>
      </c>
      <c r="IM25" s="117">
        <v>4.9820060729980469</v>
      </c>
      <c r="IN25" s="115">
        <v>4801.61474609375</v>
      </c>
      <c r="IO25" s="116">
        <v>25698.36328125</v>
      </c>
      <c r="IP25" s="117">
        <v>5.352025032043457</v>
      </c>
      <c r="IQ25" s="116">
        <v>5308.71826171875</v>
      </c>
      <c r="IR25" s="116">
        <v>26410.95703125</v>
      </c>
      <c r="IS25" s="117">
        <v>4.9750156402587891</v>
      </c>
      <c r="IT25" s="116">
        <v>5386.2177734375</v>
      </c>
      <c r="IU25" s="116">
        <v>27297.013671875</v>
      </c>
      <c r="IV25" s="117">
        <v>5.0679373741149902</v>
      </c>
      <c r="IW25" s="116">
        <v>6033.7001953125</v>
      </c>
      <c r="IX25" s="116">
        <v>28471.396484375</v>
      </c>
      <c r="IY25" s="117">
        <v>4.7187290191650391</v>
      </c>
      <c r="IZ25" s="116">
        <v>6479.75146484375</v>
      </c>
      <c r="JA25" s="116">
        <v>29591.005859375</v>
      </c>
      <c r="JB25" s="117">
        <v>4.5666885375976563</v>
      </c>
      <c r="JC25" s="116">
        <v>7184.8935546875</v>
      </c>
      <c r="JD25" s="116">
        <v>30829.74609375</v>
      </c>
      <c r="JE25" s="117">
        <v>4.2909121513366699</v>
      </c>
      <c r="JF25" s="116">
        <v>7060.73779296875</v>
      </c>
      <c r="JG25" s="116">
        <v>31638.4140625</v>
      </c>
      <c r="JH25" s="117">
        <v>4.480893611907959</v>
      </c>
      <c r="JI25" s="116">
        <v>7561.0703125</v>
      </c>
      <c r="JJ25" s="116">
        <v>31983.189453125</v>
      </c>
      <c r="JK25" s="117">
        <v>4.2299818992614746</v>
      </c>
      <c r="JL25" s="116">
        <v>8055.1728515625</v>
      </c>
      <c r="JM25" s="116">
        <v>32603.322265625</v>
      </c>
      <c r="JN25" s="117">
        <v>4.0475010871887207</v>
      </c>
      <c r="JO25" s="116">
        <v>7920.49462890625</v>
      </c>
      <c r="JP25" s="116">
        <v>33888.45703125</v>
      </c>
      <c r="JQ25" s="117">
        <v>4.2785782814025879</v>
      </c>
      <c r="JR25" s="116">
        <v>8248.578125</v>
      </c>
      <c r="JS25" s="116">
        <v>34855.453125</v>
      </c>
      <c r="JT25" s="117">
        <v>4.2256317138671875</v>
      </c>
      <c r="JU25" s="116">
        <v>8660.5400390625</v>
      </c>
      <c r="JV25" s="116">
        <v>36186.20703125</v>
      </c>
      <c r="JW25" s="117">
        <v>4.1782851219177246</v>
      </c>
      <c r="JX25" s="116">
        <v>8965.6669921875</v>
      </c>
      <c r="JY25" s="116">
        <v>37672.8359375</v>
      </c>
      <c r="JZ25" s="117">
        <v>4.2019000053405762</v>
      </c>
      <c r="KA25" s="116">
        <v>10170.21484375</v>
      </c>
      <c r="KB25" s="116">
        <v>38066.22265625</v>
      </c>
      <c r="KC25" s="117">
        <v>3.7429122924804687</v>
      </c>
      <c r="KD25" s="116">
        <v>8553.8310546875</v>
      </c>
      <c r="KE25" s="116">
        <v>36294.33984375</v>
      </c>
      <c r="KF25" s="117">
        <v>4.2430510520935059</v>
      </c>
      <c r="KG25" s="116">
        <v>8306.4482421875</v>
      </c>
      <c r="KH25" s="116">
        <v>37413.734375</v>
      </c>
      <c r="KI25" s="117">
        <v>4.5041794776916504</v>
      </c>
      <c r="KJ25" s="116">
        <v>8597.767578125</v>
      </c>
      <c r="KK25" s="116">
        <v>38271.68359375</v>
      </c>
      <c r="KL25" s="117">
        <v>4.4513511657714844</v>
      </c>
      <c r="KM25" s="116">
        <v>8821.216796875</v>
      </c>
      <c r="KN25" s="116">
        <v>38052.30078125</v>
      </c>
      <c r="KO25" s="117">
        <v>4.3137245178222656</v>
      </c>
      <c r="KP25" s="116">
        <v>8791.9638671875</v>
      </c>
      <c r="KQ25" s="116">
        <v>38321.95703125</v>
      </c>
      <c r="KR25" s="117">
        <v>4.3587484359741211</v>
      </c>
      <c r="KS25" s="116">
        <v>8862.9912109375</v>
      </c>
      <c r="KT25" s="116">
        <v>38457.23046875</v>
      </c>
      <c r="KU25" s="117">
        <v>4.3390803337097168</v>
      </c>
      <c r="KV25" s="134">
        <v>10.032159805297852</v>
      </c>
      <c r="KW25" s="135">
        <v>9.3656206130981445</v>
      </c>
      <c r="KX25" s="135">
        <v>8.5718278884887695</v>
      </c>
      <c r="KY25" s="135">
        <v>7.2506546974182129</v>
      </c>
      <c r="KZ25" s="135">
        <v>5.5282812118530273</v>
      </c>
      <c r="LA25" s="135">
        <v>5.1072831153869629</v>
      </c>
      <c r="LB25" s="135">
        <v>5.1450982093811035</v>
      </c>
      <c r="LC25" s="135">
        <v>4.3363080024719238</v>
      </c>
      <c r="LD25" s="135">
        <v>3.667621374130249</v>
      </c>
      <c r="LE25" s="135">
        <v>4.8057818412780762</v>
      </c>
      <c r="LF25" s="135">
        <v>4.1919646263122559</v>
      </c>
      <c r="LG25" s="135">
        <v>4.3934168815612793</v>
      </c>
      <c r="LH25" s="135">
        <f t="shared" si="0"/>
        <v>6.7472261057959662</v>
      </c>
      <c r="LI25" s="135">
        <f t="shared" si="1"/>
        <v>6.3894679546356201</v>
      </c>
      <c r="LJ25" s="135">
        <f t="shared" si="2"/>
        <v>4.5640776753425598</v>
      </c>
      <c r="LK25" s="144">
        <f t="shared" si="3"/>
        <v>4.4777819633483888</v>
      </c>
    </row>
    <row r="26" spans="1:323" ht="15" customHeight="1">
      <c r="A26" s="114">
        <v>12</v>
      </c>
      <c r="B26" s="115">
        <v>160.49871826171875</v>
      </c>
      <c r="C26" s="116">
        <v>1466.056640625</v>
      </c>
      <c r="D26" s="117">
        <v>9.1343822479248047</v>
      </c>
      <c r="E26" s="116">
        <v>170.11318969726562</v>
      </c>
      <c r="F26" s="116">
        <v>1592.6021728515625</v>
      </c>
      <c r="G26" s="117">
        <v>9.3620147705078125</v>
      </c>
      <c r="H26" s="116">
        <v>216.22201538085937</v>
      </c>
      <c r="I26" s="116">
        <v>1946.0311279296875</v>
      </c>
      <c r="J26" s="117">
        <v>9.000152587890625</v>
      </c>
      <c r="K26" s="116">
        <v>287.4442138671875</v>
      </c>
      <c r="L26" s="116">
        <v>2466.5185546875</v>
      </c>
      <c r="M26" s="117">
        <v>8.5808601379394531</v>
      </c>
      <c r="N26" s="116">
        <v>321.94650268554688</v>
      </c>
      <c r="O26" s="116">
        <v>2928.878662109375</v>
      </c>
      <c r="P26" s="117">
        <v>9.0974082946777344</v>
      </c>
      <c r="Q26" s="116">
        <v>393.50735473632812</v>
      </c>
      <c r="R26" s="116">
        <v>3329.665771484375</v>
      </c>
      <c r="S26" s="117">
        <v>8.4615087509155273</v>
      </c>
      <c r="T26" s="116">
        <v>539.27960205078125</v>
      </c>
      <c r="U26" s="116">
        <v>4421.12158203125</v>
      </c>
      <c r="V26" s="117">
        <v>8.1981992721557617</v>
      </c>
      <c r="W26" s="116">
        <v>749.18328857421875</v>
      </c>
      <c r="X26" s="116">
        <v>6276.08447265625</v>
      </c>
      <c r="Y26" s="117">
        <v>8.3772354125976563</v>
      </c>
      <c r="Z26" s="116">
        <v>777.2857666015625</v>
      </c>
      <c r="AA26" s="116">
        <v>6322.89501953125</v>
      </c>
      <c r="AB26" s="117">
        <v>8.13458251953125</v>
      </c>
      <c r="AC26" s="116">
        <v>795.7381591796875</v>
      </c>
      <c r="AD26" s="116">
        <v>6732.1416015625</v>
      </c>
      <c r="AE26" s="117">
        <v>8.4602470397949219</v>
      </c>
      <c r="AF26" s="116">
        <v>846.54443359375</v>
      </c>
      <c r="AG26" s="116">
        <v>7536.34912109375</v>
      </c>
      <c r="AH26" s="117">
        <v>8.9024848937988281</v>
      </c>
      <c r="AI26" s="116">
        <v>1022.5785522460937</v>
      </c>
      <c r="AJ26" s="116">
        <v>8560.7265625</v>
      </c>
      <c r="AK26" s="117">
        <v>8.3717060089111328</v>
      </c>
      <c r="AL26" s="116">
        <v>1146.9190673828125</v>
      </c>
      <c r="AM26" s="116">
        <v>9366.013671875</v>
      </c>
      <c r="AN26" s="117">
        <v>8.1662378311157227</v>
      </c>
      <c r="AO26" s="116">
        <v>1550.4193115234375</v>
      </c>
      <c r="AP26" s="116">
        <v>11585.185546875</v>
      </c>
      <c r="AQ26" s="117">
        <v>7.4722919464111328</v>
      </c>
      <c r="AR26" s="116">
        <v>1545.592041015625</v>
      </c>
      <c r="AS26" s="116">
        <v>11834.2724609375</v>
      </c>
      <c r="AT26" s="117">
        <v>7.6567893028259277</v>
      </c>
      <c r="AU26" s="116">
        <v>1725.4404296875</v>
      </c>
      <c r="AV26" s="116">
        <v>12764.7236328125</v>
      </c>
      <c r="AW26" s="117">
        <v>7.3979511260986328</v>
      </c>
      <c r="AX26" s="116">
        <v>1922.6563720703125</v>
      </c>
      <c r="AY26" s="116">
        <v>13622.01171875</v>
      </c>
      <c r="AZ26" s="117">
        <v>7.0849952697753906</v>
      </c>
      <c r="BA26" s="116">
        <v>1908.9976806640625</v>
      </c>
      <c r="BB26" s="116">
        <v>13063.4091796875</v>
      </c>
      <c r="BC26" s="117">
        <v>6.8430724143981934</v>
      </c>
      <c r="BD26" s="116">
        <v>1793.3909912109375</v>
      </c>
      <c r="BE26" s="116">
        <v>12033.5390625</v>
      </c>
      <c r="BF26" s="117">
        <v>6.7099361419677734</v>
      </c>
      <c r="BG26" s="116">
        <v>1510.409423828125</v>
      </c>
      <c r="BH26" s="116">
        <v>10595.248046875</v>
      </c>
      <c r="BI26" s="117">
        <v>7.0148186683654785</v>
      </c>
      <c r="BJ26" s="116">
        <v>1424.19091796875</v>
      </c>
      <c r="BK26" s="116">
        <v>10311.3486328125</v>
      </c>
      <c r="BL26" s="117">
        <v>7.2401447296142578</v>
      </c>
      <c r="BM26" s="116">
        <v>1286.689208984375</v>
      </c>
      <c r="BN26" s="116">
        <v>9390.609375</v>
      </c>
      <c r="BO26" s="117">
        <v>7.2982730865478516</v>
      </c>
      <c r="BP26" s="116">
        <v>1230.670166015625</v>
      </c>
      <c r="BQ26" s="116">
        <v>9222.388671875</v>
      </c>
      <c r="BR26" s="117">
        <v>7.4937939643859863</v>
      </c>
      <c r="BS26" s="116">
        <v>1504.5394287109375</v>
      </c>
      <c r="BT26" s="116">
        <v>10492.2919921875</v>
      </c>
      <c r="BU26" s="117">
        <v>6.9737567901611328</v>
      </c>
      <c r="BV26" s="116">
        <v>1890.3984375</v>
      </c>
      <c r="BW26" s="116">
        <v>12707.6796875</v>
      </c>
      <c r="BX26" s="117">
        <v>6.7222228050231934</v>
      </c>
      <c r="BY26" s="116">
        <v>2255.00390625</v>
      </c>
      <c r="BZ26" s="116">
        <v>14671.9677734375</v>
      </c>
      <c r="CA26" s="117">
        <v>6.5064043998718262</v>
      </c>
      <c r="CB26" s="116">
        <v>2982.154541015625</v>
      </c>
      <c r="CC26" s="116">
        <v>18138.205078125</v>
      </c>
      <c r="CD26" s="117">
        <v>6.0822486877441406</v>
      </c>
      <c r="CE26" s="116">
        <v>2318.083251953125</v>
      </c>
      <c r="CF26" s="116">
        <v>14566.4599609375</v>
      </c>
      <c r="CG26" s="117">
        <v>6.2838382720947266</v>
      </c>
      <c r="CH26" s="116">
        <v>2863.939453125</v>
      </c>
      <c r="CI26" s="116">
        <v>17186.017578125</v>
      </c>
      <c r="CJ26" s="117">
        <v>6.000831127166748</v>
      </c>
      <c r="CK26" s="116">
        <v>3544.108642578125</v>
      </c>
      <c r="CL26" s="116">
        <v>19802.791015625</v>
      </c>
      <c r="CM26" s="117">
        <v>5.5875234603881836</v>
      </c>
      <c r="CN26" s="116">
        <v>4314.62109375</v>
      </c>
      <c r="CO26" s="116">
        <v>21773.775390625</v>
      </c>
      <c r="CP26" s="117">
        <v>5.0465092658996582</v>
      </c>
      <c r="CQ26" s="116">
        <v>4882.90283203125</v>
      </c>
      <c r="CR26" s="116">
        <v>23755.34375</v>
      </c>
      <c r="CS26" s="117">
        <v>4.8650045394897461</v>
      </c>
      <c r="CT26" s="116">
        <v>9223.2197265625</v>
      </c>
      <c r="CU26" s="116">
        <v>44840.421875</v>
      </c>
      <c r="CV26" s="117">
        <v>4.8616886138916016</v>
      </c>
      <c r="CW26" s="116">
        <v>17483.17578125</v>
      </c>
      <c r="CX26" s="116">
        <v>90261.234375</v>
      </c>
      <c r="CY26" s="117">
        <v>5.1627483367919922</v>
      </c>
      <c r="CZ26" s="116">
        <v>25188.958984375</v>
      </c>
      <c r="DA26" s="116">
        <v>133949.59375</v>
      </c>
      <c r="DB26" s="117">
        <v>5.3177900314331055</v>
      </c>
      <c r="DC26" s="116">
        <v>48175.640625</v>
      </c>
      <c r="DD26" s="116">
        <v>239072.875</v>
      </c>
      <c r="DE26" s="117">
        <v>4.9625263214111328</v>
      </c>
      <c r="DF26" s="116">
        <v>88.680931091308594</v>
      </c>
      <c r="DG26" s="116">
        <v>442.78829956054687</v>
      </c>
      <c r="DH26" s="117">
        <v>4.9930496215820313</v>
      </c>
      <c r="DI26" s="116">
        <v>105.89273834228516</v>
      </c>
      <c r="DJ26" s="116">
        <v>514.761474609375</v>
      </c>
      <c r="DK26" s="117">
        <v>4.8611593246459961</v>
      </c>
      <c r="DL26" s="116">
        <v>128.44403076171875</v>
      </c>
      <c r="DM26" s="116">
        <v>643.3470458984375</v>
      </c>
      <c r="DN26" s="117">
        <v>5.0087733268737793</v>
      </c>
      <c r="DO26" s="116">
        <v>146.77650451660156</v>
      </c>
      <c r="DP26" s="116">
        <v>745.4205322265625</v>
      </c>
      <c r="DQ26" s="117">
        <v>5.0786094665527344</v>
      </c>
      <c r="DR26" s="116">
        <v>157.17112731933594</v>
      </c>
      <c r="DS26" s="116">
        <v>767.8077392578125</v>
      </c>
      <c r="DT26" s="117">
        <v>4.8851704597473145</v>
      </c>
      <c r="DU26" s="116">
        <v>163.07247924804687</v>
      </c>
      <c r="DV26" s="116">
        <v>811.5594482421875</v>
      </c>
      <c r="DW26" s="117">
        <v>4.9766793251037598</v>
      </c>
      <c r="DX26" s="116">
        <v>171.83827209472656</v>
      </c>
      <c r="DY26" s="116">
        <v>867.89654541015625</v>
      </c>
      <c r="DZ26" s="117">
        <v>5.0506591796875</v>
      </c>
      <c r="EA26" s="116">
        <v>190.58692932128906</v>
      </c>
      <c r="EB26" s="116">
        <v>948.75982666015625</v>
      </c>
      <c r="EC26" s="117">
        <v>4.9780950546264648</v>
      </c>
      <c r="ED26" s="116">
        <v>211.95120239257812</v>
      </c>
      <c r="EE26" s="118">
        <v>1064.8677978515625</v>
      </c>
      <c r="EF26" s="119">
        <v>5.0241179466247559</v>
      </c>
      <c r="EG26" s="115">
        <v>250.35328674316406</v>
      </c>
      <c r="EH26" s="116">
        <v>1219.2386474609375</v>
      </c>
      <c r="EI26" s="117">
        <v>4.8700723648071289</v>
      </c>
      <c r="EJ26" s="116">
        <v>262.7408447265625</v>
      </c>
      <c r="EK26" s="116">
        <v>1320.5482177734375</v>
      </c>
      <c r="EL26" s="117">
        <v>5.0260486602783203</v>
      </c>
      <c r="EM26" s="116">
        <v>268.27090454101562</v>
      </c>
      <c r="EN26" s="116">
        <v>1456.648681640625</v>
      </c>
      <c r="EO26" s="117">
        <v>5.4297676086425781</v>
      </c>
      <c r="EP26" s="116">
        <v>301.60556030273437</v>
      </c>
      <c r="EQ26" s="116">
        <v>1567.753173828125</v>
      </c>
      <c r="ER26" s="117">
        <v>5.1980247497558594</v>
      </c>
      <c r="ES26" s="116">
        <v>354.58145141601562</v>
      </c>
      <c r="ET26" s="116">
        <v>1748.396728515625</v>
      </c>
      <c r="EU26" s="117">
        <v>4.9308748245239258</v>
      </c>
      <c r="EV26" s="116">
        <v>373.49151611328125</v>
      </c>
      <c r="EW26" s="116">
        <v>1922.034912109375</v>
      </c>
      <c r="EX26" s="117">
        <v>5.1461272239685059</v>
      </c>
      <c r="EY26" s="116">
        <v>424.50924682617187</v>
      </c>
      <c r="EZ26" s="116">
        <v>2115.449951171875</v>
      </c>
      <c r="FA26" s="117">
        <v>4.983283519744873</v>
      </c>
      <c r="FB26" s="116">
        <v>438.39437866210937</v>
      </c>
      <c r="FC26" s="116">
        <v>2266.923583984375</v>
      </c>
      <c r="FD26" s="117">
        <v>5.1709685325622559</v>
      </c>
      <c r="FE26" s="116">
        <v>481.6478271484375</v>
      </c>
      <c r="FF26" s="116">
        <v>2439.726806640625</v>
      </c>
      <c r="FG26" s="117">
        <v>5.0653748512268066</v>
      </c>
      <c r="FH26" s="116">
        <v>521.08953857421875</v>
      </c>
      <c r="FI26" s="116">
        <v>2601.31689453125</v>
      </c>
      <c r="FJ26" s="117">
        <v>4.992072582244873</v>
      </c>
      <c r="FK26" s="116">
        <v>589.99560546875</v>
      </c>
      <c r="FL26" s="116">
        <v>2790.258544921875</v>
      </c>
      <c r="FM26" s="117">
        <v>4.7292871475219727</v>
      </c>
      <c r="FN26" s="116">
        <v>684.81243896484375</v>
      </c>
      <c r="FO26" s="116">
        <v>3165.43017578125</v>
      </c>
      <c r="FP26" s="117">
        <v>4.6223316192626953</v>
      </c>
      <c r="FQ26" s="116">
        <v>792.2464599609375</v>
      </c>
      <c r="FR26" s="116">
        <v>3487.2138671875</v>
      </c>
      <c r="FS26" s="117">
        <v>4.4016780853271484</v>
      </c>
      <c r="FT26" s="116">
        <v>864.96942138671875</v>
      </c>
      <c r="FU26" s="116">
        <v>3835.928466796875</v>
      </c>
      <c r="FV26" s="117">
        <v>4.4347562789916992</v>
      </c>
      <c r="FW26" s="116">
        <v>976.0318603515625</v>
      </c>
      <c r="FX26" s="116">
        <v>4225.34375</v>
      </c>
      <c r="FY26" s="117">
        <v>4.3291044235229492</v>
      </c>
      <c r="FZ26" s="116">
        <v>1067.6878662109375</v>
      </c>
      <c r="GA26" s="116">
        <v>4783.2724609375</v>
      </c>
      <c r="GB26" s="117">
        <v>4.4800286293029785</v>
      </c>
      <c r="GC26" s="116">
        <v>1206.3333740234375</v>
      </c>
      <c r="GD26" s="116">
        <v>5504.81689453125</v>
      </c>
      <c r="GE26" s="117">
        <v>4.5632634162902832</v>
      </c>
      <c r="GF26" s="116">
        <v>1403.334228515625</v>
      </c>
      <c r="GG26" s="116">
        <v>6151.11962890625</v>
      </c>
      <c r="GH26" s="117">
        <v>4.3832178115844727</v>
      </c>
      <c r="GI26" s="116">
        <v>1659.8656005859375</v>
      </c>
      <c r="GJ26" s="116">
        <v>7040.60888671875</v>
      </c>
      <c r="GK26" s="117">
        <v>4.2416739463806152</v>
      </c>
      <c r="GL26" s="116">
        <v>1964.151123046875</v>
      </c>
      <c r="GM26" s="116">
        <v>7809.16259765625</v>
      </c>
      <c r="GN26" s="117">
        <v>3.9758460521697998</v>
      </c>
      <c r="GO26" s="116">
        <v>2332.71142578125</v>
      </c>
      <c r="GP26" s="116">
        <v>8770.2705078125</v>
      </c>
      <c r="GQ26" s="117">
        <v>3.7596893310546875</v>
      </c>
      <c r="GR26" s="116">
        <v>2901.03759765625</v>
      </c>
      <c r="GS26" s="116">
        <v>9884.916015625</v>
      </c>
      <c r="GT26" s="117">
        <v>3.4073727130889893</v>
      </c>
      <c r="GU26" s="116">
        <v>3282.472900390625</v>
      </c>
      <c r="GV26" s="116">
        <v>11061.900390625</v>
      </c>
      <c r="GW26" s="117">
        <v>3.3699898719787598</v>
      </c>
      <c r="GX26" s="116">
        <v>3707.437744140625</v>
      </c>
      <c r="GY26" s="116">
        <v>12311.87109375</v>
      </c>
      <c r="GZ26" s="117">
        <v>3.320857048034668</v>
      </c>
      <c r="HA26" s="116">
        <v>4289.654296875</v>
      </c>
      <c r="HB26" s="116">
        <v>13900.3642578125</v>
      </c>
      <c r="HC26" s="117">
        <v>3.2404391765594482</v>
      </c>
      <c r="HD26" s="116">
        <v>4388.2587890625</v>
      </c>
      <c r="HE26" s="116">
        <v>15208.4990234375</v>
      </c>
      <c r="HF26" s="117">
        <v>3.4657251834869385</v>
      </c>
      <c r="HG26" s="116">
        <v>4553.6220703125</v>
      </c>
      <c r="HH26" s="116">
        <v>16377.6982421875</v>
      </c>
      <c r="HI26" s="117">
        <v>3.5966310501098633</v>
      </c>
      <c r="HJ26" s="116">
        <v>4893.25</v>
      </c>
      <c r="HK26" s="116">
        <v>17474.826171875</v>
      </c>
      <c r="HL26" s="117">
        <v>3.5712106227874756</v>
      </c>
      <c r="HM26" s="116">
        <v>5184.03076171875</v>
      </c>
      <c r="HN26" s="116">
        <v>18773.4453125</v>
      </c>
      <c r="HO26" s="117">
        <v>3.6213994026184082</v>
      </c>
      <c r="HP26" s="116">
        <v>5340.8642578125</v>
      </c>
      <c r="HQ26" s="116">
        <v>19593.142578125</v>
      </c>
      <c r="HR26" s="117">
        <v>3.6685340404510498</v>
      </c>
      <c r="HS26" s="116">
        <v>5403.189453125</v>
      </c>
      <c r="HT26" s="116">
        <v>21013.0625</v>
      </c>
      <c r="HU26" s="117">
        <v>3.8890109062194824</v>
      </c>
      <c r="HV26" s="116">
        <v>5544.083984375</v>
      </c>
      <c r="HW26" s="116">
        <v>22413.1875</v>
      </c>
      <c r="HX26" s="117">
        <v>4.0427212715148926</v>
      </c>
      <c r="HY26" s="116">
        <v>5532.12451171875</v>
      </c>
      <c r="HZ26" s="116">
        <v>23411.431640625</v>
      </c>
      <c r="IA26" s="117">
        <v>4.2319059371948242</v>
      </c>
      <c r="IB26" s="116">
        <v>5451.65576171875</v>
      </c>
      <c r="IC26" s="116">
        <v>23890.845703125</v>
      </c>
      <c r="ID26" s="117">
        <v>4.3823099136352539</v>
      </c>
      <c r="IE26" s="116">
        <v>5765.333984375</v>
      </c>
      <c r="IF26" s="116">
        <v>24582.556640625</v>
      </c>
      <c r="IG26" s="117">
        <v>4.2638564109802246</v>
      </c>
      <c r="IH26" s="116">
        <v>5365.81689453125</v>
      </c>
      <c r="II26" s="116">
        <v>24621.775390625</v>
      </c>
      <c r="IJ26" s="117">
        <v>4.5886349678039551</v>
      </c>
      <c r="IK26" s="116">
        <v>5418.60888671875</v>
      </c>
      <c r="IL26" s="116">
        <v>25205.9453125</v>
      </c>
      <c r="IM26" s="117">
        <v>4.6517372131347656</v>
      </c>
      <c r="IN26" s="115">
        <v>5202.58349609375</v>
      </c>
      <c r="IO26" s="116">
        <v>25933.5859375</v>
      </c>
      <c r="IP26" s="117">
        <v>4.9847517013549805</v>
      </c>
      <c r="IQ26" s="116">
        <v>5762.53515625</v>
      </c>
      <c r="IR26" s="116">
        <v>26648.173828125</v>
      </c>
      <c r="IS26" s="117">
        <v>4.6243839263916016</v>
      </c>
      <c r="IT26" s="116">
        <v>6095.29345703125</v>
      </c>
      <c r="IU26" s="116">
        <v>27542.03125</v>
      </c>
      <c r="IV26" s="117">
        <v>4.5185732841491699</v>
      </c>
      <c r="IW26" s="116">
        <v>6728.92822265625</v>
      </c>
      <c r="IX26" s="116">
        <v>28722.416015625</v>
      </c>
      <c r="IY26" s="117">
        <v>4.2684979438781738</v>
      </c>
      <c r="IZ26" s="116">
        <v>7035.001953125</v>
      </c>
      <c r="JA26" s="116">
        <v>29850.076171875</v>
      </c>
      <c r="JB26" s="117">
        <v>4.2430801391601562</v>
      </c>
      <c r="JC26" s="116">
        <v>7682.0625</v>
      </c>
      <c r="JD26" s="116">
        <v>31094.708984375</v>
      </c>
      <c r="JE26" s="117">
        <v>4.0477032661437988</v>
      </c>
      <c r="JF26" s="116">
        <v>7624.73193359375</v>
      </c>
      <c r="JG26" s="116">
        <v>31914.326171875</v>
      </c>
      <c r="JH26" s="117">
        <v>4.1856327056884766</v>
      </c>
      <c r="JI26" s="116">
        <v>8190.2919921875</v>
      </c>
      <c r="JJ26" s="116">
        <v>32256.4765625</v>
      </c>
      <c r="JK26" s="117">
        <v>3.9383792877197266</v>
      </c>
      <c r="JL26" s="116">
        <v>8274.7373046875</v>
      </c>
      <c r="JM26" s="116">
        <v>32880.9375</v>
      </c>
      <c r="JN26" s="117">
        <v>3.9736533164978027</v>
      </c>
      <c r="JO26" s="116">
        <v>8340.75</v>
      </c>
      <c r="JP26" s="116">
        <v>34181.08203125</v>
      </c>
      <c r="JQ26" s="117">
        <v>4.0980825424194336</v>
      </c>
      <c r="JR26" s="116">
        <v>8681.7548828125</v>
      </c>
      <c r="JS26" s="116">
        <v>35155.265625</v>
      </c>
      <c r="JT26" s="117">
        <v>4.0493268966674805</v>
      </c>
      <c r="JU26" s="116">
        <v>9096.0537109375</v>
      </c>
      <c r="JV26" s="116">
        <v>36496.4140625</v>
      </c>
      <c r="JW26" s="117">
        <v>4.0123348236083984</v>
      </c>
      <c r="JX26" s="116">
        <v>9453.724609375</v>
      </c>
      <c r="JY26" s="116">
        <v>37996.18359375</v>
      </c>
      <c r="JZ26" s="117">
        <v>4.0191760063171387</v>
      </c>
      <c r="KA26" s="116">
        <v>10941.212890625</v>
      </c>
      <c r="KB26" s="116">
        <v>38378.78515625</v>
      </c>
      <c r="KC26" s="117">
        <v>3.5077266693115234</v>
      </c>
      <c r="KD26" s="116">
        <v>8900.3828125</v>
      </c>
      <c r="KE26" s="116">
        <v>36607.484375</v>
      </c>
      <c r="KF26" s="117">
        <v>4.1130237579345703</v>
      </c>
      <c r="KG26" s="116">
        <v>8776.66796875</v>
      </c>
      <c r="KH26" s="116">
        <v>37741.75</v>
      </c>
      <c r="KI26" s="117">
        <v>4.300236701965332</v>
      </c>
      <c r="KJ26" s="116">
        <v>9081.3125</v>
      </c>
      <c r="KK26" s="116">
        <v>38606.0703125</v>
      </c>
      <c r="KL26" s="117">
        <v>4.2511553764343262</v>
      </c>
      <c r="KM26" s="116">
        <v>9303.46484375</v>
      </c>
      <c r="KN26" s="116">
        <v>38381.64453125</v>
      </c>
      <c r="KO26" s="117">
        <v>4.1255216598510742</v>
      </c>
      <c r="KP26" s="116">
        <v>9276.73046875</v>
      </c>
      <c r="KQ26" s="116">
        <v>38654.69140625</v>
      </c>
      <c r="KR26" s="117">
        <v>4.166844367980957</v>
      </c>
      <c r="KS26" s="116">
        <v>9299.802734375</v>
      </c>
      <c r="KT26" s="116">
        <v>38790.984375</v>
      </c>
      <c r="KU26" s="117">
        <v>4.1711621284484863</v>
      </c>
      <c r="KV26" s="134">
        <v>9.2481985092163086</v>
      </c>
      <c r="KW26" s="135">
        <v>8.6676254272460937</v>
      </c>
      <c r="KX26" s="135">
        <v>8.0024518966674805</v>
      </c>
      <c r="KY26" s="135">
        <v>6.8884673118591309</v>
      </c>
      <c r="KZ26" s="135">
        <v>5.3081507682800293</v>
      </c>
      <c r="LA26" s="135">
        <v>4.9759383201599121</v>
      </c>
      <c r="LB26" s="135">
        <v>5.0268111228942871</v>
      </c>
      <c r="LC26" s="135">
        <v>4.1976633071899414</v>
      </c>
      <c r="LD26" s="135">
        <v>3.5786519050598145</v>
      </c>
      <c r="LE26" s="135">
        <v>4.4757733345031738</v>
      </c>
      <c r="LF26" s="135">
        <v>3.9945039749145508</v>
      </c>
      <c r="LG26" s="135">
        <v>4.2029838562011719</v>
      </c>
      <c r="LH26" s="135">
        <f t="shared" si="0"/>
        <v>6.2525786028967962</v>
      </c>
      <c r="LI26" s="135">
        <f t="shared" si="1"/>
        <v>6.0983090400695801</v>
      </c>
      <c r="LJ26" s="135">
        <f t="shared" si="2"/>
        <v>4.4447661638259888</v>
      </c>
      <c r="LK26" s="144">
        <f t="shared" si="3"/>
        <v>4.2287076950073246</v>
      </c>
    </row>
    <row r="27" spans="1:323" ht="15" customHeight="1">
      <c r="A27" s="114">
        <v>13</v>
      </c>
      <c r="B27" s="115">
        <v>175.42202758789062</v>
      </c>
      <c r="C27" s="116">
        <v>1480.9776611328125</v>
      </c>
      <c r="D27" s="117">
        <v>8.4423704147338867</v>
      </c>
      <c r="E27" s="116">
        <v>184.75355529785156</v>
      </c>
      <c r="F27" s="116">
        <v>1608.8687744140625</v>
      </c>
      <c r="G27" s="117">
        <v>8.7081880569458008</v>
      </c>
      <c r="H27" s="116">
        <v>234.43601989746094</v>
      </c>
      <c r="I27" s="116">
        <v>1965.8096923828125</v>
      </c>
      <c r="J27" s="117">
        <v>8.3852720260620117</v>
      </c>
      <c r="K27" s="116">
        <v>310.63424682617187</v>
      </c>
      <c r="L27" s="116">
        <v>2491.432861328125</v>
      </c>
      <c r="M27" s="117">
        <v>8.0204706192016602</v>
      </c>
      <c r="N27" s="116">
        <v>351.79183959960938</v>
      </c>
      <c r="O27" s="116">
        <v>2958.672607421875</v>
      </c>
      <c r="P27" s="117">
        <v>8.4102935791015625</v>
      </c>
      <c r="Q27" s="116">
        <v>432.65118408203125</v>
      </c>
      <c r="R27" s="116">
        <v>3363.190673828125</v>
      </c>
      <c r="S27" s="117">
        <v>7.7734460830688477</v>
      </c>
      <c r="T27" s="116">
        <v>582.7939453125</v>
      </c>
      <c r="U27" s="116">
        <v>4465.4912109375</v>
      </c>
      <c r="V27" s="117">
        <v>7.6622128486633301</v>
      </c>
      <c r="W27" s="116">
        <v>813.82403564453125</v>
      </c>
      <c r="X27" s="116">
        <v>6339.2412109375</v>
      </c>
      <c r="Y27" s="117">
        <v>7.7894496917724609</v>
      </c>
      <c r="Z27" s="116">
        <v>847.63580322265625</v>
      </c>
      <c r="AA27" s="116">
        <v>6386.23388671875</v>
      </c>
      <c r="AB27" s="117">
        <v>7.5341720581054687</v>
      </c>
      <c r="AC27" s="116">
        <v>867.24224853515625</v>
      </c>
      <c r="AD27" s="116">
        <v>6799.96630859375</v>
      </c>
      <c r="AE27" s="117">
        <v>7.8409075736999512</v>
      </c>
      <c r="AF27" s="116">
        <v>922.50341796875</v>
      </c>
      <c r="AG27" s="116">
        <v>7612.8076171875</v>
      </c>
      <c r="AH27" s="117">
        <v>8.2523355484008789</v>
      </c>
      <c r="AI27" s="116">
        <v>1115.5302734375</v>
      </c>
      <c r="AJ27" s="116">
        <v>8646.837890625</v>
      </c>
      <c r="AK27" s="117">
        <v>7.7513251304626465</v>
      </c>
      <c r="AL27" s="116">
        <v>1249.4212646484375</v>
      </c>
      <c r="AM27" s="116">
        <v>9459.8974609375</v>
      </c>
      <c r="AN27" s="117">
        <v>7.5714235305786133</v>
      </c>
      <c r="AO27" s="116">
        <v>1677.5128173828125</v>
      </c>
      <c r="AP27" s="116">
        <v>11699.7978515625</v>
      </c>
      <c r="AQ27" s="117">
        <v>6.9744911193847656</v>
      </c>
      <c r="AR27" s="116">
        <v>1671.5687255859375</v>
      </c>
      <c r="AS27" s="116">
        <v>11951.80859375</v>
      </c>
      <c r="AT27" s="117">
        <v>7.150054931640625</v>
      </c>
      <c r="AU27" s="116">
        <v>1860.038818359375</v>
      </c>
      <c r="AV27" s="116">
        <v>12890.837890625</v>
      </c>
      <c r="AW27" s="117">
        <v>6.9304132461547852</v>
      </c>
      <c r="AX27" s="116">
        <v>2071.353271484375</v>
      </c>
      <c r="AY27" s="116">
        <v>13755.6318359375</v>
      </c>
      <c r="AZ27" s="117">
        <v>6.6408910751342773</v>
      </c>
      <c r="BA27" s="116">
        <v>2058.29736328125</v>
      </c>
      <c r="BB27" s="116">
        <v>13190.76171875</v>
      </c>
      <c r="BC27" s="117">
        <v>6.4085793495178223</v>
      </c>
      <c r="BD27" s="116">
        <v>1930.82763671875</v>
      </c>
      <c r="BE27" s="116">
        <v>12150.451171875</v>
      </c>
      <c r="BF27" s="117">
        <v>6.2928719520568848</v>
      </c>
      <c r="BG27" s="116">
        <v>1626.9114990234375</v>
      </c>
      <c r="BH27" s="116">
        <v>10699.001953125</v>
      </c>
      <c r="BI27" s="117">
        <v>6.5762653350830078</v>
      </c>
      <c r="BJ27" s="116">
        <v>1532.9400634765625</v>
      </c>
      <c r="BK27" s="116">
        <v>10412.875</v>
      </c>
      <c r="BL27" s="117">
        <v>6.7927474975585937</v>
      </c>
      <c r="BM27" s="116">
        <v>1384.58447265625</v>
      </c>
      <c r="BN27" s="116">
        <v>9483.1953125</v>
      </c>
      <c r="BO27" s="117">
        <v>6.8491272926330566</v>
      </c>
      <c r="BP27" s="116">
        <v>1326.6761474609375</v>
      </c>
      <c r="BQ27" s="116">
        <v>9313.6953125</v>
      </c>
      <c r="BR27" s="117">
        <v>7.0203232765197754</v>
      </c>
      <c r="BS27" s="116">
        <v>1619.9854736328125</v>
      </c>
      <c r="BT27" s="116">
        <v>10594.93359375</v>
      </c>
      <c r="BU27" s="117">
        <v>6.5401411056518555</v>
      </c>
      <c r="BV27" s="116">
        <v>2035.110107421875</v>
      </c>
      <c r="BW27" s="116">
        <v>12831.181640625</v>
      </c>
      <c r="BX27" s="117">
        <v>6.3049077987670898</v>
      </c>
      <c r="BY27" s="116">
        <v>2427.85693359375</v>
      </c>
      <c r="BZ27" s="116">
        <v>14813.6904296875</v>
      </c>
      <c r="CA27" s="117">
        <v>6.1015501022338867</v>
      </c>
      <c r="CB27" s="116">
        <v>3211.1240234375</v>
      </c>
      <c r="CC27" s="116">
        <v>18311.0859375</v>
      </c>
      <c r="CD27" s="117">
        <v>5.7023911476135254</v>
      </c>
      <c r="CE27" s="116">
        <v>2502.09619140625</v>
      </c>
      <c r="CF27" s="116">
        <v>14706.177734375</v>
      </c>
      <c r="CG27" s="117">
        <v>5.8775429725646973</v>
      </c>
      <c r="CH27" s="116">
        <v>3079.7333984375</v>
      </c>
      <c r="CI27" s="116">
        <v>17349.3828125</v>
      </c>
      <c r="CJ27" s="117">
        <v>5.6334042549133301</v>
      </c>
      <c r="CK27" s="116">
        <v>3809.3984375</v>
      </c>
      <c r="CL27" s="116">
        <v>19988.1328125</v>
      </c>
      <c r="CM27" s="117">
        <v>5.2470574378967285</v>
      </c>
      <c r="CN27" s="116">
        <v>4625.07861328125</v>
      </c>
      <c r="CO27" s="116">
        <v>21972.66015625</v>
      </c>
      <c r="CP27" s="117">
        <v>4.7507648468017578</v>
      </c>
      <c r="CQ27" s="116">
        <v>5232.99951171875</v>
      </c>
      <c r="CR27" s="116">
        <v>23970.244140625</v>
      </c>
      <c r="CS27" s="117">
        <v>4.5805935859680176</v>
      </c>
      <c r="CT27" s="116">
        <v>9910.2841796875</v>
      </c>
      <c r="CU27" s="116">
        <v>45245.8359375</v>
      </c>
      <c r="CV27" s="117">
        <v>4.5655436515808105</v>
      </c>
      <c r="CW27" s="116">
        <v>18707.6953125</v>
      </c>
      <c r="CX27" s="116">
        <v>91090.6953125</v>
      </c>
      <c r="CY27" s="117">
        <v>4.8691563606262207</v>
      </c>
      <c r="CZ27" s="116">
        <v>26958.650390625</v>
      </c>
      <c r="DA27" s="116">
        <v>135189.484375</v>
      </c>
      <c r="DB27" s="117">
        <v>5.0146975517272949</v>
      </c>
      <c r="DC27" s="116">
        <v>51421.32421875</v>
      </c>
      <c r="DD27" s="116">
        <v>241248.46875</v>
      </c>
      <c r="DE27" s="117">
        <v>4.6916036605834961</v>
      </c>
      <c r="DF27" s="116">
        <v>94.80548095703125</v>
      </c>
      <c r="DG27" s="116">
        <v>446.82315063476562</v>
      </c>
      <c r="DH27" s="117">
        <v>4.7130517959594727</v>
      </c>
      <c r="DI27" s="116">
        <v>113.10094451904297</v>
      </c>
      <c r="DJ27" s="116">
        <v>519.41961669921875</v>
      </c>
      <c r="DK27" s="117">
        <v>4.5925312042236328</v>
      </c>
      <c r="DL27" s="116">
        <v>137.28388977050781</v>
      </c>
      <c r="DM27" s="116">
        <v>649.21435546875</v>
      </c>
      <c r="DN27" s="117">
        <v>4.7289915084838867</v>
      </c>
      <c r="DO27" s="116">
        <v>156.7762451171875</v>
      </c>
      <c r="DP27" s="116">
        <v>752.24359130859375</v>
      </c>
      <c r="DQ27" s="117">
        <v>4.7981986999511719</v>
      </c>
      <c r="DR27" s="116">
        <v>167.321044921875</v>
      </c>
      <c r="DS27" s="116">
        <v>774.7681884765625</v>
      </c>
      <c r="DT27" s="117">
        <v>4.6304287910461426</v>
      </c>
      <c r="DU27" s="116">
        <v>173.62863159179687</v>
      </c>
      <c r="DV27" s="116">
        <v>818.952392578125</v>
      </c>
      <c r="DW27" s="117">
        <v>4.7166895866394043</v>
      </c>
      <c r="DX27" s="116">
        <v>183.03994750976562</v>
      </c>
      <c r="DY27" s="116">
        <v>875.83251953125</v>
      </c>
      <c r="DZ27" s="117">
        <v>4.7849254608154297</v>
      </c>
      <c r="EA27" s="116">
        <v>202.99742126464844</v>
      </c>
      <c r="EB27" s="116">
        <v>957.4027099609375</v>
      </c>
      <c r="EC27" s="117">
        <v>4.7163295745849609</v>
      </c>
      <c r="ED27" s="116">
        <v>225.86477661132812</v>
      </c>
      <c r="EE27" s="118">
        <v>1074.5908203125</v>
      </c>
      <c r="EF27" s="119">
        <v>4.7576732635498047</v>
      </c>
      <c r="EG27" s="115">
        <v>265.98675537109375</v>
      </c>
      <c r="EH27" s="116">
        <v>1230.2850341796875</v>
      </c>
      <c r="EI27" s="117">
        <v>4.6253619194030762</v>
      </c>
      <c r="EJ27" s="116">
        <v>279.25247192382813</v>
      </c>
      <c r="EK27" s="116">
        <v>1332.6114501953125</v>
      </c>
      <c r="EL27" s="117">
        <v>4.772066593170166</v>
      </c>
      <c r="EM27" s="116">
        <v>289.61349487304687</v>
      </c>
      <c r="EN27" s="116">
        <v>1470.1845703125</v>
      </c>
      <c r="EO27" s="117">
        <v>5.0763678550720215</v>
      </c>
      <c r="EP27" s="116">
        <v>322.71853637695312</v>
      </c>
      <c r="EQ27" s="116">
        <v>1582.1829833984375</v>
      </c>
      <c r="ER27" s="117">
        <v>4.9026713371276855</v>
      </c>
      <c r="ES27" s="116">
        <v>376.736328125</v>
      </c>
      <c r="ET27" s="116">
        <v>1764.2889404296875</v>
      </c>
      <c r="EU27" s="117">
        <v>4.6830868721008301</v>
      </c>
      <c r="EV27" s="116">
        <v>398.62130737304687</v>
      </c>
      <c r="EW27" s="116">
        <v>1939.6873779296875</v>
      </c>
      <c r="EX27" s="117">
        <v>4.865990161895752</v>
      </c>
      <c r="EY27" s="116">
        <v>451.65689086914062</v>
      </c>
      <c r="EZ27" s="116">
        <v>2134.72705078125</v>
      </c>
      <c r="FA27" s="117">
        <v>4.7264351844787598</v>
      </c>
      <c r="FB27" s="116">
        <v>467.80545043945312</v>
      </c>
      <c r="FC27" s="116">
        <v>2287.768310546875</v>
      </c>
      <c r="FD27" s="117">
        <v>4.8904266357421875</v>
      </c>
      <c r="FE27" s="116">
        <v>513.8509521484375</v>
      </c>
      <c r="FF27" s="116">
        <v>2462.0439453125</v>
      </c>
      <c r="FG27" s="117">
        <v>4.7913579940795898</v>
      </c>
      <c r="FH27" s="116">
        <v>554.6168212890625</v>
      </c>
      <c r="FI27" s="116">
        <v>2625.03125</v>
      </c>
      <c r="FJ27" s="117">
        <v>4.7330536842346191</v>
      </c>
      <c r="FK27" s="116">
        <v>626.53216552734375</v>
      </c>
      <c r="FL27" s="116">
        <v>2815.335693359375</v>
      </c>
      <c r="FM27" s="117">
        <v>4.4935212135314941</v>
      </c>
      <c r="FN27" s="116">
        <v>727.92633056640625</v>
      </c>
      <c r="FO27" s="116">
        <v>3193.6904296875</v>
      </c>
      <c r="FP27" s="117">
        <v>4.3873815536499023</v>
      </c>
      <c r="FQ27" s="116">
        <v>838.83160400390625</v>
      </c>
      <c r="FR27" s="116">
        <v>3517.9189453125</v>
      </c>
      <c r="FS27" s="117">
        <v>4.1938319206237793</v>
      </c>
      <c r="FT27" s="116">
        <v>896.369873046875</v>
      </c>
      <c r="FU27" s="116">
        <v>3869.884521484375</v>
      </c>
      <c r="FV27" s="117">
        <v>4.3172855377197266</v>
      </c>
      <c r="FW27" s="116">
        <v>1008.8163452148437</v>
      </c>
      <c r="FX27" s="116">
        <v>4262.4931640625</v>
      </c>
      <c r="FY27" s="117">
        <v>4.2252421379089355</v>
      </c>
      <c r="FZ27" s="116">
        <v>1093.1033935546875</v>
      </c>
      <c r="GA27" s="116">
        <v>4825.81103515625</v>
      </c>
      <c r="GB27" s="117">
        <v>4.4147801399230957</v>
      </c>
      <c r="GC27" s="116">
        <v>1246.476318359375</v>
      </c>
      <c r="GD27" s="116">
        <v>5553.97021484375</v>
      </c>
      <c r="GE27" s="117">
        <v>4.4557366371154785</v>
      </c>
      <c r="GF27" s="116">
        <v>1478.730712890625</v>
      </c>
      <c r="GG27" s="116">
        <v>6205.24365234375</v>
      </c>
      <c r="GH27" s="117">
        <v>4.1963310241699219</v>
      </c>
      <c r="GI27" s="116">
        <v>1745.4619140625</v>
      </c>
      <c r="GJ27" s="116">
        <v>7101.95751953125</v>
      </c>
      <c r="GK27" s="117">
        <v>4.0688128471374512</v>
      </c>
      <c r="GL27" s="116">
        <v>2069.44970703125</v>
      </c>
      <c r="GM27" s="116">
        <v>7875.734375</v>
      </c>
      <c r="GN27" s="117">
        <v>3.8057143688201904</v>
      </c>
      <c r="GO27" s="116">
        <v>2439.66357421875</v>
      </c>
      <c r="GP27" s="116">
        <v>8843.6416015625</v>
      </c>
      <c r="GQ27" s="117">
        <v>3.6249430179595947</v>
      </c>
      <c r="GR27" s="116">
        <v>2961.462890625</v>
      </c>
      <c r="GS27" s="116">
        <v>9964.830078125</v>
      </c>
      <c r="GT27" s="117">
        <v>3.3648335933685303</v>
      </c>
      <c r="GU27" s="116">
        <v>3352.234130859375</v>
      </c>
      <c r="GV27" s="116">
        <v>11150.9013671875</v>
      </c>
      <c r="GW27" s="117">
        <v>3.326408863067627</v>
      </c>
      <c r="GX27" s="116">
        <v>3736.260009765625</v>
      </c>
      <c r="GY27" s="116">
        <v>12410.5791015625</v>
      </c>
      <c r="GZ27" s="117">
        <v>3.3216583728790283</v>
      </c>
      <c r="HA27" s="116">
        <v>4344.9462890625</v>
      </c>
      <c r="HB27" s="116">
        <v>14010.4853515625</v>
      </c>
      <c r="HC27" s="117">
        <v>3.2245473861694336</v>
      </c>
      <c r="HD27" s="116">
        <v>4466.58935546875</v>
      </c>
      <c r="HE27" s="116">
        <v>15332.3935546875</v>
      </c>
      <c r="HF27" s="117">
        <v>3.4326848983764648</v>
      </c>
      <c r="HG27" s="116">
        <v>4715.89453125</v>
      </c>
      <c r="HH27" s="116">
        <v>16512.662109375</v>
      </c>
      <c r="HI27" s="117">
        <v>3.5014910697937012</v>
      </c>
      <c r="HJ27" s="116">
        <v>5024.36376953125</v>
      </c>
      <c r="HK27" s="116">
        <v>17618.673828125</v>
      </c>
      <c r="HL27" s="117">
        <v>3.5066478252410889</v>
      </c>
      <c r="HM27" s="116">
        <v>5283.88916015625</v>
      </c>
      <c r="HN27" s="116">
        <v>18929.048828125</v>
      </c>
      <c r="HO27" s="117">
        <v>3.5824084281921387</v>
      </c>
      <c r="HP27" s="116">
        <v>5414.224609375</v>
      </c>
      <c r="HQ27" s="116">
        <v>19756.515625</v>
      </c>
      <c r="HR27" s="117">
        <v>3.6490018367767334</v>
      </c>
      <c r="HS27" s="116">
        <v>5516.806640625</v>
      </c>
      <c r="HT27" s="116">
        <v>21191.814453125</v>
      </c>
      <c r="HU27" s="117">
        <v>3.8413190841674805</v>
      </c>
      <c r="HV27" s="116">
        <v>5788.501953125</v>
      </c>
      <c r="HW27" s="116">
        <v>22605.68359375</v>
      </c>
      <c r="HX27" s="117">
        <v>3.9052734375</v>
      </c>
      <c r="HY27" s="116">
        <v>5822.447265625</v>
      </c>
      <c r="HZ27" s="116">
        <v>23615.279296875</v>
      </c>
      <c r="IA27" s="117">
        <v>4.0559024810791016</v>
      </c>
      <c r="IB27" s="116">
        <v>5880.98095703125</v>
      </c>
      <c r="IC27" s="116">
        <v>24100.3515625</v>
      </c>
      <c r="ID27" s="117">
        <v>4.0980157852172852</v>
      </c>
      <c r="IE27" s="116">
        <v>6055.26025390625</v>
      </c>
      <c r="IF27" s="116">
        <v>24797.1640625</v>
      </c>
      <c r="IG27" s="117">
        <v>4.0951442718505859</v>
      </c>
      <c r="IH27" s="116">
        <v>5868.8662109375</v>
      </c>
      <c r="II27" s="116">
        <v>24840.255859375</v>
      </c>
      <c r="IJ27" s="117">
        <v>4.2325477600097656</v>
      </c>
      <c r="IK27" s="116">
        <v>5896.4208984375</v>
      </c>
      <c r="IL27" s="116">
        <v>25430.662109375</v>
      </c>
      <c r="IM27" s="117">
        <v>4.3128981590270996</v>
      </c>
      <c r="IN27" s="115">
        <v>5733.22216796875</v>
      </c>
      <c r="IO27" s="116">
        <v>26168.865234375</v>
      </c>
      <c r="IP27" s="117">
        <v>4.5644254684448242</v>
      </c>
      <c r="IQ27" s="116">
        <v>6500.03955078125</v>
      </c>
      <c r="IR27" s="116">
        <v>26884.041015625</v>
      </c>
      <c r="IS27" s="117">
        <v>4.1359810829162598</v>
      </c>
      <c r="IT27" s="116">
        <v>6760.3203125</v>
      </c>
      <c r="IU27" s="116">
        <v>27784.703125</v>
      </c>
      <c r="IV27" s="117">
        <v>4.1099686622619629</v>
      </c>
      <c r="IW27" s="116">
        <v>7266.33837890625</v>
      </c>
      <c r="IX27" s="116">
        <v>28971.298828125</v>
      </c>
      <c r="IY27" s="117">
        <v>3.9870560169219971</v>
      </c>
      <c r="IZ27" s="116">
        <v>7208.11376953125</v>
      </c>
      <c r="JA27" s="116">
        <v>30111.30078125</v>
      </c>
      <c r="JB27" s="117">
        <v>4.1774177551269531</v>
      </c>
      <c r="JC27" s="116">
        <v>7844.00244140625</v>
      </c>
      <c r="JD27" s="116">
        <v>31362.8671875</v>
      </c>
      <c r="JE27" s="117">
        <v>3.9983243942260742</v>
      </c>
      <c r="JF27" s="116">
        <v>7895.26611328125</v>
      </c>
      <c r="JG27" s="116">
        <v>32191.943359375</v>
      </c>
      <c r="JH27" s="117">
        <v>4.0773730278015137</v>
      </c>
      <c r="JI27" s="116">
        <v>8455.5625</v>
      </c>
      <c r="JJ27" s="116">
        <v>32531.546875</v>
      </c>
      <c r="JK27" s="117">
        <v>3.8473546504974365</v>
      </c>
      <c r="JL27" s="116">
        <v>8657.669921875</v>
      </c>
      <c r="JM27" s="116">
        <v>33161.515625</v>
      </c>
      <c r="JN27" s="117">
        <v>3.8303048610687256</v>
      </c>
      <c r="JO27" s="116">
        <v>8737.1337890625</v>
      </c>
      <c r="JP27" s="116">
        <v>34475.73828125</v>
      </c>
      <c r="JQ27" s="117">
        <v>3.9458866119384766</v>
      </c>
      <c r="JR27" s="116">
        <v>9160.984375</v>
      </c>
      <c r="JS27" s="116">
        <v>35456.73828125</v>
      </c>
      <c r="JT27" s="117">
        <v>3.8704071044921875</v>
      </c>
      <c r="JU27" s="116">
        <v>9623.1845703125</v>
      </c>
      <c r="JV27" s="116">
        <v>36808.25390625</v>
      </c>
      <c r="JW27" s="117">
        <v>3.8249557018280029</v>
      </c>
      <c r="JX27" s="116">
        <v>10113.44921875</v>
      </c>
      <c r="JY27" s="116">
        <v>38320.41015625</v>
      </c>
      <c r="JZ27" s="117">
        <v>3.7890543937683105</v>
      </c>
      <c r="KA27" s="116">
        <v>11756.9091796875</v>
      </c>
      <c r="KB27" s="116">
        <v>38689.3828125</v>
      </c>
      <c r="KC27" s="117">
        <v>3.2907783985137939</v>
      </c>
      <c r="KD27" s="116">
        <v>9483.9501953125</v>
      </c>
      <c r="KE27" s="116">
        <v>36922.54296875</v>
      </c>
      <c r="KF27" s="117">
        <v>3.8931608200073242</v>
      </c>
      <c r="KG27" s="116">
        <v>9380.091796875</v>
      </c>
      <c r="KH27" s="116">
        <v>38071.171875</v>
      </c>
      <c r="KI27" s="117">
        <v>4.058720588684082</v>
      </c>
      <c r="KJ27" s="116">
        <v>9685.7919921875</v>
      </c>
      <c r="KK27" s="116">
        <v>38941.9140625</v>
      </c>
      <c r="KL27" s="117">
        <v>4.0205192565917969</v>
      </c>
      <c r="KM27" s="116">
        <v>9915.6630859375</v>
      </c>
      <c r="KN27" s="116">
        <v>38712.28515625</v>
      </c>
      <c r="KO27" s="117">
        <v>3.9041550159454346</v>
      </c>
      <c r="KP27" s="116">
        <v>9884.4609375</v>
      </c>
      <c r="KQ27" s="116">
        <v>38988.80078125</v>
      </c>
      <c r="KR27" s="117">
        <v>3.9444539546966553</v>
      </c>
      <c r="KS27" s="116">
        <v>9871.5517578125</v>
      </c>
      <c r="KT27" s="116">
        <v>39126.609375</v>
      </c>
      <c r="KU27" s="117">
        <v>3.9635722637176514</v>
      </c>
      <c r="KV27" s="134">
        <v>8.5752792358398437</v>
      </c>
      <c r="KW27" s="135">
        <v>8.0503387451171875</v>
      </c>
      <c r="KX27" s="135">
        <v>7.4435462951660156</v>
      </c>
      <c r="KY27" s="135">
        <v>6.458890438079834</v>
      </c>
      <c r="KZ27" s="135">
        <v>4.9943418502807617</v>
      </c>
      <c r="LA27" s="135">
        <v>4.7123198509216309</v>
      </c>
      <c r="LB27" s="135">
        <v>4.7550292015075684</v>
      </c>
      <c r="LC27" s="135">
        <v>4.0667510032653809</v>
      </c>
      <c r="LD27" s="135">
        <v>3.5291440486907959</v>
      </c>
      <c r="LE27" s="135">
        <v>4.1769356727600098</v>
      </c>
      <c r="LF27" s="135">
        <v>3.8367600440979004</v>
      </c>
      <c r="LG27" s="135">
        <v>3.9782841205596924</v>
      </c>
      <c r="LH27" s="135">
        <f t="shared" si="0"/>
        <v>5.8059785630967884</v>
      </c>
      <c r="LI27" s="135">
        <f t="shared" si="1"/>
        <v>5.7266161441802979</v>
      </c>
      <c r="LJ27" s="135">
        <f t="shared" si="2"/>
        <v>4.265811026096344</v>
      </c>
      <c r="LK27" s="144">
        <f t="shared" si="3"/>
        <v>4.0011351108551025</v>
      </c>
    </row>
    <row r="28" spans="1:323" ht="15" customHeight="1">
      <c r="A28" s="114">
        <v>14</v>
      </c>
      <c r="B28" s="115">
        <v>190.65774536132812</v>
      </c>
      <c r="C28" s="116">
        <v>1496.0701904296875</v>
      </c>
      <c r="D28" s="117">
        <v>7.8468890190124512</v>
      </c>
      <c r="E28" s="116">
        <v>199.71540832519531</v>
      </c>
      <c r="F28" s="116">
        <v>1625.341552734375</v>
      </c>
      <c r="G28" s="117">
        <v>8.1382884979248047</v>
      </c>
      <c r="H28" s="116">
        <v>253.07861328125</v>
      </c>
      <c r="I28" s="116">
        <v>1985.8341064453125</v>
      </c>
      <c r="J28" s="117">
        <v>7.8467082977294922</v>
      </c>
      <c r="K28" s="116">
        <v>335.06881713867187</v>
      </c>
      <c r="L28" s="116">
        <v>2516.6494140625</v>
      </c>
      <c r="M28" s="117">
        <v>7.5108432769775391</v>
      </c>
      <c r="N28" s="116">
        <v>382.17779541015625</v>
      </c>
      <c r="O28" s="116">
        <v>2988.80810546875</v>
      </c>
      <c r="P28" s="117">
        <v>7.820465087890625</v>
      </c>
      <c r="Q28" s="116">
        <v>472.16842651367187</v>
      </c>
      <c r="R28" s="116">
        <v>3397.03564453125</v>
      </c>
      <c r="S28" s="117">
        <v>7.1945419311523437</v>
      </c>
      <c r="T28" s="116">
        <v>628.39398193359375</v>
      </c>
      <c r="U28" s="116">
        <v>4510.37548828125</v>
      </c>
      <c r="V28" s="117">
        <v>7.1776237487792969</v>
      </c>
      <c r="W28" s="116">
        <v>880.345458984375</v>
      </c>
      <c r="X28" s="116">
        <v>6403.1044921875</v>
      </c>
      <c r="Y28" s="117">
        <v>7.273399829864502</v>
      </c>
      <c r="Z28" s="116">
        <v>920.0234375</v>
      </c>
      <c r="AA28" s="116">
        <v>6450.21630859375</v>
      </c>
      <c r="AB28" s="117">
        <v>7.0109262466430664</v>
      </c>
      <c r="AC28" s="116">
        <v>940.99920654296875</v>
      </c>
      <c r="AD28" s="116">
        <v>6868.5234375</v>
      </c>
      <c r="AE28" s="117">
        <v>7.2991809844970703</v>
      </c>
      <c r="AF28" s="116">
        <v>1001.0645141601562</v>
      </c>
      <c r="AG28" s="116">
        <v>7690.14599609375</v>
      </c>
      <c r="AH28" s="117">
        <v>7.6819682121276855</v>
      </c>
      <c r="AI28" s="116">
        <v>1211.57470703125</v>
      </c>
      <c r="AJ28" s="116">
        <v>8733.8544921875</v>
      </c>
      <c r="AK28" s="117">
        <v>7.2086801528930664</v>
      </c>
      <c r="AL28" s="116">
        <v>1355.482177734375</v>
      </c>
      <c r="AM28" s="116">
        <v>9554.751953125</v>
      </c>
      <c r="AN28" s="117">
        <v>7.0489692687988281</v>
      </c>
      <c r="AO28" s="116">
        <v>1809.6983642578125</v>
      </c>
      <c r="AP28" s="116">
        <v>11815.568359375</v>
      </c>
      <c r="AQ28" s="117">
        <v>6.5290265083312988</v>
      </c>
      <c r="AR28" s="116">
        <v>1802.5147705078125</v>
      </c>
      <c r="AS28" s="116">
        <v>12070.5859375</v>
      </c>
      <c r="AT28" s="117">
        <v>6.6965255737304687</v>
      </c>
      <c r="AU28" s="116">
        <v>2001.7349853515625</v>
      </c>
      <c r="AV28" s="116">
        <v>13018.2822265625</v>
      </c>
      <c r="AW28" s="117">
        <v>6.5034995079040527</v>
      </c>
      <c r="AX28" s="116">
        <v>2228.254150390625</v>
      </c>
      <c r="AY28" s="116">
        <v>13890.5859375</v>
      </c>
      <c r="AZ28" s="117">
        <v>6.2338428497314453</v>
      </c>
      <c r="BA28" s="116">
        <v>2215.19189453125</v>
      </c>
      <c r="BB28" s="116">
        <v>13319.2998046875</v>
      </c>
      <c r="BC28" s="117">
        <v>6.0127072334289551</v>
      </c>
      <c r="BD28" s="116">
        <v>2075.97998046875</v>
      </c>
      <c r="BE28" s="116">
        <v>12268.4423828125</v>
      </c>
      <c r="BF28" s="117">
        <v>5.9097113609313965</v>
      </c>
      <c r="BG28" s="116">
        <v>1749.346435546875</v>
      </c>
      <c r="BH28" s="116">
        <v>10803.78125</v>
      </c>
      <c r="BI28" s="117">
        <v>6.1758956909179687</v>
      </c>
      <c r="BJ28" s="116">
        <v>1647.3775634765625</v>
      </c>
      <c r="BK28" s="116">
        <v>10515.46484375</v>
      </c>
      <c r="BL28" s="117">
        <v>6.3831539154052734</v>
      </c>
      <c r="BM28" s="116">
        <v>1487.6593017578125</v>
      </c>
      <c r="BN28" s="116">
        <v>9576.765625</v>
      </c>
      <c r="BO28" s="117">
        <v>6.4374723434448242</v>
      </c>
      <c r="BP28" s="116">
        <v>1427.1513671875</v>
      </c>
      <c r="BQ28" s="116">
        <v>9405.9814453125</v>
      </c>
      <c r="BR28" s="117">
        <v>6.5907382965087891</v>
      </c>
      <c r="BS28" s="116">
        <v>1740.5126953125</v>
      </c>
      <c r="BT28" s="116">
        <v>10698.591796875</v>
      </c>
      <c r="BU28" s="117">
        <v>6.1468048095703125</v>
      </c>
      <c r="BV28" s="116">
        <v>2185.459716796875</v>
      </c>
      <c r="BW28" s="116">
        <v>12955.841796875</v>
      </c>
      <c r="BX28" s="117">
        <v>5.9281997680664062</v>
      </c>
      <c r="BY28" s="116">
        <v>2606.32275390625</v>
      </c>
      <c r="BZ28" s="116">
        <v>14956.671875</v>
      </c>
      <c r="CA28" s="117">
        <v>5.7386107444763184</v>
      </c>
      <c r="CB28" s="116">
        <v>3447.889404296875</v>
      </c>
      <c r="CC28" s="116">
        <v>18485.287109375</v>
      </c>
      <c r="CD28" s="117">
        <v>5.3613343238830566</v>
      </c>
      <c r="CE28" s="116">
        <v>2689.439453125</v>
      </c>
      <c r="CF28" s="116">
        <v>14846.9931640625</v>
      </c>
      <c r="CG28" s="117">
        <v>5.5204787254333496</v>
      </c>
      <c r="CH28" s="116">
        <v>3303.7587890625</v>
      </c>
      <c r="CI28" s="116">
        <v>17514.00390625</v>
      </c>
      <c r="CJ28" s="117">
        <v>5.3012356758117676</v>
      </c>
      <c r="CK28" s="116">
        <v>4085.60400390625</v>
      </c>
      <c r="CL28" s="116">
        <v>20174.646484375</v>
      </c>
      <c r="CM28" s="117">
        <v>4.9379839897155762</v>
      </c>
      <c r="CN28" s="116">
        <v>4951.6279296875</v>
      </c>
      <c r="CO28" s="116">
        <v>22172.47265625</v>
      </c>
      <c r="CP28" s="117">
        <v>4.4778146743774414</v>
      </c>
      <c r="CQ28" s="116">
        <v>5602.08740234375</v>
      </c>
      <c r="CR28" s="116">
        <v>24185.96484375</v>
      </c>
      <c r="CS28" s="117">
        <v>4.3173131942749023</v>
      </c>
      <c r="CT28" s="116">
        <v>10629.826171875</v>
      </c>
      <c r="CU28" s="116">
        <v>45652.515625</v>
      </c>
      <c r="CV28" s="117">
        <v>4.2947564125061035</v>
      </c>
      <c r="CW28" s="116">
        <v>20031.044921875</v>
      </c>
      <c r="CX28" s="116">
        <v>91924.6328125</v>
      </c>
      <c r="CY28" s="117">
        <v>4.5891079902648926</v>
      </c>
      <c r="CZ28" s="116">
        <v>28864.03515625</v>
      </c>
      <c r="DA28" s="116">
        <v>136436.890625</v>
      </c>
      <c r="DB28" s="117">
        <v>4.7268819808959961</v>
      </c>
      <c r="DC28" s="116">
        <v>54964.8671875</v>
      </c>
      <c r="DD28" s="116">
        <v>243435.0625</v>
      </c>
      <c r="DE28" s="117">
        <v>4.4289212226867676</v>
      </c>
      <c r="DF28" s="116">
        <v>101.40164947509766</v>
      </c>
      <c r="DG28" s="116">
        <v>450.87786865234375</v>
      </c>
      <c r="DH28" s="117">
        <v>4.4464550018310547</v>
      </c>
      <c r="DI28" s="116">
        <v>120.85593414306641</v>
      </c>
      <c r="DJ28" s="116">
        <v>524.09893798828125</v>
      </c>
      <c r="DK28" s="117">
        <v>4.3365592956542969</v>
      </c>
      <c r="DL28" s="116">
        <v>146.79248046875</v>
      </c>
      <c r="DM28" s="116">
        <v>655.11151123046875</v>
      </c>
      <c r="DN28" s="117">
        <v>4.4628410339355469</v>
      </c>
      <c r="DO28" s="116">
        <v>167.54476928710937</v>
      </c>
      <c r="DP28" s="116">
        <v>759.10467529296875</v>
      </c>
      <c r="DQ28" s="117">
        <v>4.5307574272155762</v>
      </c>
      <c r="DR28" s="116">
        <v>178.36581420898437</v>
      </c>
      <c r="DS28" s="116">
        <v>781.7669677734375</v>
      </c>
      <c r="DT28" s="117">
        <v>4.382941722869873</v>
      </c>
      <c r="DU28" s="116">
        <v>185.14619445800781</v>
      </c>
      <c r="DV28" s="116">
        <v>826.38885498046875</v>
      </c>
      <c r="DW28" s="117">
        <v>4.4634394645690918</v>
      </c>
      <c r="DX28" s="116">
        <v>195.22700500488281</v>
      </c>
      <c r="DY28" s="116">
        <v>883.8170166015625</v>
      </c>
      <c r="DZ28" s="117">
        <v>4.5271248817443848</v>
      </c>
      <c r="EA28" s="116">
        <v>216.472900390625</v>
      </c>
      <c r="EB28" s="116">
        <v>966.0960693359375</v>
      </c>
      <c r="EC28" s="117">
        <v>4.4628963470458984</v>
      </c>
      <c r="ED28" s="116">
        <v>240.90126037597656</v>
      </c>
      <c r="EE28" s="118">
        <v>1084.371826171875</v>
      </c>
      <c r="EF28" s="119">
        <v>4.501312255859375</v>
      </c>
      <c r="EG28" s="115">
        <v>283.09066772460937</v>
      </c>
      <c r="EH28" s="116">
        <v>1241.3978271484375</v>
      </c>
      <c r="EI28" s="117">
        <v>4.385159969329834</v>
      </c>
      <c r="EJ28" s="116">
        <v>297.2515869140625</v>
      </c>
      <c r="EK28" s="116">
        <v>1344.754638671875</v>
      </c>
      <c r="EL28" s="117">
        <v>4.523961067199707</v>
      </c>
      <c r="EM28" s="116">
        <v>311.13720703125</v>
      </c>
      <c r="EN28" s="116">
        <v>1483.784423828125</v>
      </c>
      <c r="EO28" s="117">
        <v>4.7689070701599121</v>
      </c>
      <c r="EP28" s="116">
        <v>344.70703125</v>
      </c>
      <c r="EQ28" s="116">
        <v>1596.6993408203125</v>
      </c>
      <c r="ER28" s="117">
        <v>4.6320476531982422</v>
      </c>
      <c r="ES28" s="116">
        <v>400.76568603515625</v>
      </c>
      <c r="ET28" s="116">
        <v>1780.28271484375</v>
      </c>
      <c r="EU28" s="117">
        <v>4.4422035217285156</v>
      </c>
      <c r="EV28" s="116">
        <v>425.17575073242187</v>
      </c>
      <c r="EW28" s="116">
        <v>1957.451416015625</v>
      </c>
      <c r="EX28" s="117">
        <v>4.6038641929626465</v>
      </c>
      <c r="EY28" s="116">
        <v>480.8319091796875</v>
      </c>
      <c r="EZ28" s="116">
        <v>2154.126953125</v>
      </c>
      <c r="FA28" s="117">
        <v>4.4800000190734863</v>
      </c>
      <c r="FB28" s="116">
        <v>498.79754638671875</v>
      </c>
      <c r="FC28" s="116">
        <v>2308.749267578125</v>
      </c>
      <c r="FD28" s="117">
        <v>4.6286301612854004</v>
      </c>
      <c r="FE28" s="116">
        <v>547.80426025390625</v>
      </c>
      <c r="FF28" s="116">
        <v>2484.49853515625</v>
      </c>
      <c r="FG28" s="117">
        <v>4.5353765487670898</v>
      </c>
      <c r="FH28" s="116">
        <v>590.49554443359375</v>
      </c>
      <c r="FI28" s="116">
        <v>2648.8955078125</v>
      </c>
      <c r="FJ28" s="117">
        <v>4.4858856201171875</v>
      </c>
      <c r="FK28" s="116">
        <v>666.15283203125</v>
      </c>
      <c r="FL28" s="116">
        <v>2840.5546875</v>
      </c>
      <c r="FM28" s="117">
        <v>4.2641186714172363</v>
      </c>
      <c r="FN28" s="116">
        <v>774.4739990234375</v>
      </c>
      <c r="FO28" s="116">
        <v>3222.089599609375</v>
      </c>
      <c r="FP28" s="117">
        <v>4.1603584289550781</v>
      </c>
      <c r="FQ28" s="116">
        <v>889.86358642578125</v>
      </c>
      <c r="FR28" s="116">
        <v>3548.772216796875</v>
      </c>
      <c r="FS28" s="117">
        <v>3.9879958629608154</v>
      </c>
      <c r="FT28" s="116">
        <v>927.93963623046875</v>
      </c>
      <c r="FU28" s="116">
        <v>3904.2685546875</v>
      </c>
      <c r="FV28" s="117">
        <v>4.2074594497680664</v>
      </c>
      <c r="FW28" s="116">
        <v>1042.0670166015625</v>
      </c>
      <c r="FX28" s="116">
        <v>4300.12353515625</v>
      </c>
      <c r="FY28" s="117">
        <v>4.1265325546264648</v>
      </c>
      <c r="FZ28" s="116">
        <v>1118.1964111328125</v>
      </c>
      <c r="GA28" s="116">
        <v>4869.0556640625</v>
      </c>
      <c r="GB28" s="117">
        <v>4.3543829917907715</v>
      </c>
      <c r="GC28" s="116">
        <v>1286.365478515625</v>
      </c>
      <c r="GD28" s="116">
        <v>5603.8125</v>
      </c>
      <c r="GE28" s="117">
        <v>4.3563146591186523</v>
      </c>
      <c r="GF28" s="116">
        <v>1560.818359375</v>
      </c>
      <c r="GG28" s="116">
        <v>6259.7197265625</v>
      </c>
      <c r="GH28" s="117">
        <v>4.0105371475219727</v>
      </c>
      <c r="GI28" s="116">
        <v>1833.274169921875</v>
      </c>
      <c r="GJ28" s="116">
        <v>7163.720703125</v>
      </c>
      <c r="GK28" s="117">
        <v>3.9076101779937744</v>
      </c>
      <c r="GL28" s="116">
        <v>2174.2294921875</v>
      </c>
      <c r="GM28" s="116">
        <v>7942.6337890625</v>
      </c>
      <c r="GN28" s="117">
        <v>3.6530797481536865</v>
      </c>
      <c r="GO28" s="116">
        <v>2547.738037109375</v>
      </c>
      <c r="GP28" s="116">
        <v>8917.470703125</v>
      </c>
      <c r="GQ28" s="117">
        <v>3.5001521110534668</v>
      </c>
      <c r="GR28" s="116">
        <v>3080.704833984375</v>
      </c>
      <c r="GS28" s="116">
        <v>10045.5673828125</v>
      </c>
      <c r="GT28" s="117">
        <v>3.2608015537261963</v>
      </c>
      <c r="GU28" s="116">
        <v>3429.150390625</v>
      </c>
      <c r="GV28" s="116">
        <v>11241.1220703125</v>
      </c>
      <c r="GW28" s="117">
        <v>3.2781071662902832</v>
      </c>
      <c r="GX28" s="116">
        <v>3776.157470703125</v>
      </c>
      <c r="GY28" s="116">
        <v>12511.1875</v>
      </c>
      <c r="GZ28" s="117">
        <v>3.3132059574127197</v>
      </c>
      <c r="HA28" s="116">
        <v>4345.4404296875</v>
      </c>
      <c r="HB28" s="116">
        <v>14122.8720703125</v>
      </c>
      <c r="HC28" s="117">
        <v>3.2500438690185547</v>
      </c>
      <c r="HD28" s="116">
        <v>4545.73583984375</v>
      </c>
      <c r="HE28" s="116">
        <v>15458.255859375</v>
      </c>
      <c r="HF28" s="117">
        <v>3.4006059169769287</v>
      </c>
      <c r="HG28" s="116">
        <v>4922.87744140625</v>
      </c>
      <c r="HH28" s="116">
        <v>16648.623046875</v>
      </c>
      <c r="HI28" s="117">
        <v>3.3818886280059814</v>
      </c>
      <c r="HJ28" s="116">
        <v>5145.59716796875</v>
      </c>
      <c r="HK28" s="116">
        <v>17764.3984375</v>
      </c>
      <c r="HL28" s="117">
        <v>3.4523491859436035</v>
      </c>
      <c r="HM28" s="116">
        <v>5373.75244140625</v>
      </c>
      <c r="HN28" s="116">
        <v>19087.169921875</v>
      </c>
      <c r="HO28" s="117">
        <v>3.5519258975982666</v>
      </c>
      <c r="HP28" s="116">
        <v>5478.4423828125</v>
      </c>
      <c r="HQ28" s="116">
        <v>19922.888671875</v>
      </c>
      <c r="HR28" s="117">
        <v>3.6365973949432373</v>
      </c>
      <c r="HS28" s="116">
        <v>5668.66796875</v>
      </c>
      <c r="HT28" s="116">
        <v>21373.189453125</v>
      </c>
      <c r="HU28" s="117">
        <v>3.7704076766967773</v>
      </c>
      <c r="HV28" s="116">
        <v>6012.97119140625</v>
      </c>
      <c r="HW28" s="116">
        <v>22799.921875</v>
      </c>
      <c r="HX28" s="117">
        <v>3.7917895317077637</v>
      </c>
      <c r="HY28" s="116">
        <v>6187.52978515625</v>
      </c>
      <c r="HZ28" s="116">
        <v>23820.05859375</v>
      </c>
      <c r="IA28" s="117">
        <v>3.8496878147125244</v>
      </c>
      <c r="IB28" s="116">
        <v>6227.11083984375</v>
      </c>
      <c r="IC28" s="116">
        <v>24310.185546875</v>
      </c>
      <c r="ID28" s="117">
        <v>3.9039268493652344</v>
      </c>
      <c r="IE28" s="116">
        <v>6373.9755859375</v>
      </c>
      <c r="IF28" s="116">
        <v>25013.220703125</v>
      </c>
      <c r="IG28" s="117">
        <v>3.9242730140686035</v>
      </c>
      <c r="IH28" s="116">
        <v>6254.32470703125</v>
      </c>
      <c r="II28" s="116">
        <v>25058.591796875</v>
      </c>
      <c r="IJ28" s="117">
        <v>4.0066022872924805</v>
      </c>
      <c r="IK28" s="116">
        <v>6427.12890625</v>
      </c>
      <c r="IL28" s="116">
        <v>25654.73046875</v>
      </c>
      <c r="IM28" s="117">
        <v>3.9916315078735352</v>
      </c>
      <c r="IN28" s="115">
        <v>6334.60205078125</v>
      </c>
      <c r="IO28" s="116">
        <v>26403.01953125</v>
      </c>
      <c r="IP28" s="117">
        <v>4.168062686920166</v>
      </c>
      <c r="IQ28" s="116">
        <v>6989.265625</v>
      </c>
      <c r="IR28" s="116">
        <v>27117.509765625</v>
      </c>
      <c r="IS28" s="117">
        <v>3.8798797130584717</v>
      </c>
      <c r="IT28" s="116">
        <v>7101.53271484375</v>
      </c>
      <c r="IU28" s="116">
        <v>28026.798828125</v>
      </c>
      <c r="IV28" s="117">
        <v>3.9465844631195068</v>
      </c>
      <c r="IW28" s="116">
        <v>7473.06640625</v>
      </c>
      <c r="IX28" s="116">
        <v>29222.494140625</v>
      </c>
      <c r="IY28" s="117">
        <v>3.9103753566741943</v>
      </c>
      <c r="IZ28" s="116">
        <v>7478.3408203125</v>
      </c>
      <c r="JA28" s="116">
        <v>30376.037109375</v>
      </c>
      <c r="JB28" s="117">
        <v>4.0618686676025391</v>
      </c>
      <c r="JC28" s="116">
        <v>8060.06591796875</v>
      </c>
      <c r="JD28" s="116">
        <v>31635.064453125</v>
      </c>
      <c r="JE28" s="117">
        <v>3.9249138832092285</v>
      </c>
      <c r="JF28" s="116">
        <v>8239.9384765625</v>
      </c>
      <c r="JG28" s="116">
        <v>32472.44921875</v>
      </c>
      <c r="JH28" s="117">
        <v>3.9408607482910156</v>
      </c>
      <c r="JI28" s="116">
        <v>8835.8134765625</v>
      </c>
      <c r="JJ28" s="116">
        <v>32809.27734375</v>
      </c>
      <c r="JK28" s="117">
        <v>3.7132153511047363</v>
      </c>
      <c r="JL28" s="116">
        <v>9066.982421875</v>
      </c>
      <c r="JM28" s="116">
        <v>33444.015625</v>
      </c>
      <c r="JN28" s="117">
        <v>3.6885497570037842</v>
      </c>
      <c r="JO28" s="116">
        <v>9237.6376953125</v>
      </c>
      <c r="JP28" s="116">
        <v>34772.0625</v>
      </c>
      <c r="JQ28" s="117">
        <v>3.7641725540161133</v>
      </c>
      <c r="JR28" s="116">
        <v>9691.4091796875</v>
      </c>
      <c r="JS28" s="116">
        <v>35759.36328125</v>
      </c>
      <c r="JT28" s="117">
        <v>3.6898002624511719</v>
      </c>
      <c r="JU28" s="116">
        <v>10227.7978515625</v>
      </c>
      <c r="JV28" s="116">
        <v>37120.796875</v>
      </c>
      <c r="JW28" s="117">
        <v>3.6294026374816895</v>
      </c>
      <c r="JX28" s="116">
        <v>10732.7099609375</v>
      </c>
      <c r="JY28" s="116">
        <v>38644.76171875</v>
      </c>
      <c r="JZ28" s="117">
        <v>3.6006526947021484</v>
      </c>
      <c r="KA28" s="116">
        <v>12286.6884765625</v>
      </c>
      <c r="KB28" s="116">
        <v>38998.85546875</v>
      </c>
      <c r="KC28" s="117">
        <v>3.1740736961364746</v>
      </c>
      <c r="KD28" s="116">
        <v>10084.962890625</v>
      </c>
      <c r="KE28" s="116">
        <v>37238.06640625</v>
      </c>
      <c r="KF28" s="117">
        <v>3.692434549331665</v>
      </c>
      <c r="KG28" s="116">
        <v>9931.0595703125</v>
      </c>
      <c r="KH28" s="116">
        <v>38401.52734375</v>
      </c>
      <c r="KI28" s="117">
        <v>3.8668107986450195</v>
      </c>
      <c r="KJ28" s="116">
        <v>10279.18359375</v>
      </c>
      <c r="KK28" s="116">
        <v>39278.59765625</v>
      </c>
      <c r="KL28" s="117">
        <v>3.821178674697876</v>
      </c>
      <c r="KM28" s="116">
        <v>10572.7529296875</v>
      </c>
      <c r="KN28" s="116">
        <v>39043.265625</v>
      </c>
      <c r="KO28" s="117">
        <v>3.692819356918335</v>
      </c>
      <c r="KP28" s="116">
        <v>10480.7568359375</v>
      </c>
      <c r="KQ28" s="116">
        <v>39323.71875</v>
      </c>
      <c r="KR28" s="117">
        <v>3.7519922256469727</v>
      </c>
      <c r="KS28" s="116">
        <v>10444.716796875</v>
      </c>
      <c r="KT28" s="116">
        <v>39463.43359375</v>
      </c>
      <c r="KU28" s="117">
        <v>3.7783153057098389</v>
      </c>
      <c r="KV28" s="134">
        <v>7.992588996887207</v>
      </c>
      <c r="KW28" s="135">
        <v>7.5100364685058594</v>
      </c>
      <c r="KX28" s="135">
        <v>6.9486017227172852</v>
      </c>
      <c r="KY28" s="135">
        <v>6.0684628486633301</v>
      </c>
      <c r="KZ28" s="135">
        <v>4.7040948867797852</v>
      </c>
      <c r="LA28" s="135">
        <v>4.4576992988586426</v>
      </c>
      <c r="LB28" s="135">
        <v>4.5001392364501953</v>
      </c>
      <c r="LC28" s="135">
        <v>3.9364867210388184</v>
      </c>
      <c r="LD28" s="135">
        <v>3.4826922416687012</v>
      </c>
      <c r="LE28" s="135">
        <v>3.9642891883850098</v>
      </c>
      <c r="LF28" s="135">
        <v>3.6818075180053711</v>
      </c>
      <c r="LG28" s="135">
        <v>3.7822232246398926</v>
      </c>
      <c r="LH28" s="135">
        <f t="shared" si="0"/>
        <v>5.4154077370961504</v>
      </c>
      <c r="LI28" s="135">
        <f t="shared" si="1"/>
        <v>5.3862788677215576</v>
      </c>
      <c r="LJ28" s="135">
        <f t="shared" si="2"/>
        <v>4.0942543745040894</v>
      </c>
      <c r="LK28" s="144">
        <f t="shared" si="3"/>
        <v>3.8148833274841309</v>
      </c>
    </row>
    <row r="29" spans="1:323" ht="15" customHeight="1">
      <c r="A29" s="114">
        <v>15</v>
      </c>
      <c r="B29" s="115">
        <v>206.44525146484375</v>
      </c>
      <c r="C29" s="116">
        <v>1511.3359375</v>
      </c>
      <c r="D29" s="117">
        <v>7.3207588195800781</v>
      </c>
      <c r="E29" s="116">
        <v>215.40744018554687</v>
      </c>
      <c r="F29" s="116">
        <v>1642.0218505859375</v>
      </c>
      <c r="G29" s="117">
        <v>7.6228652000427246</v>
      </c>
      <c r="H29" s="116">
        <v>272.55831909179687</v>
      </c>
      <c r="I29" s="116">
        <v>2006.1053466796875</v>
      </c>
      <c r="J29" s="117">
        <v>7.3602790832519531</v>
      </c>
      <c r="K29" s="116">
        <v>359.91265869140625</v>
      </c>
      <c r="L29" s="116">
        <v>2542.169189453125</v>
      </c>
      <c r="M29" s="117">
        <v>7.0632948875427246</v>
      </c>
      <c r="N29" s="116">
        <v>412.79949951171875</v>
      </c>
      <c r="O29" s="116">
        <v>3019.294677734375</v>
      </c>
      <c r="P29" s="117">
        <v>7.3141918182373047</v>
      </c>
      <c r="Q29" s="116">
        <v>511.73281860351563</v>
      </c>
      <c r="R29" s="116">
        <v>3431.2138671875</v>
      </c>
      <c r="S29" s="117">
        <v>6.7050886154174805</v>
      </c>
      <c r="T29" s="116">
        <v>675.154296875</v>
      </c>
      <c r="U29" s="116">
        <v>4555.771484375</v>
      </c>
      <c r="V29" s="117">
        <v>6.747748851776123</v>
      </c>
      <c r="W29" s="116">
        <v>949.16546630859375</v>
      </c>
      <c r="X29" s="116">
        <v>6467.67529296875</v>
      </c>
      <c r="Y29" s="117">
        <v>6.8140649795532227</v>
      </c>
      <c r="Z29" s="116">
        <v>993.85736083984375</v>
      </c>
      <c r="AA29" s="116">
        <v>6514.84375</v>
      </c>
      <c r="AB29" s="117">
        <v>6.5551095008850098</v>
      </c>
      <c r="AC29" s="116">
        <v>1015.8182373046875</v>
      </c>
      <c r="AD29" s="116">
        <v>6937.8193359375</v>
      </c>
      <c r="AE29" s="117">
        <v>6.8297843933105469</v>
      </c>
      <c r="AF29" s="116">
        <v>1080.5184326171875</v>
      </c>
      <c r="AG29" s="116">
        <v>7768.37255859375</v>
      </c>
      <c r="AH29" s="117">
        <v>7.1894865036010742</v>
      </c>
      <c r="AI29" s="116">
        <v>1308.3707275390625</v>
      </c>
      <c r="AJ29" s="116">
        <v>8821.7822265625</v>
      </c>
      <c r="AK29" s="117">
        <v>6.7425708770751953</v>
      </c>
      <c r="AL29" s="116">
        <v>1462.5001220703125</v>
      </c>
      <c r="AM29" s="116">
        <v>9650.5849609375</v>
      </c>
      <c r="AN29" s="117">
        <v>6.5986900329589844</v>
      </c>
      <c r="AO29" s="116">
        <v>1944.5889892578125</v>
      </c>
      <c r="AP29" s="116">
        <v>11932.4921875</v>
      </c>
      <c r="AQ29" s="117">
        <v>6.1362543106079102</v>
      </c>
      <c r="AR29" s="116">
        <v>1936.29296875</v>
      </c>
      <c r="AS29" s="116">
        <v>12190.6005859375</v>
      </c>
      <c r="AT29" s="117">
        <v>6.2958450317382812</v>
      </c>
      <c r="AU29" s="116">
        <v>2146.66162109375</v>
      </c>
      <c r="AV29" s="116">
        <v>13147.0361328125</v>
      </c>
      <c r="AW29" s="117">
        <v>6.1244101524353027</v>
      </c>
      <c r="AX29" s="116">
        <v>2388.740234375</v>
      </c>
      <c r="AY29" s="116">
        <v>14026.845703125</v>
      </c>
      <c r="AZ29" s="117">
        <v>5.8720684051513672</v>
      </c>
      <c r="BA29" s="116">
        <v>2376.11962890625</v>
      </c>
      <c r="BB29" s="116">
        <v>13448.990234375</v>
      </c>
      <c r="BC29" s="117">
        <v>5.6600642204284668</v>
      </c>
      <c r="BD29" s="116">
        <v>2224.86474609375</v>
      </c>
      <c r="BE29" s="116">
        <v>12387.478515625</v>
      </c>
      <c r="BF29" s="117">
        <v>5.5677447319030762</v>
      </c>
      <c r="BG29" s="116">
        <v>1874.868896484375</v>
      </c>
      <c r="BH29" s="116">
        <v>10909.564453125</v>
      </c>
      <c r="BI29" s="117">
        <v>5.8188414573669434</v>
      </c>
      <c r="BJ29" s="116">
        <v>1764.7926025390625</v>
      </c>
      <c r="BK29" s="116">
        <v>10619.1044921875</v>
      </c>
      <c r="BL29" s="117">
        <v>6.0171966552734375</v>
      </c>
      <c r="BM29" s="116">
        <v>1593.4412841796875</v>
      </c>
      <c r="BN29" s="116">
        <v>9671.3095703125</v>
      </c>
      <c r="BO29" s="117">
        <v>6.0694484710693359</v>
      </c>
      <c r="BP29" s="116">
        <v>1529.8731689453125</v>
      </c>
      <c r="BQ29" s="116">
        <v>9499.24609375</v>
      </c>
      <c r="BR29" s="117">
        <v>6.209172248840332</v>
      </c>
      <c r="BS29" s="116">
        <v>1863.7476806640625</v>
      </c>
      <c r="BT29" s="116">
        <v>10803.2548828125</v>
      </c>
      <c r="BU29" s="117">
        <v>5.7965221405029297</v>
      </c>
      <c r="BV29" s="116">
        <v>2339.2509765625</v>
      </c>
      <c r="BW29" s="116">
        <v>13081.6474609375</v>
      </c>
      <c r="BX29" s="117">
        <v>5.5922374725341797</v>
      </c>
      <c r="BY29" s="116">
        <v>2788.916015625</v>
      </c>
      <c r="BZ29" s="116">
        <v>15100.89453125</v>
      </c>
      <c r="CA29" s="117">
        <v>5.4146108627319336</v>
      </c>
      <c r="CB29" s="116">
        <v>3689.887939453125</v>
      </c>
      <c r="CC29" s="116">
        <v>18660.7734375</v>
      </c>
      <c r="CD29" s="117">
        <v>5.0572738647460938</v>
      </c>
      <c r="CE29" s="116">
        <v>2881.002197265625</v>
      </c>
      <c r="CF29" s="116">
        <v>14988.8955078125</v>
      </c>
      <c r="CG29" s="117">
        <v>5.202667236328125</v>
      </c>
      <c r="CH29" s="116">
        <v>3532.74658203125</v>
      </c>
      <c r="CI29" s="116">
        <v>17679.833984375</v>
      </c>
      <c r="CJ29" s="117">
        <v>5.0045576095581055</v>
      </c>
      <c r="CK29" s="116">
        <v>4367.7744140625</v>
      </c>
      <c r="CL29" s="116">
        <v>20362.265625</v>
      </c>
      <c r="CM29" s="117">
        <v>4.6619315147399902</v>
      </c>
      <c r="CN29" s="116">
        <v>5284.701171875</v>
      </c>
      <c r="CO29" s="116">
        <v>22373.10546875</v>
      </c>
      <c r="CP29" s="117">
        <v>4.2335610389709473</v>
      </c>
      <c r="CQ29" s="116">
        <v>5979.05517578125</v>
      </c>
      <c r="CR29" s="116">
        <v>24402.375</v>
      </c>
      <c r="CS29" s="117">
        <v>4.0813093185424805</v>
      </c>
      <c r="CT29" s="116">
        <v>11363.0791015625</v>
      </c>
      <c r="CU29" s="116">
        <v>46060.21875</v>
      </c>
      <c r="CV29" s="117">
        <v>4.0534982681274414</v>
      </c>
      <c r="CW29" s="116">
        <v>21384.55078125</v>
      </c>
      <c r="CX29" s="116">
        <v>92762.453125</v>
      </c>
      <c r="CY29" s="117">
        <v>4.3378257751464844</v>
      </c>
      <c r="CZ29" s="116">
        <v>30821.193359375</v>
      </c>
      <c r="DA29" s="116">
        <v>137690.90625</v>
      </c>
      <c r="DB29" s="117">
        <v>4.4674100875854492</v>
      </c>
      <c r="DC29" s="116">
        <v>58585.29296875</v>
      </c>
      <c r="DD29" s="116">
        <v>245630.984375</v>
      </c>
      <c r="DE29" s="117">
        <v>4.1927070617675781</v>
      </c>
      <c r="DF29" s="116">
        <v>108.15707397460937</v>
      </c>
      <c r="DG29" s="116">
        <v>454.94949340820312</v>
      </c>
      <c r="DH29" s="117">
        <v>4.2063775062561035</v>
      </c>
      <c r="DI29" s="116">
        <v>128.78477478027344</v>
      </c>
      <c r="DJ29" s="116">
        <v>528.796142578125</v>
      </c>
      <c r="DK29" s="117">
        <v>4.1060452461242676</v>
      </c>
      <c r="DL29" s="116">
        <v>156.52639770507812</v>
      </c>
      <c r="DM29" s="116">
        <v>661.03424072265625</v>
      </c>
      <c r="DN29" s="117">
        <v>4.2231488227844238</v>
      </c>
      <c r="DO29" s="116">
        <v>178.59716796875</v>
      </c>
      <c r="DP29" s="116">
        <v>765.9990234375</v>
      </c>
      <c r="DQ29" s="117">
        <v>4.2889761924743652</v>
      </c>
      <c r="DR29" s="116">
        <v>189.71035766601562</v>
      </c>
      <c r="DS29" s="116">
        <v>788.798828125</v>
      </c>
      <c r="DT29" s="117">
        <v>4.1579113006591797</v>
      </c>
      <c r="DU29" s="116">
        <v>196.98190307617187</v>
      </c>
      <c r="DV29" s="116">
        <v>833.8629150390625</v>
      </c>
      <c r="DW29" s="117">
        <v>4.2331957817077637</v>
      </c>
      <c r="DX29" s="116">
        <v>207.75364685058594</v>
      </c>
      <c r="DY29" s="116">
        <v>891.84405517578125</v>
      </c>
      <c r="DZ29" s="117">
        <v>4.2927961349487305</v>
      </c>
      <c r="EA29" s="116">
        <v>230.32199096679687</v>
      </c>
      <c r="EB29" s="116">
        <v>974.8333740234375</v>
      </c>
      <c r="EC29" s="117">
        <v>4.232480525970459</v>
      </c>
      <c r="ED29" s="116">
        <v>256.354736328125</v>
      </c>
      <c r="EE29" s="118">
        <v>1094.2037353515625</v>
      </c>
      <c r="EF29" s="119">
        <v>4.2683186531066895</v>
      </c>
      <c r="EG29" s="115">
        <v>300.6976318359375</v>
      </c>
      <c r="EH29" s="116">
        <v>1252.5679931640625</v>
      </c>
      <c r="EI29" s="117">
        <v>4.1655397415161133</v>
      </c>
      <c r="EJ29" s="116">
        <v>315.78408813476562</v>
      </c>
      <c r="EK29" s="116">
        <v>1356.9686279296875</v>
      </c>
      <c r="EL29" s="117">
        <v>4.2971405982971191</v>
      </c>
      <c r="EM29" s="116">
        <v>332.84014892578125</v>
      </c>
      <c r="EN29" s="116">
        <v>1497.4520263671875</v>
      </c>
      <c r="EO29" s="117">
        <v>4.4990124702453613</v>
      </c>
      <c r="EP29" s="116">
        <v>367.3304443359375</v>
      </c>
      <c r="EQ29" s="116">
        <v>1611.294921875</v>
      </c>
      <c r="ER29" s="117">
        <v>4.3864998817443848</v>
      </c>
      <c r="ES29" s="116">
        <v>425.51727294921875</v>
      </c>
      <c r="ET29" s="116">
        <v>1796.3658447265625</v>
      </c>
      <c r="EU29" s="117">
        <v>4.2216048240661621</v>
      </c>
      <c r="EV29" s="116">
        <v>452.53338623046875</v>
      </c>
      <c r="EW29" s="116">
        <v>1975.31640625</v>
      </c>
      <c r="EX29" s="117">
        <v>4.3650178909301758</v>
      </c>
      <c r="EY29" s="116">
        <v>510.89846801757812</v>
      </c>
      <c r="EZ29" s="116">
        <v>2173.635009765625</v>
      </c>
      <c r="FA29" s="117">
        <v>4.2545342445373535</v>
      </c>
      <c r="FB29" s="116">
        <v>530.74224853515625</v>
      </c>
      <c r="FC29" s="116">
        <v>2329.853759765625</v>
      </c>
      <c r="FD29" s="117">
        <v>4.3898029327392578</v>
      </c>
      <c r="FE29" s="116">
        <v>582.80389404296875</v>
      </c>
      <c r="FF29" s="116">
        <v>2507.076171875</v>
      </c>
      <c r="FG29" s="117">
        <v>4.3017492294311523</v>
      </c>
      <c r="FH29" s="116">
        <v>627.5081787109375</v>
      </c>
      <c r="FI29" s="116">
        <v>2672.89306640625</v>
      </c>
      <c r="FJ29" s="117">
        <v>4.2595348358154297</v>
      </c>
      <c r="FK29" s="116">
        <v>707.01214599609375</v>
      </c>
      <c r="FL29" s="116">
        <v>2865.89404296875</v>
      </c>
      <c r="FM29" s="117">
        <v>4.0535287857055664</v>
      </c>
      <c r="FN29" s="116">
        <v>822.38555908203125</v>
      </c>
      <c r="FO29" s="116">
        <v>3250.60107421875</v>
      </c>
      <c r="FP29" s="117">
        <v>3.9526486396789551</v>
      </c>
      <c r="FQ29" s="116">
        <v>942.4942626953125</v>
      </c>
      <c r="FR29" s="116">
        <v>3579.741455078125</v>
      </c>
      <c r="FS29" s="117">
        <v>3.7981572151184082</v>
      </c>
      <c r="FT29" s="116">
        <v>959.93231201171875</v>
      </c>
      <c r="FU29" s="116">
        <v>3939.088623046875</v>
      </c>
      <c r="FV29" s="117">
        <v>4.1035065650939941</v>
      </c>
      <c r="FW29" s="116">
        <v>1075.71728515625</v>
      </c>
      <c r="FX29" s="116">
        <v>4338.2470703125</v>
      </c>
      <c r="FY29" s="117">
        <v>4.0328879356384277</v>
      </c>
      <c r="FZ29" s="116">
        <v>1143.6602783203125</v>
      </c>
      <c r="GA29" s="116">
        <v>4913.021484375</v>
      </c>
      <c r="GB29" s="117">
        <v>4.295875072479248</v>
      </c>
      <c r="GC29" s="116">
        <v>1326.823974609375</v>
      </c>
      <c r="GD29" s="116">
        <v>5654.3564453125</v>
      </c>
      <c r="GE29" s="117">
        <v>4.2615723609924316</v>
      </c>
      <c r="GF29" s="116">
        <v>1628.1090087890625</v>
      </c>
      <c r="GG29" s="116">
        <v>6314.595703125</v>
      </c>
      <c r="GH29" s="117">
        <v>3.8784844875335693</v>
      </c>
      <c r="GI29" s="116">
        <v>1917.5023193359375</v>
      </c>
      <c r="GJ29" s="116">
        <v>7225.93017578125</v>
      </c>
      <c r="GK29" s="117">
        <v>3.7684075832366943</v>
      </c>
      <c r="GL29" s="116">
        <v>2272.543701171875</v>
      </c>
      <c r="GM29" s="116">
        <v>8009.90966796875</v>
      </c>
      <c r="GN29" s="117">
        <v>3.5246448516845703</v>
      </c>
      <c r="GO29" s="116">
        <v>2653.813720703125</v>
      </c>
      <c r="GP29" s="116">
        <v>8991.7734375</v>
      </c>
      <c r="GQ29" s="117">
        <v>3.3882458209991455</v>
      </c>
      <c r="GR29" s="116">
        <v>3191.87890625</v>
      </c>
      <c r="GS29" s="116">
        <v>10126.84765625</v>
      </c>
      <c r="GT29" s="117">
        <v>3.1726915836334229</v>
      </c>
      <c r="GU29" s="116">
        <v>3513.40380859375</v>
      </c>
      <c r="GV29" s="116">
        <v>11332.51953125</v>
      </c>
      <c r="GW29" s="117">
        <v>3.2255101203918457</v>
      </c>
      <c r="GX29" s="116">
        <v>3838.070068359375</v>
      </c>
      <c r="GY29" s="116">
        <v>12613.568359375</v>
      </c>
      <c r="GZ29" s="117">
        <v>3.2864351272583008</v>
      </c>
      <c r="HA29" s="116">
        <v>4382.6083984375</v>
      </c>
      <c r="HB29" s="116">
        <v>14237.654296875</v>
      </c>
      <c r="HC29" s="117">
        <v>3.248671293258667</v>
      </c>
      <c r="HD29" s="116">
        <v>4557.48583984375</v>
      </c>
      <c r="HE29" s="116">
        <v>15586.537109375</v>
      </c>
      <c r="HF29" s="117">
        <v>3.4199857711791992</v>
      </c>
      <c r="HG29" s="116">
        <v>5137.25</v>
      </c>
      <c r="HH29" s="116">
        <v>16785.306640625</v>
      </c>
      <c r="HI29" s="117">
        <v>3.2673718929290771</v>
      </c>
      <c r="HJ29" s="116">
        <v>5274.03173828125</v>
      </c>
      <c r="HK29" s="116">
        <v>17912.0859375</v>
      </c>
      <c r="HL29" s="117">
        <v>3.3962795734405518</v>
      </c>
      <c r="HM29" s="116">
        <v>5479.51953125</v>
      </c>
      <c r="HN29" s="116">
        <v>19247.86328125</v>
      </c>
      <c r="HO29" s="117">
        <v>3.5126917362213135</v>
      </c>
      <c r="HP29" s="116">
        <v>5567.24755859375</v>
      </c>
      <c r="HQ29" s="116">
        <v>20092.28125</v>
      </c>
      <c r="HR29" s="117">
        <v>3.6090152263641357</v>
      </c>
      <c r="HS29" s="116">
        <v>5835.0703125</v>
      </c>
      <c r="HT29" s="116">
        <v>21556.95703125</v>
      </c>
      <c r="HU29" s="117">
        <v>3.6943783760070801</v>
      </c>
      <c r="HV29" s="116">
        <v>6237.2900390625</v>
      </c>
      <c r="HW29" s="116">
        <v>22996.08984375</v>
      </c>
      <c r="HX29" s="117">
        <v>3.6868720054626465</v>
      </c>
      <c r="HY29" s="116">
        <v>6620.00341796875</v>
      </c>
      <c r="HZ29" s="116">
        <v>24024.974609375</v>
      </c>
      <c r="IA29" s="117">
        <v>3.6291484832763672</v>
      </c>
      <c r="IB29" s="116">
        <v>6944.7353515625</v>
      </c>
      <c r="IC29" s="116">
        <v>24518.767578125</v>
      </c>
      <c r="ID29" s="117">
        <v>3.5305545330047607</v>
      </c>
      <c r="IE29" s="116">
        <v>6729.79150390625</v>
      </c>
      <c r="IF29" s="116">
        <v>25230.150390625</v>
      </c>
      <c r="IG29" s="117">
        <v>3.7490241527557373</v>
      </c>
      <c r="IH29" s="116">
        <v>6886.833984375</v>
      </c>
      <c r="II29" s="116">
        <v>25276.119140625</v>
      </c>
      <c r="IJ29" s="117">
        <v>3.6702089309692383</v>
      </c>
      <c r="IK29" s="116">
        <v>6898.59130859375</v>
      </c>
      <c r="IL29" s="116">
        <v>25877.66796875</v>
      </c>
      <c r="IM29" s="117">
        <v>3.751152515411377</v>
      </c>
      <c r="IN29" s="115">
        <v>6949.642578125</v>
      </c>
      <c r="IO29" s="116">
        <v>26635.0625</v>
      </c>
      <c r="IP29" s="117">
        <v>3.8325800895690918</v>
      </c>
      <c r="IQ29" s="116">
        <v>7340.18603515625</v>
      </c>
      <c r="IR29" s="116">
        <v>27352.2734375</v>
      </c>
      <c r="IS29" s="117">
        <v>3.7263734340667725</v>
      </c>
      <c r="IT29" s="116">
        <v>7296.77099609375</v>
      </c>
      <c r="IU29" s="116">
        <v>28271.84765625</v>
      </c>
      <c r="IV29" s="117">
        <v>3.8745696544647217</v>
      </c>
      <c r="IW29" s="116">
        <v>7685.48291015625</v>
      </c>
      <c r="IX29" s="116">
        <v>29477.138671875</v>
      </c>
      <c r="IY29" s="117">
        <v>3.8354308605194092</v>
      </c>
      <c r="IZ29" s="116">
        <v>7859.88623046875</v>
      </c>
      <c r="JA29" s="116">
        <v>30643.177734375</v>
      </c>
      <c r="JB29" s="117">
        <v>3.8986794948577881</v>
      </c>
      <c r="JC29" s="116">
        <v>8390.4248046875</v>
      </c>
      <c r="JD29" s="116">
        <v>31910.470703125</v>
      </c>
      <c r="JE29" s="117">
        <v>3.8032009601593018</v>
      </c>
      <c r="JF29" s="116">
        <v>8702.2802734375</v>
      </c>
      <c r="JG29" s="116">
        <v>32754.822265625</v>
      </c>
      <c r="JH29" s="117">
        <v>3.7639355659484863</v>
      </c>
      <c r="JI29" s="116">
        <v>9245.1591796875</v>
      </c>
      <c r="JJ29" s="116">
        <v>33088.8984375</v>
      </c>
      <c r="JK29" s="117">
        <v>3.5790512561798096</v>
      </c>
      <c r="JL29" s="116">
        <v>9499.2783203125</v>
      </c>
      <c r="JM29" s="116">
        <v>33728.21875</v>
      </c>
      <c r="JN29" s="117">
        <v>3.5506086349487305</v>
      </c>
      <c r="JO29" s="116">
        <v>9793.923828125</v>
      </c>
      <c r="JP29" s="116">
        <v>35069.16015625</v>
      </c>
      <c r="JQ29" s="117">
        <v>3.5807058811187744</v>
      </c>
      <c r="JR29" s="116">
        <v>10354.03125</v>
      </c>
      <c r="JS29" s="116">
        <v>36062.1484375</v>
      </c>
      <c r="JT29" s="117">
        <v>3.4829089641571045</v>
      </c>
      <c r="JU29" s="116">
        <v>10927.4140625</v>
      </c>
      <c r="JV29" s="116">
        <v>37433.05859375</v>
      </c>
      <c r="JW29" s="117">
        <v>3.4256100654602051</v>
      </c>
      <c r="JX29" s="116">
        <v>11469.3994140625</v>
      </c>
      <c r="JY29" s="116">
        <v>38968.75</v>
      </c>
      <c r="JZ29" s="117">
        <v>3.3976278305053711</v>
      </c>
      <c r="KA29" s="116">
        <v>12697.5888671875</v>
      </c>
      <c r="KB29" s="116">
        <v>39311.3359375</v>
      </c>
      <c r="KC29" s="117">
        <v>3.09596848487854</v>
      </c>
      <c r="KD29" s="116">
        <v>10720.0302734375</v>
      </c>
      <c r="KE29" s="116">
        <v>37553.765625</v>
      </c>
      <c r="KF29" s="117">
        <v>3.5031399726867676</v>
      </c>
      <c r="KG29" s="116">
        <v>10614.4345703125</v>
      </c>
      <c r="KH29" s="116">
        <v>38732.4296875</v>
      </c>
      <c r="KI29" s="117">
        <v>3.649033784866333</v>
      </c>
      <c r="KJ29" s="116">
        <v>10799.388671875</v>
      </c>
      <c r="KK29" s="116">
        <v>39616.671875</v>
      </c>
      <c r="KL29" s="117">
        <v>3.6684179306030273</v>
      </c>
      <c r="KM29" s="116">
        <v>11116.5869140625</v>
      </c>
      <c r="KN29" s="116">
        <v>39374.984375</v>
      </c>
      <c r="KO29" s="117">
        <v>3.5420029163360596</v>
      </c>
      <c r="KP29" s="116">
        <v>11089.1552734375</v>
      </c>
      <c r="KQ29" s="116">
        <v>39659.48046875</v>
      </c>
      <c r="KR29" s="117">
        <v>3.5764203071594238</v>
      </c>
      <c r="KS29" s="116">
        <v>11047.9443359375</v>
      </c>
      <c r="KT29" s="116">
        <v>39801.3046875</v>
      </c>
      <c r="KU29" s="117">
        <v>3.6025981903076172</v>
      </c>
      <c r="KV29" s="134">
        <v>7.4718122482299805</v>
      </c>
      <c r="KW29" s="135">
        <v>7.0381207466125488</v>
      </c>
      <c r="KX29" s="135">
        <v>6.5158286094665527</v>
      </c>
      <c r="KY29" s="135">
        <v>5.720311164855957</v>
      </c>
      <c r="KZ29" s="135">
        <v>4.4441843032836914</v>
      </c>
      <c r="LA29" s="135">
        <v>4.226555347442627</v>
      </c>
      <c r="LB29" s="135">
        <v>4.2683935165405273</v>
      </c>
      <c r="LC29" s="135">
        <v>3.8224472999572754</v>
      </c>
      <c r="LD29" s="135">
        <v>3.4347209930419922</v>
      </c>
      <c r="LE29" s="135">
        <v>3.749772310256958</v>
      </c>
      <c r="LF29" s="135">
        <v>3.5182757377624512</v>
      </c>
      <c r="LG29" s="135">
        <v>3.6076946258544922</v>
      </c>
      <c r="LH29" s="135">
        <f t="shared" si="0"/>
        <v>5.0705229043960571</v>
      </c>
      <c r="LI29" s="135">
        <f t="shared" si="1"/>
        <v>5.0822477340698242</v>
      </c>
      <c r="LJ29" s="135">
        <f t="shared" si="2"/>
        <v>3.9380292892456055</v>
      </c>
      <c r="LK29" s="144">
        <f t="shared" si="3"/>
        <v>3.6287581443786623</v>
      </c>
    </row>
    <row r="30" spans="1:323" ht="15" customHeight="1">
      <c r="A30" s="114">
        <v>16</v>
      </c>
      <c r="B30" s="115">
        <v>222.61737060546875</v>
      </c>
      <c r="C30" s="116">
        <v>1526.7742919921875</v>
      </c>
      <c r="D30" s="117">
        <v>6.8582892417907715</v>
      </c>
      <c r="E30" s="116">
        <v>231.41873168945312</v>
      </c>
      <c r="F30" s="116">
        <v>1658.9102783203125</v>
      </c>
      <c r="G30" s="117">
        <v>7.1684355735778809</v>
      </c>
      <c r="H30" s="116">
        <v>292.42520141601562</v>
      </c>
      <c r="I30" s="116">
        <v>2026.6248779296875</v>
      </c>
      <c r="J30" s="117">
        <v>6.9304041862487793</v>
      </c>
      <c r="K30" s="116">
        <v>384.83718872070312</v>
      </c>
      <c r="L30" s="116">
        <v>2568.000244140625</v>
      </c>
      <c r="M30" s="117">
        <v>6.6729521751403809</v>
      </c>
      <c r="N30" s="116">
        <v>443.25155639648437</v>
      </c>
      <c r="O30" s="116">
        <v>3050.143310546875</v>
      </c>
      <c r="P30" s="117">
        <v>6.8812918663024902</v>
      </c>
      <c r="Q30" s="116">
        <v>550.57342529296875</v>
      </c>
      <c r="R30" s="116">
        <v>3465.73828125</v>
      </c>
      <c r="S30" s="117">
        <v>6.2947793006896973</v>
      </c>
      <c r="T30" s="116">
        <v>720.52996826171875</v>
      </c>
      <c r="U30" s="116">
        <v>4601.69921875</v>
      </c>
      <c r="V30" s="117">
        <v>6.3865480422973633</v>
      </c>
      <c r="W30" s="116">
        <v>1015.678955078125</v>
      </c>
      <c r="X30" s="116">
        <v>6532.97607421875</v>
      </c>
      <c r="Y30" s="117">
        <v>6.4321269989013672</v>
      </c>
      <c r="Z30" s="116">
        <v>1064.150146484375</v>
      </c>
      <c r="AA30" s="116">
        <v>6580.15087890625</v>
      </c>
      <c r="AB30" s="117">
        <v>6.1834797859191895</v>
      </c>
      <c r="AC30" s="116">
        <v>1086.3291015625</v>
      </c>
      <c r="AD30" s="116">
        <v>7007.8994140625</v>
      </c>
      <c r="AE30" s="117">
        <v>6.450991153717041</v>
      </c>
      <c r="AF30" s="116">
        <v>1154.3558349609375</v>
      </c>
      <c r="AG30" s="116">
        <v>7847.5498046875</v>
      </c>
      <c r="AH30" s="117">
        <v>6.7982068061828613</v>
      </c>
      <c r="AI30" s="116">
        <v>1397.6318359375</v>
      </c>
      <c r="AJ30" s="116">
        <v>8910.6953125</v>
      </c>
      <c r="AK30" s="117">
        <v>6.3755669593811035</v>
      </c>
      <c r="AL30" s="116">
        <v>1560.1256103515625</v>
      </c>
      <c r="AM30" s="116">
        <v>9747.4794921875</v>
      </c>
      <c r="AN30" s="117">
        <v>6.2478814125061035</v>
      </c>
      <c r="AO30" s="116">
        <v>2065.2783203125</v>
      </c>
      <c r="AP30" s="116">
        <v>12050.6748046875</v>
      </c>
      <c r="AQ30" s="117">
        <v>5.8348913192749023</v>
      </c>
      <c r="AR30" s="116">
        <v>2054.69775390625</v>
      </c>
      <c r="AS30" s="116">
        <v>12311.966796875</v>
      </c>
      <c r="AT30" s="117">
        <v>5.9921059608459473</v>
      </c>
      <c r="AU30" s="116">
        <v>2272.9921875</v>
      </c>
      <c r="AV30" s="116">
        <v>13277.236328125</v>
      </c>
      <c r="AW30" s="117">
        <v>5.8413028717041016</v>
      </c>
      <c r="AX30" s="116">
        <v>2526.87353515625</v>
      </c>
      <c r="AY30" s="116">
        <v>14164.5673828125</v>
      </c>
      <c r="AZ30" s="117">
        <v>5.6055703163146973</v>
      </c>
      <c r="BA30" s="116">
        <v>2513.24951171875</v>
      </c>
      <c r="BB30" s="116">
        <v>13579.98828125</v>
      </c>
      <c r="BC30" s="117">
        <v>5.4033584594726562</v>
      </c>
      <c r="BD30" s="116">
        <v>2349.997314453125</v>
      </c>
      <c r="BE30" s="116">
        <v>12507.7119140625</v>
      </c>
      <c r="BF30" s="117">
        <v>5.3224368095397949</v>
      </c>
      <c r="BG30" s="116">
        <v>1979.23193359375</v>
      </c>
      <c r="BH30" s="116">
        <v>11016.4951171875</v>
      </c>
      <c r="BI30" s="117">
        <v>5.5660457611083984</v>
      </c>
      <c r="BJ30" s="116">
        <v>1861.1895751953125</v>
      </c>
      <c r="BK30" s="116">
        <v>10723.9345703125</v>
      </c>
      <c r="BL30" s="117">
        <v>5.761871337890625</v>
      </c>
      <c r="BM30" s="116">
        <v>1679.2103271484375</v>
      </c>
      <c r="BN30" s="116">
        <v>9766.958984375</v>
      </c>
      <c r="BO30" s="117">
        <v>5.8164000511169434</v>
      </c>
      <c r="BP30" s="116">
        <v>1612.3963623046875</v>
      </c>
      <c r="BQ30" s="116">
        <v>9593.623046875</v>
      </c>
      <c r="BR30" s="117">
        <v>5.949915885925293</v>
      </c>
      <c r="BS30" s="116">
        <v>1960.9691162109375</v>
      </c>
      <c r="BT30" s="116">
        <v>10909.091796875</v>
      </c>
      <c r="BU30" s="117">
        <v>5.5631122589111328</v>
      </c>
      <c r="BV30" s="116">
        <v>2458.8974609375</v>
      </c>
      <c r="BW30" s="116">
        <v>13208.8125</v>
      </c>
      <c r="BX30" s="117">
        <v>5.3718433380126953</v>
      </c>
      <c r="BY30" s="116">
        <v>2929.041259765625</v>
      </c>
      <c r="BZ30" s="116">
        <v>15246.6220703125</v>
      </c>
      <c r="CA30" s="117">
        <v>5.2053284645080566</v>
      </c>
      <c r="CB30" s="116">
        <v>3873.089599609375</v>
      </c>
      <c r="CC30" s="116">
        <v>18837.892578125</v>
      </c>
      <c r="CD30" s="117">
        <v>4.8637895584106445</v>
      </c>
      <c r="CE30" s="116">
        <v>3024.934814453125</v>
      </c>
      <c r="CF30" s="116">
        <v>15132.1669921875</v>
      </c>
      <c r="CG30" s="117">
        <v>5.0024771690368652</v>
      </c>
      <c r="CH30" s="116">
        <v>3700.991455078125</v>
      </c>
      <c r="CI30" s="116">
        <v>17847.234375</v>
      </c>
      <c r="CJ30" s="117">
        <v>4.8222846984863281</v>
      </c>
      <c r="CK30" s="116">
        <v>4571.974609375</v>
      </c>
      <c r="CL30" s="116">
        <v>20551.439453125</v>
      </c>
      <c r="CM30" s="117">
        <v>4.4950904846191406</v>
      </c>
      <c r="CN30" s="116">
        <v>5519.59814453125</v>
      </c>
      <c r="CO30" s="116">
        <v>22575.115234375</v>
      </c>
      <c r="CP30" s="117">
        <v>4.0899925231933594</v>
      </c>
      <c r="CQ30" s="116">
        <v>6241.86962890625</v>
      </c>
      <c r="CR30" s="116">
        <v>24620.10546875</v>
      </c>
      <c r="CS30" s="117">
        <v>3.9443478584289551</v>
      </c>
      <c r="CT30" s="116">
        <v>11870.8369140625</v>
      </c>
      <c r="CU30" s="116">
        <v>46470.1953125</v>
      </c>
      <c r="CV30" s="117">
        <v>3.9146518707275391</v>
      </c>
      <c r="CW30" s="116">
        <v>22306.1875</v>
      </c>
      <c r="CX30" s="116">
        <v>93606.6015625</v>
      </c>
      <c r="CY30" s="117">
        <v>4.1964411735534668</v>
      </c>
      <c r="CZ30" s="116">
        <v>32141.248046875</v>
      </c>
      <c r="DA30" s="116">
        <v>138955.140625</v>
      </c>
      <c r="DB30" s="117">
        <v>4.3232650756835937</v>
      </c>
      <c r="DC30" s="116">
        <v>60949.3515625</v>
      </c>
      <c r="DD30" s="116">
        <v>247843.328125</v>
      </c>
      <c r="DE30" s="117">
        <v>4.0663819313049316</v>
      </c>
      <c r="DF30" s="116">
        <v>112.54795074462891</v>
      </c>
      <c r="DG30" s="116">
        <v>459.05117797851562</v>
      </c>
      <c r="DH30" s="117">
        <v>4.0787162780761719</v>
      </c>
      <c r="DI30" s="116">
        <v>133.80964660644531</v>
      </c>
      <c r="DJ30" s="116">
        <v>533.52752685546875</v>
      </c>
      <c r="DK30" s="117">
        <v>3.9872126579284668</v>
      </c>
      <c r="DL30" s="116">
        <v>162.65512084960937</v>
      </c>
      <c r="DM30" s="116">
        <v>667.0028076171875</v>
      </c>
      <c r="DN30" s="117">
        <v>4.1007180213928223</v>
      </c>
      <c r="DO30" s="116">
        <v>185.46591186523437</v>
      </c>
      <c r="DP30" s="116">
        <v>772.949951171875</v>
      </c>
      <c r="DQ30" s="117">
        <v>4.1676120758056641</v>
      </c>
      <c r="DR30" s="116">
        <v>196.51182556152344</v>
      </c>
      <c r="DS30" s="116">
        <v>795.88922119140625</v>
      </c>
      <c r="DT30" s="117">
        <v>4.0500831604003906</v>
      </c>
      <c r="DU30" s="116">
        <v>203.99810791015625</v>
      </c>
      <c r="DV30" s="116">
        <v>841.40191650390625</v>
      </c>
      <c r="DW30" s="117">
        <v>4.1245574951171875</v>
      </c>
      <c r="DX30" s="116">
        <v>215.0872802734375</v>
      </c>
      <c r="DY30" s="116">
        <v>899.9429931640625</v>
      </c>
      <c r="DZ30" s="117">
        <v>4.1840829849243164</v>
      </c>
      <c r="EA30" s="116">
        <v>238.28695678710937</v>
      </c>
      <c r="EB30" s="116">
        <v>983.64764404296875</v>
      </c>
      <c r="EC30" s="117">
        <v>4.1279959678649902</v>
      </c>
      <c r="ED30" s="116">
        <v>265.12200927734375</v>
      </c>
      <c r="EE30" s="118">
        <v>1104.1241455078125</v>
      </c>
      <c r="EF30" s="119">
        <v>4.1645889282226562</v>
      </c>
      <c r="EG30" s="115">
        <v>310.3292236328125</v>
      </c>
      <c r="EH30" s="116">
        <v>1263.8404541015625</v>
      </c>
      <c r="EI30" s="117">
        <v>4.0725793838500977</v>
      </c>
      <c r="EJ30" s="116">
        <v>325.7791748046875</v>
      </c>
      <c r="EK30" s="116">
        <v>1369.3018798828125</v>
      </c>
      <c r="EL30" s="117">
        <v>4.2031598091125488</v>
      </c>
      <c r="EM30" s="116">
        <v>345.34072875976562</v>
      </c>
      <c r="EN30" s="116">
        <v>1511.2396240234375</v>
      </c>
      <c r="EO30" s="117">
        <v>4.3760828971862793</v>
      </c>
      <c r="EP30" s="116">
        <v>379.63119506835937</v>
      </c>
      <c r="EQ30" s="116">
        <v>1626.028076171875</v>
      </c>
      <c r="ER30" s="117">
        <v>4.2831783294677734</v>
      </c>
      <c r="ES30" s="116">
        <v>438.11480712890625</v>
      </c>
      <c r="ET30" s="116">
        <v>1812.6072998046875</v>
      </c>
      <c r="EU30" s="117">
        <v>4.1372885704040527</v>
      </c>
      <c r="EV30" s="116">
        <v>466.74746704101562</v>
      </c>
      <c r="EW30" s="116">
        <v>1993.356689453125</v>
      </c>
      <c r="EX30" s="117">
        <v>4.2707390785217285</v>
      </c>
      <c r="EY30" s="116">
        <v>525.87335205078125</v>
      </c>
      <c r="EZ30" s="116">
        <v>2193.33642578125</v>
      </c>
      <c r="FA30" s="117">
        <v>4.1708455085754395</v>
      </c>
      <c r="FB30" s="116">
        <v>546.7545166015625</v>
      </c>
      <c r="FC30" s="116">
        <v>2351.17236328125</v>
      </c>
      <c r="FD30" s="117">
        <v>4.3002338409423828</v>
      </c>
      <c r="FE30" s="116">
        <v>600.0225830078125</v>
      </c>
      <c r="FF30" s="116">
        <v>2529.876953125</v>
      </c>
      <c r="FG30" s="117">
        <v>4.2163028717041016</v>
      </c>
      <c r="FH30" s="116">
        <v>645.09326171875</v>
      </c>
      <c r="FI30" s="116">
        <v>2697.133056640625</v>
      </c>
      <c r="FJ30" s="117">
        <v>4.1809968948364258</v>
      </c>
      <c r="FK30" s="116">
        <v>725.6204833984375</v>
      </c>
      <c r="FL30" s="116">
        <v>2891.47802734375</v>
      </c>
      <c r="FM30" s="117">
        <v>3.984835147857666</v>
      </c>
      <c r="FN30" s="116">
        <v>843.92742919921875</v>
      </c>
      <c r="FO30" s="116">
        <v>3279.373291015625</v>
      </c>
      <c r="FP30" s="117">
        <v>3.8858475685119629</v>
      </c>
      <c r="FQ30" s="116">
        <v>964.5545654296875</v>
      </c>
      <c r="FR30" s="116">
        <v>3610.997802734375</v>
      </c>
      <c r="FS30" s="117">
        <v>3.7436947822570801</v>
      </c>
      <c r="FT30" s="116">
        <v>978.7052001953125</v>
      </c>
      <c r="FU30" s="116">
        <v>3974.43359375</v>
      </c>
      <c r="FV30" s="117">
        <v>4.0609097480773926</v>
      </c>
      <c r="FW30" s="116">
        <v>1093.503662109375</v>
      </c>
      <c r="FX30" s="116">
        <v>4376.96923828125</v>
      </c>
      <c r="FY30" s="117">
        <v>4.0027017593383789</v>
      </c>
      <c r="FZ30" s="116">
        <v>1164.2069091796875</v>
      </c>
      <c r="GA30" s="116">
        <v>4957.76123046875</v>
      </c>
      <c r="GB30" s="117">
        <v>4.2584881782531738</v>
      </c>
      <c r="GC30" s="116">
        <v>1349.7347412109375</v>
      </c>
      <c r="GD30" s="116">
        <v>5705.72412109375</v>
      </c>
      <c r="GE30" s="117">
        <v>4.2272930145263672</v>
      </c>
      <c r="GF30" s="116">
        <v>1696.21240234375</v>
      </c>
      <c r="GG30" s="116">
        <v>6369.97314453125</v>
      </c>
      <c r="GH30" s="117">
        <v>3.7554099559783936</v>
      </c>
      <c r="GI30" s="116">
        <v>2003.472412109375</v>
      </c>
      <c r="GJ30" s="116">
        <v>7288.6083984375</v>
      </c>
      <c r="GK30" s="117">
        <v>3.6379878520965576</v>
      </c>
      <c r="GL30" s="116">
        <v>2371.10205078125</v>
      </c>
      <c r="GM30" s="116">
        <v>8077.61865234375</v>
      </c>
      <c r="GN30" s="117">
        <v>3.406693696975708</v>
      </c>
      <c r="GO30" s="116">
        <v>2759.985107421875</v>
      </c>
      <c r="GP30" s="116">
        <v>9066.5859375</v>
      </c>
      <c r="GQ30" s="117">
        <v>3.2850127220153809</v>
      </c>
      <c r="GR30" s="116">
        <v>3272.0478515625</v>
      </c>
      <c r="GS30" s="116">
        <v>10208.919921875</v>
      </c>
      <c r="GT30" s="117">
        <v>3.1200399398803711</v>
      </c>
      <c r="GU30" s="116">
        <v>3610.89794921875</v>
      </c>
      <c r="GV30" s="116">
        <v>11425.0146484375</v>
      </c>
      <c r="GW30" s="117">
        <v>3.1640369892120361</v>
      </c>
      <c r="GX30" s="116">
        <v>3927.917236328125</v>
      </c>
      <c r="GY30" s="116">
        <v>12717.4892578125</v>
      </c>
      <c r="GZ30" s="117">
        <v>3.2377183437347412</v>
      </c>
      <c r="HA30" s="116">
        <v>4469.91357421875</v>
      </c>
      <c r="HB30" s="116">
        <v>14354.4365234375</v>
      </c>
      <c r="HC30" s="117">
        <v>3.2113454341888428</v>
      </c>
      <c r="HD30" s="116">
        <v>4636.166015625</v>
      </c>
      <c r="HE30" s="116">
        <v>15717.3466796875</v>
      </c>
      <c r="HF30" s="117">
        <v>3.3901605606079102</v>
      </c>
      <c r="HG30" s="116">
        <v>5363.64404296875</v>
      </c>
      <c r="HH30" s="116">
        <v>16922.623046875</v>
      </c>
      <c r="HI30" s="117">
        <v>3.1550607681274414</v>
      </c>
      <c r="HJ30" s="116">
        <v>5421.8076171875</v>
      </c>
      <c r="HK30" s="116">
        <v>18061.6484375</v>
      </c>
      <c r="HL30" s="117">
        <v>3.331296443939209</v>
      </c>
      <c r="HM30" s="116">
        <v>5619.43994140625</v>
      </c>
      <c r="HN30" s="116">
        <v>19410.92578125</v>
      </c>
      <c r="HO30" s="117">
        <v>3.4542455673217773</v>
      </c>
      <c r="HP30" s="116">
        <v>5699.93115234375</v>
      </c>
      <c r="HQ30" s="116">
        <v>20264.388671875</v>
      </c>
      <c r="HR30" s="117">
        <v>3.5551989078521729</v>
      </c>
      <c r="HS30" s="116">
        <v>6099.84765625</v>
      </c>
      <c r="HT30" s="116">
        <v>21742.55078125</v>
      </c>
      <c r="HU30" s="117">
        <v>3.5644416809082031</v>
      </c>
      <c r="HV30" s="116">
        <v>6476.91259765625</v>
      </c>
      <c r="HW30" s="116">
        <v>23194.162109375</v>
      </c>
      <c r="HX30" s="117">
        <v>3.581052303314209</v>
      </c>
      <c r="HY30" s="116">
        <v>6804.935546875</v>
      </c>
      <c r="HZ30" s="116">
        <v>24230.892578125</v>
      </c>
      <c r="IA30" s="117">
        <v>3.5607821941375732</v>
      </c>
      <c r="IB30" s="116">
        <v>7205.201171875</v>
      </c>
      <c r="IC30" s="116">
        <v>24726.046875</v>
      </c>
      <c r="ID30" s="117">
        <v>3.4316942691802979</v>
      </c>
      <c r="IE30" s="116">
        <v>7162.26708984375</v>
      </c>
      <c r="IF30" s="116">
        <v>25447.841796875</v>
      </c>
      <c r="IG30" s="117">
        <v>3.5530428886413574</v>
      </c>
      <c r="IH30" s="116">
        <v>7022.08837890625</v>
      </c>
      <c r="II30" s="116">
        <v>25493.978515625</v>
      </c>
      <c r="IJ30" s="117">
        <v>3.6305408477783203</v>
      </c>
      <c r="IK30" s="116">
        <v>7091.08935546875</v>
      </c>
      <c r="IL30" s="116">
        <v>26102.47265625</v>
      </c>
      <c r="IM30" s="117">
        <v>3.6810243129730225</v>
      </c>
      <c r="IN30" s="115">
        <v>7153.5126953125</v>
      </c>
      <c r="IO30" s="116">
        <v>26868.212890625</v>
      </c>
      <c r="IP30" s="117">
        <v>3.7559468746185303</v>
      </c>
      <c r="IQ30" s="116">
        <v>7566.01513671875</v>
      </c>
      <c r="IR30" s="116">
        <v>27589.185546875</v>
      </c>
      <c r="IS30" s="117">
        <v>3.6464619636535645</v>
      </c>
      <c r="IT30" s="116">
        <v>7547.84130859375</v>
      </c>
      <c r="IU30" s="116">
        <v>28520.083984375</v>
      </c>
      <c r="IV30" s="117">
        <v>3.7785749435424805</v>
      </c>
      <c r="IW30" s="116">
        <v>8052.1953125</v>
      </c>
      <c r="IX30" s="116">
        <v>29734.416015625</v>
      </c>
      <c r="IY30" s="117">
        <v>3.69270920753479</v>
      </c>
      <c r="IZ30" s="116">
        <v>8349.185546875</v>
      </c>
      <c r="JA30" s="116">
        <v>30911.505859375</v>
      </c>
      <c r="JB30" s="117">
        <v>3.7023379802703857</v>
      </c>
      <c r="JC30" s="116">
        <v>8781.841796875</v>
      </c>
      <c r="JD30" s="116">
        <v>32188.1640625</v>
      </c>
      <c r="JE30" s="117">
        <v>3.665308952331543</v>
      </c>
      <c r="JF30" s="116">
        <v>9077.5498046875</v>
      </c>
      <c r="JG30" s="116">
        <v>33038.91015625</v>
      </c>
      <c r="JH30" s="117">
        <v>3.6396286487579346</v>
      </c>
      <c r="JI30" s="116">
        <v>9653.3310546875</v>
      </c>
      <c r="JJ30" s="116">
        <v>33370.296875</v>
      </c>
      <c r="JK30" s="117">
        <v>3.4568686485290527</v>
      </c>
      <c r="JL30" s="116">
        <v>10030.7900390625</v>
      </c>
      <c r="JM30" s="116">
        <v>34013.5</v>
      </c>
      <c r="JN30" s="117">
        <v>3.3909094333648682</v>
      </c>
      <c r="JO30" s="116">
        <v>10382.12890625</v>
      </c>
      <c r="JP30" s="116">
        <v>35366.5703125</v>
      </c>
      <c r="JQ30" s="117">
        <v>3.4064853191375732</v>
      </c>
      <c r="JR30" s="116">
        <v>10908.64453125</v>
      </c>
      <c r="JS30" s="116">
        <v>36364.8828125</v>
      </c>
      <c r="JT30" s="117">
        <v>3.3335840702056885</v>
      </c>
      <c r="JU30" s="116">
        <v>11580.54296875</v>
      </c>
      <c r="JV30" s="116">
        <v>37744.62109375</v>
      </c>
      <c r="JW30" s="117">
        <v>3.2593135833740234</v>
      </c>
      <c r="JX30" s="116">
        <v>12009.4287109375</v>
      </c>
      <c r="JY30" s="116">
        <v>39292.6953125</v>
      </c>
      <c r="JZ30" s="117">
        <v>3.2718205451965332</v>
      </c>
      <c r="KA30" s="116">
        <v>13391.990234375</v>
      </c>
      <c r="KB30" s="116">
        <v>39623.890625</v>
      </c>
      <c r="KC30" s="117">
        <v>2.9587752819061279</v>
      </c>
      <c r="KD30" s="116">
        <v>11342.8994140625</v>
      </c>
      <c r="KE30" s="116">
        <v>37869.5</v>
      </c>
      <c r="KF30" s="117">
        <v>3.3386085033416748</v>
      </c>
      <c r="KG30" s="116">
        <v>11187.0869140625</v>
      </c>
      <c r="KH30" s="116">
        <v>39063.73828125</v>
      </c>
      <c r="KI30" s="117">
        <v>3.4918596744537354</v>
      </c>
      <c r="KJ30" s="116">
        <v>11399.359375</v>
      </c>
      <c r="KK30" s="116">
        <v>39956.16796875</v>
      </c>
      <c r="KL30" s="117">
        <v>3.5051240921020508</v>
      </c>
      <c r="KM30" s="116">
        <v>11708.68359375</v>
      </c>
      <c r="KN30" s="116">
        <v>39707.87109375</v>
      </c>
      <c r="KO30" s="117">
        <v>3.3913180828094482</v>
      </c>
      <c r="KP30" s="116">
        <v>11733.7119140625</v>
      </c>
      <c r="KQ30" s="116">
        <v>39995.7734375</v>
      </c>
      <c r="KR30" s="117">
        <v>3.4086205959320068</v>
      </c>
      <c r="KS30" s="116">
        <v>11690.1123046875</v>
      </c>
      <c r="KT30" s="116">
        <v>40139.7890625</v>
      </c>
      <c r="KU30" s="117">
        <v>3.4336528778076172</v>
      </c>
      <c r="KV30" s="134">
        <v>7.0133624076843262</v>
      </c>
      <c r="KW30" s="135">
        <v>6.6331949234008789</v>
      </c>
      <c r="KX30" s="135">
        <v>6.1762123107910156</v>
      </c>
      <c r="KY30" s="135">
        <v>5.4824104309082031</v>
      </c>
      <c r="KZ30" s="135">
        <v>4.2933650016784668</v>
      </c>
      <c r="LA30" s="135">
        <v>4.1182589530944824</v>
      </c>
      <c r="LB30" s="135">
        <v>4.1806349754333496</v>
      </c>
      <c r="LC30" s="135">
        <v>3.7498230934143066</v>
      </c>
      <c r="LD30" s="135">
        <v>3.3644556999206543</v>
      </c>
      <c r="LE30" s="135">
        <v>3.6433115005493164</v>
      </c>
      <c r="LF30" s="135">
        <v>3.3721303939819336</v>
      </c>
      <c r="LG30" s="135">
        <v>3.4461150169372559</v>
      </c>
      <c r="LH30" s="135">
        <f t="shared" si="0"/>
        <v>4.7798634502622814</v>
      </c>
      <c r="LI30" s="135">
        <f t="shared" si="1"/>
        <v>4.887887716293335</v>
      </c>
      <c r="LJ30" s="135">
        <f t="shared" si="2"/>
        <v>3.8532931804656982</v>
      </c>
      <c r="LK30" s="144">
        <f t="shared" si="3"/>
        <v>3.495399761199951</v>
      </c>
    </row>
    <row r="31" spans="1:323" ht="15" customHeight="1">
      <c r="A31" s="114">
        <v>17</v>
      </c>
      <c r="B31" s="115">
        <v>238.98516845703125</v>
      </c>
      <c r="C31" s="116">
        <v>1542.3885498046875</v>
      </c>
      <c r="D31" s="117">
        <v>6.4539089202880859</v>
      </c>
      <c r="E31" s="116">
        <v>247.65959167480469</v>
      </c>
      <c r="F31" s="116">
        <v>1676.0113525390625</v>
      </c>
      <c r="G31" s="117">
        <v>6.7673993110656738</v>
      </c>
      <c r="H31" s="116">
        <v>312.61660766601562</v>
      </c>
      <c r="I31" s="116">
        <v>2047.3975830078125</v>
      </c>
      <c r="J31" s="117">
        <v>6.5492286682128906</v>
      </c>
      <c r="K31" s="116">
        <v>410.21749877929687</v>
      </c>
      <c r="L31" s="116">
        <v>2594.15087890625</v>
      </c>
      <c r="M31" s="117">
        <v>6.3238425254821777</v>
      </c>
      <c r="N31" s="116">
        <v>474.42800903320312</v>
      </c>
      <c r="O31" s="116">
        <v>3081.364013671875</v>
      </c>
      <c r="P31" s="117">
        <v>6.4949030876159668</v>
      </c>
      <c r="Q31" s="116">
        <v>590.3458251953125</v>
      </c>
      <c r="R31" s="116">
        <v>3500.621337890625</v>
      </c>
      <c r="S31" s="117">
        <v>5.9297809600830078</v>
      </c>
      <c r="T31" s="116">
        <v>767.503662109375</v>
      </c>
      <c r="U31" s="116">
        <v>4648.177734375</v>
      </c>
      <c r="V31" s="117">
        <v>6.0562286376953125</v>
      </c>
      <c r="W31" s="116">
        <v>1084.8709716796875</v>
      </c>
      <c r="X31" s="116">
        <v>6599.03271484375</v>
      </c>
      <c r="Y31" s="117">
        <v>6.0827813148498535</v>
      </c>
      <c r="Z31" s="116">
        <v>1137.4366455078125</v>
      </c>
      <c r="AA31" s="116">
        <v>6646.16748046875</v>
      </c>
      <c r="AB31" s="117">
        <v>5.8431100845336914</v>
      </c>
      <c r="AC31" s="116">
        <v>1160.386962890625</v>
      </c>
      <c r="AD31" s="116">
        <v>7078.7978515625</v>
      </c>
      <c r="AE31" s="117">
        <v>6.100377082824707</v>
      </c>
      <c r="AF31" s="116">
        <v>1232.5020751953125</v>
      </c>
      <c r="AG31" s="116">
        <v>7927.72021484375</v>
      </c>
      <c r="AH31" s="117">
        <v>6.4322166442871094</v>
      </c>
      <c r="AI31" s="116">
        <v>1492.2464599609375</v>
      </c>
      <c r="AJ31" s="116">
        <v>9000.6435546875</v>
      </c>
      <c r="AK31" s="117">
        <v>6.0316066741943359</v>
      </c>
      <c r="AL31" s="116">
        <v>1664.2152099609375</v>
      </c>
      <c r="AM31" s="116">
        <v>9845.4951171875</v>
      </c>
      <c r="AN31" s="117">
        <v>5.9159989356994629</v>
      </c>
      <c r="AO31" s="116">
        <v>2194.795166015625</v>
      </c>
      <c r="AP31" s="116">
        <v>12170.19921875</v>
      </c>
      <c r="AQ31" s="117">
        <v>5.5450272560119629</v>
      </c>
      <c r="AR31" s="116">
        <v>2182.645751953125</v>
      </c>
      <c r="AS31" s="116">
        <v>12434.77734375</v>
      </c>
      <c r="AT31" s="117">
        <v>5.6971120834350586</v>
      </c>
      <c r="AU31" s="116">
        <v>2410.513916015625</v>
      </c>
      <c r="AV31" s="116">
        <v>13408.98828125</v>
      </c>
      <c r="AW31" s="117">
        <v>5.5627093315124512</v>
      </c>
      <c r="AX31" s="116">
        <v>2678.1787109375</v>
      </c>
      <c r="AY31" s="116">
        <v>14303.8671875</v>
      </c>
      <c r="AZ31" s="117">
        <v>5.3408932685852051</v>
      </c>
      <c r="BA31" s="116">
        <v>2664.261474609375</v>
      </c>
      <c r="BB31" s="116">
        <v>13712.4111328125</v>
      </c>
      <c r="BC31" s="117">
        <v>5.1467962265014648</v>
      </c>
      <c r="BD31" s="116">
        <v>2488.83349609375</v>
      </c>
      <c r="BE31" s="116">
        <v>12629.2548828125</v>
      </c>
      <c r="BF31" s="117">
        <v>5.0743670463562012</v>
      </c>
      <c r="BG31" s="116">
        <v>2095.814697265625</v>
      </c>
      <c r="BH31" s="116">
        <v>11124.671875</v>
      </c>
      <c r="BI31" s="117">
        <v>5.3080415725708008</v>
      </c>
      <c r="BJ31" s="116">
        <v>1969.677978515625</v>
      </c>
      <c r="BK31" s="116">
        <v>10830.0595703125</v>
      </c>
      <c r="BL31" s="117">
        <v>5.4983911514282227</v>
      </c>
      <c r="BM31" s="116">
        <v>1776.36474609375</v>
      </c>
      <c r="BN31" s="116">
        <v>9863.8134765625</v>
      </c>
      <c r="BO31" s="117">
        <v>5.5528087615966797</v>
      </c>
      <c r="BP31" s="116">
        <v>1706.2958984375</v>
      </c>
      <c r="BQ31" s="116">
        <v>9689.21484375</v>
      </c>
      <c r="BR31" s="117">
        <v>5.6785078048706055</v>
      </c>
      <c r="BS31" s="116">
        <v>2072.345947265625</v>
      </c>
      <c r="BT31" s="116">
        <v>11016.2265625</v>
      </c>
      <c r="BU31" s="117">
        <v>5.315824031829834</v>
      </c>
      <c r="BV31" s="116">
        <v>2596.958251953125</v>
      </c>
      <c r="BW31" s="116">
        <v>13337.4931640625</v>
      </c>
      <c r="BX31" s="117">
        <v>5.1358132362365723</v>
      </c>
      <c r="BY31" s="116">
        <v>3091.885498046875</v>
      </c>
      <c r="BZ31" s="116">
        <v>15394.0390625</v>
      </c>
      <c r="CA31" s="117">
        <v>4.9788517951965332</v>
      </c>
      <c r="CB31" s="116">
        <v>4087.029052734375</v>
      </c>
      <c r="CC31" s="116">
        <v>19016.89453125</v>
      </c>
      <c r="CD31" s="117">
        <v>4.6529874801635742</v>
      </c>
      <c r="CE31" s="116">
        <v>3193.70556640625</v>
      </c>
      <c r="CF31" s="116">
        <v>15277.0146484375</v>
      </c>
      <c r="CG31" s="117">
        <v>4.7834763526916504</v>
      </c>
      <c r="CH31" s="116">
        <v>3900.446044921875</v>
      </c>
      <c r="CI31" s="116">
        <v>18016.4609375</v>
      </c>
      <c r="CJ31" s="117">
        <v>4.619077205657959</v>
      </c>
      <c r="CK31" s="116">
        <v>4815.6767578125</v>
      </c>
      <c r="CL31" s="116">
        <v>20742.484375</v>
      </c>
      <c r="CM31" s="117">
        <v>4.3072834014892578</v>
      </c>
      <c r="CN31" s="116">
        <v>5802.955078125</v>
      </c>
      <c r="CO31" s="116">
        <v>22778.880859375</v>
      </c>
      <c r="CP31" s="117">
        <v>3.9253933429718018</v>
      </c>
      <c r="CQ31" s="116">
        <v>6561.56591796875</v>
      </c>
      <c r="CR31" s="116">
        <v>24839.587890625</v>
      </c>
      <c r="CS31" s="117">
        <v>3.785618782043457</v>
      </c>
      <c r="CT31" s="116">
        <v>12487.6142578125</v>
      </c>
      <c r="CU31" s="116">
        <v>46883.3046875</v>
      </c>
      <c r="CV31" s="117">
        <v>3.7543845176696777</v>
      </c>
      <c r="CW31" s="116">
        <v>23443.671875</v>
      </c>
      <c r="CX31" s="116">
        <v>94458.71875</v>
      </c>
      <c r="CY31" s="117">
        <v>4.0291776657104492</v>
      </c>
      <c r="CZ31" s="116">
        <v>33783.50390625</v>
      </c>
      <c r="DA31" s="116">
        <v>140232.0625</v>
      </c>
      <c r="DB31" s="117">
        <v>4.1509032249450684</v>
      </c>
      <c r="DC31" s="116">
        <v>63927.5</v>
      </c>
      <c r="DD31" s="116">
        <v>250076.921875</v>
      </c>
      <c r="DE31" s="117">
        <v>3.9118833541870117</v>
      </c>
      <c r="DF31" s="116">
        <v>118.11652374267578</v>
      </c>
      <c r="DG31" s="116">
        <v>463.1920166015625</v>
      </c>
      <c r="DH31" s="117">
        <v>3.9214837551116943</v>
      </c>
      <c r="DI31" s="116">
        <v>140.25065612792969</v>
      </c>
      <c r="DJ31" s="116">
        <v>538.30419921875</v>
      </c>
      <c r="DK31" s="117">
        <v>3.838158130645752</v>
      </c>
      <c r="DL31" s="116">
        <v>170.55488586425781</v>
      </c>
      <c r="DM31" s="116">
        <v>673.03118896484375</v>
      </c>
      <c r="DN31" s="117">
        <v>3.9461266994476318</v>
      </c>
      <c r="DO31" s="116">
        <v>194.42778015136719</v>
      </c>
      <c r="DP31" s="116">
        <v>779.97344970703125</v>
      </c>
      <c r="DQ31" s="117">
        <v>4.0116357803344727</v>
      </c>
      <c r="DR31" s="116">
        <v>205.58517456054687</v>
      </c>
      <c r="DS31" s="116">
        <v>803.0552978515625</v>
      </c>
      <c r="DT31" s="117">
        <v>3.9061925411224365</v>
      </c>
      <c r="DU31" s="116">
        <v>213.42352294921875</v>
      </c>
      <c r="DV31" s="116">
        <v>849.02392578125</v>
      </c>
      <c r="DW31" s="117">
        <v>3.9781179428100586</v>
      </c>
      <c r="DX31" s="116">
        <v>225.01127624511719</v>
      </c>
      <c r="DY31" s="116">
        <v>908.13372802734375</v>
      </c>
      <c r="DZ31" s="117">
        <v>4.0359477996826172</v>
      </c>
      <c r="EA31" s="116">
        <v>249.17123413085937</v>
      </c>
      <c r="EB31" s="116">
        <v>992.56146240234375</v>
      </c>
      <c r="EC31" s="117">
        <v>3.9834511280059814</v>
      </c>
      <c r="ED31" s="116">
        <v>277.1943359375</v>
      </c>
      <c r="EE31" s="118">
        <v>1114.1588134765625</v>
      </c>
      <c r="EF31" s="119">
        <v>4.019413948059082</v>
      </c>
      <c r="EG31" s="115">
        <v>323.92874145507812</v>
      </c>
      <c r="EH31" s="116">
        <v>1275.2454833984375</v>
      </c>
      <c r="EI31" s="117">
        <v>3.9368085861206055</v>
      </c>
      <c r="EJ31" s="116">
        <v>340.0126953125</v>
      </c>
      <c r="EK31" s="116">
        <v>1381.78759765625</v>
      </c>
      <c r="EL31" s="117">
        <v>4.063929557800293</v>
      </c>
      <c r="EM31" s="116">
        <v>362.35317993164062</v>
      </c>
      <c r="EN31" s="116">
        <v>1525.1827392578125</v>
      </c>
      <c r="EO31" s="117">
        <v>4.2091054916381836</v>
      </c>
      <c r="EP31" s="116">
        <v>397.00790405273438</v>
      </c>
      <c r="EQ31" s="116">
        <v>1640.938720703125</v>
      </c>
      <c r="ER31" s="117">
        <v>4.1332645416259766</v>
      </c>
      <c r="ES31" s="116">
        <v>456.69769287109375</v>
      </c>
      <c r="ET31" s="116">
        <v>1829.0538330078125</v>
      </c>
      <c r="EU31" s="117">
        <v>4.0049552917480469</v>
      </c>
      <c r="EV31" s="116">
        <v>487.43548583984375</v>
      </c>
      <c r="EW31" s="116">
        <v>2011.6229248046875</v>
      </c>
      <c r="EX31" s="117">
        <v>4.1269521713256836</v>
      </c>
      <c r="EY31" s="116">
        <v>548.261474609375</v>
      </c>
      <c r="EZ31" s="116">
        <v>2213.289306640625</v>
      </c>
      <c r="FA31" s="117">
        <v>4.0369229316711426</v>
      </c>
      <c r="FB31" s="116">
        <v>570.5872802734375</v>
      </c>
      <c r="FC31" s="116">
        <v>2372.766357421875</v>
      </c>
      <c r="FD31" s="117">
        <v>4.1584634780883789</v>
      </c>
      <c r="FE31" s="116">
        <v>625.94659423828125</v>
      </c>
      <c r="FF31" s="116">
        <v>2552.96923828125</v>
      </c>
      <c r="FG31" s="117">
        <v>4.0785737037658691</v>
      </c>
      <c r="FH31" s="116">
        <v>672.19769287109375</v>
      </c>
      <c r="FI31" s="116">
        <v>2721.6904296875</v>
      </c>
      <c r="FJ31" s="117">
        <v>4.0489435195922852</v>
      </c>
      <c r="FK31" s="116">
        <v>755.06903076171875</v>
      </c>
      <c r="FL31" s="116">
        <v>2917.39208984375</v>
      </c>
      <c r="FM31" s="117">
        <v>3.8637421131134033</v>
      </c>
      <c r="FN31" s="116">
        <v>878.14373779296875</v>
      </c>
      <c r="FO31" s="116">
        <v>3308.505615234375</v>
      </c>
      <c r="FP31" s="117">
        <v>3.7676129341125488</v>
      </c>
      <c r="FQ31" s="116">
        <v>1001.4157104492187</v>
      </c>
      <c r="FR31" s="116">
        <v>3642.656005859375</v>
      </c>
      <c r="FS31" s="117">
        <v>3.6375062465667725</v>
      </c>
      <c r="FT31" s="116">
        <v>1022.779052734375</v>
      </c>
      <c r="FU31" s="116">
        <v>4010.25732421875</v>
      </c>
      <c r="FV31" s="117">
        <v>3.9209420680999756</v>
      </c>
      <c r="FW31" s="116">
        <v>1140.095703125</v>
      </c>
      <c r="FX31" s="116">
        <v>4416.24365234375</v>
      </c>
      <c r="FY31" s="117">
        <v>3.873572826385498</v>
      </c>
      <c r="FZ31" s="116">
        <v>1217.6524658203125</v>
      </c>
      <c r="GA31" s="116">
        <v>5003.14013671875</v>
      </c>
      <c r="GB31" s="117">
        <v>4.1088409423828125</v>
      </c>
      <c r="GC31" s="116">
        <v>1413.913818359375</v>
      </c>
      <c r="GD31" s="116">
        <v>5757.81396484375</v>
      </c>
      <c r="GE31" s="117">
        <v>4.0722522735595703</v>
      </c>
      <c r="GF31" s="116">
        <v>1775.1917724609375</v>
      </c>
      <c r="GG31" s="116">
        <v>6425.8017578125</v>
      </c>
      <c r="GH31" s="117">
        <v>3.6197788715362549</v>
      </c>
      <c r="GI31" s="116">
        <v>2084.89697265625</v>
      </c>
      <c r="GJ31" s="116">
        <v>7351.78857421875</v>
      </c>
      <c r="GK31" s="117">
        <v>3.5262119770050049</v>
      </c>
      <c r="GL31" s="116">
        <v>2466.341796875</v>
      </c>
      <c r="GM31" s="116">
        <v>8145.791015625</v>
      </c>
      <c r="GN31" s="117">
        <v>3.3027827739715576</v>
      </c>
      <c r="GO31" s="116">
        <v>2865.47900390625</v>
      </c>
      <c r="GP31" s="116">
        <v>9141.9267578125</v>
      </c>
      <c r="GQ31" s="117">
        <v>3.1903660297393799</v>
      </c>
      <c r="GR31" s="116">
        <v>3344.070556640625</v>
      </c>
      <c r="GS31" s="116">
        <v>10292.048828125</v>
      </c>
      <c r="GT31" s="117">
        <v>3.0777008533477783</v>
      </c>
      <c r="GU31" s="116">
        <v>3720.786865234375</v>
      </c>
      <c r="GV31" s="116">
        <v>11518.4814453125</v>
      </c>
      <c r="GW31" s="117">
        <v>3.0957112312316895</v>
      </c>
      <c r="GX31" s="116">
        <v>4049.497802734375</v>
      </c>
      <c r="GY31" s="116">
        <v>12822.6376953125</v>
      </c>
      <c r="GZ31" s="117">
        <v>3.1664760112762451</v>
      </c>
      <c r="HA31" s="116">
        <v>4601.39453125</v>
      </c>
      <c r="HB31" s="116">
        <v>14472.7138671875</v>
      </c>
      <c r="HC31" s="117">
        <v>3.1452887058258057</v>
      </c>
      <c r="HD31" s="116">
        <v>4784.849609375</v>
      </c>
      <c r="HE31" s="116">
        <v>15849.94921875</v>
      </c>
      <c r="HF31" s="117">
        <v>3.312528133392334</v>
      </c>
      <c r="HG31" s="116">
        <v>5521.0791015625</v>
      </c>
      <c r="HH31" s="116">
        <v>17060.9140625</v>
      </c>
      <c r="HI31" s="117">
        <v>3.0901412963867187</v>
      </c>
      <c r="HJ31" s="116">
        <v>5592.9140625</v>
      </c>
      <c r="HK31" s="116">
        <v>18212.890625</v>
      </c>
      <c r="HL31" s="117">
        <v>3.2564222812652588</v>
      </c>
      <c r="HM31" s="116">
        <v>5794.201171875</v>
      </c>
      <c r="HN31" s="116">
        <v>19576.01953125</v>
      </c>
      <c r="HO31" s="117">
        <v>3.3785536289215088</v>
      </c>
      <c r="HP31" s="116">
        <v>5877.24169921875</v>
      </c>
      <c r="HQ31" s="116">
        <v>20438.791015625</v>
      </c>
      <c r="HR31" s="117">
        <v>3.4776163101196289</v>
      </c>
      <c r="HS31" s="116">
        <v>6352.95947265625</v>
      </c>
      <c r="HT31" s="116">
        <v>21929.4375</v>
      </c>
      <c r="HU31" s="117">
        <v>3.4518458843231201</v>
      </c>
      <c r="HV31" s="116">
        <v>6707.220703125</v>
      </c>
      <c r="HW31" s="116">
        <v>23394.060546875</v>
      </c>
      <c r="HX31" s="117">
        <v>3.4878919124603271</v>
      </c>
      <c r="HY31" s="116">
        <v>7055.11083984375</v>
      </c>
      <c r="HZ31" s="116">
        <v>24439.341796875</v>
      </c>
      <c r="IA31" s="117">
        <v>3.464061975479126</v>
      </c>
      <c r="IB31" s="116">
        <v>7362.8154296875</v>
      </c>
      <c r="IC31" s="116">
        <v>24936.193359375</v>
      </c>
      <c r="ID31" s="117">
        <v>3.3867743015289307</v>
      </c>
      <c r="IE31" s="116">
        <v>7400.36328125</v>
      </c>
      <c r="IF31" s="116">
        <v>25666.712890625</v>
      </c>
      <c r="IG31" s="117">
        <v>3.4683043956756592</v>
      </c>
      <c r="IH31" s="116">
        <v>7282.689453125</v>
      </c>
      <c r="II31" s="116">
        <v>25714.978515625</v>
      </c>
      <c r="IJ31" s="117">
        <v>3.5309727191925049</v>
      </c>
      <c r="IK31" s="116">
        <v>7395.18408203125</v>
      </c>
      <c r="IL31" s="116">
        <v>26329.716796875</v>
      </c>
      <c r="IM31" s="117">
        <v>3.5603868961334229</v>
      </c>
      <c r="IN31" s="115">
        <v>7365.22021484375</v>
      </c>
      <c r="IO31" s="116">
        <v>27104.48046875</v>
      </c>
      <c r="IP31" s="117">
        <v>3.6800637245178223</v>
      </c>
      <c r="IQ31" s="116">
        <v>7793.20068359375</v>
      </c>
      <c r="IR31" s="116">
        <v>27829.072265625</v>
      </c>
      <c r="IS31" s="117">
        <v>3.5709426403045654</v>
      </c>
      <c r="IT31" s="116">
        <v>7875.052734375</v>
      </c>
      <c r="IU31" s="116">
        <v>28770.818359375</v>
      </c>
      <c r="IV31" s="117">
        <v>3.6534128189086914</v>
      </c>
      <c r="IW31" s="116">
        <v>8333.86328125</v>
      </c>
      <c r="IX31" s="116">
        <v>29993.96484375</v>
      </c>
      <c r="IY31" s="117">
        <v>3.5990469455718994</v>
      </c>
      <c r="IZ31" s="116">
        <v>8739.564453125</v>
      </c>
      <c r="JA31" s="116">
        <v>31181.005859375</v>
      </c>
      <c r="JB31" s="117">
        <v>3.5677986145019531</v>
      </c>
      <c r="JC31" s="116">
        <v>9226.54296875</v>
      </c>
      <c r="JD31" s="116">
        <v>32467.521484375</v>
      </c>
      <c r="JE31" s="117">
        <v>3.5189259052276611</v>
      </c>
      <c r="JF31" s="116">
        <v>9510.70703125</v>
      </c>
      <c r="JG31" s="116">
        <v>33324.96484375</v>
      </c>
      <c r="JH31" s="117">
        <v>3.5039420127868652</v>
      </c>
      <c r="JI31" s="116">
        <v>10066.484375</v>
      </c>
      <c r="JJ31" s="116">
        <v>33653.53515625</v>
      </c>
      <c r="JK31" s="117">
        <v>3.3431270122528076</v>
      </c>
      <c r="JL31" s="116">
        <v>10556.1953125</v>
      </c>
      <c r="JM31" s="116">
        <v>34299.3046875</v>
      </c>
      <c r="JN31" s="117">
        <v>3.2492108345031738</v>
      </c>
      <c r="JO31" s="116">
        <v>10929.4033203125</v>
      </c>
      <c r="JP31" s="116">
        <v>35664.27734375</v>
      </c>
      <c r="JQ31" s="117">
        <v>3.2631494998931885</v>
      </c>
      <c r="JR31" s="116">
        <v>11451.3896484375</v>
      </c>
      <c r="JS31" s="116">
        <v>36668.21484375</v>
      </c>
      <c r="JT31" s="117">
        <v>3.2020754814147949</v>
      </c>
      <c r="JU31" s="116">
        <v>12072.45703125</v>
      </c>
      <c r="JV31" s="116">
        <v>38056.6953125</v>
      </c>
      <c r="JW31" s="117">
        <v>3.1523571014404297</v>
      </c>
      <c r="JX31" s="116">
        <v>12395.80859375</v>
      </c>
      <c r="JY31" s="116">
        <v>39619.02734375</v>
      </c>
      <c r="JZ31" s="117">
        <v>3.1961631774902344</v>
      </c>
      <c r="KA31" s="116">
        <v>13755.462890625</v>
      </c>
      <c r="KB31" s="116">
        <v>39937.10546875</v>
      </c>
      <c r="KC31" s="117">
        <v>2.9033632278442383</v>
      </c>
      <c r="KD31" s="116">
        <v>11959.18359375</v>
      </c>
      <c r="KE31" s="116">
        <v>38185.3828125</v>
      </c>
      <c r="KF31" s="117">
        <v>3.1929757595062256</v>
      </c>
      <c r="KG31" s="116">
        <v>11790.3076171875</v>
      </c>
      <c r="KH31" s="116">
        <v>39395.9765625</v>
      </c>
      <c r="KI31" s="117">
        <v>3.3413865566253662</v>
      </c>
      <c r="KJ31" s="116">
        <v>12044.7060546875</v>
      </c>
      <c r="KK31" s="116">
        <v>40296.3515625</v>
      </c>
      <c r="KL31" s="117">
        <v>3.3455653190612793</v>
      </c>
      <c r="KM31" s="116">
        <v>12372.4912109375</v>
      </c>
      <c r="KN31" s="116">
        <v>40041.1953125</v>
      </c>
      <c r="KO31" s="117">
        <v>3.2363083362579346</v>
      </c>
      <c r="KP31" s="116">
        <v>12421.9501953125</v>
      </c>
      <c r="KQ31" s="116">
        <v>40332.1171875</v>
      </c>
      <c r="KR31" s="117">
        <v>3.246842622756958</v>
      </c>
      <c r="KS31" s="116">
        <v>12380.224609375</v>
      </c>
      <c r="KT31" s="116">
        <v>40478.390625</v>
      </c>
      <c r="KU31" s="117">
        <v>3.2696006298065186</v>
      </c>
      <c r="KV31" s="134">
        <v>6.6106538772583008</v>
      </c>
      <c r="KW31" s="135">
        <v>6.2707967758178711</v>
      </c>
      <c r="KX31" s="135">
        <v>5.8551831245422363</v>
      </c>
      <c r="KY31" s="135">
        <v>5.2342391014099121</v>
      </c>
      <c r="KZ31" s="135">
        <v>4.118868350982666</v>
      </c>
      <c r="LA31" s="135">
        <v>3.9719781875610352</v>
      </c>
      <c r="LB31" s="135">
        <v>4.042853832244873</v>
      </c>
      <c r="LC31" s="135">
        <v>3.63299560546875</v>
      </c>
      <c r="LD31" s="135">
        <v>3.2862474918365479</v>
      </c>
      <c r="LE31" s="135">
        <v>3.5481765270233154</v>
      </c>
      <c r="LF31" s="135">
        <v>3.2525289058685303</v>
      </c>
      <c r="LG31" s="135">
        <v>3.2879407405853271</v>
      </c>
      <c r="LH31" s="135">
        <f t="shared" si="0"/>
        <v>4.5173057715098066</v>
      </c>
      <c r="LI31" s="135">
        <f t="shared" si="1"/>
        <v>4.6765537261962891</v>
      </c>
      <c r="LJ31" s="135">
        <f t="shared" si="2"/>
        <v>3.7335187792778015</v>
      </c>
      <c r="LK31" s="144">
        <f t="shared" si="3"/>
        <v>3.3778703212738037</v>
      </c>
    </row>
    <row r="32" spans="1:323" ht="15" customHeight="1">
      <c r="A32" s="114">
        <v>18</v>
      </c>
      <c r="B32" s="115">
        <v>255.51400756835938</v>
      </c>
      <c r="C32" s="116">
        <v>1558.18310546875</v>
      </c>
      <c r="D32" s="117">
        <v>6.0982298851013184</v>
      </c>
      <c r="E32" s="116">
        <v>264.10357666015625</v>
      </c>
      <c r="F32" s="116">
        <v>1693.3302001953125</v>
      </c>
      <c r="G32" s="117">
        <v>6.411613941192627</v>
      </c>
      <c r="H32" s="116">
        <v>333.10635375976562</v>
      </c>
      <c r="I32" s="116">
        <v>2068.4287109375</v>
      </c>
      <c r="J32" s="117">
        <v>6.2095146179199219</v>
      </c>
      <c r="K32" s="116">
        <v>435.8731689453125</v>
      </c>
      <c r="L32" s="116">
        <v>2620.6279296875</v>
      </c>
      <c r="M32" s="117">
        <v>6.0123634338378906</v>
      </c>
      <c r="N32" s="116">
        <v>505.957275390625</v>
      </c>
      <c r="O32" s="116">
        <v>3112.964111328125</v>
      </c>
      <c r="P32" s="117">
        <v>6.1526226997375488</v>
      </c>
      <c r="Q32" s="116">
        <v>630.36651611328125</v>
      </c>
      <c r="R32" s="116">
        <v>3535.86865234375</v>
      </c>
      <c r="S32" s="117">
        <v>5.6092267036437988</v>
      </c>
      <c r="T32" s="116">
        <v>814.97119140625</v>
      </c>
      <c r="U32" s="116">
        <v>4695.2138671875</v>
      </c>
      <c r="V32" s="117">
        <v>5.761202335357666</v>
      </c>
      <c r="W32" s="116">
        <v>1154.833740234375</v>
      </c>
      <c r="X32" s="116">
        <v>6665.8525390625</v>
      </c>
      <c r="Y32" s="117">
        <v>5.7721319198608398</v>
      </c>
      <c r="Z32" s="116">
        <v>1211.3309326171875</v>
      </c>
      <c r="AA32" s="116">
        <v>6712.896484375</v>
      </c>
      <c r="AB32" s="117">
        <v>5.541752815246582</v>
      </c>
      <c r="AC32" s="116">
        <v>1235.2086181640625</v>
      </c>
      <c r="AD32" s="116">
        <v>7150.51708984375</v>
      </c>
      <c r="AE32" s="117">
        <v>5.788914680480957</v>
      </c>
      <c r="AF32" s="116">
        <v>1311.6343994140625</v>
      </c>
      <c r="AG32" s="116">
        <v>8008.88671875</v>
      </c>
      <c r="AH32" s="117">
        <v>6.1060357093811035</v>
      </c>
      <c r="AI32" s="116">
        <v>1587.689453125</v>
      </c>
      <c r="AJ32" s="116">
        <v>9091.626953125</v>
      </c>
      <c r="AK32" s="117">
        <v>5.726325511932373</v>
      </c>
      <c r="AL32" s="116">
        <v>1769.2056884765625</v>
      </c>
      <c r="AM32" s="116">
        <v>9944.6259765625</v>
      </c>
      <c r="AN32" s="117">
        <v>5.6209554672241211</v>
      </c>
      <c r="AO32" s="116">
        <v>2325.058349609375</v>
      </c>
      <c r="AP32" s="116">
        <v>12291.0546875</v>
      </c>
      <c r="AQ32" s="117">
        <v>5.2863426208496094</v>
      </c>
      <c r="AR32" s="116">
        <v>2311.445556640625</v>
      </c>
      <c r="AS32" s="116">
        <v>12559.015625</v>
      </c>
      <c r="AT32" s="117">
        <v>5.4334030151367187</v>
      </c>
      <c r="AU32" s="116">
        <v>2548.870361328125</v>
      </c>
      <c r="AV32" s="116">
        <v>13542.2705078125</v>
      </c>
      <c r="AW32" s="117">
        <v>5.3130478858947754</v>
      </c>
      <c r="AX32" s="116">
        <v>2830.332763671875</v>
      </c>
      <c r="AY32" s="116">
        <v>14444.71484375</v>
      </c>
      <c r="AZ32" s="117">
        <v>5.1035394668579102</v>
      </c>
      <c r="BA32" s="116">
        <v>2816.113525390625</v>
      </c>
      <c r="BB32" s="116">
        <v>13846.2158203125</v>
      </c>
      <c r="BC32" s="117">
        <v>4.9167819023132324</v>
      </c>
      <c r="BD32" s="116">
        <v>2628.440185546875</v>
      </c>
      <c r="BE32" s="116">
        <v>12752.0654296875</v>
      </c>
      <c r="BF32" s="117">
        <v>4.8515715599060059</v>
      </c>
      <c r="BG32" s="116">
        <v>2213.1201171875</v>
      </c>
      <c r="BH32" s="116">
        <v>11234.0625</v>
      </c>
      <c r="BI32" s="117">
        <v>5.0761194229125977</v>
      </c>
      <c r="BJ32" s="116">
        <v>2078.876220703125</v>
      </c>
      <c r="BK32" s="116">
        <v>10937.4453125</v>
      </c>
      <c r="BL32" s="117">
        <v>5.2612295150756836</v>
      </c>
      <c r="BM32" s="116">
        <v>1874.122802734375</v>
      </c>
      <c r="BN32" s="116">
        <v>9961.8427734375</v>
      </c>
      <c r="BO32" s="117">
        <v>5.3154697418212891</v>
      </c>
      <c r="BP32" s="116">
        <v>1800.73779296875</v>
      </c>
      <c r="BQ32" s="116">
        <v>9785.9892578125</v>
      </c>
      <c r="BR32" s="117">
        <v>5.4344329833984375</v>
      </c>
      <c r="BS32" s="116">
        <v>2184.083984375</v>
      </c>
      <c r="BT32" s="116">
        <v>11124.6142578125</v>
      </c>
      <c r="BU32" s="117">
        <v>5.0934920310974121</v>
      </c>
      <c r="BV32" s="116">
        <v>2735.40283203125</v>
      </c>
      <c r="BW32" s="116">
        <v>13467.626953125</v>
      </c>
      <c r="BX32" s="117">
        <v>4.9234528541564941</v>
      </c>
      <c r="BY32" s="116">
        <v>3255.103759765625</v>
      </c>
      <c r="BZ32" s="116">
        <v>15543.0654296875</v>
      </c>
      <c r="CA32" s="117">
        <v>4.7749829292297363</v>
      </c>
      <c r="CB32" s="116">
        <v>4301.01171875</v>
      </c>
      <c r="CC32" s="116">
        <v>19197.65234375</v>
      </c>
      <c r="CD32" s="117">
        <v>4.4635200500488281</v>
      </c>
      <c r="CE32" s="116">
        <v>3362.49072265625</v>
      </c>
      <c r="CF32" s="116">
        <v>15423.3359375</v>
      </c>
      <c r="CG32" s="117">
        <v>4.5868782997131348</v>
      </c>
      <c r="CH32" s="116">
        <v>4099.62060546875</v>
      </c>
      <c r="CI32" s="116">
        <v>18187.384765625</v>
      </c>
      <c r="CJ32" s="117">
        <v>4.4363579750061035</v>
      </c>
      <c r="CK32" s="116">
        <v>5058.6640625</v>
      </c>
      <c r="CL32" s="116">
        <v>20935.220703125</v>
      </c>
      <c r="CM32" s="117">
        <v>4.1384878158569336</v>
      </c>
      <c r="CN32" s="116">
        <v>6084.55078125</v>
      </c>
      <c r="CO32" s="116">
        <v>22984.173828125</v>
      </c>
      <c r="CP32" s="117">
        <v>3.7774643898010254</v>
      </c>
      <c r="CQ32" s="116">
        <v>6879.6533203125</v>
      </c>
      <c r="CR32" s="116">
        <v>25060.537109375</v>
      </c>
      <c r="CS32" s="117">
        <v>3.6427035331726074</v>
      </c>
      <c r="CT32" s="116">
        <v>13098.8876953125</v>
      </c>
      <c r="CU32" s="116">
        <v>47299</v>
      </c>
      <c r="CV32" s="117">
        <v>3.610917329788208</v>
      </c>
      <c r="CW32" s="116">
        <v>24575.802734375</v>
      </c>
      <c r="CX32" s="116">
        <v>95317.796875</v>
      </c>
      <c r="CY32" s="117">
        <v>3.8785221576690674</v>
      </c>
      <c r="CZ32" s="116">
        <v>35420.796875</v>
      </c>
      <c r="DA32" s="116">
        <v>141520.140625</v>
      </c>
      <c r="DB32" s="117">
        <v>3.9953968524932861</v>
      </c>
      <c r="DC32" s="116">
        <v>66880.9453125</v>
      </c>
      <c r="DD32" s="116">
        <v>252328.84375</v>
      </c>
      <c r="DE32" s="117">
        <v>3.7728061676025391</v>
      </c>
      <c r="DF32" s="116">
        <v>123.65523529052734</v>
      </c>
      <c r="DG32" s="116">
        <v>467.36614990234375</v>
      </c>
      <c r="DH32" s="117">
        <v>3.779590368270874</v>
      </c>
      <c r="DI32" s="116">
        <v>146.63420104980469</v>
      </c>
      <c r="DJ32" s="116">
        <v>543.119140625</v>
      </c>
      <c r="DK32" s="117">
        <v>3.7039048671722412</v>
      </c>
      <c r="DL32" s="116">
        <v>178.39346313476562</v>
      </c>
      <c r="DM32" s="116">
        <v>679.110595703125</v>
      </c>
      <c r="DN32" s="117">
        <v>3.8068132400512695</v>
      </c>
      <c r="DO32" s="116">
        <v>203.34674072265625</v>
      </c>
      <c r="DP32" s="116">
        <v>787.05926513671875</v>
      </c>
      <c r="DQ32" s="117">
        <v>3.870527982711792</v>
      </c>
      <c r="DR32" s="116">
        <v>214.6114501953125</v>
      </c>
      <c r="DS32" s="116">
        <v>810.28582763671875</v>
      </c>
      <c r="DT32" s="117">
        <v>3.7755944728851318</v>
      </c>
      <c r="DU32" s="116">
        <v>222.79963684082031</v>
      </c>
      <c r="DV32" s="116">
        <v>856.71734619140625</v>
      </c>
      <c r="DW32" s="117">
        <v>3.8452367782592773</v>
      </c>
      <c r="DX32" s="116">
        <v>234.87921142578125</v>
      </c>
      <c r="DY32" s="116">
        <v>916.4036865234375</v>
      </c>
      <c r="DZ32" s="117">
        <v>3.9015955924987793</v>
      </c>
      <c r="EA32" s="116">
        <v>259.98208618164062</v>
      </c>
      <c r="EB32" s="116">
        <v>1001.5604858398437</v>
      </c>
      <c r="EC32" s="117">
        <v>3.8524210453033447</v>
      </c>
      <c r="ED32" s="116">
        <v>289.17584228515625</v>
      </c>
      <c r="EE32" s="118">
        <v>1124.291748046875</v>
      </c>
      <c r="EF32" s="119">
        <v>3.8879172801971436</v>
      </c>
      <c r="EG32" s="115">
        <v>337.43817138671875</v>
      </c>
      <c r="EH32" s="116">
        <v>1286.763427734375</v>
      </c>
      <c r="EI32" s="117">
        <v>3.8133308887481689</v>
      </c>
      <c r="EJ32" s="116">
        <v>354.144775390625</v>
      </c>
      <c r="EK32" s="116">
        <v>1394.40478515625</v>
      </c>
      <c r="EL32" s="117">
        <v>3.9373862743377686</v>
      </c>
      <c r="EM32" s="116">
        <v>379.22393798828125</v>
      </c>
      <c r="EN32" s="116">
        <v>1539.2593994140625</v>
      </c>
      <c r="EO32" s="117">
        <v>4.0589723587036133</v>
      </c>
      <c r="EP32" s="116">
        <v>414.2342529296875</v>
      </c>
      <c r="EQ32" s="116">
        <v>1656.0020751953125</v>
      </c>
      <c r="ER32" s="117">
        <v>3.9977428913116455</v>
      </c>
      <c r="ES32" s="116">
        <v>475.107421875</v>
      </c>
      <c r="ET32" s="116">
        <v>1845.67578125</v>
      </c>
      <c r="EU32" s="117">
        <v>3.8847546577453613</v>
      </c>
      <c r="EV32" s="116">
        <v>507.94268798828125</v>
      </c>
      <c r="EW32" s="116">
        <v>2030.0838623046875</v>
      </c>
      <c r="EX32" s="117">
        <v>3.9966790676116943</v>
      </c>
      <c r="EY32" s="116">
        <v>570.4267578125</v>
      </c>
      <c r="EZ32" s="116">
        <v>2233.457275390625</v>
      </c>
      <c r="FA32" s="117">
        <v>3.915414571762085</v>
      </c>
      <c r="FB32" s="116">
        <v>594.1859130859375</v>
      </c>
      <c r="FC32" s="116">
        <v>2394.59814453125</v>
      </c>
      <c r="FD32" s="117">
        <v>4.0300488471984863</v>
      </c>
      <c r="FE32" s="116">
        <v>651.595947265625</v>
      </c>
      <c r="FF32" s="116">
        <v>2576.310546875</v>
      </c>
      <c r="FG32" s="117">
        <v>3.9538466930389404</v>
      </c>
      <c r="FH32" s="116">
        <v>699.00738525390625</v>
      </c>
      <c r="FI32" s="116">
        <v>2746.517822265625</v>
      </c>
      <c r="FJ32" s="117">
        <v>3.9291684627532959</v>
      </c>
      <c r="FK32" s="116">
        <v>784.1365966796875</v>
      </c>
      <c r="FL32" s="116">
        <v>2943.581298828125</v>
      </c>
      <c r="FM32" s="117">
        <v>3.7539138793945313</v>
      </c>
      <c r="FN32" s="116">
        <v>911.793212890625</v>
      </c>
      <c r="FO32" s="116">
        <v>3337.93505859375</v>
      </c>
      <c r="FP32" s="117">
        <v>3.660846471786499</v>
      </c>
      <c r="FQ32" s="116">
        <v>1037.6900634765625</v>
      </c>
      <c r="FR32" s="116">
        <v>3674.640625</v>
      </c>
      <c r="FS32" s="117">
        <v>3.5411734580993652</v>
      </c>
      <c r="FT32" s="116">
        <v>1083.47509765625</v>
      </c>
      <c r="FU32" s="116">
        <v>4046.3193359375</v>
      </c>
      <c r="FV32" s="117">
        <v>3.7345752716064453</v>
      </c>
      <c r="FW32" s="116">
        <v>1211.91650390625</v>
      </c>
      <c r="FX32" s="116">
        <v>4455.75927734375</v>
      </c>
      <c r="FY32" s="117">
        <v>3.6766223907470703</v>
      </c>
      <c r="FZ32" s="116">
        <v>1300.3818359375</v>
      </c>
      <c r="GA32" s="116">
        <v>5048.80126953125</v>
      </c>
      <c r="GB32" s="117">
        <v>3.8825528621673584</v>
      </c>
      <c r="GC32" s="116">
        <v>1515.9171142578125</v>
      </c>
      <c r="GD32" s="116">
        <v>5810.16943359375</v>
      </c>
      <c r="GE32" s="117">
        <v>3.8327751159667969</v>
      </c>
      <c r="GF32" s="116">
        <v>1851.4443359375</v>
      </c>
      <c r="GG32" s="116">
        <v>6482.0458984375</v>
      </c>
      <c r="GH32" s="117">
        <v>3.501075267791748</v>
      </c>
      <c r="GI32" s="116">
        <v>2167.221435546875</v>
      </c>
      <c r="GJ32" s="116">
        <v>7415.51123046875</v>
      </c>
      <c r="GK32" s="117">
        <v>3.4216675758361816</v>
      </c>
      <c r="GL32" s="116">
        <v>2561.578125</v>
      </c>
      <c r="GM32" s="116">
        <v>8214.4658203125</v>
      </c>
      <c r="GN32" s="117">
        <v>3.206798791885376</v>
      </c>
      <c r="GO32" s="116">
        <v>2972.940673828125</v>
      </c>
      <c r="GP32" s="116">
        <v>9217.806640625</v>
      </c>
      <c r="GQ32" s="117">
        <v>3.1005685329437256</v>
      </c>
      <c r="GR32" s="116">
        <v>3441.5751953125</v>
      </c>
      <c r="GS32" s="116">
        <v>10376.1796875</v>
      </c>
      <c r="GT32" s="117">
        <v>3.0149507522583008</v>
      </c>
      <c r="GU32" s="116">
        <v>3838.853759765625</v>
      </c>
      <c r="GV32" s="116">
        <v>11612.8505859375</v>
      </c>
      <c r="GW32" s="117">
        <v>3.0250828266143799</v>
      </c>
      <c r="GX32" s="116">
        <v>4191.99072265625</v>
      </c>
      <c r="GY32" s="116">
        <v>12928.75390625</v>
      </c>
      <c r="GZ32" s="117">
        <v>3.0841560363769531</v>
      </c>
      <c r="HA32" s="116">
        <v>4778.9873046875</v>
      </c>
      <c r="HB32" s="116">
        <v>14592.0087890625</v>
      </c>
      <c r="HC32" s="117">
        <v>3.0533683300018311</v>
      </c>
      <c r="HD32" s="116">
        <v>4986.31689453125</v>
      </c>
      <c r="HE32" s="116">
        <v>15983.646484375</v>
      </c>
      <c r="HF32" s="117">
        <v>3.2055015563964844</v>
      </c>
      <c r="HG32" s="116">
        <v>5687.68017578125</v>
      </c>
      <c r="HH32" s="116">
        <v>17200.6171875</v>
      </c>
      <c r="HI32" s="117">
        <v>3.0241885185241699</v>
      </c>
      <c r="HJ32" s="116">
        <v>5784.6533203125</v>
      </c>
      <c r="HK32" s="116">
        <v>18365.619140625</v>
      </c>
      <c r="HL32" s="117">
        <v>3.1748867034912109</v>
      </c>
      <c r="HM32" s="116">
        <v>6007.12109375</v>
      </c>
      <c r="HN32" s="116">
        <v>19742.791015625</v>
      </c>
      <c r="HO32" s="117">
        <v>3.2865645885467529</v>
      </c>
      <c r="HP32" s="116">
        <v>6107.755859375</v>
      </c>
      <c r="HQ32" s="116">
        <v>20614.966796875</v>
      </c>
      <c r="HR32" s="117">
        <v>3.375211238861084</v>
      </c>
      <c r="HS32" s="116">
        <v>6543.30517578125</v>
      </c>
      <c r="HT32" s="116">
        <v>22118.23046875</v>
      </c>
      <c r="HU32" s="117">
        <v>3.3802840709686279</v>
      </c>
      <c r="HV32" s="116">
        <v>6923.23583984375</v>
      </c>
      <c r="HW32" s="116">
        <v>23596.23828125</v>
      </c>
      <c r="HX32" s="117">
        <v>3.4082672595977783</v>
      </c>
      <c r="HY32" s="116">
        <v>7283.919921875</v>
      </c>
      <c r="HZ32" s="116">
        <v>24649.947265625</v>
      </c>
      <c r="IA32" s="117">
        <v>3.3841595649719238</v>
      </c>
      <c r="IB32" s="116">
        <v>7526.43359375</v>
      </c>
      <c r="IC32" s="116">
        <v>25149.50390625</v>
      </c>
      <c r="ID32" s="117">
        <v>3.3414902687072754</v>
      </c>
      <c r="IE32" s="116">
        <v>7525.72509765625</v>
      </c>
      <c r="IF32" s="116">
        <v>25888.68359375</v>
      </c>
      <c r="IG32" s="117">
        <v>3.4400250911712646</v>
      </c>
      <c r="IH32" s="116">
        <v>7509.87939453125</v>
      </c>
      <c r="II32" s="116">
        <v>25938.388671875</v>
      </c>
      <c r="IJ32" s="117">
        <v>3.4539022445678711</v>
      </c>
      <c r="IK32" s="116">
        <v>7640.97705078125</v>
      </c>
      <c r="IL32" s="116">
        <v>26559.142578125</v>
      </c>
      <c r="IM32" s="117">
        <v>3.4758830070495605</v>
      </c>
      <c r="IN32" s="115">
        <v>7583.1884765625</v>
      </c>
      <c r="IO32" s="116">
        <v>27343.892578125</v>
      </c>
      <c r="IP32" s="117">
        <v>3.6058568954467773</v>
      </c>
      <c r="IQ32" s="116">
        <v>8122.4072265625</v>
      </c>
      <c r="IR32" s="116">
        <v>28071.419921875</v>
      </c>
      <c r="IS32" s="117">
        <v>3.4560468196868896</v>
      </c>
      <c r="IT32" s="116">
        <v>8161.15673828125</v>
      </c>
      <c r="IU32" s="116">
        <v>29023.9140625</v>
      </c>
      <c r="IV32" s="117">
        <v>3.5563480854034424</v>
      </c>
      <c r="IW32" s="116">
        <v>8592.2861328125</v>
      </c>
      <c r="IX32" s="116">
        <v>30256.55078125</v>
      </c>
      <c r="IY32" s="117">
        <v>3.5213620662689209</v>
      </c>
      <c r="IZ32" s="116">
        <v>9152.00390625</v>
      </c>
      <c r="JA32" s="116">
        <v>31452.1953125</v>
      </c>
      <c r="JB32" s="117">
        <v>3.4366457462310791</v>
      </c>
      <c r="JC32" s="116">
        <v>9686.2314453125</v>
      </c>
      <c r="JD32" s="116">
        <v>32748.166015625</v>
      </c>
      <c r="JE32" s="117">
        <v>3.3808984756469727</v>
      </c>
      <c r="JF32" s="116">
        <v>9928.1572265625</v>
      </c>
      <c r="JG32" s="116">
        <v>33612.81640625</v>
      </c>
      <c r="JH32" s="117">
        <v>3.3856048583984375</v>
      </c>
      <c r="JI32" s="116">
        <v>10524.041015625</v>
      </c>
      <c r="JJ32" s="116">
        <v>33938.421875</v>
      </c>
      <c r="JK32" s="117">
        <v>3.2248470783233643</v>
      </c>
      <c r="JL32" s="116">
        <v>11074.365234375</v>
      </c>
      <c r="JM32" s="116">
        <v>34585.66796875</v>
      </c>
      <c r="JN32" s="117">
        <v>3.1230382919311523</v>
      </c>
      <c r="JO32" s="116">
        <v>11484.34765625</v>
      </c>
      <c r="JP32" s="116">
        <v>35962.42578125</v>
      </c>
      <c r="JQ32" s="117">
        <v>3.1314296722412109</v>
      </c>
      <c r="JR32" s="116">
        <v>11928.1806640625</v>
      </c>
      <c r="JS32" s="116">
        <v>36972.66796875</v>
      </c>
      <c r="JT32" s="117">
        <v>3.0996067523956299</v>
      </c>
      <c r="JU32" s="116">
        <v>12507.9375</v>
      </c>
      <c r="JV32" s="116">
        <v>38370.88671875</v>
      </c>
      <c r="JW32" s="117">
        <v>3.0677230358123779</v>
      </c>
      <c r="JX32" s="116">
        <v>12909.23046875</v>
      </c>
      <c r="JY32" s="116">
        <v>39947.9453125</v>
      </c>
      <c r="JZ32" s="117">
        <v>3.0945255756378174</v>
      </c>
      <c r="KA32" s="116">
        <v>13898.4072265625</v>
      </c>
      <c r="KB32" s="116">
        <v>40255.83984375</v>
      </c>
      <c r="KC32" s="117">
        <v>2.8964354991912842</v>
      </c>
      <c r="KD32" s="116">
        <v>12598.791015625</v>
      </c>
      <c r="KE32" s="116">
        <v>38501.2578125</v>
      </c>
      <c r="KF32" s="117">
        <v>3.0559484958648682</v>
      </c>
      <c r="KG32" s="116">
        <v>12460.61328125</v>
      </c>
      <c r="KH32" s="116">
        <v>39728.53515625</v>
      </c>
      <c r="KI32" s="117">
        <v>3.1883289813995361</v>
      </c>
      <c r="KJ32" s="116">
        <v>12708.3271484375</v>
      </c>
      <c r="KK32" s="116">
        <v>40636.81640625</v>
      </c>
      <c r="KL32" s="117">
        <v>3.1976525783538818</v>
      </c>
      <c r="KM32" s="116">
        <v>13070.05078125</v>
      </c>
      <c r="KN32" s="116">
        <v>40374.33203125</v>
      </c>
      <c r="KO32" s="117">
        <v>3.0890722274780273</v>
      </c>
      <c r="KP32" s="116">
        <v>13127.27734375</v>
      </c>
      <c r="KQ32" s="116">
        <v>40668.1328125</v>
      </c>
      <c r="KR32" s="117">
        <v>3.0979869365692139</v>
      </c>
      <c r="KS32" s="116">
        <v>13096.181640625</v>
      </c>
      <c r="KT32" s="116">
        <v>40816.64453125</v>
      </c>
      <c r="KU32" s="117">
        <v>3.116682767868042</v>
      </c>
      <c r="KV32" s="134">
        <v>6.2549219131469727</v>
      </c>
      <c r="KW32" s="135">
        <v>5.9489860534667969</v>
      </c>
      <c r="KX32" s="135">
        <v>5.5692448616027832</v>
      </c>
      <c r="KY32" s="135">
        <v>5.0111055374145508</v>
      </c>
      <c r="KZ32" s="135">
        <v>3.9619123935699463</v>
      </c>
      <c r="LA32" s="135">
        <v>3.839472770690918</v>
      </c>
      <c r="LB32" s="135">
        <v>3.9181387424468994</v>
      </c>
      <c r="LC32" s="135">
        <v>3.4912760257720947</v>
      </c>
      <c r="LD32" s="135">
        <v>3.2017512321472168</v>
      </c>
      <c r="LE32" s="135">
        <v>3.4671719074249268</v>
      </c>
      <c r="LF32" s="135">
        <v>3.1460058689117432</v>
      </c>
      <c r="LG32" s="135">
        <v>3.1379446983337402</v>
      </c>
      <c r="LH32" s="135">
        <f t="shared" si="0"/>
        <v>4.28448666466607</v>
      </c>
      <c r="LI32" s="135">
        <f t="shared" si="1"/>
        <v>4.4865089654922485</v>
      </c>
      <c r="LJ32" s="135">
        <f t="shared" si="2"/>
        <v>3.6126596927642822</v>
      </c>
      <c r="LK32" s="144">
        <f t="shared" si="3"/>
        <v>3.272860050201416</v>
      </c>
    </row>
    <row r="33" spans="1:323" ht="15" customHeight="1">
      <c r="A33" s="114">
        <v>19</v>
      </c>
      <c r="B33" s="115">
        <v>272.16748046875</v>
      </c>
      <c r="C33" s="116">
        <v>1574.162841796875</v>
      </c>
      <c r="D33" s="117">
        <v>5.7838020324707031</v>
      </c>
      <c r="E33" s="116">
        <v>280.7227783203125</v>
      </c>
      <c r="F33" s="116">
        <v>1710.87255859375</v>
      </c>
      <c r="G33" s="117">
        <v>6.0945272445678711</v>
      </c>
      <c r="H33" s="116">
        <v>353.866455078125</v>
      </c>
      <c r="I33" s="116">
        <v>2089.724609375</v>
      </c>
      <c r="J33" s="117">
        <v>5.9054045677185059</v>
      </c>
      <c r="K33" s="116">
        <v>461.9300537109375</v>
      </c>
      <c r="L33" s="116">
        <v>2647.439453125</v>
      </c>
      <c r="M33" s="117">
        <v>5.7312560081481934</v>
      </c>
      <c r="N33" s="116">
        <v>538.176025390625</v>
      </c>
      <c r="O33" s="116">
        <v>3144.950927734375</v>
      </c>
      <c r="P33" s="117">
        <v>5.843721866607666</v>
      </c>
      <c r="Q33" s="116">
        <v>671.26849365234375</v>
      </c>
      <c r="R33" s="116">
        <v>3571.486572265625</v>
      </c>
      <c r="S33" s="117">
        <v>5.3205037117004395</v>
      </c>
      <c r="T33" s="116">
        <v>864.1072998046875</v>
      </c>
      <c r="U33" s="116">
        <v>4742.8154296875</v>
      </c>
      <c r="V33" s="117">
        <v>5.4886879920959473</v>
      </c>
      <c r="W33" s="116">
        <v>1227.6702880859375</v>
      </c>
      <c r="X33" s="116">
        <v>6733.4404296875</v>
      </c>
      <c r="Y33" s="117">
        <v>5.4847302436828613</v>
      </c>
      <c r="Z33" s="116">
        <v>1288.4710693359375</v>
      </c>
      <c r="AA33" s="116">
        <v>6780.341796875</v>
      </c>
      <c r="AB33" s="117">
        <v>5.2623157501220703</v>
      </c>
      <c r="AC33" s="116">
        <v>1313.9691162109375</v>
      </c>
      <c r="AD33" s="116">
        <v>7223.06005859375</v>
      </c>
      <c r="AE33" s="117">
        <v>5.4971308708190918</v>
      </c>
      <c r="AF33" s="116">
        <v>1395.6392822265625</v>
      </c>
      <c r="AG33" s="116">
        <v>8091.05126953125</v>
      </c>
      <c r="AH33" s="117">
        <v>5.7973799705505371</v>
      </c>
      <c r="AI33" s="116">
        <v>1689.21044921875</v>
      </c>
      <c r="AJ33" s="116">
        <v>9183.642578125</v>
      </c>
      <c r="AK33" s="117">
        <v>5.436647891998291</v>
      </c>
      <c r="AL33" s="116">
        <v>1881.5997314453125</v>
      </c>
      <c r="AM33" s="116">
        <v>10044.8642578125</v>
      </c>
      <c r="AN33" s="117">
        <v>5.338470458984375</v>
      </c>
      <c r="AO33" s="116">
        <v>2465.422119140625</v>
      </c>
      <c r="AP33" s="116">
        <v>12413.2255859375</v>
      </c>
      <c r="AQ33" s="117">
        <v>5.0349292755126953</v>
      </c>
      <c r="AR33" s="116">
        <v>2451.2509765625</v>
      </c>
      <c r="AS33" s="116">
        <v>12684.6669921875</v>
      </c>
      <c r="AT33" s="117">
        <v>5.1747727394104004</v>
      </c>
      <c r="AU33" s="116">
        <v>2700.1640625</v>
      </c>
      <c r="AV33" s="116">
        <v>13677.05859375</v>
      </c>
      <c r="AW33" s="117">
        <v>5.0652694702148438</v>
      </c>
      <c r="AX33" s="116">
        <v>2997.781494140625</v>
      </c>
      <c r="AY33" s="116">
        <v>14587.068359375</v>
      </c>
      <c r="AZ33" s="117">
        <v>4.8659543991088867</v>
      </c>
      <c r="BA33" s="116">
        <v>2984.184814453125</v>
      </c>
      <c r="BB33" s="116">
        <v>13981.3525390625</v>
      </c>
      <c r="BC33" s="117">
        <v>4.6851496696472168</v>
      </c>
      <c r="BD33" s="116">
        <v>2784.094970703125</v>
      </c>
      <c r="BE33" s="116">
        <v>12876.087890625</v>
      </c>
      <c r="BF33" s="117">
        <v>4.6248736381530762</v>
      </c>
      <c r="BG33" s="116">
        <v>2344.794921875</v>
      </c>
      <c r="BH33" s="116">
        <v>11344.6201171875</v>
      </c>
      <c r="BI33" s="117">
        <v>4.8382143974304199</v>
      </c>
      <c r="BJ33" s="116">
        <v>2202.3291015625</v>
      </c>
      <c r="BK33" s="116">
        <v>11046.0478515625</v>
      </c>
      <c r="BL33" s="117">
        <v>5.0156207084655762</v>
      </c>
      <c r="BM33" s="116">
        <v>1985.3406982421875</v>
      </c>
      <c r="BN33" s="116">
        <v>10061.0048828125</v>
      </c>
      <c r="BO33" s="117">
        <v>5.0676465034484863</v>
      </c>
      <c r="BP33" s="116">
        <v>1908.697265625</v>
      </c>
      <c r="BQ33" s="116">
        <v>9883.90625</v>
      </c>
      <c r="BR33" s="117">
        <v>5.178351879119873</v>
      </c>
      <c r="BS33" s="116">
        <v>2312.631103515625</v>
      </c>
      <c r="BT33" s="116">
        <v>11234.197265625</v>
      </c>
      <c r="BU33" s="117">
        <v>4.8577556610107422</v>
      </c>
      <c r="BV33" s="116">
        <v>2895.7509765625</v>
      </c>
      <c r="BW33" s="116">
        <v>13599.1337890625</v>
      </c>
      <c r="BX33" s="117">
        <v>4.6962370872497559</v>
      </c>
      <c r="BY33" s="116">
        <v>3445.3916015625</v>
      </c>
      <c r="BZ33" s="116">
        <v>15693.59375</v>
      </c>
      <c r="CA33" s="117">
        <v>4.5549521446228027</v>
      </c>
      <c r="CB33" s="116">
        <v>4551.71923828125</v>
      </c>
      <c r="CC33" s="116">
        <v>19380.013671875</v>
      </c>
      <c r="CD33" s="117">
        <v>4.2577347755432129</v>
      </c>
      <c r="CE33" s="116">
        <v>3561.107177734375</v>
      </c>
      <c r="CF33" s="116">
        <v>15571.0078125</v>
      </c>
      <c r="CG33" s="117">
        <v>4.3725185394287109</v>
      </c>
      <c r="CH33" s="116">
        <v>4336.162109375</v>
      </c>
      <c r="CI33" s="116">
        <v>18359.845703125</v>
      </c>
      <c r="CJ33" s="117">
        <v>4.2341232299804687</v>
      </c>
      <c r="CK33" s="116">
        <v>5349.02294921875</v>
      </c>
      <c r="CL33" s="116">
        <v>21129.431640625</v>
      </c>
      <c r="CM33" s="117">
        <v>3.9501478672027588</v>
      </c>
      <c r="CN33" s="116">
        <v>6424.080078125</v>
      </c>
      <c r="CO33" s="116">
        <v>23190.7109375</v>
      </c>
      <c r="CP33" s="117">
        <v>3.6099660396575928</v>
      </c>
      <c r="CQ33" s="116">
        <v>7265.8974609375</v>
      </c>
      <c r="CR33" s="116">
        <v>25282.603515625</v>
      </c>
      <c r="CS33" s="117">
        <v>3.4796257019042969</v>
      </c>
      <c r="CT33" s="116">
        <v>13841.62890625</v>
      </c>
      <c r="CU33" s="116">
        <v>47716.62890625</v>
      </c>
      <c r="CV33" s="117">
        <v>3.4473276138305664</v>
      </c>
      <c r="CW33" s="116">
        <v>25967.693359375</v>
      </c>
      <c r="CX33" s="116">
        <v>96182.5546875</v>
      </c>
      <c r="CY33" s="117">
        <v>3.7039313316345215</v>
      </c>
      <c r="CZ33" s="116">
        <v>37446.84765625</v>
      </c>
      <c r="DA33" s="116">
        <v>142817.484375</v>
      </c>
      <c r="DB33" s="117">
        <v>3.8138720989227295</v>
      </c>
      <c r="DC33" s="116">
        <v>70571.921875</v>
      </c>
      <c r="DD33" s="116">
        <v>254595.5</v>
      </c>
      <c r="DE33" s="117">
        <v>3.6076033115386963</v>
      </c>
      <c r="DF33" s="116">
        <v>130.61459350585937</v>
      </c>
      <c r="DG33" s="116">
        <v>471.56649780273437</v>
      </c>
      <c r="DH33" s="117">
        <v>3.6103661060333252</v>
      </c>
      <c r="DI33" s="116">
        <v>154.72300720214844</v>
      </c>
      <c r="DJ33" s="116">
        <v>547.9639892578125</v>
      </c>
      <c r="DK33" s="117">
        <v>3.5415804386138916</v>
      </c>
      <c r="DL33" s="116">
        <v>188.37275695800781</v>
      </c>
      <c r="DM33" s="116">
        <v>685.2305908203125</v>
      </c>
      <c r="DN33" s="117">
        <v>3.6376309394836426</v>
      </c>
      <c r="DO33" s="116">
        <v>214.79753112792969</v>
      </c>
      <c r="DP33" s="116">
        <v>794.19476318359375</v>
      </c>
      <c r="DQ33" s="117">
        <v>3.697411060333252</v>
      </c>
      <c r="DR33" s="116">
        <v>226.36936950683594</v>
      </c>
      <c r="DS33" s="116">
        <v>817.567138671875</v>
      </c>
      <c r="DT33" s="117">
        <v>3.6116509437561035</v>
      </c>
      <c r="DU33" s="116">
        <v>235.07968139648437</v>
      </c>
      <c r="DV33" s="116">
        <v>864.467529296875</v>
      </c>
      <c r="DW33" s="117">
        <v>3.6773383617401123</v>
      </c>
      <c r="DX33" s="116">
        <v>247.87588500976562</v>
      </c>
      <c r="DY33" s="116">
        <v>924.7371826171875</v>
      </c>
      <c r="DZ33" s="117">
        <v>3.7306461334228516</v>
      </c>
      <c r="EA33" s="116">
        <v>274.32150268554687</v>
      </c>
      <c r="EB33" s="116">
        <v>1010.6271362304687</v>
      </c>
      <c r="EC33" s="117">
        <v>3.6840972900390625</v>
      </c>
      <c r="ED33" s="116">
        <v>305.15957641601562</v>
      </c>
      <c r="EE33" s="118">
        <v>1134.5029296875</v>
      </c>
      <c r="EF33" s="119">
        <v>3.7177367210388184</v>
      </c>
      <c r="EG33" s="115">
        <v>355.72894287109375</v>
      </c>
      <c r="EH33" s="116">
        <v>1298.3704833984375</v>
      </c>
      <c r="EI33" s="117">
        <v>3.6498870849609375</v>
      </c>
      <c r="EJ33" s="116">
        <v>373.39260864257812</v>
      </c>
      <c r="EK33" s="116">
        <v>1407.12841796875</v>
      </c>
      <c r="EL33" s="117">
        <v>3.7684955596923828</v>
      </c>
      <c r="EM33" s="116">
        <v>401.677734375</v>
      </c>
      <c r="EN33" s="116">
        <v>1553.4420166015625</v>
      </c>
      <c r="EO33" s="117">
        <v>3.8673839569091797</v>
      </c>
      <c r="EP33" s="116">
        <v>437.66744995117187</v>
      </c>
      <c r="EQ33" s="116">
        <v>1671.1876220703125</v>
      </c>
      <c r="ER33" s="117">
        <v>3.8183958530426025</v>
      </c>
      <c r="ES33" s="116">
        <v>500.75344848632813</v>
      </c>
      <c r="ET33" s="116">
        <v>1862.437744140625</v>
      </c>
      <c r="EU33" s="117">
        <v>3.7192709445953369</v>
      </c>
      <c r="EV33" s="116">
        <v>536.353271484375</v>
      </c>
      <c r="EW33" s="116">
        <v>2048.699951171875</v>
      </c>
      <c r="EX33" s="117">
        <v>3.8196837902069092</v>
      </c>
      <c r="EY33" s="116">
        <v>601.597900390625</v>
      </c>
      <c r="EZ33" s="116">
        <v>2253.7958984375</v>
      </c>
      <c r="FA33" s="117">
        <v>3.7463493347167969</v>
      </c>
      <c r="FB33" s="116">
        <v>627.34393310546875</v>
      </c>
      <c r="FC33" s="116">
        <v>2416.6201171875</v>
      </c>
      <c r="FD33" s="117">
        <v>3.8521454334259033</v>
      </c>
      <c r="FE33" s="116">
        <v>687.89300537109375</v>
      </c>
      <c r="FF33" s="116">
        <v>2599.847900390625</v>
      </c>
      <c r="FG33" s="117">
        <v>3.7794363498687744</v>
      </c>
      <c r="FH33" s="116">
        <v>737.42706298828125</v>
      </c>
      <c r="FI33" s="116">
        <v>2771.557861328125</v>
      </c>
      <c r="FJ33" s="117">
        <v>3.7584161758422852</v>
      </c>
      <c r="FK33" s="116">
        <v>826.3795166015625</v>
      </c>
      <c r="FL33" s="116">
        <v>2969.97998046875</v>
      </c>
      <c r="FM33" s="117">
        <v>3.593966007232666</v>
      </c>
      <c r="FN33" s="116">
        <v>960.8892822265625</v>
      </c>
      <c r="FO33" s="116">
        <v>3367.58349609375</v>
      </c>
      <c r="FP33" s="117">
        <v>3.5046529769897461</v>
      </c>
      <c r="FQ33" s="116">
        <v>1091.857421875</v>
      </c>
      <c r="FR33" s="116">
        <v>3706.8603515625</v>
      </c>
      <c r="FS33" s="117">
        <v>3.3950040340423584</v>
      </c>
      <c r="FT33" s="116">
        <v>1158.5712890625</v>
      </c>
      <c r="FU33" s="116">
        <v>4082.436279296875</v>
      </c>
      <c r="FV33" s="117">
        <v>3.523681640625</v>
      </c>
      <c r="FW33" s="116">
        <v>1303.2689208984375</v>
      </c>
      <c r="FX33" s="116">
        <v>4495.24609375</v>
      </c>
      <c r="FY33" s="117">
        <v>3.4492084980010986</v>
      </c>
      <c r="FZ33" s="116">
        <v>1405.2462158203125</v>
      </c>
      <c r="GA33" s="116">
        <v>5094.43603515625</v>
      </c>
      <c r="GB33" s="117">
        <v>3.6252977848052979</v>
      </c>
      <c r="GC33" s="116">
        <v>1642.363037109375</v>
      </c>
      <c r="GD33" s="116">
        <v>5862.41064453125</v>
      </c>
      <c r="GE33" s="117">
        <v>3.5694973468780518</v>
      </c>
      <c r="GF33" s="116">
        <v>1927.5076904296875</v>
      </c>
      <c r="GG33" s="116">
        <v>6538.73876953125</v>
      </c>
      <c r="GH33" s="117">
        <v>3.3923282623291016</v>
      </c>
      <c r="GI33" s="116">
        <v>2249.916259765625</v>
      </c>
      <c r="GJ33" s="116">
        <v>7479.7890625</v>
      </c>
      <c r="GK33" s="117">
        <v>3.3244743347167969</v>
      </c>
      <c r="GL33" s="116">
        <v>2656.1259765625</v>
      </c>
      <c r="GM33" s="116">
        <v>8283.6650390625</v>
      </c>
      <c r="GN33" s="117">
        <v>3.1187019348144531</v>
      </c>
      <c r="GO33" s="116">
        <v>3082.4833984375</v>
      </c>
      <c r="GP33" s="116">
        <v>9294.2216796875</v>
      </c>
      <c r="GQ33" s="117">
        <v>3.0151731967926025</v>
      </c>
      <c r="GR33" s="116">
        <v>3538.489013671875</v>
      </c>
      <c r="GS33" s="116">
        <v>10461.1875</v>
      </c>
      <c r="GT33" s="117">
        <v>2.95639967918396</v>
      </c>
      <c r="GU33" s="116">
        <v>3967.252197265625</v>
      </c>
      <c r="GV33" s="116">
        <v>11708.029296875</v>
      </c>
      <c r="GW33" s="117">
        <v>2.9511682987213135</v>
      </c>
      <c r="GX33" s="116">
        <v>4357.66748046875</v>
      </c>
      <c r="GY33" s="116">
        <v>13035.591796875</v>
      </c>
      <c r="GZ33" s="117">
        <v>2.9914150238037109</v>
      </c>
      <c r="HA33" s="116">
        <v>4987.81591796875</v>
      </c>
      <c r="HB33" s="116">
        <v>14711.8681640625</v>
      </c>
      <c r="HC33" s="117">
        <v>2.9495611190795898</v>
      </c>
      <c r="HD33" s="116">
        <v>5231.59130859375</v>
      </c>
      <c r="HE33" s="116">
        <v>16117.90625</v>
      </c>
      <c r="HF33" s="117">
        <v>3.0808801651000977</v>
      </c>
      <c r="HG33" s="116">
        <v>5860.44482421875</v>
      </c>
      <c r="HH33" s="116">
        <v>17341.677734375</v>
      </c>
      <c r="HI33" s="117">
        <v>2.9591059684753418</v>
      </c>
      <c r="HJ33" s="116">
        <v>5994.58203125</v>
      </c>
      <c r="HK33" s="116">
        <v>18519.642578125</v>
      </c>
      <c r="HL33" s="117">
        <v>3.0893967151641846</v>
      </c>
      <c r="HM33" s="116">
        <v>6248.42333984375</v>
      </c>
      <c r="HN33" s="116">
        <v>19910.87890625</v>
      </c>
      <c r="HO33" s="117">
        <v>3.1865444183349609</v>
      </c>
      <c r="HP33" s="116">
        <v>6379.07421875</v>
      </c>
      <c r="HQ33" s="116">
        <v>20792.3984375</v>
      </c>
      <c r="HR33" s="117">
        <v>3.2594695091247559</v>
      </c>
      <c r="HS33" s="116">
        <v>6776.05419921875</v>
      </c>
      <c r="HT33" s="116">
        <v>22309.076171875</v>
      </c>
      <c r="HU33" s="117">
        <v>3.2923402786254883</v>
      </c>
      <c r="HV33" s="116">
        <v>7169.7587890625</v>
      </c>
      <c r="HW33" s="116">
        <v>23800.5546875</v>
      </c>
      <c r="HX33" s="117">
        <v>3.319575309753418</v>
      </c>
      <c r="HY33" s="116">
        <v>7611.775390625</v>
      </c>
      <c r="HZ33" s="116">
        <v>24862.326171875</v>
      </c>
      <c r="IA33" s="117">
        <v>3.2662978172302246</v>
      </c>
      <c r="IB33" s="116">
        <v>7854.72607421875</v>
      </c>
      <c r="IC33" s="116">
        <v>25365.056640625</v>
      </c>
      <c r="ID33" s="117">
        <v>3.2292733192443848</v>
      </c>
      <c r="IE33" s="116">
        <v>7947.92626953125</v>
      </c>
      <c r="IF33" s="116">
        <v>26112.783203125</v>
      </c>
      <c r="IG33" s="117">
        <v>3.2854838371276855</v>
      </c>
      <c r="IH33" s="116">
        <v>7769.490234375</v>
      </c>
      <c r="II33" s="116">
        <v>26164.306640625</v>
      </c>
      <c r="IJ33" s="117">
        <v>3.3675706386566162</v>
      </c>
      <c r="IK33" s="116">
        <v>7877.41796875</v>
      </c>
      <c r="IL33" s="116">
        <v>26791.244140625</v>
      </c>
      <c r="IM33" s="117">
        <v>3.4010183811187744</v>
      </c>
      <c r="IN33" s="115">
        <v>7806.69580078125</v>
      </c>
      <c r="IO33" s="116">
        <v>27586.48046875</v>
      </c>
      <c r="IP33" s="117">
        <v>3.5336947441101074</v>
      </c>
      <c r="IQ33" s="116">
        <v>8386.2197265625</v>
      </c>
      <c r="IR33" s="116">
        <v>28316.08984375</v>
      </c>
      <c r="IS33" s="117">
        <v>3.3765022754669189</v>
      </c>
      <c r="IT33" s="116">
        <v>8471.255859375</v>
      </c>
      <c r="IU33" s="116">
        <v>29279.5859375</v>
      </c>
      <c r="IV33" s="117">
        <v>3.4563453197479248</v>
      </c>
      <c r="IW33" s="116">
        <v>8909.3515625</v>
      </c>
      <c r="IX33" s="116">
        <v>30522.087890625</v>
      </c>
      <c r="IY33" s="117">
        <v>3.4258484840393066</v>
      </c>
      <c r="IZ33" s="116">
        <v>9600.80859375</v>
      </c>
      <c r="JA33" s="116">
        <v>31724.75390625</v>
      </c>
      <c r="JB33" s="117">
        <v>3.3043835163116455</v>
      </c>
      <c r="JC33" s="116">
        <v>10156.6064453125</v>
      </c>
      <c r="JD33" s="116">
        <v>33029.94140625</v>
      </c>
      <c r="JE33" s="117">
        <v>3.2520647048950195</v>
      </c>
      <c r="JF33" s="116">
        <v>10361.5966796875</v>
      </c>
      <c r="JG33" s="116">
        <v>33902.60546875</v>
      </c>
      <c r="JH33" s="117">
        <v>3.2719480991363525</v>
      </c>
      <c r="JI33" s="116">
        <v>11025.1376953125</v>
      </c>
      <c r="JJ33" s="116">
        <v>34224.42578125</v>
      </c>
      <c r="JK33" s="117">
        <v>3.104217529296875</v>
      </c>
      <c r="JL33" s="116">
        <v>11564.8212890625</v>
      </c>
      <c r="JM33" s="116">
        <v>34872.76171875</v>
      </c>
      <c r="JN33" s="117">
        <v>3.0154173374176025</v>
      </c>
      <c r="JO33" s="116">
        <v>11914.8701171875</v>
      </c>
      <c r="JP33" s="116">
        <v>36261.81640625</v>
      </c>
      <c r="JQ33" s="117">
        <v>3.0434083938598633</v>
      </c>
      <c r="JR33" s="116">
        <v>12332.74609375</v>
      </c>
      <c r="JS33" s="116">
        <v>37279.328125</v>
      </c>
      <c r="JT33" s="117">
        <v>3.0227921009063721</v>
      </c>
      <c r="JU33" s="116">
        <v>12974.6162109375</v>
      </c>
      <c r="JV33" s="116">
        <v>38687.3515625</v>
      </c>
      <c r="JW33" s="117">
        <v>2.9817724227905273</v>
      </c>
      <c r="JX33" s="116">
        <v>13424.1376953125</v>
      </c>
      <c r="JY33" s="116">
        <v>40278.5078125</v>
      </c>
      <c r="JZ33" s="117">
        <v>3.0004539489746094</v>
      </c>
      <c r="KA33" s="116">
        <v>14472.068359375</v>
      </c>
      <c r="KB33" s="116">
        <v>40577.91796875</v>
      </c>
      <c r="KC33" s="117">
        <v>2.8038783073425293</v>
      </c>
      <c r="KD33" s="116">
        <v>13222.365234375</v>
      </c>
      <c r="KE33" s="116">
        <v>38817.1640625</v>
      </c>
      <c r="KF33" s="117">
        <v>2.9357202053070068</v>
      </c>
      <c r="KG33" s="116">
        <v>13144.611328125</v>
      </c>
      <c r="KH33" s="116">
        <v>40060.92578125</v>
      </c>
      <c r="KI33" s="117">
        <v>3.0477070808410645</v>
      </c>
      <c r="KJ33" s="116">
        <v>13356.8740234375</v>
      </c>
      <c r="KK33" s="116">
        <v>40977.56640625</v>
      </c>
      <c r="KL33" s="117">
        <v>3.0679008960723877</v>
      </c>
      <c r="KM33" s="116">
        <v>13776.5595703125</v>
      </c>
      <c r="KN33" s="116">
        <v>40707</v>
      </c>
      <c r="KO33" s="117">
        <v>2.9548015594482422</v>
      </c>
      <c r="KP33" s="116">
        <v>13800.201171875</v>
      </c>
      <c r="KQ33" s="116">
        <v>41003.90625</v>
      </c>
      <c r="KR33" s="117">
        <v>2.9712543487548828</v>
      </c>
      <c r="KS33" s="116">
        <v>13786.462890625</v>
      </c>
      <c r="KT33" s="116">
        <v>41154.5234375</v>
      </c>
      <c r="KU33" s="117">
        <v>2.9851400852203369</v>
      </c>
      <c r="KV33" s="134">
        <v>5.9391646385192871</v>
      </c>
      <c r="KW33" s="135">
        <v>5.6579146385192871</v>
      </c>
      <c r="KX33" s="135">
        <v>5.2957601547241211</v>
      </c>
      <c r="KY33" s="135">
        <v>4.777653694152832</v>
      </c>
      <c r="KZ33" s="135">
        <v>3.7829482555389404</v>
      </c>
      <c r="LA33" s="135">
        <v>3.6716475486755371</v>
      </c>
      <c r="LB33" s="135">
        <v>3.7459700107574463</v>
      </c>
      <c r="LC33" s="135">
        <v>3.3369767665863037</v>
      </c>
      <c r="LD33" s="135">
        <v>3.1079456806182861</v>
      </c>
      <c r="LE33" s="135">
        <v>3.3646419048309326</v>
      </c>
      <c r="LF33" s="135">
        <v>3.0431673526763916</v>
      </c>
      <c r="LG33" s="135">
        <v>3.0053608417510986</v>
      </c>
      <c r="LH33" s="135">
        <f t="shared" si="0"/>
        <v>4.0716107156541614</v>
      </c>
      <c r="LI33" s="135">
        <f t="shared" si="1"/>
        <v>4.2803009748458862</v>
      </c>
      <c r="LJ33" s="135">
        <f t="shared" si="2"/>
        <v>3.4656350016593933</v>
      </c>
      <c r="LK33" s="144">
        <f t="shared" si="3"/>
        <v>3.1641958713531495</v>
      </c>
    </row>
    <row r="34" spans="1:323" ht="15" customHeight="1">
      <c r="A34" s="114">
        <v>20</v>
      </c>
      <c r="B34" s="115">
        <v>288.90728759765625</v>
      </c>
      <c r="C34" s="116">
        <v>1590.333251953125</v>
      </c>
      <c r="D34" s="117">
        <v>5.5046491622924805</v>
      </c>
      <c r="E34" s="116">
        <v>297.48751831054687</v>
      </c>
      <c r="F34" s="116">
        <v>1728.644775390625</v>
      </c>
      <c r="G34" s="117">
        <v>5.810814380645752</v>
      </c>
      <c r="H34" s="116">
        <v>374.8673095703125</v>
      </c>
      <c r="I34" s="116">
        <v>2111.291748046875</v>
      </c>
      <c r="J34" s="117">
        <v>5.6321043968200684</v>
      </c>
      <c r="K34" s="116">
        <v>488.02749633789062</v>
      </c>
      <c r="L34" s="116">
        <v>2674.595458984375</v>
      </c>
      <c r="M34" s="117">
        <v>5.4804196357727051</v>
      </c>
      <c r="N34" s="116">
        <v>570.2940673828125</v>
      </c>
      <c r="O34" s="116">
        <v>3177.3349609375</v>
      </c>
      <c r="P34" s="117">
        <v>5.5713973045349121</v>
      </c>
      <c r="Q34" s="116">
        <v>711.58599853515625</v>
      </c>
      <c r="R34" s="116">
        <v>3607.487060546875</v>
      </c>
      <c r="S34" s="117">
        <v>5.0696430206298828</v>
      </c>
      <c r="T34" s="116">
        <v>912.49517822265625</v>
      </c>
      <c r="U34" s="116">
        <v>4790.99658203125</v>
      </c>
      <c r="V34" s="117">
        <v>5.2504348754882813</v>
      </c>
      <c r="W34" s="116">
        <v>1299.1356201171875</v>
      </c>
      <c r="X34" s="116">
        <v>6801.81640625</v>
      </c>
      <c r="Y34" s="117">
        <v>5.2356476783752441</v>
      </c>
      <c r="Z34" s="116">
        <v>1363.5289306640625</v>
      </c>
      <c r="AA34" s="116">
        <v>6848.5205078125</v>
      </c>
      <c r="AB34" s="117">
        <v>5.02264404296875</v>
      </c>
      <c r="AC34" s="116">
        <v>1390.401611328125</v>
      </c>
      <c r="AD34" s="116">
        <v>7296.44580078125</v>
      </c>
      <c r="AE34" s="117">
        <v>5.2477254867553711</v>
      </c>
      <c r="AF34" s="116">
        <v>1476.9822998046875</v>
      </c>
      <c r="AG34" s="116">
        <v>8174.23583984375</v>
      </c>
      <c r="AH34" s="117">
        <v>5.5344171524047852</v>
      </c>
      <c r="AI34" s="116">
        <v>1786.559326171875</v>
      </c>
      <c r="AJ34" s="116">
        <v>9276.7138671875</v>
      </c>
      <c r="AK34" s="117">
        <v>5.192502498626709</v>
      </c>
      <c r="AL34" s="116">
        <v>1988.78125</v>
      </c>
      <c r="AM34" s="116">
        <v>10146.234375</v>
      </c>
      <c r="AN34" s="117">
        <v>5.1017346382141113</v>
      </c>
      <c r="AO34" s="116">
        <v>2597.751220703125</v>
      </c>
      <c r="AP34" s="116">
        <v>12536.744140625</v>
      </c>
      <c r="AQ34" s="117">
        <v>4.8259987831115723</v>
      </c>
      <c r="AR34" s="116">
        <v>2582.50146484375</v>
      </c>
      <c r="AS34" s="116">
        <v>12811.7626953125</v>
      </c>
      <c r="AT34" s="117">
        <v>4.9609894752502441</v>
      </c>
      <c r="AU34" s="116">
        <v>2841.14697265625</v>
      </c>
      <c r="AV34" s="116">
        <v>13813.3857421875</v>
      </c>
      <c r="AW34" s="117">
        <v>4.8619046211242676</v>
      </c>
      <c r="AX34" s="116">
        <v>3152.8447265625</v>
      </c>
      <c r="AY34" s="116">
        <v>14730.9638671875</v>
      </c>
      <c r="AZ34" s="117">
        <v>4.6722769737243652</v>
      </c>
      <c r="BA34" s="116">
        <v>3139.08056640625</v>
      </c>
      <c r="BB34" s="116">
        <v>14117.8466796875</v>
      </c>
      <c r="BC34" s="117">
        <v>4.4974465370178223</v>
      </c>
      <c r="BD34" s="116">
        <v>2926.664306640625</v>
      </c>
      <c r="BE34" s="116">
        <v>13001.34375</v>
      </c>
      <c r="BF34" s="117">
        <v>4.4423761367797852</v>
      </c>
      <c r="BG34" s="116">
        <v>2464.882080078125</v>
      </c>
      <c r="BH34" s="116">
        <v>11456.3662109375</v>
      </c>
      <c r="BI34" s="117">
        <v>4.6478352546691895</v>
      </c>
      <c r="BJ34" s="116">
        <v>2314.324462890625</v>
      </c>
      <c r="BK34" s="116">
        <v>11155.892578125</v>
      </c>
      <c r="BL34" s="117">
        <v>4.8203668594360352</v>
      </c>
      <c r="BM34" s="116">
        <v>2085.642333984375</v>
      </c>
      <c r="BN34" s="116">
        <v>10161.322265625</v>
      </c>
      <c r="BO34" s="117">
        <v>4.872035026550293</v>
      </c>
      <c r="BP34" s="116">
        <v>2005.60107421875</v>
      </c>
      <c r="BQ34" s="116">
        <v>9982.9892578125</v>
      </c>
      <c r="BR34" s="117">
        <v>4.9775547981262207</v>
      </c>
      <c r="BS34" s="116">
        <v>2426.8046875</v>
      </c>
      <c r="BT34" s="116">
        <v>11345</v>
      </c>
      <c r="BU34" s="117">
        <v>4.6748714447021484</v>
      </c>
      <c r="BV34" s="116">
        <v>3037.24169921875</v>
      </c>
      <c r="BW34" s="116">
        <v>13732.037109375</v>
      </c>
      <c r="BX34" s="117">
        <v>4.5212197303771973</v>
      </c>
      <c r="BY34" s="116">
        <v>3612.22314453125</v>
      </c>
      <c r="BZ34" s="116">
        <v>15845.6474609375</v>
      </c>
      <c r="CA34" s="117">
        <v>4.3866744041442871</v>
      </c>
      <c r="CB34" s="116">
        <v>4769.72265625</v>
      </c>
      <c r="CC34" s="116">
        <v>19563.998046875</v>
      </c>
      <c r="CD34" s="117">
        <v>4.1017055511474609</v>
      </c>
      <c r="CE34" s="116">
        <v>3733.189453125</v>
      </c>
      <c r="CF34" s="116">
        <v>15720.05078125</v>
      </c>
      <c r="CG34" s="117">
        <v>4.2108902931213379</v>
      </c>
      <c r="CH34" s="116">
        <v>4538.88623046875</v>
      </c>
      <c r="CI34" s="116">
        <v>18533.8671875</v>
      </c>
      <c r="CJ34" s="117">
        <v>4.0833511352539062</v>
      </c>
      <c r="CK34" s="116">
        <v>5595.85595703125</v>
      </c>
      <c r="CL34" s="116">
        <v>21325.134765625</v>
      </c>
      <c r="CM34" s="117">
        <v>3.8108799457550049</v>
      </c>
      <c r="CN34" s="116">
        <v>6708.60009765625</v>
      </c>
      <c r="CO34" s="116">
        <v>23398.50390625</v>
      </c>
      <c r="CP34" s="117">
        <v>3.4878370761871338</v>
      </c>
      <c r="CQ34" s="116">
        <v>7588.50537109375</v>
      </c>
      <c r="CR34" s="116">
        <v>25505.78125</v>
      </c>
      <c r="CS34" s="117">
        <v>3.361107349395752</v>
      </c>
      <c r="CT34" s="116">
        <v>14456.9248046875</v>
      </c>
      <c r="CU34" s="116">
        <v>48136.1875</v>
      </c>
      <c r="CV34" s="117">
        <v>3.3296284675598145</v>
      </c>
      <c r="CW34" s="116">
        <v>27119.3984375</v>
      </c>
      <c r="CX34" s="116">
        <v>97052.984375</v>
      </c>
      <c r="CY34" s="117">
        <v>3.5787291526794434</v>
      </c>
      <c r="CZ34" s="116">
        <v>39120.3984375</v>
      </c>
      <c r="DA34" s="116">
        <v>144124.078125</v>
      </c>
      <c r="DB34" s="117">
        <v>3.6841158866882324</v>
      </c>
      <c r="DC34" s="116">
        <v>73562.265625</v>
      </c>
      <c r="DD34" s="116">
        <v>256876.953125</v>
      </c>
      <c r="DE34" s="117">
        <v>3.4919662475585937</v>
      </c>
      <c r="DF34" s="116">
        <v>136.26400756835937</v>
      </c>
      <c r="DG34" s="116">
        <v>475.79275512695312</v>
      </c>
      <c r="DH34" s="117">
        <v>3.4916980266571045</v>
      </c>
      <c r="DI34" s="116">
        <v>161.19534301757812</v>
      </c>
      <c r="DJ34" s="116">
        <v>552.83868408203125</v>
      </c>
      <c r="DK34" s="117">
        <v>3.4296195507049561</v>
      </c>
      <c r="DL34" s="116">
        <v>196.34898376464844</v>
      </c>
      <c r="DM34" s="116">
        <v>691.3909912109375</v>
      </c>
      <c r="DN34" s="117">
        <v>3.521235466003418</v>
      </c>
      <c r="DO34" s="116">
        <v>223.94239807128906</v>
      </c>
      <c r="DP34" s="116">
        <v>801.3795166015625</v>
      </c>
      <c r="DQ34" s="117">
        <v>3.5785074234008789</v>
      </c>
      <c r="DR34" s="116">
        <v>235.63557434082031</v>
      </c>
      <c r="DS34" s="116">
        <v>824.89862060546875</v>
      </c>
      <c r="DT34" s="117">
        <v>3.5007388591766357</v>
      </c>
      <c r="DU34" s="116">
        <v>244.71560668945312</v>
      </c>
      <c r="DV34" s="116">
        <v>872.2740478515625</v>
      </c>
      <c r="DW34" s="117">
        <v>3.5644397735595703</v>
      </c>
      <c r="DX34" s="116">
        <v>258.02127075195312</v>
      </c>
      <c r="DY34" s="116">
        <v>933.13385009765625</v>
      </c>
      <c r="DZ34" s="117">
        <v>3.616499662399292</v>
      </c>
      <c r="EA34" s="116">
        <v>285.42654418945312</v>
      </c>
      <c r="EB34" s="116">
        <v>1019.7608642578125</v>
      </c>
      <c r="EC34" s="117">
        <v>3.572761058807373</v>
      </c>
      <c r="ED34" s="116">
        <v>317.4635009765625</v>
      </c>
      <c r="EE34" s="118">
        <v>1144.7919921875</v>
      </c>
      <c r="EF34" s="119">
        <v>3.6060585975646973</v>
      </c>
      <c r="EG34" s="115">
        <v>369.657470703125</v>
      </c>
      <c r="EH34" s="116">
        <v>1310.0654296875</v>
      </c>
      <c r="EI34" s="117">
        <v>3.5439982414245605</v>
      </c>
      <c r="EJ34" s="116">
        <v>387.96701049804687</v>
      </c>
      <c r="EK34" s="116">
        <v>1419.9581298828125</v>
      </c>
      <c r="EL34" s="117">
        <v>3.6599969863891602</v>
      </c>
      <c r="EM34" s="116">
        <v>419.0057373046875</v>
      </c>
      <c r="EN34" s="116">
        <v>1567.7294921875</v>
      </c>
      <c r="EO34" s="117">
        <v>3.741546630859375</v>
      </c>
      <c r="EP34" s="116">
        <v>455.4005126953125</v>
      </c>
      <c r="EQ34" s="116">
        <v>1686.494384765625</v>
      </c>
      <c r="ER34" s="117">
        <v>3.7033212184906006</v>
      </c>
      <c r="ES34" s="116">
        <v>519.7398681640625</v>
      </c>
      <c r="ET34" s="116">
        <v>1879.338623046875</v>
      </c>
      <c r="EU34" s="117">
        <v>3.6159214973449707</v>
      </c>
      <c r="EV34" s="116">
        <v>557.53118896484375</v>
      </c>
      <c r="EW34" s="116">
        <v>2067.47021484375</v>
      </c>
      <c r="EX34" s="117">
        <v>3.7082593441009521</v>
      </c>
      <c r="EY34" s="116">
        <v>624.48419189453125</v>
      </c>
      <c r="EZ34" s="116">
        <v>2274.303466796875</v>
      </c>
      <c r="FA34" s="117">
        <v>3.6418912410736084</v>
      </c>
      <c r="FB34" s="116">
        <v>651.73162841796875</v>
      </c>
      <c r="FC34" s="116">
        <v>2438.831787109375</v>
      </c>
      <c r="FD34" s="117">
        <v>3.7420797348022461</v>
      </c>
      <c r="FE34" s="116">
        <v>714.39898681640625</v>
      </c>
      <c r="FF34" s="116">
        <v>2623.57958984375</v>
      </c>
      <c r="FG34" s="117">
        <v>3.672429084777832</v>
      </c>
      <c r="FH34" s="116">
        <v>765.17523193359375</v>
      </c>
      <c r="FI34" s="116">
        <v>2796.808837890625</v>
      </c>
      <c r="FJ34" s="117">
        <v>3.6551220417022705</v>
      </c>
      <c r="FK34" s="116">
        <v>856.40948486328125</v>
      </c>
      <c r="FL34" s="116">
        <v>2996.584228515625</v>
      </c>
      <c r="FM34" s="117">
        <v>3.4990086555480957</v>
      </c>
      <c r="FN34" s="116">
        <v>995.4405517578125</v>
      </c>
      <c r="FO34" s="116">
        <v>3397.44775390625</v>
      </c>
      <c r="FP34" s="117">
        <v>3.4130091667175293</v>
      </c>
      <c r="FQ34" s="116">
        <v>1129.2825927734375</v>
      </c>
      <c r="FR34" s="116">
        <v>3739.31005859375</v>
      </c>
      <c r="FS34" s="117">
        <v>3.3112261295318604</v>
      </c>
      <c r="FT34" s="116">
        <v>1232.765625</v>
      </c>
      <c r="FU34" s="116">
        <v>4118.52197265625</v>
      </c>
      <c r="FV34" s="117">
        <v>3.3408799171447754</v>
      </c>
      <c r="FW34" s="116">
        <v>1396.155029296875</v>
      </c>
      <c r="FX34" s="116">
        <v>4534.568359375</v>
      </c>
      <c r="FY34" s="117">
        <v>3.2478973865509033</v>
      </c>
      <c r="FZ34" s="116">
        <v>1514.530517578125</v>
      </c>
      <c r="GA34" s="116">
        <v>5139.87255859375</v>
      </c>
      <c r="GB34" s="117">
        <v>3.3937067985534668</v>
      </c>
      <c r="GC34" s="116">
        <v>1772.840576171875</v>
      </c>
      <c r="GD34" s="116">
        <v>5914.3515625</v>
      </c>
      <c r="GE34" s="117">
        <v>3.336087703704834</v>
      </c>
      <c r="GF34" s="116">
        <v>2014.3092041015625</v>
      </c>
      <c r="GG34" s="116">
        <v>6595.8330078125</v>
      </c>
      <c r="GH34" s="117">
        <v>3.2744889259338379</v>
      </c>
      <c r="GI34" s="116">
        <v>2333.725341796875</v>
      </c>
      <c r="GJ34" s="116">
        <v>7544.63427734375</v>
      </c>
      <c r="GK34" s="117">
        <v>3.2328715324401855</v>
      </c>
      <c r="GL34" s="116">
        <v>2753.468505859375</v>
      </c>
      <c r="GM34" s="116">
        <v>8353.39453125</v>
      </c>
      <c r="GN34" s="117">
        <v>3.0337715148925781</v>
      </c>
      <c r="GO34" s="116">
        <v>3193.960205078125</v>
      </c>
      <c r="GP34" s="116">
        <v>9371.166015625</v>
      </c>
      <c r="GQ34" s="117">
        <v>2.9340271949768066</v>
      </c>
      <c r="GR34" s="116">
        <v>3660.6767578125</v>
      </c>
      <c r="GS34" s="116">
        <v>10546.955078125</v>
      </c>
      <c r="GT34" s="117">
        <v>2.8811490535736084</v>
      </c>
      <c r="GU34" s="116">
        <v>4103.537109375</v>
      </c>
      <c r="GV34" s="116">
        <v>11803.9345703125</v>
      </c>
      <c r="GW34" s="117">
        <v>2.8765268325805664</v>
      </c>
      <c r="GX34" s="116">
        <v>4531.44287109375</v>
      </c>
      <c r="GY34" s="116">
        <v>13142.978515625</v>
      </c>
      <c r="GZ34" s="117">
        <v>2.9003958702087402</v>
      </c>
      <c r="HA34" s="116">
        <v>5206.62646484375</v>
      </c>
      <c r="HB34" s="116">
        <v>14832.0517578125</v>
      </c>
      <c r="HC34" s="117">
        <v>2.8486874103546143</v>
      </c>
      <c r="HD34" s="116">
        <v>5486.52783203125</v>
      </c>
      <c r="HE34" s="116">
        <v>16252.396484375</v>
      </c>
      <c r="HF34" s="117">
        <v>2.9622371196746826</v>
      </c>
      <c r="HG34" s="116">
        <v>6030.00439453125</v>
      </c>
      <c r="HH34" s="116">
        <v>17484.125</v>
      </c>
      <c r="HI34" s="117">
        <v>2.8995211124420166</v>
      </c>
      <c r="HJ34" s="116">
        <v>6210.30322265625</v>
      </c>
      <c r="HK34" s="116">
        <v>18674.85546875</v>
      </c>
      <c r="HL34" s="117">
        <v>3.0070762634277344</v>
      </c>
      <c r="HM34" s="116">
        <v>6499.072265625</v>
      </c>
      <c r="HN34" s="116">
        <v>20080.09375</v>
      </c>
      <c r="HO34" s="117">
        <v>3.0896861553192139</v>
      </c>
      <c r="HP34" s="116">
        <v>6659.3271484375</v>
      </c>
      <c r="HQ34" s="116">
        <v>20970.8203125</v>
      </c>
      <c r="HR34" s="117">
        <v>3.149090051651001</v>
      </c>
      <c r="HS34" s="116">
        <v>7006.3720703125</v>
      </c>
      <c r="HT34" s="116">
        <v>22501.798828125</v>
      </c>
      <c r="HU34" s="117">
        <v>3.2116191387176514</v>
      </c>
      <c r="HV34" s="116">
        <v>7439.1123046875</v>
      </c>
      <c r="HW34" s="116">
        <v>24006.755859375</v>
      </c>
      <c r="HX34" s="117">
        <v>3.2270994186401367</v>
      </c>
      <c r="HY34" s="116">
        <v>7815.31298828125</v>
      </c>
      <c r="HZ34" s="116">
        <v>25076.673828125</v>
      </c>
      <c r="IA34" s="117">
        <v>3.2086589336395264</v>
      </c>
      <c r="IB34" s="116">
        <v>8106.62646484375</v>
      </c>
      <c r="IC34" s="116">
        <v>25582.35546875</v>
      </c>
      <c r="ID34" s="117">
        <v>3.1557338237762451</v>
      </c>
      <c r="IE34" s="116">
        <v>8261.2451171875</v>
      </c>
      <c r="IF34" s="116">
        <v>26337.876953125</v>
      </c>
      <c r="IG34" s="117">
        <v>3.188124418258667</v>
      </c>
      <c r="IH34" s="116">
        <v>8060.84375</v>
      </c>
      <c r="II34" s="116">
        <v>26392.431640625</v>
      </c>
      <c r="IJ34" s="117">
        <v>3.2741525173187256</v>
      </c>
      <c r="IK34" s="116">
        <v>8166.02099609375</v>
      </c>
      <c r="IL34" s="116">
        <v>27025.8671875</v>
      </c>
      <c r="IM34" s="117">
        <v>3.309551477432251</v>
      </c>
      <c r="IN34" s="115">
        <v>8087.4091796875</v>
      </c>
      <c r="IO34" s="116">
        <v>27831.98046875</v>
      </c>
      <c r="IP34" s="117">
        <v>3.4413962364196777</v>
      </c>
      <c r="IQ34" s="116">
        <v>8693.3642578125</v>
      </c>
      <c r="IR34" s="116">
        <v>28563.32421875</v>
      </c>
      <c r="IS34" s="117">
        <v>3.2856466770172119</v>
      </c>
      <c r="IT34" s="116">
        <v>8816.119140625</v>
      </c>
      <c r="IU34" s="116">
        <v>29537.568359375</v>
      </c>
      <c r="IV34" s="117">
        <v>3.3504047393798828</v>
      </c>
      <c r="IW34" s="116">
        <v>9254.666015625</v>
      </c>
      <c r="IX34" s="116">
        <v>30790.126953125</v>
      </c>
      <c r="IY34" s="117">
        <v>3.326984167098999</v>
      </c>
      <c r="IZ34" s="116">
        <v>10033.212890625</v>
      </c>
      <c r="JA34" s="116">
        <v>31998.56640625</v>
      </c>
      <c r="JB34" s="117">
        <v>3.1892640590667725</v>
      </c>
      <c r="JC34" s="116">
        <v>10559.8994140625</v>
      </c>
      <c r="JD34" s="116">
        <v>33313.3125</v>
      </c>
      <c r="JE34" s="117">
        <v>3.1546998023986816</v>
      </c>
      <c r="JF34" s="116">
        <v>10808.8955078125</v>
      </c>
      <c r="JG34" s="116">
        <v>34194.12109375</v>
      </c>
      <c r="JH34" s="117">
        <v>3.1635167598724365</v>
      </c>
      <c r="JI34" s="116">
        <v>11517.1044921875</v>
      </c>
      <c r="JJ34" s="116">
        <v>34511.32421875</v>
      </c>
      <c r="JK34" s="117">
        <v>2.9965279102325439</v>
      </c>
      <c r="JL34" s="116">
        <v>11950.9599609375</v>
      </c>
      <c r="JM34" s="116">
        <v>35161.6015625</v>
      </c>
      <c r="JN34" s="117">
        <v>2.9421570301055908</v>
      </c>
      <c r="JO34" s="116">
        <v>12273.248046875</v>
      </c>
      <c r="JP34" s="116">
        <v>36563.90625</v>
      </c>
      <c r="JQ34" s="117">
        <v>2.9791548252105713</v>
      </c>
      <c r="JR34" s="116">
        <v>12819.421875</v>
      </c>
      <c r="JS34" s="116">
        <v>37588.17578125</v>
      </c>
      <c r="JT34" s="117">
        <v>2.9321272373199463</v>
      </c>
      <c r="JU34" s="116">
        <v>13479.6240234375</v>
      </c>
      <c r="JV34" s="116">
        <v>39005.55859375</v>
      </c>
      <c r="JW34" s="117">
        <v>2.8936681747436523</v>
      </c>
      <c r="JX34" s="116">
        <v>13914.1611328125</v>
      </c>
      <c r="JY34" s="116">
        <v>40611.125</v>
      </c>
      <c r="JZ34" s="117">
        <v>2.9186902046203613</v>
      </c>
      <c r="KA34" s="116">
        <v>15051.4130859375</v>
      </c>
      <c r="KB34" s="116">
        <v>40900.4921875</v>
      </c>
      <c r="KC34" s="117">
        <v>2.7173855304718018</v>
      </c>
      <c r="KD34" s="116">
        <v>13886.7529296875</v>
      </c>
      <c r="KE34" s="116">
        <v>39132.97265625</v>
      </c>
      <c r="KF34" s="117">
        <v>2.8180074691772461</v>
      </c>
      <c r="KG34" s="116">
        <v>13859.34765625</v>
      </c>
      <c r="KH34" s="116">
        <v>40392.87109375</v>
      </c>
      <c r="KI34" s="117">
        <v>2.9144856929779053</v>
      </c>
      <c r="KJ34" s="116">
        <v>13990.384765625</v>
      </c>
      <c r="KK34" s="116">
        <v>41318.8046875</v>
      </c>
      <c r="KL34" s="117">
        <v>2.953371524810791</v>
      </c>
      <c r="KM34" s="116">
        <v>14401.7255859375</v>
      </c>
      <c r="KN34" s="116">
        <v>41039.640625</v>
      </c>
      <c r="KO34" s="117">
        <v>2.8496334552764893</v>
      </c>
      <c r="KP34" s="116">
        <v>14413.5078125</v>
      </c>
      <c r="KQ34" s="116">
        <v>41340.0234375</v>
      </c>
      <c r="KR34" s="117">
        <v>2.8681445121765137</v>
      </c>
      <c r="KS34" s="116">
        <v>14414.1591796875</v>
      </c>
      <c r="KT34" s="116">
        <v>41492.6015625</v>
      </c>
      <c r="KU34" s="117">
        <v>2.8786001205444336</v>
      </c>
      <c r="KV34" s="134">
        <v>5.6577320098876953</v>
      </c>
      <c r="KW34" s="135">
        <v>5.4007997512817383</v>
      </c>
      <c r="KX34" s="135">
        <v>5.0655841827392578</v>
      </c>
      <c r="KY34" s="135">
        <v>4.5942087173461914</v>
      </c>
      <c r="KZ34" s="135">
        <v>3.6530203819274902</v>
      </c>
      <c r="LA34" s="135">
        <v>3.5593855381011963</v>
      </c>
      <c r="LB34" s="135">
        <v>3.639258861541748</v>
      </c>
      <c r="LC34" s="135">
        <v>3.1986105442047119</v>
      </c>
      <c r="LD34" s="135">
        <v>3.0171940326690674</v>
      </c>
      <c r="LE34" s="135">
        <v>3.2729916572570801</v>
      </c>
      <c r="LF34" s="135">
        <v>2.9515933990478516</v>
      </c>
      <c r="LG34" s="135">
        <v>2.8928470611572266</v>
      </c>
      <c r="LH34" s="135">
        <f t="shared" si="0"/>
        <v>3.8859692414601645</v>
      </c>
      <c r="LI34" s="135">
        <f t="shared" si="1"/>
        <v>4.1236145496368408</v>
      </c>
      <c r="LJ34" s="135">
        <f t="shared" si="2"/>
        <v>3.3536122441291809</v>
      </c>
      <c r="LK34" s="144">
        <f t="shared" si="3"/>
        <v>3.0684034347534181</v>
      </c>
    </row>
    <row r="35" spans="1:323" ht="15" customHeight="1">
      <c r="A35" s="114">
        <v>21</v>
      </c>
      <c r="B35" s="115">
        <v>305.6934814453125</v>
      </c>
      <c r="C35" s="116">
        <v>1606.7008056640625</v>
      </c>
      <c r="D35" s="117">
        <v>5.2559208869934082</v>
      </c>
      <c r="E35" s="116">
        <v>314.36676025390625</v>
      </c>
      <c r="F35" s="116">
        <v>1746.6539306640625</v>
      </c>
      <c r="G35" s="117">
        <v>5.5561022758483887</v>
      </c>
      <c r="H35" s="116">
        <v>396.07745361328125</v>
      </c>
      <c r="I35" s="116">
        <v>2133.1376953125</v>
      </c>
      <c r="J35" s="117">
        <v>5.385657787322998</v>
      </c>
      <c r="K35" s="116">
        <v>514.32763671875</v>
      </c>
      <c r="L35" s="116">
        <v>2702.107177734375</v>
      </c>
      <c r="M35" s="117">
        <v>5.253669261932373</v>
      </c>
      <c r="N35" s="116">
        <v>602.73651123046875</v>
      </c>
      <c r="O35" s="116">
        <v>3210.13037109375</v>
      </c>
      <c r="P35" s="117">
        <v>5.3259263038635254</v>
      </c>
      <c r="Q35" s="116">
        <v>752.11785888671875</v>
      </c>
      <c r="R35" s="116">
        <v>3643.88720703125</v>
      </c>
      <c r="S35" s="117">
        <v>4.8448352813720703</v>
      </c>
      <c r="T35" s="116">
        <v>961.6031494140625</v>
      </c>
      <c r="U35" s="116">
        <v>4839.78125</v>
      </c>
      <c r="V35" s="117">
        <v>5.0330338478088379</v>
      </c>
      <c r="W35" s="116">
        <v>1371.8525390625</v>
      </c>
      <c r="X35" s="116">
        <v>6871.01025390625</v>
      </c>
      <c r="Y35" s="117">
        <v>5.0085635185241699</v>
      </c>
      <c r="Z35" s="116">
        <v>1439.7958984375</v>
      </c>
      <c r="AA35" s="116">
        <v>6917.46826171875</v>
      </c>
      <c r="AB35" s="117">
        <v>4.8044781684875488</v>
      </c>
      <c r="AC35" s="116">
        <v>1468.458740234375</v>
      </c>
      <c r="AD35" s="116">
        <v>7370.7119140625</v>
      </c>
      <c r="AE35" s="117">
        <v>5.0193524360656738</v>
      </c>
      <c r="AF35" s="116">
        <v>1560.4927978515625</v>
      </c>
      <c r="AG35" s="116">
        <v>8258.482421875</v>
      </c>
      <c r="AH35" s="117">
        <v>5.2922272682189941</v>
      </c>
      <c r="AI35" s="116">
        <v>1886.2646484375</v>
      </c>
      <c r="AJ35" s="116">
        <v>9370.89453125</v>
      </c>
      <c r="AK35" s="117">
        <v>4.967963695526123</v>
      </c>
      <c r="AL35" s="116">
        <v>2098.834228515625</v>
      </c>
      <c r="AM35" s="116">
        <v>10248.7958984375</v>
      </c>
      <c r="AN35" s="117">
        <v>4.883089542388916</v>
      </c>
      <c r="AO35" s="116">
        <v>2733.685791015625</v>
      </c>
      <c r="AP35" s="116">
        <v>12661.693359375</v>
      </c>
      <c r="AQ35" s="117">
        <v>4.6317296028137207</v>
      </c>
      <c r="AR35" s="116">
        <v>2717.824951171875</v>
      </c>
      <c r="AS35" s="116">
        <v>12940.3896484375</v>
      </c>
      <c r="AT35" s="117">
        <v>4.7613034248352051</v>
      </c>
      <c r="AU35" s="116">
        <v>2986.869384765625</v>
      </c>
      <c r="AV35" s="116">
        <v>13951.3515625</v>
      </c>
      <c r="AW35" s="117">
        <v>4.6708946228027344</v>
      </c>
      <c r="AX35" s="116">
        <v>3313.482421875</v>
      </c>
      <c r="AY35" s="116">
        <v>14876.50390625</v>
      </c>
      <c r="AZ35" s="117">
        <v>4.4896883964538574</v>
      </c>
      <c r="BA35" s="116">
        <v>3299.915283203125</v>
      </c>
      <c r="BB35" s="116">
        <v>14255.798828125</v>
      </c>
      <c r="BC35" s="117">
        <v>4.3200497627258301</v>
      </c>
      <c r="BD35" s="116">
        <v>3075.133056640625</v>
      </c>
      <c r="BE35" s="116">
        <v>13127.9306640625</v>
      </c>
      <c r="BF35" s="117">
        <v>4.2690610885620117</v>
      </c>
      <c r="BG35" s="116">
        <v>2590.333984375</v>
      </c>
      <c r="BH35" s="116">
        <v>11569.38671875</v>
      </c>
      <c r="BI35" s="117">
        <v>4.4663686752319336</v>
      </c>
      <c r="BJ35" s="116">
        <v>2431.684326171875</v>
      </c>
      <c r="BK35" s="116">
        <v>11267.06640625</v>
      </c>
      <c r="BL35" s="117">
        <v>4.6334414482116699</v>
      </c>
      <c r="BM35" s="116">
        <v>2190.9931640625</v>
      </c>
      <c r="BN35" s="116">
        <v>10262.8779296875</v>
      </c>
      <c r="BO35" s="117">
        <v>4.6841216087341309</v>
      </c>
      <c r="BP35" s="116">
        <v>2107.558837890625</v>
      </c>
      <c r="BQ35" s="116">
        <v>10083.3212890625</v>
      </c>
      <c r="BR35" s="117">
        <v>4.784360408782959</v>
      </c>
      <c r="BS35" s="116">
        <v>2547.03271484375</v>
      </c>
      <c r="BT35" s="116">
        <v>11457.1259765625</v>
      </c>
      <c r="BU35" s="117">
        <v>4.4982247352600098</v>
      </c>
      <c r="BV35" s="116">
        <v>3186.60107421875</v>
      </c>
      <c r="BW35" s="116">
        <v>13866.4658203125</v>
      </c>
      <c r="BX35" s="117">
        <v>4.3514909744262695</v>
      </c>
      <c r="BY35" s="116">
        <v>3788.749267578125</v>
      </c>
      <c r="BZ35" s="116">
        <v>15999.380859375</v>
      </c>
      <c r="CA35" s="117">
        <v>4.2228660583496094</v>
      </c>
      <c r="CB35" s="116">
        <v>5000.57861328125</v>
      </c>
      <c r="CC35" s="116">
        <v>19749.80078125</v>
      </c>
      <c r="CD35" s="117">
        <v>3.9495031833648682</v>
      </c>
      <c r="CE35" s="116">
        <v>3915.755615234375</v>
      </c>
      <c r="CF35" s="116">
        <v>15870.623046875</v>
      </c>
      <c r="CG35" s="117">
        <v>4.0530166625976562</v>
      </c>
      <c r="CH35" s="116">
        <v>4754.544921875</v>
      </c>
      <c r="CI35" s="116">
        <v>18709.6484375</v>
      </c>
      <c r="CJ35" s="117">
        <v>3.9351081848144531</v>
      </c>
      <c r="CK35" s="116">
        <v>5858.884765625</v>
      </c>
      <c r="CL35" s="116">
        <v>21522.56640625</v>
      </c>
      <c r="CM35" s="117">
        <v>3.6734919548034668</v>
      </c>
      <c r="CN35" s="116">
        <v>7012.27880859375</v>
      </c>
      <c r="CO35" s="116">
        <v>23607.8359375</v>
      </c>
      <c r="CP35" s="117">
        <v>3.3666424751281738</v>
      </c>
      <c r="CQ35" s="116">
        <v>7934.1357421875</v>
      </c>
      <c r="CR35" s="116">
        <v>25730.384765625</v>
      </c>
      <c r="CS35" s="117">
        <v>3.2429978847503662</v>
      </c>
      <c r="CT35" s="116">
        <v>15114.9072265625</v>
      </c>
      <c r="CU35" s="116">
        <v>48558.3203125</v>
      </c>
      <c r="CV35" s="117">
        <v>3.212611198425293</v>
      </c>
      <c r="CW35" s="116">
        <v>28360.119140625</v>
      </c>
      <c r="CX35" s="116">
        <v>97930.328125</v>
      </c>
      <c r="CY35" s="117">
        <v>3.4530999660491943</v>
      </c>
      <c r="CZ35" s="116">
        <v>40930.21875</v>
      </c>
      <c r="DA35" s="116">
        <v>145441.734375</v>
      </c>
      <c r="DB35" s="117">
        <v>3.5534071922302246</v>
      </c>
      <c r="DC35" s="116">
        <v>76798.6953125</v>
      </c>
      <c r="DD35" s="116">
        <v>259176.78125</v>
      </c>
      <c r="DE35" s="117">
        <v>3.3747549057006836</v>
      </c>
      <c r="DF35" s="116">
        <v>142.40426635742187</v>
      </c>
      <c r="DG35" s="116">
        <v>480.051513671875</v>
      </c>
      <c r="DH35" s="117">
        <v>3.3710472583770752</v>
      </c>
      <c r="DI35" s="116">
        <v>168.24034118652344</v>
      </c>
      <c r="DJ35" s="116">
        <v>557.7513427734375</v>
      </c>
      <c r="DK35" s="117">
        <v>3.3152058124542236</v>
      </c>
      <c r="DL35" s="116">
        <v>205.0557861328125</v>
      </c>
      <c r="DM35" s="116">
        <v>697.6019287109375</v>
      </c>
      <c r="DN35" s="117">
        <v>3.402010440826416</v>
      </c>
      <c r="DO35" s="116">
        <v>233.97727966308594</v>
      </c>
      <c r="DP35" s="116">
        <v>808.625</v>
      </c>
      <c r="DQ35" s="117">
        <v>3.4559979438781738</v>
      </c>
      <c r="DR35" s="116">
        <v>245.86003112792969</v>
      </c>
      <c r="DS35" s="116">
        <v>832.2926025390625</v>
      </c>
      <c r="DT35" s="117">
        <v>3.3852293491363525</v>
      </c>
      <c r="DU35" s="116">
        <v>255.37376403808594</v>
      </c>
      <c r="DV35" s="116">
        <v>880.14996337890625</v>
      </c>
      <c r="DW35" s="117">
        <v>3.446516752243042</v>
      </c>
      <c r="DX35" s="116">
        <v>269.26864624023437</v>
      </c>
      <c r="DY35" s="116">
        <v>941.60797119140625</v>
      </c>
      <c r="DZ35" s="117">
        <v>3.4969091415405273</v>
      </c>
      <c r="EA35" s="116">
        <v>297.76858520507812</v>
      </c>
      <c r="EB35" s="116">
        <v>1028.9775390625</v>
      </c>
      <c r="EC35" s="117">
        <v>3.4556281566619873</v>
      </c>
      <c r="ED35" s="116">
        <v>331.16787719726562</v>
      </c>
      <c r="EE35" s="118">
        <v>1155.1771240234375</v>
      </c>
      <c r="EF35" s="119">
        <v>3.4881918430328369</v>
      </c>
      <c r="EG35" s="115">
        <v>385.27127075195312</v>
      </c>
      <c r="EH35" s="116">
        <v>1321.869873046875</v>
      </c>
      <c r="EI35" s="117">
        <v>3.4310107231140137</v>
      </c>
      <c r="EJ35" s="116">
        <v>404.3441162109375</v>
      </c>
      <c r="EK35" s="116">
        <v>1432.9168701171875</v>
      </c>
      <c r="EL35" s="117">
        <v>3.5438053607940674</v>
      </c>
      <c r="EM35" s="116">
        <v>438.30575561523438</v>
      </c>
      <c r="EN35" s="116">
        <v>1582.1473388671875</v>
      </c>
      <c r="EO35" s="117">
        <v>3.6096887588500977</v>
      </c>
      <c r="EP35" s="116">
        <v>475.32003784179687</v>
      </c>
      <c r="EQ35" s="116">
        <v>1701.9508056640625</v>
      </c>
      <c r="ER35" s="117">
        <v>3.5806417465209961</v>
      </c>
      <c r="ES35" s="116">
        <v>541.2635498046875</v>
      </c>
      <c r="ET35" s="116">
        <v>1896.41162109375</v>
      </c>
      <c r="EU35" s="117">
        <v>3.5036749839782715</v>
      </c>
      <c r="EV35" s="116">
        <v>581.5057373046875</v>
      </c>
      <c r="EW35" s="116">
        <v>2086.4306640625</v>
      </c>
      <c r="EX35" s="117">
        <v>3.5879795551300049</v>
      </c>
      <c r="EY35" s="116">
        <v>650.5372314453125</v>
      </c>
      <c r="EZ35" s="116">
        <v>2295.021240234375</v>
      </c>
      <c r="FA35" s="117">
        <v>3.5278861522674561</v>
      </c>
      <c r="FB35" s="116">
        <v>679.49853515625</v>
      </c>
      <c r="FC35" s="116">
        <v>2461.276123046875</v>
      </c>
      <c r="FD35" s="117">
        <v>3.6221950054168701</v>
      </c>
      <c r="FE35" s="116">
        <v>744.66339111328125</v>
      </c>
      <c r="FF35" s="116">
        <v>2647.55322265625</v>
      </c>
      <c r="FG35" s="117">
        <v>3.5553691387176514</v>
      </c>
      <c r="FH35" s="116">
        <v>797.02239990234375</v>
      </c>
      <c r="FI35" s="116">
        <v>2822.32275390625</v>
      </c>
      <c r="FJ35" s="117">
        <v>3.5410833358764648</v>
      </c>
      <c r="FK35" s="116">
        <v>891.049072265625</v>
      </c>
      <c r="FL35" s="116">
        <v>3023.4541015625</v>
      </c>
      <c r="FM35" s="117">
        <v>3.3931398391723633</v>
      </c>
      <c r="FN35" s="116">
        <v>1035.3167724609375</v>
      </c>
      <c r="FO35" s="116">
        <v>3427.598388671875</v>
      </c>
      <c r="FP35" s="117">
        <v>3.310676097869873</v>
      </c>
      <c r="FQ35" s="116">
        <v>1172.9051513671875</v>
      </c>
      <c r="FR35" s="116">
        <v>3772.069580078125</v>
      </c>
      <c r="FS35" s="117">
        <v>3.2160055637359619</v>
      </c>
      <c r="FT35" s="116">
        <v>1293.95947265625</v>
      </c>
      <c r="FU35" s="116">
        <v>4154.66259765625</v>
      </c>
      <c r="FV35" s="117">
        <v>3.2108135223388672</v>
      </c>
      <c r="FW35" s="116">
        <v>1471.4910888671875</v>
      </c>
      <c r="FX35" s="116">
        <v>4573.818359375</v>
      </c>
      <c r="FY35" s="117">
        <v>3.1082882881164551</v>
      </c>
      <c r="FZ35" s="116">
        <v>1599.8751220703125</v>
      </c>
      <c r="GA35" s="116">
        <v>5185.2236328125</v>
      </c>
      <c r="GB35" s="117">
        <v>3.2410178184509277</v>
      </c>
      <c r="GC35" s="116">
        <v>1876.48486328125</v>
      </c>
      <c r="GD35" s="116">
        <v>5966.12109375</v>
      </c>
      <c r="GE35" s="117">
        <v>3.1794133186340332</v>
      </c>
      <c r="GF35" s="116">
        <v>2092.987060546875</v>
      </c>
      <c r="GG35" s="116">
        <v>6653.32373046875</v>
      </c>
      <c r="GH35" s="117">
        <v>3.1788651943206787</v>
      </c>
      <c r="GI35" s="116">
        <v>2420.59521484375</v>
      </c>
      <c r="GJ35" s="116">
        <v>7610.04052734375</v>
      </c>
      <c r="GK35" s="117">
        <v>3.143871545791626</v>
      </c>
      <c r="GL35" s="116">
        <v>2854.7646484375</v>
      </c>
      <c r="GM35" s="116">
        <v>8423.6337890625</v>
      </c>
      <c r="GN35" s="117">
        <v>2.9507279396057129</v>
      </c>
      <c r="GO35" s="116">
        <v>3310.4921875</v>
      </c>
      <c r="GP35" s="116">
        <v>9448.6162109375</v>
      </c>
      <c r="GQ35" s="117">
        <v>2.854142427444458</v>
      </c>
      <c r="GR35" s="116">
        <v>3766.440185546875</v>
      </c>
      <c r="GS35" s="116">
        <v>10633.44921875</v>
      </c>
      <c r="GT35" s="117">
        <v>2.823209285736084</v>
      </c>
      <c r="GU35" s="116">
        <v>4241.31591796875</v>
      </c>
      <c r="GV35" s="116">
        <v>11900.533203125</v>
      </c>
      <c r="GW35" s="117">
        <v>2.8058586120605469</v>
      </c>
      <c r="GX35" s="116">
        <v>4693.2373046875</v>
      </c>
      <c r="GY35" s="116">
        <v>13250.958984375</v>
      </c>
      <c r="GZ35" s="117">
        <v>2.8234155178070068</v>
      </c>
      <c r="HA35" s="116">
        <v>5400.6455078125</v>
      </c>
      <c r="HB35" s="116">
        <v>14952.662109375</v>
      </c>
      <c r="HC35" s="117">
        <v>2.7686805725097656</v>
      </c>
      <c r="HD35" s="116">
        <v>5710.3037109375</v>
      </c>
      <c r="HE35" s="116">
        <v>16387.2578125</v>
      </c>
      <c r="HF35" s="117">
        <v>2.869769811630249</v>
      </c>
      <c r="HG35" s="116">
        <v>6221.6728515625</v>
      </c>
      <c r="HH35" s="116">
        <v>17627.89453125</v>
      </c>
      <c r="HI35" s="117">
        <v>2.8333046436309814</v>
      </c>
      <c r="HJ35" s="116">
        <v>6418.2353515625</v>
      </c>
      <c r="HK35" s="116">
        <v>18831.31640625</v>
      </c>
      <c r="HL35" s="117">
        <v>2.9340333938598633</v>
      </c>
      <c r="HM35" s="116">
        <v>6728.791015625</v>
      </c>
      <c r="HN35" s="116">
        <v>20250.55078125</v>
      </c>
      <c r="HO35" s="117">
        <v>3.0095376968383789</v>
      </c>
      <c r="HP35" s="116">
        <v>6913.2646484375</v>
      </c>
      <c r="HQ35" s="116">
        <v>21150.37109375</v>
      </c>
      <c r="HR35" s="117">
        <v>3.0593898296356201</v>
      </c>
      <c r="HS35" s="116">
        <v>7205.95263671875</v>
      </c>
      <c r="HT35" s="116">
        <v>22696.669921875</v>
      </c>
      <c r="HU35" s="117">
        <v>3.1497111320495605</v>
      </c>
      <c r="HV35" s="116">
        <v>7715.2080078125</v>
      </c>
      <c r="HW35" s="116">
        <v>24214.720703125</v>
      </c>
      <c r="HX35" s="117">
        <v>3.1385700702667236</v>
      </c>
      <c r="HY35" s="116">
        <v>8113.0947265625</v>
      </c>
      <c r="HZ35" s="116">
        <v>25293.2734375</v>
      </c>
      <c r="IA35" s="117">
        <v>3.1175863742828369</v>
      </c>
      <c r="IB35" s="116">
        <v>8247.2919921875</v>
      </c>
      <c r="IC35" s="116">
        <v>25802.669921875</v>
      </c>
      <c r="ID35" s="117">
        <v>3.1286232471466064</v>
      </c>
      <c r="IE35" s="116">
        <v>8583.0576171875</v>
      </c>
      <c r="IF35" s="116">
        <v>26564.66796875</v>
      </c>
      <c r="IG35" s="117">
        <v>3.0950121879577637</v>
      </c>
      <c r="IH35" s="116">
        <v>8365.1298828125</v>
      </c>
      <c r="II35" s="116">
        <v>26622.572265625</v>
      </c>
      <c r="IJ35" s="117">
        <v>3.1825652122497559</v>
      </c>
      <c r="IK35" s="116">
        <v>8394.302734375</v>
      </c>
      <c r="IL35" s="116">
        <v>27263.162109375</v>
      </c>
      <c r="IM35" s="117">
        <v>3.2478172779083252</v>
      </c>
      <c r="IN35" s="115">
        <v>8412.07421875</v>
      </c>
      <c r="IO35" s="116">
        <v>28079.873046875</v>
      </c>
      <c r="IP35" s="117">
        <v>3.3380439281463623</v>
      </c>
      <c r="IQ35" s="116">
        <v>9059.720703125</v>
      </c>
      <c r="IR35" s="116">
        <v>28812.5625</v>
      </c>
      <c r="IS35" s="117">
        <v>3.1802926063537598</v>
      </c>
      <c r="IT35" s="116">
        <v>9216.1044921875</v>
      </c>
      <c r="IU35" s="116">
        <v>29797.376953125</v>
      </c>
      <c r="IV35" s="117">
        <v>3.2331857681274414</v>
      </c>
      <c r="IW35" s="116">
        <v>9707.90234375</v>
      </c>
      <c r="IX35" s="116">
        <v>31059.8828125</v>
      </c>
      <c r="IY35" s="117">
        <v>3.1994433403015137</v>
      </c>
      <c r="IZ35" s="116">
        <v>10445.9228515625</v>
      </c>
      <c r="JA35" s="116">
        <v>32273.94921875</v>
      </c>
      <c r="JB35" s="117">
        <v>3.0896215438842773</v>
      </c>
      <c r="JC35" s="116">
        <v>10997.6318359375</v>
      </c>
      <c r="JD35" s="116">
        <v>33598.59375</v>
      </c>
      <c r="JE35" s="117">
        <v>3.0550754070281982</v>
      </c>
      <c r="JF35" s="116">
        <v>11357.7568359375</v>
      </c>
      <c r="JG35" s="116">
        <v>34486.67578125</v>
      </c>
      <c r="JH35" s="117">
        <v>3.0363984107971191</v>
      </c>
      <c r="JI35" s="116">
        <v>11974.3017578125</v>
      </c>
      <c r="JJ35" s="116">
        <v>34799.39453125</v>
      </c>
      <c r="JK35" s="117">
        <v>2.9061732292175293</v>
      </c>
      <c r="JL35" s="116">
        <v>12321.955078125</v>
      </c>
      <c r="JM35" s="116">
        <v>35453.09375</v>
      </c>
      <c r="JN35" s="117">
        <v>2.8772296905517578</v>
      </c>
      <c r="JO35" s="116">
        <v>12713.2490234375</v>
      </c>
      <c r="JP35" s="116">
        <v>36868.66015625</v>
      </c>
      <c r="JQ35" s="117">
        <v>2.9000186920166016</v>
      </c>
      <c r="JR35" s="116">
        <v>13317.068359375</v>
      </c>
      <c r="JS35" s="116">
        <v>37898.546875</v>
      </c>
      <c r="JT35" s="117">
        <v>2.8458626270294189</v>
      </c>
      <c r="JU35" s="116">
        <v>13986.91796875</v>
      </c>
      <c r="JV35" s="116">
        <v>39325.46484375</v>
      </c>
      <c r="JW35" s="117">
        <v>2.8115890026092529</v>
      </c>
      <c r="JX35" s="116">
        <v>14431.455078125</v>
      </c>
      <c r="JY35" s="116">
        <v>40945.8125</v>
      </c>
      <c r="JZ35" s="117">
        <v>2.837261438369751</v>
      </c>
      <c r="KA35" s="116">
        <v>15485.3154296875</v>
      </c>
      <c r="KB35" s="116">
        <v>41224.703125</v>
      </c>
      <c r="KC35" s="117">
        <v>2.6621804237365723</v>
      </c>
      <c r="KD35" s="116">
        <v>14509.0654296875</v>
      </c>
      <c r="KE35" s="116">
        <v>39448.48828125</v>
      </c>
      <c r="KF35" s="117">
        <v>2.7188856601715088</v>
      </c>
      <c r="KG35" s="116">
        <v>14452.310546875</v>
      </c>
      <c r="KH35" s="116">
        <v>40724.91015625</v>
      </c>
      <c r="KI35" s="117">
        <v>2.8178822994232178</v>
      </c>
      <c r="KJ35" s="116">
        <v>14595.89453125</v>
      </c>
      <c r="KK35" s="116">
        <v>41660.8359375</v>
      </c>
      <c r="KL35" s="117">
        <v>2.8542845249176025</v>
      </c>
      <c r="KM35" s="116">
        <v>14938.1962890625</v>
      </c>
      <c r="KN35" s="116">
        <v>41373.36328125</v>
      </c>
      <c r="KO35" s="117">
        <v>2.7696359157562256</v>
      </c>
      <c r="KP35" s="116">
        <v>14931.4375</v>
      </c>
      <c r="KQ35" s="116">
        <v>41677.515625</v>
      </c>
      <c r="KR35" s="117">
        <v>2.7912595272064209</v>
      </c>
      <c r="KS35" s="116">
        <v>14942.357421875</v>
      </c>
      <c r="KT35" s="116">
        <v>41831.94921875</v>
      </c>
      <c r="KU35" s="117">
        <v>2.7995548248291016</v>
      </c>
      <c r="KV35" s="134">
        <v>5.4060115814208984</v>
      </c>
      <c r="KW35" s="135">
        <v>5.1686244010925293</v>
      </c>
      <c r="KX35" s="135">
        <v>4.8529291152954102</v>
      </c>
      <c r="KY35" s="135">
        <v>4.4179487228393555</v>
      </c>
      <c r="KZ35" s="135">
        <v>3.5236177444458008</v>
      </c>
      <c r="LA35" s="135">
        <v>3.4420504570007324</v>
      </c>
      <c r="LB35" s="135">
        <v>3.5232334136962891</v>
      </c>
      <c r="LC35" s="135">
        <v>3.0906355381011963</v>
      </c>
      <c r="LD35" s="135">
        <v>2.9392271041870117</v>
      </c>
      <c r="LE35" s="135">
        <v>3.1812191009521484</v>
      </c>
      <c r="LF35" s="135">
        <v>2.8650674819946289</v>
      </c>
      <c r="LG35" s="135">
        <v>2.806523323059082</v>
      </c>
      <c r="LH35" s="135">
        <f t="shared" si="0"/>
        <v>3.7177372376124063</v>
      </c>
      <c r="LI35" s="135">
        <f t="shared" si="1"/>
        <v>3.9707832336425781</v>
      </c>
      <c r="LJ35" s="135">
        <f t="shared" si="2"/>
        <v>3.2487866282463074</v>
      </c>
      <c r="LK35" s="144">
        <f t="shared" si="3"/>
        <v>2.9798192977905273</v>
      </c>
    </row>
    <row r="36" spans="1:323" ht="15" customHeight="1">
      <c r="A36" s="114">
        <v>22</v>
      </c>
      <c r="B36" s="115">
        <v>322.48446655273437</v>
      </c>
      <c r="C36" s="116">
        <v>1623.272705078125</v>
      </c>
      <c r="D36" s="117">
        <v>5.0336461067199707</v>
      </c>
      <c r="E36" s="116">
        <v>331.327880859375</v>
      </c>
      <c r="F36" s="116">
        <v>1764.907958984375</v>
      </c>
      <c r="G36" s="117">
        <v>5.3267717361450195</v>
      </c>
      <c r="H36" s="116">
        <v>417.46371459960937</v>
      </c>
      <c r="I36" s="116">
        <v>2155.270751953125</v>
      </c>
      <c r="J36" s="117">
        <v>5.1627740859985352</v>
      </c>
      <c r="K36" s="116">
        <v>540.691650390625</v>
      </c>
      <c r="L36" s="116">
        <v>2729.986572265625</v>
      </c>
      <c r="M36" s="117">
        <v>5.0490636825561523</v>
      </c>
      <c r="N36" s="116">
        <v>635.230224609375</v>
      </c>
      <c r="O36" s="116">
        <v>3243.350341796875</v>
      </c>
      <c r="P36" s="117">
        <v>5.1057872772216797</v>
      </c>
      <c r="Q36" s="116">
        <v>792.3643798828125</v>
      </c>
      <c r="R36" s="116">
        <v>3680.702880859375</v>
      </c>
      <c r="S36" s="117">
        <v>4.6452150344848633</v>
      </c>
      <c r="T36" s="116">
        <v>1010.6807250976562</v>
      </c>
      <c r="U36" s="116">
        <v>4889.1865234375</v>
      </c>
      <c r="V36" s="117">
        <v>4.8375182151794434</v>
      </c>
      <c r="W36" s="116">
        <v>1444.51806640625</v>
      </c>
      <c r="X36" s="116">
        <v>6941.046875</v>
      </c>
      <c r="Y36" s="117">
        <v>4.8050951957702637</v>
      </c>
      <c r="Z36" s="116">
        <v>1515.635009765625</v>
      </c>
      <c r="AA36" s="116">
        <v>6987.2080078125</v>
      </c>
      <c r="AB36" s="117">
        <v>4.6100859642028809</v>
      </c>
      <c r="AC36" s="116">
        <v>1546.2510986328125</v>
      </c>
      <c r="AD36" s="116">
        <v>7445.8828125</v>
      </c>
      <c r="AE36" s="117">
        <v>4.8154420852661133</v>
      </c>
      <c r="AF36" s="116">
        <v>1643.932861328125</v>
      </c>
      <c r="AG36" s="116">
        <v>8343.8193359375</v>
      </c>
      <c r="AH36" s="117">
        <v>5.0755233764648437</v>
      </c>
      <c r="AI36" s="116">
        <v>1985.2659912109375</v>
      </c>
      <c r="AJ36" s="116">
        <v>9466.216796875</v>
      </c>
      <c r="AK36" s="117">
        <v>4.7682361602783203</v>
      </c>
      <c r="AL36" s="116">
        <v>2208.013916015625</v>
      </c>
      <c r="AM36" s="116">
        <v>10352.58203125</v>
      </c>
      <c r="AN36" s="117">
        <v>4.6886396408081055</v>
      </c>
      <c r="AO36" s="116">
        <v>2867.885986328125</v>
      </c>
      <c r="AP36" s="116">
        <v>12788.11328125</v>
      </c>
      <c r="AQ36" s="117">
        <v>4.4590730667114258</v>
      </c>
      <c r="AR36" s="116">
        <v>2851.49072265625</v>
      </c>
      <c r="AS36" s="116">
        <v>13070.5908203125</v>
      </c>
      <c r="AT36" s="117">
        <v>4.5837745666503906</v>
      </c>
      <c r="AU36" s="116">
        <v>3130.556396484375</v>
      </c>
      <c r="AV36" s="116">
        <v>14090.9990234375</v>
      </c>
      <c r="AW36" s="117">
        <v>4.5011162757873535</v>
      </c>
      <c r="AX36" s="116">
        <v>3471.647216796875</v>
      </c>
      <c r="AY36" s="116">
        <v>15023.732421875</v>
      </c>
      <c r="AZ36" s="117">
        <v>4.3275513648986816</v>
      </c>
      <c r="BA36" s="116">
        <v>3458.152099609375</v>
      </c>
      <c r="BB36" s="116">
        <v>14395.2421875</v>
      </c>
      <c r="BC36" s="117">
        <v>4.1626977920532227</v>
      </c>
      <c r="BD36" s="116">
        <v>3221.0615234375</v>
      </c>
      <c r="BE36" s="116">
        <v>13255.875</v>
      </c>
      <c r="BF36" s="117">
        <v>4.1153745651245117</v>
      </c>
      <c r="BG36" s="116">
        <v>2713.640380859375</v>
      </c>
      <c r="BH36" s="116">
        <v>11683.7109375</v>
      </c>
      <c r="BI36" s="117">
        <v>4.3055486679077148</v>
      </c>
      <c r="BJ36" s="116">
        <v>2546.9833984375</v>
      </c>
      <c r="BK36" s="116">
        <v>11379.599609375</v>
      </c>
      <c r="BL36" s="117">
        <v>4.4678735733032227</v>
      </c>
      <c r="BM36" s="116">
        <v>2294.360107421875</v>
      </c>
      <c r="BN36" s="116">
        <v>10365.69921875</v>
      </c>
      <c r="BO36" s="117">
        <v>4.5179042816162109</v>
      </c>
      <c r="BP36" s="116">
        <v>2207.479248046875</v>
      </c>
      <c r="BQ36" s="116">
        <v>10184.9326171875</v>
      </c>
      <c r="BR36" s="117">
        <v>4.6138296127319336</v>
      </c>
      <c r="BS36" s="116">
        <v>2664.329833984375</v>
      </c>
      <c r="BT36" s="116">
        <v>11570.603515625</v>
      </c>
      <c r="BU36" s="117">
        <v>4.3427820205688477</v>
      </c>
      <c r="BV36" s="116">
        <v>3332.096923828125</v>
      </c>
      <c r="BW36" s="116">
        <v>14002.4521484375</v>
      </c>
      <c r="BX36" s="117">
        <v>4.2022943496704102</v>
      </c>
      <c r="BY36" s="116">
        <v>3960.437255859375</v>
      </c>
      <c r="BZ36" s="116">
        <v>16154.8232421875</v>
      </c>
      <c r="CA36" s="117">
        <v>4.0790505409240723</v>
      </c>
      <c r="CB36" s="116">
        <v>5224.330078125</v>
      </c>
      <c r="CC36" s="116">
        <v>19937.453125</v>
      </c>
      <c r="CD36" s="117">
        <v>3.8162698745727539</v>
      </c>
      <c r="CE36" s="116">
        <v>4092.59228515625</v>
      </c>
      <c r="CF36" s="116">
        <v>16022.751953125</v>
      </c>
      <c r="CG36" s="117">
        <v>3.9150619506835938</v>
      </c>
      <c r="CH36" s="116">
        <v>4962.7119140625</v>
      </c>
      <c r="CI36" s="116">
        <v>18887.21875</v>
      </c>
      <c r="CJ36" s="117">
        <v>3.8058261871337891</v>
      </c>
      <c r="CK36" s="116">
        <v>6112.0498046875</v>
      </c>
      <c r="CL36" s="116">
        <v>21721.75</v>
      </c>
      <c r="CM36" s="117">
        <v>3.553922176361084</v>
      </c>
      <c r="CN36" s="116">
        <v>7302.8330078125</v>
      </c>
      <c r="CO36" s="116">
        <v>23818.7265625</v>
      </c>
      <c r="CP36" s="117">
        <v>3.2615735530853271</v>
      </c>
      <c r="CQ36" s="116">
        <v>8265.125</v>
      </c>
      <c r="CR36" s="116">
        <v>25956.40625</v>
      </c>
      <c r="CS36" s="117">
        <v>3.1404736042022705</v>
      </c>
      <c r="CT36" s="116">
        <v>15741.4951171875</v>
      </c>
      <c r="CU36" s="116">
        <v>48983.03515625</v>
      </c>
      <c r="CV36" s="117">
        <v>3.1117143630981445</v>
      </c>
      <c r="CW36" s="116">
        <v>29546.939453125</v>
      </c>
      <c r="CX36" s="116">
        <v>98814.59375</v>
      </c>
      <c r="CY36" s="117">
        <v>3.3443257808685303</v>
      </c>
      <c r="CZ36" s="116">
        <v>42664.3671875</v>
      </c>
      <c r="DA36" s="116">
        <v>146770.4375</v>
      </c>
      <c r="DB36" s="117">
        <v>3.4401175975799561</v>
      </c>
      <c r="DC36" s="116">
        <v>79871.0625</v>
      </c>
      <c r="DD36" s="116">
        <v>261495.109375</v>
      </c>
      <c r="DE36" s="117">
        <v>3.27396559715271</v>
      </c>
      <c r="DF36" s="116">
        <v>148.25608825683594</v>
      </c>
      <c r="DG36" s="116">
        <v>484.34259033203125</v>
      </c>
      <c r="DH36" s="117">
        <v>3.2669322490692139</v>
      </c>
      <c r="DI36" s="116">
        <v>174.91140747070312</v>
      </c>
      <c r="DJ36" s="116">
        <v>562.70196533203125</v>
      </c>
      <c r="DK36" s="117">
        <v>3.2170684337615967</v>
      </c>
      <c r="DL36" s="116">
        <v>213.31126403808594</v>
      </c>
      <c r="DM36" s="116">
        <v>703.86328125</v>
      </c>
      <c r="DN36" s="117">
        <v>3.2997004985809326</v>
      </c>
      <c r="DO36" s="116">
        <v>243.52217102050781</v>
      </c>
      <c r="DP36" s="116">
        <v>815.9306640625</v>
      </c>
      <c r="DQ36" s="117">
        <v>3.3505394458770752</v>
      </c>
      <c r="DR36" s="116">
        <v>255.55659484863281</v>
      </c>
      <c r="DS36" s="116">
        <v>839.74835205078125</v>
      </c>
      <c r="DT36" s="117">
        <v>3.2859585285186768</v>
      </c>
      <c r="DU36" s="116">
        <v>265.4749755859375</v>
      </c>
      <c r="DV36" s="116">
        <v>888.0946044921875</v>
      </c>
      <c r="DW36" s="117">
        <v>3.3453044891357422</v>
      </c>
      <c r="DX36" s="116">
        <v>279.91537475585938</v>
      </c>
      <c r="DY36" s="116">
        <v>950.15899658203125</v>
      </c>
      <c r="DZ36" s="117">
        <v>3.3944509029388428</v>
      </c>
      <c r="EA36" s="116">
        <v>309.42254638671875</v>
      </c>
      <c r="EB36" s="116">
        <v>1038.2767333984375</v>
      </c>
      <c r="EC36" s="117">
        <v>3.3555302619934082</v>
      </c>
      <c r="ED36" s="116">
        <v>344.08578491210937</v>
      </c>
      <c r="EE36" s="118">
        <v>1165.6578369140625</v>
      </c>
      <c r="EF36" s="119">
        <v>3.3876953125</v>
      </c>
      <c r="EG36" s="115">
        <v>399.97213745117187</v>
      </c>
      <c r="EH36" s="116">
        <v>1333.7825927734375</v>
      </c>
      <c r="EI36" s="117">
        <v>3.334688663482666</v>
      </c>
      <c r="EJ36" s="116">
        <v>419.74179077148437</v>
      </c>
      <c r="EK36" s="116">
        <v>1446.004150390625</v>
      </c>
      <c r="EL36" s="117">
        <v>3.4449849128723145</v>
      </c>
      <c r="EM36" s="116">
        <v>456.51242065429687</v>
      </c>
      <c r="EN36" s="116">
        <v>1596.6943359375</v>
      </c>
      <c r="EO36" s="117">
        <v>3.4975922107696533</v>
      </c>
      <c r="EP36" s="116">
        <v>494.03057861328125</v>
      </c>
      <c r="EQ36" s="116">
        <v>1717.555908203125</v>
      </c>
      <c r="ER36" s="117">
        <v>3.4766185283660889</v>
      </c>
      <c r="ES36" s="116">
        <v>561.3773193359375</v>
      </c>
      <c r="ET36" s="116">
        <v>1913.6551513671875</v>
      </c>
      <c r="EU36" s="117">
        <v>3.4088573455810547</v>
      </c>
      <c r="EV36" s="116">
        <v>603.96575927734375</v>
      </c>
      <c r="EW36" s="116">
        <v>2105.5791015625</v>
      </c>
      <c r="EX36" s="117">
        <v>3.4862556457519531</v>
      </c>
      <c r="EY36" s="116">
        <v>674.84088134765625</v>
      </c>
      <c r="EZ36" s="116">
        <v>2315.947021484375</v>
      </c>
      <c r="FA36" s="117">
        <v>3.4318416118621826</v>
      </c>
      <c r="FB36" s="116">
        <v>705.42449951171875</v>
      </c>
      <c r="FC36" s="116">
        <v>2483.95166015625</v>
      </c>
      <c r="FD36" s="117">
        <v>3.5212154388427734</v>
      </c>
      <c r="FE36" s="116">
        <v>772.8660888671875</v>
      </c>
      <c r="FF36" s="116">
        <v>2671.7666015625</v>
      </c>
      <c r="FG36" s="117">
        <v>3.4569592475891113</v>
      </c>
      <c r="FH36" s="116">
        <v>826.63092041015625</v>
      </c>
      <c r="FI36" s="116">
        <v>2848.096435546875</v>
      </c>
      <c r="FJ36" s="117">
        <v>3.4454269409179687</v>
      </c>
      <c r="FK36" s="116">
        <v>923.0892333984375</v>
      </c>
      <c r="FL36" s="116">
        <v>3050.5849609375</v>
      </c>
      <c r="FM36" s="117">
        <v>3.3047564029693604</v>
      </c>
      <c r="FN36" s="116">
        <v>1072.0023193359375</v>
      </c>
      <c r="FO36" s="116">
        <v>3458.030517578125</v>
      </c>
      <c r="FP36" s="117">
        <v>3.2257678508758545</v>
      </c>
      <c r="FQ36" s="116">
        <v>1212.9140625</v>
      </c>
      <c r="FR36" s="116">
        <v>3805.133056640625</v>
      </c>
      <c r="FS36" s="117">
        <v>3.1371827125549316</v>
      </c>
      <c r="FT36" s="116">
        <v>1340.7269287109375</v>
      </c>
      <c r="FU36" s="116">
        <v>4191.03515625</v>
      </c>
      <c r="FV36" s="117">
        <v>3.1259424686431885</v>
      </c>
      <c r="FW36" s="116">
        <v>1526.0419921875</v>
      </c>
      <c r="FX36" s="116">
        <v>4613.23828125</v>
      </c>
      <c r="FY36" s="117">
        <v>3.0230088233947754</v>
      </c>
      <c r="FZ36" s="116">
        <v>1663.219970703125</v>
      </c>
      <c r="GA36" s="116">
        <v>5230.77978515625</v>
      </c>
      <c r="GB36" s="117">
        <v>3.1449716091156006</v>
      </c>
      <c r="GC36" s="116">
        <v>1951.7470703125</v>
      </c>
      <c r="GD36" s="116">
        <v>6018.06640625</v>
      </c>
      <c r="GE36" s="117">
        <v>3.0834252834320068</v>
      </c>
      <c r="GF36" s="116">
        <v>2177.89501953125</v>
      </c>
      <c r="GG36" s="116">
        <v>6711.2421875</v>
      </c>
      <c r="GH36" s="117">
        <v>3.0815269947052002</v>
      </c>
      <c r="GI36" s="116">
        <v>2511.0751953125</v>
      </c>
      <c r="GJ36" s="116">
        <v>7675.98876953125</v>
      </c>
      <c r="GK36" s="117">
        <v>3.0568532943725586</v>
      </c>
      <c r="GL36" s="116">
        <v>2957.8603515625</v>
      </c>
      <c r="GM36" s="116">
        <v>8494.3642578125</v>
      </c>
      <c r="GN36" s="117">
        <v>2.8717935085296631</v>
      </c>
      <c r="GO36" s="116">
        <v>3428.200439453125</v>
      </c>
      <c r="GP36" s="116">
        <v>9526.55078125</v>
      </c>
      <c r="GQ36" s="117">
        <v>2.7788779735565186</v>
      </c>
      <c r="GR36" s="116">
        <v>3903.672119140625</v>
      </c>
      <c r="GS36" s="116">
        <v>10720.6064453125</v>
      </c>
      <c r="GT36" s="117">
        <v>2.7462875843048096</v>
      </c>
      <c r="GU36" s="116">
        <v>4379.24853515625</v>
      </c>
      <c r="GV36" s="116">
        <v>11997.8408203125</v>
      </c>
      <c r="GW36" s="117">
        <v>2.7397031784057617</v>
      </c>
      <c r="GX36" s="116">
        <v>4842.90771484375</v>
      </c>
      <c r="GY36" s="116">
        <v>13359.7109375</v>
      </c>
      <c r="GZ36" s="117">
        <v>2.7586135864257812</v>
      </c>
      <c r="HA36" s="116">
        <v>5568.86328125</v>
      </c>
      <c r="HB36" s="116">
        <v>15074.0400390625</v>
      </c>
      <c r="HC36" s="117">
        <v>2.706843376159668</v>
      </c>
      <c r="HD36" s="116">
        <v>5900.07568359375</v>
      </c>
      <c r="HE36" s="116">
        <v>16522.921875</v>
      </c>
      <c r="HF36" s="117">
        <v>2.8004593849182129</v>
      </c>
      <c r="HG36" s="116">
        <v>6374.30908203125</v>
      </c>
      <c r="HH36" s="116">
        <v>17773.138671875</v>
      </c>
      <c r="HI36" s="117">
        <v>2.7882454395294189</v>
      </c>
      <c r="HJ36" s="116">
        <v>6613.90576171875</v>
      </c>
      <c r="HK36" s="116">
        <v>18989.201171875</v>
      </c>
      <c r="HL36" s="117">
        <v>2.8711025714874268</v>
      </c>
      <c r="HM36" s="116">
        <v>6940.451171875</v>
      </c>
      <c r="HN36" s="116">
        <v>20422.546875</v>
      </c>
      <c r="HO36" s="117">
        <v>2.9425387382507324</v>
      </c>
      <c r="HP36" s="116">
        <v>7139.8369140625</v>
      </c>
      <c r="HQ36" s="116">
        <v>21331.443359375</v>
      </c>
      <c r="HR36" s="117">
        <v>2.9876654148101807</v>
      </c>
      <c r="HS36" s="116">
        <v>7519.3671875</v>
      </c>
      <c r="HT36" s="116">
        <v>22893.263671875</v>
      </c>
      <c r="HU36" s="117">
        <v>3.0445730686187744</v>
      </c>
      <c r="HV36" s="116">
        <v>7986.2783203125</v>
      </c>
      <c r="HW36" s="116">
        <v>24424.505859375</v>
      </c>
      <c r="HX36" s="117">
        <v>3.0583088397979736</v>
      </c>
      <c r="HY36" s="116">
        <v>8430.0029296875</v>
      </c>
      <c r="HZ36" s="116">
        <v>25511.498046875</v>
      </c>
      <c r="IA36" s="117">
        <v>3.0262739658355713</v>
      </c>
      <c r="IB36" s="116">
        <v>8619.9892578125</v>
      </c>
      <c r="IC36" s="116">
        <v>26025.380859375</v>
      </c>
      <c r="ID36" s="117">
        <v>3.0191895961761475</v>
      </c>
      <c r="IE36" s="116">
        <v>8960.240234375</v>
      </c>
      <c r="IF36" s="116">
        <v>26792.8125</v>
      </c>
      <c r="IG36" s="117">
        <v>2.9901890754699707</v>
      </c>
      <c r="IH36" s="116">
        <v>8721.974609375</v>
      </c>
      <c r="II36" s="116">
        <v>26854.390625</v>
      </c>
      <c r="IJ36" s="117">
        <v>3.0789346694946289</v>
      </c>
      <c r="IK36" s="116">
        <v>8682.638671875</v>
      </c>
      <c r="IL36" s="116">
        <v>27503.24609375</v>
      </c>
      <c r="IM36" s="117">
        <v>3.1676137447357178</v>
      </c>
      <c r="IN36" s="115">
        <v>8740.7470703125</v>
      </c>
      <c r="IO36" s="116">
        <v>28329.9453125</v>
      </c>
      <c r="IP36" s="117">
        <v>3.2411353588104248</v>
      </c>
      <c r="IQ36" s="116">
        <v>9460.7919921875</v>
      </c>
      <c r="IR36" s="116">
        <v>29063.259765625</v>
      </c>
      <c r="IS36" s="117">
        <v>3.0719690322875977</v>
      </c>
      <c r="IT36" s="116">
        <v>9644.955078125</v>
      </c>
      <c r="IU36" s="116">
        <v>30058.509765625</v>
      </c>
      <c r="IV36" s="117">
        <v>3.1165008544921875</v>
      </c>
      <c r="IW36" s="116">
        <v>10144.2412109375</v>
      </c>
      <c r="IX36" s="116">
        <v>31330.783203125</v>
      </c>
      <c r="IY36" s="117">
        <v>3.088529109954834</v>
      </c>
      <c r="IZ36" s="116">
        <v>10846.5927734375</v>
      </c>
      <c r="JA36" s="116">
        <v>32551.236328125</v>
      </c>
      <c r="JB36" s="117">
        <v>3.001056432723999</v>
      </c>
      <c r="JC36" s="116">
        <v>11455.4814453125</v>
      </c>
      <c r="JD36" s="116">
        <v>33885.453125</v>
      </c>
      <c r="JE36" s="117">
        <v>2.9580121040344238</v>
      </c>
      <c r="JF36" s="116">
        <v>11852.435546875</v>
      </c>
      <c r="JG36" s="116">
        <v>34779.9296875</v>
      </c>
      <c r="JH36" s="117">
        <v>2.9344120025634766</v>
      </c>
      <c r="JI36" s="116">
        <v>12360.892578125</v>
      </c>
      <c r="JJ36" s="116">
        <v>35089.5078125</v>
      </c>
      <c r="JK36" s="117">
        <v>2.8387520313262939</v>
      </c>
      <c r="JL36" s="116">
        <v>12739.1728515625</v>
      </c>
      <c r="JM36" s="116">
        <v>35747.02734375</v>
      </c>
      <c r="JN36" s="117">
        <v>2.8060712814331055</v>
      </c>
      <c r="JO36" s="116">
        <v>13201.6044921875</v>
      </c>
      <c r="JP36" s="116">
        <v>37175.21484375</v>
      </c>
      <c r="JQ36" s="117">
        <v>2.8159618377685547</v>
      </c>
      <c r="JR36" s="116">
        <v>13796.109375</v>
      </c>
      <c r="JS36" s="116">
        <v>38210.61328125</v>
      </c>
      <c r="JT36" s="117">
        <v>2.7696659564971924</v>
      </c>
      <c r="JU36" s="116">
        <v>14498.697265625</v>
      </c>
      <c r="JV36" s="116">
        <v>39647.06640625</v>
      </c>
      <c r="JW36" s="117">
        <v>2.7345261573791504</v>
      </c>
      <c r="JX36" s="116">
        <v>15015.1220703125</v>
      </c>
      <c r="JY36" s="116">
        <v>41281.9765625</v>
      </c>
      <c r="JZ36" s="117">
        <v>2.7493600845336914</v>
      </c>
      <c r="KA36" s="116">
        <v>15678.1005859375</v>
      </c>
      <c r="KB36" s="116">
        <v>41553.3046875</v>
      </c>
      <c r="KC36" s="117">
        <v>2.6504042148590088</v>
      </c>
      <c r="KD36" s="116">
        <v>15013.109375</v>
      </c>
      <c r="KE36" s="116">
        <v>39764.8359375</v>
      </c>
      <c r="KF36" s="117">
        <v>2.6486742496490479</v>
      </c>
      <c r="KG36" s="116">
        <v>14987.3935546875</v>
      </c>
      <c r="KH36" s="116">
        <v>41058.23046875</v>
      </c>
      <c r="KI36" s="117">
        <v>2.7395176887512207</v>
      </c>
      <c r="KJ36" s="116">
        <v>15112.19921875</v>
      </c>
      <c r="KK36" s="116">
        <v>42004.4609375</v>
      </c>
      <c r="KL36" s="117">
        <v>2.7795069217681885</v>
      </c>
      <c r="KM36" s="116">
        <v>15439.5966796875</v>
      </c>
      <c r="KN36" s="116">
        <v>41709.01953125</v>
      </c>
      <c r="KO36" s="117">
        <v>2.7014319896697998</v>
      </c>
      <c r="KP36" s="116">
        <v>15409.01953125</v>
      </c>
      <c r="KQ36" s="116">
        <v>42017.3359375</v>
      </c>
      <c r="KR36" s="117">
        <v>2.7268013954162598</v>
      </c>
      <c r="KS36" s="116">
        <v>15430.748046875</v>
      </c>
      <c r="KT36" s="116">
        <v>42173.546875</v>
      </c>
      <c r="KU36" s="117">
        <v>2.7330851554870605</v>
      </c>
      <c r="KV36" s="134">
        <v>5.1802091598510742</v>
      </c>
      <c r="KW36" s="135">
        <v>4.9600715637207031</v>
      </c>
      <c r="KX36" s="135">
        <v>4.6634535789489746</v>
      </c>
      <c r="KY36" s="135">
        <v>4.2623624801635742</v>
      </c>
      <c r="KZ36" s="135">
        <v>3.4113912582397461</v>
      </c>
      <c r="LA36" s="135">
        <v>3.3415920734405518</v>
      </c>
      <c r="LB36" s="135">
        <v>3.4255290031433105</v>
      </c>
      <c r="LC36" s="135">
        <v>3.0049870014190674</v>
      </c>
      <c r="LD36" s="135">
        <v>2.8698053359985352</v>
      </c>
      <c r="LE36" s="135">
        <v>3.08013916015625</v>
      </c>
      <c r="LF36" s="135">
        <v>2.7905840873718262</v>
      </c>
      <c r="LG36" s="135">
        <v>2.7360687255859375</v>
      </c>
      <c r="LH36" s="135">
        <f t="shared" si="0"/>
        <v>3.5671442879570856</v>
      </c>
      <c r="LI36" s="135">
        <f t="shared" si="1"/>
        <v>3.8368768692016602</v>
      </c>
      <c r="LJ36" s="135">
        <f t="shared" si="2"/>
        <v>3.1604783535003662</v>
      </c>
      <c r="LK36" s="144">
        <f t="shared" si="3"/>
        <v>2.895503044128418</v>
      </c>
    </row>
    <row r="37" spans="1:323" ht="15" customHeight="1">
      <c r="A37" s="114">
        <v>23</v>
      </c>
      <c r="B37" s="115">
        <v>339.23703002929687</v>
      </c>
      <c r="C37" s="116">
        <v>1640.0572509765625</v>
      </c>
      <c r="D37" s="117">
        <v>4.8345465660095215</v>
      </c>
      <c r="E37" s="116">
        <v>348.33697509765625</v>
      </c>
      <c r="F37" s="116">
        <v>1783.4154052734375</v>
      </c>
      <c r="G37" s="117">
        <v>5.1197991371154785</v>
      </c>
      <c r="H37" s="116">
        <v>438.99118041992187</v>
      </c>
      <c r="I37" s="116">
        <v>2177.7001953125</v>
      </c>
      <c r="J37" s="117">
        <v>4.9606924057006836</v>
      </c>
      <c r="K37" s="116">
        <v>567.0262451171875</v>
      </c>
      <c r="L37" s="116">
        <v>2758.248046875</v>
      </c>
      <c r="M37" s="117">
        <v>4.8644099235534668</v>
      </c>
      <c r="N37" s="116">
        <v>667.6094970703125</v>
      </c>
      <c r="O37" s="116">
        <v>3277.01171875</v>
      </c>
      <c r="P37" s="117">
        <v>4.9085755348205566</v>
      </c>
      <c r="Q37" s="116">
        <v>832.026123046875</v>
      </c>
      <c r="R37" s="116">
        <v>3717.95556640625</v>
      </c>
      <c r="S37" s="117">
        <v>4.4685564041137695</v>
      </c>
      <c r="T37" s="116">
        <v>1059.325439453125</v>
      </c>
      <c r="U37" s="116">
        <v>4939.24072265625</v>
      </c>
      <c r="V37" s="117">
        <v>4.662628173828125</v>
      </c>
      <c r="W37" s="116">
        <v>1516.4412841796875</v>
      </c>
      <c r="X37" s="116">
        <v>7011.962890625</v>
      </c>
      <c r="Y37" s="117">
        <v>4.6239595413208008</v>
      </c>
      <c r="Z37" s="116">
        <v>1590.1800537109375</v>
      </c>
      <c r="AA37" s="116">
        <v>7057.7822265625</v>
      </c>
      <c r="AB37" s="117">
        <v>4.4383540153503418</v>
      </c>
      <c r="AC37" s="116">
        <v>1622.801025390625</v>
      </c>
      <c r="AD37" s="116">
        <v>7522.00390625</v>
      </c>
      <c r="AE37" s="117">
        <v>4.6351981163024902</v>
      </c>
      <c r="AF37" s="116">
        <v>1726.1641845703125</v>
      </c>
      <c r="AG37" s="116">
        <v>8430.296875</v>
      </c>
      <c r="AH37" s="117">
        <v>4.8838324546813965</v>
      </c>
      <c r="AI37" s="116">
        <v>2081.999755859375</v>
      </c>
      <c r="AJ37" s="116">
        <v>9562.7421875</v>
      </c>
      <c r="AK37" s="117">
        <v>4.5930562019348145</v>
      </c>
      <c r="AL37" s="116">
        <v>2314.426513671875</v>
      </c>
      <c r="AM37" s="116">
        <v>10457.6640625</v>
      </c>
      <c r="AN37" s="117">
        <v>4.5184688568115234</v>
      </c>
      <c r="AO37" s="116">
        <v>2997.701904296875</v>
      </c>
      <c r="AP37" s="116">
        <v>12916.1025390625</v>
      </c>
      <c r="AQ37" s="117">
        <v>4.3086681365966797</v>
      </c>
      <c r="AR37" s="116">
        <v>2980.674560546875</v>
      </c>
      <c r="AS37" s="116">
        <v>13202.46484375</v>
      </c>
      <c r="AT37" s="117">
        <v>4.4293546676635742</v>
      </c>
      <c r="AU37" s="116">
        <v>3268.891357421875</v>
      </c>
      <c r="AV37" s="116">
        <v>14232.44140625</v>
      </c>
      <c r="AW37" s="117">
        <v>4.3539047241210938</v>
      </c>
      <c r="AX37" s="116">
        <v>3623.416748046875</v>
      </c>
      <c r="AY37" s="116">
        <v>15172.76953125</v>
      </c>
      <c r="AZ37" s="117">
        <v>4.1874203681945801</v>
      </c>
      <c r="BA37" s="116">
        <v>3609.630615234375</v>
      </c>
      <c r="BB37" s="116">
        <v>14536.294921875</v>
      </c>
      <c r="BC37" s="117">
        <v>4.0270867347717285</v>
      </c>
      <c r="BD37" s="116">
        <v>3360.35546875</v>
      </c>
      <c r="BE37" s="116">
        <v>13385.2880859375</v>
      </c>
      <c r="BF37" s="117">
        <v>3.983295202255249</v>
      </c>
      <c r="BG37" s="116">
        <v>2831.159423828125</v>
      </c>
      <c r="BH37" s="116">
        <v>11799.4384765625</v>
      </c>
      <c r="BI37" s="117">
        <v>4.1677055358886719</v>
      </c>
      <c r="BJ37" s="116">
        <v>2656.625</v>
      </c>
      <c r="BK37" s="116">
        <v>11493.59375</v>
      </c>
      <c r="BL37" s="117">
        <v>4.3263893127441406</v>
      </c>
      <c r="BM37" s="116">
        <v>2392.343505859375</v>
      </c>
      <c r="BN37" s="116">
        <v>10469.8828125</v>
      </c>
      <c r="BO37" s="117">
        <v>4.3764128684997559</v>
      </c>
      <c r="BP37" s="116">
        <v>2301.927978515625</v>
      </c>
      <c r="BQ37" s="116">
        <v>10287.919921875</v>
      </c>
      <c r="BR37" s="117">
        <v>4.4692621231079102</v>
      </c>
      <c r="BS37" s="116">
        <v>2774.370849609375</v>
      </c>
      <c r="BT37" s="116">
        <v>11685.55078125</v>
      </c>
      <c r="BU37" s="117">
        <v>4.2119641304016113</v>
      </c>
      <c r="BV37" s="116">
        <v>3468.0927734375</v>
      </c>
      <c r="BW37" s="116">
        <v>14140.1396484375</v>
      </c>
      <c r="BX37" s="117">
        <v>4.0772089958190918</v>
      </c>
      <c r="BY37" s="116">
        <v>4120.31298828125</v>
      </c>
      <c r="BZ37" s="116">
        <v>16312.146484375</v>
      </c>
      <c r="CA37" s="117">
        <v>3.9589581489562988</v>
      </c>
      <c r="CB37" s="116">
        <v>5431.423828125</v>
      </c>
      <c r="CC37" s="116">
        <v>20127.1796875</v>
      </c>
      <c r="CD37" s="117">
        <v>3.7056913375854492</v>
      </c>
      <c r="CE37" s="116">
        <v>4255.91748046875</v>
      </c>
      <c r="CF37" s="116">
        <v>16176.6220703125</v>
      </c>
      <c r="CG37" s="117">
        <v>3.8009717464447021</v>
      </c>
      <c r="CH37" s="116">
        <v>5153.64599609375</v>
      </c>
      <c r="CI37" s="116">
        <v>19066.80859375</v>
      </c>
      <c r="CJ37" s="117">
        <v>3.6996736526489258</v>
      </c>
      <c r="CK37" s="116">
        <v>6342.9638671875</v>
      </c>
      <c r="CL37" s="116">
        <v>21922.962890625</v>
      </c>
      <c r="CM37" s="117">
        <v>3.4562647342681885</v>
      </c>
      <c r="CN37" s="116">
        <v>7565.04296875</v>
      </c>
      <c r="CO37" s="116">
        <v>24031.5</v>
      </c>
      <c r="CP37" s="117">
        <v>3.1766507625579834</v>
      </c>
      <c r="CQ37" s="116">
        <v>8563.6806640625</v>
      </c>
      <c r="CR37" s="116">
        <v>26184.20703125</v>
      </c>
      <c r="CS37" s="117">
        <v>3.0575878620147705</v>
      </c>
      <c r="CT37" s="116">
        <v>16301.6953125</v>
      </c>
      <c r="CU37" s="116">
        <v>49411.0703125</v>
      </c>
      <c r="CV37" s="117">
        <v>3.031038761138916</v>
      </c>
      <c r="CW37" s="116">
        <v>30612.234375</v>
      </c>
      <c r="CX37" s="116">
        <v>99707.1875</v>
      </c>
      <c r="CY37" s="117">
        <v>3.2571024894714355</v>
      </c>
      <c r="CZ37" s="116">
        <v>44222.2421875</v>
      </c>
      <c r="DA37" s="116">
        <v>148112.265625</v>
      </c>
      <c r="DB37" s="117">
        <v>3.3492708206176758</v>
      </c>
      <c r="DC37" s="116">
        <v>82586.703125</v>
      </c>
      <c r="DD37" s="116">
        <v>263836.03125</v>
      </c>
      <c r="DE37" s="117">
        <v>3.194655179977417</v>
      </c>
      <c r="DF37" s="116">
        <v>153.45121765136719</v>
      </c>
      <c r="DG37" s="116">
        <v>488.67324829101562</v>
      </c>
      <c r="DH37" s="117">
        <v>3.1845512390136719</v>
      </c>
      <c r="DI37" s="116">
        <v>180.7640380859375</v>
      </c>
      <c r="DJ37" s="116">
        <v>567.69976806640625</v>
      </c>
      <c r="DK37" s="117">
        <v>3.1405570507049561</v>
      </c>
      <c r="DL37" s="116">
        <v>220.55838012695312</v>
      </c>
      <c r="DM37" s="116">
        <v>710.1865234375</v>
      </c>
      <c r="DN37" s="117">
        <v>3.2199480533599854</v>
      </c>
      <c r="DO37" s="116">
        <v>251.92481994628906</v>
      </c>
      <c r="DP37" s="116">
        <v>823.30938720703125</v>
      </c>
      <c r="DQ37" s="117">
        <v>3.268075704574585</v>
      </c>
      <c r="DR37" s="116">
        <v>264.02679443359375</v>
      </c>
      <c r="DS37" s="116">
        <v>847.27960205078125</v>
      </c>
      <c r="DT37" s="117">
        <v>3.20906662940979</v>
      </c>
      <c r="DU37" s="116">
        <v>274.27603149414062</v>
      </c>
      <c r="DV37" s="116">
        <v>896.122802734375</v>
      </c>
      <c r="DW37" s="117">
        <v>3.2672297954559326</v>
      </c>
      <c r="DX37" s="116">
        <v>289.15951538085937</v>
      </c>
      <c r="DY37" s="116">
        <v>958.802734375</v>
      </c>
      <c r="DZ37" s="117">
        <v>3.315826416015625</v>
      </c>
      <c r="EA37" s="116">
        <v>319.48284912109375</v>
      </c>
      <c r="EB37" s="116">
        <v>1047.67626953125</v>
      </c>
      <c r="EC37" s="117">
        <v>3.2792880535125732</v>
      </c>
      <c r="ED37" s="116">
        <v>355.18801879882812</v>
      </c>
      <c r="EE37" s="118">
        <v>1176.2545166015625</v>
      </c>
      <c r="EF37" s="119">
        <v>3.3116390705108643</v>
      </c>
      <c r="EG37" s="115">
        <v>412.54104614257812</v>
      </c>
      <c r="EH37" s="116">
        <v>1345.827392578125</v>
      </c>
      <c r="EI37" s="117">
        <v>3.2622871398925781</v>
      </c>
      <c r="EJ37" s="116">
        <v>432.85385131835937</v>
      </c>
      <c r="EK37" s="116">
        <v>1459.2459716796875</v>
      </c>
      <c r="EL37" s="117">
        <v>3.3712210655212402</v>
      </c>
      <c r="EM37" s="116">
        <v>472.15948486328125</v>
      </c>
      <c r="EN37" s="116">
        <v>1611.39892578125</v>
      </c>
      <c r="EO37" s="117">
        <v>3.4128274917602539</v>
      </c>
      <c r="EP37" s="116">
        <v>509.92437744140625</v>
      </c>
      <c r="EQ37" s="116">
        <v>1733.3411865234375</v>
      </c>
      <c r="ER37" s="117">
        <v>3.3992123603820801</v>
      </c>
      <c r="ES37" s="116">
        <v>578.23089599609375</v>
      </c>
      <c r="ET37" s="116">
        <v>1931.10595703125</v>
      </c>
      <c r="EU37" s="117">
        <v>3.3396797180175781</v>
      </c>
      <c r="EV37" s="116">
        <v>622.87322998046875</v>
      </c>
      <c r="EW37" s="116">
        <v>2124.9560546875</v>
      </c>
      <c r="EX37" s="117">
        <v>3.4115386009216309</v>
      </c>
      <c r="EY37" s="116">
        <v>695.0828857421875</v>
      </c>
      <c r="EZ37" s="116">
        <v>2337.12646484375</v>
      </c>
      <c r="FA37" s="117">
        <v>3.3623709678649902</v>
      </c>
      <c r="FB37" s="116">
        <v>727.04229736328125</v>
      </c>
      <c r="FC37" s="116">
        <v>2506.90673828125</v>
      </c>
      <c r="FD37" s="117">
        <v>3.4480893611907959</v>
      </c>
      <c r="FE37" s="116">
        <v>796.258056640625</v>
      </c>
      <c r="FF37" s="116">
        <v>2696.273193359375</v>
      </c>
      <c r="FG37" s="117">
        <v>3.3861801624298096</v>
      </c>
      <c r="FH37" s="116">
        <v>851.01507568359375</v>
      </c>
      <c r="FI37" s="116">
        <v>2874.18798828125</v>
      </c>
      <c r="FJ37" s="117">
        <v>3.3773643970489502</v>
      </c>
      <c r="FK37" s="116">
        <v>949.14971923828125</v>
      </c>
      <c r="FL37" s="116">
        <v>3078.04248046875</v>
      </c>
      <c r="FM37" s="117">
        <v>3.2429473400115967</v>
      </c>
      <c r="FN37" s="116">
        <v>1101.5103759765625</v>
      </c>
      <c r="FO37" s="116">
        <v>3488.82275390625</v>
      </c>
      <c r="FP37" s="117">
        <v>3.1673080921173096</v>
      </c>
      <c r="FQ37" s="116">
        <v>1244.7423095703125</v>
      </c>
      <c r="FR37" s="116">
        <v>3838.587158203125</v>
      </c>
      <c r="FS37" s="117">
        <v>3.0838408470153809</v>
      </c>
      <c r="FT37" s="116">
        <v>1379.348876953125</v>
      </c>
      <c r="FU37" s="116">
        <v>4227.796875</v>
      </c>
      <c r="FV37" s="117">
        <v>3.0650670528411865</v>
      </c>
      <c r="FW37" s="116">
        <v>1568.8984375</v>
      </c>
      <c r="FX37" s="116">
        <v>4653.04833984375</v>
      </c>
      <c r="FY37" s="117">
        <v>2.9658060073852539</v>
      </c>
      <c r="FZ37" s="116">
        <v>1711.58837890625</v>
      </c>
      <c r="GA37" s="116">
        <v>5276.79248046875</v>
      </c>
      <c r="GB37" s="117">
        <v>3.0829799175262451</v>
      </c>
      <c r="GC37" s="116">
        <v>2009.892333984375</v>
      </c>
      <c r="GD37" s="116">
        <v>6070.49169921875</v>
      </c>
      <c r="GE37" s="117">
        <v>3.0203068256378174</v>
      </c>
      <c r="GF37" s="116">
        <v>2246.85107421875</v>
      </c>
      <c r="GG37" s="116">
        <v>6769.6630859375</v>
      </c>
      <c r="GH37" s="117">
        <v>3.012955904006958</v>
      </c>
      <c r="GI37" s="116">
        <v>2603.10546875</v>
      </c>
      <c r="GJ37" s="116">
        <v>7742.46435546875</v>
      </c>
      <c r="GK37" s="117">
        <v>2.974318265914917</v>
      </c>
      <c r="GL37" s="116">
        <v>3064.26611328125</v>
      </c>
      <c r="GM37" s="116">
        <v>8565.5712890625</v>
      </c>
      <c r="GN37" s="117">
        <v>2.79530930519104</v>
      </c>
      <c r="GO37" s="116">
        <v>3546.738037109375</v>
      </c>
      <c r="GP37" s="116">
        <v>9604.9755859375</v>
      </c>
      <c r="GQ37" s="117">
        <v>2.7081153392791748</v>
      </c>
      <c r="GR37" s="116">
        <v>4026.779541015625</v>
      </c>
      <c r="GS37" s="116">
        <v>10808.3369140625</v>
      </c>
      <c r="GT37" s="117">
        <v>2.6841144561767578</v>
      </c>
      <c r="GU37" s="116">
        <v>4516.9609375</v>
      </c>
      <c r="GV37" s="116">
        <v>12095.88671875</v>
      </c>
      <c r="GW37" s="117">
        <v>2.6778817176818848</v>
      </c>
      <c r="GX37" s="116">
        <v>4987.2578125</v>
      </c>
      <c r="GY37" s="116">
        <v>13469.3759765625</v>
      </c>
      <c r="GZ37" s="117">
        <v>2.7007579803466797</v>
      </c>
      <c r="HA37" s="116">
        <v>5726.82666015625</v>
      </c>
      <c r="HB37" s="116">
        <v>15196.4501953125</v>
      </c>
      <c r="HC37" s="117">
        <v>2.653555154800415</v>
      </c>
      <c r="HD37" s="116">
        <v>6068.82666015625</v>
      </c>
      <c r="HE37" s="116">
        <v>16659.779296875</v>
      </c>
      <c r="HF37" s="117">
        <v>2.7451400756835937</v>
      </c>
      <c r="HG37" s="116">
        <v>6561.30029296875</v>
      </c>
      <c r="HH37" s="116">
        <v>17919.955078125</v>
      </c>
      <c r="HI37" s="117">
        <v>2.7311592102050781</v>
      </c>
      <c r="HJ37" s="116">
        <v>6804.2998046875</v>
      </c>
      <c r="HK37" s="116">
        <v>19148.677734375</v>
      </c>
      <c r="HL37" s="117">
        <v>2.8142025470733643</v>
      </c>
      <c r="HM37" s="116">
        <v>7138.88134765625</v>
      </c>
      <c r="HN37" s="116">
        <v>20596.345703125</v>
      </c>
      <c r="HO37" s="117">
        <v>2.885094165802002</v>
      </c>
      <c r="HP37" s="116">
        <v>7351.60498046875</v>
      </c>
      <c r="HQ37" s="116">
        <v>21514.37109375</v>
      </c>
      <c r="HR37" s="117">
        <v>2.9264862537384033</v>
      </c>
      <c r="HS37" s="116">
        <v>7731.861328125</v>
      </c>
      <c r="HT37" s="116">
        <v>23091.533203125</v>
      </c>
      <c r="HU37" s="117">
        <v>2.9865427017211914</v>
      </c>
      <c r="HV37" s="116">
        <v>8245.9560546875</v>
      </c>
      <c r="HW37" s="116">
        <v>24636.29296875</v>
      </c>
      <c r="HX37" s="117">
        <v>2.9876818656921387</v>
      </c>
      <c r="HY37" s="116">
        <v>8687.45703125</v>
      </c>
      <c r="HZ37" s="116">
        <v>25731.66796875</v>
      </c>
      <c r="IA37" s="117">
        <v>2.9619333744049072</v>
      </c>
      <c r="IB37" s="116">
        <v>8919.3671875</v>
      </c>
      <c r="IC37" s="116">
        <v>26249.509765625</v>
      </c>
      <c r="ID37" s="117">
        <v>2.9429788589477539</v>
      </c>
      <c r="IE37" s="116">
        <v>9077.65234375</v>
      </c>
      <c r="IF37" s="116">
        <v>27023.638671875</v>
      </c>
      <c r="IG37" s="117">
        <v>2.9769413471221924</v>
      </c>
      <c r="IH37" s="116">
        <v>9014.423828125</v>
      </c>
      <c r="II37" s="116">
        <v>27088.005859375</v>
      </c>
      <c r="IJ37" s="117">
        <v>3.0049624443054199</v>
      </c>
      <c r="IK37" s="116">
        <v>9040.6552734375</v>
      </c>
      <c r="IL37" s="116">
        <v>27745.37890625</v>
      </c>
      <c r="IM37" s="117">
        <v>3.0689566135406494</v>
      </c>
      <c r="IN37" s="115">
        <v>9075.5830078125</v>
      </c>
      <c r="IO37" s="116">
        <v>28582.205078125</v>
      </c>
      <c r="IP37" s="117">
        <v>3.1493518352508545</v>
      </c>
      <c r="IQ37" s="116">
        <v>9879.7470703125</v>
      </c>
      <c r="IR37" s="116">
        <v>29315.09765625</v>
      </c>
      <c r="IS37" s="117">
        <v>2.967191219329834</v>
      </c>
      <c r="IT37" s="116">
        <v>10082.599609375</v>
      </c>
      <c r="IU37" s="116">
        <v>30320.73828125</v>
      </c>
      <c r="IV37" s="117">
        <v>3.0072340965270996</v>
      </c>
      <c r="IW37" s="116">
        <v>10528.62109375</v>
      </c>
      <c r="IX37" s="116">
        <v>31603.408203125</v>
      </c>
      <c r="IY37" s="117">
        <v>3.0016663074493408</v>
      </c>
      <c r="IZ37" s="116">
        <v>11275.8388671875</v>
      </c>
      <c r="JA37" s="116">
        <v>32830.3671875</v>
      </c>
      <c r="JB37" s="117">
        <v>2.9115676879882813</v>
      </c>
      <c r="JC37" s="116">
        <v>11921.849609375</v>
      </c>
      <c r="JD37" s="116">
        <v>34173.70703125</v>
      </c>
      <c r="JE37" s="117">
        <v>2.8664770126342773</v>
      </c>
      <c r="JF37" s="116">
        <v>12253.46484375</v>
      </c>
      <c r="JG37" s="116">
        <v>35074.984375</v>
      </c>
      <c r="JH37" s="117">
        <v>2.8624544143676758</v>
      </c>
      <c r="JI37" s="116">
        <v>12746.7099609375</v>
      </c>
      <c r="JJ37" s="116">
        <v>35382.22265625</v>
      </c>
      <c r="JK37" s="117">
        <v>2.7757925987243652</v>
      </c>
      <c r="JL37" s="116">
        <v>13181.2724609375</v>
      </c>
      <c r="JM37" s="116">
        <v>36042.953125</v>
      </c>
      <c r="JN37" s="117">
        <v>2.7344062328338623</v>
      </c>
      <c r="JO37" s="116">
        <v>13627.8076171875</v>
      </c>
      <c r="JP37" s="116">
        <v>37483.77734375</v>
      </c>
      <c r="JQ37" s="117">
        <v>2.7505362033843994</v>
      </c>
      <c r="JR37" s="116">
        <v>14237.5390625</v>
      </c>
      <c r="JS37" s="116">
        <v>38524.84375</v>
      </c>
      <c r="JT37" s="117">
        <v>2.7058639526367187</v>
      </c>
      <c r="JU37" s="116">
        <v>14991.990234375</v>
      </c>
      <c r="JV37" s="116">
        <v>39970.45703125</v>
      </c>
      <c r="JW37" s="117">
        <v>2.6661207675933838</v>
      </c>
      <c r="JX37" s="116">
        <v>15478.6875</v>
      </c>
      <c r="JY37" s="116">
        <v>41619.99609375</v>
      </c>
      <c r="JZ37" s="117">
        <v>2.6888582706451416</v>
      </c>
      <c r="KA37" s="116">
        <v>15874.2802734375</v>
      </c>
      <c r="KB37" s="116">
        <v>41888.2265625</v>
      </c>
      <c r="KC37" s="117">
        <v>2.6387481689453125</v>
      </c>
      <c r="KD37" s="116">
        <v>15455.171875</v>
      </c>
      <c r="KE37" s="116">
        <v>40083.4765625</v>
      </c>
      <c r="KF37" s="117">
        <v>2.593531608581543</v>
      </c>
      <c r="KG37" s="116">
        <v>15467.0107421875</v>
      </c>
      <c r="KH37" s="116">
        <v>41393.6484375</v>
      </c>
      <c r="KI37" s="117">
        <v>2.6762540340423584</v>
      </c>
      <c r="KJ37" s="116">
        <v>15591.4990234375</v>
      </c>
      <c r="KK37" s="116">
        <v>42350.578125</v>
      </c>
      <c r="KL37" s="117">
        <v>2.7162609100341797</v>
      </c>
      <c r="KM37" s="116">
        <v>15865.341796875</v>
      </c>
      <c r="KN37" s="116">
        <v>42047.41796875</v>
      </c>
      <c r="KO37" s="117">
        <v>2.6502685546875</v>
      </c>
      <c r="KP37" s="116">
        <v>15879.9765625</v>
      </c>
      <c r="KQ37" s="116">
        <v>42359.87890625</v>
      </c>
      <c r="KR37" s="117">
        <v>2.6675026416778564</v>
      </c>
      <c r="KS37" s="116">
        <v>15917.3955078125</v>
      </c>
      <c r="KT37" s="116">
        <v>42517.7421875</v>
      </c>
      <c r="KU37" s="117">
        <v>2.6711494922637939</v>
      </c>
      <c r="KV37" s="134">
        <v>4.9771728515625</v>
      </c>
      <c r="KW37" s="135">
        <v>4.772972583770752</v>
      </c>
      <c r="KX37" s="135">
        <v>4.4972219467163086</v>
      </c>
      <c r="KY37" s="135">
        <v>4.1303973197937012</v>
      </c>
      <c r="KZ37" s="135">
        <v>3.3207767009735107</v>
      </c>
      <c r="LA37" s="135">
        <v>3.2645139694213867</v>
      </c>
      <c r="LB37" s="135">
        <v>3.3547518253326416</v>
      </c>
      <c r="LC37" s="135">
        <v>2.9392814636230469</v>
      </c>
      <c r="LD37" s="135">
        <v>2.8108501434326172</v>
      </c>
      <c r="LE37" s="135">
        <v>2.9992783069610596</v>
      </c>
      <c r="LF37" s="135">
        <v>2.7282788753509521</v>
      </c>
      <c r="LG37" s="135">
        <v>2.6762871742248535</v>
      </c>
      <c r="LH37" s="135">
        <f t="shared" si="0"/>
        <v>3.4329439931445651</v>
      </c>
      <c r="LI37" s="135">
        <f t="shared" si="1"/>
        <v>3.725587010383606</v>
      </c>
      <c r="LJ37" s="135">
        <f t="shared" si="2"/>
        <v>3.0923493504524231</v>
      </c>
      <c r="LK37" s="144">
        <f t="shared" si="3"/>
        <v>2.8262803077697756</v>
      </c>
    </row>
    <row r="38" spans="1:323" ht="15" customHeight="1">
      <c r="A38" s="114">
        <v>24</v>
      </c>
      <c r="B38" s="115">
        <v>355.90664672851563</v>
      </c>
      <c r="C38" s="116">
        <v>1657.0634765625</v>
      </c>
      <c r="D38" s="117">
        <v>4.6558938026428223</v>
      </c>
      <c r="E38" s="116">
        <v>365.35870361328125</v>
      </c>
      <c r="F38" s="116">
        <v>1802.18603515625</v>
      </c>
      <c r="G38" s="117">
        <v>4.9326486587524414</v>
      </c>
      <c r="H38" s="116">
        <v>460.62338256835937</v>
      </c>
      <c r="I38" s="116">
        <v>2200.435791015625</v>
      </c>
      <c r="J38" s="117">
        <v>4.7770824432373047</v>
      </c>
      <c r="K38" s="116">
        <v>593.43896484375</v>
      </c>
      <c r="L38" s="116">
        <v>2786.90625</v>
      </c>
      <c r="M38" s="117">
        <v>4.6961970329284668</v>
      </c>
      <c r="N38" s="116">
        <v>700.182373046875</v>
      </c>
      <c r="O38" s="116">
        <v>3311.13134765625</v>
      </c>
      <c r="P38" s="117">
        <v>4.7289557456970215</v>
      </c>
      <c r="Q38" s="116">
        <v>871.69061279296875</v>
      </c>
      <c r="R38" s="116">
        <v>3755.666748046875</v>
      </c>
      <c r="S38" s="117">
        <v>4.3084859848022461</v>
      </c>
      <c r="T38" s="116">
        <v>1108.6378173828125</v>
      </c>
      <c r="U38" s="116">
        <v>4989.9677734375</v>
      </c>
      <c r="V38" s="117">
        <v>4.5009899139404297</v>
      </c>
      <c r="W38" s="116">
        <v>1589.617919921875</v>
      </c>
      <c r="X38" s="116">
        <v>7083.79052734375</v>
      </c>
      <c r="Y38" s="117">
        <v>4.4562849998474121</v>
      </c>
      <c r="Z38" s="116">
        <v>1665.93896484375</v>
      </c>
      <c r="AA38" s="116">
        <v>7129.2255859375</v>
      </c>
      <c r="AB38" s="117">
        <v>4.2794036865234375</v>
      </c>
      <c r="AC38" s="116">
        <v>1701.1409912109375</v>
      </c>
      <c r="AD38" s="116">
        <v>7599.109375</v>
      </c>
      <c r="AE38" s="117">
        <v>4.4670662879943848</v>
      </c>
      <c r="AF38" s="116">
        <v>1810.913330078125</v>
      </c>
      <c r="AG38" s="116">
        <v>8517.951171875</v>
      </c>
      <c r="AH38" s="117">
        <v>4.703676700592041</v>
      </c>
      <c r="AI38" s="116">
        <v>2181.4931640625</v>
      </c>
      <c r="AJ38" s="116">
        <v>9660.517578125</v>
      </c>
      <c r="AK38" s="117">
        <v>4.4283967018127441</v>
      </c>
      <c r="AL38" s="116">
        <v>2424.30078125</v>
      </c>
      <c r="AM38" s="116">
        <v>10564.087890625</v>
      </c>
      <c r="AN38" s="117">
        <v>4.3575811386108398</v>
      </c>
      <c r="AO38" s="116">
        <v>3132.03369140625</v>
      </c>
      <c r="AP38" s="116">
        <v>13045.7216796875</v>
      </c>
      <c r="AQ38" s="117">
        <v>4.1652560234069824</v>
      </c>
      <c r="AR38" s="116">
        <v>3115.0546875</v>
      </c>
      <c r="AS38" s="116">
        <v>13336.0771484375</v>
      </c>
      <c r="AT38" s="117">
        <v>4.2811694145202637</v>
      </c>
      <c r="AU38" s="116">
        <v>3413.389404296875</v>
      </c>
      <c r="AV38" s="116">
        <v>14375.74609375</v>
      </c>
      <c r="AW38" s="117">
        <v>4.2115750312805176</v>
      </c>
      <c r="AX38" s="116">
        <v>3782.53759765625</v>
      </c>
      <c r="AY38" s="116">
        <v>15323.685546875</v>
      </c>
      <c r="AZ38" s="117">
        <v>4.0511655807495117</v>
      </c>
      <c r="BA38" s="116">
        <v>3769.017333984375</v>
      </c>
      <c r="BB38" s="116">
        <v>14679.0166015625</v>
      </c>
      <c r="BC38" s="117">
        <v>3.8946535587310791</v>
      </c>
      <c r="BD38" s="116">
        <v>3507.576904296875</v>
      </c>
      <c r="BE38" s="116">
        <v>13516.224609375</v>
      </c>
      <c r="BF38" s="117">
        <v>3.8534364700317383</v>
      </c>
      <c r="BG38" s="116">
        <v>2955.916015625</v>
      </c>
      <c r="BH38" s="116">
        <v>11916.619140625</v>
      </c>
      <c r="BI38" s="117">
        <v>4.0314469337463379</v>
      </c>
      <c r="BJ38" s="116">
        <v>2773.54345703125</v>
      </c>
      <c r="BK38" s="116">
        <v>11609.099609375</v>
      </c>
      <c r="BL38" s="117">
        <v>4.1856560707092285</v>
      </c>
      <c r="BM38" s="116">
        <v>2497.223876953125</v>
      </c>
      <c r="BN38" s="116">
        <v>10575.4736328125</v>
      </c>
      <c r="BO38" s="117">
        <v>4.2348918914794922</v>
      </c>
      <c r="BP38" s="116">
        <v>2403.327880859375</v>
      </c>
      <c r="BQ38" s="116">
        <v>10392.330078125</v>
      </c>
      <c r="BR38" s="117">
        <v>4.3241415023803711</v>
      </c>
      <c r="BS38" s="116">
        <v>2892.85791015625</v>
      </c>
      <c r="BT38" s="116">
        <v>11802.021484375</v>
      </c>
      <c r="BU38" s="117">
        <v>4.0797100067138672</v>
      </c>
      <c r="BV38" s="116">
        <v>3615.126953125</v>
      </c>
      <c r="BW38" s="116">
        <v>14279.5908203125</v>
      </c>
      <c r="BX38" s="117">
        <v>3.9499554634094238</v>
      </c>
      <c r="BY38" s="116">
        <v>4293.85595703125</v>
      </c>
      <c r="BZ38" s="116">
        <v>16471.419921875</v>
      </c>
      <c r="CA38" s="117">
        <v>3.8360438346862793</v>
      </c>
      <c r="CB38" s="116">
        <v>5656.86669921875</v>
      </c>
      <c r="CC38" s="116">
        <v>20319.0546875</v>
      </c>
      <c r="CD38" s="117">
        <v>3.5919275283813477</v>
      </c>
      <c r="CE38" s="116">
        <v>4434.25341796875</v>
      </c>
      <c r="CF38" s="116">
        <v>16332.2958984375</v>
      </c>
      <c r="CG38" s="117">
        <v>3.6832120418548584</v>
      </c>
      <c r="CH38" s="116">
        <v>5363.23876953125</v>
      </c>
      <c r="CI38" s="116">
        <v>19248.4921875</v>
      </c>
      <c r="CJ38" s="117">
        <v>3.58896803855896</v>
      </c>
      <c r="CK38" s="116">
        <v>6597.44580078125</v>
      </c>
      <c r="CL38" s="116">
        <v>22126.279296875</v>
      </c>
      <c r="CM38" s="117">
        <v>3.353764533996582</v>
      </c>
      <c r="CN38" s="116">
        <v>7855.5537109375</v>
      </c>
      <c r="CO38" s="116">
        <v>24246.2421875</v>
      </c>
      <c r="CP38" s="117">
        <v>3.0865097045898438</v>
      </c>
      <c r="CQ38" s="116">
        <v>8896.1064453125</v>
      </c>
      <c r="CR38" s="116">
        <v>26413.85546875</v>
      </c>
      <c r="CS38" s="117">
        <v>2.9691479206085205</v>
      </c>
      <c r="CT38" s="116">
        <v>16925.85546875</v>
      </c>
      <c r="CU38" s="116">
        <v>49842.58984375</v>
      </c>
      <c r="CV38" s="117">
        <v>2.9447605609893799</v>
      </c>
      <c r="CW38" s="116">
        <v>31808.4765625</v>
      </c>
      <c r="CX38" s="116">
        <v>100608.421875</v>
      </c>
      <c r="CY38" s="117">
        <v>3.1629438400268555</v>
      </c>
      <c r="CZ38" s="116">
        <v>45979.71875</v>
      </c>
      <c r="DA38" s="116">
        <v>149467.609375</v>
      </c>
      <c r="DB38" s="117">
        <v>3.2507290840148926</v>
      </c>
      <c r="DC38" s="116">
        <v>85668.7421875</v>
      </c>
      <c r="DD38" s="116">
        <v>266200.5</v>
      </c>
      <c r="DE38" s="117">
        <v>3.1073236465454102</v>
      </c>
      <c r="DF38" s="116">
        <v>159.37153625488281</v>
      </c>
      <c r="DG38" s="116">
        <v>493.04489135742187</v>
      </c>
      <c r="DH38" s="117">
        <v>3.0936822891235352</v>
      </c>
      <c r="DI38" s="116">
        <v>187.47203063964844</v>
      </c>
      <c r="DJ38" s="116">
        <v>572.74658203125</v>
      </c>
      <c r="DK38" s="117">
        <v>3.0551042556762695</v>
      </c>
      <c r="DL38" s="116">
        <v>228.89363098144531</v>
      </c>
      <c r="DM38" s="116">
        <v>716.57373046875</v>
      </c>
      <c r="DN38" s="117">
        <v>3.1305971145629883</v>
      </c>
      <c r="DO38" s="116">
        <v>261.64212036132813</v>
      </c>
      <c r="DP38" s="116">
        <v>830.7633056640625</v>
      </c>
      <c r="DQ38" s="117">
        <v>3.1751894950866699</v>
      </c>
      <c r="DR38" s="116">
        <v>273.91189575195312</v>
      </c>
      <c r="DS38" s="116">
        <v>854.88848876953125</v>
      </c>
      <c r="DT38" s="117">
        <v>3.1210346221923828</v>
      </c>
      <c r="DU38" s="116">
        <v>284.5880126953125</v>
      </c>
      <c r="DV38" s="116">
        <v>904.23675537109375</v>
      </c>
      <c r="DW38" s="117">
        <v>3.1773536205291748</v>
      </c>
      <c r="DX38" s="116">
        <v>300.035400390625</v>
      </c>
      <c r="DY38" s="116">
        <v>967.54180908203125</v>
      </c>
      <c r="DZ38" s="117">
        <v>3.2247588634490967</v>
      </c>
      <c r="EA38" s="116">
        <v>331.38009643554687</v>
      </c>
      <c r="EB38" s="116">
        <v>1057.178955078125</v>
      </c>
      <c r="EC38" s="117">
        <v>3.1902306079864502</v>
      </c>
      <c r="ED38" s="116">
        <v>368.37506103515625</v>
      </c>
      <c r="EE38" s="118">
        <v>1186.970703125</v>
      </c>
      <c r="EF38" s="119">
        <v>3.2221798896789551</v>
      </c>
      <c r="EG38" s="115">
        <v>427.60977172851562</v>
      </c>
      <c r="EH38" s="116">
        <v>1358.0076904296875</v>
      </c>
      <c r="EI38" s="117">
        <v>3.1758108139038086</v>
      </c>
      <c r="EJ38" s="116">
        <v>448.64419555664062</v>
      </c>
      <c r="EK38" s="116">
        <v>1472.646484375</v>
      </c>
      <c r="EL38" s="117">
        <v>3.2824373245239258</v>
      </c>
      <c r="EM38" s="116">
        <v>490.76803588867188</v>
      </c>
      <c r="EN38" s="116">
        <v>1626.265625</v>
      </c>
      <c r="EO38" s="117">
        <v>3.3137154579162598</v>
      </c>
      <c r="EP38" s="116">
        <v>529.0904541015625</v>
      </c>
      <c r="EQ38" s="116">
        <v>1749.3118896484375</v>
      </c>
      <c r="ER38" s="117">
        <v>3.3062624931335449</v>
      </c>
      <c r="ES38" s="116">
        <v>598.8721923828125</v>
      </c>
      <c r="ET38" s="116">
        <v>1948.770263671875</v>
      </c>
      <c r="EU38" s="117">
        <v>3.2540669441223145</v>
      </c>
      <c r="EV38" s="116">
        <v>645.96392822265625</v>
      </c>
      <c r="EW38" s="116">
        <v>2144.5673828125</v>
      </c>
      <c r="EX38" s="117">
        <v>3.3199491500854492</v>
      </c>
      <c r="EY38" s="116">
        <v>720.063720703125</v>
      </c>
      <c r="EZ38" s="116">
        <v>2358.566650390625</v>
      </c>
      <c r="FA38" s="117">
        <v>3.2754971981048584</v>
      </c>
      <c r="FB38" s="116">
        <v>753.7254638671875</v>
      </c>
      <c r="FC38" s="116">
        <v>2530.149169921875</v>
      </c>
      <c r="FD38" s="117">
        <v>3.3568577766418457</v>
      </c>
      <c r="FE38" s="116">
        <v>825.29315185546875</v>
      </c>
      <c r="FF38" s="116">
        <v>2721.080810546875</v>
      </c>
      <c r="FG38" s="117">
        <v>3.2971081733703613</v>
      </c>
      <c r="FH38" s="116">
        <v>881.55029296875</v>
      </c>
      <c r="FI38" s="116">
        <v>2900.606201171875</v>
      </c>
      <c r="FJ38" s="117">
        <v>3.2903468608856201</v>
      </c>
      <c r="FK38" s="116">
        <v>982.1448974609375</v>
      </c>
      <c r="FL38" s="116">
        <v>3105.835693359375</v>
      </c>
      <c r="FM38" s="117">
        <v>3.1622989177703857</v>
      </c>
      <c r="FN38" s="116">
        <v>1139.0887451171875</v>
      </c>
      <c r="FO38" s="116">
        <v>3519.985107421875</v>
      </c>
      <c r="FP38" s="117">
        <v>3.0901763439178467</v>
      </c>
      <c r="FQ38" s="116">
        <v>1285.916015625</v>
      </c>
      <c r="FR38" s="116">
        <v>3872.443359375</v>
      </c>
      <c r="FS38" s="117">
        <v>3.0114278793334961</v>
      </c>
      <c r="FT38" s="116">
        <v>1413.9017333984375</v>
      </c>
      <c r="FU38" s="116">
        <v>4265.04443359375</v>
      </c>
      <c r="FV38" s="117">
        <v>3.0165069103240967</v>
      </c>
      <c r="FW38" s="116">
        <v>1604.108154296875</v>
      </c>
      <c r="FX38" s="116">
        <v>4693.3916015625</v>
      </c>
      <c r="FY38" s="117">
        <v>2.9258573055267334</v>
      </c>
      <c r="FZ38" s="116">
        <v>1753.72314453125</v>
      </c>
      <c r="GA38" s="116">
        <v>5323.419921875</v>
      </c>
      <c r="GB38" s="117">
        <v>3.0354962348937988</v>
      </c>
      <c r="GC38" s="116">
        <v>2058.38671875</v>
      </c>
      <c r="GD38" s="116">
        <v>6123.59423828125</v>
      </c>
      <c r="GE38" s="117">
        <v>2.9749484062194824</v>
      </c>
      <c r="GF38" s="116">
        <v>2331.04296875</v>
      </c>
      <c r="GG38" s="116">
        <v>6828.61572265625</v>
      </c>
      <c r="GH38" s="117">
        <v>2.9294250011444092</v>
      </c>
      <c r="GI38" s="116">
        <v>2694.680419921875</v>
      </c>
      <c r="GJ38" s="116">
        <v>7809.4814453125</v>
      </c>
      <c r="GK38" s="117">
        <v>2.8981103897094727</v>
      </c>
      <c r="GL38" s="116">
        <v>3168.221923828125</v>
      </c>
      <c r="GM38" s="116">
        <v>8637.2685546875</v>
      </c>
      <c r="GN38" s="117">
        <v>2.726219654083252</v>
      </c>
      <c r="GO38" s="116">
        <v>3661.251708984375</v>
      </c>
      <c r="GP38" s="116">
        <v>9683.9306640625</v>
      </c>
      <c r="GQ38" s="117">
        <v>2.6449780464172363</v>
      </c>
      <c r="GR38" s="116">
        <v>4140.86279296875</v>
      </c>
      <c r="GS38" s="116">
        <v>10896.8125</v>
      </c>
      <c r="GT38" s="117">
        <v>2.6315319538116455</v>
      </c>
      <c r="GU38" s="116">
        <v>4655.6806640625</v>
      </c>
      <c r="GV38" s="116">
        <v>12194.693359375</v>
      </c>
      <c r="GW38" s="117">
        <v>2.6193149089813232</v>
      </c>
      <c r="GX38" s="116">
        <v>5131.4482421875</v>
      </c>
      <c r="GY38" s="116">
        <v>13580.0302734375</v>
      </c>
      <c r="GZ38" s="117">
        <v>2.6464321613311768</v>
      </c>
      <c r="HA38" s="116">
        <v>5877.306640625</v>
      </c>
      <c r="HB38" s="116">
        <v>15320.0537109375</v>
      </c>
      <c r="HC38" s="117">
        <v>2.6066453456878662</v>
      </c>
      <c r="HD38" s="116">
        <v>6234.927734375</v>
      </c>
      <c r="HE38" s="116">
        <v>16798.03515625</v>
      </c>
      <c r="HF38" s="117">
        <v>2.6941828727722168</v>
      </c>
      <c r="HG38" s="116">
        <v>6773.4345703125</v>
      </c>
      <c r="HH38" s="116">
        <v>18068.01171875</v>
      </c>
      <c r="HI38" s="117">
        <v>2.6674816608428955</v>
      </c>
      <c r="HJ38" s="116">
        <v>6995.04736328125</v>
      </c>
      <c r="HK38" s="116">
        <v>19309.84375</v>
      </c>
      <c r="HL38" s="117">
        <v>2.7605020999908447</v>
      </c>
      <c r="HM38" s="116">
        <v>7335.11474609375</v>
      </c>
      <c r="HN38" s="116">
        <v>20772.123046875</v>
      </c>
      <c r="HO38" s="117">
        <v>2.8318743705749512</v>
      </c>
      <c r="HP38" s="116">
        <v>7554.5048828125</v>
      </c>
      <c r="HQ38" s="116">
        <v>21699.380859375</v>
      </c>
      <c r="HR38" s="117">
        <v>2.8723762035369873</v>
      </c>
      <c r="HS38" s="116">
        <v>7976.97705078125</v>
      </c>
      <c r="HT38" s="116">
        <v>23292.013671875</v>
      </c>
      <c r="HU38" s="117">
        <v>2.9199047088623047</v>
      </c>
      <c r="HV38" s="116">
        <v>8501.095703125</v>
      </c>
      <c r="HW38" s="116">
        <v>24850.275390625</v>
      </c>
      <c r="HX38" s="117">
        <v>2.9231851100921631</v>
      </c>
      <c r="HY38" s="116">
        <v>9008.3408203125</v>
      </c>
      <c r="HZ38" s="116">
        <v>25953.84375</v>
      </c>
      <c r="IA38" s="117">
        <v>2.8810904026031494</v>
      </c>
      <c r="IB38" s="116">
        <v>9310.3994140625</v>
      </c>
      <c r="IC38" s="116">
        <v>26475</v>
      </c>
      <c r="ID38" s="117">
        <v>2.8435945510864258</v>
      </c>
      <c r="IE38" s="116">
        <v>9466.078125</v>
      </c>
      <c r="IF38" s="116">
        <v>27257.228515625</v>
      </c>
      <c r="IG38" s="117">
        <v>2.8794636726379395</v>
      </c>
      <c r="IH38" s="116">
        <v>9353.5615234375</v>
      </c>
      <c r="II38" s="116">
        <v>27323.603515625</v>
      </c>
      <c r="IJ38" s="117">
        <v>2.9211978912353516</v>
      </c>
      <c r="IK38" s="116">
        <v>9398.791015625</v>
      </c>
      <c r="IL38" s="116">
        <v>27989.158203125</v>
      </c>
      <c r="IM38" s="117">
        <v>2.9779529571533203</v>
      </c>
      <c r="IN38" s="115">
        <v>9464.537109375</v>
      </c>
      <c r="IO38" s="116">
        <v>28836.3359375</v>
      </c>
      <c r="IP38" s="117">
        <v>3.0467772483825684</v>
      </c>
      <c r="IQ38" s="116">
        <v>10234.34375</v>
      </c>
      <c r="IR38" s="116">
        <v>29568.44921875</v>
      </c>
      <c r="IS38" s="117">
        <v>2.8891396522521973</v>
      </c>
      <c r="IT38" s="116">
        <v>10464.849609375</v>
      </c>
      <c r="IU38" s="116">
        <v>30584.484375</v>
      </c>
      <c r="IV38" s="117">
        <v>2.9225919246673584</v>
      </c>
      <c r="IW38" s="116">
        <v>10883.6904296875</v>
      </c>
      <c r="IX38" s="116">
        <v>31878.388671875</v>
      </c>
      <c r="IY38" s="117">
        <v>2.9290053844451904</v>
      </c>
      <c r="IZ38" s="116">
        <v>11739.083984375</v>
      </c>
      <c r="JA38" s="116">
        <v>33110.953125</v>
      </c>
      <c r="JB38" s="117">
        <v>2.8205738067626953</v>
      </c>
      <c r="JC38" s="116">
        <v>12328.8349609375</v>
      </c>
      <c r="JD38" s="116">
        <v>34463.71875</v>
      </c>
      <c r="JE38" s="117">
        <v>2.7953751087188721</v>
      </c>
      <c r="JF38" s="116">
        <v>12577.1455078125</v>
      </c>
      <c r="JG38" s="116">
        <v>35373.16015625</v>
      </c>
      <c r="JH38" s="117">
        <v>2.8124949932098389</v>
      </c>
      <c r="JI38" s="116">
        <v>13175.9951171875</v>
      </c>
      <c r="JJ38" s="116">
        <v>35677.2734375</v>
      </c>
      <c r="JK38" s="117">
        <v>2.7077479362487793</v>
      </c>
      <c r="JL38" s="116">
        <v>13595.08203125</v>
      </c>
      <c r="JM38" s="116">
        <v>36341.03125</v>
      </c>
      <c r="JN38" s="117">
        <v>2.6731011867523193</v>
      </c>
      <c r="JO38" s="116">
        <v>14058.5712890625</v>
      </c>
      <c r="JP38" s="116">
        <v>37794.86328125</v>
      </c>
      <c r="JQ38" s="117">
        <v>2.6883857250213623</v>
      </c>
      <c r="JR38" s="116">
        <v>14699.5400390625</v>
      </c>
      <c r="JS38" s="116">
        <v>38841.38671875</v>
      </c>
      <c r="JT38" s="117">
        <v>2.6423537731170654</v>
      </c>
      <c r="JU38" s="116">
        <v>15461.94921875</v>
      </c>
      <c r="JV38" s="116">
        <v>40295.9375</v>
      </c>
      <c r="JW38" s="117">
        <v>2.6061356067657471</v>
      </c>
      <c r="JX38" s="116">
        <v>15889.763671875</v>
      </c>
      <c r="JY38" s="116">
        <v>41961.2421875</v>
      </c>
      <c r="JZ38" s="117">
        <v>2.6407718658447266</v>
      </c>
      <c r="KA38" s="116">
        <v>16206.2646484375</v>
      </c>
      <c r="KB38" s="116">
        <v>42228.46484375</v>
      </c>
      <c r="KC38" s="117">
        <v>2.6056876182556152</v>
      </c>
      <c r="KD38" s="116">
        <v>15946.912109375</v>
      </c>
      <c r="KE38" s="116">
        <v>40404.375</v>
      </c>
      <c r="KF38" s="117">
        <v>2.5336802005767822</v>
      </c>
      <c r="KG38" s="116">
        <v>15922.7939453125</v>
      </c>
      <c r="KH38" s="116">
        <v>41731.7734375</v>
      </c>
      <c r="KI38" s="117">
        <v>2.620882511138916</v>
      </c>
      <c r="KJ38" s="116">
        <v>16059.8603515625</v>
      </c>
      <c r="KK38" s="116">
        <v>42699.59765625</v>
      </c>
      <c r="KL38" s="117">
        <v>2.6587777137756348</v>
      </c>
      <c r="KM38" s="116">
        <v>16315.9111328125</v>
      </c>
      <c r="KN38" s="116">
        <v>42388.98828125</v>
      </c>
      <c r="KO38" s="117">
        <v>2.598015308380127</v>
      </c>
      <c r="KP38" s="116">
        <v>16399.83203125</v>
      </c>
      <c r="KQ38" s="116">
        <v>42704.9375</v>
      </c>
      <c r="KR38" s="117">
        <v>2.6039862632751465</v>
      </c>
      <c r="KS38" s="116">
        <v>16458.36328125</v>
      </c>
      <c r="KT38" s="116">
        <v>42864.25</v>
      </c>
      <c r="KU38" s="117">
        <v>2.604405403137207</v>
      </c>
      <c r="KV38" s="134">
        <v>4.7942714691162109</v>
      </c>
      <c r="KW38" s="135">
        <v>4.6023421287536621</v>
      </c>
      <c r="KX38" s="135">
        <v>4.3401575088500977</v>
      </c>
      <c r="KY38" s="135">
        <v>3.9981863498687744</v>
      </c>
      <c r="KZ38" s="135">
        <v>3.2241041660308838</v>
      </c>
      <c r="LA38" s="135">
        <v>3.1754696369171143</v>
      </c>
      <c r="LB38" s="135">
        <v>3.2666280269622803</v>
      </c>
      <c r="LC38" s="135">
        <v>2.8794500827789307</v>
      </c>
      <c r="LD38" s="135">
        <v>2.7541899681091309</v>
      </c>
      <c r="LE38" s="135">
        <v>2.9111387729644775</v>
      </c>
      <c r="LF38" s="135">
        <v>2.6705734729766846</v>
      </c>
      <c r="LG38" s="135">
        <v>2.6172134876251221</v>
      </c>
      <c r="LH38" s="135">
        <f t="shared" si="0"/>
        <v>3.3097297747929892</v>
      </c>
      <c r="LI38" s="135">
        <f t="shared" si="1"/>
        <v>3.6111452579498291</v>
      </c>
      <c r="LJ38" s="135">
        <f t="shared" si="2"/>
        <v>3.018934428691864</v>
      </c>
      <c r="LK38" s="144">
        <f t="shared" si="3"/>
        <v>2.7561275959014893</v>
      </c>
    </row>
    <row r="39" spans="1:323" ht="15" customHeight="1">
      <c r="A39" s="114">
        <v>25</v>
      </c>
      <c r="B39" s="115">
        <v>372.44747924804687</v>
      </c>
      <c r="C39" s="116">
        <v>1674.3017578125</v>
      </c>
      <c r="D39" s="117">
        <v>4.4954037666320801</v>
      </c>
      <c r="E39" s="116">
        <v>382.35653686523437</v>
      </c>
      <c r="F39" s="116">
        <v>1821.2303466796875</v>
      </c>
      <c r="G39" s="117">
        <v>4.7631731033325195</v>
      </c>
      <c r="H39" s="116">
        <v>482.32220458984375</v>
      </c>
      <c r="I39" s="116">
        <v>2223.48876953125</v>
      </c>
      <c r="J39" s="117">
        <v>4.6099658012390137</v>
      </c>
      <c r="K39" s="116">
        <v>619.6939697265625</v>
      </c>
      <c r="L39" s="116">
        <v>2815.977294921875</v>
      </c>
      <c r="M39" s="117">
        <v>4.5441417694091797</v>
      </c>
      <c r="N39" s="116">
        <v>732.451904296875</v>
      </c>
      <c r="O39" s="116">
        <v>3345.728759765625</v>
      </c>
      <c r="P39" s="117">
        <v>4.567847728729248</v>
      </c>
      <c r="Q39" s="116">
        <v>910.4444580078125</v>
      </c>
      <c r="R39" s="116">
        <v>3793.860595703125</v>
      </c>
      <c r="S39" s="117">
        <v>4.1670422554016113</v>
      </c>
      <c r="T39" s="116">
        <v>1157.1759033203125</v>
      </c>
      <c r="U39" s="116">
        <v>5041.39453125</v>
      </c>
      <c r="V39" s="117">
        <v>4.3566365242004395</v>
      </c>
      <c r="W39" s="116">
        <v>1661.5037841796875</v>
      </c>
      <c r="X39" s="116">
        <v>7156.56640625</v>
      </c>
      <c r="Y39" s="117">
        <v>4.3072824478149414</v>
      </c>
      <c r="Z39" s="116">
        <v>1739.7205810546875</v>
      </c>
      <c r="AA39" s="116">
        <v>7201.57568359375</v>
      </c>
      <c r="AB39" s="117">
        <v>4.1395015716552734</v>
      </c>
      <c r="AC39" s="116">
        <v>1777.5316162109375</v>
      </c>
      <c r="AD39" s="116">
        <v>7677.23876953125</v>
      </c>
      <c r="AE39" s="117">
        <v>4.3190450668334961</v>
      </c>
      <c r="AF39" s="116">
        <v>1893.6910400390625</v>
      </c>
      <c r="AG39" s="116">
        <v>8606.826171875</v>
      </c>
      <c r="AH39" s="117">
        <v>4.5450000762939453</v>
      </c>
      <c r="AI39" s="116">
        <v>2277.6484375</v>
      </c>
      <c r="AJ39" s="116">
        <v>9759.595703125</v>
      </c>
      <c r="AK39" s="117">
        <v>4.2849440574645996</v>
      </c>
      <c r="AL39" s="116">
        <v>2530.155029296875</v>
      </c>
      <c r="AM39" s="116">
        <v>10671.9111328125</v>
      </c>
      <c r="AN39" s="117">
        <v>4.217888355255127</v>
      </c>
      <c r="AO39" s="116">
        <v>3260.295654296875</v>
      </c>
      <c r="AP39" s="116">
        <v>13177.046875</v>
      </c>
      <c r="AQ39" s="117">
        <v>4.0416722297668457</v>
      </c>
      <c r="AR39" s="116">
        <v>3243.21435546875</v>
      </c>
      <c r="AS39" s="116">
        <v>13471.5</v>
      </c>
      <c r="AT39" s="117">
        <v>4.1537494659423828</v>
      </c>
      <c r="AU39" s="116">
        <v>3550.548095703125</v>
      </c>
      <c r="AV39" s="116">
        <v>14520.9931640625</v>
      </c>
      <c r="AW39" s="117">
        <v>4.0897893905639648</v>
      </c>
      <c r="AX39" s="116">
        <v>3932.953369140625</v>
      </c>
      <c r="AY39" s="116">
        <v>15476.5615234375</v>
      </c>
      <c r="AZ39" s="117">
        <v>3.9350991249084473</v>
      </c>
      <c r="BA39" s="116">
        <v>3919.22607421875</v>
      </c>
      <c r="BB39" s="116">
        <v>14823.4775390625</v>
      </c>
      <c r="BC39" s="117">
        <v>3.7822461128234863</v>
      </c>
      <c r="BD39" s="116">
        <v>3645.81689453125</v>
      </c>
      <c r="BE39" s="116">
        <v>13648.7470703125</v>
      </c>
      <c r="BF39" s="117">
        <v>3.7436733245849609</v>
      </c>
      <c r="BG39" s="116">
        <v>3072.817626953125</v>
      </c>
      <c r="BH39" s="116">
        <v>12035.3134765625</v>
      </c>
      <c r="BI39" s="117">
        <v>3.9167027473449707</v>
      </c>
      <c r="BJ39" s="116">
        <v>2882.78564453125</v>
      </c>
      <c r="BK39" s="116">
        <v>11726.17578125</v>
      </c>
      <c r="BL39" s="117">
        <v>4.0676546096801758</v>
      </c>
      <c r="BM39" s="116">
        <v>2594.828857421875</v>
      </c>
      <c r="BN39" s="116">
        <v>10682.5302734375</v>
      </c>
      <c r="BO39" s="117">
        <v>4.1168537139892578</v>
      </c>
      <c r="BP39" s="116">
        <v>2497.35595703125</v>
      </c>
      <c r="BQ39" s="116">
        <v>10498.2197265625</v>
      </c>
      <c r="BR39" s="117">
        <v>4.2037339210510254</v>
      </c>
      <c r="BS39" s="116">
        <v>3001.72021484375</v>
      </c>
      <c r="BT39" s="116">
        <v>11920.0810546875</v>
      </c>
      <c r="BU39" s="117">
        <v>3.971083402633667</v>
      </c>
      <c r="BV39" s="116">
        <v>3749.59912109375</v>
      </c>
      <c r="BW39" s="116">
        <v>14420.8818359375</v>
      </c>
      <c r="BX39" s="117">
        <v>3.8459796905517578</v>
      </c>
      <c r="BY39" s="116">
        <v>4451.81982421875</v>
      </c>
      <c r="BZ39" s="116">
        <v>16632.728515625</v>
      </c>
      <c r="CA39" s="117">
        <v>3.736163854598999</v>
      </c>
      <c r="CB39" s="116">
        <v>5860.54833984375</v>
      </c>
      <c r="CC39" s="116">
        <v>20513.18359375</v>
      </c>
      <c r="CD39" s="117">
        <v>3.5002157688140869</v>
      </c>
      <c r="CE39" s="116">
        <v>4594.92626953125</v>
      </c>
      <c r="CF39" s="116">
        <v>16489.857421875</v>
      </c>
      <c r="CG39" s="117">
        <v>3.588709831237793</v>
      </c>
      <c r="CH39" s="116">
        <v>5550.4658203125</v>
      </c>
      <c r="CI39" s="116">
        <v>19432.37109375</v>
      </c>
      <c r="CJ39" s="117">
        <v>3.5010342597961426</v>
      </c>
      <c r="CK39" s="116">
        <v>6823.21044921875</v>
      </c>
      <c r="CL39" s="116">
        <v>22331.8125</v>
      </c>
      <c r="CM39" s="117">
        <v>3.272918701171875</v>
      </c>
      <c r="CN39" s="116">
        <v>8109.931640625</v>
      </c>
      <c r="CO39" s="116">
        <v>24463.072265625</v>
      </c>
      <c r="CP39" s="117">
        <v>3.0164339542388916</v>
      </c>
      <c r="CQ39" s="116">
        <v>9186.994140625</v>
      </c>
      <c r="CR39" s="116">
        <v>26645.470703125</v>
      </c>
      <c r="CS39" s="117">
        <v>2.9003469944000244</v>
      </c>
      <c r="CT39" s="116">
        <v>17465.861328125</v>
      </c>
      <c r="CU39" s="116">
        <v>50277.83984375</v>
      </c>
      <c r="CV39" s="117">
        <v>2.8786349296569824</v>
      </c>
      <c r="CW39" s="116">
        <v>32848.62890625</v>
      </c>
      <c r="CX39" s="116">
        <v>101518.7578125</v>
      </c>
      <c r="CY39" s="117">
        <v>3.0905020236968994</v>
      </c>
      <c r="CZ39" s="116">
        <v>47509.4765625</v>
      </c>
      <c r="DA39" s="116">
        <v>150837.15625</v>
      </c>
      <c r="DB39" s="117">
        <v>3.1748857498168945</v>
      </c>
      <c r="DC39" s="116">
        <v>88296.9609375</v>
      </c>
      <c r="DD39" s="116">
        <v>268589.875</v>
      </c>
      <c r="DE39" s="117">
        <v>3.0418925285339355</v>
      </c>
      <c r="DF39" s="116">
        <v>164.44912719726562</v>
      </c>
      <c r="DG39" s="116">
        <v>497.45965576171875</v>
      </c>
      <c r="DH39" s="117">
        <v>3.0250062942504883</v>
      </c>
      <c r="DI39" s="116">
        <v>193.13969421386719</v>
      </c>
      <c r="DJ39" s="116">
        <v>577.8453369140625</v>
      </c>
      <c r="DK39" s="117">
        <v>2.991851806640625</v>
      </c>
      <c r="DL39" s="116">
        <v>235.94146728515625</v>
      </c>
      <c r="DM39" s="116">
        <v>723.02862548828125</v>
      </c>
      <c r="DN39" s="117">
        <v>3.0644407272338867</v>
      </c>
      <c r="DO39" s="116">
        <v>269.88925170898437</v>
      </c>
      <c r="DP39" s="116">
        <v>838.29608154296875</v>
      </c>
      <c r="DQ39" s="117">
        <v>3.106074333190918</v>
      </c>
      <c r="DR39" s="116">
        <v>282.22247314453125</v>
      </c>
      <c r="DS39" s="116">
        <v>862.578857421875</v>
      </c>
      <c r="DT39" s="117">
        <v>3.0563790798187256</v>
      </c>
      <c r="DU39" s="116">
        <v>293.22946166992188</v>
      </c>
      <c r="DV39" s="116">
        <v>912.44049072265625</v>
      </c>
      <c r="DW39" s="117">
        <v>3.1116945743560791</v>
      </c>
      <c r="DX39" s="116">
        <v>309.109375</v>
      </c>
      <c r="DY39" s="116">
        <v>976.3807373046875</v>
      </c>
      <c r="DZ39" s="117">
        <v>3.1586902141571045</v>
      </c>
      <c r="EA39" s="116">
        <v>341.23416137695312</v>
      </c>
      <c r="EB39" s="116">
        <v>1066.789794921875</v>
      </c>
      <c r="EC39" s="117">
        <v>3.1262691020965576</v>
      </c>
      <c r="ED39" s="116">
        <v>379.23641967773437</v>
      </c>
      <c r="EE39" s="118">
        <v>1197.81201171875</v>
      </c>
      <c r="EF39" s="119">
        <v>3.1584835052490234</v>
      </c>
      <c r="EG39" s="115">
        <v>439.94500732421875</v>
      </c>
      <c r="EH39" s="116">
        <v>1370.3297119140625</v>
      </c>
      <c r="EI39" s="117">
        <v>3.1147749423980713</v>
      </c>
      <c r="EJ39" s="116">
        <v>461.50466918945312</v>
      </c>
      <c r="EK39" s="116">
        <v>1486.2130126953125</v>
      </c>
      <c r="EL39" s="117">
        <v>3.2203640937805176</v>
      </c>
      <c r="EM39" s="116">
        <v>506.08291625976562</v>
      </c>
      <c r="EN39" s="116">
        <v>1641.3021240234375</v>
      </c>
      <c r="EO39" s="117">
        <v>3.2431485652923584</v>
      </c>
      <c r="EP39" s="116">
        <v>544.64300537109375</v>
      </c>
      <c r="EQ39" s="116">
        <v>1765.476318359375</v>
      </c>
      <c r="ER39" s="117">
        <v>3.2415294647216797</v>
      </c>
      <c r="ES39" s="116">
        <v>615.346435546875</v>
      </c>
      <c r="ET39" s="116">
        <v>1966.657470703125</v>
      </c>
      <c r="EU39" s="117">
        <v>3.196016788482666</v>
      </c>
      <c r="EV39" s="116">
        <v>664.4959716796875</v>
      </c>
      <c r="EW39" s="116">
        <v>2164.42333984375</v>
      </c>
      <c r="EX39" s="117">
        <v>3.2572407722473145</v>
      </c>
      <c r="EY39" s="116">
        <v>739.84820556640625</v>
      </c>
      <c r="EZ39" s="116">
        <v>2380.279541015625</v>
      </c>
      <c r="FA39" s="117">
        <v>3.2172539234161377</v>
      </c>
      <c r="FB39" s="116">
        <v>774.885498046875</v>
      </c>
      <c r="FC39" s="116">
        <v>2553.691650390625</v>
      </c>
      <c r="FD39" s="117">
        <v>3.2955729961395264</v>
      </c>
      <c r="FE39" s="116">
        <v>848.165771484375</v>
      </c>
      <c r="FF39" s="116">
        <v>2746.203125</v>
      </c>
      <c r="FG39" s="117">
        <v>3.23781418800354</v>
      </c>
      <c r="FH39" s="116">
        <v>905.39935302734375</v>
      </c>
      <c r="FI39" s="116">
        <v>2927.36572265625</v>
      </c>
      <c r="FJ39" s="117">
        <v>3.2332315444946289</v>
      </c>
      <c r="FK39" s="116">
        <v>1007.5185546875</v>
      </c>
      <c r="FL39" s="116">
        <v>3133.979248046875</v>
      </c>
      <c r="FM39" s="117">
        <v>3.1105921268463135</v>
      </c>
      <c r="FN39" s="116">
        <v>1167.5667724609375</v>
      </c>
      <c r="FO39" s="116">
        <v>3551.537109375</v>
      </c>
      <c r="FP39" s="117">
        <v>3.041827917098999</v>
      </c>
      <c r="FQ39" s="116">
        <v>1316.717041015625</v>
      </c>
      <c r="FR39" s="116">
        <v>3906.72119140625</v>
      </c>
      <c r="FS39" s="117">
        <v>2.9670164585113525</v>
      </c>
      <c r="FT39" s="116">
        <v>1450.2109375</v>
      </c>
      <c r="FU39" s="116">
        <v>4302.81396484375</v>
      </c>
      <c r="FV39" s="117">
        <v>2.9670262336730957</v>
      </c>
      <c r="FW39" s="116">
        <v>1641.70458984375</v>
      </c>
      <c r="FX39" s="116">
        <v>4734.326171875</v>
      </c>
      <c r="FY39" s="117">
        <v>2.8837869167327881</v>
      </c>
      <c r="FZ39" s="116">
        <v>1797.1265869140625</v>
      </c>
      <c r="GA39" s="116">
        <v>5370.720703125</v>
      </c>
      <c r="GB39" s="117">
        <v>2.9885044097900391</v>
      </c>
      <c r="GC39" s="116">
        <v>2107.723388671875</v>
      </c>
      <c r="GD39" s="116">
        <v>6177.46044921875</v>
      </c>
      <c r="GE39" s="117">
        <v>2.9308686256408691</v>
      </c>
      <c r="GF39" s="116">
        <v>2415.8271484375</v>
      </c>
      <c r="GG39" s="116">
        <v>6888.0146484375</v>
      </c>
      <c r="GH39" s="117">
        <v>2.851203441619873</v>
      </c>
      <c r="GI39" s="116">
        <v>2785.54248046875</v>
      </c>
      <c r="GJ39" s="116">
        <v>7877.06982421875</v>
      </c>
      <c r="GK39" s="117">
        <v>2.8278405666351318</v>
      </c>
      <c r="GL39" s="116">
        <v>3270.3076171875</v>
      </c>
      <c r="GM39" s="116">
        <v>8709.50390625</v>
      </c>
      <c r="GN39" s="117">
        <v>2.6632063388824463</v>
      </c>
      <c r="GO39" s="116">
        <v>3773.23681640625</v>
      </c>
      <c r="GP39" s="116">
        <v>9763.4814453125</v>
      </c>
      <c r="GQ39" s="117">
        <v>2.5875613689422607</v>
      </c>
      <c r="GR39" s="116">
        <v>4266.6953125</v>
      </c>
      <c r="GS39" s="116">
        <v>10986.05078125</v>
      </c>
      <c r="GT39" s="117">
        <v>2.574838399887085</v>
      </c>
      <c r="GU39" s="116">
        <v>4797.73046875</v>
      </c>
      <c r="GV39" s="116">
        <v>12294.2626953125</v>
      </c>
      <c r="GW39" s="117">
        <v>2.562516450881958</v>
      </c>
      <c r="GX39" s="116">
        <v>5278.70849609375</v>
      </c>
      <c r="GY39" s="116">
        <v>13691.69140625</v>
      </c>
      <c r="GZ39" s="117">
        <v>2.5937578678131104</v>
      </c>
      <c r="HA39" s="116">
        <v>6030.10693359375</v>
      </c>
      <c r="HB39" s="116">
        <v>15444.931640625</v>
      </c>
      <c r="HC39" s="117">
        <v>2.5613031387329102</v>
      </c>
      <c r="HD39" s="116">
        <v>6402.02880859375</v>
      </c>
      <c r="HE39" s="116">
        <v>16937.755859375</v>
      </c>
      <c r="HF39" s="117">
        <v>2.6456856727600098</v>
      </c>
      <c r="HG39" s="116">
        <v>6950.6064453125</v>
      </c>
      <c r="HH39" s="116">
        <v>18217.41796875</v>
      </c>
      <c r="HI39" s="117">
        <v>2.6209824085235596</v>
      </c>
      <c r="HJ39" s="116">
        <v>7185.056640625</v>
      </c>
      <c r="HK39" s="116">
        <v>19472.767578125</v>
      </c>
      <c r="HL39" s="117">
        <v>2.7101759910583496</v>
      </c>
      <c r="HM39" s="116">
        <v>7533.96728515625</v>
      </c>
      <c r="HN39" s="116">
        <v>20949.953125</v>
      </c>
      <c r="HO39" s="117">
        <v>2.7807331085205078</v>
      </c>
      <c r="HP39" s="116">
        <v>7758.63037109375</v>
      </c>
      <c r="HQ39" s="116">
        <v>21886.609375</v>
      </c>
      <c r="HR39" s="117">
        <v>2.8209371566772461</v>
      </c>
      <c r="HS39" s="116">
        <v>8224.8408203125</v>
      </c>
      <c r="HT39" s="116">
        <v>23494.556640625</v>
      </c>
      <c r="HU39" s="117">
        <v>2.8565363883972168</v>
      </c>
      <c r="HV39" s="116">
        <v>8754.4111328125</v>
      </c>
      <c r="HW39" s="116">
        <v>25066.578125</v>
      </c>
      <c r="HX39" s="117">
        <v>2.8633081912994385</v>
      </c>
      <c r="HY39" s="116">
        <v>9239.0654296875</v>
      </c>
      <c r="HZ39" s="116">
        <v>26178.255859375</v>
      </c>
      <c r="IA39" s="117">
        <v>2.8334312438964844</v>
      </c>
      <c r="IB39" s="116">
        <v>9689.8798828125</v>
      </c>
      <c r="IC39" s="116">
        <v>26701.34375</v>
      </c>
      <c r="ID39" s="117">
        <v>2.7555906772613525</v>
      </c>
      <c r="IE39" s="116">
        <v>9731.75</v>
      </c>
      <c r="IF39" s="116">
        <v>27492.6328125</v>
      </c>
      <c r="IG39" s="117">
        <v>2.825045108795166</v>
      </c>
      <c r="IH39" s="116">
        <v>9555.576171875</v>
      </c>
      <c r="II39" s="116">
        <v>27561.8203125</v>
      </c>
      <c r="IJ39" s="117">
        <v>2.8843703269958496</v>
      </c>
      <c r="IK39" s="116">
        <v>9747.240234375</v>
      </c>
      <c r="IL39" s="116">
        <v>28234.68359375</v>
      </c>
      <c r="IM39" s="117">
        <v>2.8966848850250244</v>
      </c>
      <c r="IN39" s="115">
        <v>9845.1083984375</v>
      </c>
      <c r="IO39" s="116">
        <v>29092.08203125</v>
      </c>
      <c r="IP39" s="117">
        <v>2.9549782276153564</v>
      </c>
      <c r="IQ39" s="116">
        <v>10547.7021484375</v>
      </c>
      <c r="IR39" s="116">
        <v>29824.138671875</v>
      </c>
      <c r="IS39" s="117">
        <v>2.8275485038757324</v>
      </c>
      <c r="IT39" s="116">
        <v>10758.845703125</v>
      </c>
      <c r="IU39" s="116">
        <v>30850.7890625</v>
      </c>
      <c r="IV39" s="117">
        <v>2.8674812316894531</v>
      </c>
      <c r="IW39" s="116">
        <v>11332.134765625</v>
      </c>
      <c r="IX39" s="116">
        <v>32155.369140625</v>
      </c>
      <c r="IY39" s="117">
        <v>2.837538480758667</v>
      </c>
      <c r="IZ39" s="116">
        <v>12162.8115234375</v>
      </c>
      <c r="JA39" s="116">
        <v>33393.0234375</v>
      </c>
      <c r="JB39" s="117">
        <v>2.7455019950866699</v>
      </c>
      <c r="JC39" s="116">
        <v>12680.2587890625</v>
      </c>
      <c r="JD39" s="116">
        <v>34756.47265625</v>
      </c>
      <c r="JE39" s="117">
        <v>2.7409908771514893</v>
      </c>
      <c r="JF39" s="116">
        <v>12975.9580078125</v>
      </c>
      <c r="JG39" s="116">
        <v>35674.5234375</v>
      </c>
      <c r="JH39" s="117">
        <v>2.7492785453796387</v>
      </c>
      <c r="JI39" s="116">
        <v>13589.615234375</v>
      </c>
      <c r="JJ39" s="116">
        <v>35974.5</v>
      </c>
      <c r="JK39" s="117">
        <v>2.647205114364624</v>
      </c>
      <c r="JL39" s="116">
        <v>13998.14453125</v>
      </c>
      <c r="JM39" s="116">
        <v>36641.64453125</v>
      </c>
      <c r="JN39" s="117">
        <v>2.6176073551177979</v>
      </c>
      <c r="JO39" s="116">
        <v>14543.05859375</v>
      </c>
      <c r="JP39" s="116">
        <v>38108.13671875</v>
      </c>
      <c r="JQ39" s="117">
        <v>2.620366096496582</v>
      </c>
      <c r="JR39" s="116">
        <v>15158.1962890625</v>
      </c>
      <c r="JS39" s="116">
        <v>39160.17578125</v>
      </c>
      <c r="JT39" s="117">
        <v>2.5834324359893799</v>
      </c>
      <c r="JU39" s="116">
        <v>15866.189453125</v>
      </c>
      <c r="JV39" s="116">
        <v>40624.32421875</v>
      </c>
      <c r="JW39" s="117">
        <v>2.5604336261749268</v>
      </c>
      <c r="JX39" s="116">
        <v>16308.375</v>
      </c>
      <c r="JY39" s="116">
        <v>42306.11328125</v>
      </c>
      <c r="JZ39" s="117">
        <v>2.5941340923309326</v>
      </c>
      <c r="KA39" s="116">
        <v>16631.412109375</v>
      </c>
      <c r="KB39" s="116">
        <v>42572.63671875</v>
      </c>
      <c r="KC39" s="117">
        <v>2.5597727298736572</v>
      </c>
      <c r="KD39" s="116">
        <v>16462.158203125</v>
      </c>
      <c r="KE39" s="116">
        <v>40727.01171875</v>
      </c>
      <c r="KF39" s="117">
        <v>2.4739775657653809</v>
      </c>
      <c r="KG39" s="116">
        <v>16358.6923828125</v>
      </c>
      <c r="KH39" s="116">
        <v>42073.01171875</v>
      </c>
      <c r="KI39" s="117">
        <v>2.5719056129455566</v>
      </c>
      <c r="KJ39" s="116">
        <v>16552.53515625</v>
      </c>
      <c r="KK39" s="116">
        <v>43051.54296875</v>
      </c>
      <c r="KL39" s="117">
        <v>2.6009032726287842</v>
      </c>
      <c r="KM39" s="116">
        <v>16861.142578125</v>
      </c>
      <c r="KN39" s="116">
        <v>42733.046875</v>
      </c>
      <c r="KO39" s="117">
        <v>2.5344099998474121</v>
      </c>
      <c r="KP39" s="116">
        <v>16983.646484375</v>
      </c>
      <c r="KQ39" s="116">
        <v>43051.8359375</v>
      </c>
      <c r="KR39" s="117">
        <v>2.5348994731903076</v>
      </c>
      <c r="KS39" s="116">
        <v>17066.005859375</v>
      </c>
      <c r="KT39" s="116">
        <v>43212.33203125</v>
      </c>
      <c r="KU39" s="117">
        <v>2.5320706367492676</v>
      </c>
      <c r="KV39" s="134">
        <v>4.6292886734008789</v>
      </c>
      <c r="KW39" s="135">
        <v>4.4491267204284668</v>
      </c>
      <c r="KX39" s="135">
        <v>4.203397274017334</v>
      </c>
      <c r="KY39" s="135">
        <v>3.8884305953979492</v>
      </c>
      <c r="KZ39" s="135">
        <v>3.1490364074707031</v>
      </c>
      <c r="LA39" s="135">
        <v>3.1109023094177246</v>
      </c>
      <c r="LB39" s="135">
        <v>3.2074227333068848</v>
      </c>
      <c r="LC39" s="135">
        <v>2.8241853713989258</v>
      </c>
      <c r="LD39" s="135">
        <v>2.7015936374664307</v>
      </c>
      <c r="LE39" s="135">
        <v>2.8428170680999756</v>
      </c>
      <c r="LF39" s="135">
        <v>2.6147198677062988</v>
      </c>
      <c r="LG39" s="135">
        <v>2.554837703704834</v>
      </c>
      <c r="LH39" s="135">
        <f t="shared" si="0"/>
        <v>3.200049493047926</v>
      </c>
      <c r="LI39" s="135">
        <f t="shared" si="1"/>
        <v>3.5187335014343262</v>
      </c>
      <c r="LJ39" s="135">
        <f t="shared" si="2"/>
        <v>2.9610260128974915</v>
      </c>
      <c r="LK39" s="144">
        <f t="shared" si="3"/>
        <v>2.6939823150634767</v>
      </c>
    </row>
    <row r="40" spans="1:323" ht="15" customHeight="1">
      <c r="A40" s="114">
        <v>26</v>
      </c>
      <c r="B40" s="115">
        <v>388.81268310546875</v>
      </c>
      <c r="C40" s="116">
        <v>1691.7835693359375</v>
      </c>
      <c r="D40" s="117">
        <v>4.3511533737182617</v>
      </c>
      <c r="E40" s="116">
        <v>399.29281616210937</v>
      </c>
      <c r="F40" s="116">
        <v>1840.56005859375</v>
      </c>
      <c r="G40" s="117">
        <v>4.6095495223999023</v>
      </c>
      <c r="H40" s="116">
        <v>504.04818725585937</v>
      </c>
      <c r="I40" s="116">
        <v>2246.871337890625</v>
      </c>
      <c r="J40" s="117">
        <v>4.4576520919799805</v>
      </c>
      <c r="K40" s="116">
        <v>645.90814208984375</v>
      </c>
      <c r="L40" s="116">
        <v>2845.4794921875</v>
      </c>
      <c r="M40" s="117">
        <v>4.4053936004638672</v>
      </c>
      <c r="N40" s="116">
        <v>764.75244140625</v>
      </c>
      <c r="O40" s="116">
        <v>3380.82470703125</v>
      </c>
      <c r="P40" s="117">
        <v>4.420809268951416</v>
      </c>
      <c r="Q40" s="116">
        <v>948.92755126953125</v>
      </c>
      <c r="R40" s="116">
        <v>3832.56494140625</v>
      </c>
      <c r="S40" s="117">
        <v>4.0388383865356445</v>
      </c>
      <c r="T40" s="116">
        <v>1206.127685546875</v>
      </c>
      <c r="U40" s="116">
        <v>5093.55322265625</v>
      </c>
      <c r="V40" s="117">
        <v>4.2230629920959473</v>
      </c>
      <c r="W40" s="116">
        <v>1734.2606201171875</v>
      </c>
      <c r="X40" s="116">
        <v>7230.33203125</v>
      </c>
      <c r="Y40" s="117">
        <v>4.1691150665283203</v>
      </c>
      <c r="Z40" s="116">
        <v>1814.2431640625</v>
      </c>
      <c r="AA40" s="116">
        <v>7274.8798828125</v>
      </c>
      <c r="AB40" s="117">
        <v>4.0098705291748047</v>
      </c>
      <c r="AC40" s="116">
        <v>1855.2589111328125</v>
      </c>
      <c r="AD40" s="116">
        <v>7756.4384765625</v>
      </c>
      <c r="AE40" s="117">
        <v>4.1807847023010254</v>
      </c>
      <c r="AF40" s="116">
        <v>1978.5396728515625</v>
      </c>
      <c r="AG40" s="116">
        <v>8696.970703125</v>
      </c>
      <c r="AH40" s="117">
        <v>4.3956513404846191</v>
      </c>
      <c r="AI40" s="116">
        <v>2375.9140625</v>
      </c>
      <c r="AJ40" s="116">
        <v>9860.0380859375</v>
      </c>
      <c r="AK40" s="117">
        <v>4.1499977111816406</v>
      </c>
      <c r="AL40" s="116">
        <v>2638.736328125</v>
      </c>
      <c r="AM40" s="116">
        <v>10781.2001953125</v>
      </c>
      <c r="AN40" s="117">
        <v>4.0857434272766113</v>
      </c>
      <c r="AO40" s="116">
        <v>3392.100830078125</v>
      </c>
      <c r="AP40" s="116">
        <v>13310.1630859375</v>
      </c>
      <c r="AQ40" s="117">
        <v>3.9238700866699219</v>
      </c>
      <c r="AR40" s="116">
        <v>3375.61328125</v>
      </c>
      <c r="AS40" s="116">
        <v>13608.822265625</v>
      </c>
      <c r="AT40" s="117">
        <v>4.0315108299255371</v>
      </c>
      <c r="AU40" s="116">
        <v>3692.79541015625</v>
      </c>
      <c r="AV40" s="116">
        <v>14668.279296875</v>
      </c>
      <c r="AW40" s="117">
        <v>3.9721343517303467</v>
      </c>
      <c r="AX40" s="116">
        <v>4089.498291015625</v>
      </c>
      <c r="AY40" s="116">
        <v>15631.4951171875</v>
      </c>
      <c r="AZ40" s="117">
        <v>3.8223502635955811</v>
      </c>
      <c r="BA40" s="116">
        <v>4076.092529296875</v>
      </c>
      <c r="BB40" s="116">
        <v>14969.7685546875</v>
      </c>
      <c r="BC40" s="117">
        <v>3.6725780963897705</v>
      </c>
      <c r="BD40" s="116">
        <v>3790.792724609375</v>
      </c>
      <c r="BE40" s="116">
        <v>13782.939453125</v>
      </c>
      <c r="BF40" s="117">
        <v>3.6358990669250488</v>
      </c>
      <c r="BG40" s="116">
        <v>3195.92822265625</v>
      </c>
      <c r="BH40" s="116">
        <v>12155.59375</v>
      </c>
      <c r="BI40" s="117">
        <v>3.8034627437591553</v>
      </c>
      <c r="BJ40" s="116">
        <v>2998.3173828125</v>
      </c>
      <c r="BK40" s="116">
        <v>11844.8974609375</v>
      </c>
      <c r="BL40" s="117">
        <v>3.9505147933959961</v>
      </c>
      <c r="BM40" s="116">
        <v>2698.419677734375</v>
      </c>
      <c r="BN40" s="116">
        <v>10791.1220703125</v>
      </c>
      <c r="BO40" s="117">
        <v>3.9990525245666504</v>
      </c>
      <c r="BP40" s="116">
        <v>2597.435546875</v>
      </c>
      <c r="BQ40" s="116">
        <v>10605.662109375</v>
      </c>
      <c r="BR40" s="117">
        <v>4.0831279754638672</v>
      </c>
      <c r="BS40" s="116">
        <v>3117.905029296875</v>
      </c>
      <c r="BT40" s="116">
        <v>12039.8115234375</v>
      </c>
      <c r="BU40" s="117">
        <v>3.8615067005157471</v>
      </c>
      <c r="BV40" s="116">
        <v>3893.671142578125</v>
      </c>
      <c r="BW40" s="116">
        <v>14564.111328125</v>
      </c>
      <c r="BX40" s="117">
        <v>3.7404575347900391</v>
      </c>
      <c r="BY40" s="116">
        <v>4621.69384765625</v>
      </c>
      <c r="BZ40" s="116">
        <v>16796.181640625</v>
      </c>
      <c r="CA40" s="117">
        <v>3.634204626083374</v>
      </c>
      <c r="CB40" s="116">
        <v>6080.22705078125</v>
      </c>
      <c r="CC40" s="116">
        <v>20709.701171875</v>
      </c>
      <c r="CD40" s="117">
        <v>3.4060735702514648</v>
      </c>
      <c r="CE40" s="116">
        <v>4768.728515625</v>
      </c>
      <c r="CF40" s="116">
        <v>16649.419921875</v>
      </c>
      <c r="CG40" s="117">
        <v>3.4913749694824219</v>
      </c>
      <c r="CH40" s="116">
        <v>5754.01171875</v>
      </c>
      <c r="CI40" s="116">
        <v>19618.58203125</v>
      </c>
      <c r="CJ40" s="117">
        <v>3.4095485210418701</v>
      </c>
      <c r="CK40" s="116">
        <v>7069.63818359375</v>
      </c>
      <c r="CL40" s="116">
        <v>22539.71484375</v>
      </c>
      <c r="CM40" s="117">
        <v>3.188241720199585</v>
      </c>
      <c r="CN40" s="116">
        <v>8389.099609375</v>
      </c>
      <c r="CO40" s="116">
        <v>24682.162109375</v>
      </c>
      <c r="CP40" s="117">
        <v>2.9421706199645996</v>
      </c>
      <c r="CQ40" s="116">
        <v>9507.6962890625</v>
      </c>
      <c r="CR40" s="116">
        <v>26879.21875</v>
      </c>
      <c r="CS40" s="117">
        <v>2.8271012306213379</v>
      </c>
      <c r="CT40" s="116">
        <v>18062.005859375</v>
      </c>
      <c r="CU40" s="116">
        <v>50717.1875</v>
      </c>
      <c r="CV40" s="117">
        <v>2.8079488277435303</v>
      </c>
      <c r="CW40" s="116">
        <v>34004.59375</v>
      </c>
      <c r="CX40" s="116">
        <v>102438.875</v>
      </c>
      <c r="CY40" s="117">
        <v>3.0125010013580322</v>
      </c>
      <c r="CZ40" s="116">
        <v>49216.7578125</v>
      </c>
      <c r="DA40" s="116">
        <v>152221.875</v>
      </c>
      <c r="DB40" s="117">
        <v>3.0928871631622314</v>
      </c>
      <c r="DC40" s="116">
        <v>91248.71875</v>
      </c>
      <c r="DD40" s="116">
        <v>271006.1875</v>
      </c>
      <c r="DE40" s="117">
        <v>2.9699726104736328</v>
      </c>
      <c r="DF40" s="116">
        <v>170.17234802246094</v>
      </c>
      <c r="DG40" s="116">
        <v>501.9208984375</v>
      </c>
      <c r="DH40" s="117">
        <v>2.9494855403900146</v>
      </c>
      <c r="DI40" s="116">
        <v>199.566650390625</v>
      </c>
      <c r="DJ40" s="116">
        <v>583.0003662109375</v>
      </c>
      <c r="DK40" s="117">
        <v>2.9213316440582275</v>
      </c>
      <c r="DL40" s="116">
        <v>243.95884704589844</v>
      </c>
      <c r="DM40" s="116">
        <v>729.556396484375</v>
      </c>
      <c r="DN40" s="117">
        <v>2.9904897212982178</v>
      </c>
      <c r="DO40" s="116">
        <v>279.3143310546875</v>
      </c>
      <c r="DP40" s="116">
        <v>845.9132080078125</v>
      </c>
      <c r="DQ40" s="117">
        <v>3.0285348892211914</v>
      </c>
      <c r="DR40" s="116">
        <v>291.80087280273437</v>
      </c>
      <c r="DS40" s="116">
        <v>870.3564453125</v>
      </c>
      <c r="DT40" s="117">
        <v>2.9827067852020264</v>
      </c>
      <c r="DU40" s="116">
        <v>303.22711181640625</v>
      </c>
      <c r="DV40" s="116">
        <v>920.740234375</v>
      </c>
      <c r="DW40" s="117">
        <v>3.0364706516265869</v>
      </c>
      <c r="DX40" s="116">
        <v>319.64968872070312</v>
      </c>
      <c r="DY40" s="116">
        <v>985.32623291015625</v>
      </c>
      <c r="DZ40" s="117">
        <v>3.0825190544128418</v>
      </c>
      <c r="EA40" s="116">
        <v>352.73956298828125</v>
      </c>
      <c r="EB40" s="116">
        <v>1076.5162353515625</v>
      </c>
      <c r="EC40" s="117">
        <v>3.051872730255127</v>
      </c>
      <c r="ED40" s="116">
        <v>391.97320556640625</v>
      </c>
      <c r="EE40" s="118">
        <v>1208.7872314453125</v>
      </c>
      <c r="EF40" s="119">
        <v>3.0838515758514404</v>
      </c>
      <c r="EG40" s="115">
        <v>454.5313720703125</v>
      </c>
      <c r="EH40" s="116">
        <v>1382.80322265625</v>
      </c>
      <c r="EI40" s="117">
        <v>3.0422613620758057</v>
      </c>
      <c r="EJ40" s="116">
        <v>476.77896118164062</v>
      </c>
      <c r="EK40" s="116">
        <v>1499.9564208984375</v>
      </c>
      <c r="EL40" s="117">
        <v>3.1460206508636475</v>
      </c>
      <c r="EM40" s="116">
        <v>524.0784912109375</v>
      </c>
      <c r="EN40" s="116">
        <v>1656.5205078125</v>
      </c>
      <c r="EO40" s="117">
        <v>3.160825252532959</v>
      </c>
      <c r="EP40" s="116">
        <v>563.15252685546875</v>
      </c>
      <c r="EQ40" s="116">
        <v>1781.8480224609375</v>
      </c>
      <c r="ER40" s="117">
        <v>3.1640594005584717</v>
      </c>
      <c r="ES40" s="116">
        <v>635.23846435546875</v>
      </c>
      <c r="ET40" s="116">
        <v>1984.782958984375</v>
      </c>
      <c r="EU40" s="117">
        <v>3.1244690418243408</v>
      </c>
      <c r="EV40" s="116">
        <v>686.81500244140625</v>
      </c>
      <c r="EW40" s="116">
        <v>2184.540771484375</v>
      </c>
      <c r="EX40" s="117">
        <v>3.180682897567749</v>
      </c>
      <c r="EY40" s="116">
        <v>763.9163818359375</v>
      </c>
      <c r="EZ40" s="116">
        <v>2402.28369140625</v>
      </c>
      <c r="FA40" s="117">
        <v>3.1446945667266846</v>
      </c>
      <c r="FB40" s="116">
        <v>800.63482666015625</v>
      </c>
      <c r="FC40" s="116">
        <v>2577.55419921875</v>
      </c>
      <c r="FD40" s="117">
        <v>3.2193880081176758</v>
      </c>
      <c r="FE40" s="116">
        <v>876.1541748046875</v>
      </c>
      <c r="FF40" s="116">
        <v>2771.66162109375</v>
      </c>
      <c r="FG40" s="117">
        <v>3.163440465927124</v>
      </c>
      <c r="FH40" s="116">
        <v>934.8265380859375</v>
      </c>
      <c r="FI40" s="116">
        <v>2954.48876953125</v>
      </c>
      <c r="FJ40" s="117">
        <v>3.1604673862457275</v>
      </c>
      <c r="FK40" s="116">
        <v>1039.1749267578125</v>
      </c>
      <c r="FL40" s="116">
        <v>3162.49951171875</v>
      </c>
      <c r="FM40" s="117">
        <v>3.0432791709899902</v>
      </c>
      <c r="FN40" s="116">
        <v>1203.3515625</v>
      </c>
      <c r="FO40" s="116">
        <v>3583.508544921875</v>
      </c>
      <c r="FP40" s="117">
        <v>2.9779398441314697</v>
      </c>
      <c r="FQ40" s="116">
        <v>1355.975830078125</v>
      </c>
      <c r="FR40" s="116">
        <v>3941.453369140625</v>
      </c>
      <c r="FS40" s="117">
        <v>2.9067282676696777</v>
      </c>
      <c r="FT40" s="116">
        <v>1488.953369140625</v>
      </c>
      <c r="FU40" s="116">
        <v>4341.09716796875</v>
      </c>
      <c r="FV40" s="117">
        <v>2.9155359268188477</v>
      </c>
      <c r="FW40" s="116">
        <v>1683.3089599609375</v>
      </c>
      <c r="FX40" s="116">
        <v>4775.8330078125</v>
      </c>
      <c r="FY40" s="117">
        <v>2.8371696472167969</v>
      </c>
      <c r="FZ40" s="116">
        <v>1844.4150390625</v>
      </c>
      <c r="GA40" s="116">
        <v>5418.68798828125</v>
      </c>
      <c r="GB40" s="117">
        <v>2.9378898143768311</v>
      </c>
      <c r="GC40" s="116">
        <v>2163.41796875</v>
      </c>
      <c r="GD40" s="116">
        <v>6232.0751953125</v>
      </c>
      <c r="GE40" s="117">
        <v>2.8806617259979248</v>
      </c>
      <c r="GF40" s="116">
        <v>2491.0810546875</v>
      </c>
      <c r="GG40" s="116">
        <v>6947.9365234375</v>
      </c>
      <c r="GH40" s="117">
        <v>2.7891249656677246</v>
      </c>
      <c r="GI40" s="116">
        <v>2876.316162109375</v>
      </c>
      <c r="GJ40" s="116">
        <v>7945.2568359375</v>
      </c>
      <c r="GK40" s="117">
        <v>2.7623031139373779</v>
      </c>
      <c r="GL40" s="116">
        <v>3369.2900390625</v>
      </c>
      <c r="GM40" s="116">
        <v>8782.3330078125</v>
      </c>
      <c r="GN40" s="117">
        <v>2.6065826416015625</v>
      </c>
      <c r="GO40" s="116">
        <v>3879.57373046875</v>
      </c>
      <c r="GP40" s="116">
        <v>9843.7060546875</v>
      </c>
      <c r="GQ40" s="117">
        <v>2.5373163223266602</v>
      </c>
      <c r="GR40" s="116">
        <v>4408.21240234375</v>
      </c>
      <c r="GS40" s="116">
        <v>11075.89453125</v>
      </c>
      <c r="GT40" s="117">
        <v>2.512559175491333</v>
      </c>
      <c r="GU40" s="116">
        <v>4939.90478515625</v>
      </c>
      <c r="GV40" s="116">
        <v>12394.603515625</v>
      </c>
      <c r="GW40" s="117">
        <v>2.5090773105621338</v>
      </c>
      <c r="GX40" s="116">
        <v>5430.38720703125</v>
      </c>
      <c r="GY40" s="116">
        <v>13804.3525390625</v>
      </c>
      <c r="GZ40" s="117">
        <v>2.5420567989349365</v>
      </c>
      <c r="HA40" s="116">
        <v>6189.51025390625</v>
      </c>
      <c r="HB40" s="116">
        <v>15571.0751953125</v>
      </c>
      <c r="HC40" s="117">
        <v>2.5157201290130615</v>
      </c>
      <c r="HD40" s="116">
        <v>6577.2802734375</v>
      </c>
      <c r="HE40" s="116">
        <v>17078.94140625</v>
      </c>
      <c r="HF40" s="117">
        <v>2.5966570377349854</v>
      </c>
      <c r="HG40" s="116">
        <v>7139.28466796875</v>
      </c>
      <c r="HH40" s="116">
        <v>18368.390625</v>
      </c>
      <c r="HI40" s="117">
        <v>2.5728614330291748</v>
      </c>
      <c r="HJ40" s="116">
        <v>7380.349609375</v>
      </c>
      <c r="HK40" s="116">
        <v>19637.494140625</v>
      </c>
      <c r="HL40" s="117">
        <v>2.6607809066772461</v>
      </c>
      <c r="HM40" s="116">
        <v>7740.40283203125</v>
      </c>
      <c r="HN40" s="116">
        <v>21129.8515625</v>
      </c>
      <c r="HO40" s="117">
        <v>2.7298128604888916</v>
      </c>
      <c r="HP40" s="116">
        <v>7971.00146484375</v>
      </c>
      <c r="HQ40" s="116">
        <v>22076.087890625</v>
      </c>
      <c r="HR40" s="117">
        <v>2.769550085067749</v>
      </c>
      <c r="HS40" s="116">
        <v>8464.0380859375</v>
      </c>
      <c r="HT40" s="116">
        <v>23699.283203125</v>
      </c>
      <c r="HU40" s="117">
        <v>2.7999973297119141</v>
      </c>
      <c r="HV40" s="116">
        <v>9011.7822265625</v>
      </c>
      <c r="HW40" s="116">
        <v>25285.279296875</v>
      </c>
      <c r="HX40" s="117">
        <v>2.8058023452758789</v>
      </c>
      <c r="HY40" s="116">
        <v>9479.6796875</v>
      </c>
      <c r="HZ40" s="116">
        <v>26405.541015625</v>
      </c>
      <c r="IA40" s="117">
        <v>2.7854888439178467</v>
      </c>
      <c r="IB40" s="116">
        <v>10030.9873046875</v>
      </c>
      <c r="IC40" s="116">
        <v>26928.890625</v>
      </c>
      <c r="ID40" s="117">
        <v>2.6845703125</v>
      </c>
      <c r="IE40" s="116">
        <v>10181.2099609375</v>
      </c>
      <c r="IF40" s="116">
        <v>27729.57421875</v>
      </c>
      <c r="IG40" s="117">
        <v>2.7236030101776123</v>
      </c>
      <c r="IH40" s="116">
        <v>9987.2685546875</v>
      </c>
      <c r="II40" s="116">
        <v>27802.203125</v>
      </c>
      <c r="IJ40" s="117">
        <v>2.7837643623352051</v>
      </c>
      <c r="IK40" s="116">
        <v>10092.365234375</v>
      </c>
      <c r="IL40" s="116">
        <v>28482.142578125</v>
      </c>
      <c r="IM40" s="117">
        <v>2.8221473693847656</v>
      </c>
      <c r="IN40" s="115">
        <v>10202.1640625</v>
      </c>
      <c r="IO40" s="116">
        <v>29349.740234375</v>
      </c>
      <c r="IP40" s="117">
        <v>2.8768150806427002</v>
      </c>
      <c r="IQ40" s="116">
        <v>10865.330078125</v>
      </c>
      <c r="IR40" s="116">
        <v>30082.505859375</v>
      </c>
      <c r="IS40" s="117">
        <v>2.7686693668365479</v>
      </c>
      <c r="IT40" s="116">
        <v>11144.5927734375</v>
      </c>
      <c r="IU40" s="116">
        <v>31119.728515625</v>
      </c>
      <c r="IV40" s="117">
        <v>2.7923612594604492</v>
      </c>
      <c r="IW40" s="116">
        <v>11788.1533203125</v>
      </c>
      <c r="IX40" s="116">
        <v>32433.681640625</v>
      </c>
      <c r="IY40" s="117">
        <v>2.7513792514801025</v>
      </c>
      <c r="IZ40" s="116">
        <v>12494.1640625</v>
      </c>
      <c r="JA40" s="116">
        <v>33677.6171875</v>
      </c>
      <c r="JB40" s="117">
        <v>2.6954677104949951</v>
      </c>
      <c r="JC40" s="116">
        <v>13045.974609375</v>
      </c>
      <c r="JD40" s="116">
        <v>35052.37109375</v>
      </c>
      <c r="JE40" s="117">
        <v>2.6868343353271484</v>
      </c>
      <c r="JF40" s="116">
        <v>13393.0439453125</v>
      </c>
      <c r="JG40" s="116">
        <v>35978.48046875</v>
      </c>
      <c r="JH40" s="117">
        <v>2.6863558292388916</v>
      </c>
      <c r="JI40" s="116">
        <v>13970.431640625</v>
      </c>
      <c r="JJ40" s="116">
        <v>36274.37109375</v>
      </c>
      <c r="JK40" s="117">
        <v>2.5965104103088379</v>
      </c>
      <c r="JL40" s="116">
        <v>14445.4912109375</v>
      </c>
      <c r="JM40" s="116">
        <v>36944.63671875</v>
      </c>
      <c r="JN40" s="117">
        <v>2.5575203895568848</v>
      </c>
      <c r="JO40" s="116">
        <v>15019.8310546875</v>
      </c>
      <c r="JP40" s="116">
        <v>38423.3359375</v>
      </c>
      <c r="JQ40" s="117">
        <v>2.558173656463623</v>
      </c>
      <c r="JR40" s="116">
        <v>15566.611328125</v>
      </c>
      <c r="JS40" s="116">
        <v>39481.69140625</v>
      </c>
      <c r="JT40" s="117">
        <v>2.5363061428070068</v>
      </c>
      <c r="JU40" s="116">
        <v>16246.6220703125</v>
      </c>
      <c r="JV40" s="116">
        <v>40956.34375</v>
      </c>
      <c r="JW40" s="117">
        <v>2.5209143161773682</v>
      </c>
      <c r="JX40" s="116">
        <v>16778.8203125</v>
      </c>
      <c r="JY40" s="116">
        <v>42654.2890625</v>
      </c>
      <c r="JZ40" s="117">
        <v>2.5421507358551025</v>
      </c>
      <c r="KA40" s="116">
        <v>17061.41796875</v>
      </c>
      <c r="KB40" s="116">
        <v>42920.23046875</v>
      </c>
      <c r="KC40" s="117">
        <v>2.5156309604644775</v>
      </c>
      <c r="KD40" s="116">
        <v>16949.2890625</v>
      </c>
      <c r="KE40" s="116">
        <v>41051.6171875</v>
      </c>
      <c r="KF40" s="117">
        <v>2.4220259189605713</v>
      </c>
      <c r="KG40" s="116">
        <v>16829.392578125</v>
      </c>
      <c r="KH40" s="116">
        <v>42417.36328125</v>
      </c>
      <c r="KI40" s="117">
        <v>2.5204334259033203</v>
      </c>
      <c r="KJ40" s="116">
        <v>17036.171875</v>
      </c>
      <c r="KK40" s="116">
        <v>43406.40625</v>
      </c>
      <c r="KL40" s="117">
        <v>2.5478966236114502</v>
      </c>
      <c r="KM40" s="116">
        <v>17375.6640625</v>
      </c>
      <c r="KN40" s="116">
        <v>43079.23046875</v>
      </c>
      <c r="KO40" s="117">
        <v>2.4792854785919189</v>
      </c>
      <c r="KP40" s="116">
        <v>17567.9921875</v>
      </c>
      <c r="KQ40" s="116">
        <v>43400.18359375</v>
      </c>
      <c r="KR40" s="117">
        <v>2.4704122543334961</v>
      </c>
      <c r="KS40" s="116">
        <v>17671.654296875</v>
      </c>
      <c r="KT40" s="116">
        <v>43561.58984375</v>
      </c>
      <c r="KU40" s="117">
        <v>2.4650545120239258</v>
      </c>
      <c r="KV40" s="134">
        <v>4.480351448059082</v>
      </c>
      <c r="KW40" s="135">
        <v>4.3091511726379395</v>
      </c>
      <c r="KX40" s="135">
        <v>4.0741028785705566</v>
      </c>
      <c r="KY40" s="135">
        <v>3.7786877155303955</v>
      </c>
      <c r="KZ40" s="135">
        <v>3.0691232681274414</v>
      </c>
      <c r="LA40" s="135">
        <v>3.0366058349609375</v>
      </c>
      <c r="LB40" s="135">
        <v>3.1339244842529297</v>
      </c>
      <c r="LC40" s="135">
        <v>2.7685871124267578</v>
      </c>
      <c r="LD40" s="135">
        <v>2.6502315998077393</v>
      </c>
      <c r="LE40" s="135">
        <v>2.7684266567230225</v>
      </c>
      <c r="LF40" s="135">
        <v>2.5622422695159912</v>
      </c>
      <c r="LG40" s="135">
        <v>2.4966163635253906</v>
      </c>
      <c r="LH40" s="135">
        <f t="shared" si="0"/>
        <v>3.0991847382651434</v>
      </c>
      <c r="LI40" s="135">
        <f t="shared" si="1"/>
        <v>3.4239054918289185</v>
      </c>
      <c r="LJ40" s="135">
        <f t="shared" si="2"/>
        <v>2.8973372578620911</v>
      </c>
      <c r="LK40" s="144">
        <f t="shared" si="3"/>
        <v>2.6315908432006836</v>
      </c>
    </row>
    <row r="41" spans="1:323" ht="15" customHeight="1">
      <c r="A41" s="114">
        <v>27</v>
      </c>
      <c r="B41" s="115">
        <v>404.95477294921875</v>
      </c>
      <c r="C41" s="116">
        <v>1709.521728515625</v>
      </c>
      <c r="D41" s="117">
        <v>4.2215127944946289</v>
      </c>
      <c r="E41" s="116">
        <v>416.12905883789062</v>
      </c>
      <c r="F41" s="116">
        <v>1860.1881103515625</v>
      </c>
      <c r="G41" s="117">
        <v>4.4702191352844238</v>
      </c>
      <c r="H41" s="116">
        <v>525.7603759765625</v>
      </c>
      <c r="I41" s="116">
        <v>2270.596923828125</v>
      </c>
      <c r="J41" s="117">
        <v>4.3186917304992676</v>
      </c>
      <c r="K41" s="116">
        <v>672.00262451171875</v>
      </c>
      <c r="L41" s="116">
        <v>2875.431640625</v>
      </c>
      <c r="M41" s="117">
        <v>4.2788991928100586</v>
      </c>
      <c r="N41" s="116">
        <v>796.9598388671875</v>
      </c>
      <c r="O41" s="116">
        <v>3416.4404296875</v>
      </c>
      <c r="P41" s="117">
        <v>4.2868413925170898</v>
      </c>
      <c r="Q41" s="116">
        <v>986.925048828125</v>
      </c>
      <c r="R41" s="116">
        <v>3871.805419921875</v>
      </c>
      <c r="S41" s="117">
        <v>3.9230997562408447</v>
      </c>
      <c r="T41" s="116">
        <v>1255.2333984375</v>
      </c>
      <c r="U41" s="116">
        <v>5146.46875</v>
      </c>
      <c r="V41" s="117">
        <v>4.1000094413757324</v>
      </c>
      <c r="W41" s="116">
        <v>1807.4615478515625</v>
      </c>
      <c r="X41" s="116">
        <v>7305.11865234375</v>
      </c>
      <c r="Y41" s="117">
        <v>4.0416455268859863</v>
      </c>
      <c r="Z41" s="116">
        <v>1888.97509765625</v>
      </c>
      <c r="AA41" s="116">
        <v>7349.169921875</v>
      </c>
      <c r="AB41" s="117">
        <v>3.8905594348907471</v>
      </c>
      <c r="AC41" s="116">
        <v>1933.7462158203125</v>
      </c>
      <c r="AD41" s="116">
        <v>7836.73779296875</v>
      </c>
      <c r="AE41" s="117">
        <v>4.052619457244873</v>
      </c>
      <c r="AF41" s="116">
        <v>2064.811279296875</v>
      </c>
      <c r="AG41" s="116">
        <v>8788.4130859375</v>
      </c>
      <c r="AH41" s="117">
        <v>4.2562789916992187</v>
      </c>
      <c r="AI41" s="116">
        <v>2475.390869140625</v>
      </c>
      <c r="AJ41" s="116">
        <v>9961.876953125</v>
      </c>
      <c r="AK41" s="117">
        <v>4.0243654251098633</v>
      </c>
      <c r="AL41" s="116">
        <v>2748.970458984375</v>
      </c>
      <c r="AM41" s="116">
        <v>10891.9833984375</v>
      </c>
      <c r="AN41" s="117">
        <v>3.9622046947479248</v>
      </c>
      <c r="AO41" s="116">
        <v>3525.96142578125</v>
      </c>
      <c r="AP41" s="116">
        <v>13445.107421875</v>
      </c>
      <c r="AQ41" s="117">
        <v>3.8131749629974365</v>
      </c>
      <c r="AR41" s="116">
        <v>3510.68896484375</v>
      </c>
      <c r="AS41" s="116">
        <v>13748.0771484375</v>
      </c>
      <c r="AT41" s="117">
        <v>3.9160623550415039</v>
      </c>
      <c r="AU41" s="116">
        <v>3838.306884765625</v>
      </c>
      <c r="AV41" s="116">
        <v>14817.62890625</v>
      </c>
      <c r="AW41" s="117">
        <v>3.860459566116333</v>
      </c>
      <c r="AX41" s="116">
        <v>4250.02734375</v>
      </c>
      <c r="AY41" s="116">
        <v>15788.5029296875</v>
      </c>
      <c r="AZ41" s="117">
        <v>3.7149178981781006</v>
      </c>
      <c r="BA41" s="116">
        <v>4237.35888671875</v>
      </c>
      <c r="BB41" s="116">
        <v>15117.890625</v>
      </c>
      <c r="BC41" s="117">
        <v>3.5677626132965088</v>
      </c>
      <c r="BD41" s="116">
        <v>3940.289794921875</v>
      </c>
      <c r="BE41" s="116">
        <v>13918.7919921875</v>
      </c>
      <c r="BF41" s="117">
        <v>3.532428503036499</v>
      </c>
      <c r="BG41" s="116">
        <v>3323.2861328125</v>
      </c>
      <c r="BH41" s="116">
        <v>12277.455078125</v>
      </c>
      <c r="BI41" s="117">
        <v>3.6943719387054443</v>
      </c>
      <c r="BJ41" s="116">
        <v>3118.208984375</v>
      </c>
      <c r="BK41" s="116">
        <v>11965.2607421875</v>
      </c>
      <c r="BL41" s="117">
        <v>3.8372220993041992</v>
      </c>
      <c r="BM41" s="116">
        <v>2806.181396484375</v>
      </c>
      <c r="BN41" s="116">
        <v>10901.2412109375</v>
      </c>
      <c r="BO41" s="117">
        <v>3.8847243785858154</v>
      </c>
      <c r="BP41" s="116">
        <v>2701.7451171875</v>
      </c>
      <c r="BQ41" s="116">
        <v>10714.6474609375</v>
      </c>
      <c r="BR41" s="117">
        <v>3.9658246040344238</v>
      </c>
      <c r="BS41" s="116">
        <v>3239.114501953125</v>
      </c>
      <c r="BT41" s="116">
        <v>12161.197265625</v>
      </c>
      <c r="BU41" s="117">
        <v>3.7544820308685303</v>
      </c>
      <c r="BV41" s="116">
        <v>4044.354248046875</v>
      </c>
      <c r="BW41" s="116">
        <v>14709.24609375</v>
      </c>
      <c r="BX41" s="117">
        <v>3.6369826793670654</v>
      </c>
      <c r="BY41" s="116">
        <v>4799.7802734375</v>
      </c>
      <c r="BZ41" s="116">
        <v>16961.732421875</v>
      </c>
      <c r="CA41" s="117">
        <v>3.5338559150695801</v>
      </c>
      <c r="CB41" s="116">
        <v>6310.86474609375</v>
      </c>
      <c r="CC41" s="116">
        <v>20908.51953125</v>
      </c>
      <c r="CD41" s="117">
        <v>3.3130989074707031</v>
      </c>
      <c r="CE41" s="116">
        <v>4951.57763671875</v>
      </c>
      <c r="CF41" s="116">
        <v>16810.912109375</v>
      </c>
      <c r="CG41" s="117">
        <v>3.395061731338501</v>
      </c>
      <c r="CH41" s="116">
        <v>5968.7548828125</v>
      </c>
      <c r="CI41" s="116">
        <v>19807.03125</v>
      </c>
      <c r="CJ41" s="117">
        <v>3.3184528350830078</v>
      </c>
      <c r="CK41" s="116">
        <v>7330.2294921875</v>
      </c>
      <c r="CL41" s="116">
        <v>22749.841796875</v>
      </c>
      <c r="CM41" s="117">
        <v>3.1035647392272949</v>
      </c>
      <c r="CN41" s="116">
        <v>8685.0673828125</v>
      </c>
      <c r="CO41" s="116">
        <v>24903.318359375</v>
      </c>
      <c r="CP41" s="117">
        <v>2.8673720359802246</v>
      </c>
      <c r="CQ41" s="116">
        <v>9848.8876953125</v>
      </c>
      <c r="CR41" s="116">
        <v>27114.837890625</v>
      </c>
      <c r="CS41" s="117">
        <v>2.7530863285064697</v>
      </c>
      <c r="CT41" s="116">
        <v>18696.07421875</v>
      </c>
      <c r="CU41" s="116">
        <v>51160.15234375</v>
      </c>
      <c r="CV41" s="117">
        <v>2.7364115715026855</v>
      </c>
      <c r="CW41" s="116">
        <v>35241.02734375</v>
      </c>
      <c r="CX41" s="116">
        <v>103367.8203125</v>
      </c>
      <c r="CY41" s="117">
        <v>2.9331669807434082</v>
      </c>
      <c r="CZ41" s="116">
        <v>51049.25</v>
      </c>
      <c r="DA41" s="116">
        <v>153620.3125</v>
      </c>
      <c r="DB41" s="117">
        <v>3.0092570781707764</v>
      </c>
      <c r="DC41" s="116">
        <v>94422.703125</v>
      </c>
      <c r="DD41" s="116">
        <v>273446.78125</v>
      </c>
      <c r="DE41" s="117">
        <v>2.8959856033325195</v>
      </c>
      <c r="DF41" s="116">
        <v>176.34934997558594</v>
      </c>
      <c r="DG41" s="116">
        <v>506.42291259765625</v>
      </c>
      <c r="DH41" s="117">
        <v>2.8717026710510254</v>
      </c>
      <c r="DI41" s="116">
        <v>206.52044677734375</v>
      </c>
      <c r="DJ41" s="116">
        <v>588.20501708984375</v>
      </c>
      <c r="DK41" s="117">
        <v>2.8481683731079102</v>
      </c>
      <c r="DL41" s="116">
        <v>252.65582275390625</v>
      </c>
      <c r="DM41" s="116">
        <v>736.1485595703125</v>
      </c>
      <c r="DN41" s="117">
        <v>2.9136416912078857</v>
      </c>
      <c r="DO41" s="116">
        <v>289.5792236328125</v>
      </c>
      <c r="DP41" s="116">
        <v>853.604248046875</v>
      </c>
      <c r="DQ41" s="117">
        <v>2.947739839553833</v>
      </c>
      <c r="DR41" s="116">
        <v>302.28302001953125</v>
      </c>
      <c r="DS41" s="116">
        <v>878.20977783203125</v>
      </c>
      <c r="DT41" s="117">
        <v>2.9052567481994629</v>
      </c>
      <c r="DU41" s="116">
        <v>314.19461059570312</v>
      </c>
      <c r="DV41" s="116">
        <v>929.12384033203125</v>
      </c>
      <c r="DW41" s="117">
        <v>2.9571602344512939</v>
      </c>
      <c r="DX41" s="116">
        <v>331.24044799804687</v>
      </c>
      <c r="DY41" s="116">
        <v>994.36541748046875</v>
      </c>
      <c r="DZ41" s="117">
        <v>3.0019445419311523</v>
      </c>
      <c r="EA41" s="116">
        <v>365.4263916015625</v>
      </c>
      <c r="EB41" s="116">
        <v>1086.34375</v>
      </c>
      <c r="EC41" s="117">
        <v>2.9728114604949951</v>
      </c>
      <c r="ED41" s="116">
        <v>406.05218505859375</v>
      </c>
      <c r="EE41" s="118">
        <v>1219.879638671875</v>
      </c>
      <c r="EF41" s="119">
        <v>3.0042436122894287</v>
      </c>
      <c r="EG41" s="115">
        <v>470.7353515625</v>
      </c>
      <c r="EH41" s="116">
        <v>1395.4078369140625</v>
      </c>
      <c r="EI41" s="117">
        <v>2.9643149375915527</v>
      </c>
      <c r="EJ41" s="116">
        <v>493.789306640625</v>
      </c>
      <c r="EK41" s="116">
        <v>1513.85546875</v>
      </c>
      <c r="EL41" s="117">
        <v>3.0657923221588135</v>
      </c>
      <c r="EM41" s="116">
        <v>544.01190185546875</v>
      </c>
      <c r="EN41" s="116">
        <v>1671.8963623046875</v>
      </c>
      <c r="EO41" s="117">
        <v>3.0732717514038086</v>
      </c>
      <c r="EP41" s="116">
        <v>583.7950439453125</v>
      </c>
      <c r="EQ41" s="116">
        <v>1798.4005126953125</v>
      </c>
      <c r="ER41" s="117">
        <v>3.0805339813232422</v>
      </c>
      <c r="ES41" s="116">
        <v>657.58843994140625</v>
      </c>
      <c r="ET41" s="116">
        <v>2003.1162109375</v>
      </c>
      <c r="EU41" s="117">
        <v>3.0461547374725342</v>
      </c>
      <c r="EV41" s="116">
        <v>711.875732421875</v>
      </c>
      <c r="EW41" s="116">
        <v>2204.885009765625</v>
      </c>
      <c r="EX41" s="117">
        <v>3.0972890853881836</v>
      </c>
      <c r="EY41" s="116">
        <v>791.07452392578125</v>
      </c>
      <c r="EZ41" s="116">
        <v>2424.5400390625</v>
      </c>
      <c r="FA41" s="117">
        <v>3.0648694038391113</v>
      </c>
      <c r="FB41" s="116">
        <v>829.7088623046875</v>
      </c>
      <c r="FC41" s="116">
        <v>2601.695556640625</v>
      </c>
      <c r="FD41" s="117">
        <v>3.1356728076934814</v>
      </c>
      <c r="FE41" s="116">
        <v>907.84906005859375</v>
      </c>
      <c r="FF41" s="116">
        <v>2797.409423828125</v>
      </c>
      <c r="FG41" s="117">
        <v>3.0813596248626709</v>
      </c>
      <c r="FH41" s="116">
        <v>968.29833984375</v>
      </c>
      <c r="FI41" s="116">
        <v>2981.925048828125</v>
      </c>
      <c r="FJ41" s="117">
        <v>3.0795519351959229</v>
      </c>
      <c r="FK41" s="116">
        <v>1075.3692626953125</v>
      </c>
      <c r="FL41" s="116">
        <v>3191.336669921875</v>
      </c>
      <c r="FM41" s="117">
        <v>2.9676659107208252</v>
      </c>
      <c r="FN41" s="116">
        <v>1244.38525390625</v>
      </c>
      <c r="FO41" s="116">
        <v>3615.830810546875</v>
      </c>
      <c r="FP41" s="117">
        <v>2.9057164192199707</v>
      </c>
      <c r="FQ41" s="116">
        <v>1401.3187255859375</v>
      </c>
      <c r="FR41" s="116">
        <v>3976.55859375</v>
      </c>
      <c r="FS41" s="117">
        <v>2.8377261161804199</v>
      </c>
      <c r="FT41" s="116">
        <v>1531.812255859375</v>
      </c>
      <c r="FU41" s="116">
        <v>4379.87109375</v>
      </c>
      <c r="FV41" s="117">
        <v>2.85927414894104</v>
      </c>
      <c r="FW41" s="116">
        <v>1730.578369140625</v>
      </c>
      <c r="FX41" s="116">
        <v>4817.869140625</v>
      </c>
      <c r="FY41" s="117">
        <v>2.7839646339416504</v>
      </c>
      <c r="FZ41" s="116">
        <v>1901.8948974609375</v>
      </c>
      <c r="GA41" s="116">
        <v>5467.25390625</v>
      </c>
      <c r="GB41" s="117">
        <v>2.8746352195739746</v>
      </c>
      <c r="GC41" s="116">
        <v>2227.1396484375</v>
      </c>
      <c r="GD41" s="116">
        <v>6287.369140625</v>
      </c>
      <c r="GE41" s="117">
        <v>2.8230690956115723</v>
      </c>
      <c r="GF41" s="116">
        <v>2561.12548828125</v>
      </c>
      <c r="GG41" s="116">
        <v>7008.5048828125</v>
      </c>
      <c r="GH41" s="117">
        <v>2.7364940643310547</v>
      </c>
      <c r="GI41" s="116">
        <v>2963.189697265625</v>
      </c>
      <c r="GJ41" s="116">
        <v>8014.095703125</v>
      </c>
      <c r="GK41" s="117">
        <v>2.7045502662658691</v>
      </c>
      <c r="GL41" s="116">
        <v>3464.879150390625</v>
      </c>
      <c r="GM41" s="116">
        <v>8855.82421875</v>
      </c>
      <c r="GN41" s="117">
        <v>2.555882453918457</v>
      </c>
      <c r="GO41" s="116">
        <v>3981.88427734375</v>
      </c>
      <c r="GP41" s="116">
        <v>9924.7001953125</v>
      </c>
      <c r="GQ41" s="117">
        <v>2.4924633502960205</v>
      </c>
      <c r="GR41" s="116">
        <v>4543.1767578125</v>
      </c>
      <c r="GS41" s="116">
        <v>11166.3056640625</v>
      </c>
      <c r="GT41" s="117">
        <v>2.4578189849853516</v>
      </c>
      <c r="GU41" s="116">
        <v>5082.05810546875</v>
      </c>
      <c r="GV41" s="116">
        <v>12495.7451171875</v>
      </c>
      <c r="GW41" s="117">
        <v>2.4587962627410889</v>
      </c>
      <c r="GX41" s="116">
        <v>5587.3857421875</v>
      </c>
      <c r="GY41" s="116">
        <v>13917.9853515625</v>
      </c>
      <c r="GZ41" s="117">
        <v>2.4909656047821045</v>
      </c>
      <c r="HA41" s="116">
        <v>6355.4521484375</v>
      </c>
      <c r="HB41" s="116">
        <v>15698.4462890625</v>
      </c>
      <c r="HC41" s="117">
        <v>2.4700753688812256</v>
      </c>
      <c r="HD41" s="116">
        <v>6767.6240234375</v>
      </c>
      <c r="HE41" s="116">
        <v>17221.490234375</v>
      </c>
      <c r="HF41" s="117">
        <v>2.5446877479553223</v>
      </c>
      <c r="HG41" s="116">
        <v>7328.97119140625</v>
      </c>
      <c r="HH41" s="116">
        <v>18520.908203125</v>
      </c>
      <c r="HI41" s="117">
        <v>2.5270814895629883</v>
      </c>
      <c r="HJ41" s="116">
        <v>7580.59326171875</v>
      </c>
      <c r="HK41" s="116">
        <v>19804.0234375</v>
      </c>
      <c r="HL41" s="117">
        <v>2.6124634742736816</v>
      </c>
      <c r="HM41" s="116">
        <v>7956.87255859375</v>
      </c>
      <c r="HN41" s="116">
        <v>21311.78515625</v>
      </c>
      <c r="HO41" s="117">
        <v>2.6784121990203857</v>
      </c>
      <c r="HP41" s="116">
        <v>8192.931640625</v>
      </c>
      <c r="HQ41" s="116">
        <v>22267.783203125</v>
      </c>
      <c r="HR41" s="117">
        <v>2.7179262638092041</v>
      </c>
      <c r="HS41" s="116">
        <v>8726.7392578125</v>
      </c>
      <c r="HT41" s="116">
        <v>23906.1875</v>
      </c>
      <c r="HU41" s="117">
        <v>2.7394180297851562</v>
      </c>
      <c r="HV41" s="116">
        <v>9274.001953125</v>
      </c>
      <c r="HW41" s="116">
        <v>25506.416015625</v>
      </c>
      <c r="HX41" s="117">
        <v>2.7503137588500977</v>
      </c>
      <c r="HY41" s="116">
        <v>9818.79296875</v>
      </c>
      <c r="HZ41" s="116">
        <v>26635.072265625</v>
      </c>
      <c r="IA41" s="117">
        <v>2.7126626968383789</v>
      </c>
      <c r="IB41" s="116">
        <v>10365.18359375</v>
      </c>
      <c r="IC41" s="116">
        <v>27158.033203125</v>
      </c>
      <c r="ID41" s="117">
        <v>2.6201207637786865</v>
      </c>
      <c r="IE41" s="116">
        <v>10523.208984375</v>
      </c>
      <c r="IF41" s="116">
        <v>27967.6015625</v>
      </c>
      <c r="IG41" s="117">
        <v>2.6577064990997314</v>
      </c>
      <c r="IH41" s="116">
        <v>10368.3115234375</v>
      </c>
      <c r="II41" s="116">
        <v>28043.6171875</v>
      </c>
      <c r="IJ41" s="117">
        <v>2.7047429084777832</v>
      </c>
      <c r="IK41" s="116">
        <v>10433.5517578125</v>
      </c>
      <c r="IL41" s="116">
        <v>28731.701171875</v>
      </c>
      <c r="IM41" s="117">
        <v>2.753779411315918</v>
      </c>
      <c r="IN41" s="115">
        <v>10576.759765625</v>
      </c>
      <c r="IO41" s="116">
        <v>29609.462890625</v>
      </c>
      <c r="IP41" s="117">
        <v>2.7994832992553711</v>
      </c>
      <c r="IQ41" s="116">
        <v>11216.80859375</v>
      </c>
      <c r="IR41" s="116">
        <v>30343.37109375</v>
      </c>
      <c r="IS41" s="117">
        <v>2.705169677734375</v>
      </c>
      <c r="IT41" s="116">
        <v>11524.1259765625</v>
      </c>
      <c r="IU41" s="116">
        <v>31390.765625</v>
      </c>
      <c r="IV41" s="117">
        <v>2.7239172458648682</v>
      </c>
      <c r="IW41" s="116">
        <v>12147.0888671875</v>
      </c>
      <c r="IX41" s="116">
        <v>32713.955078125</v>
      </c>
      <c r="IY41" s="117">
        <v>2.6931519508361816</v>
      </c>
      <c r="IZ41" s="116">
        <v>12809.1376953125</v>
      </c>
      <c r="JA41" s="116">
        <v>33965.640625</v>
      </c>
      <c r="JB41" s="117">
        <v>2.6516726016998291</v>
      </c>
      <c r="JC41" s="116">
        <v>13458.1103515625</v>
      </c>
      <c r="JD41" s="116">
        <v>35351.05859375</v>
      </c>
      <c r="JE41" s="117">
        <v>2.6267476081848145</v>
      </c>
      <c r="JF41" s="116">
        <v>13835.4482421875</v>
      </c>
      <c r="JG41" s="116">
        <v>36284.80078125</v>
      </c>
      <c r="JH41" s="117">
        <v>2.6225967407226562</v>
      </c>
      <c r="JI41" s="116">
        <v>14321.7890625</v>
      </c>
      <c r="JJ41" s="116">
        <v>36577.50390625</v>
      </c>
      <c r="JK41" s="117">
        <v>2.5539758205413818</v>
      </c>
      <c r="JL41" s="116">
        <v>14872.7802734375</v>
      </c>
      <c r="JM41" s="116">
        <v>37249.8984375</v>
      </c>
      <c r="JN41" s="117">
        <v>2.5045685768127441</v>
      </c>
      <c r="JO41" s="116">
        <v>15416.9013671875</v>
      </c>
      <c r="JP41" s="116">
        <v>38741.12890625</v>
      </c>
      <c r="JQ41" s="117">
        <v>2.5128998756408691</v>
      </c>
      <c r="JR41" s="116">
        <v>15954.9443359375</v>
      </c>
      <c r="JS41" s="116">
        <v>39806.62890625</v>
      </c>
      <c r="JT41" s="117">
        <v>2.4949400424957275</v>
      </c>
      <c r="JU41" s="116">
        <v>16663.53515625</v>
      </c>
      <c r="JV41" s="116">
        <v>41292.01171875</v>
      </c>
      <c r="JW41" s="117">
        <v>2.4779863357543945</v>
      </c>
      <c r="JX41" s="116">
        <v>17238.80859375</v>
      </c>
      <c r="JY41" s="116">
        <v>43005.58203125</v>
      </c>
      <c r="JZ41" s="117">
        <v>2.4946956634521484</v>
      </c>
      <c r="KA41" s="116">
        <v>17418.810546875</v>
      </c>
      <c r="KB41" s="116">
        <v>43271.9609375</v>
      </c>
      <c r="KC41" s="117">
        <v>2.4842088222503662</v>
      </c>
      <c r="KD41" s="116">
        <v>17440.771484375</v>
      </c>
      <c r="KE41" s="116">
        <v>41378.4453125</v>
      </c>
      <c r="KF41" s="117">
        <v>2.3725123405456543</v>
      </c>
      <c r="KG41" s="116">
        <v>17356.85546875</v>
      </c>
      <c r="KH41" s="116">
        <v>42764.3125</v>
      </c>
      <c r="KI41" s="117">
        <v>2.4638283252716064</v>
      </c>
      <c r="KJ41" s="116">
        <v>17513.046875</v>
      </c>
      <c r="KK41" s="116">
        <v>43764.40625</v>
      </c>
      <c r="KL41" s="117">
        <v>2.4989602565765381</v>
      </c>
      <c r="KM41" s="116">
        <v>17901.26953125</v>
      </c>
      <c r="KN41" s="116">
        <v>43427.75</v>
      </c>
      <c r="KO41" s="117">
        <v>2.4259591102600098</v>
      </c>
      <c r="KP41" s="116">
        <v>18150.1640625</v>
      </c>
      <c r="KQ41" s="116">
        <v>43750.05078125</v>
      </c>
      <c r="KR41" s="117">
        <v>2.4104492664337158</v>
      </c>
      <c r="KS41" s="116">
        <v>18265.568359375</v>
      </c>
      <c r="KT41" s="116">
        <v>43912.15234375</v>
      </c>
      <c r="KU41" s="117">
        <v>2.4040944576263428</v>
      </c>
      <c r="KV41" s="134">
        <v>4.3458662033081055</v>
      </c>
      <c r="KW41" s="135">
        <v>4.1815080642700195</v>
      </c>
      <c r="KX41" s="135">
        <v>3.9532289505004883</v>
      </c>
      <c r="KY41" s="135">
        <v>3.6720752716064453</v>
      </c>
      <c r="KZ41" s="135">
        <v>2.9884061813354492</v>
      </c>
      <c r="LA41" s="135">
        <v>2.9581074714660645</v>
      </c>
      <c r="LB41" s="135">
        <v>3.053208589553833</v>
      </c>
      <c r="LC41" s="135">
        <v>2.712587833404541</v>
      </c>
      <c r="LD41" s="135">
        <v>2.5990140438079834</v>
      </c>
      <c r="LE41" s="135">
        <v>2.7022407054901123</v>
      </c>
      <c r="LF41" s="135">
        <v>2.5145132541656494</v>
      </c>
      <c r="LG41" s="135">
        <v>2.4406583309173584</v>
      </c>
      <c r="LH41" s="135">
        <f t="shared" si="0"/>
        <v>3.0067877239651151</v>
      </c>
      <c r="LI41" s="135">
        <f t="shared" si="1"/>
        <v>3.3302407264709473</v>
      </c>
      <c r="LJ41" s="135">
        <f t="shared" si="2"/>
        <v>2.8307294845581055</v>
      </c>
      <c r="LK41" s="144">
        <f t="shared" si="3"/>
        <v>2.5748332500457765</v>
      </c>
    </row>
    <row r="42" spans="1:323" ht="15" customHeight="1">
      <c r="A42" s="114">
        <v>28</v>
      </c>
      <c r="B42" s="115">
        <v>420.82574462890625</v>
      </c>
      <c r="C42" s="116">
        <v>1727.530029296875</v>
      </c>
      <c r="D42" s="117">
        <v>4.1050958633422852</v>
      </c>
      <c r="E42" s="116">
        <v>432.8260498046875</v>
      </c>
      <c r="F42" s="116">
        <v>1880.1282958984375</v>
      </c>
      <c r="G42" s="117">
        <v>4.3438425064086914</v>
      </c>
      <c r="H42" s="116">
        <v>547.4168701171875</v>
      </c>
      <c r="I42" s="116">
        <v>2294.68017578125</v>
      </c>
      <c r="J42" s="117">
        <v>4.1918330192565918</v>
      </c>
      <c r="K42" s="116">
        <v>697.82025146484375</v>
      </c>
      <c r="L42" s="116">
        <v>2905.85546875</v>
      </c>
      <c r="M42" s="117">
        <v>4.1641888618469238</v>
      </c>
      <c r="N42" s="116">
        <v>828.76318359375</v>
      </c>
      <c r="O42" s="116">
        <v>3452.600830078125</v>
      </c>
      <c r="P42" s="117">
        <v>4.1659679412841797</v>
      </c>
      <c r="Q42" s="116">
        <v>1023.8794555664062</v>
      </c>
      <c r="R42" s="116">
        <v>3911.615478515625</v>
      </c>
      <c r="S42" s="117">
        <v>3.8203866481781006</v>
      </c>
      <c r="T42" s="116">
        <v>1303.65087890625</v>
      </c>
      <c r="U42" s="116">
        <v>5200.1767578125</v>
      </c>
      <c r="V42" s="117">
        <v>3.9889335632324219</v>
      </c>
      <c r="W42" s="116">
        <v>1879.632080078125</v>
      </c>
      <c r="X42" s="116">
        <v>7380.97314453125</v>
      </c>
      <c r="Y42" s="117">
        <v>3.9268181324005127</v>
      </c>
      <c r="Z42" s="116">
        <v>1962.0736083984375</v>
      </c>
      <c r="AA42" s="116">
        <v>7424.49658203125</v>
      </c>
      <c r="AB42" s="117">
        <v>3.7840051651000977</v>
      </c>
      <c r="AC42" s="116">
        <v>2010.850341796875</v>
      </c>
      <c r="AD42" s="116">
        <v>7918.18701171875</v>
      </c>
      <c r="AE42" s="117">
        <v>3.9377305507659912</v>
      </c>
      <c r="AF42" s="116">
        <v>2149.94384765625</v>
      </c>
      <c r="AG42" s="116">
        <v>8881.2041015625</v>
      </c>
      <c r="AH42" s="117">
        <v>4.1309003829956055</v>
      </c>
      <c r="AI42" s="116">
        <v>2572.60693359375</v>
      </c>
      <c r="AJ42" s="116">
        <v>10065.1787109375</v>
      </c>
      <c r="AK42" s="117">
        <v>3.9124433994293213</v>
      </c>
      <c r="AL42" s="116">
        <v>2856.610107421875</v>
      </c>
      <c r="AM42" s="116">
        <v>11004.3310546875</v>
      </c>
      <c r="AN42" s="117">
        <v>3.8522341251373291</v>
      </c>
      <c r="AO42" s="116">
        <v>3655.947021484375</v>
      </c>
      <c r="AP42" s="116">
        <v>13581.9677734375</v>
      </c>
      <c r="AQ42" s="117">
        <v>3.715034008026123</v>
      </c>
      <c r="AR42" s="116">
        <v>3642.053466796875</v>
      </c>
      <c r="AS42" s="116">
        <v>13889.34765625</v>
      </c>
      <c r="AT42" s="117">
        <v>3.813603401184082</v>
      </c>
      <c r="AU42" s="116">
        <v>3979.5556640625</v>
      </c>
      <c r="AV42" s="116">
        <v>14969.1357421875</v>
      </c>
      <c r="AW42" s="117">
        <v>3.7615094184875488</v>
      </c>
      <c r="AX42" s="116">
        <v>4405.6064453125</v>
      </c>
      <c r="AY42" s="116">
        <v>15947.6767578125</v>
      </c>
      <c r="AZ42" s="117">
        <v>3.6198596954345703</v>
      </c>
      <c r="BA42" s="116">
        <v>4393.51513671875</v>
      </c>
      <c r="BB42" s="116">
        <v>15267.9208984375</v>
      </c>
      <c r="BC42" s="117">
        <v>3.4751038551330566</v>
      </c>
      <c r="BD42" s="116">
        <v>4084.90478515625</v>
      </c>
      <c r="BE42" s="116">
        <v>14056.375</v>
      </c>
      <c r="BF42" s="117">
        <v>3.4410533905029297</v>
      </c>
      <c r="BG42" s="116">
        <v>3446.486083984375</v>
      </c>
      <c r="BH42" s="116">
        <v>12400.9599609375</v>
      </c>
      <c r="BI42" s="117">
        <v>3.5981459617614746</v>
      </c>
      <c r="BJ42" s="116">
        <v>3234.130615234375</v>
      </c>
      <c r="BK42" s="116">
        <v>12087.3291015625</v>
      </c>
      <c r="BL42" s="117">
        <v>3.7374277114868164</v>
      </c>
      <c r="BM42" s="116">
        <v>2910.222412109375</v>
      </c>
      <c r="BN42" s="116">
        <v>11012.947265625</v>
      </c>
      <c r="BO42" s="117">
        <v>3.7842288017272949</v>
      </c>
      <c r="BP42" s="116">
        <v>2802.307861328125</v>
      </c>
      <c r="BQ42" s="116">
        <v>10825.2373046875</v>
      </c>
      <c r="BR42" s="117">
        <v>3.8629722595214844</v>
      </c>
      <c r="BS42" s="116">
        <v>3355.337646484375</v>
      </c>
      <c r="BT42" s="116">
        <v>12284.3046875</v>
      </c>
      <c r="BU42" s="117">
        <v>3.6611232757568359</v>
      </c>
      <c r="BV42" s="116">
        <v>4188.58251953125</v>
      </c>
      <c r="BW42" s="116">
        <v>14856.365234375</v>
      </c>
      <c r="BX42" s="117">
        <v>3.5468719005584717</v>
      </c>
      <c r="BY42" s="116">
        <v>4969.900390625</v>
      </c>
      <c r="BZ42" s="116">
        <v>17129.4609375</v>
      </c>
      <c r="CA42" s="117">
        <v>3.4466407299041748</v>
      </c>
      <c r="CB42" s="116">
        <v>6530.345703125</v>
      </c>
      <c r="CC42" s="116">
        <v>21109.734375</v>
      </c>
      <c r="CD42" s="117">
        <v>3.2325599193572998</v>
      </c>
      <c r="CE42" s="116">
        <v>5125.42724609375</v>
      </c>
      <c r="CF42" s="116">
        <v>16974.412109375</v>
      </c>
      <c r="CG42" s="117">
        <v>3.3118042945861816</v>
      </c>
      <c r="CH42" s="116">
        <v>6172.12255859375</v>
      </c>
      <c r="CI42" s="116">
        <v>19997.810546875</v>
      </c>
      <c r="CJ42" s="117">
        <v>3.2400217056274414</v>
      </c>
      <c r="CK42" s="116">
        <v>7576.2880859375</v>
      </c>
      <c r="CL42" s="116">
        <v>22962.28515625</v>
      </c>
      <c r="CM42" s="117">
        <v>3.0308094024658203</v>
      </c>
      <c r="CN42" s="116">
        <v>8962.7109375</v>
      </c>
      <c r="CO42" s="116">
        <v>25126.6328125</v>
      </c>
      <c r="CP42" s="117">
        <v>2.8034634590148926</v>
      </c>
      <c r="CQ42" s="116">
        <v>10169.3310546875</v>
      </c>
      <c r="CR42" s="116">
        <v>27352.404296875</v>
      </c>
      <c r="CS42" s="117">
        <v>2.6896955966949463</v>
      </c>
      <c r="CT42" s="116">
        <v>19287.400390625</v>
      </c>
      <c r="CU42" s="116">
        <v>51606.91015625</v>
      </c>
      <c r="CV42" s="117">
        <v>2.6756799221038818</v>
      </c>
      <c r="CW42" s="116">
        <v>36400.51171875</v>
      </c>
      <c r="CX42" s="116">
        <v>104305.9375</v>
      </c>
      <c r="CY42" s="117">
        <v>2.8655073642730713</v>
      </c>
      <c r="CZ42" s="116">
        <v>52771.82421875</v>
      </c>
      <c r="DA42" s="116">
        <v>155032.875</v>
      </c>
      <c r="DB42" s="117">
        <v>2.9377963542938232</v>
      </c>
      <c r="DC42" s="116">
        <v>97371.4921875</v>
      </c>
      <c r="DD42" s="116">
        <v>275912.625</v>
      </c>
      <c r="DE42" s="117">
        <v>2.8336079120635986</v>
      </c>
      <c r="DF42" s="116">
        <v>182.12020874023437</v>
      </c>
      <c r="DG42" s="116">
        <v>510.96697998046875</v>
      </c>
      <c r="DH42" s="117">
        <v>2.8056578636169434</v>
      </c>
      <c r="DI42" s="116">
        <v>212.96684265136719</v>
      </c>
      <c r="DJ42" s="116">
        <v>593.46112060546875</v>
      </c>
      <c r="DK42" s="117">
        <v>2.7866363525390625</v>
      </c>
      <c r="DL42" s="116">
        <v>260.73226928710937</v>
      </c>
      <c r="DM42" s="116">
        <v>742.80731201171875</v>
      </c>
      <c r="DN42" s="117">
        <v>2.8489274978637695</v>
      </c>
      <c r="DO42" s="116">
        <v>299.15325927734375</v>
      </c>
      <c r="DP42" s="116">
        <v>861.37103271484375</v>
      </c>
      <c r="DQ42" s="117">
        <v>2.8793637752532959</v>
      </c>
      <c r="DR42" s="116">
        <v>312.02984619140625</v>
      </c>
      <c r="DS42" s="116">
        <v>886.140625</v>
      </c>
      <c r="DT42" s="117">
        <v>2.8399226665496826</v>
      </c>
      <c r="DU42" s="116">
        <v>324.38607788085937</v>
      </c>
      <c r="DV42" s="116">
        <v>937.5933837890625</v>
      </c>
      <c r="DW42" s="117">
        <v>2.8903625011444092</v>
      </c>
      <c r="DX42" s="116">
        <v>341.99649047851562</v>
      </c>
      <c r="DY42" s="116">
        <v>1003.5003662109375</v>
      </c>
      <c r="DZ42" s="117">
        <v>2.934241771697998</v>
      </c>
      <c r="EA42" s="116">
        <v>377.16595458984375</v>
      </c>
      <c r="EB42" s="116">
        <v>1096.2744140625</v>
      </c>
      <c r="EC42" s="117">
        <v>2.9066102504730225</v>
      </c>
      <c r="ED42" s="116">
        <v>419.05392456054687</v>
      </c>
      <c r="EE42" s="118">
        <v>1231.0919189453125</v>
      </c>
      <c r="EF42" s="119">
        <v>2.937788724899292</v>
      </c>
      <c r="EG42" s="115">
        <v>485.68780517578125</v>
      </c>
      <c r="EH42" s="116">
        <v>1408.14599609375</v>
      </c>
      <c r="EI42" s="117">
        <v>2.8992822170257568</v>
      </c>
      <c r="EJ42" s="116">
        <v>509.4598388671875</v>
      </c>
      <c r="EK42" s="116">
        <v>1527.91357421875</v>
      </c>
      <c r="EL42" s="117">
        <v>2.9990854263305664</v>
      </c>
      <c r="EM42" s="116">
        <v>562.42596435546875</v>
      </c>
      <c r="EN42" s="116">
        <v>1687.4327392578125</v>
      </c>
      <c r="EO42" s="117">
        <v>3.0002753734588623</v>
      </c>
      <c r="EP42" s="116">
        <v>602.7803955078125</v>
      </c>
      <c r="EQ42" s="116">
        <v>1815.137451171875</v>
      </c>
      <c r="ER42" s="117">
        <v>3.0112748146057129</v>
      </c>
      <c r="ES42" s="116">
        <v>678.03802490234375</v>
      </c>
      <c r="ET42" s="116">
        <v>2021.6611328125</v>
      </c>
      <c r="EU42" s="117">
        <v>2.9816339015960693</v>
      </c>
      <c r="EV42" s="116">
        <v>734.86614990234375</v>
      </c>
      <c r="EW42" s="116">
        <v>2225.46044921875</v>
      </c>
      <c r="EX42" s="117">
        <v>3.0283887386322021</v>
      </c>
      <c r="EY42" s="116">
        <v>815.8692626953125</v>
      </c>
      <c r="EZ42" s="116">
        <v>2447.0537109375</v>
      </c>
      <c r="FA42" s="117">
        <v>2.9993209838867187</v>
      </c>
      <c r="FB42" s="116">
        <v>856.27972412109375</v>
      </c>
      <c r="FC42" s="116">
        <v>2626.120849609375</v>
      </c>
      <c r="FD42" s="117">
        <v>3.0668959617614746</v>
      </c>
      <c r="FE42" s="116">
        <v>936.7550048828125</v>
      </c>
      <c r="FF42" s="116">
        <v>2823.450927734375</v>
      </c>
      <c r="FG42" s="117">
        <v>3.0140762329101562</v>
      </c>
      <c r="FH42" s="116">
        <v>998.760009765625</v>
      </c>
      <c r="FI42" s="116">
        <v>3009.678955078125</v>
      </c>
      <c r="FJ42" s="117">
        <v>3.0134155750274658</v>
      </c>
      <c r="FK42" s="116">
        <v>1108.127197265625</v>
      </c>
      <c r="FL42" s="116">
        <v>3220.49609375</v>
      </c>
      <c r="FM42" s="117">
        <v>2.9062511920928955</v>
      </c>
      <c r="FN42" s="116">
        <v>1281.2838134765625</v>
      </c>
      <c r="FO42" s="116">
        <v>3648.50927734375</v>
      </c>
      <c r="FP42" s="117">
        <v>2.8475418090820313</v>
      </c>
      <c r="FQ42" s="116">
        <v>1441.989013671875</v>
      </c>
      <c r="FR42" s="116">
        <v>4012.041015625</v>
      </c>
      <c r="FS42" s="117">
        <v>2.7822964191436768</v>
      </c>
      <c r="FT42" s="116">
        <v>1580.46630859375</v>
      </c>
      <c r="FU42" s="116">
        <v>4419.08740234375</v>
      </c>
      <c r="FV42" s="117">
        <v>2.7960655689239502</v>
      </c>
      <c r="FW42" s="116">
        <v>1783.2711181640625</v>
      </c>
      <c r="FX42" s="116">
        <v>4860.37939453125</v>
      </c>
      <c r="FY42" s="117">
        <v>2.7255415916442871</v>
      </c>
      <c r="FZ42" s="116">
        <v>1965.68994140625</v>
      </c>
      <c r="GA42" s="116">
        <v>5516.32763671875</v>
      </c>
      <c r="GB42" s="117">
        <v>2.8063061237335205</v>
      </c>
      <c r="GC42" s="116">
        <v>2302.396484375</v>
      </c>
      <c r="GD42" s="116">
        <v>6343.23583984375</v>
      </c>
      <c r="GE42" s="117">
        <v>2.7550580501556396</v>
      </c>
      <c r="GF42" s="116">
        <v>2648.09130859375</v>
      </c>
      <c r="GG42" s="116">
        <v>7069.6669921875</v>
      </c>
      <c r="GH42" s="117">
        <v>2.6697218418121338</v>
      </c>
      <c r="GI42" s="116">
        <v>3049.448486328125</v>
      </c>
      <c r="GJ42" s="116">
        <v>8083.64404296875</v>
      </c>
      <c r="GK42" s="117">
        <v>2.6508543491363525</v>
      </c>
      <c r="GL42" s="116">
        <v>3554.0927734375</v>
      </c>
      <c r="GM42" s="116">
        <v>8930.0732421875</v>
      </c>
      <c r="GN42" s="117">
        <v>2.5126168727874756</v>
      </c>
      <c r="GO42" s="116">
        <v>4079.84130859375</v>
      </c>
      <c r="GP42" s="116">
        <v>10006.552734375</v>
      </c>
      <c r="GQ42" s="117">
        <v>2.4526817798614502</v>
      </c>
      <c r="GR42" s="116">
        <v>4668.51904296875</v>
      </c>
      <c r="GS42" s="116">
        <v>11257.419921875</v>
      </c>
      <c r="GT42" s="117">
        <v>2.4113471508026123</v>
      </c>
      <c r="GU42" s="116">
        <v>5223.759765625</v>
      </c>
      <c r="GV42" s="116">
        <v>12597.7255859375</v>
      </c>
      <c r="GW42" s="117">
        <v>2.4116203784942627</v>
      </c>
      <c r="GX42" s="116">
        <v>5748.5595703125</v>
      </c>
      <c r="GY42" s="116">
        <v>14032.5654296875</v>
      </c>
      <c r="GZ42" s="117">
        <v>2.4410576820373535</v>
      </c>
      <c r="HA42" s="116">
        <v>6528.7822265625</v>
      </c>
      <c r="HB42" s="116">
        <v>15827.0029296875</v>
      </c>
      <c r="HC42" s="117">
        <v>2.4241890907287598</v>
      </c>
      <c r="HD42" s="116">
        <v>6968.30859375</v>
      </c>
      <c r="HE42" s="116">
        <v>17365.28515625</v>
      </c>
      <c r="HF42" s="117">
        <v>2.492037296295166</v>
      </c>
      <c r="HG42" s="116">
        <v>7504.48974609375</v>
      </c>
      <c r="HH42" s="116">
        <v>18675.126953125</v>
      </c>
      <c r="HI42" s="117">
        <v>2.4885272979736328</v>
      </c>
      <c r="HJ42" s="116">
        <v>7786.23681640625</v>
      </c>
      <c r="HK42" s="116">
        <v>19972.361328125</v>
      </c>
      <c r="HL42" s="117">
        <v>2.5650851726531982</v>
      </c>
      <c r="HM42" s="116">
        <v>8184.3759765625</v>
      </c>
      <c r="HN42" s="116">
        <v>21495.6875</v>
      </c>
      <c r="HO42" s="117">
        <v>2.626429557800293</v>
      </c>
      <c r="HP42" s="116">
        <v>8429.255859375</v>
      </c>
      <c r="HQ42" s="116">
        <v>22461.62109375</v>
      </c>
      <c r="HR42" s="117">
        <v>2.6647217273712158</v>
      </c>
      <c r="HS42" s="116">
        <v>8959.97265625</v>
      </c>
      <c r="HT42" s="116">
        <v>24115.390625</v>
      </c>
      <c r="HU42" s="117">
        <v>2.691457986831665</v>
      </c>
      <c r="HV42" s="116">
        <v>9538.0224609375</v>
      </c>
      <c r="HW42" s="116">
        <v>25730.03125</v>
      </c>
      <c r="HX42" s="117">
        <v>2.6976275444030762</v>
      </c>
      <c r="HY42" s="116">
        <v>10061.0458984375</v>
      </c>
      <c r="HZ42" s="116">
        <v>26866.896484375</v>
      </c>
      <c r="IA42" s="117">
        <v>2.6703879833221436</v>
      </c>
      <c r="IB42" s="116">
        <v>10667.6884765625</v>
      </c>
      <c r="IC42" s="116">
        <v>27389.142578125</v>
      </c>
      <c r="ID42" s="117">
        <v>2.567486047744751</v>
      </c>
      <c r="IE42" s="116">
        <v>10758.431640625</v>
      </c>
      <c r="IF42" s="116">
        <v>28208.248046875</v>
      </c>
      <c r="IG42" s="117">
        <v>2.6219666004180908</v>
      </c>
      <c r="IH42" s="116">
        <v>10648.8212890625</v>
      </c>
      <c r="II42" s="116">
        <v>28287.15625</v>
      </c>
      <c r="IJ42" s="117">
        <v>2.656364917755127</v>
      </c>
      <c r="IK42" s="116">
        <v>10740.26953125</v>
      </c>
      <c r="IL42" s="116">
        <v>28983.7109375</v>
      </c>
      <c r="IM42" s="117">
        <v>2.6986017227172852</v>
      </c>
      <c r="IN42" s="115">
        <v>10927.82421875</v>
      </c>
      <c r="IO42" s="116">
        <v>29871.369140625</v>
      </c>
      <c r="IP42" s="117">
        <v>2.7335147857666016</v>
      </c>
      <c r="IQ42" s="116">
        <v>11576.2177734375</v>
      </c>
      <c r="IR42" s="116">
        <v>30606.5078125</v>
      </c>
      <c r="IS42" s="117">
        <v>2.6439125537872314</v>
      </c>
      <c r="IT42" s="116">
        <v>11907.5712890625</v>
      </c>
      <c r="IU42" s="116">
        <v>31663.96484375</v>
      </c>
      <c r="IV42" s="117">
        <v>2.6591455936431885</v>
      </c>
      <c r="IW42" s="116">
        <v>12534.076171875</v>
      </c>
      <c r="IX42" s="116">
        <v>32996.890625</v>
      </c>
      <c r="IY42" s="117">
        <v>2.6325745582580566</v>
      </c>
      <c r="IZ42" s="116">
        <v>13160.876953125</v>
      </c>
      <c r="JA42" s="116">
        <v>34257.078125</v>
      </c>
      <c r="JB42" s="117">
        <v>2.6029479503631592</v>
      </c>
      <c r="JC42" s="116">
        <v>13867.44921875</v>
      </c>
      <c r="JD42" s="116">
        <v>35652.2890625</v>
      </c>
      <c r="JE42" s="117">
        <v>2.5709333419799805</v>
      </c>
      <c r="JF42" s="116">
        <v>14208.4404296875</v>
      </c>
      <c r="JG42" s="116">
        <v>36593.96875</v>
      </c>
      <c r="JH42" s="117">
        <v>2.5755090713500977</v>
      </c>
      <c r="JI42" s="116">
        <v>14675.314453125</v>
      </c>
      <c r="JJ42" s="116">
        <v>36884.19140625</v>
      </c>
      <c r="JK42" s="117">
        <v>2.5133492946624756</v>
      </c>
      <c r="JL42" s="116">
        <v>15270.8837890625</v>
      </c>
      <c r="JM42" s="116">
        <v>37557.8515625</v>
      </c>
      <c r="JN42" s="117">
        <v>2.4594419002532959</v>
      </c>
      <c r="JO42" s="116">
        <v>15780.625</v>
      </c>
      <c r="JP42" s="116">
        <v>39062.52734375</v>
      </c>
      <c r="JQ42" s="117">
        <v>2.4753472805023193</v>
      </c>
      <c r="JR42" s="116">
        <v>16314.30078125</v>
      </c>
      <c r="JS42" s="116">
        <v>40135.43359375</v>
      </c>
      <c r="JT42" s="117">
        <v>2.4601380825042725</v>
      </c>
      <c r="JU42" s="116">
        <v>17110.341796875</v>
      </c>
      <c r="JV42" s="116">
        <v>41630.9765625</v>
      </c>
      <c r="JW42" s="117">
        <v>2.4330885410308838</v>
      </c>
      <c r="JX42" s="116">
        <v>17694.361328125</v>
      </c>
      <c r="JY42" s="116">
        <v>43360.296875</v>
      </c>
      <c r="JZ42" s="117">
        <v>2.4505150318145752</v>
      </c>
      <c r="KA42" s="116">
        <v>17726.4921875</v>
      </c>
      <c r="KB42" s="116">
        <v>43628.8984375</v>
      </c>
      <c r="KC42" s="117">
        <v>2.4612257480621338</v>
      </c>
      <c r="KD42" s="116">
        <v>17959.0625</v>
      </c>
      <c r="KE42" s="116">
        <v>41707.31640625</v>
      </c>
      <c r="KF42" s="117">
        <v>2.322354793548584</v>
      </c>
      <c r="KG42" s="116">
        <v>17856.78125</v>
      </c>
      <c r="KH42" s="116">
        <v>43113.74609375</v>
      </c>
      <c r="KI42" s="117">
        <v>2.4144186973571777</v>
      </c>
      <c r="KJ42" s="116">
        <v>17980.19921875</v>
      </c>
      <c r="KK42" s="116">
        <v>44125.77734375</v>
      </c>
      <c r="KL42" s="117">
        <v>2.4541318416595459</v>
      </c>
      <c r="KM42" s="116">
        <v>18442.083984375</v>
      </c>
      <c r="KN42" s="116">
        <v>43778.5234375</v>
      </c>
      <c r="KO42" s="117">
        <v>2.3738381862640381</v>
      </c>
      <c r="KP42" s="116">
        <v>18678.013671875</v>
      </c>
      <c r="KQ42" s="116">
        <v>44101.8828125</v>
      </c>
      <c r="KR42" s="117">
        <v>2.3611655235290527</v>
      </c>
      <c r="KS42" s="116">
        <v>18788.3984375</v>
      </c>
      <c r="KT42" s="116">
        <v>44264.6484375</v>
      </c>
      <c r="KU42" s="117">
        <v>2.3559565544128418</v>
      </c>
      <c r="KV42" s="134">
        <v>4.2244691848754883</v>
      </c>
      <c r="KW42" s="135">
        <v>4.0662622451782227</v>
      </c>
      <c r="KX42" s="135">
        <v>3.8454139232635498</v>
      </c>
      <c r="KY42" s="135">
        <v>3.5786128044128418</v>
      </c>
      <c r="KZ42" s="135">
        <v>2.9194045066833496</v>
      </c>
      <c r="LA42" s="135">
        <v>2.8922221660614014</v>
      </c>
      <c r="LB42" s="135">
        <v>2.9869074821472168</v>
      </c>
      <c r="LC42" s="135">
        <v>2.6562490463256836</v>
      </c>
      <c r="LD42" s="135">
        <v>2.5502753257751465</v>
      </c>
      <c r="LE42" s="135">
        <v>2.6486902236938477</v>
      </c>
      <c r="LF42" s="135">
        <v>2.4721903800964355</v>
      </c>
      <c r="LG42" s="135">
        <v>2.3919022083282471</v>
      </c>
      <c r="LH42" s="135">
        <f t="shared" si="0"/>
        <v>2.9237392081154718</v>
      </c>
      <c r="LI42" s="135">
        <f t="shared" si="1"/>
        <v>3.2490086555480957</v>
      </c>
      <c r="LJ42" s="135">
        <f t="shared" si="2"/>
        <v>2.7714135050773621</v>
      </c>
      <c r="LK42" s="144">
        <f t="shared" si="3"/>
        <v>2.5267326831817627</v>
      </c>
    </row>
    <row r="43" spans="1:323" ht="15" customHeight="1">
      <c r="A43" s="114">
        <v>29</v>
      </c>
      <c r="B43" s="115">
        <v>436.37759399414062</v>
      </c>
      <c r="C43" s="116">
        <v>1745.824462890625</v>
      </c>
      <c r="D43" s="117">
        <v>4.0007195472717285</v>
      </c>
      <c r="E43" s="116">
        <v>449.34414672851562</v>
      </c>
      <c r="F43" s="116">
        <v>1900.396240234375</v>
      </c>
      <c r="G43" s="117">
        <v>4.2292666435241699</v>
      </c>
      <c r="H43" s="116">
        <v>568.9747314453125</v>
      </c>
      <c r="I43" s="116">
        <v>2319.1376953125</v>
      </c>
      <c r="J43" s="117">
        <v>4.0759940147399902</v>
      </c>
      <c r="K43" s="116">
        <v>723.34588623046875</v>
      </c>
      <c r="L43" s="116">
        <v>2936.7744140625</v>
      </c>
      <c r="M43" s="117">
        <v>4.0599861145019531</v>
      </c>
      <c r="N43" s="116">
        <v>860.18963623046875</v>
      </c>
      <c r="O43" s="116">
        <v>3489.33447265625</v>
      </c>
      <c r="P43" s="117">
        <v>4.0564713478088379</v>
      </c>
      <c r="Q43" s="116">
        <v>1059.864990234375</v>
      </c>
      <c r="R43" s="116">
        <v>3952.032958984375</v>
      </c>
      <c r="S43" s="117">
        <v>3.7288079261779785</v>
      </c>
      <c r="T43" s="116">
        <v>1351.599609375</v>
      </c>
      <c r="U43" s="116">
        <v>5254.71875</v>
      </c>
      <c r="V43" s="117">
        <v>3.88777756690979</v>
      </c>
      <c r="W43" s="116">
        <v>1951.20556640625</v>
      </c>
      <c r="X43" s="116">
        <v>7457.951171875</v>
      </c>
      <c r="Y43" s="117">
        <v>3.8222272396087646</v>
      </c>
      <c r="Z43" s="116">
        <v>2034.092529296875</v>
      </c>
      <c r="AA43" s="116">
        <v>7500.9228515625</v>
      </c>
      <c r="AB43" s="117">
        <v>3.6876015663146973</v>
      </c>
      <c r="AC43" s="116">
        <v>2087.276611328125</v>
      </c>
      <c r="AD43" s="116">
        <v>8000.849609375</v>
      </c>
      <c r="AE43" s="117">
        <v>3.8331525325775146</v>
      </c>
      <c r="AF43" s="116">
        <v>2234.840087890625</v>
      </c>
      <c r="AG43" s="116">
        <v>8975.412109375</v>
      </c>
      <c r="AH43" s="117">
        <v>4.0161318778991699</v>
      </c>
      <c r="AI43" s="116">
        <v>2668.77197265625</v>
      </c>
      <c r="AJ43" s="116">
        <v>10170.029296875</v>
      </c>
      <c r="AK43" s="117">
        <v>3.8107523918151855</v>
      </c>
      <c r="AL43" s="116">
        <v>2963.1787109375</v>
      </c>
      <c r="AM43" s="116">
        <v>11118.3349609375</v>
      </c>
      <c r="AN43" s="117">
        <v>3.7521648406982422</v>
      </c>
      <c r="AO43" s="116">
        <v>3784.28662109375</v>
      </c>
      <c r="AP43" s="116">
        <v>13720.8642578125</v>
      </c>
      <c r="AQ43" s="117">
        <v>3.625746488571167</v>
      </c>
      <c r="AR43" s="116">
        <v>3772.163818359375</v>
      </c>
      <c r="AS43" s="116">
        <v>14032.7568359375</v>
      </c>
      <c r="AT43" s="117">
        <v>3.7200815677642822</v>
      </c>
      <c r="AU43" s="116">
        <v>4119.48291015625</v>
      </c>
      <c r="AV43" s="116">
        <v>15122.9296875</v>
      </c>
      <c r="AW43" s="117">
        <v>3.6710748672485352</v>
      </c>
      <c r="AX43" s="116">
        <v>4559.76708984375</v>
      </c>
      <c r="AY43" s="116">
        <v>16109.1513671875</v>
      </c>
      <c r="AZ43" s="117">
        <v>3.5328891277313232</v>
      </c>
      <c r="BA43" s="116">
        <v>4548.34814453125</v>
      </c>
      <c r="BB43" s="116">
        <v>15419.98828125</v>
      </c>
      <c r="BC43" s="117">
        <v>3.3902392387390137</v>
      </c>
      <c r="BD43" s="116">
        <v>4228.4091796875</v>
      </c>
      <c r="BE43" s="116">
        <v>14195.8046875</v>
      </c>
      <c r="BF43" s="117">
        <v>3.3572447299957275</v>
      </c>
      <c r="BG43" s="116">
        <v>3568.905029296875</v>
      </c>
      <c r="BH43" s="116">
        <v>12526.2138671875</v>
      </c>
      <c r="BI43" s="117">
        <v>3.5098199844360352</v>
      </c>
      <c r="BJ43" s="116">
        <v>3349.443115234375</v>
      </c>
      <c r="BK43" s="116">
        <v>12211.2080078125</v>
      </c>
      <c r="BL43" s="117">
        <v>3.645742654800415</v>
      </c>
      <c r="BM43" s="116">
        <v>3013.7451171875</v>
      </c>
      <c r="BN43" s="116">
        <v>11126.3388671875</v>
      </c>
      <c r="BO43" s="117">
        <v>3.6918644905090332</v>
      </c>
      <c r="BP43" s="116">
        <v>2902.37548828125</v>
      </c>
      <c r="BQ43" s="116">
        <v>10937.5302734375</v>
      </c>
      <c r="BR43" s="117">
        <v>3.7684752941131592</v>
      </c>
      <c r="BS43" s="116">
        <v>3470.70556640625</v>
      </c>
      <c r="BT43" s="116">
        <v>12409.2490234375</v>
      </c>
      <c r="BU43" s="117">
        <v>3.575425386428833</v>
      </c>
      <c r="BV43" s="116">
        <v>4331.767578125</v>
      </c>
      <c r="BW43" s="116">
        <v>15005.6025390625</v>
      </c>
      <c r="BX43" s="117">
        <v>3.4640829563140869</v>
      </c>
      <c r="BY43" s="116">
        <v>5138.7724609375</v>
      </c>
      <c r="BZ43" s="116">
        <v>17299.52734375</v>
      </c>
      <c r="CA43" s="117">
        <v>3.3664708137512207</v>
      </c>
      <c r="CB43" s="116">
        <v>6747.9609375</v>
      </c>
      <c r="CC43" s="116">
        <v>21313.5390625</v>
      </c>
      <c r="CD43" s="117">
        <v>3.158515453338623</v>
      </c>
      <c r="CE43" s="116">
        <v>5297.8662109375</v>
      </c>
      <c r="CF43" s="116">
        <v>17140.080078125</v>
      </c>
      <c r="CG43" s="117">
        <v>3.2352797985076904</v>
      </c>
      <c r="CH43" s="116">
        <v>6373.67919921875</v>
      </c>
      <c r="CI43" s="116">
        <v>20191.111328125</v>
      </c>
      <c r="CJ43" s="117">
        <v>3.1678895950317383</v>
      </c>
      <c r="CK43" s="116">
        <v>7820.07275390625</v>
      </c>
      <c r="CL43" s="116">
        <v>23177.263671875</v>
      </c>
      <c r="CM43" s="117">
        <v>2.9638168811798096</v>
      </c>
      <c r="CN43" s="116">
        <v>9237.265625</v>
      </c>
      <c r="CO43" s="116">
        <v>25352.34765625</v>
      </c>
      <c r="CP43" s="117">
        <v>2.7445728778839111</v>
      </c>
      <c r="CQ43" s="116">
        <v>10486.8154296875</v>
      </c>
      <c r="CR43" s="116">
        <v>27592.171875</v>
      </c>
      <c r="CS43" s="117">
        <v>2.6311297416687012</v>
      </c>
      <c r="CT43" s="116">
        <v>19871.279296875</v>
      </c>
      <c r="CU43" s="116">
        <v>52057.9765625</v>
      </c>
      <c r="CV43" s="117">
        <v>2.6197597980499268</v>
      </c>
      <c r="CW43" s="116">
        <v>37550.6953125</v>
      </c>
      <c r="CX43" s="116">
        <v>105254.2109375</v>
      </c>
      <c r="CY43" s="117">
        <v>2.8029897212982178</v>
      </c>
      <c r="CZ43" s="116">
        <v>54485.171875</v>
      </c>
      <c r="DA43" s="116">
        <v>156461.0625</v>
      </c>
      <c r="DB43" s="117">
        <v>2.8716263771057129</v>
      </c>
      <c r="DC43" s="116">
        <v>100289.078125</v>
      </c>
      <c r="DD43" s="116">
        <v>278406.59375</v>
      </c>
      <c r="DE43" s="117">
        <v>2.7760410308837891</v>
      </c>
      <c r="DF43" s="116">
        <v>187.85586547851562</v>
      </c>
      <c r="DG43" s="116">
        <v>515.5579833984375</v>
      </c>
      <c r="DH43" s="117">
        <v>2.7444338798522949</v>
      </c>
      <c r="DI43" s="116">
        <v>219.35626220703125</v>
      </c>
      <c r="DJ43" s="116">
        <v>598.77490234375</v>
      </c>
      <c r="DK43" s="117">
        <v>2.7296915054321289</v>
      </c>
      <c r="DL43" s="116">
        <v>268.75225830078125</v>
      </c>
      <c r="DM43" s="116">
        <v>749.540283203125</v>
      </c>
      <c r="DN43" s="117">
        <v>2.7889635562896729</v>
      </c>
      <c r="DO43" s="116">
        <v>308.69659423828125</v>
      </c>
      <c r="DP43" s="116">
        <v>869.2220458984375</v>
      </c>
      <c r="DQ43" s="117">
        <v>2.8157811164855957</v>
      </c>
      <c r="DR43" s="116">
        <v>321.749755859375</v>
      </c>
      <c r="DS43" s="116">
        <v>894.15789794921875</v>
      </c>
      <c r="DT43" s="117">
        <v>2.7790477275848389</v>
      </c>
      <c r="DU43" s="116">
        <v>334.55606079101562</v>
      </c>
      <c r="DV43" s="116">
        <v>946.15802001953125</v>
      </c>
      <c r="DW43" s="117">
        <v>2.8280999660491943</v>
      </c>
      <c r="DX43" s="116">
        <v>352.73287963867187</v>
      </c>
      <c r="DY43" s="116">
        <v>1012.7413330078125</v>
      </c>
      <c r="DZ43" s="117">
        <v>2.8711283206939697</v>
      </c>
      <c r="EA43" s="116">
        <v>388.880859375</v>
      </c>
      <c r="EB43" s="116">
        <v>1106.3197021484375</v>
      </c>
      <c r="EC43" s="117">
        <v>2.8448808193206787</v>
      </c>
      <c r="ED43" s="116">
        <v>432.02810668945312</v>
      </c>
      <c r="EE43" s="118">
        <v>1242.4371337890625</v>
      </c>
      <c r="EF43" s="119">
        <v>2.8758246898651123</v>
      </c>
      <c r="EG43" s="115">
        <v>500.63265991210937</v>
      </c>
      <c r="EH43" s="116">
        <v>1421.0325927734375</v>
      </c>
      <c r="EI43" s="117">
        <v>2.8384735584259033</v>
      </c>
      <c r="EJ43" s="116">
        <v>525.12481689453125</v>
      </c>
      <c r="EK43" s="116">
        <v>1542.14697265625</v>
      </c>
      <c r="EL43" s="117">
        <v>2.9367246627807617</v>
      </c>
      <c r="EM43" s="116">
        <v>580.8179931640625</v>
      </c>
      <c r="EN43" s="116">
        <v>1703.1474609375</v>
      </c>
      <c r="EO43" s="117">
        <v>2.9323256015777588</v>
      </c>
      <c r="EP43" s="116">
        <v>621.752685546875</v>
      </c>
      <c r="EQ43" s="116">
        <v>1832.078369140625</v>
      </c>
      <c r="ER43" s="117">
        <v>2.9466352462768555</v>
      </c>
      <c r="ES43" s="116">
        <v>698.4833984375</v>
      </c>
      <c r="ET43" s="116">
        <v>2040.4404296875</v>
      </c>
      <c r="EU43" s="117">
        <v>2.9212439060211182</v>
      </c>
      <c r="EV43" s="116">
        <v>757.87432861328125</v>
      </c>
      <c r="EW43" s="116">
        <v>2246.291748046875</v>
      </c>
      <c r="EX43" s="117">
        <v>2.9639370441436768</v>
      </c>
      <c r="EY43" s="116">
        <v>840.67144775390625</v>
      </c>
      <c r="EZ43" s="116">
        <v>2469.852294921875</v>
      </c>
      <c r="FA43" s="117">
        <v>2.9379518032073975</v>
      </c>
      <c r="FB43" s="116">
        <v>882.87750244140625</v>
      </c>
      <c r="FC43" s="116">
        <v>2650.859619140625</v>
      </c>
      <c r="FD43" s="117">
        <v>3.0025224685668945</v>
      </c>
      <c r="FE43" s="116">
        <v>965.69622802734375</v>
      </c>
      <c r="FF43" s="116">
        <v>2849.81884765625</v>
      </c>
      <c r="FG43" s="117">
        <v>2.9510509967803955</v>
      </c>
      <c r="FH43" s="116">
        <v>1029.28271484375</v>
      </c>
      <c r="FI43" s="116">
        <v>3037.785400390625</v>
      </c>
      <c r="FJ43" s="117">
        <v>2.9513614177703857</v>
      </c>
      <c r="FK43" s="116">
        <v>1140.9342041015625</v>
      </c>
      <c r="FL43" s="116">
        <v>3250.01513671875</v>
      </c>
      <c r="FM43" s="117">
        <v>2.8485560417175293</v>
      </c>
      <c r="FN43" s="116">
        <v>1318.1729736328125</v>
      </c>
      <c r="FO43" s="116">
        <v>3681.5888671875</v>
      </c>
      <c r="FP43" s="117">
        <v>2.7929482460021973</v>
      </c>
      <c r="FQ43" s="116">
        <v>1482.71240234375</v>
      </c>
      <c r="FR43" s="116">
        <v>4047.9501953125</v>
      </c>
      <c r="FS43" s="117">
        <v>2.7300980091094971</v>
      </c>
      <c r="FT43" s="116">
        <v>1630.0328369140625</v>
      </c>
      <c r="FU43" s="116">
        <v>4458.71728515625</v>
      </c>
      <c r="FV43" s="117">
        <v>2.7353541851043701</v>
      </c>
      <c r="FW43" s="116">
        <v>1841.2244873046875</v>
      </c>
      <c r="FX43" s="116">
        <v>4903.30859375</v>
      </c>
      <c r="FY43" s="117">
        <v>2.663069486618042</v>
      </c>
      <c r="FZ43" s="116">
        <v>2034.7841796875</v>
      </c>
      <c r="GA43" s="116">
        <v>5565.8486328125</v>
      </c>
      <c r="GB43" s="117">
        <v>2.7353508472442627</v>
      </c>
      <c r="GC43" s="116">
        <v>2384.45556640625</v>
      </c>
      <c r="GD43" s="116">
        <v>6399.56982421875</v>
      </c>
      <c r="GE43" s="117">
        <v>2.6838705539703369</v>
      </c>
      <c r="GF43" s="116">
        <v>2723.115478515625</v>
      </c>
      <c r="GG43" s="116">
        <v>7131.41015625</v>
      </c>
      <c r="GH43" s="117">
        <v>2.6188423633575439</v>
      </c>
      <c r="GI43" s="116">
        <v>3135.748779296875</v>
      </c>
      <c r="GJ43" s="116">
        <v>8153.9365234375</v>
      </c>
      <c r="GK43" s="117">
        <v>2.6003155708312988</v>
      </c>
      <c r="GL43" s="116">
        <v>3643.92919921875</v>
      </c>
      <c r="GM43" s="116">
        <v>9005.15234375</v>
      </c>
      <c r="GN43" s="117">
        <v>2.4712753295898438</v>
      </c>
      <c r="GO43" s="116">
        <v>4175.9736328125</v>
      </c>
      <c r="GP43" s="116">
        <v>10089.3447265625</v>
      </c>
      <c r="GQ43" s="117">
        <v>2.416046142578125</v>
      </c>
      <c r="GR43" s="116">
        <v>4781.71044921875</v>
      </c>
      <c r="GS43" s="116">
        <v>11349.419921875</v>
      </c>
      <c r="GT43" s="117">
        <v>2.3735063076019287</v>
      </c>
      <c r="GU43" s="116">
        <v>5364.9541015625</v>
      </c>
      <c r="GV43" s="116">
        <v>12700.5859375</v>
      </c>
      <c r="GW43" s="117">
        <v>2.3673243522644043</v>
      </c>
      <c r="GX43" s="116">
        <v>5912.0947265625</v>
      </c>
      <c r="GY43" s="116">
        <v>14148.0869140625</v>
      </c>
      <c r="GZ43" s="117">
        <v>2.3930752277374268</v>
      </c>
      <c r="HA43" s="116">
        <v>6707.57666015625</v>
      </c>
      <c r="HB43" s="116">
        <v>15956.701171875</v>
      </c>
      <c r="HC43" s="117">
        <v>2.3789069652557373</v>
      </c>
      <c r="HD43" s="116">
        <v>7177.12939453125</v>
      </c>
      <c r="HE43" s="116">
        <v>17510.248046875</v>
      </c>
      <c r="HF43" s="117">
        <v>2.4397287368774414</v>
      </c>
      <c r="HG43" s="116">
        <v>7687.12353515625</v>
      </c>
      <c r="HH43" s="116">
        <v>18831.166015625</v>
      </c>
      <c r="HI43" s="117">
        <v>2.4497025012969971</v>
      </c>
      <c r="HJ43" s="116">
        <v>7997.12158203125</v>
      </c>
      <c r="HK43" s="116">
        <v>20142.509765625</v>
      </c>
      <c r="HL43" s="117">
        <v>2.5187199115753174</v>
      </c>
      <c r="HM43" s="116">
        <v>8421.2626953125</v>
      </c>
      <c r="HN43" s="116">
        <v>21681.5</v>
      </c>
      <c r="HO43" s="117">
        <v>2.5746138095855713</v>
      </c>
      <c r="HP43" s="116">
        <v>8678.0302734375</v>
      </c>
      <c r="HQ43" s="116">
        <v>22657.505859375</v>
      </c>
      <c r="HR43" s="117">
        <v>2.6109042167663574</v>
      </c>
      <c r="HS43" s="116">
        <v>9214.8994140625</v>
      </c>
      <c r="HT43" s="116">
        <v>24327.05078125</v>
      </c>
      <c r="HU43" s="117">
        <v>2.6399691104888916</v>
      </c>
      <c r="HV43" s="116">
        <v>9799.1015625</v>
      </c>
      <c r="HW43" s="116">
        <v>25956.234375</v>
      </c>
      <c r="HX43" s="117">
        <v>2.6488382816314697</v>
      </c>
      <c r="HY43" s="116">
        <v>10302.224609375</v>
      </c>
      <c r="HZ43" s="116">
        <v>27101.8671875</v>
      </c>
      <c r="IA43" s="117">
        <v>2.630681037902832</v>
      </c>
      <c r="IB43" s="116">
        <v>11011.7900390625</v>
      </c>
      <c r="IC43" s="116">
        <v>27622.248046875</v>
      </c>
      <c r="ID43" s="117">
        <v>2.5084247589111328</v>
      </c>
      <c r="IE43" s="116">
        <v>11062.4326171875</v>
      </c>
      <c r="IF43" s="116">
        <v>28451.8984375</v>
      </c>
      <c r="IG43" s="117">
        <v>2.5719387531280518</v>
      </c>
      <c r="IH43" s="116">
        <v>10926.8349609375</v>
      </c>
      <c r="II43" s="116">
        <v>28533.642578125</v>
      </c>
      <c r="IJ43" s="117">
        <v>2.6113364696502686</v>
      </c>
      <c r="IK43" s="116">
        <v>11069.9921875</v>
      </c>
      <c r="IL43" s="116">
        <v>29238.35546875</v>
      </c>
      <c r="IM43" s="117">
        <v>2.6412262916564941</v>
      </c>
      <c r="IN43" s="115">
        <v>11266.0390625</v>
      </c>
      <c r="IO43" s="116">
        <v>30135.798828125</v>
      </c>
      <c r="IP43" s="117">
        <v>2.6749241352081299</v>
      </c>
      <c r="IQ43" s="116">
        <v>11899.3125</v>
      </c>
      <c r="IR43" s="116">
        <v>30872.19921875</v>
      </c>
      <c r="IS43" s="117">
        <v>2.5944523811340332</v>
      </c>
      <c r="IT43" s="116">
        <v>12231.82421875</v>
      </c>
      <c r="IU43" s="116">
        <v>31939.90234375</v>
      </c>
      <c r="IV43" s="117">
        <v>2.611213207244873</v>
      </c>
      <c r="IW43" s="116">
        <v>12851.3173828125</v>
      </c>
      <c r="IX43" s="116">
        <v>33282.8828125</v>
      </c>
      <c r="IY43" s="117">
        <v>2.5898420810699463</v>
      </c>
      <c r="IZ43" s="116">
        <v>13534.3271484375</v>
      </c>
      <c r="JA43" s="116">
        <v>34551.61328125</v>
      </c>
      <c r="JB43" s="117">
        <v>2.5528874397277832</v>
      </c>
      <c r="JC43" s="116">
        <v>14235.3271484375</v>
      </c>
      <c r="JD43" s="116">
        <v>35956.4609375</v>
      </c>
      <c r="JE43" s="117">
        <v>2.5258612632751465</v>
      </c>
      <c r="JF43" s="116">
        <v>14571.1083984375</v>
      </c>
      <c r="JG43" s="116">
        <v>36906.6953125</v>
      </c>
      <c r="JH43" s="117">
        <v>2.5328681468963623</v>
      </c>
      <c r="JI43" s="116">
        <v>15082.2001953125</v>
      </c>
      <c r="JJ43" s="116">
        <v>37194.15234375</v>
      </c>
      <c r="JK43" s="117">
        <v>2.4660959243774414</v>
      </c>
      <c r="JL43" s="116">
        <v>15603.9658203125</v>
      </c>
      <c r="JM43" s="116">
        <v>37869.375</v>
      </c>
      <c r="JN43" s="117">
        <v>2.4269070625305176</v>
      </c>
      <c r="JO43" s="116">
        <v>16140.9921875</v>
      </c>
      <c r="JP43" s="116">
        <v>39387.92578125</v>
      </c>
      <c r="JQ43" s="117">
        <v>2.440241813659668</v>
      </c>
      <c r="JR43" s="116">
        <v>16688.455078125</v>
      </c>
      <c r="JS43" s="116">
        <v>40468.33203125</v>
      </c>
      <c r="JT43" s="117">
        <v>2.4249298572540283</v>
      </c>
      <c r="JU43" s="116">
        <v>17509.16796875</v>
      </c>
      <c r="JV43" s="116">
        <v>41973.515625</v>
      </c>
      <c r="JW43" s="117">
        <v>2.3972306251525879</v>
      </c>
      <c r="JX43" s="116">
        <v>18112.609375</v>
      </c>
      <c r="JY43" s="116">
        <v>43718.86328125</v>
      </c>
      <c r="JZ43" s="117">
        <v>2.4137253761291504</v>
      </c>
      <c r="KA43" s="116">
        <v>18019.4375</v>
      </c>
      <c r="KB43" s="116">
        <v>43991.68359375</v>
      </c>
      <c r="KC43" s="117">
        <v>2.4413461685180664</v>
      </c>
      <c r="KD43" s="116">
        <v>18392.4609375</v>
      </c>
      <c r="KE43" s="116">
        <v>42038.6796875</v>
      </c>
      <c r="KF43" s="117">
        <v>2.2856473922729492</v>
      </c>
      <c r="KG43" s="116">
        <v>18349.345703125</v>
      </c>
      <c r="KH43" s="116">
        <v>43466.01953125</v>
      </c>
      <c r="KI43" s="117">
        <v>2.368804931640625</v>
      </c>
      <c r="KJ43" s="116">
        <v>18461.80078125</v>
      </c>
      <c r="KK43" s="116">
        <v>44490.625</v>
      </c>
      <c r="KL43" s="117">
        <v>2.4098746776580811</v>
      </c>
      <c r="KM43" s="116">
        <v>18939.2734375</v>
      </c>
      <c r="KN43" s="116">
        <v>44131.83203125</v>
      </c>
      <c r="KO43" s="117">
        <v>2.3301756381988525</v>
      </c>
      <c r="KP43" s="116">
        <v>19140.40625</v>
      </c>
      <c r="KQ43" s="116">
        <v>44456.64453125</v>
      </c>
      <c r="KR43" s="117">
        <v>2.3226594924926758</v>
      </c>
      <c r="KS43" s="116">
        <v>19238.982421875</v>
      </c>
      <c r="KT43" s="116">
        <v>44620.23046875</v>
      </c>
      <c r="KU43" s="117">
        <v>2.3192615509033203</v>
      </c>
      <c r="KV43" s="134">
        <v>4.1149930953979492</v>
      </c>
      <c r="KW43" s="135">
        <v>3.9618074893951416</v>
      </c>
      <c r="KX43" s="135">
        <v>3.7471823692321777</v>
      </c>
      <c r="KY43" s="135">
        <v>3.4927880764007568</v>
      </c>
      <c r="KZ43" s="135">
        <v>2.8557538986206055</v>
      </c>
      <c r="LA43" s="135">
        <v>2.8308615684509277</v>
      </c>
      <c r="LB43" s="135">
        <v>2.9248533248901367</v>
      </c>
      <c r="LC43" s="135">
        <v>2.6027729511260986</v>
      </c>
      <c r="LD43" s="135">
        <v>2.5021781921386719</v>
      </c>
      <c r="LE43" s="135">
        <v>2.5986926555633545</v>
      </c>
      <c r="LF43" s="135">
        <v>2.4354853630065918</v>
      </c>
      <c r="LG43" s="135">
        <v>2.3501553535461426</v>
      </c>
      <c r="LH43" s="135">
        <f t="shared" si="0"/>
        <v>2.8484940330187478</v>
      </c>
      <c r="LI43" s="135">
        <f t="shared" si="1"/>
        <v>3.1742709875106812</v>
      </c>
      <c r="LJ43" s="135">
        <f t="shared" si="2"/>
        <v>2.7151665091514587</v>
      </c>
      <c r="LK43" s="144">
        <f t="shared" si="3"/>
        <v>2.4837022781372071</v>
      </c>
    </row>
    <row r="44" spans="1:323" ht="15" customHeight="1">
      <c r="A44" s="114">
        <v>30</v>
      </c>
      <c r="B44" s="115">
        <v>451.56271362304687</v>
      </c>
      <c r="C44" s="116">
        <v>1764.4219970703125</v>
      </c>
      <c r="D44" s="117">
        <v>3.9073686599731445</v>
      </c>
      <c r="E44" s="116">
        <v>465.64370727539062</v>
      </c>
      <c r="F44" s="116">
        <v>1921.0087890625</v>
      </c>
      <c r="G44" s="117">
        <v>4.125490665435791</v>
      </c>
      <c r="H44" s="116">
        <v>590.39056396484375</v>
      </c>
      <c r="I44" s="116">
        <v>2343.987060546875</v>
      </c>
      <c r="J44" s="117">
        <v>3.970231294631958</v>
      </c>
      <c r="K44" s="116">
        <v>748.4853515625</v>
      </c>
      <c r="L44" s="116">
        <v>2968.214599609375</v>
      </c>
      <c r="M44" s="117">
        <v>3.9656281471252441</v>
      </c>
      <c r="N44" s="116">
        <v>891.07708740234375</v>
      </c>
      <c r="O44" s="116">
        <v>3526.67236328125</v>
      </c>
      <c r="P44" s="117">
        <v>3.9577634334564209</v>
      </c>
      <c r="Q44" s="116">
        <v>1094.6082763671875</v>
      </c>
      <c r="R44" s="116">
        <v>3993.10009765625</v>
      </c>
      <c r="S44" s="117">
        <v>3.6479718685150146</v>
      </c>
      <c r="T44" s="116">
        <v>1398.7059326171875</v>
      </c>
      <c r="U44" s="116">
        <v>5310.140625</v>
      </c>
      <c r="V44" s="117">
        <v>3.7964668273925781</v>
      </c>
      <c r="W44" s="116">
        <v>2021.542724609375</v>
      </c>
      <c r="X44" s="116">
        <v>7536.11572265625</v>
      </c>
      <c r="Y44" s="117">
        <v>3.7279033660888672</v>
      </c>
      <c r="Z44" s="116">
        <v>2104.245361328125</v>
      </c>
      <c r="AA44" s="116">
        <v>7578.517578125</v>
      </c>
      <c r="AB44" s="117">
        <v>3.6015369892120361</v>
      </c>
      <c r="AC44" s="116">
        <v>2162.131103515625</v>
      </c>
      <c r="AD44" s="116">
        <v>8084.79296875</v>
      </c>
      <c r="AE44" s="117">
        <v>3.7392704486846924</v>
      </c>
      <c r="AF44" s="116">
        <v>2318.447265625</v>
      </c>
      <c r="AG44" s="116">
        <v>9071.107421875</v>
      </c>
      <c r="AH44" s="117">
        <v>3.912578821182251</v>
      </c>
      <c r="AI44" s="116">
        <v>2762.468505859375</v>
      </c>
      <c r="AJ44" s="116">
        <v>10276.5185546875</v>
      </c>
      <c r="AK44" s="117">
        <v>3.7200491428375244</v>
      </c>
      <c r="AL44" s="116">
        <v>3066.959228515625</v>
      </c>
      <c r="AM44" s="116">
        <v>11234.09375</v>
      </c>
      <c r="AN44" s="117">
        <v>3.6629419326782227</v>
      </c>
      <c r="AO44" s="116">
        <v>3908.6611328125</v>
      </c>
      <c r="AP44" s="116">
        <v>13861.9228515625</v>
      </c>
      <c r="AQ44" s="117">
        <v>3.5464632511138916</v>
      </c>
      <c r="AR44" s="116">
        <v>3898.534912109375</v>
      </c>
      <c r="AS44" s="116">
        <v>14178.4306640625</v>
      </c>
      <c r="AT44" s="117">
        <v>3.6368613243103027</v>
      </c>
      <c r="AU44" s="116">
        <v>4255.185546875</v>
      </c>
      <c r="AV44" s="116">
        <v>15279.1474609375</v>
      </c>
      <c r="AW44" s="117">
        <v>3.590712308883667</v>
      </c>
      <c r="AX44" s="116">
        <v>4709.08056640625</v>
      </c>
      <c r="AY44" s="116">
        <v>16273.072265625</v>
      </c>
      <c r="AZ44" s="117">
        <v>3.4556794166564941</v>
      </c>
      <c r="BA44" s="116">
        <v>4698.2109375</v>
      </c>
      <c r="BB44" s="116">
        <v>15574.2216796875</v>
      </c>
      <c r="BC44" s="117">
        <v>3.3149259090423584</v>
      </c>
      <c r="BD44" s="116">
        <v>4367.2041015625</v>
      </c>
      <c r="BE44" s="116">
        <v>14337.2001953125</v>
      </c>
      <c r="BF44" s="117">
        <v>3.2829241752624512</v>
      </c>
      <c r="BG44" s="116">
        <v>3687.315185546875</v>
      </c>
      <c r="BH44" s="116">
        <v>12653.3271484375</v>
      </c>
      <c r="BI44" s="117">
        <v>3.4315826892852783</v>
      </c>
      <c r="BJ44" s="116">
        <v>3460.946533203125</v>
      </c>
      <c r="BK44" s="116">
        <v>12337.0048828125</v>
      </c>
      <c r="BL44" s="117">
        <v>3.5646331310272217</v>
      </c>
      <c r="BM44" s="116">
        <v>3113.727294921875</v>
      </c>
      <c r="BN44" s="116">
        <v>11241.5166015625</v>
      </c>
      <c r="BO44" s="117">
        <v>3.6103086471557617</v>
      </c>
      <c r="BP44" s="116">
        <v>2998.89794921875</v>
      </c>
      <c r="BQ44" s="116">
        <v>11051.6259765625</v>
      </c>
      <c r="BR44" s="117">
        <v>3.6852290630340576</v>
      </c>
      <c r="BS44" s="116">
        <v>3581.442138671875</v>
      </c>
      <c r="BT44" s="116">
        <v>12536.1474609375</v>
      </c>
      <c r="BU44" s="117">
        <v>3.5003070831298828</v>
      </c>
      <c r="BV44" s="116">
        <v>4468.990234375</v>
      </c>
      <c r="BW44" s="116">
        <v>15157.1005859375</v>
      </c>
      <c r="BX44" s="117">
        <v>3.3916163444519043</v>
      </c>
      <c r="BY44" s="116">
        <v>5300.3134765625</v>
      </c>
      <c r="BZ44" s="116">
        <v>17472.09375</v>
      </c>
      <c r="CA44" s="117">
        <v>3.29642653465271</v>
      </c>
      <c r="CB44" s="116">
        <v>6955.482421875</v>
      </c>
      <c r="CC44" s="116">
        <v>21520.126953125</v>
      </c>
      <c r="CD44" s="117">
        <v>3.0939805507659912</v>
      </c>
      <c r="CE44" s="116">
        <v>5462.1689453125</v>
      </c>
      <c r="CF44" s="116">
        <v>17308.07421875</v>
      </c>
      <c r="CG44" s="117">
        <v>3.1687180995941162</v>
      </c>
      <c r="CH44" s="116">
        <v>6565.0849609375</v>
      </c>
      <c r="CI44" s="116">
        <v>20387.12890625</v>
      </c>
      <c r="CJ44" s="117">
        <v>3.1053869724273682</v>
      </c>
      <c r="CK44" s="116">
        <v>8051.06005859375</v>
      </c>
      <c r="CL44" s="116">
        <v>23394.9921875</v>
      </c>
      <c r="CM44" s="117">
        <v>2.905827522277832</v>
      </c>
      <c r="CN44" s="116">
        <v>9496.076171875</v>
      </c>
      <c r="CO44" s="116">
        <v>25580.703125</v>
      </c>
      <c r="CP44" s="117">
        <v>2.6938183307647705</v>
      </c>
      <c r="CQ44" s="116">
        <v>10786.3408203125</v>
      </c>
      <c r="CR44" s="116">
        <v>27834.37890625</v>
      </c>
      <c r="CS44" s="117">
        <v>2.5805211067199707</v>
      </c>
      <c r="CT44" s="116">
        <v>20418.861328125</v>
      </c>
      <c r="CU44" s="116">
        <v>52513.8515625</v>
      </c>
      <c r="CV44" s="117">
        <v>2.5718305110931396</v>
      </c>
      <c r="CW44" s="116">
        <v>38633.921875</v>
      </c>
      <c r="CX44" s="116">
        <v>106213.609375</v>
      </c>
      <c r="CY44" s="117">
        <v>2.7492318153381348</v>
      </c>
      <c r="CZ44" s="116">
        <v>56102.4765625</v>
      </c>
      <c r="DA44" s="116">
        <v>157906.21875</v>
      </c>
      <c r="DB44" s="117">
        <v>2.814603328704834</v>
      </c>
      <c r="DC44" s="116">
        <v>103013.453125</v>
      </c>
      <c r="DD44" s="116">
        <v>280931.53125</v>
      </c>
      <c r="DE44" s="117">
        <v>2.7271344661712646</v>
      </c>
      <c r="DF44" s="116">
        <v>193.24118041992187</v>
      </c>
      <c r="DG44" s="116">
        <v>520.20068359375</v>
      </c>
      <c r="DH44" s="117">
        <v>2.6919763088226318</v>
      </c>
      <c r="DI44" s="116">
        <v>225.3145751953125</v>
      </c>
      <c r="DJ44" s="116">
        <v>604.15228271484375</v>
      </c>
      <c r="DK44" s="117">
        <v>2.6813724040985107</v>
      </c>
      <c r="DL44" s="116">
        <v>276.24227905273438</v>
      </c>
      <c r="DM44" s="116">
        <v>756.35479736328125</v>
      </c>
      <c r="DN44" s="117">
        <v>2.7380125522613525</v>
      </c>
      <c r="DO44" s="116">
        <v>317.64532470703125</v>
      </c>
      <c r="DP44" s="116">
        <v>877.16522216796875</v>
      </c>
      <c r="DQ44" s="117">
        <v>2.7614612579345703</v>
      </c>
      <c r="DR44" s="116">
        <v>330.84085083007812</v>
      </c>
      <c r="DS44" s="116">
        <v>902.269775390625</v>
      </c>
      <c r="DT44" s="117">
        <v>2.7272019386291504</v>
      </c>
      <c r="DU44" s="116">
        <v>344.0623779296875</v>
      </c>
      <c r="DV44" s="116">
        <v>954.82684326171875</v>
      </c>
      <c r="DW44" s="117">
        <v>2.7751562595367432</v>
      </c>
      <c r="DX44" s="116">
        <v>362.75619506835937</v>
      </c>
      <c r="DY44" s="116">
        <v>1022.0978393554687</v>
      </c>
      <c r="DZ44" s="117">
        <v>2.8175890445709229</v>
      </c>
      <c r="EA44" s="116">
        <v>399.78976440429687</v>
      </c>
      <c r="EB44" s="116">
        <v>1116.4903564453125</v>
      </c>
      <c r="EC44" s="117">
        <v>2.7926936149597168</v>
      </c>
      <c r="ED44" s="116">
        <v>444.08737182617187</v>
      </c>
      <c r="EE44" s="118">
        <v>1253.927734375</v>
      </c>
      <c r="EF44" s="119">
        <v>2.823606014251709</v>
      </c>
      <c r="EG44" s="115">
        <v>514.51611328125</v>
      </c>
      <c r="EH44" s="116">
        <v>1434.081298828125</v>
      </c>
      <c r="EI44" s="117">
        <v>2.7872426509857178</v>
      </c>
      <c r="EJ44" s="116">
        <v>539.65472412109375</v>
      </c>
      <c r="EK44" s="116">
        <v>1556.5711669921875</v>
      </c>
      <c r="EL44" s="117">
        <v>2.8843834400177002</v>
      </c>
      <c r="EM44" s="116">
        <v>597.90863037109375</v>
      </c>
      <c r="EN44" s="116">
        <v>1719.057861328125</v>
      </c>
      <c r="EO44" s="117">
        <v>2.8751180171966553</v>
      </c>
      <c r="EP44" s="116">
        <v>639.31549072265625</v>
      </c>
      <c r="EQ44" s="116">
        <v>1849.2423095703125</v>
      </c>
      <c r="ER44" s="117">
        <v>2.8925347328186035</v>
      </c>
      <c r="ES44" s="116">
        <v>717.32867431640625</v>
      </c>
      <c r="ET44" s="116">
        <v>2059.4755859375</v>
      </c>
      <c r="EU44" s="117">
        <v>2.8710348606109619</v>
      </c>
      <c r="EV44" s="116">
        <v>779.1256103515625</v>
      </c>
      <c r="EW44" s="116">
        <v>2267.401611328125</v>
      </c>
      <c r="EX44" s="117">
        <v>2.9101874828338623</v>
      </c>
      <c r="EY44" s="116">
        <v>863.47918701171875</v>
      </c>
      <c r="EZ44" s="116">
        <v>2492.9619140625</v>
      </c>
      <c r="FA44" s="117">
        <v>2.8871128559112549</v>
      </c>
      <c r="FB44" s="116">
        <v>907.35430908203125</v>
      </c>
      <c r="FC44" s="116">
        <v>2675.940185546875</v>
      </c>
      <c r="FD44" s="117">
        <v>2.9491679668426514</v>
      </c>
      <c r="FE44" s="116">
        <v>992.2796630859375</v>
      </c>
      <c r="FF44" s="116">
        <v>2876.54345703125</v>
      </c>
      <c r="FG44" s="117">
        <v>2.8989241123199463</v>
      </c>
      <c r="FH44" s="116">
        <v>1057.2713623046875</v>
      </c>
      <c r="FI44" s="116">
        <v>3066.27685546875</v>
      </c>
      <c r="FJ44" s="117">
        <v>2.9001796245574951</v>
      </c>
      <c r="FK44" s="116">
        <v>1170.8753662109375</v>
      </c>
      <c r="FL44" s="116">
        <v>3279.92919921875</v>
      </c>
      <c r="FM44" s="117">
        <v>2.801262378692627</v>
      </c>
      <c r="FN44" s="116">
        <v>1351.650390625</v>
      </c>
      <c r="FO44" s="116">
        <v>3715.110595703125</v>
      </c>
      <c r="FP44" s="117">
        <v>2.7485735416412354</v>
      </c>
      <c r="FQ44" s="116">
        <v>1519.5904541015625</v>
      </c>
      <c r="FR44" s="116">
        <v>4084.33056640625</v>
      </c>
      <c r="FS44" s="117">
        <v>2.6877837181091309</v>
      </c>
      <c r="FT44" s="116">
        <v>1679.4942626953125</v>
      </c>
      <c r="FU44" s="116">
        <v>4498.771484375</v>
      </c>
      <c r="FV44" s="117">
        <v>2.6786465644836426</v>
      </c>
      <c r="FW44" s="116">
        <v>1899.5797119140625</v>
      </c>
      <c r="FX44" s="116">
        <v>4946.6337890625</v>
      </c>
      <c r="FY44" s="117">
        <v>2.6040675640106201</v>
      </c>
      <c r="FZ44" s="116">
        <v>2104.466796875</v>
      </c>
      <c r="GA44" s="116">
        <v>5615.79296875</v>
      </c>
      <c r="GB44" s="117">
        <v>2.6685111522674561</v>
      </c>
      <c r="GC44" s="116">
        <v>2466.68798828125</v>
      </c>
      <c r="GD44" s="116">
        <v>6456.33935546875</v>
      </c>
      <c r="GE44" s="117">
        <v>2.6174123287200928</v>
      </c>
      <c r="GF44" s="116">
        <v>2797.717529296875</v>
      </c>
      <c r="GG44" s="116">
        <v>7193.84814453125</v>
      </c>
      <c r="GH44" s="117">
        <v>2.5713274478912354</v>
      </c>
      <c r="GI44" s="116">
        <v>3220.098876953125</v>
      </c>
      <c r="GJ44" s="116">
        <v>8225.017578125</v>
      </c>
      <c r="GK44" s="117">
        <v>2.5542747974395752</v>
      </c>
      <c r="GL44" s="116">
        <v>3733.240478515625</v>
      </c>
      <c r="GM44" s="116">
        <v>9081.09765625</v>
      </c>
      <c r="GN44" s="117">
        <v>2.4324972629547119</v>
      </c>
      <c r="GO44" s="116">
        <v>4272.72802734375</v>
      </c>
      <c r="GP44" s="116">
        <v>10173.1240234375</v>
      </c>
      <c r="GQ44" s="117">
        <v>2.3809435367584229</v>
      </c>
      <c r="GR44" s="116">
        <v>4891.85498046875</v>
      </c>
      <c r="GS44" s="116">
        <v>11442.453125</v>
      </c>
      <c r="GT44" s="117">
        <v>2.3390827178955078</v>
      </c>
      <c r="GU44" s="116">
        <v>5499.37353515625</v>
      </c>
      <c r="GV44" s="116">
        <v>12804.4169921875</v>
      </c>
      <c r="GW44" s="117">
        <v>2.328341007232666</v>
      </c>
      <c r="GX44" s="116">
        <v>6070.8359375</v>
      </c>
      <c r="GY44" s="116">
        <v>14264.6083984375</v>
      </c>
      <c r="GZ44" s="117">
        <v>2.3496942520141602</v>
      </c>
      <c r="HA44" s="116">
        <v>6880.1806640625</v>
      </c>
      <c r="HB44" s="116">
        <v>16087.5947265625</v>
      </c>
      <c r="HC44" s="117">
        <v>2.3382518291473389</v>
      </c>
      <c r="HD44" s="116">
        <v>7380.85498046875</v>
      </c>
      <c r="HE44" s="116">
        <v>17656.40625</v>
      </c>
      <c r="HF44" s="117">
        <v>2.3921897411346436</v>
      </c>
      <c r="HG44" s="116">
        <v>7870.19140625</v>
      </c>
      <c r="HH44" s="116">
        <v>18989.0546875</v>
      </c>
      <c r="HI44" s="117">
        <v>2.4127817153930664</v>
      </c>
      <c r="HJ44" s="116">
        <v>8211.9453125</v>
      </c>
      <c r="HK44" s="116">
        <v>20314.478515625</v>
      </c>
      <c r="HL44" s="117">
        <v>2.4737718105316162</v>
      </c>
      <c r="HM44" s="116">
        <v>8663.14453125</v>
      </c>
      <c r="HN44" s="116">
        <v>21869.19921875</v>
      </c>
      <c r="HO44" s="117">
        <v>2.5243949890136719</v>
      </c>
      <c r="HP44" s="116">
        <v>8929.5703125</v>
      </c>
      <c r="HQ44" s="116">
        <v>22855.4140625</v>
      </c>
      <c r="HR44" s="117">
        <v>2.5595200061798096</v>
      </c>
      <c r="HS44" s="116">
        <v>9504.2001953125</v>
      </c>
      <c r="HT44" s="116">
        <v>24540.87109375</v>
      </c>
      <c r="HU44" s="117">
        <v>2.5821080207824707</v>
      </c>
      <c r="HV44" s="116">
        <v>10042.765625</v>
      </c>
      <c r="HW44" s="116">
        <v>26185.279296875</v>
      </c>
      <c r="HX44" s="117">
        <v>2.607377290725708</v>
      </c>
      <c r="HY44" s="116">
        <v>10525.6123046875</v>
      </c>
      <c r="HZ44" s="116">
        <v>27340.259765625</v>
      </c>
      <c r="IA44" s="117">
        <v>2.5974981784820557</v>
      </c>
      <c r="IB44" s="116">
        <v>11322.3486328125</v>
      </c>
      <c r="IC44" s="116">
        <v>27857.353515625</v>
      </c>
      <c r="ID44" s="117">
        <v>2.4603865146636963</v>
      </c>
      <c r="IE44" s="116">
        <v>11340.9833984375</v>
      </c>
      <c r="IF44" s="116">
        <v>28698.34765625</v>
      </c>
      <c r="IG44" s="117">
        <v>2.5304989814758301</v>
      </c>
      <c r="IH44" s="116">
        <v>11180.5029296875</v>
      </c>
      <c r="II44" s="116">
        <v>28783.369140625</v>
      </c>
      <c r="IJ44" s="117">
        <v>2.574425220489502</v>
      </c>
      <c r="IK44" s="116">
        <v>11371.3134765625</v>
      </c>
      <c r="IL44" s="116">
        <v>29495.759765625</v>
      </c>
      <c r="IM44" s="117">
        <v>2.593874454498291</v>
      </c>
      <c r="IN44" s="115">
        <v>11575.2734375</v>
      </c>
      <c r="IO44" s="116">
        <v>30403.14453125</v>
      </c>
      <c r="IP44" s="117">
        <v>2.6265594959259033</v>
      </c>
      <c r="IQ44" s="116">
        <v>12143.9111328125</v>
      </c>
      <c r="IR44" s="116">
        <v>31141.470703125</v>
      </c>
      <c r="IS44" s="117">
        <v>2.5643692016601562</v>
      </c>
      <c r="IT44" s="116">
        <v>12551.751953125</v>
      </c>
      <c r="IU44" s="116">
        <v>32219.16796875</v>
      </c>
      <c r="IV44" s="117">
        <v>2.5669059753417969</v>
      </c>
      <c r="IW44" s="116">
        <v>13197.68359375</v>
      </c>
      <c r="IX44" s="116">
        <v>33572.328125</v>
      </c>
      <c r="IY44" s="117">
        <v>2.5438046455383301</v>
      </c>
      <c r="IZ44" s="116">
        <v>13914.703125</v>
      </c>
      <c r="JA44" s="116">
        <v>34849.1328125</v>
      </c>
      <c r="JB44" s="117">
        <v>2.5044827461242676</v>
      </c>
      <c r="JC44" s="116">
        <v>14606.3388671875</v>
      </c>
      <c r="JD44" s="116">
        <v>36264.09765625</v>
      </c>
      <c r="JE44" s="117">
        <v>2.4827644824981689</v>
      </c>
      <c r="JF44" s="116">
        <v>14918.5693359375</v>
      </c>
      <c r="JG44" s="116">
        <v>37223.296875</v>
      </c>
      <c r="JH44" s="117">
        <v>2.495098352432251</v>
      </c>
      <c r="JI44" s="116">
        <v>15460.5517578125</v>
      </c>
      <c r="JJ44" s="116">
        <v>37507.3046875</v>
      </c>
      <c r="JK44" s="117">
        <v>2.4260003566741943</v>
      </c>
      <c r="JL44" s="116">
        <v>15944.927734375</v>
      </c>
      <c r="JM44" s="116">
        <v>38185.03125</v>
      </c>
      <c r="JN44" s="117">
        <v>2.3948073387145996</v>
      </c>
      <c r="JO44" s="116">
        <v>16517.25390625</v>
      </c>
      <c r="JP44" s="116">
        <v>39717.36328125</v>
      </c>
      <c r="JQ44" s="117">
        <v>2.4045984745025635</v>
      </c>
      <c r="JR44" s="116">
        <v>17085.390625</v>
      </c>
      <c r="JS44" s="116">
        <v>40805.20703125</v>
      </c>
      <c r="JT44" s="117">
        <v>2.3883099555969238</v>
      </c>
      <c r="JU44" s="116">
        <v>17904.37890625</v>
      </c>
      <c r="JV44" s="116">
        <v>42320.1953125</v>
      </c>
      <c r="JW44" s="117">
        <v>2.3636784553527832</v>
      </c>
      <c r="JX44" s="116">
        <v>18545.490234375</v>
      </c>
      <c r="JY44" s="116">
        <v>44081.578125</v>
      </c>
      <c r="JZ44" s="117">
        <v>2.3769433498382568</v>
      </c>
      <c r="KA44" s="116">
        <v>18321.6015625</v>
      </c>
      <c r="KB44" s="116">
        <v>44360.58203125</v>
      </c>
      <c r="KC44" s="117">
        <v>2.4212174415588379</v>
      </c>
      <c r="KD44" s="116">
        <v>18761.685546875</v>
      </c>
      <c r="KE44" s="116">
        <v>42373.77734375</v>
      </c>
      <c r="KF44" s="117">
        <v>2.2585272789001465</v>
      </c>
      <c r="KG44" s="116">
        <v>18858.45703125</v>
      </c>
      <c r="KH44" s="116">
        <v>43821.18359375</v>
      </c>
      <c r="KI44" s="117">
        <v>2.3236887454986572</v>
      </c>
      <c r="KJ44" s="116">
        <v>18918.958984375</v>
      </c>
      <c r="KK44" s="116">
        <v>44859.171875</v>
      </c>
      <c r="KL44" s="117">
        <v>2.3711225986480713</v>
      </c>
      <c r="KM44" s="116">
        <v>19371.123046875</v>
      </c>
      <c r="KN44" s="116">
        <v>44488.58984375</v>
      </c>
      <c r="KO44" s="117">
        <v>2.296644926071167</v>
      </c>
      <c r="KP44" s="116">
        <v>19549.05859375</v>
      </c>
      <c r="KQ44" s="116">
        <v>44815.3359375</v>
      </c>
      <c r="KR44" s="117">
        <v>2.2924549579620361</v>
      </c>
      <c r="KS44" s="116">
        <v>19634.998046875</v>
      </c>
      <c r="KT44" s="116">
        <v>44979.9453125</v>
      </c>
      <c r="KU44" s="117">
        <v>2.2908046245574951</v>
      </c>
      <c r="KV44" s="134">
        <v>4.0164299011230469</v>
      </c>
      <c r="KW44" s="135">
        <v>3.867612361907959</v>
      </c>
      <c r="KX44" s="135">
        <v>3.6593997478485107</v>
      </c>
      <c r="KY44" s="135">
        <v>3.4171934127807617</v>
      </c>
      <c r="KZ44" s="135">
        <v>2.8009047508239746</v>
      </c>
      <c r="LA44" s="135">
        <v>2.778872013092041</v>
      </c>
      <c r="LB44" s="135">
        <v>2.8734095096588135</v>
      </c>
      <c r="LC44" s="135">
        <v>2.5534546375274658</v>
      </c>
      <c r="LD44" s="135">
        <v>2.4568431377410889</v>
      </c>
      <c r="LE44" s="135">
        <v>2.5562806129455566</v>
      </c>
      <c r="LF44" s="135">
        <v>2.4011945724487305</v>
      </c>
      <c r="LG44" s="135">
        <v>2.3149430751800537</v>
      </c>
      <c r="LH44" s="135">
        <f t="shared" si="0"/>
        <v>2.7809107833438449</v>
      </c>
      <c r="LI44" s="135">
        <f t="shared" si="1"/>
        <v>3.1090490818023682</v>
      </c>
      <c r="LJ44" s="135">
        <f t="shared" si="2"/>
        <v>2.6656448245048523</v>
      </c>
      <c r="LK44" s="144">
        <f t="shared" si="3"/>
        <v>2.4459786891937254</v>
      </c>
    </row>
    <row r="45" spans="1:323" ht="15" customHeight="1">
      <c r="A45" s="114">
        <v>31</v>
      </c>
      <c r="B45" s="115">
        <v>466.33453369140625</v>
      </c>
      <c r="C45" s="116">
        <v>1783.34130859375</v>
      </c>
      <c r="D45" s="117">
        <v>3.8241674900054932</v>
      </c>
      <c r="E45" s="116">
        <v>481.68536376953125</v>
      </c>
      <c r="F45" s="116">
        <v>1941.9844970703125</v>
      </c>
      <c r="G45" s="117">
        <v>4.0316452980041504</v>
      </c>
      <c r="H45" s="116">
        <v>611.620361328125</v>
      </c>
      <c r="I45" s="116">
        <v>2369.247314453125</v>
      </c>
      <c r="J45" s="117">
        <v>3.8737220764160156</v>
      </c>
      <c r="K45" s="116">
        <v>773.18084716796875</v>
      </c>
      <c r="L45" s="116">
        <v>3000.205322265625</v>
      </c>
      <c r="M45" s="117">
        <v>3.8803410530090332</v>
      </c>
      <c r="N45" s="116">
        <v>921.34979248046875</v>
      </c>
      <c r="O45" s="116">
        <v>3564.6494140625</v>
      </c>
      <c r="P45" s="117">
        <v>3.8689424991607666</v>
      </c>
      <c r="Q45" s="116">
        <v>1128.00146484375</v>
      </c>
      <c r="R45" s="116">
        <v>4034.863525390625</v>
      </c>
      <c r="S45" s="117">
        <v>3.5770020484924316</v>
      </c>
      <c r="T45" s="116">
        <v>1444.861083984375</v>
      </c>
      <c r="U45" s="116">
        <v>5366.4921875</v>
      </c>
      <c r="V45" s="117">
        <v>3.7141923904418945</v>
      </c>
      <c r="W45" s="116">
        <v>2090.4873046875</v>
      </c>
      <c r="X45" s="116">
        <v>7615.53564453125</v>
      </c>
      <c r="Y45" s="117">
        <v>3.6429476737976074</v>
      </c>
      <c r="Z45" s="116">
        <v>2172.353271484375</v>
      </c>
      <c r="AA45" s="116">
        <v>7657.35888671875</v>
      </c>
      <c r="AB45" s="117">
        <v>3.5249142646789551</v>
      </c>
      <c r="AC45" s="116">
        <v>2235.236083984375</v>
      </c>
      <c r="AD45" s="116">
        <v>8170.0966796875</v>
      </c>
      <c r="AE45" s="117">
        <v>3.6551382541656494</v>
      </c>
      <c r="AF45" s="116">
        <v>2400.5791015625</v>
      </c>
      <c r="AG45" s="116">
        <v>9168.375</v>
      </c>
      <c r="AH45" s="117">
        <v>3.8192346096038818</v>
      </c>
      <c r="AI45" s="116">
        <v>2853.456298828125</v>
      </c>
      <c r="AJ45" s="116">
        <v>10384.7548828125</v>
      </c>
      <c r="AK45" s="117">
        <v>3.6393599510192871</v>
      </c>
      <c r="AL45" s="116">
        <v>3167.681884765625</v>
      </c>
      <c r="AM45" s="116">
        <v>11351.724609375</v>
      </c>
      <c r="AN45" s="117">
        <v>3.5836062431335449</v>
      </c>
      <c r="AO45" s="116">
        <v>4028.8056640625</v>
      </c>
      <c r="AP45" s="116">
        <v>14005.298828125</v>
      </c>
      <c r="AQ45" s="117">
        <v>3.4762904644012451</v>
      </c>
      <c r="AR45" s="116">
        <v>4020.90673828125</v>
      </c>
      <c r="AS45" s="116">
        <v>14326.5234375</v>
      </c>
      <c r="AT45" s="117">
        <v>3.5630080699920654</v>
      </c>
      <c r="AU45" s="116">
        <v>4386.38720703125</v>
      </c>
      <c r="AV45" s="116">
        <v>15437.9599609375</v>
      </c>
      <c r="AW45" s="117">
        <v>3.5195159912109375</v>
      </c>
      <c r="AX45" s="116">
        <v>4853.24609375</v>
      </c>
      <c r="AY45" s="116">
        <v>16439.6171875</v>
      </c>
      <c r="AZ45" s="117">
        <v>3.3873445987701416</v>
      </c>
      <c r="BA45" s="116">
        <v>4842.794921875</v>
      </c>
      <c r="BB45" s="116">
        <v>15730.79296875</v>
      </c>
      <c r="BC45" s="117">
        <v>3.2482881546020508</v>
      </c>
      <c r="BD45" s="116">
        <v>4500.99169921875</v>
      </c>
      <c r="BE45" s="116">
        <v>14480.7197265625</v>
      </c>
      <c r="BF45" s="117">
        <v>3.2172286510467529</v>
      </c>
      <c r="BG45" s="116">
        <v>3801.43896484375</v>
      </c>
      <c r="BH45" s="116">
        <v>12782.4384765625</v>
      </c>
      <c r="BI45" s="117">
        <v>3.3625261783599854</v>
      </c>
      <c r="BJ45" s="116">
        <v>3568.363525390625</v>
      </c>
      <c r="BK45" s="116">
        <v>12464.861328125</v>
      </c>
      <c r="BL45" s="117">
        <v>3.4931590557098389</v>
      </c>
      <c r="BM45" s="116">
        <v>3209.918701171875</v>
      </c>
      <c r="BN45" s="116">
        <v>11358.6103515625</v>
      </c>
      <c r="BO45" s="117">
        <v>3.538597583770752</v>
      </c>
      <c r="BP45" s="116">
        <v>3091.632568359375</v>
      </c>
      <c r="BQ45" s="116">
        <v>11167.6572265625</v>
      </c>
      <c r="BR45" s="117">
        <v>3.6122200489044189</v>
      </c>
      <c r="BS45" s="116">
        <v>3687.315673828125</v>
      </c>
      <c r="BT45" s="116">
        <v>12665.154296875</v>
      </c>
      <c r="BU45" s="117">
        <v>3.4347898960113525</v>
      </c>
      <c r="BV45" s="116">
        <v>4599.9599609375</v>
      </c>
      <c r="BW45" s="116">
        <v>15311.046875</v>
      </c>
      <c r="BX45" s="117">
        <v>3.3285174369812012</v>
      </c>
      <c r="BY45" s="116">
        <v>5454.17529296875</v>
      </c>
      <c r="BZ45" s="116">
        <v>17647.375</v>
      </c>
      <c r="CA45" s="117">
        <v>3.2355716228485107</v>
      </c>
      <c r="CB45" s="116">
        <v>7152.57568359375</v>
      </c>
      <c r="CC45" s="116">
        <v>21729.771484375</v>
      </c>
      <c r="CD45" s="117">
        <v>3.0380344390869141</v>
      </c>
      <c r="CE45" s="116">
        <v>5618.0498046875</v>
      </c>
      <c r="CF45" s="116">
        <v>17478.6171875</v>
      </c>
      <c r="CG45" s="117">
        <v>3.1111538410186768</v>
      </c>
      <c r="CH45" s="116">
        <v>6746.0771484375</v>
      </c>
      <c r="CI45" s="116">
        <v>20586.12890625</v>
      </c>
      <c r="CJ45" s="117">
        <v>3.0515704154968262</v>
      </c>
      <c r="CK45" s="116">
        <v>8269.0205078125</v>
      </c>
      <c r="CL45" s="116">
        <v>23615.77734375</v>
      </c>
      <c r="CM45" s="117">
        <v>2.8559341430664062</v>
      </c>
      <c r="CN45" s="116">
        <v>9739.162109375</v>
      </c>
      <c r="CO45" s="116">
        <v>25812.0390625</v>
      </c>
      <c r="CP45" s="117">
        <v>2.6503345966339111</v>
      </c>
      <c r="CQ45" s="116">
        <v>11067.736328125</v>
      </c>
      <c r="CR45" s="116">
        <v>28079.3984375</v>
      </c>
      <c r="CS45" s="117">
        <v>2.5370497703552246</v>
      </c>
      <c r="CT45" s="116">
        <v>20930.556640625</v>
      </c>
      <c r="CU45" s="116">
        <v>52975.2578125</v>
      </c>
      <c r="CV45" s="117">
        <v>2.5310008525848389</v>
      </c>
      <c r="CW45" s="116">
        <v>39648.953125</v>
      </c>
      <c r="CX45" s="116">
        <v>107185.6171875</v>
      </c>
      <c r="CY45" s="117">
        <v>2.7033655643463135</v>
      </c>
      <c r="CZ45" s="116">
        <v>57621.00390625</v>
      </c>
      <c r="DA45" s="116">
        <v>159370.5625</v>
      </c>
      <c r="DB45" s="117">
        <v>2.7658414840698242</v>
      </c>
      <c r="DC45" s="116">
        <v>105543.6171875</v>
      </c>
      <c r="DD45" s="116">
        <v>283491.5625</v>
      </c>
      <c r="DE45" s="117">
        <v>2.6860132217407227</v>
      </c>
      <c r="DF45" s="116">
        <v>198.26937866210937</v>
      </c>
      <c r="DG45" s="116">
        <v>524.90252685546875</v>
      </c>
      <c r="DH45" s="117">
        <v>2.64742112159729</v>
      </c>
      <c r="DI45" s="116">
        <v>230.84042358398437</v>
      </c>
      <c r="DJ45" s="116">
        <v>609.602294921875</v>
      </c>
      <c r="DK45" s="117">
        <v>2.6407952308654785</v>
      </c>
      <c r="DL45" s="116">
        <v>283.1962890625</v>
      </c>
      <c r="DM45" s="116">
        <v>763.2620849609375</v>
      </c>
      <c r="DN45" s="117">
        <v>2.6951696872711182</v>
      </c>
      <c r="DO45" s="116">
        <v>325.98367309570312</v>
      </c>
      <c r="DP45" s="116">
        <v>885.21331787109375</v>
      </c>
      <c r="DQ45" s="117">
        <v>2.7155141830444336</v>
      </c>
      <c r="DR45" s="116">
        <v>339.28811645507812</v>
      </c>
      <c r="DS45" s="116">
        <v>910.4896240234375</v>
      </c>
      <c r="DT45" s="117">
        <v>2.6835293769836426</v>
      </c>
      <c r="DU45" s="116">
        <v>352.88818359375</v>
      </c>
      <c r="DV45" s="116">
        <v>963.61407470703125</v>
      </c>
      <c r="DW45" s="117">
        <v>2.7306499481201172</v>
      </c>
      <c r="DX45" s="116">
        <v>372.04806518554687</v>
      </c>
      <c r="DY45" s="116">
        <v>1031.585693359375</v>
      </c>
      <c r="DZ45" s="117">
        <v>2.772721529006958</v>
      </c>
      <c r="EA45" s="116">
        <v>409.874267578125</v>
      </c>
      <c r="EB45" s="116">
        <v>1126.8035888671875</v>
      </c>
      <c r="EC45" s="117">
        <v>2.7491445541381836</v>
      </c>
      <c r="ED45" s="116">
        <v>455.21224975585937</v>
      </c>
      <c r="EE45" s="118">
        <v>1265.583251953125</v>
      </c>
      <c r="EF45" s="119">
        <v>2.7802047729492187</v>
      </c>
      <c r="EG45" s="115">
        <v>527.3125</v>
      </c>
      <c r="EH45" s="116">
        <v>1447.3148193359375</v>
      </c>
      <c r="EI45" s="117">
        <v>2.7447004318237305</v>
      </c>
      <c r="EJ45" s="116">
        <v>553.02178955078125</v>
      </c>
      <c r="EK45" s="116">
        <v>1571.21142578125</v>
      </c>
      <c r="EL45" s="117">
        <v>2.8411383628845215</v>
      </c>
      <c r="EM45" s="116">
        <v>613.659912109375</v>
      </c>
      <c r="EN45" s="116">
        <v>1735.191162109375</v>
      </c>
      <c r="EO45" s="117">
        <v>2.8276104927062988</v>
      </c>
      <c r="EP45" s="116">
        <v>655.432861328125</v>
      </c>
      <c r="EQ45" s="116">
        <v>1866.65966796875</v>
      </c>
      <c r="ER45" s="117">
        <v>2.8479800224304199</v>
      </c>
      <c r="ES45" s="116">
        <v>734.54144287109375</v>
      </c>
      <c r="ET45" s="116">
        <v>2078.801025390625</v>
      </c>
      <c r="EU45" s="117">
        <v>2.830066442489624</v>
      </c>
      <c r="EV45" s="116">
        <v>798.5709228515625</v>
      </c>
      <c r="EW45" s="116">
        <v>2288.82861328125</v>
      </c>
      <c r="EX45" s="117">
        <v>2.8661556243896484</v>
      </c>
      <c r="EY45" s="116">
        <v>884.24615478515625</v>
      </c>
      <c r="EZ45" s="116">
        <v>2516.425537109375</v>
      </c>
      <c r="FA45" s="117">
        <v>2.8458428382873535</v>
      </c>
      <c r="FB45" s="116">
        <v>929.6514892578125</v>
      </c>
      <c r="FC45" s="116">
        <v>2701.408447265625</v>
      </c>
      <c r="FD45" s="117">
        <v>2.9058291912078857</v>
      </c>
      <c r="FE45" s="116">
        <v>1016.4442138671875</v>
      </c>
      <c r="FF45" s="116">
        <v>2903.6748046875</v>
      </c>
      <c r="FG45" s="117">
        <v>2.856698751449585</v>
      </c>
      <c r="FH45" s="116">
        <v>1082.6632080078125</v>
      </c>
      <c r="FI45" s="116">
        <v>3095.20703125</v>
      </c>
      <c r="FJ45" s="117">
        <v>2.8588826656341553</v>
      </c>
      <c r="FK45" s="116">
        <v>1197.9019775390625</v>
      </c>
      <c r="FL45" s="116">
        <v>3310.297119140625</v>
      </c>
      <c r="FM45" s="117">
        <v>2.7634122371673584</v>
      </c>
      <c r="FN45" s="116">
        <v>1381.6961669921875</v>
      </c>
      <c r="FO45" s="116">
        <v>3749.1435546875</v>
      </c>
      <c r="FP45" s="117">
        <v>2.7134356498718262</v>
      </c>
      <c r="FQ45" s="116">
        <v>1552.5947265625</v>
      </c>
      <c r="FR45" s="116">
        <v>4121.2587890625</v>
      </c>
      <c r="FS45" s="117">
        <v>2.654433012008667</v>
      </c>
      <c r="FT45" s="116">
        <v>1726.8984375</v>
      </c>
      <c r="FU45" s="116">
        <v>4539.28515625</v>
      </c>
      <c r="FV45" s="117">
        <v>2.6285767555236816</v>
      </c>
      <c r="FW45" s="116">
        <v>1953.47119140625</v>
      </c>
      <c r="FX45" s="116">
        <v>4990.4013671875</v>
      </c>
      <c r="FY45" s="117">
        <v>2.5546326637268066</v>
      </c>
      <c r="FZ45" s="116">
        <v>2169.027587890625</v>
      </c>
      <c r="GA45" s="116">
        <v>5666.21240234375</v>
      </c>
      <c r="GB45" s="117">
        <v>2.6123285293579102</v>
      </c>
      <c r="GC45" s="116">
        <v>2538.650146484375</v>
      </c>
      <c r="GD45" s="116">
        <v>6513.63623046875</v>
      </c>
      <c r="GE45" s="117">
        <v>2.5657873153686523</v>
      </c>
      <c r="GF45" s="116">
        <v>2877.9833984375</v>
      </c>
      <c r="GG45" s="116">
        <v>7256.9755859375</v>
      </c>
      <c r="GH45" s="117">
        <v>2.5215487480163574</v>
      </c>
      <c r="GI45" s="116">
        <v>3306.74609375</v>
      </c>
      <c r="GJ45" s="116">
        <v>8296.9208984375</v>
      </c>
      <c r="GK45" s="117">
        <v>2.5090892314910889</v>
      </c>
      <c r="GL45" s="116">
        <v>3824.7314453125</v>
      </c>
      <c r="GM45" s="116">
        <v>9157.935546875</v>
      </c>
      <c r="GN45" s="117">
        <v>2.3943996429443359</v>
      </c>
      <c r="GO45" s="116">
        <v>4373.71435546875</v>
      </c>
      <c r="GP45" s="116">
        <v>10257.900390625</v>
      </c>
      <c r="GQ45" s="117">
        <v>2.3453521728515625</v>
      </c>
      <c r="GR45" s="116">
        <v>4991.72021484375</v>
      </c>
      <c r="GS45" s="116">
        <v>11536.6611328125</v>
      </c>
      <c r="GT45" s="117">
        <v>2.3111593723297119</v>
      </c>
      <c r="GU45" s="116">
        <v>5628.650390625</v>
      </c>
      <c r="GV45" s="116">
        <v>12909.345703125</v>
      </c>
      <c r="GW45" s="117">
        <v>2.293506383895874</v>
      </c>
      <c r="GX45" s="116">
        <v>6220.1416015625</v>
      </c>
      <c r="GY45" s="116">
        <v>14382.2734375</v>
      </c>
      <c r="GZ45" s="117">
        <v>2.3122100830078125</v>
      </c>
      <c r="HA45" s="116">
        <v>7038.626953125</v>
      </c>
      <c r="HB45" s="116">
        <v>16219.8837890625</v>
      </c>
      <c r="HC45" s="117">
        <v>2.3044102191925049</v>
      </c>
      <c r="HD45" s="116">
        <v>7567.0439453125</v>
      </c>
      <c r="HE45" s="116">
        <v>17803.97265625</v>
      </c>
      <c r="HF45" s="117">
        <v>2.3528306484222412</v>
      </c>
      <c r="HG45" s="116">
        <v>8058.96240234375</v>
      </c>
      <c r="HH45" s="116">
        <v>19148.826171875</v>
      </c>
      <c r="HI45" s="117">
        <v>2.3760907649993896</v>
      </c>
      <c r="HJ45" s="116">
        <v>8429.8212890625</v>
      </c>
      <c r="HK45" s="116">
        <v>20488.30078125</v>
      </c>
      <c r="HL45" s="117">
        <v>2.4304549694061279</v>
      </c>
      <c r="HM45" s="116">
        <v>8901.2744140625</v>
      </c>
      <c r="HN45" s="116">
        <v>22058.86328125</v>
      </c>
      <c r="HO45" s="117">
        <v>2.4781692028045654</v>
      </c>
      <c r="HP45" s="116">
        <v>9177.375</v>
      </c>
      <c r="HQ45" s="116">
        <v>23055.435546875</v>
      </c>
      <c r="HR45" s="117">
        <v>2.5122036933898926</v>
      </c>
      <c r="HS45" s="116">
        <v>9748.0654296875</v>
      </c>
      <c r="HT45" s="116">
        <v>24757.013671875</v>
      </c>
      <c r="HU45" s="117">
        <v>2.5396847724914551</v>
      </c>
      <c r="HV45" s="116">
        <v>10270.04296875</v>
      </c>
      <c r="HW45" s="116">
        <v>26417.5625</v>
      </c>
      <c r="HX45" s="117">
        <v>2.5722932815551758</v>
      </c>
      <c r="HY45" s="116">
        <v>10771.775390625</v>
      </c>
      <c r="HZ45" s="116">
        <v>27582.1796875</v>
      </c>
      <c r="IA45" s="117">
        <v>2.5605974197387695</v>
      </c>
      <c r="IB45" s="116">
        <v>11569.126953125</v>
      </c>
      <c r="IC45" s="116">
        <v>28095.228515625</v>
      </c>
      <c r="ID45" s="117">
        <v>2.4284658432006836</v>
      </c>
      <c r="IE45" s="116">
        <v>11647.1474609375</v>
      </c>
      <c r="IF45" s="116">
        <v>28947.6875</v>
      </c>
      <c r="IG45" s="117">
        <v>2.4853885173797607</v>
      </c>
      <c r="IH45" s="116">
        <v>11570.3681640625</v>
      </c>
      <c r="II45" s="116">
        <v>29035.66015625</v>
      </c>
      <c r="IJ45" s="117">
        <v>2.5094845294952393</v>
      </c>
      <c r="IK45" s="116">
        <v>11729.6455078125</v>
      </c>
      <c r="IL45" s="116">
        <v>29755.82421875</v>
      </c>
      <c r="IM45" s="117">
        <v>2.5368051528930664</v>
      </c>
      <c r="IN45" s="115">
        <v>11920.017578125</v>
      </c>
      <c r="IO45" s="116">
        <v>30673.482421875</v>
      </c>
      <c r="IP45" s="117">
        <v>2.5732748508453369</v>
      </c>
      <c r="IQ45" s="116">
        <v>12476.759765625</v>
      </c>
      <c r="IR45" s="116">
        <v>31414.416015625</v>
      </c>
      <c r="IS45" s="117">
        <v>2.5178344249725342</v>
      </c>
      <c r="IT45" s="116">
        <v>12871.87890625</v>
      </c>
      <c r="IU45" s="116">
        <v>32501.916015625</v>
      </c>
      <c r="IV45" s="117">
        <v>2.5250327587127686</v>
      </c>
      <c r="IW45" s="116">
        <v>13571.77734375</v>
      </c>
      <c r="IX45" s="116">
        <v>33864.921875</v>
      </c>
      <c r="IY45" s="117">
        <v>2.4952459335327148</v>
      </c>
      <c r="IZ45" s="116">
        <v>14290.896484375</v>
      </c>
      <c r="JA45" s="116">
        <v>35149.765625</v>
      </c>
      <c r="JB45" s="117">
        <v>2.4595913887023926</v>
      </c>
      <c r="JC45" s="116">
        <v>14967.8408203125</v>
      </c>
      <c r="JD45" s="116">
        <v>36575.37890625</v>
      </c>
      <c r="JE45" s="117">
        <v>2.4435975551605225</v>
      </c>
      <c r="JF45" s="116">
        <v>15285.5341796875</v>
      </c>
      <c r="JG45" s="116">
        <v>37543.89453125</v>
      </c>
      <c r="JH45" s="117">
        <v>2.4561715126037598</v>
      </c>
      <c r="JI45" s="116">
        <v>15812.017578125</v>
      </c>
      <c r="JJ45" s="116">
        <v>37824.24609375</v>
      </c>
      <c r="JK45" s="117">
        <v>2.3921201229095459</v>
      </c>
      <c r="JL45" s="116">
        <v>16268.1962890625</v>
      </c>
      <c r="JM45" s="116">
        <v>38505.03125</v>
      </c>
      <c r="JN45" s="117">
        <v>2.3668899536132813</v>
      </c>
      <c r="JO45" s="116">
        <v>16873.33984375</v>
      </c>
      <c r="JP45" s="116">
        <v>40051.01953125</v>
      </c>
      <c r="JQ45" s="117">
        <v>2.3736271858215332</v>
      </c>
      <c r="JR45" s="116">
        <v>17466.51953125</v>
      </c>
      <c r="JS45" s="116">
        <v>41146.20703125</v>
      </c>
      <c r="JT45" s="117">
        <v>2.3557186126708984</v>
      </c>
      <c r="JU45" s="116">
        <v>18307.39453125</v>
      </c>
      <c r="JV45" s="116">
        <v>42671.140625</v>
      </c>
      <c r="JW45" s="117">
        <v>2.3308145999908447</v>
      </c>
      <c r="JX45" s="116">
        <v>18984.693359375</v>
      </c>
      <c r="JY45" s="116">
        <v>44448.45703125</v>
      </c>
      <c r="JZ45" s="117">
        <v>2.3412785530090332</v>
      </c>
      <c r="KA45" s="116">
        <v>18668.9765625</v>
      </c>
      <c r="KB45" s="116">
        <v>44735.44921875</v>
      </c>
      <c r="KC45" s="117">
        <v>2.3962454795837402</v>
      </c>
      <c r="KD45" s="116">
        <v>19061.078125</v>
      </c>
      <c r="KE45" s="116">
        <v>42713.7578125</v>
      </c>
      <c r="KF45" s="117">
        <v>2.2408888339996338</v>
      </c>
      <c r="KG45" s="116">
        <v>19305.6328125</v>
      </c>
      <c r="KH45" s="116">
        <v>44179.69140625</v>
      </c>
      <c r="KI45" s="117">
        <v>2.2884352207183838</v>
      </c>
      <c r="KJ45" s="116">
        <v>19407.880859375</v>
      </c>
      <c r="KK45" s="116">
        <v>45231.53125</v>
      </c>
      <c r="KL45" s="117">
        <v>2.3305754661560059</v>
      </c>
      <c r="KM45" s="116">
        <v>19791.564453125</v>
      </c>
      <c r="KN45" s="116">
        <v>44849.51953125</v>
      </c>
      <c r="KO45" s="117">
        <v>2.2660927772521973</v>
      </c>
      <c r="KP45" s="116">
        <v>19935.06640625</v>
      </c>
      <c r="KQ45" s="116">
        <v>45178.6796875</v>
      </c>
      <c r="KR45" s="117">
        <v>2.2662918567657471</v>
      </c>
      <c r="KS45" s="116">
        <v>20010.341796875</v>
      </c>
      <c r="KT45" s="116">
        <v>45344.50390625</v>
      </c>
      <c r="KU45" s="117">
        <v>2.2660534381866455</v>
      </c>
      <c r="KV45" s="134">
        <v>3.9279065132141113</v>
      </c>
      <c r="KW45" s="135">
        <v>3.7828400135040283</v>
      </c>
      <c r="KX45" s="135">
        <v>3.5811359882354736</v>
      </c>
      <c r="KY45" s="135">
        <v>3.3508932590484619</v>
      </c>
      <c r="KZ45" s="135">
        <v>2.7539684772491455</v>
      </c>
      <c r="LA45" s="135">
        <v>2.7353568077087402</v>
      </c>
      <c r="LB45" s="135">
        <v>2.8315913677215576</v>
      </c>
      <c r="LC45" s="135">
        <v>2.5097308158874512</v>
      </c>
      <c r="LD45" s="135">
        <v>2.4171853065490723</v>
      </c>
      <c r="LE45" s="135">
        <v>2.5091719627380371</v>
      </c>
      <c r="LF45" s="135">
        <v>2.3697352409362793</v>
      </c>
      <c r="LG45" s="135">
        <v>2.2834897041320801</v>
      </c>
      <c r="LH45" s="135">
        <f t="shared" si="0"/>
        <v>2.7203480998675027</v>
      </c>
      <c r="LI45" s="135">
        <f t="shared" si="1"/>
        <v>3.0524308681488037</v>
      </c>
      <c r="LJ45" s="135">
        <f t="shared" si="2"/>
        <v>2.6234660744667053</v>
      </c>
      <c r="LK45" s="144">
        <f t="shared" si="3"/>
        <v>2.4082608222961426</v>
      </c>
    </row>
    <row r="46" spans="1:323" ht="15" customHeight="1">
      <c r="A46" s="114">
        <v>32</v>
      </c>
      <c r="B46" s="115">
        <v>480.64825439453125</v>
      </c>
      <c r="C46" s="116">
        <v>1802.603271484375</v>
      </c>
      <c r="D46" s="117">
        <v>3.7503585815429687</v>
      </c>
      <c r="E46" s="116">
        <v>497.43057250976562</v>
      </c>
      <c r="F46" s="116">
        <v>1963.3433837890625</v>
      </c>
      <c r="G46" s="117">
        <v>3.946969747543335</v>
      </c>
      <c r="H46" s="116">
        <v>632.620849609375</v>
      </c>
      <c r="I46" s="116">
        <v>2394.93994140625</v>
      </c>
      <c r="J46" s="117">
        <v>3.7857429981231689</v>
      </c>
      <c r="K46" s="116">
        <v>797.42999267578125</v>
      </c>
      <c r="L46" s="116">
        <v>3032.776611328125</v>
      </c>
      <c r="M46" s="117">
        <v>3.8031885623931885</v>
      </c>
      <c r="N46" s="116">
        <v>951.0621337890625</v>
      </c>
      <c r="O46" s="116">
        <v>3603.302001953125</v>
      </c>
      <c r="P46" s="117">
        <v>3.7887134552001953</v>
      </c>
      <c r="Q46" s="116">
        <v>1160.1795654296875</v>
      </c>
      <c r="R46" s="116">
        <v>4077.37353515625</v>
      </c>
      <c r="S46" s="117">
        <v>3.5144331455230713</v>
      </c>
      <c r="T46" s="116">
        <v>1490.35888671875</v>
      </c>
      <c r="U46" s="116">
        <v>5423.82763671875</v>
      </c>
      <c r="V46" s="117">
        <v>3.6392762660980225</v>
      </c>
      <c r="W46" s="116">
        <v>2158.60595703125</v>
      </c>
      <c r="X46" s="116">
        <v>7696.28369140625</v>
      </c>
      <c r="Y46" s="117">
        <v>3.5653953552246094</v>
      </c>
      <c r="Z46" s="116">
        <v>2239.14404296875</v>
      </c>
      <c r="AA46" s="116">
        <v>7737.52734375</v>
      </c>
      <c r="AB46" s="117">
        <v>3.4555737972259521</v>
      </c>
      <c r="AC46" s="116">
        <v>2307.49609375</v>
      </c>
      <c r="AD46" s="116">
        <v>8256.8408203125</v>
      </c>
      <c r="AE46" s="117">
        <v>3.5782685279846191</v>
      </c>
      <c r="AF46" s="116">
        <v>2482.372802734375</v>
      </c>
      <c r="AG46" s="116">
        <v>9267.298828125</v>
      </c>
      <c r="AH46" s="117">
        <v>3.7332422733306885</v>
      </c>
      <c r="AI46" s="116">
        <v>2943.267333984375</v>
      </c>
      <c r="AJ46" s="116">
        <v>10494.845703125</v>
      </c>
      <c r="AK46" s="117">
        <v>3.5657126903533936</v>
      </c>
      <c r="AL46" s="116">
        <v>3267.2626953125</v>
      </c>
      <c r="AM46" s="116">
        <v>11471.3427734375</v>
      </c>
      <c r="AN46" s="117">
        <v>3.5109949111938477</v>
      </c>
      <c r="AO46" s="116">
        <v>4147.52197265625</v>
      </c>
      <c r="AP46" s="116">
        <v>14151.134765625</v>
      </c>
      <c r="AQ46" s="117">
        <v>3.4119493961334229</v>
      </c>
      <c r="AR46" s="116">
        <v>4142.34765625</v>
      </c>
      <c r="AS46" s="116">
        <v>14477.1796875</v>
      </c>
      <c r="AT46" s="117">
        <v>3.4949214458465576</v>
      </c>
      <c r="AU46" s="116">
        <v>4516.7421875</v>
      </c>
      <c r="AV46" s="116">
        <v>15599.5205078125</v>
      </c>
      <c r="AW46" s="117">
        <v>3.4537105560302734</v>
      </c>
      <c r="AX46" s="116">
        <v>4996.640625</v>
      </c>
      <c r="AY46" s="116">
        <v>16608.9453125</v>
      </c>
      <c r="AZ46" s="117">
        <v>3.3240222930908203</v>
      </c>
      <c r="BA46" s="116">
        <v>4986.7861328125</v>
      </c>
      <c r="BB46" s="116">
        <v>15889.8466796875</v>
      </c>
      <c r="BC46" s="117">
        <v>3.1863901615142822</v>
      </c>
      <c r="BD46" s="116">
        <v>4634.41943359375</v>
      </c>
      <c r="BE46" s="116">
        <v>14626.494140625</v>
      </c>
      <c r="BF46" s="117">
        <v>3.156057596206665</v>
      </c>
      <c r="BG46" s="116">
        <v>3915.426513671875</v>
      </c>
      <c r="BH46" s="116">
        <v>12913.669921875</v>
      </c>
      <c r="BI46" s="117">
        <v>3.2981514930725098</v>
      </c>
      <c r="BJ46" s="116">
        <v>3675.810302734375</v>
      </c>
      <c r="BK46" s="116">
        <v>12594.8984375</v>
      </c>
      <c r="BL46" s="117">
        <v>3.4264278411865234</v>
      </c>
      <c r="BM46" s="116">
        <v>3306.24072265625</v>
      </c>
      <c r="BN46" s="116">
        <v>11477.732421875</v>
      </c>
      <c r="BO46" s="117">
        <v>3.4715356826782227</v>
      </c>
      <c r="BP46" s="116">
        <v>3184.56689453125</v>
      </c>
      <c r="BQ46" s="116">
        <v>11285.7353515625</v>
      </c>
      <c r="BR46" s="117">
        <v>3.5438838005065918</v>
      </c>
      <c r="BS46" s="116">
        <v>3793.396728515625</v>
      </c>
      <c r="BT46" s="116">
        <v>12796.3974609375</v>
      </c>
      <c r="BU46" s="117">
        <v>3.3733348846435547</v>
      </c>
      <c r="BV46" s="116">
        <v>4731.31103515625</v>
      </c>
      <c r="BW46" s="116">
        <v>15467.5908203125</v>
      </c>
      <c r="BX46" s="117">
        <v>3.2691977024078369</v>
      </c>
      <c r="BY46" s="116">
        <v>5608.58642578125</v>
      </c>
      <c r="BZ46" s="116">
        <v>17825.544921875</v>
      </c>
      <c r="CA46" s="117">
        <v>3.1782598495483398</v>
      </c>
      <c r="CB46" s="116">
        <v>7350.6455078125</v>
      </c>
      <c r="CC46" s="116">
        <v>21942.677734375</v>
      </c>
      <c r="CD46" s="117">
        <v>2.9851362705230713</v>
      </c>
      <c r="CE46" s="116">
        <v>5774.83544921875</v>
      </c>
      <c r="CF46" s="116">
        <v>17651.876953125</v>
      </c>
      <c r="CG46" s="117">
        <v>3.0566892623901367</v>
      </c>
      <c r="CH46" s="116">
        <v>6928.3896484375</v>
      </c>
      <c r="CI46" s="116">
        <v>20788.30859375</v>
      </c>
      <c r="CJ46" s="117">
        <v>3.0004532337188721</v>
      </c>
      <c r="CK46" s="116">
        <v>8488.998046875</v>
      </c>
      <c r="CL46" s="116">
        <v>23839.837890625</v>
      </c>
      <c r="CM46" s="117">
        <v>2.8083217144012451</v>
      </c>
      <c r="CN46" s="116">
        <v>9985.220703125</v>
      </c>
      <c r="CO46" s="116">
        <v>26046.5859375</v>
      </c>
      <c r="CP46" s="117">
        <v>2.6085138320922852</v>
      </c>
      <c r="CQ46" s="116">
        <v>11352.7529296875</v>
      </c>
      <c r="CR46" s="116">
        <v>28327.4609375</v>
      </c>
      <c r="CS46" s="117">
        <v>2.495206356048584</v>
      </c>
      <c r="CT46" s="116">
        <v>21449.783203125</v>
      </c>
      <c r="CU46" s="116">
        <v>53442.6640625</v>
      </c>
      <c r="CV46" s="117">
        <v>2.4915246963500977</v>
      </c>
      <c r="CW46" s="116">
        <v>40678.296875</v>
      </c>
      <c r="CX46" s="116">
        <v>108171.1875</v>
      </c>
      <c r="CY46" s="117">
        <v>2.659186840057373</v>
      </c>
      <c r="CZ46" s="116">
        <v>59163.44140625</v>
      </c>
      <c r="DA46" s="116">
        <v>160855.453125</v>
      </c>
      <c r="DB46" s="117">
        <v>2.7188320159912109</v>
      </c>
      <c r="DC46" s="116">
        <v>108115.5390625</v>
      </c>
      <c r="DD46" s="116">
        <v>286089.40625</v>
      </c>
      <c r="DE46" s="117">
        <v>2.6461451053619385</v>
      </c>
      <c r="DF46" s="116">
        <v>203.39176940917969</v>
      </c>
      <c r="DG46" s="116">
        <v>529.66802978515625</v>
      </c>
      <c r="DH46" s="117">
        <v>2.6041762828826904</v>
      </c>
      <c r="DI46" s="116">
        <v>236.48153686523437</v>
      </c>
      <c r="DJ46" s="116">
        <v>615.13055419921875</v>
      </c>
      <c r="DK46" s="117">
        <v>2.6011779308319092</v>
      </c>
      <c r="DL46" s="116">
        <v>290.30050659179687</v>
      </c>
      <c r="DM46" s="116">
        <v>770.26922607421875</v>
      </c>
      <c r="DN46" s="117">
        <v>2.6533513069152832</v>
      </c>
      <c r="DO46" s="116">
        <v>334.51333618164062</v>
      </c>
      <c r="DP46" s="116">
        <v>893.3741455078125</v>
      </c>
      <c r="DQ46" s="117">
        <v>2.670668363571167</v>
      </c>
      <c r="DR46" s="116">
        <v>347.94921875</v>
      </c>
      <c r="DS46" s="116">
        <v>918.8255615234375</v>
      </c>
      <c r="DT46" s="117">
        <v>2.6406886577606201</v>
      </c>
      <c r="DU46" s="116">
        <v>361.9473876953125</v>
      </c>
      <c r="DV46" s="116">
        <v>972.5281982421875</v>
      </c>
      <c r="DW46" s="117">
        <v>2.6869325637817383</v>
      </c>
      <c r="DX46" s="116">
        <v>381.59637451171875</v>
      </c>
      <c r="DY46" s="116">
        <v>1041.214111328125</v>
      </c>
      <c r="DZ46" s="117">
        <v>2.7285745143890381</v>
      </c>
      <c r="EA46" s="116">
        <v>420.25234985351562</v>
      </c>
      <c r="EB46" s="116">
        <v>1137.269775390625</v>
      </c>
      <c r="EC46" s="117">
        <v>2.7061591148376465</v>
      </c>
      <c r="ED46" s="116">
        <v>466.67498779296875</v>
      </c>
      <c r="EE46" s="118">
        <v>1277.41552734375</v>
      </c>
      <c r="EF46" s="119">
        <v>2.7372701168060303</v>
      </c>
      <c r="EG46" s="115">
        <v>540.5252685546875</v>
      </c>
      <c r="EH46" s="116">
        <v>1460.746337890625</v>
      </c>
      <c r="EI46" s="117">
        <v>2.7024571895599365</v>
      </c>
      <c r="EJ46" s="116">
        <v>566.83953857421875</v>
      </c>
      <c r="EK46" s="116">
        <v>1586.0823974609375</v>
      </c>
      <c r="EL46" s="117">
        <v>2.7981152534484863</v>
      </c>
      <c r="EM46" s="116">
        <v>629.90008544921875</v>
      </c>
      <c r="EN46" s="116">
        <v>1751.56396484375</v>
      </c>
      <c r="EO46" s="117">
        <v>2.7807011604309082</v>
      </c>
      <c r="EP46" s="116">
        <v>672.1019287109375</v>
      </c>
      <c r="EQ46" s="116">
        <v>1884.34814453125</v>
      </c>
      <c r="ER46" s="117">
        <v>2.8036642074584961</v>
      </c>
      <c r="ES46" s="116">
        <v>752.4139404296875</v>
      </c>
      <c r="ET46" s="116">
        <v>2098.43701171875</v>
      </c>
      <c r="EU46" s="117">
        <v>2.7889394760131836</v>
      </c>
      <c r="EV46" s="116">
        <v>818.74139404296875</v>
      </c>
      <c r="EW46" s="116">
        <v>2310.594482421875</v>
      </c>
      <c r="EX46" s="117">
        <v>2.8221297264099121</v>
      </c>
      <c r="EY46" s="116">
        <v>905.84149169921875</v>
      </c>
      <c r="EZ46" s="116">
        <v>2540.26806640625</v>
      </c>
      <c r="FA46" s="117">
        <v>2.8043184280395508</v>
      </c>
      <c r="FB46" s="116">
        <v>952.8367919921875</v>
      </c>
      <c r="FC46" s="116">
        <v>2727.291748046875</v>
      </c>
      <c r="FD46" s="117">
        <v>2.8622863292694092</v>
      </c>
      <c r="FE46" s="116">
        <v>1041.6124267578125</v>
      </c>
      <c r="FF46" s="116">
        <v>2931.24169921875</v>
      </c>
      <c r="FG46" s="117">
        <v>2.814138650894165</v>
      </c>
      <c r="FH46" s="116">
        <v>1109.1759033203125</v>
      </c>
      <c r="FI46" s="116">
        <v>3124.6064453125</v>
      </c>
      <c r="FJ46" s="117">
        <v>2.8170521259307861</v>
      </c>
      <c r="FK46" s="116">
        <v>1226.226806640625</v>
      </c>
      <c r="FL46" s="116">
        <v>3341.151611328125</v>
      </c>
      <c r="FM46" s="117">
        <v>2.7247419357299805</v>
      </c>
      <c r="FN46" s="116">
        <v>1413.3017578125</v>
      </c>
      <c r="FO46" s="116">
        <v>3783.72412109375</v>
      </c>
      <c r="FP46" s="117">
        <v>2.6772232055664062</v>
      </c>
      <c r="FQ46" s="116">
        <v>1587.422607421875</v>
      </c>
      <c r="FR46" s="116">
        <v>4158.77490234375</v>
      </c>
      <c r="FS46" s="117">
        <v>2.619828462600708</v>
      </c>
      <c r="FT46" s="116">
        <v>1767.4619140625</v>
      </c>
      <c r="FU46" s="116">
        <v>4580.3427734375</v>
      </c>
      <c r="FV46" s="117">
        <v>2.5914802551269531</v>
      </c>
      <c r="FW46" s="116">
        <v>1999.001953125</v>
      </c>
      <c r="FX46" s="116">
        <v>5034.724609375</v>
      </c>
      <c r="FY46" s="117">
        <v>2.5186190605163574</v>
      </c>
      <c r="FZ46" s="116">
        <v>2225.484130859375</v>
      </c>
      <c r="GA46" s="116">
        <v>5717.22314453125</v>
      </c>
      <c r="GB46" s="117">
        <v>2.5689795017242432</v>
      </c>
      <c r="GC46" s="116">
        <v>2603.8544921875</v>
      </c>
      <c r="GD46" s="116">
        <v>6571.60888671875</v>
      </c>
      <c r="GE46" s="117">
        <v>2.5238003730773926</v>
      </c>
      <c r="GF46" s="116">
        <v>2941.30322265625</v>
      </c>
      <c r="GG46" s="116">
        <v>7320.90185546875</v>
      </c>
      <c r="GH46" s="117">
        <v>2.4889993667602539</v>
      </c>
      <c r="GI46" s="116">
        <v>3393.83935546875</v>
      </c>
      <c r="GJ46" s="116">
        <v>8369.6611328125</v>
      </c>
      <c r="GK46" s="117">
        <v>2.4661335945129395</v>
      </c>
      <c r="GL46" s="116">
        <v>3917.547119140625</v>
      </c>
      <c r="GM46" s="116">
        <v>9235.677734375</v>
      </c>
      <c r="GN46" s="117">
        <v>2.3575153350830078</v>
      </c>
      <c r="GO46" s="116">
        <v>4476.32763671875</v>
      </c>
      <c r="GP46" s="116">
        <v>10343.6728515625</v>
      </c>
      <c r="GQ46" s="117">
        <v>2.3107497692108154</v>
      </c>
      <c r="GR46" s="116">
        <v>5101.61474609375</v>
      </c>
      <c r="GS46" s="116">
        <v>11632.09765625</v>
      </c>
      <c r="GT46" s="117">
        <v>2.2800815105438232</v>
      </c>
      <c r="GU46" s="116">
        <v>5748.41552734375</v>
      </c>
      <c r="GV46" s="116">
        <v>13015.529296875</v>
      </c>
      <c r="GW46" s="117">
        <v>2.2641942501068115</v>
      </c>
      <c r="GX46" s="116">
        <v>6358.62939453125</v>
      </c>
      <c r="GY46" s="116">
        <v>14501.2822265625</v>
      </c>
      <c r="GZ46" s="117">
        <v>2.2805674076080322</v>
      </c>
      <c r="HA46" s="116">
        <v>7182.9423828125</v>
      </c>
      <c r="HB46" s="116">
        <v>16353.8369140625</v>
      </c>
      <c r="HC46" s="117">
        <v>2.2767601013183594</v>
      </c>
      <c r="HD46" s="116">
        <v>7735.7822265625</v>
      </c>
      <c r="HE46" s="116">
        <v>17953.26953125</v>
      </c>
      <c r="HF46" s="117">
        <v>2.3208086490631104</v>
      </c>
      <c r="HG46" s="116">
        <v>8243.9765625</v>
      </c>
      <c r="HH46" s="116">
        <v>19310.548828125</v>
      </c>
      <c r="HI46" s="117">
        <v>2.3423829078674316</v>
      </c>
      <c r="HJ46" s="116">
        <v>8646.275390625</v>
      </c>
      <c r="HK46" s="116">
        <v>20664.0390625</v>
      </c>
      <c r="HL46" s="117">
        <v>2.3899352550506592</v>
      </c>
      <c r="HM46" s="116">
        <v>9133.71484375</v>
      </c>
      <c r="HN46" s="116">
        <v>22250.642578125</v>
      </c>
      <c r="HO46" s="117">
        <v>2.4361000061035156</v>
      </c>
      <c r="HP46" s="116">
        <v>9415.923828125</v>
      </c>
      <c r="HQ46" s="116">
        <v>23257.765625</v>
      </c>
      <c r="HR46" s="117">
        <v>2.4700460433959961</v>
      </c>
      <c r="HS46" s="116">
        <v>9961.6904296875</v>
      </c>
      <c r="HT46" s="116">
        <v>24976.140625</v>
      </c>
      <c r="HU46" s="117">
        <v>2.5072190761566162</v>
      </c>
      <c r="HV46" s="116">
        <v>10493.2314453125</v>
      </c>
      <c r="HW46" s="116">
        <v>26653.3828125</v>
      </c>
      <c r="HX46" s="117">
        <v>2.5400547981262207</v>
      </c>
      <c r="HY46" s="116">
        <v>10981.65234375</v>
      </c>
      <c r="HZ46" s="116">
        <v>27827.87109375</v>
      </c>
      <c r="IA46" s="117">
        <v>2.5340330600738525</v>
      </c>
      <c r="IB46" s="116">
        <v>11735.2724609375</v>
      </c>
      <c r="IC46" s="116">
        <v>28337.041015625</v>
      </c>
      <c r="ID46" s="117">
        <v>2.4146895408630371</v>
      </c>
      <c r="IE46" s="116">
        <v>11926.8544921875</v>
      </c>
      <c r="IF46" s="116">
        <v>29200.017578125</v>
      </c>
      <c r="IG46" s="117">
        <v>2.4482581615447998</v>
      </c>
      <c r="IH46" s="116">
        <v>11958.6806640625</v>
      </c>
      <c r="II46" s="116">
        <v>29289.626953125</v>
      </c>
      <c r="IJ46" s="117">
        <v>2.4492356777191162</v>
      </c>
      <c r="IK46" s="116">
        <v>11983.6220703125</v>
      </c>
      <c r="IL46" s="116">
        <v>30019.021484375</v>
      </c>
      <c r="IM46" s="117">
        <v>2.5050039291381836</v>
      </c>
      <c r="IN46" s="115">
        <v>12229.880859375</v>
      </c>
      <c r="IO46" s="116">
        <v>30946.982421875</v>
      </c>
      <c r="IP46" s="117">
        <v>2.5304403305053711</v>
      </c>
      <c r="IQ46" s="116">
        <v>12794.8349609375</v>
      </c>
      <c r="IR46" s="116">
        <v>31690.611328125</v>
      </c>
      <c r="IS46" s="117">
        <v>2.4768285751342773</v>
      </c>
      <c r="IT46" s="116">
        <v>13218.865234375</v>
      </c>
      <c r="IU46" s="116">
        <v>32788.0703125</v>
      </c>
      <c r="IV46" s="117">
        <v>2.4803998470306396</v>
      </c>
      <c r="IW46" s="116">
        <v>13956.470703125</v>
      </c>
      <c r="IX46" s="116">
        <v>34160.4921875</v>
      </c>
      <c r="IY46" s="117">
        <v>2.4476454257965088</v>
      </c>
      <c r="IZ46" s="116">
        <v>14631.423828125</v>
      </c>
      <c r="JA46" s="116">
        <v>35454.00390625</v>
      </c>
      <c r="JB46" s="117">
        <v>2.4231410026550293</v>
      </c>
      <c r="JC46" s="116">
        <v>15325.2705078125</v>
      </c>
      <c r="JD46" s="116">
        <v>36890.53125</v>
      </c>
      <c r="JE46" s="117">
        <v>2.4071700572967529</v>
      </c>
      <c r="JF46" s="116">
        <v>15617.18359375</v>
      </c>
      <c r="JG46" s="116">
        <v>37868.765625</v>
      </c>
      <c r="JH46" s="117">
        <v>2.424813985824585</v>
      </c>
      <c r="JI46" s="116">
        <v>16132.7568359375</v>
      </c>
      <c r="JJ46" s="116">
        <v>38145.6015625</v>
      </c>
      <c r="JK46" s="117">
        <v>2.3644812107086182</v>
      </c>
      <c r="JL46" s="116">
        <v>16602.1015625</v>
      </c>
      <c r="JM46" s="116">
        <v>38829.59765625</v>
      </c>
      <c r="JN46" s="117">
        <v>2.3388361930847168</v>
      </c>
      <c r="JO46" s="116">
        <v>17228.486328125</v>
      </c>
      <c r="JP46" s="116">
        <v>40389.2421875</v>
      </c>
      <c r="JQ46" s="117">
        <v>2.3443291187286377</v>
      </c>
      <c r="JR46" s="116">
        <v>17821.787109375</v>
      </c>
      <c r="JS46" s="116">
        <v>41491.83203125</v>
      </c>
      <c r="JT46" s="117">
        <v>2.3281521797180176</v>
      </c>
      <c r="JU46" s="116">
        <v>18714.107421875</v>
      </c>
      <c r="JV46" s="116">
        <v>43026.4375</v>
      </c>
      <c r="JW46" s="117">
        <v>2.2991445064544678</v>
      </c>
      <c r="JX46" s="116">
        <v>19354.19921875</v>
      </c>
      <c r="JY46" s="116">
        <v>44820.15625</v>
      </c>
      <c r="JZ46" s="117">
        <v>2.3157846927642822</v>
      </c>
      <c r="KA46" s="116">
        <v>18984.134765625</v>
      </c>
      <c r="KB46" s="116">
        <v>45116.45703125</v>
      </c>
      <c r="KC46" s="117">
        <v>2.3765347003936768</v>
      </c>
      <c r="KD46" s="116">
        <v>19352.75</v>
      </c>
      <c r="KE46" s="116">
        <v>43059.421875</v>
      </c>
      <c r="KF46" s="117">
        <v>2.2249770164489746</v>
      </c>
      <c r="KG46" s="116">
        <v>19766.26171875</v>
      </c>
      <c r="KH46" s="116">
        <v>44542.0625</v>
      </c>
      <c r="KI46" s="117">
        <v>2.2534389495849609</v>
      </c>
      <c r="KJ46" s="116">
        <v>19854.427734375</v>
      </c>
      <c r="KK46" s="116">
        <v>45607.96875</v>
      </c>
      <c r="KL46" s="117">
        <v>2.2971181869506836</v>
      </c>
      <c r="KM46" s="116">
        <v>20159.091796875</v>
      </c>
      <c r="KN46" s="116">
        <v>45215.27734375</v>
      </c>
      <c r="KO46" s="117">
        <v>2.242922306060791</v>
      </c>
      <c r="KP46" s="116">
        <v>20297.38671875</v>
      </c>
      <c r="KQ46" s="116">
        <v>45547.21484375</v>
      </c>
      <c r="KR46" s="117">
        <v>2.2439939975738525</v>
      </c>
      <c r="KS46" s="116">
        <v>20365.474609375</v>
      </c>
      <c r="KT46" s="116">
        <v>45714.43359375</v>
      </c>
      <c r="KU46" s="117">
        <v>2.2447025775909424</v>
      </c>
      <c r="KV46" s="134">
        <v>3.8486642837524414</v>
      </c>
      <c r="KW46" s="135">
        <v>3.7062709331512451</v>
      </c>
      <c r="KX46" s="135">
        <v>3.5093791484832764</v>
      </c>
      <c r="KY46" s="135">
        <v>3.2888374328613281</v>
      </c>
      <c r="KZ46" s="135">
        <v>2.7089049816131592</v>
      </c>
      <c r="LA46" s="135">
        <v>2.6925394535064697</v>
      </c>
      <c r="LB46" s="135">
        <v>2.7895195484161377</v>
      </c>
      <c r="LC46" s="135">
        <v>2.4726188182830811</v>
      </c>
      <c r="LD46" s="135">
        <v>2.3828067779541016</v>
      </c>
      <c r="LE46" s="135">
        <v>2.4709675312042236</v>
      </c>
      <c r="LF46" s="135">
        <v>2.3424224853515625</v>
      </c>
      <c r="LG46" s="135">
        <v>2.2564351558685303</v>
      </c>
      <c r="LH46" s="135">
        <f t="shared" si="0"/>
        <v>2.6655681464407177</v>
      </c>
      <c r="LI46" s="135">
        <f t="shared" si="1"/>
        <v>2.9988712072372437</v>
      </c>
      <c r="LJ46" s="135">
        <f t="shared" si="2"/>
        <v>2.5843711495399475</v>
      </c>
      <c r="LK46" s="144">
        <f t="shared" si="3"/>
        <v>2.3766430377960206</v>
      </c>
    </row>
    <row r="47" spans="1:323" ht="15" customHeight="1">
      <c r="A47" s="114">
        <v>33</v>
      </c>
      <c r="B47" s="115">
        <v>494.46142578125</v>
      </c>
      <c r="C47" s="116">
        <v>1822.230224609375</v>
      </c>
      <c r="D47" s="117">
        <v>3.6852829456329346</v>
      </c>
      <c r="E47" s="116">
        <v>512.84210205078125</v>
      </c>
      <c r="F47" s="116">
        <v>1985.1072998046875</v>
      </c>
      <c r="G47" s="117">
        <v>3.8707962036132813</v>
      </c>
      <c r="H47" s="116">
        <v>653.34906005859375</v>
      </c>
      <c r="I47" s="116">
        <v>2421.08837890625</v>
      </c>
      <c r="J47" s="117">
        <v>3.7056584358215332</v>
      </c>
      <c r="K47" s="116">
        <v>821.17950439453125</v>
      </c>
      <c r="L47" s="116">
        <v>3065.962158203125</v>
      </c>
      <c r="M47" s="117">
        <v>3.7336077690124512</v>
      </c>
      <c r="N47" s="116">
        <v>980.14483642578125</v>
      </c>
      <c r="O47" s="116">
        <v>3642.669921875</v>
      </c>
      <c r="P47" s="117">
        <v>3.7164609432220459</v>
      </c>
      <c r="Q47" s="116">
        <v>1191.0548095703125</v>
      </c>
      <c r="R47" s="116">
        <v>4120.68115234375</v>
      </c>
      <c r="S47" s="117">
        <v>3.4596905708312988</v>
      </c>
      <c r="T47" s="116">
        <v>1535.0960693359375</v>
      </c>
      <c r="U47" s="116">
        <v>5482.201171875</v>
      </c>
      <c r="V47" s="117">
        <v>3.5712430477142334</v>
      </c>
      <c r="W47" s="116">
        <v>2225.75146484375</v>
      </c>
      <c r="X47" s="116">
        <v>7778.43212890625</v>
      </c>
      <c r="Y47" s="117">
        <v>3.4947443008422852</v>
      </c>
      <c r="Z47" s="116">
        <v>2304.4541015625</v>
      </c>
      <c r="AA47" s="116">
        <v>7819.1025390625</v>
      </c>
      <c r="AB47" s="117">
        <v>3.3930389881134033</v>
      </c>
      <c r="AC47" s="116">
        <v>2378.74365234375</v>
      </c>
      <c r="AD47" s="116">
        <v>8345.103515625</v>
      </c>
      <c r="AE47" s="117">
        <v>3.5081980228424072</v>
      </c>
      <c r="AF47" s="116">
        <v>2563.64599609375</v>
      </c>
      <c r="AG47" s="116">
        <v>9367.9580078125</v>
      </c>
      <c r="AH47" s="117">
        <v>3.6541543006896973</v>
      </c>
      <c r="AI47" s="116">
        <v>3031.671630859375</v>
      </c>
      <c r="AJ47" s="116">
        <v>10606.892578125</v>
      </c>
      <c r="AK47" s="117">
        <v>3.4986944198608398</v>
      </c>
      <c r="AL47" s="116">
        <v>3365.4375</v>
      </c>
      <c r="AM47" s="116">
        <v>11593.0556640625</v>
      </c>
      <c r="AN47" s="117">
        <v>3.4447395801544189</v>
      </c>
      <c r="AO47" s="116">
        <v>4264.5732421875</v>
      </c>
      <c r="AP47" s="116">
        <v>14299.564453125</v>
      </c>
      <c r="AQ47" s="117">
        <v>3.3531055450439453</v>
      </c>
      <c r="AR47" s="116">
        <v>4262.62109375</v>
      </c>
      <c r="AS47" s="116">
        <v>14630.529296875</v>
      </c>
      <c r="AT47" s="117">
        <v>3.4322848320007324</v>
      </c>
      <c r="AU47" s="116">
        <v>4645.990234375</v>
      </c>
      <c r="AV47" s="116">
        <v>15763.9658203125</v>
      </c>
      <c r="AW47" s="117">
        <v>3.3930261135101318</v>
      </c>
      <c r="AX47" s="116">
        <v>5138.98095703125</v>
      </c>
      <c r="AY47" s="116">
        <v>16781.197265625</v>
      </c>
      <c r="AZ47" s="117">
        <v>3.2654716968536377</v>
      </c>
      <c r="BA47" s="116">
        <v>5129.88623046875</v>
      </c>
      <c r="BB47" s="116">
        <v>16051.5068359375</v>
      </c>
      <c r="BC47" s="117">
        <v>3.1290180683135986</v>
      </c>
      <c r="BD47" s="116">
        <v>4767.1904296875</v>
      </c>
      <c r="BE47" s="116">
        <v>14774.6337890625</v>
      </c>
      <c r="BF47" s="117">
        <v>3.0992329120635986</v>
      </c>
      <c r="BG47" s="116">
        <v>4028.98681640625</v>
      </c>
      <c r="BH47" s="116">
        <v>13047.12109375</v>
      </c>
      <c r="BI47" s="117">
        <v>3.2383131980895996</v>
      </c>
      <c r="BJ47" s="116">
        <v>3782.990234375</v>
      </c>
      <c r="BK47" s="116">
        <v>12727.2158203125</v>
      </c>
      <c r="BL47" s="117">
        <v>3.3643269538879395</v>
      </c>
      <c r="BM47" s="116">
        <v>3402.42431640625</v>
      </c>
      <c r="BN47" s="116">
        <v>11598.974609375</v>
      </c>
      <c r="BO47" s="117">
        <v>3.4090323448181152</v>
      </c>
      <c r="BP47" s="116">
        <v>3277.443115234375</v>
      </c>
      <c r="BQ47" s="116">
        <v>11405.9521484375</v>
      </c>
      <c r="BR47" s="117">
        <v>3.4801373481750488</v>
      </c>
      <c r="BS47" s="116">
        <v>3899.449951171875</v>
      </c>
      <c r="BT47" s="116">
        <v>12929.9755859375</v>
      </c>
      <c r="BU47" s="117">
        <v>3.3158459663391113</v>
      </c>
      <c r="BV47" s="116">
        <v>4862.74560546875</v>
      </c>
      <c r="BW47" s="116">
        <v>15626.8486328125</v>
      </c>
      <c r="BX47" s="117">
        <v>3.213585376739502</v>
      </c>
      <c r="BY47" s="116">
        <v>5763.18896484375</v>
      </c>
      <c r="BZ47" s="116">
        <v>18006.7265625</v>
      </c>
      <c r="CA47" s="117">
        <v>3.1244380474090576</v>
      </c>
      <c r="CB47" s="116">
        <v>7549.37109375</v>
      </c>
      <c r="CC47" s="116">
        <v>22158.978515625</v>
      </c>
      <c r="CD47" s="117">
        <v>2.9352085590362549</v>
      </c>
      <c r="CE47" s="116">
        <v>5932.25537109375</v>
      </c>
      <c r="CF47" s="116">
        <v>17827.966796875</v>
      </c>
      <c r="CG47" s="117">
        <v>3.0052595138549805</v>
      </c>
      <c r="CH47" s="116">
        <v>7111.787109375</v>
      </c>
      <c r="CI47" s="116">
        <v>20993.796875</v>
      </c>
      <c r="CJ47" s="117">
        <v>2.9519720077514648</v>
      </c>
      <c r="CK47" s="116">
        <v>8710.8154296875</v>
      </c>
      <c r="CL47" s="116">
        <v>24067.291015625</v>
      </c>
      <c r="CM47" s="117">
        <v>2.762920618057251</v>
      </c>
      <c r="CN47" s="116">
        <v>10234.3720703125</v>
      </c>
      <c r="CO47" s="116">
        <v>26284.439453125</v>
      </c>
      <c r="CP47" s="117">
        <v>2.568251371383667</v>
      </c>
      <c r="CQ47" s="116">
        <v>11641.244140625</v>
      </c>
      <c r="CR47" s="116">
        <v>28578.65234375</v>
      </c>
      <c r="CS47" s="117">
        <v>2.4549481868743896</v>
      </c>
      <c r="CT47" s="116">
        <v>21977.298828125</v>
      </c>
      <c r="CU47" s="116">
        <v>53916.2109375</v>
      </c>
      <c r="CV47" s="117">
        <v>2.45326828956604</v>
      </c>
      <c r="CW47" s="116">
        <v>41720.5546875</v>
      </c>
      <c r="CX47" s="116">
        <v>109170.71875</v>
      </c>
      <c r="CY47" s="117">
        <v>2.6167130470275879</v>
      </c>
      <c r="CZ47" s="116">
        <v>60726.6015625</v>
      </c>
      <c r="DA47" s="116">
        <v>162361.515625</v>
      </c>
      <c r="DB47" s="117">
        <v>2.673647403717041</v>
      </c>
      <c r="DC47" s="116">
        <v>110727.65625</v>
      </c>
      <c r="DD47" s="116">
        <v>288726.125</v>
      </c>
      <c r="DE47" s="117">
        <v>2.6075339317321777</v>
      </c>
      <c r="DF47" s="116">
        <v>208.60002136230469</v>
      </c>
      <c r="DG47" s="116">
        <v>534.49871826171875</v>
      </c>
      <c r="DH47" s="117">
        <v>2.5623137950897217</v>
      </c>
      <c r="DI47" s="116">
        <v>242.23527526855469</v>
      </c>
      <c r="DJ47" s="116">
        <v>620.73883056640625</v>
      </c>
      <c r="DK47" s="117">
        <v>2.5625450611114502</v>
      </c>
      <c r="DL47" s="116">
        <v>297.54678344726562</v>
      </c>
      <c r="DM47" s="116">
        <v>777.37860107421875</v>
      </c>
      <c r="DN47" s="117">
        <v>2.6126265525817871</v>
      </c>
      <c r="DO47" s="116">
        <v>343.21426391601562</v>
      </c>
      <c r="DP47" s="116">
        <v>901.6500244140625</v>
      </c>
      <c r="DQ47" s="117">
        <v>2.6270761489868164</v>
      </c>
      <c r="DR47" s="116">
        <v>356.80276489257812</v>
      </c>
      <c r="DS47" s="116">
        <v>927.27960205078125</v>
      </c>
      <c r="DT47" s="117">
        <v>2.5988576412200928</v>
      </c>
      <c r="DU47" s="116">
        <v>371.21633911132812</v>
      </c>
      <c r="DV47" s="116">
        <v>981.57171630859375</v>
      </c>
      <c r="DW47" s="117">
        <v>2.6442039012908936</v>
      </c>
      <c r="DX47" s="116">
        <v>391.375732421875</v>
      </c>
      <c r="DY47" s="116">
        <v>1050.985595703125</v>
      </c>
      <c r="DZ47" s="117">
        <v>2.6853621006011963</v>
      </c>
      <c r="EA47" s="116">
        <v>430.89779663085937</v>
      </c>
      <c r="EB47" s="116">
        <v>1147.8914794921875</v>
      </c>
      <c r="EC47" s="117">
        <v>2.6639530658721924</v>
      </c>
      <c r="ED47" s="116">
        <v>478.44778442382812</v>
      </c>
      <c r="EE47" s="118">
        <v>1289.4276123046875</v>
      </c>
      <c r="EF47" s="119">
        <v>2.6950225830078125</v>
      </c>
      <c r="EG47" s="115">
        <v>554.11578369140625</v>
      </c>
      <c r="EH47" s="116">
        <v>1474.3787841796875</v>
      </c>
      <c r="EI47" s="117">
        <v>2.6607775688171387</v>
      </c>
      <c r="EJ47" s="116">
        <v>581.06683349609375</v>
      </c>
      <c r="EK47" s="116">
        <v>1601.1881103515625</v>
      </c>
      <c r="EL47" s="117">
        <v>2.7556006908416748</v>
      </c>
      <c r="EM47" s="116">
        <v>646.5872802734375</v>
      </c>
      <c r="EN47" s="116">
        <v>1768.1798095703125</v>
      </c>
      <c r="EO47" s="117">
        <v>2.7346343994140625</v>
      </c>
      <c r="EP47" s="116">
        <v>689.27508544921875</v>
      </c>
      <c r="EQ47" s="116">
        <v>1902.3123779296875</v>
      </c>
      <c r="ER47" s="117">
        <v>2.7598741054534912</v>
      </c>
      <c r="ES47" s="116">
        <v>770.8941650390625</v>
      </c>
      <c r="ET47" s="116">
        <v>2118.387939453125</v>
      </c>
      <c r="EU47" s="117">
        <v>2.7479619979858398</v>
      </c>
      <c r="EV47" s="116">
        <v>839.5706787109375</v>
      </c>
      <c r="EW47" s="116">
        <v>2332.704345703125</v>
      </c>
      <c r="EX47" s="117">
        <v>2.7784490585327148</v>
      </c>
      <c r="EY47" s="116">
        <v>928.1956787109375</v>
      </c>
      <c r="EZ47" s="116">
        <v>2564.494384765625</v>
      </c>
      <c r="FA47" s="117">
        <v>2.7628812789916992</v>
      </c>
      <c r="FB47" s="116">
        <v>976.82977294921875</v>
      </c>
      <c r="FC47" s="116">
        <v>2753.595703125</v>
      </c>
      <c r="FD47" s="117">
        <v>2.8189105987548828</v>
      </c>
      <c r="FE47" s="116">
        <v>1067.698486328125</v>
      </c>
      <c r="FF47" s="116">
        <v>2959.248779296875</v>
      </c>
      <c r="FG47" s="117">
        <v>2.7716145515441895</v>
      </c>
      <c r="FH47" s="116">
        <v>1136.717529296875</v>
      </c>
      <c r="FI47" s="116">
        <v>3154.48046875</v>
      </c>
      <c r="FJ47" s="117">
        <v>2.7750785350799561</v>
      </c>
      <c r="FK47" s="116">
        <v>1255.76611328125</v>
      </c>
      <c r="FL47" s="116">
        <v>3372.495361328125</v>
      </c>
      <c r="FM47" s="117">
        <v>2.68560791015625</v>
      </c>
      <c r="FN47" s="116">
        <v>1446.415771484375</v>
      </c>
      <c r="FO47" s="116">
        <v>3818.8544921875</v>
      </c>
      <c r="FP47" s="117">
        <v>2.64021897315979</v>
      </c>
      <c r="FQ47" s="116">
        <v>1623.9945068359375</v>
      </c>
      <c r="FR47" s="116">
        <v>4196.87841796875</v>
      </c>
      <c r="FS47" s="117">
        <v>2.5842933654785156</v>
      </c>
      <c r="FT47" s="116">
        <v>1804.0823974609375</v>
      </c>
      <c r="FU47" s="116">
        <v>4622.0498046875</v>
      </c>
      <c r="FV47" s="117">
        <v>2.5619947910308838</v>
      </c>
      <c r="FW47" s="116">
        <v>2038.125244140625</v>
      </c>
      <c r="FX47" s="116">
        <v>5079.73828125</v>
      </c>
      <c r="FY47" s="117">
        <v>2.4923582077026367</v>
      </c>
      <c r="FZ47" s="116">
        <v>2276.53173828125</v>
      </c>
      <c r="GA47" s="116">
        <v>5768.95458984375</v>
      </c>
      <c r="GB47" s="117">
        <v>2.5340979099273682</v>
      </c>
      <c r="GC47" s="116">
        <v>2662.21337890625</v>
      </c>
      <c r="GD47" s="116">
        <v>6630.38916015625</v>
      </c>
      <c r="GE47" s="117">
        <v>2.4905550479888916</v>
      </c>
      <c r="GF47" s="116">
        <v>3016.548095703125</v>
      </c>
      <c r="GG47" s="116">
        <v>7385.7041015625</v>
      </c>
      <c r="GH47" s="117">
        <v>2.4483959674835205</v>
      </c>
      <c r="GI47" s="116">
        <v>3482.100830078125</v>
      </c>
      <c r="GJ47" s="116">
        <v>8443.2646484375</v>
      </c>
      <c r="GK47" s="117">
        <v>2.4247617721557617</v>
      </c>
      <c r="GL47" s="116">
        <v>4009.839111328125</v>
      </c>
      <c r="GM47" s="116">
        <v>9314.359375</v>
      </c>
      <c r="GN47" s="117">
        <v>2.3228759765625</v>
      </c>
      <c r="GO47" s="116">
        <v>4577.43212890625</v>
      </c>
      <c r="GP47" s="116">
        <v>10430.4873046875</v>
      </c>
      <c r="GQ47" s="117">
        <v>2.2786765098571777</v>
      </c>
      <c r="GR47" s="116">
        <v>5207.09033203125</v>
      </c>
      <c r="GS47" s="116">
        <v>11728.7763671875</v>
      </c>
      <c r="GT47" s="117">
        <v>2.25246262550354</v>
      </c>
      <c r="GU47" s="116">
        <v>5862.302734375</v>
      </c>
      <c r="GV47" s="116">
        <v>13123.138671875</v>
      </c>
      <c r="GW47" s="117">
        <v>2.2385637760162354</v>
      </c>
      <c r="GX47" s="116">
        <v>6488.369140625</v>
      </c>
      <c r="GY47" s="116">
        <v>14621.8427734375</v>
      </c>
      <c r="GZ47" s="117">
        <v>2.2535467147827148</v>
      </c>
      <c r="HA47" s="116">
        <v>7318.74853515625</v>
      </c>
      <c r="HB47" s="116">
        <v>16489.69921875</v>
      </c>
      <c r="HC47" s="117">
        <v>2.2530763149261475</v>
      </c>
      <c r="HD47" s="116">
        <v>7890.353515625</v>
      </c>
      <c r="HE47" s="116">
        <v>18104.609375</v>
      </c>
      <c r="HF47" s="117">
        <v>2.2945244312286377</v>
      </c>
      <c r="HG47" s="116">
        <v>8421.5556640625</v>
      </c>
      <c r="HH47" s="116">
        <v>19474.39453125</v>
      </c>
      <c r="HI47" s="117">
        <v>2.312446117401123</v>
      </c>
      <c r="HJ47" s="116">
        <v>8861.1650390625</v>
      </c>
      <c r="HK47" s="116">
        <v>20841.806640625</v>
      </c>
      <c r="HL47" s="117">
        <v>2.352039098739624</v>
      </c>
      <c r="HM47" s="116">
        <v>9359.0048828125</v>
      </c>
      <c r="HN47" s="116">
        <v>22444.732421875</v>
      </c>
      <c r="HO47" s="117">
        <v>2.3981964588165283</v>
      </c>
      <c r="HP47" s="116">
        <v>9645.25</v>
      </c>
      <c r="HQ47" s="116">
        <v>23462.63671875</v>
      </c>
      <c r="HR47" s="117">
        <v>2.4325587749481201</v>
      </c>
      <c r="HS47" s="116">
        <v>10202.8857421875</v>
      </c>
      <c r="HT47" s="116">
        <v>25198.431640625</v>
      </c>
      <c r="HU47" s="117">
        <v>2.469735860824585</v>
      </c>
      <c r="HV47" s="116">
        <v>10719.1435546875</v>
      </c>
      <c r="HW47" s="116">
        <v>26892.90234375</v>
      </c>
      <c r="HX47" s="117">
        <v>2.5088667869567871</v>
      </c>
      <c r="HY47" s="116">
        <v>11271.802734375</v>
      </c>
      <c r="HZ47" s="116">
        <v>28077.16796875</v>
      </c>
      <c r="IA47" s="117">
        <v>2.4909207820892334</v>
      </c>
      <c r="IB47" s="116">
        <v>12038.1474609375</v>
      </c>
      <c r="IC47" s="116">
        <v>28582.54296875</v>
      </c>
      <c r="ID47" s="117">
        <v>2.3743307590484619</v>
      </c>
      <c r="IE47" s="116">
        <v>12239.076171875</v>
      </c>
      <c r="IF47" s="116">
        <v>29455.486328125</v>
      </c>
      <c r="IG47" s="117">
        <v>2.4066755771636963</v>
      </c>
      <c r="IH47" s="116">
        <v>12202.669921875</v>
      </c>
      <c r="II47" s="116">
        <v>29546.46484375</v>
      </c>
      <c r="IJ47" s="117">
        <v>2.4213113784790039</v>
      </c>
      <c r="IK47" s="116">
        <v>12263.4150390625</v>
      </c>
      <c r="IL47" s="116">
        <v>30286.1171875</v>
      </c>
      <c r="IM47" s="117">
        <v>2.4696316719055176</v>
      </c>
      <c r="IN47" s="115">
        <v>12518.6357421875</v>
      </c>
      <c r="IO47" s="116">
        <v>31224.197265625</v>
      </c>
      <c r="IP47" s="117">
        <v>2.4942171573638916</v>
      </c>
      <c r="IQ47" s="116">
        <v>13153.068359375</v>
      </c>
      <c r="IR47" s="116">
        <v>31969.98828125</v>
      </c>
      <c r="IS47" s="117">
        <v>2.4306106567382813</v>
      </c>
      <c r="IT47" s="116">
        <v>13601.3876953125</v>
      </c>
      <c r="IU47" s="116">
        <v>33077.28515625</v>
      </c>
      <c r="IV47" s="117">
        <v>2.4319052696228027</v>
      </c>
      <c r="IW47" s="116">
        <v>14307.4052734375</v>
      </c>
      <c r="IX47" s="116">
        <v>34459.3984375</v>
      </c>
      <c r="IY47" s="117">
        <v>2.4085009098052979</v>
      </c>
      <c r="IZ47" s="116">
        <v>14961.2080078125</v>
      </c>
      <c r="JA47" s="116">
        <v>35762.34375</v>
      </c>
      <c r="JB47" s="117">
        <v>2.3903379440307617</v>
      </c>
      <c r="JC47" s="116">
        <v>15702.234375</v>
      </c>
      <c r="JD47" s="116">
        <v>37209.58984375</v>
      </c>
      <c r="JE47" s="117">
        <v>2.3697004318237305</v>
      </c>
      <c r="JF47" s="116">
        <v>15942.5625</v>
      </c>
      <c r="JG47" s="116">
        <v>38198.453125</v>
      </c>
      <c r="JH47" s="117">
        <v>2.3960046768188477</v>
      </c>
      <c r="JI47" s="116">
        <v>16494.296875</v>
      </c>
      <c r="JJ47" s="116">
        <v>38471.4765625</v>
      </c>
      <c r="JK47" s="117">
        <v>2.3324108123779297</v>
      </c>
      <c r="JL47" s="116">
        <v>16928.869140625</v>
      </c>
      <c r="JM47" s="116">
        <v>39158.89453125</v>
      </c>
      <c r="JN47" s="117">
        <v>2.3131430149078369</v>
      </c>
      <c r="JO47" s="116">
        <v>17562.41015625</v>
      </c>
      <c r="JP47" s="116">
        <v>40732.43359375</v>
      </c>
      <c r="JQ47" s="117">
        <v>2.3192963600158691</v>
      </c>
      <c r="JR47" s="116">
        <v>18190.640625</v>
      </c>
      <c r="JS47" s="116">
        <v>41842.375</v>
      </c>
      <c r="JT47" s="117">
        <v>2.3002145290374756</v>
      </c>
      <c r="JU47" s="116">
        <v>19087.48046875</v>
      </c>
      <c r="JV47" s="116">
        <v>43386.48828125</v>
      </c>
      <c r="JW47" s="117">
        <v>2.2730338573455811</v>
      </c>
      <c r="JX47" s="116">
        <v>19701.984375</v>
      </c>
      <c r="JY47" s="116">
        <v>45197.60546875</v>
      </c>
      <c r="JZ47" s="117">
        <v>2.2940635681152344</v>
      </c>
      <c r="KA47" s="116">
        <v>19287.998046875</v>
      </c>
      <c r="KB47" s="116">
        <v>45504.22265625</v>
      </c>
      <c r="KC47" s="117">
        <v>2.3591988086700439</v>
      </c>
      <c r="KD47" s="116">
        <v>19649.005859375</v>
      </c>
      <c r="KE47" s="116">
        <v>43411.046875</v>
      </c>
      <c r="KF47" s="117">
        <v>2.2093253135681152</v>
      </c>
      <c r="KG47" s="116">
        <v>20180.451171875</v>
      </c>
      <c r="KH47" s="116">
        <v>44908.7265625</v>
      </c>
      <c r="KI47" s="117">
        <v>2.2253580093383789</v>
      </c>
      <c r="KJ47" s="116">
        <v>20252.916015625</v>
      </c>
      <c r="KK47" s="116">
        <v>45989.34375</v>
      </c>
      <c r="KL47" s="117">
        <v>2.2707517147064209</v>
      </c>
      <c r="KM47" s="116">
        <v>20518.193359375</v>
      </c>
      <c r="KN47" s="116">
        <v>45586.54296875</v>
      </c>
      <c r="KO47" s="117">
        <v>2.22176194190979</v>
      </c>
      <c r="KP47" s="116">
        <v>20633.607421875</v>
      </c>
      <c r="KQ47" s="116">
        <v>45921.546875</v>
      </c>
      <c r="KR47" s="117">
        <v>2.2255704402923584</v>
      </c>
      <c r="KS47" s="116">
        <v>20698.56640625</v>
      </c>
      <c r="KT47" s="116">
        <v>46090.2734375</v>
      </c>
      <c r="KU47" s="117">
        <v>2.2267374992370605</v>
      </c>
      <c r="KV47" s="134">
        <v>3.7780394554138184</v>
      </c>
      <c r="KW47" s="135">
        <v>3.6373322010040283</v>
      </c>
      <c r="KX47" s="135">
        <v>3.4437458515167236</v>
      </c>
      <c r="KY47" s="135">
        <v>3.2309138774871826</v>
      </c>
      <c r="KZ47" s="135">
        <v>2.6656827926635742</v>
      </c>
      <c r="LA47" s="135">
        <v>2.6506025791168213</v>
      </c>
      <c r="LB47" s="135">
        <v>2.7475230693817139</v>
      </c>
      <c r="LC47" s="135">
        <v>2.4390473365783691</v>
      </c>
      <c r="LD47" s="135">
        <v>2.3513555526733398</v>
      </c>
      <c r="LE47" s="135">
        <v>2.4318442344665527</v>
      </c>
      <c r="LF47" s="135">
        <v>2.3166391849517822</v>
      </c>
      <c r="LG47" s="135">
        <v>2.2340359687805176</v>
      </c>
      <c r="LH47" s="135">
        <f t="shared" si="0"/>
        <v>2.6161820424927607</v>
      </c>
      <c r="LI47" s="135">
        <f t="shared" si="1"/>
        <v>2.9482983350753784</v>
      </c>
      <c r="LJ47" s="135">
        <f t="shared" si="2"/>
        <v>2.547132134437561</v>
      </c>
      <c r="LK47" s="144">
        <f t="shared" si="3"/>
        <v>2.3462005615234376</v>
      </c>
    </row>
    <row r="48" spans="1:323" ht="15" customHeight="1">
      <c r="A48" s="114">
        <v>34</v>
      </c>
      <c r="B48" s="115">
        <v>507.73519897460937</v>
      </c>
      <c r="C48" s="116">
        <v>1842.24658203125</v>
      </c>
      <c r="D48" s="117">
        <v>3.6283609867095947</v>
      </c>
      <c r="E48" s="116">
        <v>527.88507080078125</v>
      </c>
      <c r="F48" s="116">
        <v>2007.2999267578125</v>
      </c>
      <c r="G48" s="117">
        <v>3.8025321960449219</v>
      </c>
      <c r="H48" s="116">
        <v>673.763427734375</v>
      </c>
      <c r="I48" s="116">
        <v>2447.71728515625</v>
      </c>
      <c r="J48" s="117">
        <v>3.6329030990600586</v>
      </c>
      <c r="K48" s="116">
        <v>844.328857421875</v>
      </c>
      <c r="L48" s="116">
        <v>3099.7978515625</v>
      </c>
      <c r="M48" s="117">
        <v>3.6713156700134277</v>
      </c>
      <c r="N48" s="116">
        <v>1008.4118041992187</v>
      </c>
      <c r="O48" s="116">
        <v>3682.796142578125</v>
      </c>
      <c r="P48" s="117">
        <v>3.6520755290985107</v>
      </c>
      <c r="Q48" s="116">
        <v>1220.3349609375</v>
      </c>
      <c r="R48" s="116">
        <v>4164.845703125</v>
      </c>
      <c r="S48" s="117">
        <v>3.4128708839416504</v>
      </c>
      <c r="T48" s="116">
        <v>1578.591064453125</v>
      </c>
      <c r="U48" s="116">
        <v>5541.6748046875</v>
      </c>
      <c r="V48" s="117">
        <v>3.5105195045471191</v>
      </c>
      <c r="W48" s="116">
        <v>2291.08544921875</v>
      </c>
      <c r="X48" s="116">
        <v>7862.06689453125</v>
      </c>
      <c r="Y48" s="117">
        <v>3.4315903186798096</v>
      </c>
      <c r="Z48" s="116">
        <v>2367.271240234375</v>
      </c>
      <c r="AA48" s="116">
        <v>7902.17919921875</v>
      </c>
      <c r="AB48" s="117">
        <v>3.3380961418151855</v>
      </c>
      <c r="AC48" s="116">
        <v>2447.7724609375</v>
      </c>
      <c r="AD48" s="116">
        <v>8434.9775390625</v>
      </c>
      <c r="AE48" s="117">
        <v>3.4459810256958008</v>
      </c>
      <c r="AF48" s="116">
        <v>2642.926513671875</v>
      </c>
      <c r="AG48" s="116">
        <v>9470.451171875</v>
      </c>
      <c r="AH48" s="117">
        <v>3.5833199024200439</v>
      </c>
      <c r="AI48" s="116">
        <v>3116.73974609375</v>
      </c>
      <c r="AJ48" s="116">
        <v>10721.021484375</v>
      </c>
      <c r="AK48" s="117">
        <v>3.4398193359375</v>
      </c>
      <c r="AL48" s="116">
        <v>3459.843505859375</v>
      </c>
      <c r="AM48" s="116">
        <v>11716.9970703125</v>
      </c>
      <c r="AN48" s="117">
        <v>3.386568546295166</v>
      </c>
      <c r="AO48" s="116">
        <v>4376.826171875</v>
      </c>
      <c r="AP48" s="116">
        <v>14450.7548828125</v>
      </c>
      <c r="AQ48" s="117">
        <v>3.3016514778137207</v>
      </c>
      <c r="AR48" s="116">
        <v>4378.3134765625</v>
      </c>
      <c r="AS48" s="116">
        <v>14786.73828125</v>
      </c>
      <c r="AT48" s="117">
        <v>3.3772680759429932</v>
      </c>
      <c r="AU48" s="116">
        <v>4770.123046875</v>
      </c>
      <c r="AV48" s="116">
        <v>15931.474609375</v>
      </c>
      <c r="AW48" s="117">
        <v>3.3398456573486328</v>
      </c>
      <c r="AX48" s="116">
        <v>5275.50927734375</v>
      </c>
      <c r="AY48" s="116">
        <v>16956.5546875</v>
      </c>
      <c r="AZ48" s="117">
        <v>3.2142024040222168</v>
      </c>
      <c r="BA48" s="116">
        <v>5267.01025390625</v>
      </c>
      <c r="BB48" s="116">
        <v>16215.94140625</v>
      </c>
      <c r="BC48" s="117">
        <v>3.0787754058837891</v>
      </c>
      <c r="BD48" s="116">
        <v>4894.25244140625</v>
      </c>
      <c r="BE48" s="116">
        <v>14925.294921875</v>
      </c>
      <c r="BF48" s="117">
        <v>3.0495555400848389</v>
      </c>
      <c r="BG48" s="116">
        <v>4137.55126953125</v>
      </c>
      <c r="BH48" s="116">
        <v>13182.9326171875</v>
      </c>
      <c r="BI48" s="117">
        <v>3.1861677169799805</v>
      </c>
      <c r="BJ48" s="116">
        <v>3885.343994140625</v>
      </c>
      <c r="BK48" s="116">
        <v>12861.955078125</v>
      </c>
      <c r="BL48" s="117">
        <v>3.3103773593902588</v>
      </c>
      <c r="BM48" s="116">
        <v>3494.156494140625</v>
      </c>
      <c r="BN48" s="116">
        <v>11722.46484375</v>
      </c>
      <c r="BO48" s="117">
        <v>3.3548769950866699</v>
      </c>
      <c r="BP48" s="116">
        <v>3365.90673828125</v>
      </c>
      <c r="BQ48" s="116">
        <v>11528.4375</v>
      </c>
      <c r="BR48" s="117">
        <v>3.4250614643096924</v>
      </c>
      <c r="BS48" s="116">
        <v>4000.14892578125</v>
      </c>
      <c r="BT48" s="116">
        <v>13066.0341796875</v>
      </c>
      <c r="BU48" s="117">
        <v>3.2663869857788086</v>
      </c>
      <c r="BV48" s="116">
        <v>4987.31201171875</v>
      </c>
      <c r="BW48" s="116">
        <v>15788.9912109375</v>
      </c>
      <c r="BX48" s="117">
        <v>3.1658318042755127</v>
      </c>
      <c r="BY48" s="116">
        <v>5909.37744140625</v>
      </c>
      <c r="BZ48" s="116">
        <v>18191.119140625</v>
      </c>
      <c r="CA48" s="117">
        <v>3.07834792137146</v>
      </c>
      <c r="CB48" s="116">
        <v>7737.212890625</v>
      </c>
      <c r="CC48" s="116">
        <v>22378.904296875</v>
      </c>
      <c r="CD48" s="117">
        <v>2.8923728466033936</v>
      </c>
      <c r="CE48" s="116">
        <v>6080.85986328125</v>
      </c>
      <c r="CF48" s="116">
        <v>18007.072265625</v>
      </c>
      <c r="CG48" s="117">
        <v>2.961270809173584</v>
      </c>
      <c r="CH48" s="116">
        <v>7284.61474609375</v>
      </c>
      <c r="CI48" s="116">
        <v>21202.8125</v>
      </c>
      <c r="CJ48" s="117">
        <v>2.9106292724609375</v>
      </c>
      <c r="CK48" s="116">
        <v>8919.794921875</v>
      </c>
      <c r="CL48" s="116">
        <v>24298.373046875</v>
      </c>
      <c r="CM48" s="117">
        <v>2.7240955829620361</v>
      </c>
      <c r="CN48" s="116">
        <v>10469.169921875</v>
      </c>
      <c r="CO48" s="116">
        <v>26525.833984375</v>
      </c>
      <c r="CP48" s="117">
        <v>2.5337092876434326</v>
      </c>
      <c r="CQ48" s="116">
        <v>11912.28125</v>
      </c>
      <c r="CR48" s="116">
        <v>28833.212890625</v>
      </c>
      <c r="CS48" s="117">
        <v>2.4204611778259277</v>
      </c>
      <c r="CT48" s="116">
        <v>22473.59375</v>
      </c>
      <c r="CU48" s="116">
        <v>54396.35546875</v>
      </c>
      <c r="CV48" s="117">
        <v>2.4204564094543457</v>
      </c>
      <c r="CW48" s="116">
        <v>42694.43359375</v>
      </c>
      <c r="CX48" s="116">
        <v>110185.265625</v>
      </c>
      <c r="CY48" s="117">
        <v>2.5807876586914062</v>
      </c>
      <c r="CZ48" s="116">
        <v>62186.8671875</v>
      </c>
      <c r="DA48" s="116">
        <v>163890.296875</v>
      </c>
      <c r="DB48" s="117">
        <v>2.635448694229126</v>
      </c>
      <c r="DC48" s="116">
        <v>113153.6015625</v>
      </c>
      <c r="DD48" s="116">
        <v>291404.5625</v>
      </c>
      <c r="DE48" s="117">
        <v>2.575300931930542</v>
      </c>
      <c r="DF48" s="116">
        <v>213.44715881347656</v>
      </c>
      <c r="DG48" s="116">
        <v>539.399658203125</v>
      </c>
      <c r="DH48" s="117">
        <v>2.5270874500274658</v>
      </c>
      <c r="DI48" s="116">
        <v>247.5775146484375</v>
      </c>
      <c r="DJ48" s="116">
        <v>626.43292236328125</v>
      </c>
      <c r="DK48" s="117">
        <v>2.5302495956420898</v>
      </c>
      <c r="DL48" s="116">
        <v>304.26644897460937</v>
      </c>
      <c r="DM48" s="116">
        <v>784.59747314453125</v>
      </c>
      <c r="DN48" s="117">
        <v>2.5786526203155518</v>
      </c>
      <c r="DO48" s="116">
        <v>351.27935791015625</v>
      </c>
      <c r="DP48" s="116">
        <v>910.04962158203125</v>
      </c>
      <c r="DQ48" s="117">
        <v>2.5906720161437988</v>
      </c>
      <c r="DR48" s="116">
        <v>364.98779296875</v>
      </c>
      <c r="DS48" s="116">
        <v>935.8607177734375</v>
      </c>
      <c r="DT48" s="117">
        <v>2.5640876293182373</v>
      </c>
      <c r="DU48" s="116">
        <v>379.7745361328125</v>
      </c>
      <c r="DV48" s="116">
        <v>990.7542724609375</v>
      </c>
      <c r="DW48" s="117">
        <v>2.6087958812713623</v>
      </c>
      <c r="DX48" s="116">
        <v>400.39120483398438</v>
      </c>
      <c r="DY48" s="116">
        <v>1060.910888671875</v>
      </c>
      <c r="DZ48" s="117">
        <v>2.6496858596801758</v>
      </c>
      <c r="EA48" s="116">
        <v>440.6915283203125</v>
      </c>
      <c r="EB48" s="116">
        <v>1158.6802978515625</v>
      </c>
      <c r="EC48" s="117">
        <v>2.6292321681976318</v>
      </c>
      <c r="ED48" s="116">
        <v>489.25991821289062</v>
      </c>
      <c r="EE48" s="118">
        <v>1301.6326904296875</v>
      </c>
      <c r="EF48" s="119">
        <v>2.6604113578796387</v>
      </c>
      <c r="EG48" s="115">
        <v>566.570068359375</v>
      </c>
      <c r="EH48" s="116">
        <v>1488.22705078125</v>
      </c>
      <c r="EI48" s="117">
        <v>2.6267309188842773</v>
      </c>
      <c r="EJ48" s="116">
        <v>594.08026123046875</v>
      </c>
      <c r="EK48" s="116">
        <v>1616.5450439453125</v>
      </c>
      <c r="EL48" s="117">
        <v>2.7210886478424072</v>
      </c>
      <c r="EM48" s="116">
        <v>661.877685546875</v>
      </c>
      <c r="EN48" s="116">
        <v>1785.056884765625</v>
      </c>
      <c r="EO48" s="117">
        <v>2.6969587802886963</v>
      </c>
      <c r="EP48" s="116">
        <v>704.94354248046875</v>
      </c>
      <c r="EQ48" s="116">
        <v>1920.5718994140625</v>
      </c>
      <c r="ER48" s="117">
        <v>2.7244336605072021</v>
      </c>
      <c r="ES48" s="116">
        <v>787.69232177734375</v>
      </c>
      <c r="ET48" s="116">
        <v>2138.676025390625</v>
      </c>
      <c r="EU48" s="117">
        <v>2.715116024017334</v>
      </c>
      <c r="EV48" s="116">
        <v>858.49761962890625</v>
      </c>
      <c r="EW48" s="116">
        <v>2355.182861328125</v>
      </c>
      <c r="EX48" s="117">
        <v>2.7433772087097168</v>
      </c>
      <c r="EY48" s="116">
        <v>948.430419921875</v>
      </c>
      <c r="EZ48" s="116">
        <v>2589.132080078125</v>
      </c>
      <c r="FA48" s="117">
        <v>2.7299125194549561</v>
      </c>
      <c r="FB48" s="116">
        <v>998.52960205078125</v>
      </c>
      <c r="FC48" s="116">
        <v>2780.3505859375</v>
      </c>
      <c r="FD48" s="117">
        <v>2.7844448089599609</v>
      </c>
      <c r="FE48" s="116">
        <v>1091.250244140625</v>
      </c>
      <c r="FF48" s="116">
        <v>2987.728515625</v>
      </c>
      <c r="FG48" s="117">
        <v>2.7378950119018555</v>
      </c>
      <c r="FH48" s="116">
        <v>1161.5423583984375</v>
      </c>
      <c r="FI48" s="116">
        <v>3184.86279296875</v>
      </c>
      <c r="FJ48" s="117">
        <v>2.7419257164001465</v>
      </c>
      <c r="FK48" s="116">
        <v>1282.3330078125</v>
      </c>
      <c r="FL48" s="116">
        <v>3404.3642578125</v>
      </c>
      <c r="FM48" s="117">
        <v>2.6548206806182861</v>
      </c>
      <c r="FN48" s="116">
        <v>1476.188720703125</v>
      </c>
      <c r="FO48" s="116">
        <v>3854.572998046875</v>
      </c>
      <c r="FP48" s="117">
        <v>2.6111655235290527</v>
      </c>
      <c r="FQ48" s="116">
        <v>1656.740234375</v>
      </c>
      <c r="FR48" s="116">
        <v>4235.611328125</v>
      </c>
      <c r="FS48" s="117">
        <v>2.5565934181213379</v>
      </c>
      <c r="FT48" s="116">
        <v>1840.601806640625</v>
      </c>
      <c r="FU48" s="116">
        <v>4664.46728515625</v>
      </c>
      <c r="FV48" s="117">
        <v>2.534207820892334</v>
      </c>
      <c r="FW48" s="116">
        <v>2076.66015625</v>
      </c>
      <c r="FX48" s="116">
        <v>5125.5283203125</v>
      </c>
      <c r="FY48" s="117">
        <v>2.4681594371795654</v>
      </c>
      <c r="FZ48" s="116">
        <v>2323.118408203125</v>
      </c>
      <c r="GA48" s="116">
        <v>5821.513671875</v>
      </c>
      <c r="GB48" s="117">
        <v>2.5059049129486084</v>
      </c>
      <c r="GC48" s="116">
        <v>2714.695556640625</v>
      </c>
      <c r="GD48" s="116">
        <v>6690.111328125</v>
      </c>
      <c r="GE48" s="117">
        <v>2.4644057750701904</v>
      </c>
      <c r="GF48" s="116">
        <v>3082.078125</v>
      </c>
      <c r="GG48" s="116">
        <v>7451.40234375</v>
      </c>
      <c r="GH48" s="117">
        <v>2.4176552295684814</v>
      </c>
      <c r="GI48" s="116">
        <v>3567.006103515625</v>
      </c>
      <c r="GJ48" s="116">
        <v>8517.787109375</v>
      </c>
      <c r="GK48" s="117">
        <v>2.3879373073577881</v>
      </c>
      <c r="GL48" s="116">
        <v>4098.3154296875</v>
      </c>
      <c r="GM48" s="116">
        <v>9394.056640625</v>
      </c>
      <c r="GN48" s="117">
        <v>2.2921750545501709</v>
      </c>
      <c r="GO48" s="116">
        <v>4676.62890625</v>
      </c>
      <c r="GP48" s="116">
        <v>10518.4150390625</v>
      </c>
      <c r="GQ48" s="117">
        <v>2.2491447925567627</v>
      </c>
      <c r="GR48" s="116">
        <v>5298.8623046875</v>
      </c>
      <c r="GS48" s="116">
        <v>11826.8896484375</v>
      </c>
      <c r="GT48" s="117">
        <v>2.2319676876068115</v>
      </c>
      <c r="GU48" s="116">
        <v>5971.52001953125</v>
      </c>
      <c r="GV48" s="116">
        <v>13232.318359375</v>
      </c>
      <c r="GW48" s="117">
        <v>2.2159044742584229</v>
      </c>
      <c r="GX48" s="116">
        <v>6613.578125</v>
      </c>
      <c r="GY48" s="116">
        <v>14744.125</v>
      </c>
      <c r="GZ48" s="117">
        <v>2.2293717861175537</v>
      </c>
      <c r="HA48" s="116">
        <v>7448.78466796875</v>
      </c>
      <c r="HB48" s="116">
        <v>16627.66796875</v>
      </c>
      <c r="HC48" s="117">
        <v>2.2322659492492676</v>
      </c>
      <c r="HD48" s="116">
        <v>8036.96923828125</v>
      </c>
      <c r="HE48" s="116">
        <v>18258.25390625</v>
      </c>
      <c r="HF48" s="117">
        <v>2.2717835903167725</v>
      </c>
      <c r="HG48" s="116">
        <v>8588.19921875</v>
      </c>
      <c r="HH48" s="116">
        <v>19640.599609375</v>
      </c>
      <c r="HI48" s="117">
        <v>2.286928653717041</v>
      </c>
      <c r="HJ48" s="116">
        <v>9073.0478515625</v>
      </c>
      <c r="HK48" s="116">
        <v>21021.7265625</v>
      </c>
      <c r="HL48" s="117">
        <v>2.3169422149658203</v>
      </c>
      <c r="HM48" s="116">
        <v>9577.0068359375</v>
      </c>
      <c r="HN48" s="116">
        <v>22641.345703125</v>
      </c>
      <c r="HO48" s="117">
        <v>2.3641359806060791</v>
      </c>
      <c r="HP48" s="116">
        <v>9861.2919921875</v>
      </c>
      <c r="HQ48" s="116">
        <v>23670.349609375</v>
      </c>
      <c r="HR48" s="117">
        <v>2.4003293514251709</v>
      </c>
      <c r="HS48" s="116">
        <v>10406.1953125</v>
      </c>
      <c r="HT48" s="116">
        <v>25424.09765625</v>
      </c>
      <c r="HU48" s="117">
        <v>2.4431693553924561</v>
      </c>
      <c r="HV48" s="116">
        <v>10957.2001953125</v>
      </c>
      <c r="HW48" s="116">
        <v>27136.171875</v>
      </c>
      <c r="HX48" s="117">
        <v>2.4765608310699463</v>
      </c>
      <c r="HY48" s="116">
        <v>11494.19921875</v>
      </c>
      <c r="HZ48" s="116">
        <v>28330.111328125</v>
      </c>
      <c r="IA48" s="117">
        <v>2.4647312164306641</v>
      </c>
      <c r="IB48" s="116">
        <v>12225.548828125</v>
      </c>
      <c r="IC48" s="116">
        <v>28831.76171875</v>
      </c>
      <c r="ID48" s="117">
        <v>2.3583204746246338</v>
      </c>
      <c r="IE48" s="116">
        <v>12517.4462890625</v>
      </c>
      <c r="IF48" s="116">
        <v>29714.236328125</v>
      </c>
      <c r="IG48" s="117">
        <v>2.3738257884979248</v>
      </c>
      <c r="IH48" s="116">
        <v>12459.814453125</v>
      </c>
      <c r="II48" s="116">
        <v>29807.3125</v>
      </c>
      <c r="IJ48" s="117">
        <v>2.3922758102416992</v>
      </c>
      <c r="IK48" s="116">
        <v>12566.9423828125</v>
      </c>
      <c r="IL48" s="116">
        <v>30556.90625</v>
      </c>
      <c r="IM48" s="117">
        <v>2.4315307140350342</v>
      </c>
      <c r="IN48" s="115">
        <v>12816.328125</v>
      </c>
      <c r="IO48" s="116">
        <v>31505.380859375</v>
      </c>
      <c r="IP48" s="117">
        <v>2.4582221508026123</v>
      </c>
      <c r="IQ48" s="116">
        <v>13498.515625</v>
      </c>
      <c r="IR48" s="116">
        <v>32252.447265625</v>
      </c>
      <c r="IS48" s="117">
        <v>2.3893327713012695</v>
      </c>
      <c r="IT48" s="116">
        <v>13973.0029296875</v>
      </c>
      <c r="IU48" s="116">
        <v>33369.5234375</v>
      </c>
      <c r="IV48" s="117">
        <v>2.3881425857543945</v>
      </c>
      <c r="IW48" s="116">
        <v>14579.9423828125</v>
      </c>
      <c r="IX48" s="116">
        <v>34762.6640625</v>
      </c>
      <c r="IY48" s="117">
        <v>2.3842799663543701</v>
      </c>
      <c r="IZ48" s="116">
        <v>15283.9208984375</v>
      </c>
      <c r="JA48" s="116">
        <v>36075.08203125</v>
      </c>
      <c r="JB48" s="117">
        <v>2.3603289127349854</v>
      </c>
      <c r="JC48" s="116">
        <v>16034.3115234375</v>
      </c>
      <c r="JD48" s="116">
        <v>37532.89453125</v>
      </c>
      <c r="JE48" s="117">
        <v>2.3407862186431885</v>
      </c>
      <c r="JF48" s="116">
        <v>16257.0556640625</v>
      </c>
      <c r="JG48" s="116">
        <v>38533.296875</v>
      </c>
      <c r="JH48" s="117">
        <v>2.3702507019042969</v>
      </c>
      <c r="JI48" s="116">
        <v>16861.65625</v>
      </c>
      <c r="JJ48" s="116">
        <v>38801.69140625</v>
      </c>
      <c r="JK48" s="117">
        <v>2.3011791706085205</v>
      </c>
      <c r="JL48" s="116">
        <v>17259.7890625</v>
      </c>
      <c r="JM48" s="116">
        <v>39493.20703125</v>
      </c>
      <c r="JN48" s="117">
        <v>2.2881627082824707</v>
      </c>
      <c r="JO48" s="116">
        <v>17905.578125</v>
      </c>
      <c r="JP48" s="116">
        <v>41080.90234375</v>
      </c>
      <c r="JQ48" s="117">
        <v>2.2943074703216553</v>
      </c>
      <c r="JR48" s="116">
        <v>18538.677734375</v>
      </c>
      <c r="JS48" s="116">
        <v>42198.08984375</v>
      </c>
      <c r="JT48" s="117">
        <v>2.2762188911437988</v>
      </c>
      <c r="JU48" s="116">
        <v>19449.5234375</v>
      </c>
      <c r="JV48" s="116">
        <v>43751.87109375</v>
      </c>
      <c r="JW48" s="117">
        <v>2.2495086193084717</v>
      </c>
      <c r="JX48" s="116">
        <v>20003.470703125</v>
      </c>
      <c r="JY48" s="116">
        <v>45581.58984375</v>
      </c>
      <c r="JZ48" s="117">
        <v>2.278684139251709</v>
      </c>
      <c r="KA48" s="116">
        <v>19628.51953125</v>
      </c>
      <c r="KB48" s="116">
        <v>45898.86328125</v>
      </c>
      <c r="KC48" s="117">
        <v>2.3383762836456299</v>
      </c>
      <c r="KD48" s="116">
        <v>19941.6796875</v>
      </c>
      <c r="KE48" s="116">
        <v>43768.88671875</v>
      </c>
      <c r="KF48" s="117">
        <v>2.1948444843292236</v>
      </c>
      <c r="KG48" s="116">
        <v>20589.58984375</v>
      </c>
      <c r="KH48" s="116">
        <v>45280.265625</v>
      </c>
      <c r="KI48" s="117">
        <v>2.1991825103759766</v>
      </c>
      <c r="KJ48" s="116">
        <v>20623.017578125</v>
      </c>
      <c r="KK48" s="116">
        <v>46376.45703125</v>
      </c>
      <c r="KL48" s="117">
        <v>2.2487716674804687</v>
      </c>
      <c r="KM48" s="116">
        <v>20835.0703125</v>
      </c>
      <c r="KN48" s="116">
        <v>45963.94140625</v>
      </c>
      <c r="KO48" s="117">
        <v>2.206085205078125</v>
      </c>
      <c r="KP48" s="116">
        <v>20956.806640625</v>
      </c>
      <c r="KQ48" s="116">
        <v>46302.2421875</v>
      </c>
      <c r="KR48" s="117">
        <v>2.2094130516052246</v>
      </c>
      <c r="KS48" s="116">
        <v>21022.748046875</v>
      </c>
      <c r="KT48" s="116">
        <v>46472.53515625</v>
      </c>
      <c r="KU48" s="117">
        <v>2.2105832099914551</v>
      </c>
      <c r="KV48" s="134">
        <v>3.7154464721679687</v>
      </c>
      <c r="KW48" s="135">
        <v>3.575937032699585</v>
      </c>
      <c r="KX48" s="135">
        <v>3.3858342170715332</v>
      </c>
      <c r="KY48" s="135">
        <v>3.1807754039764404</v>
      </c>
      <c r="KZ48" s="135">
        <v>2.6289248466491699</v>
      </c>
      <c r="LA48" s="135">
        <v>2.6159605979919434</v>
      </c>
      <c r="LB48" s="135">
        <v>2.7140049934387207</v>
      </c>
      <c r="LC48" s="135">
        <v>2.4108152389526367</v>
      </c>
      <c r="LD48" s="135">
        <v>2.3237392902374268</v>
      </c>
      <c r="LE48" s="135">
        <v>2.4000990390777588</v>
      </c>
      <c r="LF48" s="135">
        <v>2.2932319641113281</v>
      </c>
      <c r="LG48" s="135">
        <v>2.2148070335388184</v>
      </c>
      <c r="LH48" s="135">
        <f t="shared" si="0"/>
        <v>2.5724427368905811</v>
      </c>
      <c r="LI48" s="135">
        <f t="shared" si="1"/>
        <v>2.9048501253128052</v>
      </c>
      <c r="LJ48" s="135">
        <f t="shared" si="2"/>
        <v>2.5161300301551819</v>
      </c>
      <c r="LK48" s="144">
        <f t="shared" si="3"/>
        <v>2.3202938079833983</v>
      </c>
    </row>
    <row r="49" spans="1:323" ht="15" customHeight="1">
      <c r="A49" s="114">
        <v>35</v>
      </c>
      <c r="B49" s="115">
        <v>520.43560791015625</v>
      </c>
      <c r="C49" s="116">
        <v>1862.6790771484375</v>
      </c>
      <c r="D49" s="117">
        <v>3.5790770053863525</v>
      </c>
      <c r="E49" s="116">
        <v>542.52740478515625</v>
      </c>
      <c r="F49" s="116">
        <v>2029.9468994140625</v>
      </c>
      <c r="G49" s="117">
        <v>3.7416486740112305</v>
      </c>
      <c r="H49" s="116">
        <v>693.8245849609375</v>
      </c>
      <c r="I49" s="116">
        <v>2474.85400390625</v>
      </c>
      <c r="J49" s="117">
        <v>3.5669736862182617</v>
      </c>
      <c r="K49" s="116">
        <v>866.845703125</v>
      </c>
      <c r="L49" s="116">
        <v>3134.323486328125</v>
      </c>
      <c r="M49" s="117">
        <v>3.6157801151275635</v>
      </c>
      <c r="N49" s="116">
        <v>1035.834716796875</v>
      </c>
      <c r="O49" s="116">
        <v>3723.728271484375</v>
      </c>
      <c r="P49" s="117">
        <v>3.5949058532714844</v>
      </c>
      <c r="Q49" s="116">
        <v>1248.025390625</v>
      </c>
      <c r="R49" s="116">
        <v>4209.93115234375</v>
      </c>
      <c r="S49" s="117">
        <v>3.3732736110687256</v>
      </c>
      <c r="T49" s="116">
        <v>1620.8388671875</v>
      </c>
      <c r="U49" s="116">
        <v>5602.31884765625</v>
      </c>
      <c r="V49" s="117">
        <v>3.4564316272735596</v>
      </c>
      <c r="W49" s="116">
        <v>2354.628173828125</v>
      </c>
      <c r="X49" s="116">
        <v>7947.283203125</v>
      </c>
      <c r="Y49" s="117">
        <v>3.3751754760742187</v>
      </c>
      <c r="Z49" s="116">
        <v>2427.659912109375</v>
      </c>
      <c r="AA49" s="116">
        <v>7986.86376953125</v>
      </c>
      <c r="AB49" s="117">
        <v>3.2899434566497803</v>
      </c>
      <c r="AC49" s="116">
        <v>2514.65966796875</v>
      </c>
      <c r="AD49" s="116">
        <v>8526.5712890625</v>
      </c>
      <c r="AE49" s="117">
        <v>3.3907456398010254</v>
      </c>
      <c r="AF49" s="116">
        <v>2720.2998046875</v>
      </c>
      <c r="AG49" s="116">
        <v>9574.8916015625</v>
      </c>
      <c r="AH49" s="117">
        <v>3.5197927951812744</v>
      </c>
      <c r="AI49" s="116">
        <v>3198.638427734375</v>
      </c>
      <c r="AJ49" s="116">
        <v>10837.3759765625</v>
      </c>
      <c r="AK49" s="117">
        <v>3.3881216049194336</v>
      </c>
      <c r="AL49" s="116">
        <v>3550.695068359375</v>
      </c>
      <c r="AM49" s="116">
        <v>11843.3271484375</v>
      </c>
      <c r="AN49" s="117">
        <v>3.3354954719543457</v>
      </c>
      <c r="AO49" s="116">
        <v>4484.76904296875</v>
      </c>
      <c r="AP49" s="116">
        <v>14604.90234375</v>
      </c>
      <c r="AQ49" s="117">
        <v>3.2565562725067139</v>
      </c>
      <c r="AR49" s="116">
        <v>4489.94482421875</v>
      </c>
      <c r="AS49" s="116">
        <v>14946.0048828125</v>
      </c>
      <c r="AT49" s="117">
        <v>3.3287725448608398</v>
      </c>
      <c r="AU49" s="116">
        <v>4889.7666015625</v>
      </c>
      <c r="AV49" s="116">
        <v>16102.2626953125</v>
      </c>
      <c r="AW49" s="117">
        <v>3.2930533885955811</v>
      </c>
      <c r="AX49" s="116">
        <v>5406.98828125</v>
      </c>
      <c r="AY49" s="116">
        <v>17135.24609375</v>
      </c>
      <c r="AZ49" s="117">
        <v>3.1690924167633057</v>
      </c>
      <c r="BA49" s="116">
        <v>5398.962890625</v>
      </c>
      <c r="BB49" s="116">
        <v>16383.3662109375</v>
      </c>
      <c r="BC49" s="117">
        <v>3.0345394611358643</v>
      </c>
      <c r="BD49" s="116">
        <v>5016.38134765625</v>
      </c>
      <c r="BE49" s="116">
        <v>15078.6728515625</v>
      </c>
      <c r="BF49" s="117">
        <v>3.0058865547180176</v>
      </c>
      <c r="BG49" s="116">
        <v>4241.76171875</v>
      </c>
      <c r="BH49" s="116">
        <v>13321.2861328125</v>
      </c>
      <c r="BI49" s="117">
        <v>3.1405079364776611</v>
      </c>
      <c r="BJ49" s="116">
        <v>3983.480224609375</v>
      </c>
      <c r="BK49" s="116">
        <v>12999.2978515625</v>
      </c>
      <c r="BL49" s="117">
        <v>3.2633016109466553</v>
      </c>
      <c r="BM49" s="116">
        <v>3582.029296875</v>
      </c>
      <c r="BN49" s="116">
        <v>11848.3740234375</v>
      </c>
      <c r="BO49" s="117">
        <v>3.3077266216278076</v>
      </c>
      <c r="BP49" s="116">
        <v>3450.57373046875</v>
      </c>
      <c r="BQ49" s="116">
        <v>11653.359375</v>
      </c>
      <c r="BR49" s="117">
        <v>3.3772237300872803</v>
      </c>
      <c r="BS49" s="116">
        <v>4096.4111328125</v>
      </c>
      <c r="BT49" s="116">
        <v>13204.7646484375</v>
      </c>
      <c r="BU49" s="117">
        <v>3.2234959602355957</v>
      </c>
      <c r="BV49" s="116">
        <v>5106.21337890625</v>
      </c>
      <c r="BW49" s="116">
        <v>15954.2509765625</v>
      </c>
      <c r="BX49" s="117">
        <v>3.1244778633117676</v>
      </c>
      <c r="BY49" s="116">
        <v>6048.65380859375</v>
      </c>
      <c r="BZ49" s="116">
        <v>18378.990234375</v>
      </c>
      <c r="CA49" s="117">
        <v>3.0385258197784424</v>
      </c>
      <c r="CB49" s="116">
        <v>7916.4765625</v>
      </c>
      <c r="CC49" s="116">
        <v>22602.7734375</v>
      </c>
      <c r="CD49" s="117">
        <v>2.8551557064056396</v>
      </c>
      <c r="CE49" s="116">
        <v>6222.5205078125</v>
      </c>
      <c r="CF49" s="116">
        <v>18189.45703125</v>
      </c>
      <c r="CG49" s="117">
        <v>2.9231655597686768</v>
      </c>
      <c r="CH49" s="116">
        <v>7449.37060546875</v>
      </c>
      <c r="CI49" s="116">
        <v>21415.6640625</v>
      </c>
      <c r="CJ49" s="117">
        <v>2.874828577041626</v>
      </c>
      <c r="CK49" s="116">
        <v>9119.2685546875</v>
      </c>
      <c r="CL49" s="116">
        <v>24533.423828125</v>
      </c>
      <c r="CM49" s="117">
        <v>2.690284252166748</v>
      </c>
      <c r="CN49" s="116">
        <v>10694.1962890625</v>
      </c>
      <c r="CO49" s="116">
        <v>26771.12109375</v>
      </c>
      <c r="CP49" s="117">
        <v>2.5033316612243652</v>
      </c>
      <c r="CQ49" s="116">
        <v>12170.771484375</v>
      </c>
      <c r="CR49" s="116">
        <v>29091.537109375</v>
      </c>
      <c r="CS49" s="117">
        <v>2.3902788162231445</v>
      </c>
      <c r="CT49" s="116">
        <v>22949.904296875</v>
      </c>
      <c r="CU49" s="116">
        <v>54883.79296875</v>
      </c>
      <c r="CV49" s="117">
        <v>2.391460657119751</v>
      </c>
      <c r="CW49" s="116">
        <v>43617.265625</v>
      </c>
      <c r="CX49" s="116">
        <v>111216.4375</v>
      </c>
      <c r="CY49" s="117">
        <v>2.54982590675354</v>
      </c>
      <c r="CZ49" s="116">
        <v>63568.13671875</v>
      </c>
      <c r="DA49" s="116">
        <v>165444.265625</v>
      </c>
      <c r="DB49" s="117">
        <v>2.6026289463043213</v>
      </c>
      <c r="DC49" s="116">
        <v>115446.3984375</v>
      </c>
      <c r="DD49" s="116">
        <v>294129.125</v>
      </c>
      <c r="DE49" s="117">
        <v>2.5477547645568848</v>
      </c>
      <c r="DF49" s="116">
        <v>218.02546691894531</v>
      </c>
      <c r="DG49" s="116">
        <v>544.37884521484375</v>
      </c>
      <c r="DH49" s="117">
        <v>2.496859073638916</v>
      </c>
      <c r="DI49" s="116">
        <v>252.63131713867187</v>
      </c>
      <c r="DJ49" s="116">
        <v>632.22235107421875</v>
      </c>
      <c r="DK49" s="117">
        <v>2.502549409866333</v>
      </c>
      <c r="DL49" s="116">
        <v>310.60610961914062</v>
      </c>
      <c r="DM49" s="116">
        <v>791.9381103515625</v>
      </c>
      <c r="DN49" s="117">
        <v>2.5496540069580078</v>
      </c>
      <c r="DO49" s="116">
        <v>358.86285400390625</v>
      </c>
      <c r="DP49" s="116">
        <v>918.5872802734375</v>
      </c>
      <c r="DQ49" s="117">
        <v>2.5597167015075684</v>
      </c>
      <c r="DR49" s="116">
        <v>372.6695556640625</v>
      </c>
      <c r="DS49" s="116">
        <v>944.583740234375</v>
      </c>
      <c r="DT49" s="117">
        <v>2.5346415042877197</v>
      </c>
      <c r="DU49" s="116">
        <v>387.79605102539062</v>
      </c>
      <c r="DV49" s="116">
        <v>1000.0916748046875</v>
      </c>
      <c r="DW49" s="117">
        <v>2.5789115428924561</v>
      </c>
      <c r="DX49" s="116">
        <v>408.83056640625</v>
      </c>
      <c r="DY49" s="116">
        <v>1071.00732421875</v>
      </c>
      <c r="DZ49" s="117">
        <v>2.6196849346160889</v>
      </c>
      <c r="EA49" s="116">
        <v>449.85012817382812</v>
      </c>
      <c r="EB49" s="116">
        <v>1169.6551513671875</v>
      </c>
      <c r="EC49" s="117">
        <v>2.6000995635986328</v>
      </c>
      <c r="ED49" s="116">
        <v>499.35992431640625</v>
      </c>
      <c r="EE49" s="118">
        <v>1314.0523681640625</v>
      </c>
      <c r="EF49" s="119">
        <v>2.6314733028411865</v>
      </c>
      <c r="EG49" s="115">
        <v>578.17236328125</v>
      </c>
      <c r="EH49" s="116">
        <v>1502.31640625</v>
      </c>
      <c r="EI49" s="117">
        <v>2.5983884334564209</v>
      </c>
      <c r="EJ49" s="116">
        <v>606.1856689453125</v>
      </c>
      <c r="EK49" s="116">
        <v>1632.1815185546875</v>
      </c>
      <c r="EL49" s="117">
        <v>2.6925439834594727</v>
      </c>
      <c r="EM49" s="116">
        <v>676.12066650390625</v>
      </c>
      <c r="EN49" s="116">
        <v>1802.2259521484375</v>
      </c>
      <c r="EO49" s="117">
        <v>2.665539026260376</v>
      </c>
      <c r="EP49" s="116">
        <v>719.4888916015625</v>
      </c>
      <c r="EQ49" s="116">
        <v>1939.1610107421875</v>
      </c>
      <c r="ER49" s="117">
        <v>2.6951923370361328</v>
      </c>
      <c r="ES49" s="116">
        <v>803.25262451171875</v>
      </c>
      <c r="ET49" s="116">
        <v>2159.339599609375</v>
      </c>
      <c r="EU49" s="117">
        <v>2.6882445812225342</v>
      </c>
      <c r="EV49" s="116">
        <v>875.994384765625</v>
      </c>
      <c r="EW49" s="116">
        <v>2378.07275390625</v>
      </c>
      <c r="EX49" s="117">
        <v>2.714712381362915</v>
      </c>
      <c r="EY49" s="116">
        <v>967.0938720703125</v>
      </c>
      <c r="EZ49" s="116">
        <v>2614.228759765625</v>
      </c>
      <c r="FA49" s="117">
        <v>2.7031798362731934</v>
      </c>
      <c r="FB49" s="116">
        <v>1018.5097045898437</v>
      </c>
      <c r="FC49" s="116">
        <v>2807.60791015625</v>
      </c>
      <c r="FD49" s="117">
        <v>2.7565844058990479</v>
      </c>
      <c r="FE49" s="116">
        <v>1112.912353515625</v>
      </c>
      <c r="FF49" s="116">
        <v>3016.73681640625</v>
      </c>
      <c r="FG49" s="117">
        <v>2.7106688022613525</v>
      </c>
      <c r="FH49" s="116">
        <v>1184.350341796875</v>
      </c>
      <c r="FI49" s="116">
        <v>3215.8134765625</v>
      </c>
      <c r="FJ49" s="117">
        <v>2.7152552604675293</v>
      </c>
      <c r="FK49" s="116">
        <v>1306.7518310546875</v>
      </c>
      <c r="FL49" s="116">
        <v>3436.821044921875</v>
      </c>
      <c r="FM49" s="117">
        <v>2.6300487518310547</v>
      </c>
      <c r="FN49" s="116">
        <v>1503.6690673828125</v>
      </c>
      <c r="FO49" s="116">
        <v>3890.950439453125</v>
      </c>
      <c r="FP49" s="117">
        <v>2.5876374244689941</v>
      </c>
      <c r="FQ49" s="116">
        <v>1686.82666015625</v>
      </c>
      <c r="FR49" s="116">
        <v>4275.052734375</v>
      </c>
      <c r="FS49" s="117">
        <v>2.5343759059906006</v>
      </c>
      <c r="FT49" s="116">
        <v>1874.3616943359375</v>
      </c>
      <c r="FU49" s="116">
        <v>4707.64892578125</v>
      </c>
      <c r="FV49" s="117">
        <v>2.5116012096405029</v>
      </c>
      <c r="FW49" s="116">
        <v>2111.95654296875</v>
      </c>
      <c r="FX49" s="116">
        <v>5172.15966796875</v>
      </c>
      <c r="FY49" s="117">
        <v>2.4489896297454834</v>
      </c>
      <c r="FZ49" s="116">
        <v>2369.078125</v>
      </c>
      <c r="GA49" s="116">
        <v>5874.978515625</v>
      </c>
      <c r="GB49" s="117">
        <v>2.4798583984375</v>
      </c>
      <c r="GC49" s="116">
        <v>2766.11376953125</v>
      </c>
      <c r="GD49" s="116">
        <v>6750.87158203125</v>
      </c>
      <c r="GE49" s="117">
        <v>2.4405617713928223</v>
      </c>
      <c r="GF49" s="116">
        <v>3158.546142578125</v>
      </c>
      <c r="GG49" s="116">
        <v>7518.03173828125</v>
      </c>
      <c r="GH49" s="117">
        <v>2.3802189826965332</v>
      </c>
      <c r="GI49" s="116">
        <v>3650.2470703125</v>
      </c>
      <c r="GJ49" s="116">
        <v>8593.30859375</v>
      </c>
      <c r="GK49" s="117">
        <v>2.3541717529296875</v>
      </c>
      <c r="GL49" s="116">
        <v>4185.99462890625</v>
      </c>
      <c r="GM49" s="116">
        <v>9474.8515625</v>
      </c>
      <c r="GN49" s="117">
        <v>2.2634649276733398</v>
      </c>
      <c r="GO49" s="116">
        <v>4772.76220703125</v>
      </c>
      <c r="GP49" s="116">
        <v>10607.5458984375</v>
      </c>
      <c r="GQ49" s="117">
        <v>2.2225172519683838</v>
      </c>
      <c r="GR49" s="116">
        <v>5400.3525390625</v>
      </c>
      <c r="GS49" s="116">
        <v>11926.5361328125</v>
      </c>
      <c r="GT49" s="117">
        <v>2.2084736824035645</v>
      </c>
      <c r="GU49" s="116">
        <v>6078.21484375</v>
      </c>
      <c r="GV49" s="116">
        <v>13343.19921875</v>
      </c>
      <c r="GW49" s="117">
        <v>2.1952497959136963</v>
      </c>
      <c r="GX49" s="116">
        <v>6737.7041015625</v>
      </c>
      <c r="GY49" s="116">
        <v>14868.2529296875</v>
      </c>
      <c r="GZ49" s="117">
        <v>2.2067239284515381</v>
      </c>
      <c r="HA49" s="116">
        <v>7578.6689453125</v>
      </c>
      <c r="HB49" s="116">
        <v>16767.8828125</v>
      </c>
      <c r="HC49" s="117">
        <v>2.212510347366333</v>
      </c>
      <c r="HD49" s="116">
        <v>8181.072265625</v>
      </c>
      <c r="HE49" s="116">
        <v>18414.392578125</v>
      </c>
      <c r="HF49" s="117">
        <v>2.2508533000946045</v>
      </c>
      <c r="HG49" s="116">
        <v>8766.3837890625</v>
      </c>
      <c r="HH49" s="116">
        <v>19809.267578125</v>
      </c>
      <c r="HI49" s="117">
        <v>2.2596852779388428</v>
      </c>
      <c r="HJ49" s="116">
        <v>9281.03125</v>
      </c>
      <c r="HK49" s="116">
        <v>21203.951171875</v>
      </c>
      <c r="HL49" s="117">
        <v>2.2846546173095703</v>
      </c>
      <c r="HM49" s="116">
        <v>9784.2919921875</v>
      </c>
      <c r="HN49" s="116">
        <v>22840.736328125</v>
      </c>
      <c r="HO49" s="117">
        <v>2.3344290256500244</v>
      </c>
      <c r="HP49" s="116">
        <v>10071.6943359375</v>
      </c>
      <c r="HQ49" s="116">
        <v>23881.177734375</v>
      </c>
      <c r="HR49" s="117">
        <v>2.3711183071136475</v>
      </c>
      <c r="HS49" s="116">
        <v>10614.828125</v>
      </c>
      <c r="HT49" s="116">
        <v>25653.546875</v>
      </c>
      <c r="HU49" s="117">
        <v>2.4167652130126953</v>
      </c>
      <c r="HV49" s="116">
        <v>11207.4931640625</v>
      </c>
      <c r="HW49" s="116">
        <v>27383.173828125</v>
      </c>
      <c r="HX49" s="117">
        <v>2.4432916641235352</v>
      </c>
      <c r="HY49" s="116">
        <v>11789.1884765625</v>
      </c>
      <c r="HZ49" s="116">
        <v>28586.833984375</v>
      </c>
      <c r="IA49" s="117">
        <v>2.4248347282409668</v>
      </c>
      <c r="IB49" s="116">
        <v>12302.943359375</v>
      </c>
      <c r="IC49" s="116">
        <v>29086.625</v>
      </c>
      <c r="ID49" s="117">
        <v>2.3642005920410156</v>
      </c>
      <c r="IE49" s="116">
        <v>12834.0185546875</v>
      </c>
      <c r="IF49" s="116">
        <v>29976.388671875</v>
      </c>
      <c r="IG49" s="117">
        <v>2.3356978893280029</v>
      </c>
      <c r="IH49" s="116">
        <v>12767.189453125</v>
      </c>
      <c r="II49" s="116">
        <v>30071.85546875</v>
      </c>
      <c r="IJ49" s="117">
        <v>2.3554012775421143</v>
      </c>
      <c r="IK49" s="116">
        <v>12867.396484375</v>
      </c>
      <c r="IL49" s="116">
        <v>30831.384765625</v>
      </c>
      <c r="IM49" s="117">
        <v>2.3960857391357422</v>
      </c>
      <c r="IN49" s="115">
        <v>13152.56640625</v>
      </c>
      <c r="IO49" s="116">
        <v>31790.3359375</v>
      </c>
      <c r="IP49" s="117">
        <v>2.4170444011688232</v>
      </c>
      <c r="IQ49" s="116">
        <v>13781.48046875</v>
      </c>
      <c r="IR49" s="116">
        <v>32538.744140625</v>
      </c>
      <c r="IS49" s="117">
        <v>2.3610484600067139</v>
      </c>
      <c r="IT49" s="116">
        <v>14256.1767578125</v>
      </c>
      <c r="IU49" s="116">
        <v>33665.74609375</v>
      </c>
      <c r="IV49" s="117">
        <v>2.3614850044250488</v>
      </c>
      <c r="IW49" s="116">
        <v>14902.65625</v>
      </c>
      <c r="IX49" s="116">
        <v>35070.703125</v>
      </c>
      <c r="IY49" s="117">
        <v>2.3533189296722412</v>
      </c>
      <c r="IZ49" s="116">
        <v>15638.365234375</v>
      </c>
      <c r="JA49" s="116">
        <v>36392.21875</v>
      </c>
      <c r="JB49" s="117">
        <v>2.3271114826202393</v>
      </c>
      <c r="JC49" s="116">
        <v>16356.708984375</v>
      </c>
      <c r="JD49" s="116">
        <v>37861.1328125</v>
      </c>
      <c r="JE49" s="117">
        <v>2.3147158622741699</v>
      </c>
      <c r="JF49" s="116">
        <v>16618.572265625</v>
      </c>
      <c r="JG49" s="116">
        <v>38873.2421875</v>
      </c>
      <c r="JH49" s="117">
        <v>2.3391444683074951</v>
      </c>
      <c r="JI49" s="116">
        <v>17207.333984375</v>
      </c>
      <c r="JJ49" s="116">
        <v>39136.5390625</v>
      </c>
      <c r="JK49" s="117">
        <v>2.2744104862213135</v>
      </c>
      <c r="JL49" s="116">
        <v>17595.068359375</v>
      </c>
      <c r="JM49" s="116">
        <v>39832.69140625</v>
      </c>
      <c r="JN49" s="117">
        <v>2.2638554573059082</v>
      </c>
      <c r="JO49" s="116">
        <v>18248.611328125</v>
      </c>
      <c r="JP49" s="116">
        <v>41434.8125</v>
      </c>
      <c r="JQ49" s="117">
        <v>2.2705733776092529</v>
      </c>
      <c r="JR49" s="116">
        <v>18893.318359375</v>
      </c>
      <c r="JS49" s="116">
        <v>42559.32421875</v>
      </c>
      <c r="JT49" s="117">
        <v>2.2526123523712158</v>
      </c>
      <c r="JU49" s="116">
        <v>19768.779296875</v>
      </c>
      <c r="JV49" s="116">
        <v>44123.26171875</v>
      </c>
      <c r="JW49" s="117">
        <v>2.2319669723510742</v>
      </c>
      <c r="JX49" s="116">
        <v>20308.716796875</v>
      </c>
      <c r="JY49" s="116">
        <v>45972.73828125</v>
      </c>
      <c r="JZ49" s="117">
        <v>2.2636950016021729</v>
      </c>
      <c r="KA49" s="116">
        <v>19937.294921875</v>
      </c>
      <c r="KB49" s="116">
        <v>46300.65234375</v>
      </c>
      <c r="KC49" s="117">
        <v>2.3223135471343994</v>
      </c>
      <c r="KD49" s="116">
        <v>20249.1328125</v>
      </c>
      <c r="KE49" s="116">
        <v>44133.12890625</v>
      </c>
      <c r="KF49" s="117">
        <v>2.1795070171356201</v>
      </c>
      <c r="KG49" s="116">
        <v>20932.6484375</v>
      </c>
      <c r="KH49" s="116">
        <v>45657.453125</v>
      </c>
      <c r="KI49" s="117">
        <v>2.1811599731445313</v>
      </c>
      <c r="KJ49" s="116">
        <v>20962.5703125</v>
      </c>
      <c r="KK49" s="116">
        <v>46770.02734375</v>
      </c>
      <c r="KL49" s="117">
        <v>2.2311208248138428</v>
      </c>
      <c r="KM49" s="116">
        <v>21159.283203125</v>
      </c>
      <c r="KN49" s="116">
        <v>46348.03515625</v>
      </c>
      <c r="KO49" s="117">
        <v>2.1904349327087402</v>
      </c>
      <c r="KP49" s="116">
        <v>21265.341796875</v>
      </c>
      <c r="KQ49" s="116">
        <v>46689.796875</v>
      </c>
      <c r="KR49" s="117">
        <v>2.1955816745758057</v>
      </c>
      <c r="KS49" s="116">
        <v>21336.0234375</v>
      </c>
      <c r="KT49" s="116">
        <v>46861.6640625</v>
      </c>
      <c r="KU49" s="117">
        <v>2.1963634490966797</v>
      </c>
      <c r="KV49" s="134">
        <v>3.660362720489502</v>
      </c>
      <c r="KW49" s="135">
        <v>3.5214729309082031</v>
      </c>
      <c r="KX49" s="135">
        <v>3.3346748352050781</v>
      </c>
      <c r="KY49" s="135">
        <v>3.1370840072631836</v>
      </c>
      <c r="KZ49" s="135">
        <v>2.5970418453216553</v>
      </c>
      <c r="LA49" s="135">
        <v>2.586766242980957</v>
      </c>
      <c r="LB49" s="135">
        <v>2.6867063045501709</v>
      </c>
      <c r="LC49" s="135">
        <v>2.3844232559204102</v>
      </c>
      <c r="LD49" s="135">
        <v>2.2975282669067383</v>
      </c>
      <c r="LE49" s="135">
        <v>2.3696229457855225</v>
      </c>
      <c r="LF49" s="135">
        <v>2.2712793350219727</v>
      </c>
      <c r="LG49" s="135">
        <v>2.1989321708679199</v>
      </c>
      <c r="LH49" s="135">
        <f t="shared" si="0"/>
        <v>2.5338361925548978</v>
      </c>
      <c r="LI49" s="135">
        <f t="shared" si="1"/>
        <v>2.8670629262924194</v>
      </c>
      <c r="LJ49" s="135">
        <f t="shared" si="2"/>
        <v>2.4888560175895691</v>
      </c>
      <c r="LK49" s="144">
        <f t="shared" si="3"/>
        <v>2.296147346496582</v>
      </c>
    </row>
    <row r="50" spans="1:323" ht="15" customHeight="1">
      <c r="A50" s="114">
        <v>36</v>
      </c>
      <c r="B50" s="115">
        <v>532.53436279296875</v>
      </c>
      <c r="C50" s="116">
        <v>1883.5562744140625</v>
      </c>
      <c r="D50" s="117">
        <v>3.5369665622711182</v>
      </c>
      <c r="E50" s="116">
        <v>556.7410888671875</v>
      </c>
      <c r="F50" s="116">
        <v>2053.076171875</v>
      </c>
      <c r="G50" s="117">
        <v>3.6876678466796875</v>
      </c>
      <c r="H50" s="116">
        <v>713.49652099609375</v>
      </c>
      <c r="I50" s="116">
        <v>2502.5283203125</v>
      </c>
      <c r="J50" s="117">
        <v>3.5074148178100586</v>
      </c>
      <c r="K50" s="116">
        <v>888.80706787109375</v>
      </c>
      <c r="L50" s="116">
        <v>3169.580322265625</v>
      </c>
      <c r="M50" s="117">
        <v>3.5661060810089111</v>
      </c>
      <c r="N50" s="116">
        <v>1062.6383056640625</v>
      </c>
      <c r="O50" s="116">
        <v>3765.51611328125</v>
      </c>
      <c r="P50" s="117">
        <v>3.5435538291931152</v>
      </c>
      <c r="Q50" s="116">
        <v>1274.597900390625</v>
      </c>
      <c r="R50" s="116">
        <v>4256.0009765625</v>
      </c>
      <c r="S50" s="117">
        <v>3.3390929698944092</v>
      </c>
      <c r="T50" s="116">
        <v>1662.603759765625</v>
      </c>
      <c r="U50" s="116">
        <v>5664.20166015625</v>
      </c>
      <c r="V50" s="117">
        <v>3.4068260192871094</v>
      </c>
      <c r="W50" s="116">
        <v>2417.7958984375</v>
      </c>
      <c r="X50" s="116">
        <v>8034.1728515625</v>
      </c>
      <c r="Y50" s="117">
        <v>3.3229327201843262</v>
      </c>
      <c r="Z50" s="116">
        <v>2487.414794921875</v>
      </c>
      <c r="AA50" s="116">
        <v>8073.25634765625</v>
      </c>
      <c r="AB50" s="117">
        <v>3.2456414699554443</v>
      </c>
      <c r="AC50" s="116">
        <v>2581.558837890625</v>
      </c>
      <c r="AD50" s="116">
        <v>8619.982421875</v>
      </c>
      <c r="AE50" s="117">
        <v>3.3390610218048096</v>
      </c>
      <c r="AF50" s="116">
        <v>2798.412109375</v>
      </c>
      <c r="AG50" s="116">
        <v>9681.3828125</v>
      </c>
      <c r="AH50" s="117">
        <v>3.4595987796783447</v>
      </c>
      <c r="AI50" s="116">
        <v>3280.921875</v>
      </c>
      <c r="AJ50" s="116">
        <v>10956.0849609375</v>
      </c>
      <c r="AK50" s="117">
        <v>3.3393311500549316</v>
      </c>
      <c r="AL50" s="116">
        <v>3642.376708984375</v>
      </c>
      <c r="AM50" s="116">
        <v>11972.1787109375</v>
      </c>
      <c r="AN50" s="117">
        <v>3.2869138717651367</v>
      </c>
      <c r="AO50" s="116">
        <v>4594.7041015625</v>
      </c>
      <c r="AP50" s="116">
        <v>14762.166015625</v>
      </c>
      <c r="AQ50" s="117">
        <v>3.2128653526306152</v>
      </c>
      <c r="AR50" s="116">
        <v>4604.375</v>
      </c>
      <c r="AS50" s="116">
        <v>15108.482421875</v>
      </c>
      <c r="AT50" s="117">
        <v>3.2813317775726318</v>
      </c>
      <c r="AU50" s="116">
        <v>5013.01318359375</v>
      </c>
      <c r="AV50" s="116">
        <v>16276.4912109375</v>
      </c>
      <c r="AW50" s="117">
        <v>3.2468478679656982</v>
      </c>
      <c r="AX50" s="116">
        <v>5543.06298828125</v>
      </c>
      <c r="AY50" s="116">
        <v>17317.431640625</v>
      </c>
      <c r="AZ50" s="117">
        <v>3.1241629123687744</v>
      </c>
      <c r="BA50" s="116">
        <v>5536.0478515625</v>
      </c>
      <c r="BB50" s="116">
        <v>16553.921875</v>
      </c>
      <c r="BC50" s="117">
        <v>2.9902057647705078</v>
      </c>
      <c r="BD50" s="116">
        <v>5143.74951171875</v>
      </c>
      <c r="BE50" s="116">
        <v>15234.8974609375</v>
      </c>
      <c r="BF50" s="117">
        <v>2.961827278137207</v>
      </c>
      <c r="BG50" s="116">
        <v>4350.6982421875</v>
      </c>
      <c r="BH50" s="116">
        <v>13462.2978515625</v>
      </c>
      <c r="BI50" s="117">
        <v>3.0942845344543457</v>
      </c>
      <c r="BJ50" s="116">
        <v>4086.390380859375</v>
      </c>
      <c r="BK50" s="116">
        <v>13139.3623046875</v>
      </c>
      <c r="BL50" s="117">
        <v>3.2153956890106201</v>
      </c>
      <c r="BM50" s="116">
        <v>3674.58544921875</v>
      </c>
      <c r="BN50" s="116">
        <v>11976.80859375</v>
      </c>
      <c r="BO50" s="117">
        <v>3.2593631744384766</v>
      </c>
      <c r="BP50" s="116">
        <v>3540.12646484375</v>
      </c>
      <c r="BQ50" s="116">
        <v>11780.82421875</v>
      </c>
      <c r="BR50" s="117">
        <v>3.3277976512908936</v>
      </c>
      <c r="BS50" s="116">
        <v>4199.2216796875</v>
      </c>
      <c r="BT50" s="116">
        <v>13346.275390625</v>
      </c>
      <c r="BU50" s="117">
        <v>3.1782736778259277</v>
      </c>
      <c r="BV50" s="116">
        <v>5233.79296875</v>
      </c>
      <c r="BW50" s="116">
        <v>16122.7509765625</v>
      </c>
      <c r="BX50" s="117">
        <v>3.0805099010467529</v>
      </c>
      <c r="BY50" s="116">
        <v>6198.78369140625</v>
      </c>
      <c r="BZ50" s="116">
        <v>18570.47265625</v>
      </c>
      <c r="CA50" s="117">
        <v>2.9958252906799316</v>
      </c>
      <c r="CB50" s="116">
        <v>8111.724609375</v>
      </c>
      <c r="CC50" s="116">
        <v>22830.71484375</v>
      </c>
      <c r="CD50" s="117">
        <v>2.8145327568054199</v>
      </c>
      <c r="CE50" s="116">
        <v>6377.33056640625</v>
      </c>
      <c r="CF50" s="116">
        <v>18375.2265625</v>
      </c>
      <c r="CG50" s="117">
        <v>2.8813350200653076</v>
      </c>
      <c r="CH50" s="116">
        <v>7631.2451171875</v>
      </c>
      <c r="CI50" s="116">
        <v>21632.4609375</v>
      </c>
      <c r="CJ50" s="117">
        <v>2.8347222805023193</v>
      </c>
      <c r="CK50" s="116">
        <v>9341.42578125</v>
      </c>
      <c r="CL50" s="116">
        <v>24772.529296875</v>
      </c>
      <c r="CM50" s="117">
        <v>2.6519002914428711</v>
      </c>
      <c r="CN50" s="116">
        <v>10949.171875</v>
      </c>
      <c r="CO50" s="116">
        <v>27020.328125</v>
      </c>
      <c r="CP50" s="117">
        <v>2.4677965641021729</v>
      </c>
      <c r="CQ50" s="116">
        <v>12462.9345703125</v>
      </c>
      <c r="CR50" s="116">
        <v>29353.634765625</v>
      </c>
      <c r="CS50" s="117">
        <v>2.3552746772766113</v>
      </c>
      <c r="CT50" s="116">
        <v>23498.3359375</v>
      </c>
      <c r="CU50" s="116">
        <v>55378.4765625</v>
      </c>
      <c r="CV50" s="117">
        <v>2.3566977977752686</v>
      </c>
      <c r="CW50" s="116">
        <v>44664.2890625</v>
      </c>
      <c r="CX50" s="116">
        <v>112264.4609375</v>
      </c>
      <c r="CY50" s="117">
        <v>2.5135171413421631</v>
      </c>
      <c r="CZ50" s="116">
        <v>65131.671875</v>
      </c>
      <c r="DA50" s="116">
        <v>167023.8125</v>
      </c>
      <c r="DB50" s="117">
        <v>2.5644023418426514</v>
      </c>
      <c r="DC50" s="116">
        <v>118104.0703125</v>
      </c>
      <c r="DD50" s="116">
        <v>296900.21875</v>
      </c>
      <c r="DE50" s="117">
        <v>2.5138864517211914</v>
      </c>
      <c r="DF50" s="116">
        <v>223.2921142578125</v>
      </c>
      <c r="DG50" s="116">
        <v>549.43682861328125</v>
      </c>
      <c r="DH50" s="117">
        <v>2.4606189727783203</v>
      </c>
      <c r="DI50" s="116">
        <v>258.55252075195312</v>
      </c>
      <c r="DJ50" s="116">
        <v>638.1070556640625</v>
      </c>
      <c r="DK50" s="117">
        <v>2.4679977893829346</v>
      </c>
      <c r="DL50" s="116">
        <v>318.01730346679687</v>
      </c>
      <c r="DM50" s="116">
        <v>799.40081787109375</v>
      </c>
      <c r="DN50" s="117">
        <v>2.5137021541595459</v>
      </c>
      <c r="DO50" s="116">
        <v>367.666259765625</v>
      </c>
      <c r="DP50" s="116">
        <v>927.26385498046875</v>
      </c>
      <c r="DQ50" s="117">
        <v>2.5220260620117187</v>
      </c>
      <c r="DR50" s="116">
        <v>381.66217041015625</v>
      </c>
      <c r="DS50" s="116">
        <v>953.44940185546875</v>
      </c>
      <c r="DT50" s="117">
        <v>2.498150110244751</v>
      </c>
      <c r="DU50" s="116">
        <v>397.21578979492187</v>
      </c>
      <c r="DV50" s="116">
        <v>1009.5849609375</v>
      </c>
      <c r="DW50" s="117">
        <v>2.5416536331176758</v>
      </c>
      <c r="DX50" s="116">
        <v>418.78582763671875</v>
      </c>
      <c r="DY50" s="116">
        <v>1081.275634765625</v>
      </c>
      <c r="DZ50" s="117">
        <v>2.5819299221038818</v>
      </c>
      <c r="EA50" s="116">
        <v>460.73736572265625</v>
      </c>
      <c r="EB50" s="116">
        <v>1180.816650390625</v>
      </c>
      <c r="EC50" s="117">
        <v>2.5628845691680908</v>
      </c>
      <c r="ED50" s="116">
        <v>511.43850708007812</v>
      </c>
      <c r="EE50" s="118">
        <v>1326.6871337890625</v>
      </c>
      <c r="EF50" s="119">
        <v>2.5940306186676025</v>
      </c>
      <c r="EG50" s="115">
        <v>592.09918212890625</v>
      </c>
      <c r="EH50" s="116">
        <v>1516.646728515625</v>
      </c>
      <c r="EI50" s="117">
        <v>2.561474084854126</v>
      </c>
      <c r="EJ50" s="116">
        <v>620.791259765625</v>
      </c>
      <c r="EK50" s="116">
        <v>1648.097900390625</v>
      </c>
      <c r="EL50" s="117">
        <v>2.6548342704772949</v>
      </c>
      <c r="EM50" s="116">
        <v>693.2125244140625</v>
      </c>
      <c r="EN50" s="116">
        <v>1819.687255859375</v>
      </c>
      <c r="EO50" s="117">
        <v>2.6250061988830566</v>
      </c>
      <c r="EP50" s="116">
        <v>737.14605712890625</v>
      </c>
      <c r="EQ50" s="116">
        <v>1958.0797119140625</v>
      </c>
      <c r="ER50" s="117">
        <v>2.6562981605529785</v>
      </c>
      <c r="ES50" s="116">
        <v>822.40966796875</v>
      </c>
      <c r="ET50" s="116">
        <v>2180.3779296875</v>
      </c>
      <c r="EU50" s="117">
        <v>2.6512064933776855</v>
      </c>
      <c r="EV50" s="116">
        <v>897.424560546875</v>
      </c>
      <c r="EW50" s="116">
        <v>2401.374267578125</v>
      </c>
      <c r="EX50" s="117">
        <v>2.6758508682250977</v>
      </c>
      <c r="EY50" s="116">
        <v>990.24560546875</v>
      </c>
      <c r="EZ50" s="116">
        <v>2639.783447265625</v>
      </c>
      <c r="FA50" s="117">
        <v>2.6657865047454834</v>
      </c>
      <c r="FB50" s="116">
        <v>1043.2655029296875</v>
      </c>
      <c r="FC50" s="116">
        <v>2835.3681640625</v>
      </c>
      <c r="FD50" s="117">
        <v>2.7177820205688477</v>
      </c>
      <c r="FE50" s="116">
        <v>1139.928466796875</v>
      </c>
      <c r="FF50" s="116">
        <v>3046.27197265625</v>
      </c>
      <c r="FG50" s="117">
        <v>2.6723361015319824</v>
      </c>
      <c r="FH50" s="116">
        <v>1212.9991455078125</v>
      </c>
      <c r="FI50" s="116">
        <v>3247.330078125</v>
      </c>
      <c r="FJ50" s="117">
        <v>2.6771082878112793</v>
      </c>
      <c r="FK50" s="116">
        <v>1337.8984375</v>
      </c>
      <c r="FL50" s="116">
        <v>3469.85888671875</v>
      </c>
      <c r="FM50" s="117">
        <v>2.5935144424438477</v>
      </c>
      <c r="FN50" s="116">
        <v>1539.3541259765625</v>
      </c>
      <c r="FO50" s="116">
        <v>3927.971923828125</v>
      </c>
      <c r="FP50" s="117">
        <v>2.5517013072967529</v>
      </c>
      <c r="FQ50" s="116">
        <v>1726.203369140625</v>
      </c>
      <c r="FR50" s="116">
        <v>4315.18505859375</v>
      </c>
      <c r="FS50" s="117">
        <v>2.4998126029968262</v>
      </c>
      <c r="FT50" s="116">
        <v>1910.2093505859375</v>
      </c>
      <c r="FU50" s="116">
        <v>4751.63720703125</v>
      </c>
      <c r="FV50" s="117">
        <v>2.4874954223632812</v>
      </c>
      <c r="FW50" s="116">
        <v>2146.2197265625</v>
      </c>
      <c r="FX50" s="116">
        <v>5219.705078125</v>
      </c>
      <c r="FY50" s="117">
        <v>2.4320459365844727</v>
      </c>
      <c r="FZ50" s="116">
        <v>2413.642822265625</v>
      </c>
      <c r="GA50" s="116">
        <v>5929.40673828125</v>
      </c>
      <c r="GB50" s="117">
        <v>2.4566214084625244</v>
      </c>
      <c r="GC50" s="116">
        <v>2815.83642578125</v>
      </c>
      <c r="GD50" s="116">
        <v>6812.7412109375</v>
      </c>
      <c r="GE50" s="117">
        <v>2.4194378852844238</v>
      </c>
      <c r="GF50" s="116">
        <v>3225.428955078125</v>
      </c>
      <c r="GG50" s="116">
        <v>7585.62255859375</v>
      </c>
      <c r="GH50" s="117">
        <v>2.351818323135376</v>
      </c>
      <c r="GI50" s="116">
        <v>3729.992919921875</v>
      </c>
      <c r="GJ50" s="116">
        <v>8669.9169921875</v>
      </c>
      <c r="GK50" s="117">
        <v>2.3243789672851562</v>
      </c>
      <c r="GL50" s="116">
        <v>4268.77783203125</v>
      </c>
      <c r="GM50" s="116">
        <v>9556.8408203125</v>
      </c>
      <c r="GN50" s="117">
        <v>2.2387769222259521</v>
      </c>
      <c r="GO50" s="116">
        <v>4863.14208984375</v>
      </c>
      <c r="GP50" s="116">
        <v>10698.0078125</v>
      </c>
      <c r="GQ50" s="117">
        <v>2.1998138427734375</v>
      </c>
      <c r="GR50" s="116">
        <v>5478.98291015625</v>
      </c>
      <c r="GS50" s="116">
        <v>12027.8876953125</v>
      </c>
      <c r="GT50" s="117">
        <v>2.1952774524688721</v>
      </c>
      <c r="GU50" s="116">
        <v>6179.4697265625</v>
      </c>
      <c r="GV50" s="116">
        <v>13455.9189453125</v>
      </c>
      <c r="GW50" s="117">
        <v>2.1775200366973877</v>
      </c>
      <c r="GX50" s="116">
        <v>6858.3232421875</v>
      </c>
      <c r="GY50" s="116">
        <v>14994.349609375</v>
      </c>
      <c r="GZ50" s="117">
        <v>2.1862995624542236</v>
      </c>
      <c r="HA50" s="116">
        <v>7712.4580078125</v>
      </c>
      <c r="HB50" s="116">
        <v>16910.42578125</v>
      </c>
      <c r="HC50" s="117">
        <v>2.1926116943359375</v>
      </c>
      <c r="HD50" s="116">
        <v>8322.03515625</v>
      </c>
      <c r="HE50" s="116">
        <v>18573.18359375</v>
      </c>
      <c r="HF50" s="117">
        <v>2.2318079471588135</v>
      </c>
      <c r="HG50" s="116">
        <v>8973.365234375</v>
      </c>
      <c r="HH50" s="116">
        <v>19980.205078125</v>
      </c>
      <c r="HI50" s="117">
        <v>2.2266123294830322</v>
      </c>
      <c r="HJ50" s="116">
        <v>9484.248046875</v>
      </c>
      <c r="HK50" s="116">
        <v>21388.65625</v>
      </c>
      <c r="HL50" s="117">
        <v>2.2551767826080322</v>
      </c>
      <c r="HM50" s="116">
        <v>9988</v>
      </c>
      <c r="HN50" s="116">
        <v>23043.150390625</v>
      </c>
      <c r="HO50" s="117">
        <v>2.3070836067199707</v>
      </c>
      <c r="HP50" s="116">
        <v>10279.52734375</v>
      </c>
      <c r="HQ50" s="116">
        <v>24095.333984375</v>
      </c>
      <c r="HR50" s="117">
        <v>2.3440117835998535</v>
      </c>
      <c r="HS50" s="116">
        <v>10815.1416015625</v>
      </c>
      <c r="HT50" s="116">
        <v>25886.970703125</v>
      </c>
      <c r="HU50" s="117">
        <v>2.3935859203338623</v>
      </c>
      <c r="HV50" s="116">
        <v>11464.1875</v>
      </c>
      <c r="HW50" s="116">
        <v>27633.921875</v>
      </c>
      <c r="HX50" s="117">
        <v>2.4104561805725098</v>
      </c>
      <c r="HY50" s="116">
        <v>12029.4091796875</v>
      </c>
      <c r="HZ50" s="116">
        <v>28847.396484375</v>
      </c>
      <c r="IA50" s="117">
        <v>2.3980724811553955</v>
      </c>
      <c r="IB50" s="116">
        <v>12551.6630859375</v>
      </c>
      <c r="IC50" s="116">
        <v>29346.939453125</v>
      </c>
      <c r="ID50" s="117">
        <v>2.3380916118621826</v>
      </c>
      <c r="IE50" s="116">
        <v>12962.6708984375</v>
      </c>
      <c r="IF50" s="116">
        <v>30243.23828125</v>
      </c>
      <c r="IG50" s="117">
        <v>2.3331024646759033</v>
      </c>
      <c r="IH50" s="116">
        <v>12984.79296875</v>
      </c>
      <c r="II50" s="116">
        <v>30340.55078125</v>
      </c>
      <c r="IJ50" s="117">
        <v>2.3366217613220215</v>
      </c>
      <c r="IK50" s="116">
        <v>13190.712890625</v>
      </c>
      <c r="IL50" s="116">
        <v>31109.55859375</v>
      </c>
      <c r="IM50" s="117">
        <v>2.3584439754486084</v>
      </c>
      <c r="IN50" s="115">
        <v>13494.1376953125</v>
      </c>
      <c r="IO50" s="116">
        <v>32078.875</v>
      </c>
      <c r="IP50" s="117">
        <v>2.3772451877593994</v>
      </c>
      <c r="IQ50" s="116">
        <v>14086.6572265625</v>
      </c>
      <c r="IR50" s="116">
        <v>32829.4453125</v>
      </c>
      <c r="IS50" s="117">
        <v>2.3305349349975586</v>
      </c>
      <c r="IT50" s="116">
        <v>14608.279296875</v>
      </c>
      <c r="IU50" s="116">
        <v>33966.2890625</v>
      </c>
      <c r="IV50" s="117">
        <v>2.3251395225524902</v>
      </c>
      <c r="IW50" s="116">
        <v>15280.388671875</v>
      </c>
      <c r="IX50" s="116">
        <v>35382.890625</v>
      </c>
      <c r="IY50" s="117">
        <v>2.3155753612518311</v>
      </c>
      <c r="IZ50" s="116">
        <v>15963.5810546875</v>
      </c>
      <c r="JA50" s="116">
        <v>36713.91796875</v>
      </c>
      <c r="JB50" s="117">
        <v>2.2998547554016113</v>
      </c>
      <c r="JC50" s="116">
        <v>16663.630859375</v>
      </c>
      <c r="JD50" s="116">
        <v>38194.734375</v>
      </c>
      <c r="JE50" s="117">
        <v>2.2921016216278076</v>
      </c>
      <c r="JF50" s="116">
        <v>16975.37109375</v>
      </c>
      <c r="JG50" s="116">
        <v>39218.171875</v>
      </c>
      <c r="JH50" s="117">
        <v>2.3102984428405762</v>
      </c>
      <c r="JI50" s="116">
        <v>17538.642578125</v>
      </c>
      <c r="JJ50" s="116">
        <v>39476.5859375</v>
      </c>
      <c r="JK50" s="117">
        <v>2.2508347034454346</v>
      </c>
      <c r="JL50" s="116">
        <v>17911.9921875</v>
      </c>
      <c r="JM50" s="116">
        <v>40177.68359375</v>
      </c>
      <c r="JN50" s="117">
        <v>2.2430605888366699</v>
      </c>
      <c r="JO50" s="116">
        <v>18589.486328125</v>
      </c>
      <c r="JP50" s="116">
        <v>41794.421875</v>
      </c>
      <c r="JQ50" s="117">
        <v>2.2482826709747314</v>
      </c>
      <c r="JR50" s="116">
        <v>19245.748046875</v>
      </c>
      <c r="JS50" s="116">
        <v>42926.3203125</v>
      </c>
      <c r="JT50" s="117">
        <v>2.2304313182830811</v>
      </c>
      <c r="JU50" s="116">
        <v>20051.453125</v>
      </c>
      <c r="JV50" s="116">
        <v>44501.56640625</v>
      </c>
      <c r="JW50" s="117">
        <v>2.2193686962127686</v>
      </c>
      <c r="JX50" s="116">
        <v>20583.16015625</v>
      </c>
      <c r="JY50" s="116">
        <v>46371.59375</v>
      </c>
      <c r="JZ50" s="117">
        <v>2.25288987159729</v>
      </c>
      <c r="KA50" s="116">
        <v>20271.29296875</v>
      </c>
      <c r="KB50" s="116">
        <v>46709.98046875</v>
      </c>
      <c r="KC50" s="117">
        <v>2.3042428493499756</v>
      </c>
      <c r="KD50" s="116">
        <v>20603.892578125</v>
      </c>
      <c r="KE50" s="116">
        <v>44503.578125</v>
      </c>
      <c r="KF50" s="117">
        <v>2.1599597930908203</v>
      </c>
      <c r="KG50" s="116">
        <v>21262.115234375</v>
      </c>
      <c r="KH50" s="116">
        <v>46041.1796875</v>
      </c>
      <c r="KI50" s="117">
        <v>2.1654090881347656</v>
      </c>
      <c r="KJ50" s="116">
        <v>21302.283203125</v>
      </c>
      <c r="KK50" s="116">
        <v>47170.6015625</v>
      </c>
      <c r="KL50" s="117">
        <v>2.2143449783325195</v>
      </c>
      <c r="KM50" s="116">
        <v>21477.66015625</v>
      </c>
      <c r="KN50" s="116">
        <v>46739.12109375</v>
      </c>
      <c r="KO50" s="117">
        <v>2.1761736869812012</v>
      </c>
      <c r="KP50" s="116">
        <v>21585.068359375</v>
      </c>
      <c r="KQ50" s="116">
        <v>47084.5703125</v>
      </c>
      <c r="KR50" s="117">
        <v>2.1813490390777588</v>
      </c>
      <c r="KS50" s="116">
        <v>21663.455078125</v>
      </c>
      <c r="KT50" s="116">
        <v>47257.953125</v>
      </c>
      <c r="KU50" s="117">
        <v>2.1814596652984619</v>
      </c>
      <c r="KV50" s="134">
        <v>3.6123170852661133</v>
      </c>
      <c r="KW50" s="135">
        <v>3.4725987911224365</v>
      </c>
      <c r="KX50" s="135">
        <v>3.2858686447143555</v>
      </c>
      <c r="KY50" s="135">
        <v>3.091801643371582</v>
      </c>
      <c r="KZ50" s="135">
        <v>2.5600152015686035</v>
      </c>
      <c r="LA50" s="135">
        <v>2.5498683452606201</v>
      </c>
      <c r="LB50" s="135">
        <v>2.6486589908599854</v>
      </c>
      <c r="LC50" s="135">
        <v>2.3605477809906006</v>
      </c>
      <c r="LD50" s="135">
        <v>2.2725164890289307</v>
      </c>
      <c r="LE50" s="135">
        <v>2.3412683010101318</v>
      </c>
      <c r="LF50" s="135">
        <v>2.2511470317840576</v>
      </c>
      <c r="LG50" s="135">
        <v>2.1837472915649414</v>
      </c>
      <c r="LH50" s="135">
        <f t="shared" si="0"/>
        <v>2.4988102316856384</v>
      </c>
      <c r="LI50" s="135">
        <f t="shared" si="1"/>
        <v>2.8259084224700928</v>
      </c>
      <c r="LJ50" s="135">
        <f t="shared" si="2"/>
        <v>2.4578979015350342</v>
      </c>
      <c r="LK50" s="144">
        <f t="shared" si="3"/>
        <v>2.2737155914306642</v>
      </c>
    </row>
    <row r="51" spans="1:323" ht="15" customHeight="1">
      <c r="A51" s="114">
        <v>37</v>
      </c>
      <c r="B51" s="115">
        <v>544.0115966796875</v>
      </c>
      <c r="C51" s="116">
        <v>1904.9091796875</v>
      </c>
      <c r="D51" s="117">
        <v>3.5015966892242432</v>
      </c>
      <c r="E51" s="116">
        <v>570.50347900390625</v>
      </c>
      <c r="F51" s="116">
        <v>2076.717529296875</v>
      </c>
      <c r="G51" s="117">
        <v>3.6401486396789551</v>
      </c>
      <c r="H51" s="116">
        <v>732.74749755859375</v>
      </c>
      <c r="I51" s="116">
        <v>2530.772216796875</v>
      </c>
      <c r="J51" s="117">
        <v>3.4538121223449707</v>
      </c>
      <c r="K51" s="116">
        <v>910.00726318359375</v>
      </c>
      <c r="L51" s="116">
        <v>3205.61376953125</v>
      </c>
      <c r="M51" s="117">
        <v>3.5226244926452637</v>
      </c>
      <c r="N51" s="116">
        <v>1088.3641357421875</v>
      </c>
      <c r="O51" s="116">
        <v>3808.213623046875</v>
      </c>
      <c r="P51" s="117">
        <v>3.4990253448486328</v>
      </c>
      <c r="Q51" s="116">
        <v>1299.3040771484375</v>
      </c>
      <c r="R51" s="116">
        <v>4303.126953125</v>
      </c>
      <c r="S51" s="117">
        <v>3.3118705749511719</v>
      </c>
      <c r="T51" s="116">
        <v>1702.483154296875</v>
      </c>
      <c r="U51" s="116">
        <v>5727.40087890625</v>
      </c>
      <c r="V51" s="117">
        <v>3.3641455173492432</v>
      </c>
      <c r="W51" s="116">
        <v>2478.059326171875</v>
      </c>
      <c r="X51" s="116">
        <v>8122.8408203125</v>
      </c>
      <c r="Y51" s="117">
        <v>3.2779040336608887</v>
      </c>
      <c r="Z51" s="116">
        <v>2543.46533203125</v>
      </c>
      <c r="AA51" s="116">
        <v>8161.47265625</v>
      </c>
      <c r="AB51" s="117">
        <v>3.2088003158569336</v>
      </c>
      <c r="AC51" s="116">
        <v>2644.71826171875</v>
      </c>
      <c r="AD51" s="116">
        <v>8715.326171875</v>
      </c>
      <c r="AE51" s="117">
        <v>3.29537034034729</v>
      </c>
      <c r="AF51" s="116">
        <v>2872.580322265625</v>
      </c>
      <c r="AG51" s="116">
        <v>9790.044921875</v>
      </c>
      <c r="AH51" s="117">
        <v>3.4081013202667236</v>
      </c>
      <c r="AI51" s="116">
        <v>3357.489013671875</v>
      </c>
      <c r="AJ51" s="116">
        <v>11077.30078125</v>
      </c>
      <c r="AK51" s="117">
        <v>3.2992813587188721</v>
      </c>
      <c r="AL51" s="116">
        <v>3727.353515625</v>
      </c>
      <c r="AM51" s="116">
        <v>12103.71875</v>
      </c>
      <c r="AN51" s="117">
        <v>3.2472686767578125</v>
      </c>
      <c r="AO51" s="116">
        <v>4696.41552734375</v>
      </c>
      <c r="AP51" s="116">
        <v>14922.7421875</v>
      </c>
      <c r="AQ51" s="117">
        <v>3.1774747371673584</v>
      </c>
      <c r="AR51" s="116">
        <v>4710.39208984375</v>
      </c>
      <c r="AS51" s="116">
        <v>15274.369140625</v>
      </c>
      <c r="AT51" s="117">
        <v>3.2426958084106445</v>
      </c>
      <c r="AU51" s="116">
        <v>5126.6357421875</v>
      </c>
      <c r="AV51" s="116">
        <v>16454.369140625</v>
      </c>
      <c r="AW51" s="117">
        <v>3.2095842361450195</v>
      </c>
      <c r="AX51" s="116">
        <v>5667.98291015625</v>
      </c>
      <c r="AY51" s="116">
        <v>17503.330078125</v>
      </c>
      <c r="AZ51" s="117">
        <v>3.0881056785583496</v>
      </c>
      <c r="BA51" s="116">
        <v>5661.38818359375</v>
      </c>
      <c r="BB51" s="116">
        <v>16727.80859375</v>
      </c>
      <c r="BC51" s="117">
        <v>2.9547185897827148</v>
      </c>
      <c r="BD51" s="116">
        <v>5259.5810546875</v>
      </c>
      <c r="BE51" s="116">
        <v>15394.1484375</v>
      </c>
      <c r="BF51" s="117">
        <v>2.9268772602081299</v>
      </c>
      <c r="BG51" s="116">
        <v>4449.2041015625</v>
      </c>
      <c r="BH51" s="116">
        <v>13606.1396484375</v>
      </c>
      <c r="BI51" s="117">
        <v>3.0581064224243164</v>
      </c>
      <c r="BJ51" s="116">
        <v>4178.94970703125</v>
      </c>
      <c r="BK51" s="116">
        <v>13282.3203125</v>
      </c>
      <c r="BL51" s="117">
        <v>3.1783871650695801</v>
      </c>
      <c r="BM51" s="116">
        <v>3757.484375</v>
      </c>
      <c r="BN51" s="116">
        <v>12107.927734375</v>
      </c>
      <c r="BO51" s="117">
        <v>3.2223494052886963</v>
      </c>
      <c r="BP51" s="116">
        <v>3620.046630859375</v>
      </c>
      <c r="BQ51" s="116">
        <v>11910.990234375</v>
      </c>
      <c r="BR51" s="117">
        <v>3.2902863025665283</v>
      </c>
      <c r="BS51" s="116">
        <v>4290.69384765625</v>
      </c>
      <c r="BT51" s="116">
        <v>13490.7373046875</v>
      </c>
      <c r="BU51" s="117">
        <v>3.1441855430603027</v>
      </c>
      <c r="BV51" s="116">
        <v>5346.69091796875</v>
      </c>
      <c r="BW51" s="116">
        <v>16294.6884765625</v>
      </c>
      <c r="BX51" s="117">
        <v>3.0476212501525879</v>
      </c>
      <c r="BY51" s="116">
        <v>6330.8505859375</v>
      </c>
      <c r="BZ51" s="116">
        <v>18765.794921875</v>
      </c>
      <c r="CA51" s="117">
        <v>2.9641821384429932</v>
      </c>
      <c r="CB51" s="116">
        <v>8283.8173828125</v>
      </c>
      <c r="CC51" s="116">
        <v>23062.978515625</v>
      </c>
      <c r="CD51" s="117">
        <v>2.7841002941131592</v>
      </c>
      <c r="CE51" s="116">
        <v>6513.22607421875</v>
      </c>
      <c r="CF51" s="116">
        <v>18564.5859375</v>
      </c>
      <c r="CG51" s="117">
        <v>2.8502905368804932</v>
      </c>
      <c r="CH51" s="116">
        <v>7790.54638671875</v>
      </c>
      <c r="CI51" s="116">
        <v>21853.431640625</v>
      </c>
      <c r="CJ51" s="117">
        <v>2.805121898651123</v>
      </c>
      <c r="CK51" s="116">
        <v>9535.9873046875</v>
      </c>
      <c r="CL51" s="116">
        <v>25015.91796875</v>
      </c>
      <c r="CM51" s="117">
        <v>2.6233170032501221</v>
      </c>
      <c r="CN51" s="116">
        <v>11173.6279296875</v>
      </c>
      <c r="CO51" s="116">
        <v>27273.640625</v>
      </c>
      <c r="CP51" s="117">
        <v>2.4408938884735107</v>
      </c>
      <c r="CQ51" s="116">
        <v>12716.7861328125</v>
      </c>
      <c r="CR51" s="116">
        <v>29619.720703125</v>
      </c>
      <c r="CS51" s="117">
        <v>2.3291828632354736</v>
      </c>
      <c r="CT51" s="116">
        <v>23980.791015625</v>
      </c>
      <c r="CU51" s="116">
        <v>55880.6796875</v>
      </c>
      <c r="CV51" s="117">
        <v>2.3302266597747803</v>
      </c>
      <c r="CW51" s="116">
        <v>45557.6171875</v>
      </c>
      <c r="CX51" s="116">
        <v>113330.359375</v>
      </c>
      <c r="CY51" s="117">
        <v>2.4876270294189453</v>
      </c>
      <c r="CZ51" s="116">
        <v>66456.34375</v>
      </c>
      <c r="DA51" s="116">
        <v>168630.5625</v>
      </c>
      <c r="DB51" s="117">
        <v>2.5374636650085449</v>
      </c>
      <c r="DC51" s="116">
        <v>120349.359375</v>
      </c>
      <c r="DD51" s="116">
        <v>299720.375</v>
      </c>
      <c r="DE51" s="117">
        <v>2.4904193878173828</v>
      </c>
      <c r="DF51" s="116">
        <v>227.71931457519531</v>
      </c>
      <c r="DG51" s="116">
        <v>554.578369140625</v>
      </c>
      <c r="DH51" s="117">
        <v>2.4353594779968262</v>
      </c>
      <c r="DI51" s="116">
        <v>263.53652954101562</v>
      </c>
      <c r="DJ51" s="116">
        <v>644.092041015625</v>
      </c>
      <c r="DK51" s="117">
        <v>2.444033145904541</v>
      </c>
      <c r="DL51" s="116">
        <v>324.20565795898438</v>
      </c>
      <c r="DM51" s="116">
        <v>806.9925537109375</v>
      </c>
      <c r="DN51" s="117">
        <v>2.4891378879547119</v>
      </c>
      <c r="DO51" s="116">
        <v>374.93698120117187</v>
      </c>
      <c r="DP51" s="116">
        <v>936.08831787109375</v>
      </c>
      <c r="DQ51" s="117">
        <v>2.4966549873352051</v>
      </c>
      <c r="DR51" s="116">
        <v>389.03024291992187</v>
      </c>
      <c r="DS51" s="116">
        <v>962.46649169921875</v>
      </c>
      <c r="DT51" s="117">
        <v>2.4740145206451416</v>
      </c>
      <c r="DU51" s="116">
        <v>404.89556884765625</v>
      </c>
      <c r="DV51" s="116">
        <v>1019.24365234375</v>
      </c>
      <c r="DW51" s="117">
        <v>2.5173001289367676</v>
      </c>
      <c r="DX51" s="116">
        <v>426.863525390625</v>
      </c>
      <c r="DY51" s="116">
        <v>1091.726806640625</v>
      </c>
      <c r="DZ51" s="117">
        <v>2.5575547218322754</v>
      </c>
      <c r="EA51" s="116">
        <v>469.53253173828125</v>
      </c>
      <c r="EB51" s="116">
        <v>1192.1761474609375</v>
      </c>
      <c r="EC51" s="117">
        <v>2.5390703678131104</v>
      </c>
      <c r="ED51" s="116">
        <v>521.1544189453125</v>
      </c>
      <c r="EE51" s="118">
        <v>1339.5499267578125</v>
      </c>
      <c r="EF51" s="119">
        <v>2.5703513622283936</v>
      </c>
      <c r="EG51" s="115">
        <v>603.18939208984375</v>
      </c>
      <c r="EH51" s="116">
        <v>1531.2333984375</v>
      </c>
      <c r="EI51" s="117">
        <v>2.5385615825653076</v>
      </c>
      <c r="EJ51" s="116">
        <v>632.361572265625</v>
      </c>
      <c r="EK51" s="116">
        <v>1664.3118896484375</v>
      </c>
      <c r="EL51" s="117">
        <v>2.6318991184234619</v>
      </c>
      <c r="EM51" s="116">
        <v>706.84564208984375</v>
      </c>
      <c r="EN51" s="116">
        <v>1837.458740234375</v>
      </c>
      <c r="EO51" s="117">
        <v>2.5995190143585205</v>
      </c>
      <c r="EP51" s="116">
        <v>751.0533447265625</v>
      </c>
      <c r="EQ51" s="116">
        <v>1977.348388671875</v>
      </c>
      <c r="ER51" s="117">
        <v>2.6327669620513916</v>
      </c>
      <c r="ES51" s="116">
        <v>837.34600830078125</v>
      </c>
      <c r="ET51" s="116">
        <v>2201.8134765625</v>
      </c>
      <c r="EU51" s="117">
        <v>2.6295144557952881</v>
      </c>
      <c r="EV51" s="116">
        <v>914.05267333984375</v>
      </c>
      <c r="EW51" s="116">
        <v>2425.11328125</v>
      </c>
      <c r="EX51" s="117">
        <v>2.6531438827514648</v>
      </c>
      <c r="EY51" s="116">
        <v>1008.063720703125</v>
      </c>
      <c r="EZ51" s="116">
        <v>2665.823974609375</v>
      </c>
      <c r="FA51" s="117">
        <v>2.6444995403289795</v>
      </c>
      <c r="FB51" s="116">
        <v>1062.221923828125</v>
      </c>
      <c r="FC51" s="116">
        <v>2863.662353515625</v>
      </c>
      <c r="FD51" s="117">
        <v>2.6959171295166016</v>
      </c>
      <c r="FE51" s="116">
        <v>1160.519775390625</v>
      </c>
      <c r="FF51" s="116">
        <v>3076.3662109375</v>
      </c>
      <c r="FG51" s="117">
        <v>2.6508519649505615</v>
      </c>
      <c r="FH51" s="116">
        <v>1234.7060546875</v>
      </c>
      <c r="FI51" s="116">
        <v>3279.447265625</v>
      </c>
      <c r="FJ51" s="117">
        <v>2.6560549736022949</v>
      </c>
      <c r="FK51" s="116">
        <v>1361.4488525390625</v>
      </c>
      <c r="FL51" s="116">
        <v>3503.51123046875</v>
      </c>
      <c r="FM51" s="117">
        <v>2.5733697414398193</v>
      </c>
      <c r="FN51" s="116">
        <v>1566.5645751953125</v>
      </c>
      <c r="FO51" s="116">
        <v>3965.66943359375</v>
      </c>
      <c r="FP51" s="117">
        <v>2.5314433574676514</v>
      </c>
      <c r="FQ51" s="116">
        <v>1755.76416015625</v>
      </c>
      <c r="FR51" s="116">
        <v>4356.0439453125</v>
      </c>
      <c r="FS51" s="117">
        <v>2.4809961318969727</v>
      </c>
      <c r="FT51" s="116">
        <v>1943.7684326171875</v>
      </c>
      <c r="FU51" s="116">
        <v>4796.47119140625</v>
      </c>
      <c r="FV51" s="117">
        <v>2.4676144123077393</v>
      </c>
      <c r="FW51" s="116">
        <v>2181.64306640625</v>
      </c>
      <c r="FX51" s="116">
        <v>5268.20751953125</v>
      </c>
      <c r="FY51" s="117">
        <v>2.4147889614105225</v>
      </c>
      <c r="FZ51" s="116">
        <v>2456.150146484375</v>
      </c>
      <c r="GA51" s="116">
        <v>5984.8720703125</v>
      </c>
      <c r="GB51" s="117">
        <v>2.4366881847381592</v>
      </c>
      <c r="GC51" s="116">
        <v>2866.002685546875</v>
      </c>
      <c r="GD51" s="116">
        <v>6875.78271484375</v>
      </c>
      <c r="GE51" s="117">
        <v>2.3990845680236816</v>
      </c>
      <c r="GF51" s="116">
        <v>3292.093994140625</v>
      </c>
      <c r="GG51" s="116">
        <v>7654.2998046875</v>
      </c>
      <c r="GH51" s="117">
        <v>2.3250551223754883</v>
      </c>
      <c r="GI51" s="116">
        <v>3806.26220703125</v>
      </c>
      <c r="GJ51" s="116">
        <v>8747.71875</v>
      </c>
      <c r="GK51" s="117">
        <v>2.2982437610626221</v>
      </c>
      <c r="GL51" s="116">
        <v>4347.30224609375</v>
      </c>
      <c r="GM51" s="116">
        <v>9640.15234375</v>
      </c>
      <c r="GN51" s="117">
        <v>2.2175021171569824</v>
      </c>
      <c r="GO51" s="116">
        <v>4948.13720703125</v>
      </c>
      <c r="GP51" s="116">
        <v>10789.94921875</v>
      </c>
      <c r="GQ51" s="117">
        <v>2.1806082725524902</v>
      </c>
      <c r="GR51" s="116">
        <v>5571.2841796875</v>
      </c>
      <c r="GS51" s="116">
        <v>12131.103515625</v>
      </c>
      <c r="GT51" s="117">
        <v>2.177433967590332</v>
      </c>
      <c r="GU51" s="116">
        <v>6283.23193359375</v>
      </c>
      <c r="GV51" s="116">
        <v>13570.59375</v>
      </c>
      <c r="GW51" s="117">
        <v>2.1598110198974609</v>
      </c>
      <c r="GX51" s="116">
        <v>6984.74169921875</v>
      </c>
      <c r="GY51" s="116">
        <v>15122.490234375</v>
      </c>
      <c r="GZ51" s="117">
        <v>2.1650750637054443</v>
      </c>
      <c r="HA51" s="116">
        <v>7854.87744140625</v>
      </c>
      <c r="HB51" s="116">
        <v>17055.3046875</v>
      </c>
      <c r="HC51" s="117">
        <v>2.1713011264801025</v>
      </c>
      <c r="HD51" s="116">
        <v>8466.859375</v>
      </c>
      <c r="HE51" s="116">
        <v>18734.75</v>
      </c>
      <c r="HF51" s="117">
        <v>2.2127153873443604</v>
      </c>
      <c r="HG51" s="116">
        <v>9145.5654296875</v>
      </c>
      <c r="HH51" s="116">
        <v>20153.55859375</v>
      </c>
      <c r="HI51" s="117">
        <v>2.2036426067352295</v>
      </c>
      <c r="HJ51" s="116">
        <v>9678.82421875</v>
      </c>
      <c r="HK51" s="116">
        <v>21576.064453125</v>
      </c>
      <c r="HL51" s="117">
        <v>2.2292029857635498</v>
      </c>
      <c r="HM51" s="116">
        <v>10189.7783203125</v>
      </c>
      <c r="HN51" s="116">
        <v>23248.779296875</v>
      </c>
      <c r="HO51" s="117">
        <v>2.281578540802002</v>
      </c>
      <c r="HP51" s="116">
        <v>10490.39453125</v>
      </c>
      <c r="HQ51" s="116">
        <v>24312.970703125</v>
      </c>
      <c r="HR51" s="117">
        <v>2.3176412582397461</v>
      </c>
      <c r="HS51" s="116">
        <v>11049.572265625</v>
      </c>
      <c r="HT51" s="116">
        <v>26124.361328125</v>
      </c>
      <c r="HU51" s="117">
        <v>2.3642871379852295</v>
      </c>
      <c r="HV51" s="116">
        <v>11721.013671875</v>
      </c>
      <c r="HW51" s="116">
        <v>27888.5390625</v>
      </c>
      <c r="HX51" s="117">
        <v>2.3793623447418213</v>
      </c>
      <c r="HY51" s="116">
        <v>12271.982421875</v>
      </c>
      <c r="HZ51" s="116">
        <v>29112.41796875</v>
      </c>
      <c r="IA51" s="117">
        <v>2.3722670078277588</v>
      </c>
      <c r="IB51" s="116">
        <v>12735.796875</v>
      </c>
      <c r="IC51" s="116">
        <v>29612.083984375</v>
      </c>
      <c r="ID51" s="117">
        <v>2.3251063823699951</v>
      </c>
      <c r="IE51" s="116">
        <v>13283.95703125</v>
      </c>
      <c r="IF51" s="116">
        <v>30514.99609375</v>
      </c>
      <c r="IG51" s="117">
        <v>2.2971315383911133</v>
      </c>
      <c r="IH51" s="116">
        <v>13300.73828125</v>
      </c>
      <c r="II51" s="116">
        <v>30613.53515625</v>
      </c>
      <c r="IJ51" s="117">
        <v>2.3016417026519775</v>
      </c>
      <c r="IK51" s="116">
        <v>13522.7060546875</v>
      </c>
      <c r="IL51" s="116">
        <v>31391.33984375</v>
      </c>
      <c r="IM51" s="117">
        <v>2.3213801383972168</v>
      </c>
      <c r="IN51" s="115">
        <v>13828.3193359375</v>
      </c>
      <c r="IO51" s="116">
        <v>32371.19140625</v>
      </c>
      <c r="IP51" s="117">
        <v>2.3409345149993896</v>
      </c>
      <c r="IQ51" s="116">
        <v>14398.26171875</v>
      </c>
      <c r="IR51" s="116">
        <v>33124.50390625</v>
      </c>
      <c r="IS51" s="117">
        <v>2.3005905151367187</v>
      </c>
      <c r="IT51" s="116">
        <v>14942.033203125</v>
      </c>
      <c r="IU51" s="116">
        <v>34270.92578125</v>
      </c>
      <c r="IV51" s="117">
        <v>2.2935919761657715</v>
      </c>
      <c r="IW51" s="116">
        <v>15612.771484375</v>
      </c>
      <c r="IX51" s="116">
        <v>35699.3203125</v>
      </c>
      <c r="IY51" s="117">
        <v>2.286545991897583</v>
      </c>
      <c r="IZ51" s="116">
        <v>16275.1044921875</v>
      </c>
      <c r="JA51" s="116">
        <v>37040.78515625</v>
      </c>
      <c r="JB51" s="117">
        <v>2.2759168148040771</v>
      </c>
      <c r="JC51" s="116">
        <v>16964.298828125</v>
      </c>
      <c r="JD51" s="116">
        <v>38534.1171875</v>
      </c>
      <c r="JE51" s="117">
        <v>2.2714829444885254</v>
      </c>
      <c r="JF51" s="116">
        <v>17312.412109375</v>
      </c>
      <c r="JG51" s="116">
        <v>39568.4921875</v>
      </c>
      <c r="JH51" s="117">
        <v>2.2855563163757324</v>
      </c>
      <c r="JI51" s="116">
        <v>17864.662109375</v>
      </c>
      <c r="JJ51" s="116">
        <v>39822.23828125</v>
      </c>
      <c r="JK51" s="117">
        <v>2.2291066646575928</v>
      </c>
      <c r="JL51" s="116">
        <v>18249.046875</v>
      </c>
      <c r="JM51" s="116">
        <v>40528.42578125</v>
      </c>
      <c r="JN51" s="117">
        <v>2.2208516597747803</v>
      </c>
      <c r="JO51" s="116">
        <v>18911.322265625</v>
      </c>
      <c r="JP51" s="116">
        <v>42160.171875</v>
      </c>
      <c r="JQ51" s="117">
        <v>2.2293612957000732</v>
      </c>
      <c r="JR51" s="116">
        <v>19558.142578125</v>
      </c>
      <c r="JS51" s="116">
        <v>43299.6953125</v>
      </c>
      <c r="JT51" s="117">
        <v>2.2138960361480713</v>
      </c>
      <c r="JU51" s="116">
        <v>20344.337890625</v>
      </c>
      <c r="JV51" s="116">
        <v>44887.328125</v>
      </c>
      <c r="JW51" s="117">
        <v>2.2063794136047363</v>
      </c>
      <c r="JX51" s="116">
        <v>20882.40234375</v>
      </c>
      <c r="JY51" s="116">
        <v>46778.5703125</v>
      </c>
      <c r="JZ51" s="117">
        <v>2.2400951385498047</v>
      </c>
      <c r="KA51" s="116">
        <v>20597.4453125</v>
      </c>
      <c r="KB51" s="116">
        <v>47127.05859375</v>
      </c>
      <c r="KC51" s="117">
        <v>2.2880051136016846</v>
      </c>
      <c r="KD51" s="116">
        <v>20949.873046875</v>
      </c>
      <c r="KE51" s="116">
        <v>44880.21875</v>
      </c>
      <c r="KF51" s="117">
        <v>2.1422667503356934</v>
      </c>
      <c r="KG51" s="116">
        <v>21601.517578125</v>
      </c>
      <c r="KH51" s="116">
        <v>46431.7890625</v>
      </c>
      <c r="KI51" s="117">
        <v>2.1494688987731934</v>
      </c>
      <c r="KJ51" s="116">
        <v>21627.27734375</v>
      </c>
      <c r="KK51" s="116">
        <v>47578.625</v>
      </c>
      <c r="KL51" s="117">
        <v>2.1999359130859375</v>
      </c>
      <c r="KM51" s="116">
        <v>21799.26953125</v>
      </c>
      <c r="KN51" s="116">
        <v>47137.55078125</v>
      </c>
      <c r="KO51" s="117">
        <v>2.1623454093933105</v>
      </c>
      <c r="KP51" s="116">
        <v>21922.802734375</v>
      </c>
      <c r="KQ51" s="116">
        <v>47486.6640625</v>
      </c>
      <c r="KR51" s="117">
        <v>2.1660854816436768</v>
      </c>
      <c r="KS51" s="116">
        <v>22010.080078125</v>
      </c>
      <c r="KT51" s="116">
        <v>47661.484375</v>
      </c>
      <c r="KU51" s="117">
        <v>2.1654388904571533</v>
      </c>
      <c r="KV51" s="134">
        <v>3.5708727836608887</v>
      </c>
      <c r="KW51" s="135">
        <v>3.4302957057952881</v>
      </c>
      <c r="KX51" s="135">
        <v>3.2454586029052734</v>
      </c>
      <c r="KY51" s="135">
        <v>3.0570814609527588</v>
      </c>
      <c r="KZ51" s="135">
        <v>2.5329902172088623</v>
      </c>
      <c r="LA51" s="135">
        <v>2.52585768699646</v>
      </c>
      <c r="LB51" s="135">
        <v>2.6267080307006836</v>
      </c>
      <c r="LC51" s="135">
        <v>2.339801549911499</v>
      </c>
      <c r="LD51" s="135">
        <v>2.2484617233276367</v>
      </c>
      <c r="LE51" s="135">
        <v>2.3115105628967285</v>
      </c>
      <c r="LF51" s="135">
        <v>2.2327001094818115</v>
      </c>
      <c r="LG51" s="135">
        <v>2.1686549186706543</v>
      </c>
      <c r="LH51" s="135">
        <f t="shared" si="0"/>
        <v>2.4690462549527488</v>
      </c>
      <c r="LI51" s="135">
        <f t="shared" si="1"/>
        <v>2.7950358390808105</v>
      </c>
      <c r="LJ51" s="135">
        <f t="shared" si="2"/>
        <v>2.4352072477340698</v>
      </c>
      <c r="LK51" s="144">
        <f t="shared" si="3"/>
        <v>2.2514152526855469</v>
      </c>
    </row>
    <row r="52" spans="1:323" ht="15" customHeight="1">
      <c r="A52" s="114">
        <v>38</v>
      </c>
      <c r="B52" s="115">
        <v>554.85693359375</v>
      </c>
      <c r="C52" s="116">
        <v>1926.770751953125</v>
      </c>
      <c r="D52" s="117">
        <v>3.4725542068481445</v>
      </c>
      <c r="E52" s="116">
        <v>583.798828125</v>
      </c>
      <c r="F52" s="116">
        <v>2100.903564453125</v>
      </c>
      <c r="G52" s="117">
        <v>3.5986771583557129</v>
      </c>
      <c r="H52" s="116">
        <v>751.5513916015625</v>
      </c>
      <c r="I52" s="116">
        <v>2559.620361328125</v>
      </c>
      <c r="J52" s="117">
        <v>3.4057822227478027</v>
      </c>
      <c r="K52" s="116">
        <v>930.50665283203125</v>
      </c>
      <c r="L52" s="116">
        <v>3242.4736328125</v>
      </c>
      <c r="M52" s="117">
        <v>3.4846324920654297</v>
      </c>
      <c r="N52" s="116">
        <v>1113.1771240234375</v>
      </c>
      <c r="O52" s="116">
        <v>3851.880615234375</v>
      </c>
      <c r="P52" s="117">
        <v>3.4602584838867187</v>
      </c>
      <c r="Q52" s="116">
        <v>1322.5379638671875</v>
      </c>
      <c r="R52" s="116">
        <v>4351.38623046875</v>
      </c>
      <c r="S52" s="117">
        <v>3.2901787757873535</v>
      </c>
      <c r="T52" s="116">
        <v>1740.9849853515625</v>
      </c>
      <c r="U52" s="116">
        <v>5792.00634765625</v>
      </c>
      <c r="V52" s="117">
        <v>3.3268558979034424</v>
      </c>
      <c r="W52" s="116">
        <v>2536.3505859375</v>
      </c>
      <c r="X52" s="116">
        <v>8213.4130859375</v>
      </c>
      <c r="Y52" s="117">
        <v>3.2382798194885254</v>
      </c>
      <c r="Z52" s="116">
        <v>2597.037353515625</v>
      </c>
      <c r="AA52" s="116">
        <v>8251.650390625</v>
      </c>
      <c r="AB52" s="117">
        <v>3.1773321628570557</v>
      </c>
      <c r="AC52" s="116">
        <v>2705.552001953125</v>
      </c>
      <c r="AD52" s="116">
        <v>8812.74609375</v>
      </c>
      <c r="AE52" s="117">
        <v>3.257282018661499</v>
      </c>
      <c r="AF52" s="116">
        <v>2944.484375</v>
      </c>
      <c r="AG52" s="116">
        <v>9901.0341796875</v>
      </c>
      <c r="AH52" s="117">
        <v>3.3625698089599609</v>
      </c>
      <c r="AI52" s="116">
        <v>3430.675048828125</v>
      </c>
      <c r="AJ52" s="116">
        <v>11201.2197265625</v>
      </c>
      <c r="AK52" s="117">
        <v>3.2650191783905029</v>
      </c>
      <c r="AL52" s="116">
        <v>3808.482177734375</v>
      </c>
      <c r="AM52" s="116">
        <v>12238.1630859375</v>
      </c>
      <c r="AN52" s="117">
        <v>3.2133965492248535</v>
      </c>
      <c r="AO52" s="116">
        <v>4794.15625</v>
      </c>
      <c r="AP52" s="116">
        <v>15086.890625</v>
      </c>
      <c r="AQ52" s="117">
        <v>3.1469335556030273</v>
      </c>
      <c r="AR52" s="116">
        <v>4812.564453125</v>
      </c>
      <c r="AS52" s="116">
        <v>15443.9267578125</v>
      </c>
      <c r="AT52" s="117">
        <v>3.2090847492218018</v>
      </c>
      <c r="AU52" s="116">
        <v>5236.001953125</v>
      </c>
      <c r="AV52" s="116">
        <v>16636.1875</v>
      </c>
      <c r="AW52" s="117">
        <v>3.1772692203521729</v>
      </c>
      <c r="AX52" s="116">
        <v>5788.134765625</v>
      </c>
      <c r="AY52" s="116">
        <v>17693.25</v>
      </c>
      <c r="AZ52" s="117">
        <v>3.0568137168884277</v>
      </c>
      <c r="BA52" s="116">
        <v>5781.7734375</v>
      </c>
      <c r="BB52" s="116">
        <v>16905.322265625</v>
      </c>
      <c r="BC52" s="117">
        <v>2.9238991737365723</v>
      </c>
      <c r="BD52" s="116">
        <v>5370.53759765625</v>
      </c>
      <c r="BE52" s="116">
        <v>15556.7099609375</v>
      </c>
      <c r="BF52" s="117">
        <v>2.8966765403747559</v>
      </c>
      <c r="BG52" s="116">
        <v>4543.16064453125</v>
      </c>
      <c r="BH52" s="116">
        <v>13753.0693359375</v>
      </c>
      <c r="BI52" s="117">
        <v>3.027202844619751</v>
      </c>
      <c r="BJ52" s="116">
        <v>4266.93994140625</v>
      </c>
      <c r="BK52" s="116">
        <v>13428.43359375</v>
      </c>
      <c r="BL52" s="117">
        <v>3.147087574005127</v>
      </c>
      <c r="BM52" s="116">
        <v>3836.222412109375</v>
      </c>
      <c r="BN52" s="116">
        <v>12241.9736328125</v>
      </c>
      <c r="BO52" s="117">
        <v>3.1911532878875732</v>
      </c>
      <c r="BP52" s="116">
        <v>3695.9287109375</v>
      </c>
      <c r="BQ52" s="116">
        <v>12044.0986328125</v>
      </c>
      <c r="BR52" s="117">
        <v>3.2587475776672363</v>
      </c>
      <c r="BS52" s="116">
        <v>4378.04541015625</v>
      </c>
      <c r="BT52" s="116">
        <v>13638.416015625</v>
      </c>
      <c r="BU52" s="117">
        <v>3.1151838302612305</v>
      </c>
      <c r="BV52" s="116">
        <v>5454.326171875</v>
      </c>
      <c r="BW52" s="116">
        <v>16470.396484375</v>
      </c>
      <c r="BX52" s="117">
        <v>3.0196940898895264</v>
      </c>
      <c r="BY52" s="116">
        <v>6456.5263671875</v>
      </c>
      <c r="BZ52" s="116">
        <v>18965.337890625</v>
      </c>
      <c r="CA52" s="117">
        <v>2.9373903274536133</v>
      </c>
      <c r="CB52" s="116">
        <v>8449.08984375</v>
      </c>
      <c r="CC52" s="116">
        <v>23300.01171875</v>
      </c>
      <c r="CD52" s="117">
        <v>2.7576949596405029</v>
      </c>
      <c r="CE52" s="116">
        <v>6643.55908203125</v>
      </c>
      <c r="CF52" s="116">
        <v>18757.90625</v>
      </c>
      <c r="CG52" s="117">
        <v>2.8234724998474121</v>
      </c>
      <c r="CH52" s="116">
        <v>7944.14990234375</v>
      </c>
      <c r="CI52" s="116">
        <v>22079.009765625</v>
      </c>
      <c r="CJ52" s="117">
        <v>2.7792789936065674</v>
      </c>
      <c r="CK52" s="116">
        <v>9724.5830078125</v>
      </c>
      <c r="CL52" s="116">
        <v>25264.068359375</v>
      </c>
      <c r="CM52" s="117">
        <v>2.597959041595459</v>
      </c>
      <c r="CN52" s="116">
        <v>11394.5986328125</v>
      </c>
      <c r="CO52" s="116">
        <v>27531.537109375</v>
      </c>
      <c r="CP52" s="117">
        <v>2.4161918163299561</v>
      </c>
      <c r="CQ52" s="116">
        <v>12963.353515625</v>
      </c>
      <c r="CR52" s="116">
        <v>29890.35546875</v>
      </c>
      <c r="CS52" s="117">
        <v>2.305757999420166</v>
      </c>
      <c r="CT52" s="116">
        <v>24460.423828125</v>
      </c>
      <c r="CU52" s="116">
        <v>56391.33984375</v>
      </c>
      <c r="CV52" s="117">
        <v>2.3054113388061523</v>
      </c>
      <c r="CW52" s="116">
        <v>46413.5546875</v>
      </c>
      <c r="CX52" s="116">
        <v>114416.5390625</v>
      </c>
      <c r="CY52" s="117">
        <v>2.4651534557342529</v>
      </c>
      <c r="CZ52" s="116">
        <v>67713.53125</v>
      </c>
      <c r="DA52" s="116">
        <v>170268.34375</v>
      </c>
      <c r="DB52" s="117">
        <v>2.5145394802093506</v>
      </c>
      <c r="DC52" s="116">
        <v>122516.0703125</v>
      </c>
      <c r="DD52" s="116">
        <v>302595.9375</v>
      </c>
      <c r="DE52" s="117">
        <v>2.4698469638824463</v>
      </c>
      <c r="DF52" s="116">
        <v>231.93852233886719</v>
      </c>
      <c r="DG52" s="116">
        <v>559.81610107421875</v>
      </c>
      <c r="DH52" s="117">
        <v>2.413640022277832</v>
      </c>
      <c r="DI52" s="116">
        <v>268.35659790039062</v>
      </c>
      <c r="DJ52" s="116">
        <v>650.19110107421875</v>
      </c>
      <c r="DK52" s="117">
        <v>2.4228622913360596</v>
      </c>
      <c r="DL52" s="116">
        <v>330.134521484375</v>
      </c>
      <c r="DM52" s="116">
        <v>814.7314453125</v>
      </c>
      <c r="DN52" s="117">
        <v>2.4678771495819092</v>
      </c>
      <c r="DO52" s="116">
        <v>381.7860107421875</v>
      </c>
      <c r="DP52" s="116">
        <v>945.08355712890625</v>
      </c>
      <c r="DQ52" s="117">
        <v>2.4754273891448975</v>
      </c>
      <c r="DR52" s="116">
        <v>395.957763671875</v>
      </c>
      <c r="DS52" s="116">
        <v>971.6591796875</v>
      </c>
      <c r="DT52" s="117">
        <v>2.453946590423584</v>
      </c>
      <c r="DU52" s="116">
        <v>412.09591674804687</v>
      </c>
      <c r="DV52" s="116">
        <v>1029.093994140625</v>
      </c>
      <c r="DW52" s="117">
        <v>2.4972195625305176</v>
      </c>
      <c r="DX52" s="116">
        <v>434.42611694335937</v>
      </c>
      <c r="DY52" s="116">
        <v>1102.388916015625</v>
      </c>
      <c r="DZ52" s="117">
        <v>2.5375752449035645</v>
      </c>
      <c r="EA52" s="116">
        <v>477.77899169921875</v>
      </c>
      <c r="EB52" s="116">
        <v>1203.7647705078125</v>
      </c>
      <c r="EC52" s="117">
        <v>2.5195012092590332</v>
      </c>
      <c r="ED52" s="116">
        <v>530.2666015625</v>
      </c>
      <c r="EE52" s="118">
        <v>1352.6759033203125</v>
      </c>
      <c r="EF52" s="119">
        <v>2.5509355068206787</v>
      </c>
      <c r="EG52" s="115">
        <v>613.5084228515625</v>
      </c>
      <c r="EH52" s="116">
        <v>1546.117919921875</v>
      </c>
      <c r="EI52" s="117">
        <v>2.5201249122619629</v>
      </c>
      <c r="EJ52" s="116">
        <v>643.1138916015625</v>
      </c>
      <c r="EK52" s="116">
        <v>1680.86865234375</v>
      </c>
      <c r="EL52" s="117">
        <v>2.6136407852172852</v>
      </c>
      <c r="EM52" s="116">
        <v>719.56060791015625</v>
      </c>
      <c r="EN52" s="116">
        <v>1855.591064453125</v>
      </c>
      <c r="EO52" s="117">
        <v>2.5787835121154785</v>
      </c>
      <c r="EP52" s="116">
        <v>763.97119140625</v>
      </c>
      <c r="EQ52" s="116">
        <v>1997.0223388671875</v>
      </c>
      <c r="ER52" s="117">
        <v>2.6140022277832031</v>
      </c>
      <c r="ES52" s="116">
        <v>851.21710205078125</v>
      </c>
      <c r="ET52" s="116">
        <v>2223.708251953125</v>
      </c>
      <c r="EU52" s="117">
        <v>2.6123867034912109</v>
      </c>
      <c r="EV52" s="116">
        <v>929.36151123046875</v>
      </c>
      <c r="EW52" s="116">
        <v>2449.360595703125</v>
      </c>
      <c r="EX52" s="117">
        <v>2.6355304718017578</v>
      </c>
      <c r="EY52" s="116">
        <v>1024.4979248046875</v>
      </c>
      <c r="EZ52" s="116">
        <v>2692.42822265625</v>
      </c>
      <c r="FA52" s="117">
        <v>2.6280465126037598</v>
      </c>
      <c r="FB52" s="116">
        <v>1079.5992431640625</v>
      </c>
      <c r="FC52" s="116">
        <v>2892.576171875</v>
      </c>
      <c r="FD52" s="117">
        <v>2.6793055534362793</v>
      </c>
      <c r="FE52" s="116">
        <v>1179.396484375</v>
      </c>
      <c r="FF52" s="116">
        <v>3107.113037109375</v>
      </c>
      <c r="FG52" s="117">
        <v>2.6344940662384033</v>
      </c>
      <c r="FH52" s="116">
        <v>1254.5758056640625</v>
      </c>
      <c r="FI52" s="116">
        <v>3312.265380859375</v>
      </c>
      <c r="FJ52" s="117">
        <v>2.6401476860046387</v>
      </c>
      <c r="FK52" s="116">
        <v>1383.197509765625</v>
      </c>
      <c r="FL52" s="116">
        <v>3537.883544921875</v>
      </c>
      <c r="FM52" s="117">
        <v>2.5577573776245117</v>
      </c>
      <c r="FN52" s="116">
        <v>1592.2222900390625</v>
      </c>
      <c r="FO52" s="116">
        <v>4004.15673828125</v>
      </c>
      <c r="FP52" s="117">
        <v>2.5148227214813232</v>
      </c>
      <c r="FQ52" s="116">
        <v>1783.3548583984375</v>
      </c>
      <c r="FR52" s="116">
        <v>4397.76025390625</v>
      </c>
      <c r="FS52" s="117">
        <v>2.4660041332244873</v>
      </c>
      <c r="FT52" s="116">
        <v>1980.92724609375</v>
      </c>
      <c r="FU52" s="116">
        <v>4842.18212890625</v>
      </c>
      <c r="FV52" s="117">
        <v>2.444401741027832</v>
      </c>
      <c r="FW52" s="116">
        <v>2219.593505859375</v>
      </c>
      <c r="FX52" s="116">
        <v>5317.68359375</v>
      </c>
      <c r="FY52" s="117">
        <v>2.39579176902771</v>
      </c>
      <c r="FZ52" s="116">
        <v>2503.339111328125</v>
      </c>
      <c r="GA52" s="116">
        <v>6041.404296875</v>
      </c>
      <c r="GB52" s="117">
        <v>2.4133384227752686</v>
      </c>
      <c r="GC52" s="116">
        <v>2918.89404296875</v>
      </c>
      <c r="GD52" s="116">
        <v>6940.02783203125</v>
      </c>
      <c r="GE52" s="117">
        <v>2.3776223659515381</v>
      </c>
      <c r="GF52" s="116">
        <v>3351.5048828125</v>
      </c>
      <c r="GG52" s="116">
        <v>7724.17578125</v>
      </c>
      <c r="GH52" s="117">
        <v>2.3046886920928955</v>
      </c>
      <c r="GI52" s="116">
        <v>3879.15771484375</v>
      </c>
      <c r="GJ52" s="116">
        <v>8826.8271484375</v>
      </c>
      <c r="GK52" s="117">
        <v>2.2754495143890381</v>
      </c>
      <c r="GL52" s="116">
        <v>4421.4892578125</v>
      </c>
      <c r="GM52" s="116">
        <v>9724.9208984375</v>
      </c>
      <c r="GN52" s="117">
        <v>2.1994671821594238</v>
      </c>
      <c r="GO52" s="116">
        <v>5032.8173828125</v>
      </c>
      <c r="GP52" s="116">
        <v>10883.4912109375</v>
      </c>
      <c r="GQ52" s="117">
        <v>2.1625046730041504</v>
      </c>
      <c r="GR52" s="116">
        <v>5671.9482421875</v>
      </c>
      <c r="GS52" s="116">
        <v>12236.0927734375</v>
      </c>
      <c r="GT52" s="117">
        <v>2.1572997570037842</v>
      </c>
      <c r="GU52" s="116">
        <v>6385.126953125</v>
      </c>
      <c r="GV52" s="116">
        <v>13687.30859375</v>
      </c>
      <c r="GW52" s="117">
        <v>2.1436235904693604</v>
      </c>
      <c r="GX52" s="116">
        <v>7113.1865234375</v>
      </c>
      <c r="GY52" s="116">
        <v>15252.7119140625</v>
      </c>
      <c r="GZ52" s="117">
        <v>2.1442868709564209</v>
      </c>
      <c r="HA52" s="116">
        <v>8009.40673828125</v>
      </c>
      <c r="HB52" s="116">
        <v>17202.466796875</v>
      </c>
      <c r="HC52" s="117">
        <v>2.1477828025817871</v>
      </c>
      <c r="HD52" s="116">
        <v>8618.2900390625</v>
      </c>
      <c r="HE52" s="116">
        <v>18899.142578125</v>
      </c>
      <c r="HF52" s="117">
        <v>2.19291090965271</v>
      </c>
      <c r="HG52" s="116">
        <v>9337.1826171875</v>
      </c>
      <c r="HH52" s="116">
        <v>20329.576171875</v>
      </c>
      <c r="HI52" s="117">
        <v>2.1772708892822266</v>
      </c>
      <c r="HJ52" s="116">
        <v>9869.556640625</v>
      </c>
      <c r="HK52" s="116">
        <v>21766.4140625</v>
      </c>
      <c r="HL52" s="117">
        <v>2.2054095268249512</v>
      </c>
      <c r="HM52" s="116">
        <v>10391.4267578125</v>
      </c>
      <c r="HN52" s="116">
        <v>23457.787109375</v>
      </c>
      <c r="HO52" s="117">
        <v>2.2574174404144287</v>
      </c>
      <c r="HP52" s="116">
        <v>10707.7705078125</v>
      </c>
      <c r="HQ52" s="116">
        <v>24534.171875</v>
      </c>
      <c r="HR52" s="117">
        <v>2.2912492752075195</v>
      </c>
      <c r="HS52" s="116">
        <v>11296.4345703125</v>
      </c>
      <c r="HT52" s="116">
        <v>26365.51953125</v>
      </c>
      <c r="HU52" s="117">
        <v>2.3339681625366211</v>
      </c>
      <c r="HV52" s="116">
        <v>11961.9091796875</v>
      </c>
      <c r="HW52" s="116">
        <v>28147.33984375</v>
      </c>
      <c r="HX52" s="117">
        <v>2.3530809879302979</v>
      </c>
      <c r="HY52" s="116">
        <v>12513.15234375</v>
      </c>
      <c r="HZ52" s="116">
        <v>29382.103515625</v>
      </c>
      <c r="IA52" s="117">
        <v>2.348097562789917</v>
      </c>
      <c r="IB52" s="116">
        <v>12928.0615234375</v>
      </c>
      <c r="IC52" s="116">
        <v>29882.740234375</v>
      </c>
      <c r="ID52" s="117">
        <v>2.3114633560180664</v>
      </c>
      <c r="IE52" s="116">
        <v>13612.255859375</v>
      </c>
      <c r="IF52" s="116">
        <v>30790.259765625</v>
      </c>
      <c r="IG52" s="117">
        <v>2.261951208114624</v>
      </c>
      <c r="IH52" s="116">
        <v>13561.6533203125</v>
      </c>
      <c r="II52" s="116">
        <v>30890.63671875</v>
      </c>
      <c r="IJ52" s="117">
        <v>2.2777929306030273</v>
      </c>
      <c r="IK52" s="116">
        <v>13818.1572265625</v>
      </c>
      <c r="IL52" s="116">
        <v>31677.134765625</v>
      </c>
      <c r="IM52" s="117">
        <v>2.2924282550811768</v>
      </c>
      <c r="IN52" s="115">
        <v>14147.3701171875</v>
      </c>
      <c r="IO52" s="116">
        <v>32667.69140625</v>
      </c>
      <c r="IP52" s="117">
        <v>2.3090999126434326</v>
      </c>
      <c r="IQ52" s="116">
        <v>14766.1513671875</v>
      </c>
      <c r="IR52" s="116">
        <v>33423.60546875</v>
      </c>
      <c r="IS52" s="117">
        <v>2.26352858543396</v>
      </c>
      <c r="IT52" s="116">
        <v>15341.0732421875</v>
      </c>
      <c r="IU52" s="116">
        <v>34579.46875</v>
      </c>
      <c r="IV52" s="117">
        <v>2.2540450096130371</v>
      </c>
      <c r="IW52" s="116">
        <v>15939.1181640625</v>
      </c>
      <c r="IX52" s="116">
        <v>36020.625</v>
      </c>
      <c r="IY52" s="117">
        <v>2.2598881721496582</v>
      </c>
      <c r="IZ52" s="116">
        <v>16562.5390625</v>
      </c>
      <c r="JA52" s="116">
        <v>37373.38671875</v>
      </c>
      <c r="JB52" s="117">
        <v>2.2565009593963623</v>
      </c>
      <c r="JC52" s="116">
        <v>17238.693359375</v>
      </c>
      <c r="JD52" s="116">
        <v>38879.80859375</v>
      </c>
      <c r="JE52" s="117">
        <v>2.2553801536560059</v>
      </c>
      <c r="JF52" s="116">
        <v>17614.8046875</v>
      </c>
      <c r="JG52" s="116">
        <v>39925.02734375</v>
      </c>
      <c r="JH52" s="117">
        <v>2.2665607929229736</v>
      </c>
      <c r="JI52" s="116">
        <v>18209.40234375</v>
      </c>
      <c r="JJ52" s="116">
        <v>40173.62890625</v>
      </c>
      <c r="JK52" s="117">
        <v>2.206202507019043</v>
      </c>
      <c r="JL52" s="116">
        <v>18560.76953125</v>
      </c>
      <c r="JM52" s="116">
        <v>40885.23046875</v>
      </c>
      <c r="JN52" s="117">
        <v>2.2027766704559326</v>
      </c>
      <c r="JO52" s="116">
        <v>19229.3203125</v>
      </c>
      <c r="JP52" s="116">
        <v>42532.5703125</v>
      </c>
      <c r="JQ52" s="117">
        <v>2.2118604183197021</v>
      </c>
      <c r="JR52" s="116">
        <v>19851.521484375</v>
      </c>
      <c r="JS52" s="116">
        <v>43680.23828125</v>
      </c>
      <c r="JT52" s="117">
        <v>2.2003471851348877</v>
      </c>
      <c r="JU52" s="116">
        <v>20623.119140625</v>
      </c>
      <c r="JV52" s="116">
        <v>45280.9296875</v>
      </c>
      <c r="JW52" s="117">
        <v>2.1956391334533691</v>
      </c>
      <c r="JX52" s="116">
        <v>21192.189453125</v>
      </c>
      <c r="JY52" s="116">
        <v>47193.76953125</v>
      </c>
      <c r="JZ52" s="117">
        <v>2.2269415855407715</v>
      </c>
      <c r="KA52" s="116">
        <v>20934.962890625</v>
      </c>
      <c r="KB52" s="116">
        <v>47552.2421875</v>
      </c>
      <c r="KC52" s="117">
        <v>2.2714271545410156</v>
      </c>
      <c r="KD52" s="116">
        <v>21337.134765625</v>
      </c>
      <c r="KE52" s="116">
        <v>45263.08984375</v>
      </c>
      <c r="KF52" s="117">
        <v>2.1213293075561523</v>
      </c>
      <c r="KG52" s="116">
        <v>21942.224609375</v>
      </c>
      <c r="KH52" s="116">
        <v>46829.5234375</v>
      </c>
      <c r="KI52" s="117">
        <v>2.1342194080352783</v>
      </c>
      <c r="KJ52" s="116">
        <v>21971.6328125</v>
      </c>
      <c r="KK52" s="116">
        <v>47994.421875</v>
      </c>
      <c r="KL52" s="117">
        <v>2.1843812465667725</v>
      </c>
      <c r="KM52" s="116">
        <v>22141.6171875</v>
      </c>
      <c r="KN52" s="116">
        <v>47543.48828125</v>
      </c>
      <c r="KO52" s="117">
        <v>2.1472454071044922</v>
      </c>
      <c r="KP52" s="116">
        <v>22291.22265625</v>
      </c>
      <c r="KQ52" s="116">
        <v>47896.0390625</v>
      </c>
      <c r="KR52" s="117">
        <v>2.1486501693725586</v>
      </c>
      <c r="KS52" s="116">
        <v>22387.064453125</v>
      </c>
      <c r="KT52" s="116">
        <v>48072.19921875</v>
      </c>
      <c r="KU52" s="117">
        <v>2.1473202705383301</v>
      </c>
      <c r="KV52" s="134">
        <v>3.5356156826019287</v>
      </c>
      <c r="KW52" s="135">
        <v>3.3935415744781494</v>
      </c>
      <c r="KX52" s="135">
        <v>3.2103981971740723</v>
      </c>
      <c r="KY52" s="135">
        <v>3.027472972869873</v>
      </c>
      <c r="KZ52" s="135">
        <v>2.5091252326965332</v>
      </c>
      <c r="LA52" s="135">
        <v>2.505911111831665</v>
      </c>
      <c r="LB52" s="135">
        <v>2.609527587890625</v>
      </c>
      <c r="LC52" s="135">
        <v>2.3196568489074707</v>
      </c>
      <c r="LD52" s="135">
        <v>2.2246999740600586</v>
      </c>
      <c r="LE52" s="135">
        <v>2.2834796905517578</v>
      </c>
      <c r="LF52" s="135">
        <v>2.2158465385437012</v>
      </c>
      <c r="LG52" s="135">
        <v>2.1523633003234863</v>
      </c>
      <c r="LH52" s="135">
        <f t="shared" si="0"/>
        <v>2.4434295097986856</v>
      </c>
      <c r="LI52" s="135">
        <f t="shared" si="1"/>
        <v>2.7682991027832031</v>
      </c>
      <c r="LJ52" s="135">
        <f t="shared" si="2"/>
        <v>2.4149488806724548</v>
      </c>
      <c r="LK52" s="144">
        <f t="shared" si="3"/>
        <v>2.2302031517028809</v>
      </c>
    </row>
    <row r="53" spans="1:323" ht="15" customHeight="1">
      <c r="A53" s="114">
        <v>39</v>
      </c>
      <c r="B53" s="115">
        <v>565.07269287109375</v>
      </c>
      <c r="C53" s="116">
        <v>1949.1766357421875</v>
      </c>
      <c r="D53" s="117">
        <v>3.4494264125823975</v>
      </c>
      <c r="E53" s="116">
        <v>596.6197509765625</v>
      </c>
      <c r="F53" s="116">
        <v>2125.66845703125</v>
      </c>
      <c r="G53" s="117">
        <v>3.5628530979156494</v>
      </c>
      <c r="H53" s="116">
        <v>769.88958740234375</v>
      </c>
      <c r="I53" s="116">
        <v>2589.10986328125</v>
      </c>
      <c r="J53" s="117">
        <v>3.3629624843597412</v>
      </c>
      <c r="K53" s="116">
        <v>950.35205078125</v>
      </c>
      <c r="L53" s="116">
        <v>3280.211181640625</v>
      </c>
      <c r="M53" s="117">
        <v>3.4515748023986816</v>
      </c>
      <c r="N53" s="116">
        <v>1137.1954345703125</v>
      </c>
      <c r="O53" s="116">
        <v>3896.579345703125</v>
      </c>
      <c r="P53" s="117">
        <v>3.4264817237854004</v>
      </c>
      <c r="Q53" s="116">
        <v>1344.6239013671875</v>
      </c>
      <c r="R53" s="116">
        <v>4400.85693359375</v>
      </c>
      <c r="S53" s="117">
        <v>3.2729277610778809</v>
      </c>
      <c r="T53" s="116">
        <v>1778.4248046875</v>
      </c>
      <c r="U53" s="116">
        <v>5858.10791015625</v>
      </c>
      <c r="V53" s="117">
        <v>3.2939867973327637</v>
      </c>
      <c r="W53" s="116">
        <v>2593.242431640625</v>
      </c>
      <c r="X53" s="116">
        <v>8306.0107421875</v>
      </c>
      <c r="Y53" s="117">
        <v>3.202944278717041</v>
      </c>
      <c r="Z53" s="116">
        <v>2648.91845703125</v>
      </c>
      <c r="AA53" s="116">
        <v>8343.9208984375</v>
      </c>
      <c r="AB53" s="117">
        <v>3.1499350070953369</v>
      </c>
      <c r="AC53" s="116">
        <v>2764.921630859375</v>
      </c>
      <c r="AD53" s="116">
        <v>8912.3740234375</v>
      </c>
      <c r="AE53" s="117">
        <v>3.2233731746673584</v>
      </c>
      <c r="AF53" s="116">
        <v>3015.098876953125</v>
      </c>
      <c r="AG53" s="116">
        <v>10014.494140625</v>
      </c>
      <c r="AH53" s="117">
        <v>3.3214480876922607</v>
      </c>
      <c r="AI53" s="116">
        <v>3501.8974609375</v>
      </c>
      <c r="AJ53" s="116">
        <v>11328.017578125</v>
      </c>
      <c r="AK53" s="117">
        <v>3.2348227500915527</v>
      </c>
      <c r="AL53" s="116">
        <v>3887.474853515625</v>
      </c>
      <c r="AM53" s="116">
        <v>12375.7021484375</v>
      </c>
      <c r="AN53" s="117">
        <v>3.183480978012085</v>
      </c>
      <c r="AO53" s="116">
        <v>4890.62255859375</v>
      </c>
      <c r="AP53" s="116">
        <v>15254.8291015625</v>
      </c>
      <c r="AQ53" s="117">
        <v>3.1191997528076172</v>
      </c>
      <c r="AR53" s="116">
        <v>4913.73681640625</v>
      </c>
      <c r="AS53" s="116">
        <v>15617.37890625</v>
      </c>
      <c r="AT53" s="117">
        <v>3.1783099174499512</v>
      </c>
      <c r="AU53" s="116">
        <v>5344.431640625</v>
      </c>
      <c r="AV53" s="116">
        <v>16822.181640625</v>
      </c>
      <c r="AW53" s="117">
        <v>3.1476089954376221</v>
      </c>
      <c r="AX53" s="116">
        <v>5907.44775390625</v>
      </c>
      <c r="AY53" s="116">
        <v>17887.43359375</v>
      </c>
      <c r="AZ53" s="117">
        <v>3.0279462337493896</v>
      </c>
      <c r="BA53" s="116">
        <v>5901.3564453125</v>
      </c>
      <c r="BB53" s="116">
        <v>17086.69140625</v>
      </c>
      <c r="BC53" s="117">
        <v>2.8953838348388672</v>
      </c>
      <c r="BD53" s="116">
        <v>5480.64111328125</v>
      </c>
      <c r="BE53" s="116">
        <v>15722.7890625</v>
      </c>
      <c r="BF53" s="117">
        <v>2.8687865734100342</v>
      </c>
      <c r="BG53" s="116">
        <v>4636.0615234375</v>
      </c>
      <c r="BH53" s="116">
        <v>13903.28515625</v>
      </c>
      <c r="BI53" s="117">
        <v>2.9989430904388428</v>
      </c>
      <c r="BJ53" s="116">
        <v>4353.75048828125</v>
      </c>
      <c r="BK53" s="116">
        <v>13577.9052734375</v>
      </c>
      <c r="BL53" s="117">
        <v>3.118668794631958</v>
      </c>
      <c r="BM53" s="116">
        <v>3914.025390625</v>
      </c>
      <c r="BN53" s="116">
        <v>12379.130859375</v>
      </c>
      <c r="BO53" s="117">
        <v>3.162761926651001</v>
      </c>
      <c r="BP53" s="116">
        <v>3771.073974609375</v>
      </c>
      <c r="BQ53" s="116">
        <v>12180.3330078125</v>
      </c>
      <c r="BR53" s="117">
        <v>3.2299375534057617</v>
      </c>
      <c r="BS53" s="116">
        <v>4465.6669921875</v>
      </c>
      <c r="BT53" s="116">
        <v>13789.50390625</v>
      </c>
      <c r="BU53" s="117">
        <v>3.0878934860229492</v>
      </c>
      <c r="BV53" s="116">
        <v>5562.41259765625</v>
      </c>
      <c r="BW53" s="116">
        <v>16650.09765625</v>
      </c>
      <c r="BX53" s="117">
        <v>2.9933230876922607</v>
      </c>
      <c r="BY53" s="116">
        <v>6582.89208984375</v>
      </c>
      <c r="BZ53" s="116">
        <v>19169.357421875</v>
      </c>
      <c r="CA53" s="117">
        <v>2.9119963645935059</v>
      </c>
      <c r="CB53" s="116">
        <v>8617.669921875</v>
      </c>
      <c r="CC53" s="116">
        <v>23542.083984375</v>
      </c>
      <c r="CD53" s="117">
        <v>2.7318387031555176</v>
      </c>
      <c r="CE53" s="116">
        <v>6776.60205078125</v>
      </c>
      <c r="CF53" s="116">
        <v>18955.408203125</v>
      </c>
      <c r="CG53" s="117">
        <v>2.7971847057342529</v>
      </c>
      <c r="CH53" s="116">
        <v>8102.62841796875</v>
      </c>
      <c r="CI53" s="116">
        <v>22309.427734375</v>
      </c>
      <c r="CJ53" s="117">
        <v>2.75335693359375</v>
      </c>
      <c r="CK53" s="116">
        <v>9920.83203125</v>
      </c>
      <c r="CL53" s="116">
        <v>25517.205078125</v>
      </c>
      <c r="CM53" s="117">
        <v>2.5720832347869873</v>
      </c>
      <c r="CN53" s="116">
        <v>11629.4228515625</v>
      </c>
      <c r="CO53" s="116">
        <v>27794.158203125</v>
      </c>
      <c r="CP53" s="117">
        <v>2.3899860382080078</v>
      </c>
      <c r="CQ53" s="116">
        <v>13222.111328125</v>
      </c>
      <c r="CR53" s="116">
        <v>30165.728515625</v>
      </c>
      <c r="CS53" s="117">
        <v>2.2814607620239258</v>
      </c>
      <c r="CT53" s="116">
        <v>24978.193359375</v>
      </c>
      <c r="CU53" s="116">
        <v>56910.578125</v>
      </c>
      <c r="CV53" s="117">
        <v>2.2784104347229004</v>
      </c>
      <c r="CW53" s="116">
        <v>47303.734375</v>
      </c>
      <c r="CX53" s="116">
        <v>115524.03125</v>
      </c>
      <c r="CY53" s="117">
        <v>2.4421756267547607</v>
      </c>
      <c r="CZ53" s="116">
        <v>69006.90625</v>
      </c>
      <c r="DA53" s="116">
        <v>171938.921875</v>
      </c>
      <c r="DB53" s="117">
        <v>2.4916191101074219</v>
      </c>
      <c r="DC53" s="116">
        <v>124812.40625</v>
      </c>
      <c r="DD53" s="116">
        <v>305529.25</v>
      </c>
      <c r="DE53" s="117">
        <v>2.4479076862335205</v>
      </c>
      <c r="DF53" s="116">
        <v>236.3349609375</v>
      </c>
      <c r="DG53" s="116">
        <v>565.155029296875</v>
      </c>
      <c r="DH53" s="117">
        <v>2.3913307189941406</v>
      </c>
      <c r="DI53" s="116">
        <v>273.49429321289062</v>
      </c>
      <c r="DJ53" s="116">
        <v>656.40863037109375</v>
      </c>
      <c r="DK53" s="117">
        <v>2.4000816345214844</v>
      </c>
      <c r="DL53" s="116">
        <v>336.39694213867187</v>
      </c>
      <c r="DM53" s="116">
        <v>822.624267578125</v>
      </c>
      <c r="DN53" s="117">
        <v>2.4453976154327393</v>
      </c>
      <c r="DO53" s="116">
        <v>388.88046264648437</v>
      </c>
      <c r="DP53" s="116">
        <v>954.25946044921875</v>
      </c>
      <c r="DQ53" s="117">
        <v>2.4538631439208984</v>
      </c>
      <c r="DR53" s="116">
        <v>403.15374755859375</v>
      </c>
      <c r="DS53" s="116">
        <v>981.03759765625</v>
      </c>
      <c r="DT53" s="117">
        <v>2.4334080219268799</v>
      </c>
      <c r="DU53" s="116">
        <v>419.56964111328125</v>
      </c>
      <c r="DV53" s="116">
        <v>1039.1470947265625</v>
      </c>
      <c r="DW53" s="117">
        <v>2.4766974449157715</v>
      </c>
      <c r="DX53" s="116">
        <v>442.2872314453125</v>
      </c>
      <c r="DY53" s="116">
        <v>1113.2742919921875</v>
      </c>
      <c r="DZ53" s="117">
        <v>2.5170843601226807</v>
      </c>
      <c r="EA53" s="116">
        <v>486.40182495117187</v>
      </c>
      <c r="EB53" s="116">
        <v>1215.59521484375</v>
      </c>
      <c r="EC53" s="117">
        <v>2.4991583824157715</v>
      </c>
      <c r="ED53" s="116">
        <v>539.8314208984375</v>
      </c>
      <c r="EE53" s="118">
        <v>1366.0791015625</v>
      </c>
      <c r="EF53" s="119">
        <v>2.5305662155151367</v>
      </c>
      <c r="EG53" s="115">
        <v>624.2852783203125</v>
      </c>
      <c r="EH53" s="116">
        <v>1561.3177490234375</v>
      </c>
      <c r="EI53" s="117">
        <v>2.5009684562683105</v>
      </c>
      <c r="EJ53" s="116">
        <v>654.3681640625</v>
      </c>
      <c r="EK53" s="116">
        <v>1697.788330078125</v>
      </c>
      <c r="EL53" s="117">
        <v>2.5945460796356201</v>
      </c>
      <c r="EM53" s="116">
        <v>732.88531494140625</v>
      </c>
      <c r="EN53" s="116">
        <v>1874.104736328125</v>
      </c>
      <c r="EO53" s="117">
        <v>2.5571596622467041</v>
      </c>
      <c r="EP53" s="116">
        <v>777.55230712890625</v>
      </c>
      <c r="EQ53" s="116">
        <v>2017.124267578125</v>
      </c>
      <c r="ER53" s="117">
        <v>2.5941975116729736</v>
      </c>
      <c r="ES53" s="116">
        <v>865.91064453125</v>
      </c>
      <c r="ET53" s="116">
        <v>2246.0869140625</v>
      </c>
      <c r="EU53" s="117">
        <v>2.5939013957977295</v>
      </c>
      <c r="EV53" s="116">
        <v>945.421875</v>
      </c>
      <c r="EW53" s="116">
        <v>2474.14599609375</v>
      </c>
      <c r="EX53" s="117">
        <v>2.6169755458831787</v>
      </c>
      <c r="EY53" s="116">
        <v>1041.9063720703125</v>
      </c>
      <c r="EZ53" s="116">
        <v>2719.6279296875</v>
      </c>
      <c r="FA53" s="117">
        <v>2.6102421283721924</v>
      </c>
      <c r="FB53" s="116">
        <v>1097.9078369140625</v>
      </c>
      <c r="FC53" s="116">
        <v>2922.145751953125</v>
      </c>
      <c r="FD53" s="117">
        <v>2.6615583896636963</v>
      </c>
      <c r="FE53" s="116">
        <v>1199.36328125</v>
      </c>
      <c r="FF53" s="116">
        <v>3138.550048828125</v>
      </c>
      <c r="FG53" s="117">
        <v>2.6168467998504639</v>
      </c>
      <c r="FH53" s="116">
        <v>1275.642822265625</v>
      </c>
      <c r="FI53" s="116">
        <v>3345.823974609375</v>
      </c>
      <c r="FJ53" s="117">
        <v>2.6228532791137695</v>
      </c>
      <c r="FK53" s="116">
        <v>1406.6160888671875</v>
      </c>
      <c r="FL53" s="116">
        <v>3573.013671875</v>
      </c>
      <c r="FM53" s="117">
        <v>2.5401484966278076</v>
      </c>
      <c r="FN53" s="116">
        <v>1620.5440673828125</v>
      </c>
      <c r="FO53" s="116">
        <v>4043.46435546875</v>
      </c>
      <c r="FP53" s="117">
        <v>2.4951276779174805</v>
      </c>
      <c r="FQ53" s="116">
        <v>1813.712646484375</v>
      </c>
      <c r="FR53" s="116">
        <v>4440.3701171875</v>
      </c>
      <c r="FS53" s="117">
        <v>2.4482214450836182</v>
      </c>
      <c r="FT53" s="116">
        <v>2018.39013671875</v>
      </c>
      <c r="FU53" s="116">
        <v>4888.78076171875</v>
      </c>
      <c r="FV53" s="117">
        <v>2.4221189022064209</v>
      </c>
      <c r="FW53" s="116">
        <v>2260.497314453125</v>
      </c>
      <c r="FX53" s="116">
        <v>5368.13671875</v>
      </c>
      <c r="FY53" s="117">
        <v>2.3747591972351074</v>
      </c>
      <c r="FZ53" s="116">
        <v>2550.951171875</v>
      </c>
      <c r="GA53" s="116">
        <v>6099.01416015625</v>
      </c>
      <c r="GB53" s="117">
        <v>2.390878438949585</v>
      </c>
      <c r="GC53" s="116">
        <v>2972.119873046875</v>
      </c>
      <c r="GD53" s="116">
        <v>7005.51025390625</v>
      </c>
      <c r="GE53" s="117">
        <v>2.3570752143859863</v>
      </c>
      <c r="GF53" s="116">
        <v>3416.410400390625</v>
      </c>
      <c r="GG53" s="116">
        <v>7795.3251953125</v>
      </c>
      <c r="GH53" s="117">
        <v>2.2817296981811523</v>
      </c>
      <c r="GI53" s="116">
        <v>3948.88525390625</v>
      </c>
      <c r="GJ53" s="116">
        <v>8907.361328125</v>
      </c>
      <c r="GK53" s="117">
        <v>2.2556648254394531</v>
      </c>
      <c r="GL53" s="116">
        <v>4494.40283203125</v>
      </c>
      <c r="GM53" s="116">
        <v>9811.265625</v>
      </c>
      <c r="GN53" s="117">
        <v>2.1829965114593506</v>
      </c>
      <c r="GO53" s="116">
        <v>5115.3662109375</v>
      </c>
      <c r="GP53" s="116">
        <v>10978.732421875</v>
      </c>
      <c r="GQ53" s="117">
        <v>2.146226167678833</v>
      </c>
      <c r="GR53" s="116">
        <v>5751.92138671875</v>
      </c>
      <c r="GS53" s="116">
        <v>12343.0458984375</v>
      </c>
      <c r="GT53" s="117">
        <v>2.1458995342254639</v>
      </c>
      <c r="GU53" s="116">
        <v>6491.81982421875</v>
      </c>
      <c r="GV53" s="116">
        <v>13806.14453125</v>
      </c>
      <c r="GW53" s="117">
        <v>2.1266987323760986</v>
      </c>
      <c r="GX53" s="116">
        <v>7248.9306640625</v>
      </c>
      <c r="GY53" s="116">
        <v>15385.0400390625</v>
      </c>
      <c r="GZ53" s="117">
        <v>2.1223876476287842</v>
      </c>
      <c r="HA53" s="116">
        <v>8182.2724609375</v>
      </c>
      <c r="HB53" s="116">
        <v>17351.7734375</v>
      </c>
      <c r="HC53" s="117">
        <v>2.1206545829772949</v>
      </c>
      <c r="HD53" s="116">
        <v>8780.146484375</v>
      </c>
      <c r="HE53" s="116">
        <v>19066.361328125</v>
      </c>
      <c r="HF53" s="117">
        <v>2.1715312004089355</v>
      </c>
      <c r="HG53" s="116">
        <v>9527.21484375</v>
      </c>
      <c r="HH53" s="116">
        <v>20508.232421875</v>
      </c>
      <c r="HI53" s="117">
        <v>2.1525948047637939</v>
      </c>
      <c r="HJ53" s="116">
        <v>10057.8759765625</v>
      </c>
      <c r="HK53" s="116">
        <v>21959.904296875</v>
      </c>
      <c r="HL53" s="117">
        <v>2.1833541393280029</v>
      </c>
      <c r="HM53" s="116">
        <v>10599.87890625</v>
      </c>
      <c r="HN53" s="116">
        <v>23670.2890625</v>
      </c>
      <c r="HO53" s="117">
        <v>2.2330715656280518</v>
      </c>
      <c r="HP53" s="116">
        <v>10931.06640625</v>
      </c>
      <c r="HQ53" s="116">
        <v>24759.013671875</v>
      </c>
      <c r="HR53" s="117">
        <v>2.2650134563446045</v>
      </c>
      <c r="HS53" s="116">
        <v>11575.8125</v>
      </c>
      <c r="HT53" s="116">
        <v>26610.265625</v>
      </c>
      <c r="HU53" s="117">
        <v>2.2987816333770752</v>
      </c>
      <c r="HV53" s="116">
        <v>12185.87109375</v>
      </c>
      <c r="HW53" s="116">
        <v>28410.830078125</v>
      </c>
      <c r="HX53" s="117">
        <v>2.3314566612243652</v>
      </c>
      <c r="HY53" s="116">
        <v>12759.771484375</v>
      </c>
      <c r="HZ53" s="116">
        <v>29656.642578125</v>
      </c>
      <c r="IA53" s="117">
        <v>2.3242299556732178</v>
      </c>
      <c r="IB53" s="116">
        <v>13268.759765625</v>
      </c>
      <c r="IC53" s="116">
        <v>30157.900390625</v>
      </c>
      <c r="ID53" s="117">
        <v>2.2728500366210937</v>
      </c>
      <c r="IE53" s="116">
        <v>13987.251953125</v>
      </c>
      <c r="IF53" s="116">
        <v>31068.7734375</v>
      </c>
      <c r="IG53" s="117">
        <v>2.2212207317352295</v>
      </c>
      <c r="IH53" s="116">
        <v>13643.32421875</v>
      </c>
      <c r="II53" s="116">
        <v>31174.015625</v>
      </c>
      <c r="IJ53" s="117">
        <v>2.2849280834197998</v>
      </c>
      <c r="IK53" s="116">
        <v>14111.01953125</v>
      </c>
      <c r="IL53" s="116">
        <v>31967.5</v>
      </c>
      <c r="IM53" s="117">
        <v>2.2654280662536621</v>
      </c>
      <c r="IN53" s="115">
        <v>14461.3955078125</v>
      </c>
      <c r="IO53" s="116">
        <v>32968.7421875</v>
      </c>
      <c r="IP53" s="117">
        <v>2.2797760963439941</v>
      </c>
      <c r="IQ53" s="116">
        <v>15116.4228515625</v>
      </c>
      <c r="IR53" s="116">
        <v>33726.59375</v>
      </c>
      <c r="IS53" s="117">
        <v>2.2311227321624756</v>
      </c>
      <c r="IT53" s="116">
        <v>15705.3408203125</v>
      </c>
      <c r="IU53" s="116">
        <v>34891.8359375</v>
      </c>
      <c r="IV53" s="117">
        <v>2.2216541767120361</v>
      </c>
      <c r="IW53" s="116">
        <v>16257.310546875</v>
      </c>
      <c r="IX53" s="116">
        <v>36347.203125</v>
      </c>
      <c r="IY53" s="117">
        <v>2.2357451915740967</v>
      </c>
      <c r="IZ53" s="116">
        <v>16844.251953125</v>
      </c>
      <c r="JA53" s="116">
        <v>37712.2421875</v>
      </c>
      <c r="JB53" s="117">
        <v>2.2388789653778076</v>
      </c>
      <c r="JC53" s="116">
        <v>17534.9765625</v>
      </c>
      <c r="JD53" s="116">
        <v>39232.1484375</v>
      </c>
      <c r="JE53" s="117">
        <v>2.2373652458190918</v>
      </c>
      <c r="JF53" s="116">
        <v>17956.8359375</v>
      </c>
      <c r="JG53" s="116">
        <v>40288.03125</v>
      </c>
      <c r="JH53" s="117">
        <v>2.2436041831970215</v>
      </c>
      <c r="JI53" s="116">
        <v>18589.828125</v>
      </c>
      <c r="JJ53" s="116">
        <v>40530.57421875</v>
      </c>
      <c r="JK53" s="117">
        <v>2.1802554130554199</v>
      </c>
      <c r="JL53" s="116">
        <v>18864.7109375</v>
      </c>
      <c r="JM53" s="116">
        <v>41248.68359375</v>
      </c>
      <c r="JN53" s="117">
        <v>2.1865527629852295</v>
      </c>
      <c r="JO53" s="116">
        <v>19549.751953125</v>
      </c>
      <c r="JP53" s="116">
        <v>42911.9453125</v>
      </c>
      <c r="JQ53" s="117">
        <v>2.1950123310089111</v>
      </c>
      <c r="JR53" s="116">
        <v>20127.76171875</v>
      </c>
      <c r="JS53" s="116">
        <v>44068.59765625</v>
      </c>
      <c r="JT53" s="117">
        <v>2.1894435882568359</v>
      </c>
      <c r="JU53" s="116">
        <v>20912.529296875</v>
      </c>
      <c r="JV53" s="116">
        <v>45682.7890625</v>
      </c>
      <c r="JW53" s="117">
        <v>2.1844696998596191</v>
      </c>
      <c r="JX53" s="116">
        <v>21529.2109375</v>
      </c>
      <c r="JY53" s="116">
        <v>47617.2890625</v>
      </c>
      <c r="JZ53" s="117">
        <v>2.2117526531219482</v>
      </c>
      <c r="KA53" s="116">
        <v>21267.9140625</v>
      </c>
      <c r="KB53" s="116">
        <v>47985.87109375</v>
      </c>
      <c r="KC53" s="117">
        <v>2.2562565803527832</v>
      </c>
      <c r="KD53" s="116">
        <v>21771.095703125</v>
      </c>
      <c r="KE53" s="116">
        <v>45651.7734375</v>
      </c>
      <c r="KF53" s="117">
        <v>2.0968983173370361</v>
      </c>
      <c r="KG53" s="116">
        <v>22276.935546875</v>
      </c>
      <c r="KH53" s="116">
        <v>47234.76953125</v>
      </c>
      <c r="KI53" s="117">
        <v>2.1203441619873047</v>
      </c>
      <c r="KJ53" s="116">
        <v>22347.443359375</v>
      </c>
      <c r="KK53" s="116">
        <v>48417.9609375</v>
      </c>
      <c r="KL53" s="117">
        <v>2.1665995121002197</v>
      </c>
      <c r="KM53" s="116">
        <v>22521.66796875</v>
      </c>
      <c r="KN53" s="116">
        <v>47956.8203125</v>
      </c>
      <c r="KO53" s="117">
        <v>2.1293635368347168</v>
      </c>
      <c r="KP53" s="116">
        <v>22693.212890625</v>
      </c>
      <c r="KQ53" s="116">
        <v>48312.5234375</v>
      </c>
      <c r="KR53" s="117">
        <v>2.128941535949707</v>
      </c>
      <c r="KS53" s="116">
        <v>22796.494140625</v>
      </c>
      <c r="KT53" s="116">
        <v>48489.9375</v>
      </c>
      <c r="KU53" s="117">
        <v>2.1270787715911865</v>
      </c>
      <c r="KV53" s="134">
        <v>3.5061397552490234</v>
      </c>
      <c r="KW53" s="135">
        <v>3.3615868091583252</v>
      </c>
      <c r="KX53" s="135">
        <v>3.1789069175720215</v>
      </c>
      <c r="KY53" s="135">
        <v>2.9999532699584961</v>
      </c>
      <c r="KZ53" s="135">
        <v>2.4845514297485352</v>
      </c>
      <c r="LA53" s="135">
        <v>2.4851770401000977</v>
      </c>
      <c r="LB53" s="135">
        <v>2.5909011363983154</v>
      </c>
      <c r="LC53" s="135">
        <v>2.3005568981170654</v>
      </c>
      <c r="LD53" s="135">
        <v>2.200554370880127</v>
      </c>
      <c r="LE53" s="135">
        <v>2.2575833797454834</v>
      </c>
      <c r="LF53" s="135">
        <v>2.1981611251831055</v>
      </c>
      <c r="LG53" s="135">
        <v>2.1344654560089111</v>
      </c>
      <c r="LH53" s="135">
        <f t="shared" si="0"/>
        <v>2.4212372369236417</v>
      </c>
      <c r="LI53" s="135">
        <f t="shared" si="1"/>
        <v>2.7422523498535156</v>
      </c>
      <c r="LJ53" s="135">
        <f t="shared" si="2"/>
        <v>2.3942973613739014</v>
      </c>
      <c r="LK53" s="144">
        <f t="shared" si="3"/>
        <v>2.2091908931732176</v>
      </c>
    </row>
    <row r="54" spans="1:323" ht="15" customHeight="1">
      <c r="A54" s="114">
        <v>40</v>
      </c>
      <c r="B54" s="115">
        <v>574.6763916015625</v>
      </c>
      <c r="C54" s="116">
        <v>1972.1641845703125</v>
      </c>
      <c r="D54" s="117">
        <v>3.4317822456359863</v>
      </c>
      <c r="E54" s="116">
        <v>608.97015380859375</v>
      </c>
      <c r="F54" s="116">
        <v>2151.049072265625</v>
      </c>
      <c r="G54" s="117">
        <v>3.5322732925415039</v>
      </c>
      <c r="H54" s="116">
        <v>787.75347900390625</v>
      </c>
      <c r="I54" s="116">
        <v>2619.280517578125</v>
      </c>
      <c r="J54" s="117">
        <v>3.3250002861022949</v>
      </c>
      <c r="K54" s="116">
        <v>969.55181884765625</v>
      </c>
      <c r="L54" s="116">
        <v>3318.881103515625</v>
      </c>
      <c r="M54" s="117">
        <v>3.4231085777282715</v>
      </c>
      <c r="N54" s="116">
        <v>1160.4271240234375</v>
      </c>
      <c r="O54" s="116">
        <v>3942.37451171875</v>
      </c>
      <c r="P54" s="117">
        <v>3.3973476886749268</v>
      </c>
      <c r="Q54" s="116">
        <v>1365.712646484375</v>
      </c>
      <c r="R54" s="116">
        <v>4451.61669921875</v>
      </c>
      <c r="S54" s="117">
        <v>3.2595558166503906</v>
      </c>
      <c r="T54" s="116">
        <v>1814.7152099609375</v>
      </c>
      <c r="U54" s="116">
        <v>5925.79833984375</v>
      </c>
      <c r="V54" s="117">
        <v>3.2654149532318115</v>
      </c>
      <c r="W54" s="116">
        <v>2648.559326171875</v>
      </c>
      <c r="X54" s="116">
        <v>8400.759765625</v>
      </c>
      <c r="Y54" s="117">
        <v>3.1718223094940186</v>
      </c>
      <c r="Z54" s="116">
        <v>2698.998291015625</v>
      </c>
      <c r="AA54" s="116">
        <v>8438.41796875</v>
      </c>
      <c r="AB54" s="117">
        <v>3.1264998912811279</v>
      </c>
      <c r="AC54" s="116">
        <v>2822.55859375</v>
      </c>
      <c r="AD54" s="116">
        <v>9014.3486328125</v>
      </c>
      <c r="AE54" s="117">
        <v>3.1936798095703125</v>
      </c>
      <c r="AF54" s="116">
        <v>3083.957275390625</v>
      </c>
      <c r="AG54" s="116">
        <v>10130.5751953125</v>
      </c>
      <c r="AH54" s="117">
        <v>3.2849271297454834</v>
      </c>
      <c r="AI54" s="116">
        <v>3570.7177734375</v>
      </c>
      <c r="AJ54" s="116">
        <v>11457.875</v>
      </c>
      <c r="AK54" s="117">
        <v>3.2088437080383301</v>
      </c>
      <c r="AL54" s="116">
        <v>3963.7333984375</v>
      </c>
      <c r="AM54" s="116">
        <v>12516.533203125</v>
      </c>
      <c r="AN54" s="117">
        <v>3.1577637195587158</v>
      </c>
      <c r="AO54" s="116">
        <v>4985.35009765625</v>
      </c>
      <c r="AP54" s="116">
        <v>15426.7734375</v>
      </c>
      <c r="AQ54" s="117">
        <v>3.09442138671875</v>
      </c>
      <c r="AR54" s="116">
        <v>5013.26220703125</v>
      </c>
      <c r="AS54" s="116">
        <v>15794.9404296875</v>
      </c>
      <c r="AT54" s="117">
        <v>3.1506311893463135</v>
      </c>
      <c r="AU54" s="116">
        <v>5451.107421875</v>
      </c>
      <c r="AV54" s="116">
        <v>17012.5859375</v>
      </c>
      <c r="AW54" s="117">
        <v>3.120941162109375</v>
      </c>
      <c r="AX54" s="116">
        <v>6024.9130859375</v>
      </c>
      <c r="AY54" s="116">
        <v>18086.1171875</v>
      </c>
      <c r="AZ54" s="117">
        <v>3.0018885135650635</v>
      </c>
      <c r="BA54" s="116">
        <v>6018.98779296875</v>
      </c>
      <c r="BB54" s="116">
        <v>17272.12890625</v>
      </c>
      <c r="BC54" s="117">
        <v>2.8696069717407227</v>
      </c>
      <c r="BD54" s="116">
        <v>5588.63623046875</v>
      </c>
      <c r="BE54" s="116">
        <v>15892.5869140625</v>
      </c>
      <c r="BF54" s="117">
        <v>2.8437325954437256</v>
      </c>
      <c r="BG54" s="116">
        <v>4726.625</v>
      </c>
      <c r="BH54" s="116">
        <v>14056.98046875</v>
      </c>
      <c r="BI54" s="117">
        <v>2.9739995002746582</v>
      </c>
      <c r="BJ54" s="116">
        <v>4438.0009765625</v>
      </c>
      <c r="BK54" s="116">
        <v>13730.9345703125</v>
      </c>
      <c r="BL54" s="117">
        <v>3.0939457416534424</v>
      </c>
      <c r="BM54" s="116">
        <v>3989.589111328125</v>
      </c>
      <c r="BN54" s="116">
        <v>12519.5810546875</v>
      </c>
      <c r="BO54" s="117">
        <v>3.1380627155303955</v>
      </c>
      <c r="BP54" s="116">
        <v>3844.18994140625</v>
      </c>
      <c r="BQ54" s="116">
        <v>12319.8740234375</v>
      </c>
      <c r="BR54" s="117">
        <v>3.2048037052154541</v>
      </c>
      <c r="BS54" s="116">
        <v>4552.28564453125</v>
      </c>
      <c r="BT54" s="116">
        <v>13944.1767578125</v>
      </c>
      <c r="BU54" s="117">
        <v>3.0631155967712402</v>
      </c>
      <c r="BV54" s="116">
        <v>5669.265625</v>
      </c>
      <c r="BW54" s="116">
        <v>16834</v>
      </c>
      <c r="BX54" s="117">
        <v>2.9693441390991211</v>
      </c>
      <c r="BY54" s="116">
        <v>6707.8740234375</v>
      </c>
      <c r="BZ54" s="116">
        <v>19378.087890625</v>
      </c>
      <c r="CA54" s="117">
        <v>2.8888568878173828</v>
      </c>
      <c r="CB54" s="116">
        <v>8787.234375</v>
      </c>
      <c r="CC54" s="116">
        <v>23789.408203125</v>
      </c>
      <c r="CD54" s="117">
        <v>2.7072691917419434</v>
      </c>
      <c r="CE54" s="116">
        <v>6910.42822265625</v>
      </c>
      <c r="CF54" s="116">
        <v>19157.271484375</v>
      </c>
      <c r="CG54" s="117">
        <v>2.7722263336181641</v>
      </c>
      <c r="CH54" s="116">
        <v>8263.91015625</v>
      </c>
      <c r="CI54" s="116">
        <v>22544.865234375</v>
      </c>
      <c r="CJ54" s="117">
        <v>2.7281110286712646</v>
      </c>
      <c r="CK54" s="116">
        <v>10122.2685546875</v>
      </c>
      <c r="CL54" s="116">
        <v>25775.470703125</v>
      </c>
      <c r="CM54" s="117">
        <v>2.546412467956543</v>
      </c>
      <c r="CN54" s="116">
        <v>11875.9482421875</v>
      </c>
      <c r="CO54" s="116">
        <v>28061.529296875</v>
      </c>
      <c r="CP54" s="117">
        <v>2.3628873825073242</v>
      </c>
      <c r="CQ54" s="116">
        <v>13489.43359375</v>
      </c>
      <c r="CR54" s="116">
        <v>30445.90234375</v>
      </c>
      <c r="CS54" s="117">
        <v>2.2570185661315918</v>
      </c>
      <c r="CT54" s="116">
        <v>25530.291015625</v>
      </c>
      <c r="CU54" s="116">
        <v>57438.21875</v>
      </c>
      <c r="CV54" s="117">
        <v>2.2498066425323486</v>
      </c>
      <c r="CW54" s="116">
        <v>48210.890625</v>
      </c>
      <c r="CX54" s="116">
        <v>116653.4765625</v>
      </c>
      <c r="CY54" s="117">
        <v>2.4196498394012451</v>
      </c>
      <c r="CZ54" s="116">
        <v>70305.53125</v>
      </c>
      <c r="DA54" s="116">
        <v>173643.609375</v>
      </c>
      <c r="DB54" s="117">
        <v>2.4698426723480225</v>
      </c>
      <c r="DC54" s="116">
        <v>127197.484375</v>
      </c>
      <c r="DD54" s="116">
        <v>308521.40625</v>
      </c>
      <c r="DE54" s="117">
        <v>2.4255306720733643</v>
      </c>
      <c r="DF54" s="116">
        <v>240.80479431152344</v>
      </c>
      <c r="DG54" s="116">
        <v>570.59808349609375</v>
      </c>
      <c r="DH54" s="117">
        <v>2.3695461750030518</v>
      </c>
      <c r="DI54" s="116">
        <v>278.85153198242187</v>
      </c>
      <c r="DJ54" s="116">
        <v>662.74603271484375</v>
      </c>
      <c r="DK54" s="117">
        <v>2.3766984939575195</v>
      </c>
      <c r="DL54" s="116">
        <v>342.85018920898437</v>
      </c>
      <c r="DM54" s="116">
        <v>830.67437744140625</v>
      </c>
      <c r="DN54" s="117">
        <v>2.4228494167327881</v>
      </c>
      <c r="DO54" s="116">
        <v>396.00625610351562</v>
      </c>
      <c r="DP54" s="116">
        <v>963.62286376953125</v>
      </c>
      <c r="DQ54" s="117">
        <v>2.4333527088165283</v>
      </c>
      <c r="DR54" s="116">
        <v>410.387451171875</v>
      </c>
      <c r="DS54" s="116">
        <v>990.6085205078125</v>
      </c>
      <c r="DT54" s="117">
        <v>2.413837194442749</v>
      </c>
      <c r="DU54" s="116">
        <v>427.06491088867187</v>
      </c>
      <c r="DV54" s="116">
        <v>1049.41064453125</v>
      </c>
      <c r="DW54" s="117">
        <v>2.4572625160217285</v>
      </c>
      <c r="DX54" s="116">
        <v>450.17416381835937</v>
      </c>
      <c r="DY54" s="116">
        <v>1124.3914794921875</v>
      </c>
      <c r="DZ54" s="117">
        <v>2.4976811408996582</v>
      </c>
      <c r="EA54" s="116">
        <v>495.10272216796875</v>
      </c>
      <c r="EB54" s="116">
        <v>1227.6756591796875</v>
      </c>
      <c r="EC54" s="117">
        <v>2.4796383380889893</v>
      </c>
      <c r="ED54" s="116">
        <v>549.51495361328125</v>
      </c>
      <c r="EE54" s="118">
        <v>1379.76904296875</v>
      </c>
      <c r="EF54" s="119">
        <v>2.5108852386474609</v>
      </c>
      <c r="EG54" s="115">
        <v>635.0960693359375</v>
      </c>
      <c r="EH54" s="116">
        <v>1576.844482421875</v>
      </c>
      <c r="EI54" s="117">
        <v>2.4828441143035889</v>
      </c>
      <c r="EJ54" s="116">
        <v>665.67230224609375</v>
      </c>
      <c r="EK54" s="116">
        <v>1715.083984375</v>
      </c>
      <c r="EL54" s="117">
        <v>2.5764689445495605</v>
      </c>
      <c r="EM54" s="116">
        <v>746.3265380859375</v>
      </c>
      <c r="EN54" s="116">
        <v>1893.0126953125</v>
      </c>
      <c r="EO54" s="117">
        <v>2.536440372467041</v>
      </c>
      <c r="EP54" s="116">
        <v>791.25225830078125</v>
      </c>
      <c r="EQ54" s="116">
        <v>2037.669189453125</v>
      </c>
      <c r="ER54" s="117">
        <v>2.5752458572387695</v>
      </c>
      <c r="ES54" s="116">
        <v>880.8116455078125</v>
      </c>
      <c r="ET54" s="116">
        <v>2268.96533203125</v>
      </c>
      <c r="EU54" s="117">
        <v>2.5759937763214111</v>
      </c>
      <c r="EV54" s="116">
        <v>961.50885009765625</v>
      </c>
      <c r="EW54" s="116">
        <v>2499.489990234375</v>
      </c>
      <c r="EX54" s="117">
        <v>2.5995495319366455</v>
      </c>
      <c r="EY54" s="116">
        <v>1059.5047607421875</v>
      </c>
      <c r="EZ54" s="116">
        <v>2747.442626953125</v>
      </c>
      <c r="FA54" s="117">
        <v>2.5931384563446045</v>
      </c>
      <c r="FB54" s="116">
        <v>1116.275390625</v>
      </c>
      <c r="FC54" s="116">
        <v>2952.395751953125</v>
      </c>
      <c r="FD54" s="117">
        <v>2.6448631286621094</v>
      </c>
      <c r="FE54" s="116">
        <v>1219.4569091796875</v>
      </c>
      <c r="FF54" s="116">
        <v>3170.70166015625</v>
      </c>
      <c r="FG54" s="117">
        <v>2.6000931262969971</v>
      </c>
      <c r="FH54" s="116">
        <v>1296.84912109375</v>
      </c>
      <c r="FI54" s="116">
        <v>3380.1494140625</v>
      </c>
      <c r="FJ54" s="117">
        <v>2.6064321994781494</v>
      </c>
      <c r="FK54" s="116">
        <v>1430.5830078125</v>
      </c>
      <c r="FL54" s="116">
        <v>3608.919921875</v>
      </c>
      <c r="FM54" s="117">
        <v>2.5226917266845703</v>
      </c>
      <c r="FN54" s="116">
        <v>1650.3836669921875</v>
      </c>
      <c r="FO54" s="116">
        <v>4083.598876953125</v>
      </c>
      <c r="FP54" s="117">
        <v>2.4743330478668213</v>
      </c>
      <c r="FQ54" s="116">
        <v>1845.438232421875</v>
      </c>
      <c r="FR54" s="116">
        <v>4483.8837890625</v>
      </c>
      <c r="FS54" s="117">
        <v>2.4297122955322266</v>
      </c>
      <c r="FT54" s="116">
        <v>2058.49462890625</v>
      </c>
      <c r="FU54" s="116">
        <v>4936.28759765625</v>
      </c>
      <c r="FV54" s="117">
        <v>2.3980085849761963</v>
      </c>
      <c r="FW54" s="116">
        <v>2300.443603515625</v>
      </c>
      <c r="FX54" s="116">
        <v>5419.59912109375</v>
      </c>
      <c r="FY54" s="117">
        <v>2.3558931350708008</v>
      </c>
      <c r="FZ54" s="116">
        <v>2600.243896484375</v>
      </c>
      <c r="GA54" s="116">
        <v>6157.7373046875</v>
      </c>
      <c r="GB54" s="117">
        <v>2.368138313293457</v>
      </c>
      <c r="GC54" s="116">
        <v>3029.793212890625</v>
      </c>
      <c r="GD54" s="116">
        <v>7072.2529296875</v>
      </c>
      <c r="GE54" s="117">
        <v>2.3342361450195313</v>
      </c>
      <c r="GF54" s="116">
        <v>3470.07666015625</v>
      </c>
      <c r="GG54" s="116">
        <v>7867.8583984375</v>
      </c>
      <c r="GH54" s="117">
        <v>2.2673442363739014</v>
      </c>
      <c r="GI54" s="116">
        <v>4015.65966796875</v>
      </c>
      <c r="GJ54" s="116">
        <v>8989.4423828125</v>
      </c>
      <c r="GK54" s="117">
        <v>2.2385966777801514</v>
      </c>
      <c r="GL54" s="116">
        <v>4569.8447265625</v>
      </c>
      <c r="GM54" s="116">
        <v>9899.2529296875</v>
      </c>
      <c r="GN54" s="117">
        <v>2.1662120819091797</v>
      </c>
      <c r="GO54" s="116">
        <v>5204.78662109375</v>
      </c>
      <c r="GP54" s="116">
        <v>11075.7158203125</v>
      </c>
      <c r="GQ54" s="117">
        <v>2.1279864311218262</v>
      </c>
      <c r="GR54" s="116">
        <v>5850.36328125</v>
      </c>
      <c r="GS54" s="116">
        <v>12452.078125</v>
      </c>
      <c r="GT54" s="117">
        <v>2.1284282207489014</v>
      </c>
      <c r="GU54" s="116">
        <v>6602.5205078125</v>
      </c>
      <c r="GV54" s="116">
        <v>13927.12890625</v>
      </c>
      <c r="GW54" s="117">
        <v>2.1093654632568359</v>
      </c>
      <c r="GX54" s="116">
        <v>7393.88134765625</v>
      </c>
      <c r="GY54" s="116">
        <v>15519.4384765625</v>
      </c>
      <c r="GZ54" s="117">
        <v>2.098956823348999</v>
      </c>
      <c r="HA54" s="116">
        <v>8370.3193359375</v>
      </c>
      <c r="HB54" s="116">
        <v>17503.046875</v>
      </c>
      <c r="HC54" s="117">
        <v>2.0910847187042236</v>
      </c>
      <c r="HD54" s="116">
        <v>8950.5</v>
      </c>
      <c r="HE54" s="116">
        <v>19236.38671875</v>
      </c>
      <c r="HF54" s="117">
        <v>2.1491968631744385</v>
      </c>
      <c r="HG54" s="116">
        <v>9729.7734375</v>
      </c>
      <c r="HH54" s="116">
        <v>20689.572265625</v>
      </c>
      <c r="HI54" s="117">
        <v>2.1264185905456543</v>
      </c>
      <c r="HJ54" s="116">
        <v>10253.396484375</v>
      </c>
      <c r="HK54" s="116">
        <v>22156.6484375</v>
      </c>
      <c r="HL54" s="117">
        <v>2.1609082221984863</v>
      </c>
      <c r="HM54" s="116">
        <v>10816.140625</v>
      </c>
      <c r="HN54" s="116">
        <v>23886.3359375</v>
      </c>
      <c r="HO54" s="117">
        <v>2.208397388458252</v>
      </c>
      <c r="HP54" s="116">
        <v>11162.5078125</v>
      </c>
      <c r="HQ54" s="116">
        <v>24987.556640625</v>
      </c>
      <c r="HR54" s="117">
        <v>2.238525390625</v>
      </c>
      <c r="HS54" s="116">
        <v>11832.2353515625</v>
      </c>
      <c r="HT54" s="116">
        <v>26858.685546875</v>
      </c>
      <c r="HU54" s="117">
        <v>2.2699587345123291</v>
      </c>
      <c r="HV54" s="116">
        <v>12409.1494140625</v>
      </c>
      <c r="HW54" s="116">
        <v>28679.390625</v>
      </c>
      <c r="HX54" s="117">
        <v>2.3111488819122314</v>
      </c>
      <c r="HY54" s="116">
        <v>13033.5478515625</v>
      </c>
      <c r="HZ54" s="116">
        <v>29935.99609375</v>
      </c>
      <c r="IA54" s="117">
        <v>2.2968416213989258</v>
      </c>
      <c r="IB54" s="116">
        <v>13593.0234375</v>
      </c>
      <c r="IC54" s="116">
        <v>30436.666015625</v>
      </c>
      <c r="ID54" s="117">
        <v>2.2391388416290283</v>
      </c>
      <c r="IE54" s="116">
        <v>14263.9755859375</v>
      </c>
      <c r="IF54" s="116">
        <v>31351.158203125</v>
      </c>
      <c r="IG54" s="117">
        <v>2.1979255676269531</v>
      </c>
      <c r="IH54" s="116">
        <v>13932.5341796875</v>
      </c>
      <c r="II54" s="116">
        <v>31463.791015625</v>
      </c>
      <c r="IJ54" s="117">
        <v>2.2582962512969971</v>
      </c>
      <c r="IK54" s="116">
        <v>14424.8037109375</v>
      </c>
      <c r="IL54" s="116">
        <v>32262.5078125</v>
      </c>
      <c r="IM54" s="117">
        <v>2.2365994453430176</v>
      </c>
      <c r="IN54" s="115">
        <v>14811.2216796875</v>
      </c>
      <c r="IO54" s="116">
        <v>33274.30078125</v>
      </c>
      <c r="IP54" s="117">
        <v>2.2465600967407227</v>
      </c>
      <c r="IQ54" s="116">
        <v>15423.30078125</v>
      </c>
      <c r="IR54" s="116">
        <v>34034.15625</v>
      </c>
      <c r="IS54" s="117">
        <v>2.2066714763641357</v>
      </c>
      <c r="IT54" s="116">
        <v>16008.7158203125</v>
      </c>
      <c r="IU54" s="116">
        <v>35209.0546875</v>
      </c>
      <c r="IV54" s="117">
        <v>2.1993677616119385</v>
      </c>
      <c r="IW54" s="116">
        <v>16524.05859375</v>
      </c>
      <c r="IX54" s="116">
        <v>36679.80078125</v>
      </c>
      <c r="IY54" s="117">
        <v>2.2197816371917725</v>
      </c>
      <c r="IZ54" s="116">
        <v>17166.19921875</v>
      </c>
      <c r="JA54" s="116">
        <v>38057.3671875</v>
      </c>
      <c r="JB54" s="117">
        <v>2.2169942855834961</v>
      </c>
      <c r="JC54" s="116">
        <v>17859.810546875</v>
      </c>
      <c r="JD54" s="116">
        <v>39591.05078125</v>
      </c>
      <c r="JE54" s="117">
        <v>2.2167677879333496</v>
      </c>
      <c r="JF54" s="116">
        <v>18347.87890625</v>
      </c>
      <c r="JG54" s="116">
        <v>40657.00390625</v>
      </c>
      <c r="JH54" s="117">
        <v>2.2158966064453125</v>
      </c>
      <c r="JI54" s="116">
        <v>18945.34375</v>
      </c>
      <c r="JJ54" s="116">
        <v>40893.25</v>
      </c>
      <c r="JK54" s="117">
        <v>2.1584854125976562</v>
      </c>
      <c r="JL54" s="116">
        <v>19178.15625</v>
      </c>
      <c r="JM54" s="116">
        <v>41619.1171875</v>
      </c>
      <c r="JN54" s="117">
        <v>2.1701312065124512</v>
      </c>
      <c r="JO54" s="116">
        <v>19849.916015625</v>
      </c>
      <c r="JP54" s="116">
        <v>43298.80078125</v>
      </c>
      <c r="JQ54" s="117">
        <v>2.1813089847564697</v>
      </c>
      <c r="JR54" s="116">
        <v>20407.09765625</v>
      </c>
      <c r="JS54" s="116">
        <v>44465.28125</v>
      </c>
      <c r="JT54" s="117">
        <v>2.1789126396179199</v>
      </c>
      <c r="JU54" s="116">
        <v>21193.521484375</v>
      </c>
      <c r="JV54" s="116">
        <v>46093.296875</v>
      </c>
      <c r="JW54" s="117">
        <v>2.1748766899108887</v>
      </c>
      <c r="JX54" s="116">
        <v>21879.078125</v>
      </c>
      <c r="JY54" s="116">
        <v>48049.2109375</v>
      </c>
      <c r="JZ54" s="117">
        <v>2.1961259841918945</v>
      </c>
      <c r="KA54" s="116">
        <v>21635.328125</v>
      </c>
      <c r="KB54" s="116">
        <v>48428.125</v>
      </c>
      <c r="KC54" s="117">
        <v>2.2383818626403809</v>
      </c>
      <c r="KD54" s="116">
        <v>22182.275390625</v>
      </c>
      <c r="KE54" s="116">
        <v>46046.35546875</v>
      </c>
      <c r="KF54" s="117">
        <v>2.0758175849914551</v>
      </c>
      <c r="KG54" s="116">
        <v>22578.794921875</v>
      </c>
      <c r="KH54" s="116">
        <v>47648.23046875</v>
      </c>
      <c r="KI54" s="117">
        <v>2.1103088855743408</v>
      </c>
      <c r="KJ54" s="116">
        <v>22709.7734375</v>
      </c>
      <c r="KK54" s="116">
        <v>48849.46875</v>
      </c>
      <c r="KL54" s="117">
        <v>2.1510329246520996</v>
      </c>
      <c r="KM54" s="116">
        <v>22913.37109375</v>
      </c>
      <c r="KN54" s="116">
        <v>48377.5</v>
      </c>
      <c r="KO54" s="117">
        <v>2.1113216876983643</v>
      </c>
      <c r="KP54" s="116">
        <v>23090.07421875</v>
      </c>
      <c r="KQ54" s="116">
        <v>48736.23046875</v>
      </c>
      <c r="KR54" s="117">
        <v>2.1107003688812256</v>
      </c>
      <c r="KS54" s="116">
        <v>23198.587890625</v>
      </c>
      <c r="KT54" s="116">
        <v>48914.83203125</v>
      </c>
      <c r="KU54" s="117">
        <v>2.1085262298583984</v>
      </c>
      <c r="KV54" s="134">
        <v>3.4820277690887451</v>
      </c>
      <c r="KW54" s="135">
        <v>3.3340854644775391</v>
      </c>
      <c r="KX54" s="135">
        <v>3.151141881942749</v>
      </c>
      <c r="KY54" s="135">
        <v>2.975273609161377</v>
      </c>
      <c r="KZ54" s="135">
        <v>2.4601032733917236</v>
      </c>
      <c r="LA54" s="135">
        <v>2.4651517868041992</v>
      </c>
      <c r="LB54" s="135">
        <v>2.5728781223297119</v>
      </c>
      <c r="LC54" s="135">
        <v>2.2814555168151855</v>
      </c>
      <c r="LD54" s="135">
        <v>2.1763961315155029</v>
      </c>
      <c r="LE54" s="135">
        <v>2.2318177223205566</v>
      </c>
      <c r="LF54" s="135">
        <v>2.1806704998016357</v>
      </c>
      <c r="LG54" s="135">
        <v>2.1183779239654541</v>
      </c>
      <c r="LH54" s="135">
        <f t="shared" si="0"/>
        <v>2.402337544494205</v>
      </c>
      <c r="LI54" s="135">
        <f t="shared" si="1"/>
        <v>2.7176884412765503</v>
      </c>
      <c r="LJ54" s="135">
        <f t="shared" si="2"/>
        <v>2.3739703893661499</v>
      </c>
      <c r="LK54" s="144">
        <f t="shared" si="3"/>
        <v>2.1886708736419678</v>
      </c>
    </row>
    <row r="55" spans="1:323" ht="15" customHeight="1">
      <c r="A55" s="114">
        <v>41</v>
      </c>
      <c r="B55" s="115">
        <v>583.7047119140625</v>
      </c>
      <c r="C55" s="116">
        <v>1995.7730712890625</v>
      </c>
      <c r="D55" s="117">
        <v>3.4191484451293945</v>
      </c>
      <c r="E55" s="116">
        <v>620.86700439453125</v>
      </c>
      <c r="F55" s="116">
        <v>2177.08447265625</v>
      </c>
      <c r="G55" s="117">
        <v>3.5065231323242187</v>
      </c>
      <c r="H55" s="116">
        <v>805.146484375</v>
      </c>
      <c r="I55" s="116">
        <v>2650.17529296875</v>
      </c>
      <c r="J55" s="117">
        <v>3.2915441989898682</v>
      </c>
      <c r="K55" s="116">
        <v>988.1494140625</v>
      </c>
      <c r="L55" s="116">
        <v>3358.5419921875</v>
      </c>
      <c r="M55" s="117">
        <v>3.3988199234008789</v>
      </c>
      <c r="N55" s="116">
        <v>1182.9415283203125</v>
      </c>
      <c r="O55" s="116">
        <v>3989.334228515625</v>
      </c>
      <c r="P55" s="117">
        <v>3.3723850250244141</v>
      </c>
      <c r="Q55" s="116">
        <v>1386.0889892578125</v>
      </c>
      <c r="R55" s="116">
        <v>4503.7470703125</v>
      </c>
      <c r="S55" s="117">
        <v>3.2492480278015137</v>
      </c>
      <c r="T55" s="116">
        <v>1849.88525390625</v>
      </c>
      <c r="U55" s="116">
        <v>5995.17822265625</v>
      </c>
      <c r="V55" s="117">
        <v>3.2408378124237061</v>
      </c>
      <c r="W55" s="116">
        <v>2702.3173828125</v>
      </c>
      <c r="X55" s="116">
        <v>8497.796875</v>
      </c>
      <c r="Y55" s="117">
        <v>3.1446330547332764</v>
      </c>
      <c r="Z55" s="116">
        <v>2747.423828125</v>
      </c>
      <c r="AA55" s="116">
        <v>8535.283203125</v>
      </c>
      <c r="AB55" s="117">
        <v>3.10664963722229</v>
      </c>
      <c r="AC55" s="116">
        <v>2878.45947265625</v>
      </c>
      <c r="AD55" s="116">
        <v>9118.8173828125</v>
      </c>
      <c r="AE55" s="117">
        <v>3.1679506301879883</v>
      </c>
      <c r="AF55" s="116">
        <v>3150.878173828125</v>
      </c>
      <c r="AG55" s="116">
        <v>10249.4384765625</v>
      </c>
      <c r="AH55" s="117">
        <v>3.2528831958770752</v>
      </c>
      <c r="AI55" s="116">
        <v>3637.11865234375</v>
      </c>
      <c r="AJ55" s="116">
        <v>11590.990234375</v>
      </c>
      <c r="AK55" s="117">
        <v>3.1868605613708496</v>
      </c>
      <c r="AL55" s="116">
        <v>4037.153076171875</v>
      </c>
      <c r="AM55" s="116">
        <v>12660.869140625</v>
      </c>
      <c r="AN55" s="117">
        <v>3.1360883712768555</v>
      </c>
      <c r="AO55" s="116">
        <v>5078.61376953125</v>
      </c>
      <c r="AP55" s="116">
        <v>15602.955078125</v>
      </c>
      <c r="AQ55" s="117">
        <v>3.0722861289978027</v>
      </c>
      <c r="AR55" s="116">
        <v>5111.25390625</v>
      </c>
      <c r="AS55" s="116">
        <v>15976.84765625</v>
      </c>
      <c r="AT55" s="117">
        <v>3.1258175373077393</v>
      </c>
      <c r="AU55" s="116">
        <v>5556.0849609375</v>
      </c>
      <c r="AV55" s="116">
        <v>17207.650390625</v>
      </c>
      <c r="AW55" s="117">
        <v>3.0970818996429443</v>
      </c>
      <c r="AX55" s="116">
        <v>6140.5478515625</v>
      </c>
      <c r="AY55" s="116">
        <v>18289.560546875</v>
      </c>
      <c r="AZ55" s="117">
        <v>2.9784901142120361</v>
      </c>
      <c r="BA55" s="116">
        <v>6134.59375</v>
      </c>
      <c r="BB55" s="116">
        <v>17461.87890625</v>
      </c>
      <c r="BC55" s="117">
        <v>2.8464605808258057</v>
      </c>
      <c r="BD55" s="116">
        <v>5694.302734375</v>
      </c>
      <c r="BE55" s="116">
        <v>16066.330078125</v>
      </c>
      <c r="BF55" s="117">
        <v>2.821474552154541</v>
      </c>
      <c r="BG55" s="116">
        <v>4814.4736328125</v>
      </c>
      <c r="BH55" s="116">
        <v>14214.373046875</v>
      </c>
      <c r="BI55" s="117">
        <v>2.9524252414703369</v>
      </c>
      <c r="BJ55" s="116">
        <v>4519.185546875</v>
      </c>
      <c r="BK55" s="116">
        <v>13887.7490234375</v>
      </c>
      <c r="BL55" s="117">
        <v>3.0730645656585693</v>
      </c>
      <c r="BM55" s="116">
        <v>4062.43701171875</v>
      </c>
      <c r="BN55" s="116">
        <v>12663.5361328125</v>
      </c>
      <c r="BO55" s="117">
        <v>3.1172263622283936</v>
      </c>
      <c r="BP55" s="116">
        <v>3914.828125</v>
      </c>
      <c r="BQ55" s="116">
        <v>12462.927734375</v>
      </c>
      <c r="BR55" s="117">
        <v>3.1835184097290039</v>
      </c>
      <c r="BS55" s="116">
        <v>4637.7353515625</v>
      </c>
      <c r="BT55" s="116">
        <v>14102.6357421875</v>
      </c>
      <c r="BU55" s="117">
        <v>3.0408453941345215</v>
      </c>
      <c r="BV55" s="116">
        <v>5774.6416015625</v>
      </c>
      <c r="BW55" s="116">
        <v>17022.3359375</v>
      </c>
      <c r="BX55" s="117">
        <v>2.9477736949920654</v>
      </c>
      <c r="BY55" s="116">
        <v>6831.17626953125</v>
      </c>
      <c r="BZ55" s="116">
        <v>19591.791015625</v>
      </c>
      <c r="CA55" s="117">
        <v>2.8679966926574707</v>
      </c>
      <c r="CB55" s="116">
        <v>8957.9443359375</v>
      </c>
      <c r="CC55" s="116">
        <v>24042.23828125</v>
      </c>
      <c r="CD55" s="117">
        <v>2.683901309967041</v>
      </c>
      <c r="CE55" s="116">
        <v>7045.14306640625</v>
      </c>
      <c r="CF55" s="116">
        <v>19363.705078125</v>
      </c>
      <c r="CG55" s="117">
        <v>2.7485184669494629</v>
      </c>
      <c r="CH55" s="116">
        <v>8428.458984375</v>
      </c>
      <c r="CI55" s="116">
        <v>22785.525390625</v>
      </c>
      <c r="CJ55" s="117">
        <v>2.7034034729003906</v>
      </c>
      <c r="CK55" s="116">
        <v>10329.646484375</v>
      </c>
      <c r="CL55" s="116">
        <v>26039.03125</v>
      </c>
      <c r="CM55" s="117">
        <v>2.5208055973052979</v>
      </c>
      <c r="CN55" s="116">
        <v>12135.953125</v>
      </c>
      <c r="CO55" s="116">
        <v>28333.677734375</v>
      </c>
      <c r="CP55" s="117">
        <v>2.3346891403198242</v>
      </c>
      <c r="CQ55" s="116">
        <v>13766.224609375</v>
      </c>
      <c r="CR55" s="116">
        <v>30730.96875</v>
      </c>
      <c r="CS55" s="117">
        <v>2.2323453426361084</v>
      </c>
      <c r="CT55" s="116">
        <v>26121.9375</v>
      </c>
      <c r="CU55" s="116">
        <v>57974.078125</v>
      </c>
      <c r="CV55" s="117">
        <v>2.2193636894226074</v>
      </c>
      <c r="CW55" s="116">
        <v>49134.796875</v>
      </c>
      <c r="CX55" s="116">
        <v>117805.71875</v>
      </c>
      <c r="CY55" s="117">
        <v>2.3976025581359863</v>
      </c>
      <c r="CZ55" s="116">
        <v>71603.3984375</v>
      </c>
      <c r="DA55" s="116">
        <v>175384.09375</v>
      </c>
      <c r="DB55" s="117">
        <v>2.4493823051452637</v>
      </c>
      <c r="DC55" s="116">
        <v>129679.28125</v>
      </c>
      <c r="DD55" s="116">
        <v>311573.8125</v>
      </c>
      <c r="DE55" s="117">
        <v>2.4026491641998291</v>
      </c>
      <c r="DF55" s="116">
        <v>245.33549499511719</v>
      </c>
      <c r="DG55" s="116">
        <v>576.14947509765625</v>
      </c>
      <c r="DH55" s="117">
        <v>2.3484146595001221</v>
      </c>
      <c r="DI55" s="116">
        <v>284.44207763671875</v>
      </c>
      <c r="DJ55" s="116">
        <v>669.2056884765625</v>
      </c>
      <c r="DK55" s="117">
        <v>2.3526959419250488</v>
      </c>
      <c r="DL55" s="116">
        <v>349.49087524414062</v>
      </c>
      <c r="DM55" s="116">
        <v>838.88653564453125</v>
      </c>
      <c r="DN55" s="117">
        <v>2.4003102779388428</v>
      </c>
      <c r="DO55" s="116">
        <v>403.10855102539062</v>
      </c>
      <c r="DP55" s="116">
        <v>973.1832275390625</v>
      </c>
      <c r="DQ55" s="117">
        <v>2.4141964912414551</v>
      </c>
      <c r="DR55" s="116">
        <v>417.59719848632812</v>
      </c>
      <c r="DS55" s="116">
        <v>1000.381591796875</v>
      </c>
      <c r="DT55" s="117">
        <v>2.3955657482147217</v>
      </c>
      <c r="DU55" s="116">
        <v>434.50961303710937</v>
      </c>
      <c r="DV55" s="116">
        <v>1059.895751953125</v>
      </c>
      <c r="DW55" s="117">
        <v>2.4392919540405273</v>
      </c>
      <c r="DX55" s="116">
        <v>458.00811767578125</v>
      </c>
      <c r="DY55" s="116">
        <v>1135.7523193359375</v>
      </c>
      <c r="DZ55" s="117">
        <v>2.4797646999359131</v>
      </c>
      <c r="EA55" s="116">
        <v>503.80316162109375</v>
      </c>
      <c r="EB55" s="116">
        <v>1240.018310546875</v>
      </c>
      <c r="EC55" s="117">
        <v>2.4613151550292969</v>
      </c>
      <c r="ED55" s="116">
        <v>559.23406982421875</v>
      </c>
      <c r="EE55" s="118">
        <v>1393.7586669921875</v>
      </c>
      <c r="EF55" s="119">
        <v>2.4922635555267334</v>
      </c>
      <c r="EG55" s="115">
        <v>645.81024169921875</v>
      </c>
      <c r="EH55" s="116">
        <v>1592.71533203125</v>
      </c>
      <c r="EI55" s="117">
        <v>2.4662280082702637</v>
      </c>
      <c r="EJ55" s="116">
        <v>676.8892822265625</v>
      </c>
      <c r="EK55" s="116">
        <v>1732.7755126953125</v>
      </c>
      <c r="EL55" s="117">
        <v>2.5599098205566406</v>
      </c>
      <c r="EM55" s="116">
        <v>759.75518798828125</v>
      </c>
      <c r="EN55" s="116">
        <v>1912.333984375</v>
      </c>
      <c r="EO55" s="117">
        <v>2.5170397758483887</v>
      </c>
      <c r="EP55" s="116">
        <v>804.9210205078125</v>
      </c>
      <c r="EQ55" s="116">
        <v>2058.678955078125</v>
      </c>
      <c r="ER55" s="117">
        <v>2.5576159954071045</v>
      </c>
      <c r="ES55" s="116">
        <v>895.7542724609375</v>
      </c>
      <c r="ET55" s="116">
        <v>2292.36669921875</v>
      </c>
      <c r="EU55" s="117">
        <v>2.5591468811035156</v>
      </c>
      <c r="EV55" s="116">
        <v>977.39434814453125</v>
      </c>
      <c r="EW55" s="116">
        <v>2525.42236328125</v>
      </c>
      <c r="EX55" s="117">
        <v>2.5838315486907959</v>
      </c>
      <c r="EY55" s="116">
        <v>1077.072509765625</v>
      </c>
      <c r="EZ55" s="116">
        <v>2775.90283203125</v>
      </c>
      <c r="FA55" s="117">
        <v>2.5772664546966553</v>
      </c>
      <c r="FB55" s="116">
        <v>1134.4322509765625</v>
      </c>
      <c r="FC55" s="116">
        <v>2983.362060546875</v>
      </c>
      <c r="FD55" s="117">
        <v>2.6298282146453857</v>
      </c>
      <c r="FE55" s="116">
        <v>1239.385498046875</v>
      </c>
      <c r="FF55" s="116">
        <v>3203.6044921875</v>
      </c>
      <c r="FG55" s="117">
        <v>2.5848329067230225</v>
      </c>
      <c r="FH55" s="116">
        <v>1317.8624267578125</v>
      </c>
      <c r="FI55" s="116">
        <v>3415.28076171875</v>
      </c>
      <c r="FJ55" s="117">
        <v>2.5915305614471436</v>
      </c>
      <c r="FK55" s="116">
        <v>1454.7998046875</v>
      </c>
      <c r="FL55" s="116">
        <v>3645.635986328125</v>
      </c>
      <c r="FM55" s="117">
        <v>2.5059366226196289</v>
      </c>
      <c r="FN55" s="116">
        <v>1681.5679931640625</v>
      </c>
      <c r="FO55" s="116">
        <v>4124.5771484375</v>
      </c>
      <c r="FP55" s="117">
        <v>2.4528162479400635</v>
      </c>
      <c r="FQ55" s="116">
        <v>1878.2364501953125</v>
      </c>
      <c r="FR55" s="116">
        <v>4528.32666015625</v>
      </c>
      <c r="FS55" s="117">
        <v>2.4109458923339844</v>
      </c>
      <c r="FT55" s="116">
        <v>2100.093017578125</v>
      </c>
      <c r="FU55" s="116">
        <v>4984.71337890625</v>
      </c>
      <c r="FV55" s="117">
        <v>2.3735678195953369</v>
      </c>
      <c r="FW55" s="116">
        <v>2345.626220703125</v>
      </c>
      <c r="FX55" s="116">
        <v>5472.0859375</v>
      </c>
      <c r="FY55" s="117">
        <v>2.3328890800476074</v>
      </c>
      <c r="FZ55" s="116">
        <v>2651.691650390625</v>
      </c>
      <c r="GA55" s="116">
        <v>6217.59814453125</v>
      </c>
      <c r="GB55" s="117">
        <v>2.3447666168212891</v>
      </c>
      <c r="GC55" s="116">
        <v>3088.7880859375</v>
      </c>
      <c r="GD55" s="116">
        <v>7140.26953125</v>
      </c>
      <c r="GE55" s="117">
        <v>2.3116734027862549</v>
      </c>
      <c r="GF55" s="116">
        <v>3532.50048828125</v>
      </c>
      <c r="GG55" s="116">
        <v>7941.8681640625</v>
      </c>
      <c r="GH55" s="117">
        <v>2.2482285499572754</v>
      </c>
      <c r="GI55" s="116">
        <v>4080.875732421875</v>
      </c>
      <c r="GJ55" s="116">
        <v>9073.1884765625</v>
      </c>
      <c r="GK55" s="117">
        <v>2.2233433723449707</v>
      </c>
      <c r="GL55" s="116">
        <v>4646.8984375</v>
      </c>
      <c r="GM55" s="116">
        <v>9988.931640625</v>
      </c>
      <c r="GN55" s="117">
        <v>2.1495912075042725</v>
      </c>
      <c r="GO55" s="116">
        <v>5300.45703125</v>
      </c>
      <c r="GP55" s="116">
        <v>11174.4189453125</v>
      </c>
      <c r="GQ55" s="117">
        <v>2.1081991195678711</v>
      </c>
      <c r="GR55" s="116">
        <v>5944.9697265625</v>
      </c>
      <c r="GS55" s="116">
        <v>12563.1708984375</v>
      </c>
      <c r="GT55" s="117">
        <v>2.1132438182830811</v>
      </c>
      <c r="GU55" s="116">
        <v>6717.32763671875</v>
      </c>
      <c r="GV55" s="116">
        <v>14050.3056640625</v>
      </c>
      <c r="GW55" s="117">
        <v>2.0916512012481689</v>
      </c>
      <c r="GX55" s="116">
        <v>7545.94189453125</v>
      </c>
      <c r="GY55" s="116">
        <v>15655.876953125</v>
      </c>
      <c r="GZ55" s="117">
        <v>2.0747413635253906</v>
      </c>
      <c r="HA55" s="116">
        <v>8574.0771484375</v>
      </c>
      <c r="HB55" s="116">
        <v>17656.126953125</v>
      </c>
      <c r="HC55" s="117">
        <v>2.0592451095581055</v>
      </c>
      <c r="HD55" s="116">
        <v>9131.6533203125</v>
      </c>
      <c r="HE55" s="116">
        <v>19409.197265625</v>
      </c>
      <c r="HF55" s="117">
        <v>2.1254856586456299</v>
      </c>
      <c r="HG55" s="116">
        <v>9965.6318359375</v>
      </c>
      <c r="HH55" s="116">
        <v>20873.341796875</v>
      </c>
      <c r="HI55" s="117">
        <v>2.0945327281951904</v>
      </c>
      <c r="HJ55" s="116">
        <v>10457.1171875</v>
      </c>
      <c r="HK55" s="116">
        <v>22356.681640625</v>
      </c>
      <c r="HL55" s="117">
        <v>2.1379392147064209</v>
      </c>
      <c r="HM55" s="116">
        <v>11045.240234375</v>
      </c>
      <c r="HN55" s="116">
        <v>24105.931640625</v>
      </c>
      <c r="HO55" s="117">
        <v>2.1824724674224854</v>
      </c>
      <c r="HP55" s="116">
        <v>11400.873046875</v>
      </c>
      <c r="HQ55" s="116">
        <v>25219.85546875</v>
      </c>
      <c r="HR55" s="117">
        <v>2.2120985984802246</v>
      </c>
      <c r="HS55" s="116">
        <v>12053.87109375</v>
      </c>
      <c r="HT55" s="116">
        <v>27111.484375</v>
      </c>
      <c r="HU55" s="117">
        <v>2.2491931915283203</v>
      </c>
      <c r="HV55" s="116">
        <v>12639.5546875</v>
      </c>
      <c r="HW55" s="116">
        <v>28953.220703125</v>
      </c>
      <c r="HX55" s="117">
        <v>2.2906835079193115</v>
      </c>
      <c r="HY55" s="116">
        <v>13278.0166015625</v>
      </c>
      <c r="HZ55" s="116">
        <v>30220.41015625</v>
      </c>
      <c r="IA55" s="117">
        <v>2.2759733200073242</v>
      </c>
      <c r="IB55" s="116">
        <v>13919.181640625</v>
      </c>
      <c r="IC55" s="116">
        <v>30719.37890625</v>
      </c>
      <c r="ID55" s="117">
        <v>2.2069816589355469</v>
      </c>
      <c r="IE55" s="116">
        <v>14648.0703125</v>
      </c>
      <c r="IF55" s="116">
        <v>31637.5390625</v>
      </c>
      <c r="IG55" s="117">
        <v>2.1598434448242187</v>
      </c>
      <c r="IH55" s="116">
        <v>14262.34765625</v>
      </c>
      <c r="II55" s="116">
        <v>31758.158203125</v>
      </c>
      <c r="IJ55" s="117">
        <v>2.2267131805419922</v>
      </c>
      <c r="IK55" s="116">
        <v>14731.7158203125</v>
      </c>
      <c r="IL55" s="116">
        <v>32562.255859375</v>
      </c>
      <c r="IM55" s="117">
        <v>2.210350513458252</v>
      </c>
      <c r="IN55" s="115">
        <v>15172.9150390625</v>
      </c>
      <c r="IO55" s="116">
        <v>33584.1796875</v>
      </c>
      <c r="IP55" s="117">
        <v>2.2134296894073486</v>
      </c>
      <c r="IQ55" s="116">
        <v>15719.900390625</v>
      </c>
      <c r="IR55" s="116">
        <v>34347.04296875</v>
      </c>
      <c r="IS55" s="117">
        <v>2.1849403381347656</v>
      </c>
      <c r="IT55" s="116">
        <v>16295.2431640625</v>
      </c>
      <c r="IU55" s="116">
        <v>35532.04296875</v>
      </c>
      <c r="IV55" s="117">
        <v>2.180516242980957</v>
      </c>
      <c r="IW55" s="116">
        <v>16823.05078125</v>
      </c>
      <c r="IX55" s="116">
        <v>37018.890625</v>
      </c>
      <c r="IY55" s="117">
        <v>2.2004861831665039</v>
      </c>
      <c r="IZ55" s="116">
        <v>17471.041015625</v>
      </c>
      <c r="JA55" s="116">
        <v>38408.87890625</v>
      </c>
      <c r="JB55" s="117">
        <v>2.1984310150146484</v>
      </c>
      <c r="JC55" s="116">
        <v>18180.6640625</v>
      </c>
      <c r="JD55" s="116">
        <v>39956.68359375</v>
      </c>
      <c r="JE55" s="117">
        <v>2.1977570056915283</v>
      </c>
      <c r="JF55" s="116">
        <v>18771.533203125</v>
      </c>
      <c r="JG55" s="116">
        <v>41031.53125</v>
      </c>
      <c r="JH55" s="117">
        <v>2.185837984085083</v>
      </c>
      <c r="JI55" s="116">
        <v>19296.552734375</v>
      </c>
      <c r="JJ55" s="116">
        <v>41262.2421875</v>
      </c>
      <c r="JK55" s="117">
        <v>2.1383218765258789</v>
      </c>
      <c r="JL55" s="116">
        <v>19465.3046875</v>
      </c>
      <c r="JM55" s="116">
        <v>41997.01953125</v>
      </c>
      <c r="JN55" s="117">
        <v>2.1575319766998291</v>
      </c>
      <c r="JO55" s="116">
        <v>20157.64453125</v>
      </c>
      <c r="JP55" s="116">
        <v>43693.625</v>
      </c>
      <c r="JQ55" s="117">
        <v>2.1675958633422852</v>
      </c>
      <c r="JR55" s="116">
        <v>20702.873046875</v>
      </c>
      <c r="JS55" s="116">
        <v>44870.54296875</v>
      </c>
      <c r="JT55" s="117">
        <v>2.1673581600189209</v>
      </c>
      <c r="JU55" s="116">
        <v>21507.63671875</v>
      </c>
      <c r="JV55" s="116">
        <v>46512.69140625</v>
      </c>
      <c r="JW55" s="117">
        <v>2.1626129150390625</v>
      </c>
      <c r="JX55" s="116">
        <v>22267.341796875</v>
      </c>
      <c r="JY55" s="116">
        <v>48489.53515625</v>
      </c>
      <c r="JZ55" s="117">
        <v>2.1776077747344971</v>
      </c>
      <c r="KA55" s="116">
        <v>22022.544921875</v>
      </c>
      <c r="KB55" s="116">
        <v>48878.98046875</v>
      </c>
      <c r="KC55" s="117">
        <v>2.2194974422454834</v>
      </c>
      <c r="KD55" s="116">
        <v>22600.3671875</v>
      </c>
      <c r="KE55" s="116">
        <v>46447.265625</v>
      </c>
      <c r="KF55" s="117">
        <v>2.0551552772521973</v>
      </c>
      <c r="KG55" s="116">
        <v>22954.99609375</v>
      </c>
      <c r="KH55" s="116">
        <v>48069.96875</v>
      </c>
      <c r="KI55" s="117">
        <v>2.0940961837768555</v>
      </c>
      <c r="KJ55" s="116">
        <v>23098.169921875</v>
      </c>
      <c r="KK55" s="116">
        <v>49289.24609375</v>
      </c>
      <c r="KL55" s="117">
        <v>2.1339025497436523</v>
      </c>
      <c r="KM55" s="116">
        <v>23327.00390625</v>
      </c>
      <c r="KN55" s="116">
        <v>48805.6171875</v>
      </c>
      <c r="KO55" s="117">
        <v>2.0922367572784424</v>
      </c>
      <c r="KP55" s="116">
        <v>23528.9609375</v>
      </c>
      <c r="KQ55" s="116">
        <v>49167.2109375</v>
      </c>
      <c r="KR55" s="117">
        <v>2.089646577835083</v>
      </c>
      <c r="KS55" s="116">
        <v>23640.00390625</v>
      </c>
      <c r="KT55" s="116">
        <v>49346.97265625</v>
      </c>
      <c r="KU55" s="117">
        <v>2.0874350070953369</v>
      </c>
      <c r="KV55" s="134">
        <v>3.4628357887268066</v>
      </c>
      <c r="KW55" s="135">
        <v>3.3105669021606445</v>
      </c>
      <c r="KX55" s="135">
        <v>3.1268742084503174</v>
      </c>
      <c r="KY55" s="135">
        <v>2.9534687995910645</v>
      </c>
      <c r="KZ55" s="135">
        <v>2.4357173442840576</v>
      </c>
      <c r="LA55" s="135">
        <v>2.4461541175842285</v>
      </c>
      <c r="LB55" s="135">
        <v>2.5559844970703125</v>
      </c>
      <c r="LC55" s="135">
        <v>2.2616448402404785</v>
      </c>
      <c r="LD55" s="135">
        <v>2.1518042087554932</v>
      </c>
      <c r="LE55" s="135">
        <v>2.2057666778564453</v>
      </c>
      <c r="LF55" s="135">
        <v>2.1629276275634766</v>
      </c>
      <c r="LG55" s="135">
        <v>2.0994634628295898</v>
      </c>
      <c r="LH55" s="135">
        <f t="shared" si="0"/>
        <v>2.3864658408694797</v>
      </c>
      <c r="LI55" s="135">
        <f t="shared" si="1"/>
        <v>2.694593071937561</v>
      </c>
      <c r="LJ55" s="135">
        <f t="shared" si="2"/>
        <v>2.3538969159126282</v>
      </c>
      <c r="LK55" s="144">
        <f t="shared" si="3"/>
        <v>2.1673704147338868</v>
      </c>
    </row>
    <row r="56" spans="1:323" ht="15" customHeight="1">
      <c r="A56" s="114">
        <v>42</v>
      </c>
      <c r="B56" s="115">
        <v>592.21746826171875</v>
      </c>
      <c r="C56" s="116">
        <v>2020.044921875</v>
      </c>
      <c r="D56" s="117">
        <v>3.410984992980957</v>
      </c>
      <c r="E56" s="116">
        <v>632.34393310546875</v>
      </c>
      <c r="F56" s="116">
        <v>2203.816162109375</v>
      </c>
      <c r="G56" s="117">
        <v>3.485154390335083</v>
      </c>
      <c r="H56" s="116">
        <v>822.0872802734375</v>
      </c>
      <c r="I56" s="116">
        <v>2681.839599609375</v>
      </c>
      <c r="J56" s="117">
        <v>3.2622323036193848</v>
      </c>
      <c r="K56" s="116">
        <v>1006.3198852539062</v>
      </c>
      <c r="L56" s="116">
        <v>3399.25341796875</v>
      </c>
      <c r="M56" s="117">
        <v>3.3779053688049316</v>
      </c>
      <c r="N56" s="116">
        <v>1205.0946044921875</v>
      </c>
      <c r="O56" s="116">
        <v>4037.52880859375</v>
      </c>
      <c r="P56" s="117">
        <v>3.3503832817077637</v>
      </c>
      <c r="Q56" s="116">
        <v>1406.5711669921875</v>
      </c>
      <c r="R56" s="116">
        <v>4557.32275390625</v>
      </c>
      <c r="S56" s="117">
        <v>3.2400228977203369</v>
      </c>
      <c r="T56" s="116">
        <v>1884.773193359375</v>
      </c>
      <c r="U56" s="116">
        <v>6066.3466796875</v>
      </c>
      <c r="V56" s="117">
        <v>3.2186083793640137</v>
      </c>
      <c r="W56" s="116">
        <v>2755.987548828125</v>
      </c>
      <c r="X56" s="116">
        <v>8597.2548828125</v>
      </c>
      <c r="Y56" s="117">
        <v>3.1194825172424316</v>
      </c>
      <c r="Z56" s="116">
        <v>2796.144287109375</v>
      </c>
      <c r="AA56" s="116">
        <v>8634.65234375</v>
      </c>
      <c r="AB56" s="117">
        <v>3.0880568027496338</v>
      </c>
      <c r="AC56" s="116">
        <v>2934.7724609375</v>
      </c>
      <c r="AD56" s="116">
        <v>9225.9228515625</v>
      </c>
      <c r="AE56" s="117">
        <v>3.1436586380004883</v>
      </c>
      <c r="AF56" s="116">
        <v>3218.3203125</v>
      </c>
      <c r="AG56" s="116">
        <v>10371.244140625</v>
      </c>
      <c r="AH56" s="117">
        <v>3.2225642204284668</v>
      </c>
      <c r="AI56" s="116">
        <v>3704.559814453125</v>
      </c>
      <c r="AJ56" s="116">
        <v>11727.5419921875</v>
      </c>
      <c r="AK56" s="117">
        <v>3.1657044887542725</v>
      </c>
      <c r="AL56" s="116">
        <v>4111.8974609375</v>
      </c>
      <c r="AM56" s="116">
        <v>12808.90625</v>
      </c>
      <c r="AN56" s="117">
        <v>3.115084171295166</v>
      </c>
      <c r="AO56" s="116">
        <v>5176.646484375</v>
      </c>
      <c r="AP56" s="116">
        <v>15783.5634765625</v>
      </c>
      <c r="AQ56" s="117">
        <v>3.0489938259124756</v>
      </c>
      <c r="AR56" s="116">
        <v>5214.3212890625</v>
      </c>
      <c r="AS56" s="116">
        <v>16163.296875</v>
      </c>
      <c r="AT56" s="117">
        <v>3.0997891426086426</v>
      </c>
      <c r="AU56" s="116">
        <v>5667.04638671875</v>
      </c>
      <c r="AV56" s="116">
        <v>17407.58203125</v>
      </c>
      <c r="AW56" s="117">
        <v>3.0717203617095947</v>
      </c>
      <c r="AX56" s="116">
        <v>6263.41796875</v>
      </c>
      <c r="AY56" s="116">
        <v>18497.966796875</v>
      </c>
      <c r="AZ56" s="117">
        <v>2.9533343315124512</v>
      </c>
      <c r="BA56" s="116">
        <v>6257.771484375</v>
      </c>
      <c r="BB56" s="116">
        <v>17656.11328125</v>
      </c>
      <c r="BC56" s="117">
        <v>2.821469783782959</v>
      </c>
      <c r="BD56" s="116">
        <v>5806.96484375</v>
      </c>
      <c r="BE56" s="116">
        <v>16244.185546875</v>
      </c>
      <c r="BF56" s="117">
        <v>2.7973625659942627</v>
      </c>
      <c r="BG56" s="116">
        <v>4907.7705078125</v>
      </c>
      <c r="BH56" s="116">
        <v>14375.6337890625</v>
      </c>
      <c r="BI56" s="117">
        <v>2.9291577339172363</v>
      </c>
      <c r="BJ56" s="116">
        <v>4605.2607421875</v>
      </c>
      <c r="BK56" s="116">
        <v>14048.53125</v>
      </c>
      <c r="BL56" s="117">
        <v>3.0505397319793701</v>
      </c>
      <c r="BM56" s="116">
        <v>4140.1220703125</v>
      </c>
      <c r="BN56" s="116">
        <v>12811.158203125</v>
      </c>
      <c r="BO56" s="117">
        <v>3.0943913459777832</v>
      </c>
      <c r="BP56" s="116">
        <v>3990.69384765625</v>
      </c>
      <c r="BQ56" s="116">
        <v>12609.65234375</v>
      </c>
      <c r="BR56" s="117">
        <v>3.159764289855957</v>
      </c>
      <c r="BS56" s="116">
        <v>4732.06396484375</v>
      </c>
      <c r="BT56" s="116">
        <v>14265.009765625</v>
      </c>
      <c r="BU56" s="117">
        <v>3.014542818069458</v>
      </c>
      <c r="BV56" s="116">
        <v>5891.6103515625</v>
      </c>
      <c r="BW56" s="116">
        <v>17215.25390625</v>
      </c>
      <c r="BX56" s="117">
        <v>2.921994686126709</v>
      </c>
      <c r="BY56" s="116">
        <v>6968.96044921875</v>
      </c>
      <c r="BZ56" s="116">
        <v>19810.61328125</v>
      </c>
      <c r="CA56" s="117">
        <v>2.8426928520202637</v>
      </c>
      <c r="CB56" s="116">
        <v>9152.552734375</v>
      </c>
      <c r="CC56" s="116">
        <v>24300.642578125</v>
      </c>
      <c r="CD56" s="117">
        <v>2.6550672054290771</v>
      </c>
      <c r="CE56" s="116">
        <v>7199.25830078125</v>
      </c>
      <c r="CF56" s="116">
        <v>19574.771484375</v>
      </c>
      <c r="CG56" s="117">
        <v>2.7189984321594238</v>
      </c>
      <c r="CH56" s="116">
        <v>8618.7646484375</v>
      </c>
      <c r="CI56" s="116">
        <v>23031.427734375</v>
      </c>
      <c r="CJ56" s="117">
        <v>2.6722424030303955</v>
      </c>
      <c r="CK56" s="116">
        <v>10572.6064453125</v>
      </c>
      <c r="CL56" s="116">
        <v>26307.802734375</v>
      </c>
      <c r="CM56" s="117">
        <v>2.4882986545562744</v>
      </c>
      <c r="CN56" s="116">
        <v>12450.6337890625</v>
      </c>
      <c r="CO56" s="116">
        <v>28610.28515625</v>
      </c>
      <c r="CP56" s="117">
        <v>2.2978978157043457</v>
      </c>
      <c r="CQ56" s="116">
        <v>14092.7958984375</v>
      </c>
      <c r="CR56" s="116">
        <v>31020.658203125</v>
      </c>
      <c r="CS56" s="117">
        <v>2.2011713981628418</v>
      </c>
      <c r="CT56" s="116">
        <v>26845.5078125</v>
      </c>
      <c r="CU56" s="116">
        <v>58517.1328125</v>
      </c>
      <c r="CV56" s="117">
        <v>2.1797738075256348</v>
      </c>
      <c r="CW56" s="116">
        <v>50235.41015625</v>
      </c>
      <c r="CX56" s="116">
        <v>118980.265625</v>
      </c>
      <c r="CY56" s="117">
        <v>2.3684542179107666</v>
      </c>
      <c r="CZ56" s="116">
        <v>73134.5625</v>
      </c>
      <c r="DA56" s="116">
        <v>177160.265625</v>
      </c>
      <c r="DB56" s="117">
        <v>2.4223875999450684</v>
      </c>
      <c r="DC56" s="116">
        <v>132717.078125</v>
      </c>
      <c r="DD56" s="116">
        <v>314684</v>
      </c>
      <c r="DE56" s="117">
        <v>2.371088981628418</v>
      </c>
      <c r="DF56" s="116">
        <v>250.79034423828125</v>
      </c>
      <c r="DG56" s="116">
        <v>581.806396484375</v>
      </c>
      <c r="DH56" s="117">
        <v>2.3198914527893066</v>
      </c>
      <c r="DI56" s="116">
        <v>291.32891845703125</v>
      </c>
      <c r="DJ56" s="116">
        <v>675.78082275390625</v>
      </c>
      <c r="DK56" s="117">
        <v>2.3196489810943604</v>
      </c>
      <c r="DL56" s="116">
        <v>357.63943481445312</v>
      </c>
      <c r="DM56" s="116">
        <v>847.2547607421875</v>
      </c>
      <c r="DN56" s="117">
        <v>2.3690195083618164</v>
      </c>
      <c r="DO56" s="116">
        <v>411.69430541992187</v>
      </c>
      <c r="DP56" s="116">
        <v>982.938232421875</v>
      </c>
      <c r="DQ56" s="117">
        <v>2.3875439167022705</v>
      </c>
      <c r="DR56" s="116">
        <v>426.382080078125</v>
      </c>
      <c r="DS56" s="116">
        <v>1010.3540649414062</v>
      </c>
      <c r="DT56" s="117">
        <v>2.3695979118347168</v>
      </c>
      <c r="DU56" s="116">
        <v>443.60498046875</v>
      </c>
      <c r="DV56" s="116">
        <v>1070.5999755859375</v>
      </c>
      <c r="DW56" s="117">
        <v>2.4134082794189453</v>
      </c>
      <c r="DX56" s="116">
        <v>467.62841796875</v>
      </c>
      <c r="DY56" s="116">
        <v>1147.354736328125</v>
      </c>
      <c r="DZ56" s="117">
        <v>2.4535608291625977</v>
      </c>
      <c r="EA56" s="116">
        <v>514.58990478515625</v>
      </c>
      <c r="EB56" s="116">
        <v>1252.6190185546875</v>
      </c>
      <c r="EC56" s="117">
        <v>2.4342083930969238</v>
      </c>
      <c r="ED56" s="116">
        <v>571.3697509765625</v>
      </c>
      <c r="EE56" s="118">
        <v>1408.0428466796875</v>
      </c>
      <c r="EF56" s="119">
        <v>2.4643287658691406</v>
      </c>
      <c r="EG56" s="115">
        <v>659.20477294921875</v>
      </c>
      <c r="EH56" s="116">
        <v>1608.926025390625</v>
      </c>
      <c r="EI56" s="117">
        <v>2.4407074451446533</v>
      </c>
      <c r="EJ56" s="116">
        <v>691.00262451171875</v>
      </c>
      <c r="EK56" s="116">
        <v>1750.85888671875</v>
      </c>
      <c r="EL56" s="117">
        <v>2.5337948799133301</v>
      </c>
      <c r="EM56" s="116">
        <v>776.61102294921875</v>
      </c>
      <c r="EN56" s="116">
        <v>1932.0611572265625</v>
      </c>
      <c r="EO56" s="117">
        <v>2.4878106117248535</v>
      </c>
      <c r="EP56" s="116">
        <v>822.26837158203125</v>
      </c>
      <c r="EQ56" s="116">
        <v>2080.146240234375</v>
      </c>
      <c r="ER56" s="117">
        <v>2.5297656059265137</v>
      </c>
      <c r="ES56" s="116">
        <v>914.99407958984375</v>
      </c>
      <c r="ET56" s="116">
        <v>2316.281005859375</v>
      </c>
      <c r="EU56" s="117">
        <v>2.5314710140228271</v>
      </c>
      <c r="EV56" s="116">
        <v>997.76953125</v>
      </c>
      <c r="EW56" s="116">
        <v>2551.93701171875</v>
      </c>
      <c r="EX56" s="117">
        <v>2.5576417446136475</v>
      </c>
      <c r="EY56" s="116">
        <v>1099.8409423828125</v>
      </c>
      <c r="EZ56" s="116">
        <v>2804.996826171875</v>
      </c>
      <c r="FA56" s="117">
        <v>2.5503659248352051</v>
      </c>
      <c r="FB56" s="116">
        <v>1158.0081787109375</v>
      </c>
      <c r="FC56" s="116">
        <v>3015.036865234375</v>
      </c>
      <c r="FD56" s="117">
        <v>2.6036403179168701</v>
      </c>
      <c r="FE56" s="116">
        <v>1265.4256591796875</v>
      </c>
      <c r="FF56" s="116">
        <v>3237.245849609375</v>
      </c>
      <c r="FG56" s="117">
        <v>2.5582268238067627</v>
      </c>
      <c r="FH56" s="116">
        <v>1345.541015625</v>
      </c>
      <c r="FI56" s="116">
        <v>3451.205078125</v>
      </c>
      <c r="FJ56" s="117">
        <v>2.5649199485778809</v>
      </c>
      <c r="FK56" s="116">
        <v>1487.0675048828125</v>
      </c>
      <c r="FL56" s="116">
        <v>3683.132080078125</v>
      </c>
      <c r="FM56" s="117">
        <v>2.4767754077911377</v>
      </c>
      <c r="FN56" s="116">
        <v>1723.42041015625</v>
      </c>
      <c r="FO56" s="116">
        <v>4166.34033203125</v>
      </c>
      <c r="FP56" s="117">
        <v>2.4174835681915283</v>
      </c>
      <c r="FQ56" s="116">
        <v>1922.6182861328125</v>
      </c>
      <c r="FR56" s="116">
        <v>4573.63818359375</v>
      </c>
      <c r="FS56" s="117">
        <v>2.378859281539917</v>
      </c>
      <c r="FT56" s="116">
        <v>2143.775146484375</v>
      </c>
      <c r="FU56" s="116">
        <v>5034.07421875</v>
      </c>
      <c r="FV56" s="117">
        <v>2.3482286930084229</v>
      </c>
      <c r="FW56" s="116">
        <v>2392.60009765625</v>
      </c>
      <c r="FX56" s="116">
        <v>5525.58740234375</v>
      </c>
      <c r="FY56" s="117">
        <v>2.3094487190246582</v>
      </c>
      <c r="FZ56" s="116">
        <v>2701.987548828125</v>
      </c>
      <c r="GA56" s="116">
        <v>6278.64599609375</v>
      </c>
      <c r="GB56" s="117">
        <v>2.3237137794494629</v>
      </c>
      <c r="GC56" s="116">
        <v>3150.333984375</v>
      </c>
      <c r="GD56" s="116">
        <v>7209.59326171875</v>
      </c>
      <c r="GE56" s="117">
        <v>2.2885172367095947</v>
      </c>
      <c r="GF56" s="116">
        <v>3601.294189453125</v>
      </c>
      <c r="GG56" s="116">
        <v>8017.29931640625</v>
      </c>
      <c r="GH56" s="117">
        <v>2.2262272834777832</v>
      </c>
      <c r="GI56" s="116">
        <v>4143.0673828125</v>
      </c>
      <c r="GJ56" s="116">
        <v>9158.7236328125</v>
      </c>
      <c r="GK56" s="117">
        <v>2.2106142044067383</v>
      </c>
      <c r="GL56" s="116">
        <v>4727.33203125</v>
      </c>
      <c r="GM56" s="116">
        <v>10080.3447265625</v>
      </c>
      <c r="GN56" s="117">
        <v>2.1323537826538086</v>
      </c>
      <c r="GO56" s="116">
        <v>5402.591796875</v>
      </c>
      <c r="GP56" s="116">
        <v>11274.818359375</v>
      </c>
      <c r="GQ56" s="117">
        <v>2.0869276523590088</v>
      </c>
      <c r="GR56" s="116">
        <v>6046.998046875</v>
      </c>
      <c r="GS56" s="116">
        <v>12676.3994140625</v>
      </c>
      <c r="GT56" s="117">
        <v>2.0963127613067627</v>
      </c>
      <c r="GU56" s="116">
        <v>6837.02587890625</v>
      </c>
      <c r="GV56" s="116">
        <v>14175.70703125</v>
      </c>
      <c r="GW56" s="117">
        <v>2.0733733177185059</v>
      </c>
      <c r="GX56" s="116">
        <v>7701.07177734375</v>
      </c>
      <c r="GY56" s="116">
        <v>15794.3701171875</v>
      </c>
      <c r="GZ56" s="117">
        <v>2.050931453704834</v>
      </c>
      <c r="HA56" s="116">
        <v>8786.552734375</v>
      </c>
      <c r="HB56" s="116">
        <v>17810.89453125</v>
      </c>
      <c r="HC56" s="117">
        <v>2.0270628929138184</v>
      </c>
      <c r="HD56" s="116">
        <v>9320.591796875</v>
      </c>
      <c r="HE56" s="116">
        <v>19584.77734375</v>
      </c>
      <c r="HF56" s="117">
        <v>2.1012375354766846</v>
      </c>
      <c r="HG56" s="116">
        <v>10184.4375</v>
      </c>
      <c r="HH56" s="116">
        <v>21059.525390625</v>
      </c>
      <c r="HI56" s="117">
        <v>2.0678143501281738</v>
      </c>
      <c r="HJ56" s="116">
        <v>10671.208984375</v>
      </c>
      <c r="HK56" s="116">
        <v>22560.009765625</v>
      </c>
      <c r="HL56" s="117">
        <v>2.1141006946563721</v>
      </c>
      <c r="HM56" s="116">
        <v>11281.8017578125</v>
      </c>
      <c r="HN56" s="116">
        <v>24329.08203125</v>
      </c>
      <c r="HO56" s="117">
        <v>2.1564891338348389</v>
      </c>
      <c r="HP56" s="116">
        <v>11635.083984375</v>
      </c>
      <c r="HQ56" s="116">
        <v>25456.083984375</v>
      </c>
      <c r="HR56" s="117">
        <v>2.1878728866577148</v>
      </c>
      <c r="HS56" s="116">
        <v>12247.5146484375</v>
      </c>
      <c r="HT56" s="116">
        <v>27369.431640625</v>
      </c>
      <c r="HU56" s="117">
        <v>2.2346928119659424</v>
      </c>
      <c r="HV56" s="116">
        <v>12885.8046875</v>
      </c>
      <c r="HW56" s="116">
        <v>29232.38671875</v>
      </c>
      <c r="HX56" s="117">
        <v>2.2685728073120117</v>
      </c>
      <c r="HY56" s="116">
        <v>13605.509765625</v>
      </c>
      <c r="HZ56" s="116">
        <v>30509.689453125</v>
      </c>
      <c r="IA56" s="117">
        <v>2.2424509525299072</v>
      </c>
      <c r="IB56" s="116">
        <v>14172.82421875</v>
      </c>
      <c r="IC56" s="116">
        <v>31006.8515625</v>
      </c>
      <c r="ID56" s="117">
        <v>2.1877679824829102</v>
      </c>
      <c r="IE56" s="116">
        <v>14950.0537109375</v>
      </c>
      <c r="IF56" s="116">
        <v>31927.876953125</v>
      </c>
      <c r="IG56" s="117">
        <v>2.1356363296508789</v>
      </c>
      <c r="IH56" s="116">
        <v>14600.6708984375</v>
      </c>
      <c r="II56" s="116">
        <v>32056.912109375</v>
      </c>
      <c r="IJ56" s="117">
        <v>2.1955780982971191</v>
      </c>
      <c r="IK56" s="116">
        <v>15043.87890625</v>
      </c>
      <c r="IL56" s="116">
        <v>32866.99609375</v>
      </c>
      <c r="IM56" s="117">
        <v>2.1847422122955322</v>
      </c>
      <c r="IN56" s="115">
        <v>15507.5654296875</v>
      </c>
      <c r="IO56" s="116">
        <v>33898.7109375</v>
      </c>
      <c r="IP56" s="117">
        <v>2.1859467029571533</v>
      </c>
      <c r="IQ56" s="116">
        <v>16010.0205078125</v>
      </c>
      <c r="IR56" s="116">
        <v>34665.69921875</v>
      </c>
      <c r="IS56" s="117">
        <v>2.1652500629425049</v>
      </c>
      <c r="IT56" s="116">
        <v>16622.0078125</v>
      </c>
      <c r="IU56" s="116">
        <v>35860.8984375</v>
      </c>
      <c r="IV56" s="117">
        <v>2.1574347019195557</v>
      </c>
      <c r="IW56" s="116">
        <v>17179.451171875</v>
      </c>
      <c r="IX56" s="116">
        <v>37364.03125</v>
      </c>
      <c r="IY56" s="117">
        <v>2.1749258041381836</v>
      </c>
      <c r="IZ56" s="116">
        <v>17808.62109375</v>
      </c>
      <c r="JA56" s="116">
        <v>38766.96875</v>
      </c>
      <c r="JB56" s="117">
        <v>2.1768653392791748</v>
      </c>
      <c r="JC56" s="116">
        <v>18540.521484375</v>
      </c>
      <c r="JD56" s="116">
        <v>40329.078125</v>
      </c>
      <c r="JE56" s="117">
        <v>2.1751856803894043</v>
      </c>
      <c r="JF56" s="116">
        <v>19175.52734375</v>
      </c>
      <c r="JG56" s="116">
        <v>41411.78125</v>
      </c>
      <c r="JH56" s="117">
        <v>2.159616231918335</v>
      </c>
      <c r="JI56" s="116">
        <v>19628.3515625</v>
      </c>
      <c r="JJ56" s="116">
        <v>41638.0859375</v>
      </c>
      <c r="JK56" s="117">
        <v>2.1213235855102539</v>
      </c>
      <c r="JL56" s="116">
        <v>19772.462890625</v>
      </c>
      <c r="JM56" s="116">
        <v>42382.84375</v>
      </c>
      <c r="JN56" s="117">
        <v>2.1435286998748779</v>
      </c>
      <c r="JO56" s="116">
        <v>20473.8984375</v>
      </c>
      <c r="JP56" s="116">
        <v>44096.69140625</v>
      </c>
      <c r="JQ56" s="117">
        <v>2.1538004875183105</v>
      </c>
      <c r="JR56" s="116">
        <v>21020.33984375</v>
      </c>
      <c r="JS56" s="116">
        <v>45284.5</v>
      </c>
      <c r="JT56" s="117">
        <v>2.15431809425354</v>
      </c>
      <c r="JU56" s="116">
        <v>21867.90625</v>
      </c>
      <c r="JV56" s="116">
        <v>46940.7421875</v>
      </c>
      <c r="JW56" s="117">
        <v>2.1465585231781006</v>
      </c>
      <c r="JX56" s="116">
        <v>22687.9453125</v>
      </c>
      <c r="JY56" s="116">
        <v>48938.05078125</v>
      </c>
      <c r="JZ56" s="117">
        <v>2.1570067405700684</v>
      </c>
      <c r="KA56" s="116">
        <v>22428.009765625</v>
      </c>
      <c r="KB56" s="116">
        <v>49338.54296875</v>
      </c>
      <c r="KC56" s="117">
        <v>2.1998627185821533</v>
      </c>
      <c r="KD56" s="116">
        <v>22987.921875</v>
      </c>
      <c r="KE56" s="116">
        <v>46855.0546875</v>
      </c>
      <c r="KF56" s="117">
        <v>2.0382466316223145</v>
      </c>
      <c r="KG56" s="116">
        <v>23290.87109375</v>
      </c>
      <c r="KH56" s="116">
        <v>48500.11328125</v>
      </c>
      <c r="KI56" s="117">
        <v>2.0823657512664795</v>
      </c>
      <c r="KJ56" s="116">
        <v>23496.30859375</v>
      </c>
      <c r="KK56" s="116">
        <v>49737.40625</v>
      </c>
      <c r="KL56" s="117">
        <v>2.1168179512023926</v>
      </c>
      <c r="KM56" s="116">
        <v>23772.3828125</v>
      </c>
      <c r="KN56" s="116">
        <v>49241.08203125</v>
      </c>
      <c r="KO56" s="117">
        <v>2.0713565349578857</v>
      </c>
      <c r="KP56" s="116">
        <v>23963.001953125</v>
      </c>
      <c r="KQ56" s="116">
        <v>49605.51953125</v>
      </c>
      <c r="KR56" s="117">
        <v>2.0700879096984863</v>
      </c>
      <c r="KS56" s="116">
        <v>24073.294921875</v>
      </c>
      <c r="KT56" s="116">
        <v>49786.46484375</v>
      </c>
      <c r="KU56" s="117">
        <v>2.068120002746582</v>
      </c>
      <c r="KV56" s="134">
        <v>3.4480695724487305</v>
      </c>
      <c r="KW56" s="135">
        <v>3.2898304462432861</v>
      </c>
      <c r="KX56" s="135">
        <v>3.1028387546539307</v>
      </c>
      <c r="KY56" s="135">
        <v>2.9286983013153076</v>
      </c>
      <c r="KZ56" s="135">
        <v>2.4040205478668213</v>
      </c>
      <c r="LA56" s="135">
        <v>2.4185819625854492</v>
      </c>
      <c r="LB56" s="135">
        <v>2.5278100967407227</v>
      </c>
      <c r="LC56" s="135">
        <v>2.2401204109191895</v>
      </c>
      <c r="LD56" s="135">
        <v>2.1282148361206055</v>
      </c>
      <c r="LE56" s="135">
        <v>2.1806597709655762</v>
      </c>
      <c r="LF56" s="135">
        <v>2.1449446678161621</v>
      </c>
      <c r="LG56" s="135">
        <v>2.0817496776580811</v>
      </c>
      <c r="LH56" s="135">
        <f t="shared" si="0"/>
        <v>2.3723973631858826</v>
      </c>
      <c r="LI56" s="135">
        <f t="shared" si="1"/>
        <v>2.6663594245910645</v>
      </c>
      <c r="LJ56" s="135">
        <f t="shared" si="2"/>
        <v>2.3286818265914917</v>
      </c>
      <c r="LK56" s="144">
        <f t="shared" si="3"/>
        <v>2.1465917110443113</v>
      </c>
    </row>
    <row r="57" spans="1:323" ht="15" customHeight="1">
      <c r="A57" s="114">
        <v>43</v>
      </c>
      <c r="B57" s="115">
        <v>600.30242919921875</v>
      </c>
      <c r="C57" s="116">
        <v>2045.023193359375</v>
      </c>
      <c r="D57" s="117">
        <v>3.4066548347473145</v>
      </c>
      <c r="E57" s="116">
        <v>643.45513916015625</v>
      </c>
      <c r="F57" s="116">
        <v>2231.287841796875</v>
      </c>
      <c r="G57" s="117">
        <v>3.4676666259765625</v>
      </c>
      <c r="H57" s="116">
        <v>838.613525390625</v>
      </c>
      <c r="I57" s="116">
        <v>2714.3212890625</v>
      </c>
      <c r="J57" s="117">
        <v>3.2366771697998047</v>
      </c>
      <c r="K57" s="116">
        <v>1023.9637451171875</v>
      </c>
      <c r="L57" s="116">
        <v>3441.079345703125</v>
      </c>
      <c r="M57" s="117">
        <v>3.3605480194091797</v>
      </c>
      <c r="N57" s="116">
        <v>1226.552490234375</v>
      </c>
      <c r="O57" s="116">
        <v>4087.03173828125</v>
      </c>
      <c r="P57" s="117">
        <v>3.3321294784545898</v>
      </c>
      <c r="Q57" s="116">
        <v>1426.797607421875</v>
      </c>
      <c r="R57" s="116">
        <v>4612.4228515625</v>
      </c>
      <c r="S57" s="117">
        <v>3.2327098846435547</v>
      </c>
      <c r="T57" s="116">
        <v>1917.9505615234375</v>
      </c>
      <c r="U57" s="116">
        <v>6139.41552734375</v>
      </c>
      <c r="V57" s="117">
        <v>3.2010290622711182</v>
      </c>
      <c r="W57" s="116">
        <v>2806.8623046875</v>
      </c>
      <c r="X57" s="116">
        <v>8699.28515625</v>
      </c>
      <c r="Y57" s="117">
        <v>3.0992918014526367</v>
      </c>
      <c r="Z57" s="116">
        <v>2842.052978515625</v>
      </c>
      <c r="AA57" s="116">
        <v>8736.6787109375</v>
      </c>
      <c r="AB57" s="117">
        <v>3.0740730762481689</v>
      </c>
      <c r="AC57" s="116">
        <v>2987.38623046875</v>
      </c>
      <c r="AD57" s="116">
        <v>9335.8310546875</v>
      </c>
      <c r="AE57" s="117">
        <v>3.1250834465026855</v>
      </c>
      <c r="AF57" s="116">
        <v>3280.83642578125</v>
      </c>
      <c r="AG57" s="116">
        <v>10496.1826171875</v>
      </c>
      <c r="AH57" s="117">
        <v>3.1992397308349609</v>
      </c>
      <c r="AI57" s="116">
        <v>3766.313720703125</v>
      </c>
      <c r="AJ57" s="116">
        <v>11867.751953125</v>
      </c>
      <c r="AK57" s="117">
        <v>3.1510257720947266</v>
      </c>
      <c r="AL57" s="116">
        <v>4179.52587890625</v>
      </c>
      <c r="AM57" s="116">
        <v>12960.8896484375</v>
      </c>
      <c r="AN57" s="117">
        <v>3.1010429859161377</v>
      </c>
      <c r="AO57" s="116">
        <v>5268.2744140625</v>
      </c>
      <c r="AP57" s="116">
        <v>15968.8486328125</v>
      </c>
      <c r="AQ57" s="117">
        <v>3.0311346054077148</v>
      </c>
      <c r="AR57" s="116">
        <v>5309.88525390625</v>
      </c>
      <c r="AS57" s="116">
        <v>16354.546875</v>
      </c>
      <c r="AT57" s="117">
        <v>3.0800189971923828</v>
      </c>
      <c r="AU57" s="116">
        <v>5769.03955078125</v>
      </c>
      <c r="AV57" s="116">
        <v>17612.662109375</v>
      </c>
      <c r="AW57" s="117">
        <v>3.0529625415802002</v>
      </c>
      <c r="AX57" s="116">
        <v>6375.62451171875</v>
      </c>
      <c r="AY57" s="116">
        <v>18711.625</v>
      </c>
      <c r="AZ57" s="117">
        <v>2.9348692893981934</v>
      </c>
      <c r="BA57" s="116">
        <v>6369.20947265625</v>
      </c>
      <c r="BB57" s="116">
        <v>17855.107421875</v>
      </c>
      <c r="BC57" s="117">
        <v>2.8033475875854492</v>
      </c>
      <c r="BD57" s="116">
        <v>5907.2802734375</v>
      </c>
      <c r="BE57" s="116">
        <v>16426.4140625</v>
      </c>
      <c r="BF57" s="117">
        <v>2.7807066440582275</v>
      </c>
      <c r="BG57" s="116">
        <v>4988.88671875</v>
      </c>
      <c r="BH57" s="116">
        <v>14541.0224609375</v>
      </c>
      <c r="BI57" s="117">
        <v>2.9146828651428223</v>
      </c>
      <c r="BJ57" s="116">
        <v>4678.513671875</v>
      </c>
      <c r="BK57" s="116">
        <v>14213.5556640625</v>
      </c>
      <c r="BL57" s="117">
        <v>3.0380494594573975</v>
      </c>
      <c r="BM57" s="116">
        <v>4205.82861328125</v>
      </c>
      <c r="BN57" s="116">
        <v>12962.701171875</v>
      </c>
      <c r="BO57" s="117">
        <v>3.0820801258087158</v>
      </c>
      <c r="BP57" s="116">
        <v>4054.762939453125</v>
      </c>
      <c r="BQ57" s="116">
        <v>12760.296875</v>
      </c>
      <c r="BR57" s="117">
        <v>3.1469895839691162</v>
      </c>
      <c r="BS57" s="116">
        <v>4814.59228515625</v>
      </c>
      <c r="BT57" s="116">
        <v>14431.53125</v>
      </c>
      <c r="BU57" s="117">
        <v>2.9974565505981445</v>
      </c>
      <c r="BV57" s="116">
        <v>5993.07373046875</v>
      </c>
      <c r="BW57" s="116">
        <v>17413.025390625</v>
      </c>
      <c r="BX57" s="117">
        <v>2.9055249691009521</v>
      </c>
      <c r="BY57" s="116">
        <v>7087.0380859375</v>
      </c>
      <c r="BZ57" s="116">
        <v>20034.869140625</v>
      </c>
      <c r="CA57" s="117">
        <v>2.8269734382629395</v>
      </c>
      <c r="CB57" s="116">
        <v>9324.5576171875</v>
      </c>
      <c r="CC57" s="116">
        <v>24564.89453125</v>
      </c>
      <c r="CD57" s="117">
        <v>2.634429931640625</v>
      </c>
      <c r="CE57" s="116">
        <v>7334.1123046875</v>
      </c>
      <c r="CF57" s="116">
        <v>19790.70703125</v>
      </c>
      <c r="CG57" s="117">
        <v>2.6984460353851318</v>
      </c>
      <c r="CH57" s="116">
        <v>8785.8173828125</v>
      </c>
      <c r="CI57" s="116">
        <v>23282.8203125</v>
      </c>
      <c r="CJ57" s="117">
        <v>2.6500461101531982</v>
      </c>
      <c r="CK57" s="116">
        <v>10789.2841796875</v>
      </c>
      <c r="CL57" s="116">
        <v>26581.96875</v>
      </c>
      <c r="CM57" s="117">
        <v>2.463737964630127</v>
      </c>
      <c r="CN57" s="116">
        <v>12756.958984375</v>
      </c>
      <c r="CO57" s="116">
        <v>28891.1484375</v>
      </c>
      <c r="CP57" s="117">
        <v>2.2647364139556885</v>
      </c>
      <c r="CQ57" s="116">
        <v>14359.7138671875</v>
      </c>
      <c r="CR57" s="116">
        <v>31315.279296875</v>
      </c>
      <c r="CS57" s="117">
        <v>2.1807732582092285</v>
      </c>
      <c r="CT57" s="116">
        <v>27565.05859375</v>
      </c>
      <c r="CU57" s="116">
        <v>59066.6015625</v>
      </c>
      <c r="CV57" s="117">
        <v>2.1428070068359375</v>
      </c>
      <c r="CW57" s="116">
        <v>51188.71484375</v>
      </c>
      <c r="CX57" s="116">
        <v>120178.0234375</v>
      </c>
      <c r="CY57" s="117">
        <v>2.3477444648742676</v>
      </c>
      <c r="CZ57" s="116">
        <v>74404.6484375</v>
      </c>
      <c r="DA57" s="116">
        <v>178974.171875</v>
      </c>
      <c r="DB57" s="117">
        <v>2.4054164886474609</v>
      </c>
      <c r="DC57" s="116">
        <v>135409.109375</v>
      </c>
      <c r="DD57" s="116">
        <v>317853.09375</v>
      </c>
      <c r="DE57" s="117">
        <v>2.3473539352416992</v>
      </c>
      <c r="DF57" s="116">
        <v>255.37736511230469</v>
      </c>
      <c r="DG57" s="116">
        <v>587.57379150390625</v>
      </c>
      <c r="DH57" s="117">
        <v>2.3008060455322266</v>
      </c>
      <c r="DI57" s="116">
        <v>297.40109252929687</v>
      </c>
      <c r="DJ57" s="116">
        <v>682.47296142578125</v>
      </c>
      <c r="DK57" s="117">
        <v>2.2947897911071777</v>
      </c>
      <c r="DL57" s="116">
        <v>364.60546875</v>
      </c>
      <c r="DM57" s="116">
        <v>855.78399658203125</v>
      </c>
      <c r="DN57" s="117">
        <v>2.3471508026123047</v>
      </c>
      <c r="DO57" s="116">
        <v>418.51565551757812</v>
      </c>
      <c r="DP57" s="116">
        <v>992.900390625</v>
      </c>
      <c r="DQ57" s="117">
        <v>2.3724331855773926</v>
      </c>
      <c r="DR57" s="116">
        <v>433.28054809570312</v>
      </c>
      <c r="DS57" s="116">
        <v>1020.5388793945312</v>
      </c>
      <c r="DT57" s="117">
        <v>2.3553767204284668</v>
      </c>
      <c r="DU57" s="116">
        <v>450.64520263671875</v>
      </c>
      <c r="DV57" s="116">
        <v>1081.5382080078125</v>
      </c>
      <c r="DW57" s="117">
        <v>2.3999772071838379</v>
      </c>
      <c r="DX57" s="116">
        <v>475.02627563476562</v>
      </c>
      <c r="DY57" s="116">
        <v>1159.2149658203125</v>
      </c>
      <c r="DZ57" s="117">
        <v>2.4403176307678223</v>
      </c>
      <c r="EA57" s="116">
        <v>522.95220947265625</v>
      </c>
      <c r="EB57" s="116">
        <v>1265.493896484375</v>
      </c>
      <c r="EC57" s="117">
        <v>2.4199035167694092</v>
      </c>
      <c r="ED57" s="116">
        <v>580.7939453125</v>
      </c>
      <c r="EE57" s="118">
        <v>1422.6390380859375</v>
      </c>
      <c r="EF57" s="119">
        <v>2.4494729042053223</v>
      </c>
      <c r="EG57" s="115">
        <v>669.1812744140625</v>
      </c>
      <c r="EH57" s="116">
        <v>1625.5003662109375</v>
      </c>
      <c r="EI57" s="117">
        <v>2.4290883541107178</v>
      </c>
      <c r="EJ57" s="116">
        <v>701.46954345703125</v>
      </c>
      <c r="EK57" s="116">
        <v>1769.3612060546875</v>
      </c>
      <c r="EL57" s="117">
        <v>2.5223636627197266</v>
      </c>
      <c r="EM57" s="116">
        <v>789.231689453125</v>
      </c>
      <c r="EN57" s="116">
        <v>1952.2215576171875</v>
      </c>
      <c r="EO57" s="117">
        <v>2.4735722541809082</v>
      </c>
      <c r="EP57" s="116">
        <v>834.989013671875</v>
      </c>
      <c r="EQ57" s="116">
        <v>2102.1025390625</v>
      </c>
      <c r="ER57" s="117">
        <v>2.5175211429595947</v>
      </c>
      <c r="ES57" s="116">
        <v>929.21875</v>
      </c>
      <c r="ET57" s="116">
        <v>2340.740478515625</v>
      </c>
      <c r="EU57" s="117">
        <v>2.5190412998199463</v>
      </c>
      <c r="EV57" s="116">
        <v>1012.19091796875</v>
      </c>
      <c r="EW57" s="116">
        <v>2579.07666015625</v>
      </c>
      <c r="EX57" s="117">
        <v>2.5480139255523682</v>
      </c>
      <c r="EY57" s="116">
        <v>1115.92333984375</v>
      </c>
      <c r="EZ57" s="116">
        <v>2834.770751953125</v>
      </c>
      <c r="FA57" s="117">
        <v>2.5402915477752686</v>
      </c>
      <c r="FB57" s="116">
        <v>1174.2501220703125</v>
      </c>
      <c r="FC57" s="116">
        <v>3047.4736328125</v>
      </c>
      <c r="FD57" s="117">
        <v>2.5952508449554443</v>
      </c>
      <c r="FE57" s="116">
        <v>1283.3592529296875</v>
      </c>
      <c r="FF57" s="116">
        <v>3271.681640625</v>
      </c>
      <c r="FG57" s="117">
        <v>2.5493109226226807</v>
      </c>
      <c r="FH57" s="116">
        <v>1364.564208984375</v>
      </c>
      <c r="FI57" s="116">
        <v>3487.979736328125</v>
      </c>
      <c r="FJ57" s="117">
        <v>2.55611252784729</v>
      </c>
      <c r="FK57" s="116">
        <v>1510.1434326171875</v>
      </c>
      <c r="FL57" s="116">
        <v>3721.45751953125</v>
      </c>
      <c r="FM57" s="117">
        <v>2.4643073081970215</v>
      </c>
      <c r="FN57" s="116">
        <v>1755.406982421875</v>
      </c>
      <c r="FO57" s="116">
        <v>4208.919921875</v>
      </c>
      <c r="FP57" s="117">
        <v>2.3976888656616211</v>
      </c>
      <c r="FQ57" s="116">
        <v>1955.285888671875</v>
      </c>
      <c r="FR57" s="116">
        <v>4619.8623046875</v>
      </c>
      <c r="FS57" s="117">
        <v>2.362755298614502</v>
      </c>
      <c r="FT57" s="116">
        <v>2189.5546875</v>
      </c>
      <c r="FU57" s="116">
        <v>5084.38232421875</v>
      </c>
      <c r="FV57" s="117">
        <v>2.3221080303192139</v>
      </c>
      <c r="FW57" s="116">
        <v>2439.6396484375</v>
      </c>
      <c r="FX57" s="116">
        <v>5580.14208984375</v>
      </c>
      <c r="FY57" s="117">
        <v>2.2872812747955322</v>
      </c>
      <c r="FZ57" s="116">
        <v>2756.680908203125</v>
      </c>
      <c r="GA57" s="116">
        <v>6340.916015625</v>
      </c>
      <c r="GB57" s="117">
        <v>2.3001995086669922</v>
      </c>
      <c r="GC57" s="116">
        <v>3210.888427734375</v>
      </c>
      <c r="GD57" s="116">
        <v>7280.2783203125</v>
      </c>
      <c r="GE57" s="117">
        <v>2.2673718929290771</v>
      </c>
      <c r="GF57" s="116">
        <v>3654.96923828125</v>
      </c>
      <c r="GG57" s="116">
        <v>8094.30224609375</v>
      </c>
      <c r="GH57" s="117">
        <v>2.214601993560791</v>
      </c>
      <c r="GI57" s="116">
        <v>4207.0439453125</v>
      </c>
      <c r="GJ57" s="116">
        <v>9246.154296875</v>
      </c>
      <c r="GK57" s="117">
        <v>2.1977794170379639</v>
      </c>
      <c r="GL57" s="116">
        <v>4812.05615234375</v>
      </c>
      <c r="GM57" s="116">
        <v>10173.5166015625</v>
      </c>
      <c r="GN57" s="117">
        <v>2.1141724586486816</v>
      </c>
      <c r="GO57" s="116">
        <v>5509.04296875</v>
      </c>
      <c r="GP57" s="116">
        <v>11376.912109375</v>
      </c>
      <c r="GQ57" s="117">
        <v>2.0651340484619141</v>
      </c>
      <c r="GR57" s="116">
        <v>6144.58984375</v>
      </c>
      <c r="GS57" s="116">
        <v>12791.8505859375</v>
      </c>
      <c r="GT57" s="117">
        <v>2.0818071365356445</v>
      </c>
      <c r="GU57" s="116">
        <v>6956.54443359375</v>
      </c>
      <c r="GV57" s="116">
        <v>14303.41015625</v>
      </c>
      <c r="GW57" s="117">
        <v>2.0561084747314453</v>
      </c>
      <c r="GX57" s="116">
        <v>7859.56298828125</v>
      </c>
      <c r="GY57" s="116">
        <v>15934.97265625</v>
      </c>
      <c r="GZ57" s="117">
        <v>2.0274629592895508</v>
      </c>
      <c r="HA57" s="116">
        <v>9007.0419921875</v>
      </c>
      <c r="HB57" s="116">
        <v>17967.29296875</v>
      </c>
      <c r="HC57" s="117">
        <v>1.9948050975799561</v>
      </c>
      <c r="HD57" s="116">
        <v>9513.9912109375</v>
      </c>
      <c r="HE57" s="116">
        <v>19763.166015625</v>
      </c>
      <c r="HF57" s="117">
        <v>2.0772738456726074</v>
      </c>
      <c r="HG57" s="116">
        <v>10405.76953125</v>
      </c>
      <c r="HH57" s="116">
        <v>21248.37890625</v>
      </c>
      <c r="HI57" s="117">
        <v>2.041980504989624</v>
      </c>
      <c r="HJ57" s="116">
        <v>10893.2666015625</v>
      </c>
      <c r="HK57" s="116">
        <v>22766.646484375</v>
      </c>
      <c r="HL57" s="117">
        <v>2.0899741649627686</v>
      </c>
      <c r="HM57" s="116">
        <v>11517.978515625</v>
      </c>
      <c r="HN57" s="116">
        <v>24555.90625</v>
      </c>
      <c r="HO57" s="117">
        <v>2.1319632530212402</v>
      </c>
      <c r="HP57" s="116">
        <v>11866.59375</v>
      </c>
      <c r="HQ57" s="116">
        <v>25696.521484375</v>
      </c>
      <c r="HR57" s="117">
        <v>2.1654505729675293</v>
      </c>
      <c r="HS57" s="116">
        <v>12482.712890625</v>
      </c>
      <c r="HT57" s="116">
        <v>27632.677734375</v>
      </c>
      <c r="HU57" s="117">
        <v>2.2136757373809814</v>
      </c>
      <c r="HV57" s="116">
        <v>13151.8134765625</v>
      </c>
      <c r="HW57" s="116">
        <v>29516.8515625</v>
      </c>
      <c r="HX57" s="117">
        <v>2.2443180084228516</v>
      </c>
      <c r="HY57" s="116">
        <v>13861.7666015625</v>
      </c>
      <c r="HZ57" s="116">
        <v>30803.990234375</v>
      </c>
      <c r="IA57" s="117">
        <v>2.2222268581390381</v>
      </c>
      <c r="IB57" s="116">
        <v>14392.0517578125</v>
      </c>
      <c r="IC57" s="116">
        <v>31300.26953125</v>
      </c>
      <c r="ID57" s="117">
        <v>2.1748301982879639</v>
      </c>
      <c r="IE57" s="116">
        <v>15244.88671875</v>
      </c>
      <c r="IF57" s="116">
        <v>32223.15625</v>
      </c>
      <c r="IG57" s="117">
        <v>2.1137025356292725</v>
      </c>
      <c r="IH57" s="116">
        <v>14976.724609375</v>
      </c>
      <c r="II57" s="116">
        <v>32359.869140625</v>
      </c>
      <c r="IJ57" s="117">
        <v>2.160677433013916</v>
      </c>
      <c r="IK57" s="116">
        <v>15356.580078125</v>
      </c>
      <c r="IL57" s="116">
        <v>33176.9296875</v>
      </c>
      <c r="IM57" s="117">
        <v>2.1604373455047607</v>
      </c>
      <c r="IN57" s="115">
        <v>15837.8505859375</v>
      </c>
      <c r="IO57" s="116">
        <v>34218.44140625</v>
      </c>
      <c r="IP57" s="117">
        <v>2.160548210144043</v>
      </c>
      <c r="IQ57" s="116">
        <v>16274.001953125</v>
      </c>
      <c r="IR57" s="116">
        <v>34990.69140625</v>
      </c>
      <c r="IS57" s="117">
        <v>2.1500976085662842</v>
      </c>
      <c r="IT57" s="116">
        <v>16935.642578125</v>
      </c>
      <c r="IU57" s="116">
        <v>36195.67578125</v>
      </c>
      <c r="IV57" s="117">
        <v>2.1372485160827637</v>
      </c>
      <c r="IW57" s="116">
        <v>17488.03125</v>
      </c>
      <c r="IX57" s="116">
        <v>37715.4453125</v>
      </c>
      <c r="IY57" s="117">
        <v>2.1566433906555176</v>
      </c>
      <c r="IZ57" s="116">
        <v>18130.322265625</v>
      </c>
      <c r="JA57" s="116">
        <v>39131.8671875</v>
      </c>
      <c r="JB57" s="117">
        <v>2.1583657264709473</v>
      </c>
      <c r="JC57" s="116">
        <v>18927.525390625</v>
      </c>
      <c r="JD57" s="116">
        <v>40707.984375</v>
      </c>
      <c r="JE57" s="117">
        <v>2.1507294178009033</v>
      </c>
      <c r="JF57" s="116">
        <v>19525.84765625</v>
      </c>
      <c r="JG57" s="116">
        <v>41798.7734375</v>
      </c>
      <c r="JH57" s="117">
        <v>2.1406893730163574</v>
      </c>
      <c r="JI57" s="116">
        <v>19957.609375</v>
      </c>
      <c r="JJ57" s="116">
        <v>42021.32421875</v>
      </c>
      <c r="JK57" s="117">
        <v>2.1055288314819336</v>
      </c>
      <c r="JL57" s="116">
        <v>20075.306640625</v>
      </c>
      <c r="JM57" s="116">
        <v>42776.859375</v>
      </c>
      <c r="JN57" s="117">
        <v>2.1308197975158691</v>
      </c>
      <c r="JO57" s="116">
        <v>20784.662109375</v>
      </c>
      <c r="JP57" s="116">
        <v>44508.40625</v>
      </c>
      <c r="JQ57" s="117">
        <v>2.1414062976837158</v>
      </c>
      <c r="JR57" s="116">
        <v>21359.837890625</v>
      </c>
      <c r="JS57" s="116">
        <v>45707.23046875</v>
      </c>
      <c r="JT57" s="117">
        <v>2.1398677825927734</v>
      </c>
      <c r="JU57" s="116">
        <v>22274.5625</v>
      </c>
      <c r="JV57" s="116">
        <v>47377.10546875</v>
      </c>
      <c r="JW57" s="117">
        <v>2.1269600391387939</v>
      </c>
      <c r="JX57" s="116">
        <v>23108.4921875</v>
      </c>
      <c r="JY57" s="116">
        <v>49394.89453125</v>
      </c>
      <c r="JZ57" s="117">
        <v>2.1375212669372559</v>
      </c>
      <c r="KA57" s="116">
        <v>22856.509765625</v>
      </c>
      <c r="KB57" s="116">
        <v>49806.89453125</v>
      </c>
      <c r="KC57" s="117">
        <v>2.1791119575500488</v>
      </c>
      <c r="KD57" s="116">
        <v>23372.583984375</v>
      </c>
      <c r="KE57" s="116">
        <v>47270.3984375</v>
      </c>
      <c r="KF57" s="117">
        <v>2.0224721431732178</v>
      </c>
      <c r="KG57" s="116">
        <v>23657.51171875</v>
      </c>
      <c r="KH57" s="116">
        <v>48939.1875</v>
      </c>
      <c r="KI57" s="117">
        <v>2.0686531066894531</v>
      </c>
      <c r="KJ57" s="116">
        <v>23912.033203125</v>
      </c>
      <c r="KK57" s="116">
        <v>50194.1484375</v>
      </c>
      <c r="KL57" s="117">
        <v>2.0991168022155762</v>
      </c>
      <c r="KM57" s="116">
        <v>24209.103515625</v>
      </c>
      <c r="KN57" s="116">
        <v>49684.08203125</v>
      </c>
      <c r="KO57" s="117">
        <v>2.0522892475128174</v>
      </c>
      <c r="KP57" s="116">
        <v>24400.375</v>
      </c>
      <c r="KQ57" s="116">
        <v>50051.5546875</v>
      </c>
      <c r="KR57" s="117">
        <v>2.0512616634368896</v>
      </c>
      <c r="KS57" s="116">
        <v>24506.919921875</v>
      </c>
      <c r="KT57" s="116">
        <v>50233.765625</v>
      </c>
      <c r="KU57" s="117">
        <v>2.049778938293457</v>
      </c>
      <c r="KV57" s="134">
        <v>3.4371607303619385</v>
      </c>
      <c r="KW57" s="135">
        <v>3.2726187705993652</v>
      </c>
      <c r="KX57" s="135">
        <v>3.084874153137207</v>
      </c>
      <c r="KY57" s="135">
        <v>2.9130241870880127</v>
      </c>
      <c r="KZ57" s="135">
        <v>2.3801867961883545</v>
      </c>
      <c r="LA57" s="135">
        <v>2.4030873775482178</v>
      </c>
      <c r="LB57" s="135">
        <v>2.5161111354827881</v>
      </c>
      <c r="LC57" s="135">
        <v>2.2213211059570313</v>
      </c>
      <c r="LD57" s="135">
        <v>2.1043012142181396</v>
      </c>
      <c r="LE57" s="135">
        <v>2.159477710723877</v>
      </c>
      <c r="LF57" s="135">
        <v>2.1275107860565186</v>
      </c>
      <c r="LG57" s="135">
        <v>2.0642199516296387</v>
      </c>
      <c r="LH57" s="135">
        <f t="shared" si="0"/>
        <v>2.3616834282875061</v>
      </c>
      <c r="LI57" s="135">
        <f t="shared" si="1"/>
        <v>2.6466054916381836</v>
      </c>
      <c r="LJ57" s="135">
        <f t="shared" si="2"/>
        <v>2.3112052083015442</v>
      </c>
      <c r="LK57" s="144">
        <f t="shared" si="3"/>
        <v>2.127639389038086</v>
      </c>
    </row>
    <row r="58" spans="1:323" ht="15" customHeight="1">
      <c r="A58" s="114">
        <v>44</v>
      </c>
      <c r="B58" s="115">
        <v>608.08154296875</v>
      </c>
      <c r="C58" s="116">
        <v>2070.751953125</v>
      </c>
      <c r="D58" s="117">
        <v>3.4053852558135986</v>
      </c>
      <c r="E58" s="116">
        <v>654.27923583984375</v>
      </c>
      <c r="F58" s="116">
        <v>2259.545166015625</v>
      </c>
      <c r="G58" s="117">
        <v>3.4534873962402344</v>
      </c>
      <c r="H58" s="116">
        <v>854.78631591796875</v>
      </c>
      <c r="I58" s="116">
        <v>2747.67138671875</v>
      </c>
      <c r="J58" s="117">
        <v>3.214454174041748</v>
      </c>
      <c r="K58" s="116">
        <v>1041.449462890625</v>
      </c>
      <c r="L58" s="116">
        <v>3484.085693359375</v>
      </c>
      <c r="M58" s="117">
        <v>3.3454198837280273</v>
      </c>
      <c r="N58" s="116">
        <v>1248.04638671875</v>
      </c>
      <c r="O58" s="116">
        <v>4137.919921875</v>
      </c>
      <c r="P58" s="117">
        <v>3.3155176639556885</v>
      </c>
      <c r="Q58" s="116">
        <v>1448.1961669921875</v>
      </c>
      <c r="R58" s="116">
        <v>4669.119140625</v>
      </c>
      <c r="S58" s="117">
        <v>3.224092960357666</v>
      </c>
      <c r="T58" s="116">
        <v>1951.2330322265625</v>
      </c>
      <c r="U58" s="116">
        <v>6214.50146484375</v>
      </c>
      <c r="V58" s="117">
        <v>3.1849098205566406</v>
      </c>
      <c r="W58" s="116">
        <v>2858.13134765625</v>
      </c>
      <c r="X58" s="116">
        <v>8804.048828125</v>
      </c>
      <c r="Y58" s="117">
        <v>3.0803513526916504</v>
      </c>
      <c r="Z58" s="116">
        <v>2889.259765625</v>
      </c>
      <c r="AA58" s="116">
        <v>8841.5185546875</v>
      </c>
      <c r="AB58" s="117">
        <v>3.0601327419281006</v>
      </c>
      <c r="AC58" s="116">
        <v>3040.955322265625</v>
      </c>
      <c r="AD58" s="116">
        <v>9448.7177734375</v>
      </c>
      <c r="AE58" s="117">
        <v>3.107154369354248</v>
      </c>
      <c r="AF58" s="116">
        <v>3343.8916015625</v>
      </c>
      <c r="AG58" s="116">
        <v>10624.462890625</v>
      </c>
      <c r="AH58" s="117">
        <v>3.1772749423980713</v>
      </c>
      <c r="AI58" s="116">
        <v>3829.865478515625</v>
      </c>
      <c r="AJ58" s="116">
        <v>12011.8525390625</v>
      </c>
      <c r="AK58" s="117">
        <v>3.1363639831542969</v>
      </c>
      <c r="AL58" s="116">
        <v>4249.095703125</v>
      </c>
      <c r="AM58" s="116">
        <v>13117.0771484375</v>
      </c>
      <c r="AN58" s="117">
        <v>3.0870280265808105</v>
      </c>
      <c r="AO58" s="116">
        <v>5366.5927734375</v>
      </c>
      <c r="AP58" s="116">
        <v>16159.056640625</v>
      </c>
      <c r="AQ58" s="117">
        <v>3.0110456943511963</v>
      </c>
      <c r="AR58" s="116">
        <v>5411.98828125</v>
      </c>
      <c r="AS58" s="116">
        <v>16550.865234375</v>
      </c>
      <c r="AT58" s="117">
        <v>3.0581858158111572</v>
      </c>
      <c r="AU58" s="116">
        <v>5878.44287109375</v>
      </c>
      <c r="AV58" s="116">
        <v>17823.181640625</v>
      </c>
      <c r="AW58" s="117">
        <v>3.0319561958312988</v>
      </c>
      <c r="AX58" s="116">
        <v>6496.53125</v>
      </c>
      <c r="AY58" s="116">
        <v>18930.8359375</v>
      </c>
      <c r="AZ58" s="117">
        <v>2.9139914512634277</v>
      </c>
      <c r="BA58" s="116">
        <v>6489.48095703125</v>
      </c>
      <c r="BB58" s="116">
        <v>18059.142578125</v>
      </c>
      <c r="BC58" s="117">
        <v>2.7828330993652344</v>
      </c>
      <c r="BD58" s="116">
        <v>6015.357421875</v>
      </c>
      <c r="BE58" s="116">
        <v>16613.29296875</v>
      </c>
      <c r="BF58" s="117">
        <v>2.7618131637573242</v>
      </c>
      <c r="BG58" s="116">
        <v>5075.591796875</v>
      </c>
      <c r="BH58" s="116">
        <v>14710.8212890625</v>
      </c>
      <c r="BI58" s="117">
        <v>2.898345947265625</v>
      </c>
      <c r="BJ58" s="116">
        <v>4756.3828125</v>
      </c>
      <c r="BK58" s="116">
        <v>14383.126953125</v>
      </c>
      <c r="BL58" s="117">
        <v>3.0239632129669189</v>
      </c>
      <c r="BM58" s="116">
        <v>4276.099609375</v>
      </c>
      <c r="BN58" s="116">
        <v>13118.4453125</v>
      </c>
      <c r="BO58" s="117">
        <v>3.0678529739379883</v>
      </c>
      <c r="BP58" s="116">
        <v>4123.86865234375</v>
      </c>
      <c r="BQ58" s="116">
        <v>12915.134765625</v>
      </c>
      <c r="BR58" s="117">
        <v>3.131800651550293</v>
      </c>
      <c r="BS58" s="116">
        <v>4906.552734375</v>
      </c>
      <c r="BT58" s="116">
        <v>14602.4443359375</v>
      </c>
      <c r="BU58" s="117">
        <v>2.9761106967926025</v>
      </c>
      <c r="BV58" s="116">
        <v>6106.08642578125</v>
      </c>
      <c r="BW58" s="116">
        <v>17615.9453125</v>
      </c>
      <c r="BX58" s="117">
        <v>2.8849813938140869</v>
      </c>
      <c r="BY58" s="116">
        <v>7218.1748046875</v>
      </c>
      <c r="BZ58" s="116">
        <v>20264.91015625</v>
      </c>
      <c r="CA58" s="117">
        <v>2.8074839115142822</v>
      </c>
      <c r="CB58" s="116">
        <v>9518.8486328125</v>
      </c>
      <c r="CC58" s="116">
        <v>24835.314453125</v>
      </c>
      <c r="CD58" s="117">
        <v>2.6090669631958008</v>
      </c>
      <c r="CE58" s="116">
        <v>7486.435546875</v>
      </c>
      <c r="CF58" s="116">
        <v>20011.7890625</v>
      </c>
      <c r="CG58" s="117">
        <v>2.6730730533599854</v>
      </c>
      <c r="CH58" s="116">
        <v>8975.2529296875</v>
      </c>
      <c r="CI58" s="116">
        <v>23540.01171875</v>
      </c>
      <c r="CJ58" s="117">
        <v>2.6227686405181885</v>
      </c>
      <c r="CK58" s="116">
        <v>11037.74609375</v>
      </c>
      <c r="CL58" s="116">
        <v>26861.775390625</v>
      </c>
      <c r="CM58" s="117">
        <v>2.4336285591125488</v>
      </c>
      <c r="CN58" s="116">
        <v>13126.5</v>
      </c>
      <c r="CO58" s="116">
        <v>29176.01171875</v>
      </c>
      <c r="CP58" s="117">
        <v>2.2226800918579102</v>
      </c>
      <c r="CQ58" s="116">
        <v>14652.2509765625</v>
      </c>
      <c r="CR58" s="116">
        <v>31615.44140625</v>
      </c>
      <c r="CS58" s="117">
        <v>2.1577191352844238</v>
      </c>
      <c r="CT58" s="116">
        <v>28441.173828125</v>
      </c>
      <c r="CU58" s="116">
        <v>59621.4296875</v>
      </c>
      <c r="CV58" s="117">
        <v>2.0963070392608643</v>
      </c>
      <c r="CW58" s="116">
        <v>52333.4765625</v>
      </c>
      <c r="CX58" s="116">
        <v>121399.875</v>
      </c>
      <c r="CY58" s="117">
        <v>2.3197364807128906</v>
      </c>
      <c r="CZ58" s="116">
        <v>75916.1015625</v>
      </c>
      <c r="DA58" s="116">
        <v>180828.078125</v>
      </c>
      <c r="DB58" s="117">
        <v>2.381946325302124</v>
      </c>
      <c r="DC58" s="116">
        <v>138725.375</v>
      </c>
      <c r="DD58" s="116">
        <v>321081.90625</v>
      </c>
      <c r="DE58" s="117">
        <v>2.3145146369934082</v>
      </c>
      <c r="DF58" s="116">
        <v>260.92120361328125</v>
      </c>
      <c r="DG58" s="116">
        <v>593.456787109375</v>
      </c>
      <c r="DH58" s="117">
        <v>2.2744674682617187</v>
      </c>
      <c r="DI58" s="116">
        <v>304.83001708984375</v>
      </c>
      <c r="DJ58" s="116">
        <v>689.28369140625</v>
      </c>
      <c r="DK58" s="117">
        <v>2.2612068653106689</v>
      </c>
      <c r="DL58" s="116">
        <v>373.12997436523437</v>
      </c>
      <c r="DM58" s="116">
        <v>864.47967529296875</v>
      </c>
      <c r="DN58" s="117">
        <v>2.3168325424194336</v>
      </c>
      <c r="DO58" s="116">
        <v>426.79629516601562</v>
      </c>
      <c r="DP58" s="116">
        <v>1003.083740234375</v>
      </c>
      <c r="DQ58" s="117">
        <v>2.3502633571624756</v>
      </c>
      <c r="DR58" s="116">
        <v>441.71176147460937</v>
      </c>
      <c r="DS58" s="116">
        <v>1030.95068359375</v>
      </c>
      <c r="DT58" s="117">
        <v>2.3339896202087402</v>
      </c>
      <c r="DU58" s="116">
        <v>459.28729248046875</v>
      </c>
      <c r="DV58" s="116">
        <v>1092.727294921875</v>
      </c>
      <c r="DW58" s="117">
        <v>2.3791804313659668</v>
      </c>
      <c r="DX58" s="116">
        <v>484.14761352539062</v>
      </c>
      <c r="DY58" s="116">
        <v>1171.3515625</v>
      </c>
      <c r="DZ58" s="117">
        <v>2.4194099903106689</v>
      </c>
      <c r="EA58" s="116">
        <v>533.3314208984375</v>
      </c>
      <c r="EB58" s="116">
        <v>1278.661376953125</v>
      </c>
      <c r="EC58" s="117">
        <v>2.397498607635498</v>
      </c>
      <c r="ED58" s="116">
        <v>592.52606201171875</v>
      </c>
      <c r="EE58" s="118">
        <v>1437.5677490234375</v>
      </c>
      <c r="EF58" s="119">
        <v>2.4261679649353027</v>
      </c>
      <c r="EG58" s="115">
        <v>681.6885986328125</v>
      </c>
      <c r="EH58" s="116">
        <v>1642.46630859375</v>
      </c>
      <c r="EI58" s="117">
        <v>2.4094085693359375</v>
      </c>
      <c r="EJ58" s="116">
        <v>714.63970947265625</v>
      </c>
      <c r="EK58" s="116">
        <v>1788.3134765625</v>
      </c>
      <c r="EL58" s="117">
        <v>2.5023987293243408</v>
      </c>
      <c r="EM58" s="116">
        <v>804.80133056640625</v>
      </c>
      <c r="EN58" s="116">
        <v>1972.8504638671875</v>
      </c>
      <c r="EO58" s="117">
        <v>2.4513509273529053</v>
      </c>
      <c r="EP58" s="116">
        <v>850.863525390625</v>
      </c>
      <c r="EQ58" s="116">
        <v>2124.587890625</v>
      </c>
      <c r="ER58" s="117">
        <v>2.4969785213470459</v>
      </c>
      <c r="ES58" s="116">
        <v>947.29803466796875</v>
      </c>
      <c r="ET58" s="116">
        <v>2365.785400390625</v>
      </c>
      <c r="EU58" s="117">
        <v>2.4974033832550049</v>
      </c>
      <c r="EV58" s="116">
        <v>1030.5531005859375</v>
      </c>
      <c r="EW58" s="116">
        <v>2606.89306640625</v>
      </c>
      <c r="EX58" s="117">
        <v>2.5296058654785156</v>
      </c>
      <c r="EY58" s="116">
        <v>1136.4249267578125</v>
      </c>
      <c r="EZ58" s="116">
        <v>2865.281494140625</v>
      </c>
      <c r="FA58" s="117">
        <v>2.5213117599487305</v>
      </c>
      <c r="FB58" s="116">
        <v>1195.106201171875</v>
      </c>
      <c r="FC58" s="116">
        <v>3080.73779296875</v>
      </c>
      <c r="FD58" s="117">
        <v>2.577794075012207</v>
      </c>
      <c r="FE58" s="116">
        <v>1306.515380859375</v>
      </c>
      <c r="FF58" s="116">
        <v>3306.980712890625</v>
      </c>
      <c r="FG58" s="117">
        <v>2.5311455726623535</v>
      </c>
      <c r="FH58" s="116">
        <v>1389.397705078125</v>
      </c>
      <c r="FI58" s="116">
        <v>3525.676513671875</v>
      </c>
      <c r="FJ58" s="117">
        <v>2.5375573635101318</v>
      </c>
      <c r="FK58" s="116">
        <v>1540.28515625</v>
      </c>
      <c r="FL58" s="116">
        <v>3760.67724609375</v>
      </c>
      <c r="FM58" s="117">
        <v>2.4415462017059326</v>
      </c>
      <c r="FN58" s="116">
        <v>1796.5736083984375</v>
      </c>
      <c r="FO58" s="116">
        <v>4252.36767578125</v>
      </c>
      <c r="FP58" s="117">
        <v>2.3669321537017822</v>
      </c>
      <c r="FQ58" s="116">
        <v>1998.0015869140625</v>
      </c>
      <c r="FR58" s="116">
        <v>4667.06494140625</v>
      </c>
      <c r="FS58" s="117">
        <v>2.3358664512634277</v>
      </c>
      <c r="FT58" s="116">
        <v>2239.111083984375</v>
      </c>
      <c r="FU58" s="116">
        <v>5135.63525390625</v>
      </c>
      <c r="FV58" s="117">
        <v>2.2936046123504639</v>
      </c>
      <c r="FW58" s="116">
        <v>2490.310302734375</v>
      </c>
      <c r="FX58" s="116">
        <v>5635.77197265625</v>
      </c>
      <c r="FY58" s="117">
        <v>2.2630801200866699</v>
      </c>
      <c r="FZ58" s="116">
        <v>2810.406005859375</v>
      </c>
      <c r="GA58" s="116">
        <v>6404.44140625</v>
      </c>
      <c r="GB58" s="117">
        <v>2.2788314819335937</v>
      </c>
      <c r="GC58" s="116">
        <v>3272.41455078125</v>
      </c>
      <c r="GD58" s="116">
        <v>7352.3974609375</v>
      </c>
      <c r="GE58" s="117">
        <v>2.2467806339263916</v>
      </c>
      <c r="GF58" s="116">
        <v>3705.3603515625</v>
      </c>
      <c r="GG58" s="116">
        <v>8173.12548828125</v>
      </c>
      <c r="GH58" s="117">
        <v>2.2057571411132813</v>
      </c>
      <c r="GI58" s="116">
        <v>4270.3759765625</v>
      </c>
      <c r="GJ58" s="116">
        <v>9335.5712890625</v>
      </c>
      <c r="GK58" s="117">
        <v>2.1861240863800049</v>
      </c>
      <c r="GL58" s="116">
        <v>4900.25048828125</v>
      </c>
      <c r="GM58" s="116">
        <v>10268.47265625</v>
      </c>
      <c r="GN58" s="117">
        <v>2.0954995155334473</v>
      </c>
      <c r="GO58" s="116">
        <v>5622.73486328125</v>
      </c>
      <c r="GP58" s="116">
        <v>11480.68359375</v>
      </c>
      <c r="GQ58" s="117">
        <v>2.0418326854705811</v>
      </c>
      <c r="GR58" s="116">
        <v>6244.181640625</v>
      </c>
      <c r="GS58" s="116">
        <v>12909.6640625</v>
      </c>
      <c r="GT58" s="117">
        <v>2.0674710273742676</v>
      </c>
      <c r="GU58" s="116">
        <v>7081.03759765625</v>
      </c>
      <c r="GV58" s="116">
        <v>14433.49609375</v>
      </c>
      <c r="GW58" s="117">
        <v>2.0383305549621582</v>
      </c>
      <c r="GX58" s="116">
        <v>8020.96728515625</v>
      </c>
      <c r="GY58" s="116">
        <v>16077.73828125</v>
      </c>
      <c r="GZ58" s="117">
        <v>2.0044636726379395</v>
      </c>
      <c r="HA58" s="116">
        <v>9232.3759765625</v>
      </c>
      <c r="HB58" s="116">
        <v>18125.294921875</v>
      </c>
      <c r="HC58" s="117">
        <v>1.9632319211959839</v>
      </c>
      <c r="HD58" s="116">
        <v>9712.982421875</v>
      </c>
      <c r="HE58" s="116">
        <v>19944.421875</v>
      </c>
      <c r="HF58" s="117">
        <v>2.053377628326416</v>
      </c>
      <c r="HG58" s="116">
        <v>10608.970703125</v>
      </c>
      <c r="HH58" s="116">
        <v>21440.181640625</v>
      </c>
      <c r="HI58" s="117">
        <v>2.0209484100341797</v>
      </c>
      <c r="HJ58" s="116">
        <v>11121.2001953125</v>
      </c>
      <c r="HK58" s="116">
        <v>22976.64453125</v>
      </c>
      <c r="HL58" s="117">
        <v>2.0660219192504883</v>
      </c>
      <c r="HM58" s="116">
        <v>11748.2119140625</v>
      </c>
      <c r="HN58" s="116">
        <v>24786.662109375</v>
      </c>
      <c r="HO58" s="117">
        <v>2.1098241806030273</v>
      </c>
      <c r="HP58" s="116">
        <v>12093.2041015625</v>
      </c>
      <c r="HQ58" s="116">
        <v>25941.466796875</v>
      </c>
      <c r="HR58" s="117">
        <v>2.1451277732849121</v>
      </c>
      <c r="HS58" s="116">
        <v>12728.3330078125</v>
      </c>
      <c r="HT58" s="116">
        <v>27901.0390625</v>
      </c>
      <c r="HU58" s="117">
        <v>2.1920418739318848</v>
      </c>
      <c r="HV58" s="116">
        <v>13428.7841796875</v>
      </c>
      <c r="HW58" s="116">
        <v>29806.615234375</v>
      </c>
      <c r="HX58" s="117">
        <v>2.2196063995361328</v>
      </c>
      <c r="HY58" s="116">
        <v>14131.88671875</v>
      </c>
      <c r="HZ58" s="116">
        <v>31104.123046875</v>
      </c>
      <c r="IA58" s="117">
        <v>2.20098876953125</v>
      </c>
      <c r="IB58" s="116">
        <v>14622.5546875</v>
      </c>
      <c r="IC58" s="116">
        <v>31600.15625</v>
      </c>
      <c r="ID58" s="117">
        <v>2.1610558032989502</v>
      </c>
      <c r="IE58" s="116">
        <v>15603.2880859375</v>
      </c>
      <c r="IF58" s="116">
        <v>32523.134765625</v>
      </c>
      <c r="IG58" s="117">
        <v>2.0843770503997803</v>
      </c>
      <c r="IH58" s="116">
        <v>15314.951171875</v>
      </c>
      <c r="II58" s="116">
        <v>32667.234375</v>
      </c>
      <c r="IJ58" s="117">
        <v>2.1330289840698242</v>
      </c>
      <c r="IK58" s="116">
        <v>15662.9248046875</v>
      </c>
      <c r="IL58" s="116">
        <v>33492.38671875</v>
      </c>
      <c r="IM58" s="117">
        <v>2.1383225917816162</v>
      </c>
      <c r="IN58" s="115">
        <v>16161.5673828125</v>
      </c>
      <c r="IO58" s="116">
        <v>34543.765625</v>
      </c>
      <c r="IP58" s="117">
        <v>2.1374020576477051</v>
      </c>
      <c r="IQ58" s="116">
        <v>16565.134765625</v>
      </c>
      <c r="IR58" s="116">
        <v>35322.3359375</v>
      </c>
      <c r="IS58" s="117">
        <v>2.1323301792144775</v>
      </c>
      <c r="IT58" s="116">
        <v>17240.55078125</v>
      </c>
      <c r="IU58" s="116">
        <v>36536.890625</v>
      </c>
      <c r="IV58" s="117">
        <v>2.11924147605896</v>
      </c>
      <c r="IW58" s="116">
        <v>17814.0703125</v>
      </c>
      <c r="IX58" s="116">
        <v>38073.75390625</v>
      </c>
      <c r="IY58" s="117">
        <v>2.1372854709625244</v>
      </c>
      <c r="IZ58" s="116">
        <v>18506.90234375</v>
      </c>
      <c r="JA58" s="116">
        <v>39503.58203125</v>
      </c>
      <c r="JB58" s="117">
        <v>2.1345324516296387</v>
      </c>
      <c r="JC58" s="116">
        <v>19367.5625</v>
      </c>
      <c r="JD58" s="116">
        <v>41093.01953125</v>
      </c>
      <c r="JE58" s="117">
        <v>2.1217446327209473</v>
      </c>
      <c r="JF58" s="116">
        <v>19876.634765625</v>
      </c>
      <c r="JG58" s="116">
        <v>42193.3515625</v>
      </c>
      <c r="JH58" s="117">
        <v>2.1227612495422363</v>
      </c>
      <c r="JI58" s="116">
        <v>20266.873046875</v>
      </c>
      <c r="JJ58" s="116">
        <v>42412.5625</v>
      </c>
      <c r="JK58" s="117">
        <v>2.0927038192749023</v>
      </c>
      <c r="JL58" s="116">
        <v>20389</v>
      </c>
      <c r="JM58" s="116">
        <v>43179.453125</v>
      </c>
      <c r="JN58" s="117">
        <v>2.1177818775177002</v>
      </c>
      <c r="JO58" s="116">
        <v>21108.544921875</v>
      </c>
      <c r="JP58" s="116">
        <v>44929.16796875</v>
      </c>
      <c r="JQ58" s="117">
        <v>2.1284825801849365</v>
      </c>
      <c r="JR58" s="116">
        <v>21700.982421875</v>
      </c>
      <c r="JS58" s="116">
        <v>46138.984375</v>
      </c>
      <c r="JT58" s="117">
        <v>2.1261241436004639</v>
      </c>
      <c r="JU58" s="116">
        <v>22703.83984375</v>
      </c>
      <c r="JV58" s="116">
        <v>47821.5625</v>
      </c>
      <c r="JW58" s="117">
        <v>2.1063203811645508</v>
      </c>
      <c r="JX58" s="116">
        <v>23555.755859375</v>
      </c>
      <c r="JY58" s="116">
        <v>49860.2734375</v>
      </c>
      <c r="JZ58" s="117">
        <v>2.1166918277740479</v>
      </c>
      <c r="KA58" s="116">
        <v>23239.642578125</v>
      </c>
      <c r="KB58" s="116">
        <v>50284.71875</v>
      </c>
      <c r="KC58" s="117">
        <v>2.1637475490570068</v>
      </c>
      <c r="KD58" s="116">
        <v>23759.541015625</v>
      </c>
      <c r="KE58" s="116">
        <v>47693.6875</v>
      </c>
      <c r="KF58" s="117">
        <v>2.0073487758636475</v>
      </c>
      <c r="KG58" s="116">
        <v>24031.8984375</v>
      </c>
      <c r="KH58" s="116">
        <v>49387.32421875</v>
      </c>
      <c r="KI58" s="117">
        <v>2.0550737380981445</v>
      </c>
      <c r="KJ58" s="116">
        <v>24362.595703125</v>
      </c>
      <c r="KK58" s="116">
        <v>50659.46484375</v>
      </c>
      <c r="KL58" s="117">
        <v>2.0793952941894531</v>
      </c>
      <c r="KM58" s="116">
        <v>24685.380859375</v>
      </c>
      <c r="KN58" s="116">
        <v>50134.74609375</v>
      </c>
      <c r="KO58" s="117">
        <v>2.0309488773345947</v>
      </c>
      <c r="KP58" s="116">
        <v>24851.251953125</v>
      </c>
      <c r="KQ58" s="116">
        <v>50505.57421875</v>
      </c>
      <c r="KR58" s="117">
        <v>2.0323150157928467</v>
      </c>
      <c r="KS58" s="116">
        <v>24951.9921875</v>
      </c>
      <c r="KT58" s="116">
        <v>50689.1875</v>
      </c>
      <c r="KU58" s="117">
        <v>2.0314686298370361</v>
      </c>
      <c r="KV58" s="134">
        <v>3.429436206817627</v>
      </c>
      <c r="KW58" s="135">
        <v>3.2568788528442383</v>
      </c>
      <c r="KX58" s="135">
        <v>3.0663485527038574</v>
      </c>
      <c r="KY58" s="135">
        <v>2.8944251537322998</v>
      </c>
      <c r="KZ58" s="135">
        <v>2.3496842384338379</v>
      </c>
      <c r="LA58" s="135">
        <v>2.3796355724334717</v>
      </c>
      <c r="LB58" s="135">
        <v>2.4951624870300293</v>
      </c>
      <c r="LC58" s="135">
        <v>2.2014846801757813</v>
      </c>
      <c r="LD58" s="135">
        <v>2.0812973976135254</v>
      </c>
      <c r="LE58" s="135">
        <v>2.1378564834594727</v>
      </c>
      <c r="LF58" s="135">
        <v>2.1103706359863281</v>
      </c>
      <c r="LG58" s="135">
        <v>2.0458402633666992</v>
      </c>
      <c r="LH58" s="135">
        <f t="shared" si="0"/>
        <v>2.3519910573959351</v>
      </c>
      <c r="LI58" s="135">
        <f t="shared" si="1"/>
        <v>2.6220546960830688</v>
      </c>
      <c r="LJ58" s="135">
        <f t="shared" si="2"/>
        <v>2.2893950343132019</v>
      </c>
      <c r="LK58" s="144">
        <f t="shared" si="3"/>
        <v>2.1084589004516601</v>
      </c>
    </row>
    <row r="59" spans="1:323" ht="15" customHeight="1">
      <c r="A59" s="114">
        <v>45</v>
      </c>
      <c r="B59" s="115">
        <v>615.717529296875</v>
      </c>
      <c r="C59" s="116">
        <v>2097.2763671875</v>
      </c>
      <c r="D59" s="117">
        <v>3.4062314033508301</v>
      </c>
      <c r="E59" s="116">
        <v>664.924560546875</v>
      </c>
      <c r="F59" s="116">
        <v>2288.634765625</v>
      </c>
      <c r="G59" s="117">
        <v>3.4419465065002441</v>
      </c>
      <c r="H59" s="116">
        <v>870.6954345703125</v>
      </c>
      <c r="I59" s="116">
        <v>2781.942626953125</v>
      </c>
      <c r="J59" s="117">
        <v>3.1950812339782715</v>
      </c>
      <c r="K59" s="116">
        <v>1058.8775634765625</v>
      </c>
      <c r="L59" s="116">
        <v>3528.3388671875</v>
      </c>
      <c r="M59" s="117">
        <v>3.3321499824523926</v>
      </c>
      <c r="N59" s="116">
        <v>1269.5062255859375</v>
      </c>
      <c r="O59" s="116">
        <v>4190.267578125</v>
      </c>
      <c r="P59" s="117">
        <v>3.3007066249847412</v>
      </c>
      <c r="Q59" s="116">
        <v>1470.567138671875</v>
      </c>
      <c r="R59" s="116">
        <v>4727.4794921875</v>
      </c>
      <c r="S59" s="117">
        <v>3.2147321701049805</v>
      </c>
      <c r="T59" s="116">
        <v>1984.3447265625</v>
      </c>
      <c r="U59" s="116">
        <v>6291.7138671875</v>
      </c>
      <c r="V59" s="117">
        <v>3.1706757545471191</v>
      </c>
      <c r="W59" s="116">
        <v>2909.147705078125</v>
      </c>
      <c r="X59" s="116">
        <v>8911.693359375</v>
      </c>
      <c r="Y59" s="117">
        <v>3.0633347034454346</v>
      </c>
      <c r="Z59" s="116">
        <v>2937.23828125</v>
      </c>
      <c r="AA59" s="116">
        <v>8949.3076171875</v>
      </c>
      <c r="AB59" s="117">
        <v>3.0468442440032959</v>
      </c>
      <c r="AC59" s="116">
        <v>3094.360107421875</v>
      </c>
      <c r="AD59" s="116">
        <v>9564.7373046875</v>
      </c>
      <c r="AE59" s="117">
        <v>3.0910227298736572</v>
      </c>
      <c r="AF59" s="116">
        <v>3405.628173828125</v>
      </c>
      <c r="AG59" s="116">
        <v>10756.2744140625</v>
      </c>
      <c r="AH59" s="117">
        <v>3.1583819389343262</v>
      </c>
      <c r="AI59" s="116">
        <v>3893.250732421875</v>
      </c>
      <c r="AJ59" s="116">
        <v>12160.0400390625</v>
      </c>
      <c r="AK59" s="117">
        <v>3.1233642101287842</v>
      </c>
      <c r="AL59" s="116">
        <v>4317.96875</v>
      </c>
      <c r="AM59" s="116">
        <v>13277.6865234375</v>
      </c>
      <c r="AN59" s="117">
        <v>3.0749843120574951</v>
      </c>
      <c r="AO59" s="116">
        <v>5467.810546875</v>
      </c>
      <c r="AP59" s="116">
        <v>16354.3681640625</v>
      </c>
      <c r="AQ59" s="117">
        <v>2.9910268783569336</v>
      </c>
      <c r="AR59" s="116">
        <v>5516.29736328125</v>
      </c>
      <c r="AS59" s="116">
        <v>16752.4453125</v>
      </c>
      <c r="AT59" s="117">
        <v>3.0369002819061279</v>
      </c>
      <c r="AU59" s="116">
        <v>5990.142578125</v>
      </c>
      <c r="AV59" s="116">
        <v>18039.34765625</v>
      </c>
      <c r="AW59" s="117">
        <v>3.0115056037902832</v>
      </c>
      <c r="AX59" s="116">
        <v>6619.91455078125</v>
      </c>
      <c r="AY59" s="116">
        <v>19155.796875</v>
      </c>
      <c r="AZ59" s="117">
        <v>2.8936622142791748</v>
      </c>
      <c r="BA59" s="116">
        <v>6612.02197265625</v>
      </c>
      <c r="BB59" s="116">
        <v>18268.390625</v>
      </c>
      <c r="BC59" s="117">
        <v>2.7629053592681885</v>
      </c>
      <c r="BD59" s="116">
        <v>6124.37451171875</v>
      </c>
      <c r="BE59" s="116">
        <v>16804.994140625</v>
      </c>
      <c r="BF59" s="117">
        <v>2.743952751159668</v>
      </c>
      <c r="BG59" s="116">
        <v>5161.3740234375</v>
      </c>
      <c r="BH59" s="116">
        <v>14885.2275390625</v>
      </c>
      <c r="BI59" s="117">
        <v>2.8839659690856934</v>
      </c>
      <c r="BJ59" s="116">
        <v>4832.23828125</v>
      </c>
      <c r="BK59" s="116">
        <v>14557.4658203125</v>
      </c>
      <c r="BL59" s="117">
        <v>3.0125720500946045</v>
      </c>
      <c r="BM59" s="116">
        <v>4344.6396484375</v>
      </c>
      <c r="BN59" s="116">
        <v>13278.58984375</v>
      </c>
      <c r="BO59" s="117">
        <v>3.0563156604766846</v>
      </c>
      <c r="BP59" s="116">
        <v>4191.5712890625</v>
      </c>
      <c r="BQ59" s="116">
        <v>13074.359375</v>
      </c>
      <c r="BR59" s="117">
        <v>3.1192023754119873</v>
      </c>
      <c r="BS59" s="116">
        <v>4999.59765625</v>
      </c>
      <c r="BT59" s="116">
        <v>14777.8896484375</v>
      </c>
      <c r="BU59" s="117">
        <v>2.9558157920837402</v>
      </c>
      <c r="BV59" s="116">
        <v>6219.54345703125</v>
      </c>
      <c r="BW59" s="116">
        <v>17824.1875</v>
      </c>
      <c r="BX59" s="117">
        <v>2.865835428237915</v>
      </c>
      <c r="BY59" s="116">
        <v>7348.619140625</v>
      </c>
      <c r="BZ59" s="116">
        <v>20500.9375</v>
      </c>
      <c r="CA59" s="117">
        <v>2.7897672653198242</v>
      </c>
      <c r="CB59" s="116">
        <v>9716.4716796875</v>
      </c>
      <c r="CC59" s="116">
        <v>25112.0078125</v>
      </c>
      <c r="CD59" s="117">
        <v>2.5844781398773193</v>
      </c>
      <c r="CE59" s="116">
        <v>7640.7041015625</v>
      </c>
      <c r="CF59" s="116">
        <v>20238.125</v>
      </c>
      <c r="CG59" s="117">
        <v>2.6487250328063965</v>
      </c>
      <c r="CH59" s="116">
        <v>9167.625</v>
      </c>
      <c r="CI59" s="116">
        <v>23803.083984375</v>
      </c>
      <c r="CJ59" s="117">
        <v>2.5964286327362061</v>
      </c>
      <c r="CK59" s="116">
        <v>11293.068359375</v>
      </c>
      <c r="CL59" s="116">
        <v>27147.177734375</v>
      </c>
      <c r="CM59" s="117">
        <v>2.4038796424865723</v>
      </c>
      <c r="CN59" s="116">
        <v>13528.1552734375</v>
      </c>
      <c r="CO59" s="116">
        <v>29464.21875</v>
      </c>
      <c r="CP59" s="117">
        <v>2.1779923439025879</v>
      </c>
      <c r="CQ59" s="116">
        <v>14944.109375</v>
      </c>
      <c r="CR59" s="116">
        <v>31921.220703125</v>
      </c>
      <c r="CS59" s="117">
        <v>2.1360404491424561</v>
      </c>
      <c r="CT59" s="116">
        <v>29390.728515625</v>
      </c>
      <c r="CU59" s="116">
        <v>60179.82421875</v>
      </c>
      <c r="CV59" s="117">
        <v>2.0475785732269287</v>
      </c>
      <c r="CW59" s="116">
        <v>53544.01171875</v>
      </c>
      <c r="CX59" s="116">
        <v>122644.734375</v>
      </c>
      <c r="CY59" s="117">
        <v>2.2905406951904297</v>
      </c>
      <c r="CZ59" s="116">
        <v>77484.0234375</v>
      </c>
      <c r="DA59" s="116">
        <v>182721.4375</v>
      </c>
      <c r="DB59" s="117">
        <v>2.3581821918487549</v>
      </c>
      <c r="DC59" s="116">
        <v>142423.390625</v>
      </c>
      <c r="DD59" s="116">
        <v>324364.5</v>
      </c>
      <c r="DE59" s="117">
        <v>2.2774665355682373</v>
      </c>
      <c r="DF59" s="116">
        <v>266.69573974609375</v>
      </c>
      <c r="DG59" s="116">
        <v>599.45086669921875</v>
      </c>
      <c r="DH59" s="117">
        <v>2.2476956844329834</v>
      </c>
      <c r="DI59" s="116">
        <v>312.703125</v>
      </c>
      <c r="DJ59" s="116">
        <v>696.202880859375</v>
      </c>
      <c r="DK59" s="117">
        <v>2.2264020442962646</v>
      </c>
      <c r="DL59" s="116">
        <v>382.06573486328125</v>
      </c>
      <c r="DM59" s="116">
        <v>873.33282470703125</v>
      </c>
      <c r="DN59" s="117">
        <v>2.285818338394165</v>
      </c>
      <c r="DO59" s="116">
        <v>435.23751831054687</v>
      </c>
      <c r="DP59" s="116">
        <v>1013.4853515625</v>
      </c>
      <c r="DQ59" s="117">
        <v>2.3285799026489258</v>
      </c>
      <c r="DR59" s="116">
        <v>450.28866577148437</v>
      </c>
      <c r="DS59" s="116">
        <v>1041.5865478515625</v>
      </c>
      <c r="DT59" s="117">
        <v>2.3131530284881592</v>
      </c>
      <c r="DU59" s="116">
        <v>468.06088256835937</v>
      </c>
      <c r="DV59" s="116">
        <v>1104.1650390625</v>
      </c>
      <c r="DW59" s="117">
        <v>2.3590202331542969</v>
      </c>
      <c r="DX59" s="116">
        <v>493.3922119140625</v>
      </c>
      <c r="DY59" s="116">
        <v>1183.7625732421875</v>
      </c>
      <c r="DZ59" s="117">
        <v>2.3992323875427246</v>
      </c>
      <c r="EA59" s="116">
        <v>543.9063720703125</v>
      </c>
      <c r="EB59" s="116">
        <v>1292.1171875</v>
      </c>
      <c r="EC59" s="117">
        <v>2.3756241798400879</v>
      </c>
      <c r="ED59" s="116">
        <v>604.4774169921875</v>
      </c>
      <c r="EE59" s="118">
        <v>1452.823974609375</v>
      </c>
      <c r="EF59" s="119">
        <v>2.4034378528594971</v>
      </c>
      <c r="EG59" s="115">
        <v>694.28546142578125</v>
      </c>
      <c r="EH59" s="116">
        <v>1659.82080078125</v>
      </c>
      <c r="EI59" s="117">
        <v>2.3906893730163574</v>
      </c>
      <c r="EJ59" s="116">
        <v>727.881103515625</v>
      </c>
      <c r="EK59" s="116">
        <v>1807.7149658203125</v>
      </c>
      <c r="EL59" s="117">
        <v>2.4835305213928223</v>
      </c>
      <c r="EM59" s="116">
        <v>820.283935546875</v>
      </c>
      <c r="EN59" s="116">
        <v>1993.947265625</v>
      </c>
      <c r="EO59" s="117">
        <v>2.4308013916015625</v>
      </c>
      <c r="EP59" s="116">
        <v>866.60894775390625</v>
      </c>
      <c r="EQ59" s="116">
        <v>2147.603515625</v>
      </c>
      <c r="ER59" s="117">
        <v>2.4781692028045654</v>
      </c>
      <c r="ES59" s="116">
        <v>965.49298095703125</v>
      </c>
      <c r="ET59" s="116">
        <v>2391.411376953125</v>
      </c>
      <c r="EU59" s="117">
        <v>2.4768812656402588</v>
      </c>
      <c r="EV59" s="116">
        <v>1048.7308349609375</v>
      </c>
      <c r="EW59" s="116">
        <v>2635.388671875</v>
      </c>
      <c r="EX59" s="117">
        <v>2.5129313468933105</v>
      </c>
      <c r="EY59" s="116">
        <v>1156.6710205078125</v>
      </c>
      <c r="EZ59" s="116">
        <v>2896.53125</v>
      </c>
      <c r="FA59" s="117">
        <v>2.5041961669921875</v>
      </c>
      <c r="FB59" s="116">
        <v>1215.568603515625</v>
      </c>
      <c r="FC59" s="116">
        <v>3114.8359375</v>
      </c>
      <c r="FD59" s="117">
        <v>2.5624518394470215</v>
      </c>
      <c r="FE59" s="116">
        <v>1329.317138671875</v>
      </c>
      <c r="FF59" s="116">
        <v>3343.145751953125</v>
      </c>
      <c r="FG59" s="117">
        <v>2.514934778213501</v>
      </c>
      <c r="FH59" s="116">
        <v>1413.99658203125</v>
      </c>
      <c r="FI59" s="116">
        <v>3564.294677734375</v>
      </c>
      <c r="FJ59" s="117">
        <v>2.5207235813140869</v>
      </c>
      <c r="FK59" s="116">
        <v>1570.6220703125</v>
      </c>
      <c r="FL59" s="116">
        <v>3800.773681640625</v>
      </c>
      <c r="FM59" s="117">
        <v>2.4199161529541016</v>
      </c>
      <c r="FN59" s="116">
        <v>1838.6298828125</v>
      </c>
      <c r="FO59" s="116">
        <v>4296.63818359375</v>
      </c>
      <c r="FP59" s="117">
        <v>2.336869478225708</v>
      </c>
      <c r="FQ59" s="116">
        <v>2041.4666748046875</v>
      </c>
      <c r="FR59" s="116">
        <v>4715.2001953125</v>
      </c>
      <c r="FS59" s="117">
        <v>2.3097121715545654</v>
      </c>
      <c r="FT59" s="116">
        <v>2290.647705078125</v>
      </c>
      <c r="FU59" s="116">
        <v>5187.8330078125</v>
      </c>
      <c r="FV59" s="117">
        <v>2.2647886276245117</v>
      </c>
      <c r="FW59" s="116">
        <v>2543.73681640625</v>
      </c>
      <c r="FX59" s="116">
        <v>5692.478515625</v>
      </c>
      <c r="FY59" s="117">
        <v>2.2378408908843994</v>
      </c>
      <c r="FZ59" s="116">
        <v>2865.015380859375</v>
      </c>
      <c r="GA59" s="116">
        <v>6469.2919921875</v>
      </c>
      <c r="GB59" s="117">
        <v>2.2580304145812988</v>
      </c>
      <c r="GC59" s="116">
        <v>3335.935302734375</v>
      </c>
      <c r="GD59" s="116">
        <v>7426.00341796875</v>
      </c>
      <c r="GE59" s="117">
        <v>2.2260634899139404</v>
      </c>
      <c r="GF59" s="116">
        <v>3755.94384765625</v>
      </c>
      <c r="GG59" s="116">
        <v>8253.8974609375</v>
      </c>
      <c r="GH59" s="117">
        <v>2.1975562572479248</v>
      </c>
      <c r="GI59" s="116">
        <v>4331.6318359375</v>
      </c>
      <c r="GJ59" s="116">
        <v>9427.107421875</v>
      </c>
      <c r="GK59" s="117">
        <v>2.1763408184051514</v>
      </c>
      <c r="GL59" s="116">
        <v>4989.97314453125</v>
      </c>
      <c r="GM59" s="116">
        <v>10365.263671875</v>
      </c>
      <c r="GN59" s="117">
        <v>2.0772182941436768</v>
      </c>
      <c r="GO59" s="116">
        <v>5737.0751953125</v>
      </c>
      <c r="GP59" s="116">
        <v>11586.15625</v>
      </c>
      <c r="GQ59" s="117">
        <v>2.0195231437683105</v>
      </c>
      <c r="GR59" s="116">
        <v>6352.12255859375</v>
      </c>
      <c r="GS59" s="116">
        <v>13029.876953125</v>
      </c>
      <c r="GT59" s="117">
        <v>2.0512635707855225</v>
      </c>
      <c r="GU59" s="116">
        <v>7201.8447265625</v>
      </c>
      <c r="GV59" s="116">
        <v>14566.08203125</v>
      </c>
      <c r="GW59" s="117">
        <v>2.0225486755371094</v>
      </c>
      <c r="GX59" s="116">
        <v>8181.43994140625</v>
      </c>
      <c r="GY59" s="116">
        <v>16222.7685546875</v>
      </c>
      <c r="GZ59" s="117">
        <v>1.9828745126724243</v>
      </c>
      <c r="HA59" s="116">
        <v>9457.3330078125</v>
      </c>
      <c r="HB59" s="116">
        <v>18284.9453125</v>
      </c>
      <c r="HC59" s="117">
        <v>1.9334145784378052</v>
      </c>
      <c r="HD59" s="116">
        <v>9913.5556640625</v>
      </c>
      <c r="HE59" s="116">
        <v>20128.634765625</v>
      </c>
      <c r="HF59" s="117">
        <v>2.0304152965545654</v>
      </c>
      <c r="HG59" s="116">
        <v>10847.3603515625</v>
      </c>
      <c r="HH59" s="116">
        <v>21634.9453125</v>
      </c>
      <c r="HI59" s="117">
        <v>1.9944894313812256</v>
      </c>
      <c r="HJ59" s="116">
        <v>11346.9189453125</v>
      </c>
      <c r="HK59" s="116">
        <v>23190.14453125</v>
      </c>
      <c r="HL59" s="117">
        <v>2.0437393188476562</v>
      </c>
      <c r="HM59" s="116">
        <v>11973.021484375</v>
      </c>
      <c r="HN59" s="116">
        <v>25021.6796875</v>
      </c>
      <c r="HO59" s="117">
        <v>2.0898382663726807</v>
      </c>
      <c r="HP59" s="116">
        <v>12324.3759765625</v>
      </c>
      <c r="HQ59" s="116">
        <v>26191.162109375</v>
      </c>
      <c r="HR59" s="117">
        <v>2.1251511573791504</v>
      </c>
      <c r="HS59" s="116">
        <v>13035.8681640625</v>
      </c>
      <c r="HT59" s="116">
        <v>28174.1328125</v>
      </c>
      <c r="HU59" s="117">
        <v>2.1612777709960937</v>
      </c>
      <c r="HV59" s="116">
        <v>13708.4169921875</v>
      </c>
      <c r="HW59" s="116">
        <v>30101.833984375</v>
      </c>
      <c r="HX59" s="117">
        <v>2.1958651542663574</v>
      </c>
      <c r="HY59" s="116">
        <v>14383.7880859375</v>
      </c>
      <c r="HZ59" s="116">
        <v>31410.435546875</v>
      </c>
      <c r="IA59" s="117">
        <v>2.1837387084960937</v>
      </c>
      <c r="IB59" s="116">
        <v>14973.6474609375</v>
      </c>
      <c r="IC59" s="116">
        <v>31905.66796875</v>
      </c>
      <c r="ID59" s="117">
        <v>2.1307880878448486</v>
      </c>
      <c r="IE59" s="116">
        <v>15876.0615234375</v>
      </c>
      <c r="IF59" s="116">
        <v>32828.25</v>
      </c>
      <c r="IG59" s="117">
        <v>2.0677828788757324</v>
      </c>
      <c r="IH59" s="116">
        <v>15559.26953125</v>
      </c>
      <c r="II59" s="116">
        <v>32980.4921875</v>
      </c>
      <c r="IJ59" s="117">
        <v>2.1196684837341309</v>
      </c>
      <c r="IK59" s="116">
        <v>15979.232421875</v>
      </c>
      <c r="IL59" s="116">
        <v>33813.68359375</v>
      </c>
      <c r="IM59" s="117">
        <v>2.1161019802093506</v>
      </c>
      <c r="IN59" s="115">
        <v>16499.35546875</v>
      </c>
      <c r="IO59" s="116">
        <v>34874.92578125</v>
      </c>
      <c r="IP59" s="117">
        <v>2.1137144565582275</v>
      </c>
      <c r="IQ59" s="116">
        <v>16889.140625</v>
      </c>
      <c r="IR59" s="116">
        <v>35660.44140625</v>
      </c>
      <c r="IS59" s="117">
        <v>2.1114420890808105</v>
      </c>
      <c r="IT59" s="116">
        <v>17545.296875</v>
      </c>
      <c r="IU59" s="116">
        <v>36884.96875</v>
      </c>
      <c r="IV59" s="117">
        <v>2.1022710800170898</v>
      </c>
      <c r="IW59" s="116">
        <v>18123.5078125</v>
      </c>
      <c r="IX59" s="116">
        <v>38439.33984375</v>
      </c>
      <c r="IY59" s="117">
        <v>2.1209657192230225</v>
      </c>
      <c r="IZ59" s="116">
        <v>18912.583984375</v>
      </c>
      <c r="JA59" s="116">
        <v>39881.703125</v>
      </c>
      <c r="JB59" s="117">
        <v>2.108738899230957</v>
      </c>
      <c r="JC59" s="116">
        <v>19765.3359375</v>
      </c>
      <c r="JD59" s="116">
        <v>41484.38671875</v>
      </c>
      <c r="JE59" s="117">
        <v>2.0988454818725586</v>
      </c>
      <c r="JF59" s="116">
        <v>20193.744140625</v>
      </c>
      <c r="JG59" s="116">
        <v>42596.21484375</v>
      </c>
      <c r="JH59" s="117">
        <v>2.1093766689300537</v>
      </c>
      <c r="JI59" s="116">
        <v>20597.611328125</v>
      </c>
      <c r="JJ59" s="116">
        <v>42812.2109375</v>
      </c>
      <c r="JK59" s="117">
        <v>2.0785036087036133</v>
      </c>
      <c r="JL59" s="116">
        <v>20697.73046875</v>
      </c>
      <c r="JM59" s="116">
        <v>43591.03125</v>
      </c>
      <c r="JN59" s="117">
        <v>2.1060779094696045</v>
      </c>
      <c r="JO59" s="116">
        <v>21426.18359375</v>
      </c>
      <c r="JP59" s="116">
        <v>45359.3984375</v>
      </c>
      <c r="JQ59" s="117">
        <v>2.1170077323913574</v>
      </c>
      <c r="JR59" s="116">
        <v>22063.53125</v>
      </c>
      <c r="JS59" s="116">
        <v>46580.046875</v>
      </c>
      <c r="JT59" s="117">
        <v>2.1111781597137451</v>
      </c>
      <c r="JU59" s="116">
        <v>23143.7421875</v>
      </c>
      <c r="JV59" s="116">
        <v>48274.25390625</v>
      </c>
      <c r="JW59" s="117">
        <v>2.0858447551727295</v>
      </c>
      <c r="JX59" s="116">
        <v>23975.34765625</v>
      </c>
      <c r="JY59" s="116">
        <v>50334.6953125</v>
      </c>
      <c r="JZ59" s="117">
        <v>2.099435567855835</v>
      </c>
      <c r="KA59" s="116">
        <v>23640.392578125</v>
      </c>
      <c r="KB59" s="116">
        <v>50772.796875</v>
      </c>
      <c r="KC59" s="117">
        <v>2.1477136611938477</v>
      </c>
      <c r="KD59" s="116">
        <v>24157.6640625</v>
      </c>
      <c r="KE59" s="116">
        <v>48125.2421875</v>
      </c>
      <c r="KF59" s="117">
        <v>1.9921314716339111</v>
      </c>
      <c r="KG59" s="116">
        <v>24485.103515625</v>
      </c>
      <c r="KH59" s="116">
        <v>49844.234375</v>
      </c>
      <c r="KI59" s="117">
        <v>2.035696268081665</v>
      </c>
      <c r="KJ59" s="116">
        <v>24843.62890625</v>
      </c>
      <c r="KK59" s="116">
        <v>51133.2265625</v>
      </c>
      <c r="KL59" s="117">
        <v>2.0582027435302734</v>
      </c>
      <c r="KM59" s="116">
        <v>25146.650390625</v>
      </c>
      <c r="KN59" s="116">
        <v>50593.26171875</v>
      </c>
      <c r="KO59" s="117">
        <v>2.0119285583496094</v>
      </c>
      <c r="KP59" s="116">
        <v>25317.953125</v>
      </c>
      <c r="KQ59" s="116">
        <v>50967.7578125</v>
      </c>
      <c r="KR59" s="117">
        <v>2.0131072998046875</v>
      </c>
      <c r="KS59" s="116">
        <v>25412.5625</v>
      </c>
      <c r="KT59" s="116">
        <v>51152.93359375</v>
      </c>
      <c r="KU59" s="117">
        <v>2.0128993988037109</v>
      </c>
      <c r="KV59" s="134">
        <v>3.4240889549255371</v>
      </c>
      <c r="KW59" s="135">
        <v>3.2426691055297852</v>
      </c>
      <c r="KX59" s="135">
        <v>3.049102783203125</v>
      </c>
      <c r="KY59" s="135">
        <v>2.8774809837341309</v>
      </c>
      <c r="KZ59" s="135">
        <v>2.3184530735015869</v>
      </c>
      <c r="LA59" s="135">
        <v>2.3565487861633301</v>
      </c>
      <c r="LB59" s="135">
        <v>2.4757876396179199</v>
      </c>
      <c r="LC59" s="135">
        <v>2.1818337440490723</v>
      </c>
      <c r="LD59" s="135">
        <v>2.0579614639282227</v>
      </c>
      <c r="LE59" s="135">
        <v>2.1175212860107422</v>
      </c>
      <c r="LF59" s="135">
        <v>2.0946114063262939</v>
      </c>
      <c r="LG59" s="135">
        <v>2.0263669490814209</v>
      </c>
      <c r="LH59" s="135">
        <f t="shared" si="0"/>
        <v>2.3435931073294745</v>
      </c>
      <c r="LI59" s="135">
        <f t="shared" si="1"/>
        <v>2.5979670286178589</v>
      </c>
      <c r="LJ59" s="135">
        <f t="shared" si="2"/>
        <v>2.2680329084396362</v>
      </c>
      <c r="LK59" s="144">
        <f t="shared" si="3"/>
        <v>2.0901264667510988</v>
      </c>
    </row>
    <row r="60" spans="1:323" ht="15" customHeight="1">
      <c r="A60" s="114">
        <v>46</v>
      </c>
      <c r="B60" s="115">
        <v>623.42120361328125</v>
      </c>
      <c r="C60" s="116">
        <v>2124.6416015625</v>
      </c>
      <c r="D60" s="117">
        <v>3.4080355167388916</v>
      </c>
      <c r="E60" s="116">
        <v>675.5355224609375</v>
      </c>
      <c r="F60" s="116">
        <v>2318.605224609375</v>
      </c>
      <c r="G60" s="117">
        <v>3.4322476387023926</v>
      </c>
      <c r="H60" s="116">
        <v>886.46435546875</v>
      </c>
      <c r="I60" s="116">
        <v>2817.18994140625</v>
      </c>
      <c r="J60" s="117">
        <v>3.1780071258544922</v>
      </c>
      <c r="K60" s="116">
        <v>1076.3572998046875</v>
      </c>
      <c r="L60" s="116">
        <v>3573.90771484375</v>
      </c>
      <c r="M60" s="117">
        <v>3.3203730583190918</v>
      </c>
      <c r="N60" s="116">
        <v>1291.0626220703125</v>
      </c>
      <c r="O60" s="116">
        <v>4244.15625</v>
      </c>
      <c r="P60" s="117">
        <v>3.2873356342315674</v>
      </c>
      <c r="Q60" s="116">
        <v>1494.14013671875</v>
      </c>
      <c r="R60" s="116">
        <v>4787.576171875</v>
      </c>
      <c r="S60" s="117">
        <v>3.2042350769042969</v>
      </c>
      <c r="T60" s="116">
        <v>2017.816650390625</v>
      </c>
      <c r="U60" s="116">
        <v>6371.17041015625</v>
      </c>
      <c r="V60" s="117">
        <v>3.1574575901031494</v>
      </c>
      <c r="W60" s="116">
        <v>2961.194580078125</v>
      </c>
      <c r="X60" s="116">
        <v>9022.37109375</v>
      </c>
      <c r="Y60" s="117">
        <v>3.0468688011169434</v>
      </c>
      <c r="Z60" s="116">
        <v>2987.433837890625</v>
      </c>
      <c r="AA60" s="116">
        <v>9060.1806640625</v>
      </c>
      <c r="AB60" s="117">
        <v>3.0327637195587158</v>
      </c>
      <c r="AC60" s="116">
        <v>3148.938720703125</v>
      </c>
      <c r="AD60" s="116">
        <v>9684.0537109375</v>
      </c>
      <c r="AE60" s="117">
        <v>3.0753388404846191</v>
      </c>
      <c r="AF60" s="116">
        <v>3467.39990234375</v>
      </c>
      <c r="AG60" s="116">
        <v>10891.82421875</v>
      </c>
      <c r="AH60" s="117">
        <v>3.1412079334259033</v>
      </c>
      <c r="AI60" s="116">
        <v>3958.365478515625</v>
      </c>
      <c r="AJ60" s="116">
        <v>12312.5263671875</v>
      </c>
      <c r="AK60" s="117">
        <v>3.1105077266693115</v>
      </c>
      <c r="AL60" s="116">
        <v>4388.365234375</v>
      </c>
      <c r="AM60" s="116">
        <v>13442.9560546875</v>
      </c>
      <c r="AN60" s="117">
        <v>3.0633175373077393</v>
      </c>
      <c r="AO60" s="116">
        <v>5574.6103515625</v>
      </c>
      <c r="AP60" s="116">
        <v>16554.98828125</v>
      </c>
      <c r="AQ60" s="117">
        <v>2.9697122573852539</v>
      </c>
      <c r="AR60" s="116">
        <v>5625.74755859375</v>
      </c>
      <c r="AS60" s="116">
        <v>16959.513671875</v>
      </c>
      <c r="AT60" s="117">
        <v>3.0146241188049316</v>
      </c>
      <c r="AU60" s="116">
        <v>6107.6162109375</v>
      </c>
      <c r="AV60" s="116">
        <v>18261.3984375</v>
      </c>
      <c r="AW60" s="117">
        <v>2.9899387359619141</v>
      </c>
      <c r="AX60" s="116">
        <v>6749.87548828125</v>
      </c>
      <c r="AY60" s="116">
        <v>19386.744140625</v>
      </c>
      <c r="AZ60" s="117">
        <v>2.8721632957458496</v>
      </c>
      <c r="BA60" s="116">
        <v>6741.34521484375</v>
      </c>
      <c r="BB60" s="116">
        <v>18483.05859375</v>
      </c>
      <c r="BC60" s="117">
        <v>2.7417464256286621</v>
      </c>
      <c r="BD60" s="116">
        <v>6238.6923828125</v>
      </c>
      <c r="BE60" s="116">
        <v>17001.728515625</v>
      </c>
      <c r="BF60" s="117">
        <v>2.7252070903778076</v>
      </c>
      <c r="BG60" s="116">
        <v>5250.04638671875</v>
      </c>
      <c r="BH60" s="116">
        <v>15064.4775390625</v>
      </c>
      <c r="BI60" s="117">
        <v>2.869398832321167</v>
      </c>
      <c r="BJ60" s="116">
        <v>4909.84326171875</v>
      </c>
      <c r="BK60" s="116">
        <v>14736.8427734375</v>
      </c>
      <c r="BL60" s="117">
        <v>3.0014894008636475</v>
      </c>
      <c r="BM60" s="116">
        <v>4415.0078125</v>
      </c>
      <c r="BN60" s="116">
        <v>13443.380859375</v>
      </c>
      <c r="BO60" s="117">
        <v>3.0449280738830566</v>
      </c>
      <c r="BP60" s="116">
        <v>4261.45654296875</v>
      </c>
      <c r="BQ60" s="116">
        <v>13238.20703125</v>
      </c>
      <c r="BR60" s="117">
        <v>3.1064982414245605</v>
      </c>
      <c r="BS60" s="116">
        <v>5098.18505859375</v>
      </c>
      <c r="BT60" s="116">
        <v>14958.0595703125</v>
      </c>
      <c r="BU60" s="117">
        <v>2.9339969158172607</v>
      </c>
      <c r="BV60" s="116">
        <v>6339.23583984375</v>
      </c>
      <c r="BW60" s="116">
        <v>18037.982421875</v>
      </c>
      <c r="BX60" s="117">
        <v>2.8454506397247314</v>
      </c>
      <c r="BY60" s="116">
        <v>7485.52880859375</v>
      </c>
      <c r="BZ60" s="116">
        <v>20743.232421875</v>
      </c>
      <c r="CA60" s="117">
        <v>2.7711112499237061</v>
      </c>
      <c r="CB60" s="116">
        <v>9927.2001953125</v>
      </c>
      <c r="CC60" s="116">
        <v>25395.166015625</v>
      </c>
      <c r="CD60" s="117">
        <v>2.5581398010253906</v>
      </c>
      <c r="CE60" s="116">
        <v>7804.953125</v>
      </c>
      <c r="CF60" s="116">
        <v>20469.896484375</v>
      </c>
      <c r="CG60" s="117">
        <v>2.6226801872253418</v>
      </c>
      <c r="CH60" s="116">
        <v>9372.8408203125</v>
      </c>
      <c r="CI60" s="116">
        <v>24072.21875</v>
      </c>
      <c r="CJ60" s="117">
        <v>2.5682947635650635</v>
      </c>
      <c r="CK60" s="116">
        <v>11567.7998046875</v>
      </c>
      <c r="CL60" s="116">
        <v>27438.2421875</v>
      </c>
      <c r="CM60" s="117">
        <v>2.3719499111175537</v>
      </c>
      <c r="CN60" s="116">
        <v>13976.505859375</v>
      </c>
      <c r="CO60" s="116">
        <v>29755.23046875</v>
      </c>
      <c r="CP60" s="117">
        <v>2.1289463043212891</v>
      </c>
      <c r="CQ60" s="116">
        <v>15262.5888671875</v>
      </c>
      <c r="CR60" s="116">
        <v>32232.6875</v>
      </c>
      <c r="CS60" s="117">
        <v>2.1118755340576172</v>
      </c>
      <c r="CT60" s="116">
        <v>30438.10546875</v>
      </c>
      <c r="CU60" s="116">
        <v>60740.390625</v>
      </c>
      <c r="CV60" s="117">
        <v>1.9955378770828247</v>
      </c>
      <c r="CW60" s="116">
        <v>54887.8515625</v>
      </c>
      <c r="CX60" s="116">
        <v>123912.0546875</v>
      </c>
      <c r="CY60" s="117">
        <v>2.2575497627258301</v>
      </c>
      <c r="CZ60" s="116">
        <v>79214.09375</v>
      </c>
      <c r="DA60" s="116">
        <v>184654.375</v>
      </c>
      <c r="DB60" s="117">
        <v>2.3310797214508057</v>
      </c>
      <c r="DC60" s="116">
        <v>146711.96875</v>
      </c>
      <c r="DD60" s="116">
        <v>327694.71875</v>
      </c>
      <c r="DE60" s="117">
        <v>2.2335922718048096</v>
      </c>
      <c r="DF60" s="116">
        <v>273.07638549804687</v>
      </c>
      <c r="DG60" s="116">
        <v>605.55438232421875</v>
      </c>
      <c r="DH60" s="117">
        <v>2.2175273895263672</v>
      </c>
      <c r="DI60" s="116">
        <v>321.44155883789062</v>
      </c>
      <c r="DJ60" s="116">
        <v>703.22454833984375</v>
      </c>
      <c r="DK60" s="117">
        <v>2.1877212524414062</v>
      </c>
      <c r="DL60" s="116">
        <v>391.9420166015625</v>
      </c>
      <c r="DM60" s="116">
        <v>882.339599609375</v>
      </c>
      <c r="DN60" s="117">
        <v>2.2511992454528809</v>
      </c>
      <c r="DO60" s="116">
        <v>444.52023315429687</v>
      </c>
      <c r="DP60" s="116">
        <v>1024.108154296875</v>
      </c>
      <c r="DQ60" s="117">
        <v>2.3038504123687744</v>
      </c>
      <c r="DR60" s="116">
        <v>459.73574829101562</v>
      </c>
      <c r="DS60" s="116">
        <v>1052.449462890625</v>
      </c>
      <c r="DT60" s="117">
        <v>2.2892487049102783</v>
      </c>
      <c r="DU60" s="116">
        <v>477.74002075195312</v>
      </c>
      <c r="DV60" s="116">
        <v>1115.8555908203125</v>
      </c>
      <c r="DW60" s="117">
        <v>2.3356962203979492</v>
      </c>
      <c r="DX60" s="116">
        <v>503.59698486328125</v>
      </c>
      <c r="DY60" s="116">
        <v>1196.4532470703125</v>
      </c>
      <c r="DZ60" s="117">
        <v>2.3758149147033691</v>
      </c>
      <c r="EA60" s="116">
        <v>555.6181640625</v>
      </c>
      <c r="EB60" s="116">
        <v>1305.8651123046875</v>
      </c>
      <c r="EC60" s="117">
        <v>2.350292444229126</v>
      </c>
      <c r="ED60" s="116">
        <v>617.71417236328125</v>
      </c>
      <c r="EE60" s="118">
        <v>1468.4122314453125</v>
      </c>
      <c r="EF60" s="119">
        <v>2.3771710395812988</v>
      </c>
      <c r="EG60" s="115">
        <v>708.24395751953125</v>
      </c>
      <c r="EH60" s="116">
        <v>1677.5723876953125</v>
      </c>
      <c r="EI60" s="117">
        <v>2.3686363697052002</v>
      </c>
      <c r="EJ60" s="116">
        <v>742.55755615234375</v>
      </c>
      <c r="EK60" s="116">
        <v>1827.5765380859375</v>
      </c>
      <c r="EL60" s="117">
        <v>2.4611916542053223</v>
      </c>
      <c r="EM60" s="116">
        <v>837.24981689453125</v>
      </c>
      <c r="EN60" s="116">
        <v>2015.52490234375</v>
      </c>
      <c r="EO60" s="117">
        <v>2.4073159694671631</v>
      </c>
      <c r="EP60" s="116">
        <v>883.9259033203125</v>
      </c>
      <c r="EQ60" s="116">
        <v>2171.16552734375</v>
      </c>
      <c r="ER60" s="117">
        <v>2.456275463104248</v>
      </c>
      <c r="ES60" s="116">
        <v>985.73626708984375</v>
      </c>
      <c r="ET60" s="116">
        <v>2417.630615234375</v>
      </c>
      <c r="EU60" s="117">
        <v>2.4526140689849854</v>
      </c>
      <c r="EV60" s="116">
        <v>1068.9102783203125</v>
      </c>
      <c r="EW60" s="116">
        <v>2664.584716796875</v>
      </c>
      <c r="EX60" s="117">
        <v>2.4928047657012939</v>
      </c>
      <c r="EY60" s="116">
        <v>1179.09228515625</v>
      </c>
      <c r="EZ60" s="116">
        <v>2928.5439453125</v>
      </c>
      <c r="FA60" s="117">
        <v>2.4837274551391602</v>
      </c>
      <c r="FB60" s="116">
        <v>1238.262939453125</v>
      </c>
      <c r="FC60" s="116">
        <v>3149.798095703125</v>
      </c>
      <c r="FD60" s="117">
        <v>2.5437231063842773</v>
      </c>
      <c r="FE60" s="116">
        <v>1354.70166015625</v>
      </c>
      <c r="FF60" s="116">
        <v>3380.204345703125</v>
      </c>
      <c r="FG60" s="117">
        <v>2.4951651096343994</v>
      </c>
      <c r="FH60" s="116">
        <v>1441.5523681640625</v>
      </c>
      <c r="FI60" s="116">
        <v>3603.86083984375</v>
      </c>
      <c r="FJ60" s="117">
        <v>2.4999861717224121</v>
      </c>
      <c r="FK60" s="116">
        <v>1604.71044921875</v>
      </c>
      <c r="FL60" s="116">
        <v>3841.75830078125</v>
      </c>
      <c r="FM60" s="117">
        <v>2.3940508365631104</v>
      </c>
      <c r="FN60" s="116">
        <v>1885.6541748046875</v>
      </c>
      <c r="FO60" s="116">
        <v>4341.7236328125</v>
      </c>
      <c r="FP60" s="117">
        <v>2.3025026321411133</v>
      </c>
      <c r="FQ60" s="116">
        <v>2090.413818359375</v>
      </c>
      <c r="FR60" s="116">
        <v>4764.26318359375</v>
      </c>
      <c r="FS60" s="117">
        <v>2.2791004180908203</v>
      </c>
      <c r="FT60" s="116">
        <v>2344.889404296875</v>
      </c>
      <c r="FU60" s="116">
        <v>5240.98486328125</v>
      </c>
      <c r="FV60" s="117">
        <v>2.2350668907165527</v>
      </c>
      <c r="FW60" s="116">
        <v>2599.039794921875</v>
      </c>
      <c r="FX60" s="116">
        <v>5750.27880859375</v>
      </c>
      <c r="FY60" s="117">
        <v>2.2124626636505127</v>
      </c>
      <c r="FZ60" s="116">
        <v>2920.66748046875</v>
      </c>
      <c r="GA60" s="116">
        <v>6535.52392578125</v>
      </c>
      <c r="GB60" s="117">
        <v>2.2376816272735596</v>
      </c>
      <c r="GC60" s="116">
        <v>3397.9208984375</v>
      </c>
      <c r="GD60" s="116">
        <v>7501.17236328125</v>
      </c>
      <c r="GE60" s="117">
        <v>2.2075769901275635</v>
      </c>
      <c r="GF60" s="116">
        <v>3816.6474609375</v>
      </c>
      <c r="GG60" s="116">
        <v>8336.630859375</v>
      </c>
      <c r="GH60" s="117">
        <v>2.1842811107635498</v>
      </c>
      <c r="GI60" s="116">
        <v>4393.8212890625</v>
      </c>
      <c r="GJ60" s="116">
        <v>9520.892578125</v>
      </c>
      <c r="GK60" s="117">
        <v>2.1668820381164551</v>
      </c>
      <c r="GL60" s="116">
        <v>5082.318359375</v>
      </c>
      <c r="GM60" s="116">
        <v>10463.9541015625</v>
      </c>
      <c r="GN60" s="117">
        <v>2.0588939189910889</v>
      </c>
      <c r="GO60" s="116">
        <v>5856.740234375</v>
      </c>
      <c r="GP60" s="116">
        <v>11693.3671875</v>
      </c>
      <c r="GQ60" s="117">
        <v>1.9965658187866211</v>
      </c>
      <c r="GR60" s="116">
        <v>6465.43603515625</v>
      </c>
      <c r="GS60" s="116">
        <v>13152.4921875</v>
      </c>
      <c r="GT60" s="117">
        <v>2.0342776775360107</v>
      </c>
      <c r="GU60" s="116">
        <v>7325.07080078125</v>
      </c>
      <c r="GV60" s="116">
        <v>14701.318359375</v>
      </c>
      <c r="GW60" s="117">
        <v>2.0069866180419922</v>
      </c>
      <c r="GX60" s="116">
        <v>8340.2451171875</v>
      </c>
      <c r="GY60" s="116">
        <v>16370.2138671875</v>
      </c>
      <c r="GZ60" s="117">
        <v>1.9627976417541504</v>
      </c>
      <c r="HA60" s="116">
        <v>9682.81640625</v>
      </c>
      <c r="HB60" s="116">
        <v>18446.333984375</v>
      </c>
      <c r="HC60" s="117">
        <v>1.905058741569519</v>
      </c>
      <c r="HD60" s="116">
        <v>10116.5615234375</v>
      </c>
      <c r="HE60" s="116">
        <v>20315.935546875</v>
      </c>
      <c r="HF60" s="117">
        <v>2.008185863494873</v>
      </c>
      <c r="HG60" s="116">
        <v>11078.4287109375</v>
      </c>
      <c r="HH60" s="116">
        <v>21832.57421875</v>
      </c>
      <c r="HI60" s="117">
        <v>1.9707283973693848</v>
      </c>
      <c r="HJ60" s="116">
        <v>11568.2880859375</v>
      </c>
      <c r="HK60" s="116">
        <v>23407.40625</v>
      </c>
      <c r="HL60" s="117">
        <v>2.0234115123748779</v>
      </c>
      <c r="HM60" s="116">
        <v>12194.5205078125</v>
      </c>
      <c r="HN60" s="116">
        <v>25261.275390625</v>
      </c>
      <c r="HO60" s="117">
        <v>2.0715267658233643</v>
      </c>
      <c r="HP60" s="116">
        <v>12555.833984375</v>
      </c>
      <c r="HQ60" s="116">
        <v>26445.826171875</v>
      </c>
      <c r="HR60" s="117">
        <v>2.1062579154968262</v>
      </c>
      <c r="HS60" s="116">
        <v>13313.384765625</v>
      </c>
      <c r="HT60" s="116">
        <v>28451.91015625</v>
      </c>
      <c r="HU60" s="117">
        <v>2.1370906829833984</v>
      </c>
      <c r="HV60" s="116">
        <v>13982.3193359375</v>
      </c>
      <c r="HW60" s="116">
        <v>30402.875</v>
      </c>
      <c r="HX60" s="117">
        <v>2.1743800640106201</v>
      </c>
      <c r="HY60" s="116">
        <v>14726.3232421875</v>
      </c>
      <c r="HZ60" s="116">
        <v>31722.6015625</v>
      </c>
      <c r="IA60" s="117">
        <v>2.1541426181793213</v>
      </c>
      <c r="IB60" s="116">
        <v>15276.4716796875</v>
      </c>
      <c r="IC60" s="116">
        <v>32216.421875</v>
      </c>
      <c r="ID60" s="117">
        <v>2.108891487121582</v>
      </c>
      <c r="IE60" s="116">
        <v>16091.7158203125</v>
      </c>
      <c r="IF60" s="116">
        <v>33140.19140625</v>
      </c>
      <c r="IG60" s="117">
        <v>2.0594565868377686</v>
      </c>
      <c r="IH60" s="116">
        <v>15912.7333984375</v>
      </c>
      <c r="II60" s="116">
        <v>33299.85546875</v>
      </c>
      <c r="IJ60" s="117">
        <v>2.0926547050476074</v>
      </c>
      <c r="IK60" s="116">
        <v>16269.0625</v>
      </c>
      <c r="IL60" s="116">
        <v>34141.27734375</v>
      </c>
      <c r="IM60" s="117">
        <v>2.0985398292541504</v>
      </c>
      <c r="IN60" s="115">
        <v>16817.986328125</v>
      </c>
      <c r="IO60" s="116">
        <v>35212.27734375</v>
      </c>
      <c r="IP60" s="117">
        <v>2.0937273502349854</v>
      </c>
      <c r="IQ60" s="116">
        <v>17201.26171875</v>
      </c>
      <c r="IR60" s="116">
        <v>36005.16796875</v>
      </c>
      <c r="IS60" s="117">
        <v>2.093170166015625</v>
      </c>
      <c r="IT60" s="116">
        <v>17859.751953125</v>
      </c>
      <c r="IU60" s="116">
        <v>37240.21875</v>
      </c>
      <c r="IV60" s="117">
        <v>2.0851476192474365</v>
      </c>
      <c r="IW60" s="116">
        <v>18474.64453125</v>
      </c>
      <c r="IX60" s="116">
        <v>38812.3671875</v>
      </c>
      <c r="IY60" s="117">
        <v>2.1008450984954834</v>
      </c>
      <c r="IZ60" s="116">
        <v>19336.525390625</v>
      </c>
      <c r="JA60" s="116">
        <v>40266.12890625</v>
      </c>
      <c r="JB60" s="117">
        <v>2.0823869705200195</v>
      </c>
      <c r="JC60" s="116">
        <v>20152.05859375</v>
      </c>
      <c r="JD60" s="116">
        <v>41882.96484375</v>
      </c>
      <c r="JE60" s="117">
        <v>2.0783467292785645</v>
      </c>
      <c r="JF60" s="116">
        <v>20514.376953125</v>
      </c>
      <c r="JG60" s="116">
        <v>43008.109375</v>
      </c>
      <c r="JH60" s="117">
        <v>2.0964863300323486</v>
      </c>
      <c r="JI60" s="116">
        <v>20944.302734375</v>
      </c>
      <c r="JJ60" s="116">
        <v>43220.3984375</v>
      </c>
      <c r="JK60" s="117">
        <v>2.0635874271392822</v>
      </c>
      <c r="JL60" s="116">
        <v>21019.65625</v>
      </c>
      <c r="JM60" s="116">
        <v>44012.01953125</v>
      </c>
      <c r="JN60" s="117">
        <v>2.0938506126403809</v>
      </c>
      <c r="JO60" s="116">
        <v>21783.955078125</v>
      </c>
      <c r="JP60" s="116">
        <v>45799.31640625</v>
      </c>
      <c r="JQ60" s="117">
        <v>2.102433443069458</v>
      </c>
      <c r="JR60" s="116">
        <v>22473.638671875</v>
      </c>
      <c r="JS60" s="116">
        <v>47030.29296875</v>
      </c>
      <c r="JT60" s="117">
        <v>2.0926871299743652</v>
      </c>
      <c r="JU60" s="116">
        <v>23580.158203125</v>
      </c>
      <c r="JV60" s="116">
        <v>48735.57421875</v>
      </c>
      <c r="JW60" s="117">
        <v>2.0668044090270996</v>
      </c>
      <c r="JX60" s="116">
        <v>24386.857421875</v>
      </c>
      <c r="JY60" s="116">
        <v>50819</v>
      </c>
      <c r="JZ60" s="117">
        <v>2.0838682651519775</v>
      </c>
      <c r="KA60" s="116">
        <v>24049.490234375</v>
      </c>
      <c r="KB60" s="116">
        <v>51271.45703125</v>
      </c>
      <c r="KC60" s="117">
        <v>2.1319146156311035</v>
      </c>
      <c r="KD60" s="116">
        <v>24568.828125</v>
      </c>
      <c r="KE60" s="116">
        <v>48565.28125</v>
      </c>
      <c r="KF60" s="117">
        <v>1.9767031669616699</v>
      </c>
      <c r="KG60" s="116">
        <v>24955.671875</v>
      </c>
      <c r="KH60" s="116">
        <v>50309.50390625</v>
      </c>
      <c r="KI60" s="117">
        <v>2.0159547328948975</v>
      </c>
      <c r="KJ60" s="116">
        <v>25309.119140625</v>
      </c>
      <c r="KK60" s="116">
        <v>51615.7578125</v>
      </c>
      <c r="KL60" s="117">
        <v>2.0394134521484375</v>
      </c>
      <c r="KM60" s="116">
        <v>25622.19921875</v>
      </c>
      <c r="KN60" s="116">
        <v>51060.078125</v>
      </c>
      <c r="KO60" s="117">
        <v>1.9928061962127686</v>
      </c>
      <c r="KP60" s="116">
        <v>25774.75</v>
      </c>
      <c r="KQ60" s="116">
        <v>51438.5</v>
      </c>
      <c r="KR60" s="117">
        <v>1.9956934452056885</v>
      </c>
      <c r="KS60" s="116">
        <v>25865.33203125</v>
      </c>
      <c r="KT60" s="116">
        <v>51625.3984375</v>
      </c>
      <c r="KU60" s="117">
        <v>1.9959301948547363</v>
      </c>
      <c r="KV60" s="134">
        <v>3.4201416969299316</v>
      </c>
      <c r="KW60" s="135">
        <v>3.2294816970825195</v>
      </c>
      <c r="KX60" s="135">
        <v>3.031644344329834</v>
      </c>
      <c r="KY60" s="135">
        <v>2.8597967624664307</v>
      </c>
      <c r="KZ60" s="135">
        <v>2.2839033603668213</v>
      </c>
      <c r="LA60" s="135">
        <v>2.3300821781158447</v>
      </c>
      <c r="LB60" s="135">
        <v>2.4528164863586426</v>
      </c>
      <c r="LC60" s="135">
        <v>2.1612789630889893</v>
      </c>
      <c r="LD60" s="135">
        <v>2.03664231300354</v>
      </c>
      <c r="LE60" s="135">
        <v>2.0968961715698242</v>
      </c>
      <c r="LF60" s="135">
        <v>2.0786681175231934</v>
      </c>
      <c r="LG60" s="135">
        <v>2.0079596042633057</v>
      </c>
      <c r="LH60" s="135">
        <f t="shared" si="0"/>
        <v>2.3357058498594494</v>
      </c>
      <c r="LI60" s="135">
        <f t="shared" si="1"/>
        <v>2.571850061416626</v>
      </c>
      <c r="LJ60" s="135">
        <f t="shared" si="2"/>
        <v>2.2452049851417542</v>
      </c>
      <c r="LK60" s="144">
        <f t="shared" si="3"/>
        <v>2.0718176364898682</v>
      </c>
    </row>
    <row r="61" spans="1:323" ht="15" customHeight="1">
      <c r="A61" s="114">
        <v>47</v>
      </c>
      <c r="B61" s="115">
        <v>631.45977783203125</v>
      </c>
      <c r="C61" s="116">
        <v>2152.891357421875</v>
      </c>
      <c r="D61" s="117">
        <v>3.4093880653381348</v>
      </c>
      <c r="E61" s="116">
        <v>686.281494140625</v>
      </c>
      <c r="F61" s="116">
        <v>2349.505615234375</v>
      </c>
      <c r="G61" s="117">
        <v>3.4235305786132812</v>
      </c>
      <c r="H61" s="116">
        <v>902.198486328125</v>
      </c>
      <c r="I61" s="116">
        <v>2853.47021484375</v>
      </c>
      <c r="J61" s="117">
        <v>3.1627964973449707</v>
      </c>
      <c r="K61" s="116">
        <v>1093.8106689453125</v>
      </c>
      <c r="L61" s="116">
        <v>3620.866943359375</v>
      </c>
      <c r="M61" s="117">
        <v>3.3103232383728027</v>
      </c>
      <c r="N61" s="116">
        <v>1312.5001220703125</v>
      </c>
      <c r="O61" s="116">
        <v>4299.6728515625</v>
      </c>
      <c r="P61" s="117">
        <v>3.2759408950805664</v>
      </c>
      <c r="Q61" s="116">
        <v>1518.54443359375</v>
      </c>
      <c r="R61" s="116">
        <v>4849.48828125</v>
      </c>
      <c r="S61" s="117">
        <v>3.1935110092163086</v>
      </c>
      <c r="T61" s="116">
        <v>2050.942626953125</v>
      </c>
      <c r="U61" s="116">
        <v>6452.9970703125</v>
      </c>
      <c r="V61" s="117">
        <v>3.1463565826416016</v>
      </c>
      <c r="W61" s="116">
        <v>3013.40185546875</v>
      </c>
      <c r="X61" s="116">
        <v>9136.2421875</v>
      </c>
      <c r="Y61" s="117">
        <v>3.0318698883056641</v>
      </c>
      <c r="Z61" s="116">
        <v>3038.29833984375</v>
      </c>
      <c r="AA61" s="116">
        <v>9174.283203125</v>
      </c>
      <c r="AB61" s="117">
        <v>3.0195465087890625</v>
      </c>
      <c r="AC61" s="116">
        <v>3202.707763671875</v>
      </c>
      <c r="AD61" s="116">
        <v>9806.8515625</v>
      </c>
      <c r="AE61" s="117">
        <v>3.0620501041412354</v>
      </c>
      <c r="AF61" s="116">
        <v>3526.657470703125</v>
      </c>
      <c r="AG61" s="116">
        <v>11031.34765625</v>
      </c>
      <c r="AH61" s="117">
        <v>3.1279895305633545</v>
      </c>
      <c r="AI61" s="116">
        <v>4021.97021484375</v>
      </c>
      <c r="AJ61" s="116">
        <v>12469.5537109375</v>
      </c>
      <c r="AK61" s="117">
        <v>3.1003594398498535</v>
      </c>
      <c r="AL61" s="116">
        <v>4456.28466796875</v>
      </c>
      <c r="AM61" s="116">
        <v>13613.1572265625</v>
      </c>
      <c r="AN61" s="117">
        <v>3.0548222064971924</v>
      </c>
      <c r="AO61" s="116">
        <v>5681.33984375</v>
      </c>
      <c r="AP61" s="116">
        <v>16761.1640625</v>
      </c>
      <c r="AQ61" s="117">
        <v>2.9502131938934326</v>
      </c>
      <c r="AR61" s="116">
        <v>5734.08154296875</v>
      </c>
      <c r="AS61" s="116">
        <v>17172.33984375</v>
      </c>
      <c r="AT61" s="117">
        <v>2.9947848320007324</v>
      </c>
      <c r="AU61" s="116">
        <v>6223.48779296875</v>
      </c>
      <c r="AV61" s="116">
        <v>18489.626953125</v>
      </c>
      <c r="AW61" s="117">
        <v>2.9709429740905762</v>
      </c>
      <c r="AX61" s="116">
        <v>6877.607421875</v>
      </c>
      <c r="AY61" s="116">
        <v>19623.9765625</v>
      </c>
      <c r="AZ61" s="117">
        <v>2.8533143997192383</v>
      </c>
      <c r="BA61" s="116">
        <v>6868.02001953125</v>
      </c>
      <c r="BB61" s="116">
        <v>18703.41015625</v>
      </c>
      <c r="BC61" s="117">
        <v>2.7232608795166016</v>
      </c>
      <c r="BD61" s="116">
        <v>6349.0048828125</v>
      </c>
      <c r="BE61" s="116">
        <v>17203.765625</v>
      </c>
      <c r="BF61" s="117">
        <v>2.709679126739502</v>
      </c>
      <c r="BG61" s="116">
        <v>5333.302734375</v>
      </c>
      <c r="BH61" s="116">
        <v>15248.87109375</v>
      </c>
      <c r="BI61" s="117">
        <v>2.8591797351837158</v>
      </c>
      <c r="BJ61" s="116">
        <v>4980.97607421875</v>
      </c>
      <c r="BK61" s="116">
        <v>14921.5849609375</v>
      </c>
      <c r="BL61" s="117">
        <v>2.9957151412963867</v>
      </c>
      <c r="BM61" s="116">
        <v>4479.37353515625</v>
      </c>
      <c r="BN61" s="116">
        <v>13613.119140625</v>
      </c>
      <c r="BO61" s="117">
        <v>3.0390677452087402</v>
      </c>
      <c r="BP61" s="116">
        <v>4325.5458984375</v>
      </c>
      <c r="BQ61" s="116">
        <v>13406.9736328125</v>
      </c>
      <c r="BR61" s="117">
        <v>3.0994870662689209</v>
      </c>
      <c r="BS61" s="116">
        <v>5192.26513671875</v>
      </c>
      <c r="BT61" s="116">
        <v>15143.2109375</v>
      </c>
      <c r="BU61" s="117">
        <v>2.9164941310882568</v>
      </c>
      <c r="BV61" s="116">
        <v>6452.044921875</v>
      </c>
      <c r="BW61" s="116">
        <v>18257.650390625</v>
      </c>
      <c r="BX61" s="117">
        <v>2.8297462463378906</v>
      </c>
      <c r="BY61" s="116">
        <v>7612.71484375</v>
      </c>
      <c r="BZ61" s="116">
        <v>20992.177734375</v>
      </c>
      <c r="CA61" s="117">
        <v>2.7575151920318604</v>
      </c>
      <c r="CB61" s="116">
        <v>10128.4716796875</v>
      </c>
      <c r="CC61" s="116">
        <v>25685.125</v>
      </c>
      <c r="CD61" s="117">
        <v>2.5359330177307129</v>
      </c>
      <c r="CE61" s="116">
        <v>7960.71435546875</v>
      </c>
      <c r="CF61" s="116">
        <v>20707.39453125</v>
      </c>
      <c r="CG61" s="117">
        <v>2.6011979579925537</v>
      </c>
      <c r="CH61" s="116">
        <v>9567.6943359375</v>
      </c>
      <c r="CI61" s="116">
        <v>24347.734375</v>
      </c>
      <c r="CJ61" s="117">
        <v>2.5447859764099121</v>
      </c>
      <c r="CK61" s="116">
        <v>11832.0234375</v>
      </c>
      <c r="CL61" s="116">
        <v>27735.203125</v>
      </c>
      <c r="CM61" s="117">
        <v>2.3440794944763184</v>
      </c>
      <c r="CN61" s="116">
        <v>14432.455078125</v>
      </c>
      <c r="CO61" s="116">
        <v>30048.6875</v>
      </c>
      <c r="CP61" s="117">
        <v>2.082021951675415</v>
      </c>
      <c r="CQ61" s="116">
        <v>15574.4111328125</v>
      </c>
      <c r="CR61" s="116">
        <v>32549.970703125</v>
      </c>
      <c r="CS61" s="117">
        <v>2.0899648666381836</v>
      </c>
      <c r="CT61" s="116">
        <v>31483.830078125</v>
      </c>
      <c r="CU61" s="116">
        <v>61302.3359375</v>
      </c>
      <c r="CV61" s="117">
        <v>1.9471054077148437</v>
      </c>
      <c r="CW61" s="116">
        <v>56200.13671875</v>
      </c>
      <c r="CX61" s="116">
        <v>125202.125</v>
      </c>
      <c r="CY61" s="117">
        <v>2.227790355682373</v>
      </c>
      <c r="CZ61" s="116">
        <v>80864.6484375</v>
      </c>
      <c r="DA61" s="116">
        <v>186628.359375</v>
      </c>
      <c r="DB61" s="117">
        <v>2.3079104423522949</v>
      </c>
      <c r="DC61" s="116">
        <v>151091.0625</v>
      </c>
      <c r="DD61" s="116">
        <v>331068.75</v>
      </c>
      <c r="DE61" s="117">
        <v>2.1911869049072266</v>
      </c>
      <c r="DF61" s="116">
        <v>279.1708984375</v>
      </c>
      <c r="DG61" s="116">
        <v>611.7705078125</v>
      </c>
      <c r="DH61" s="117">
        <v>2.1913836002349854</v>
      </c>
      <c r="DI61" s="116">
        <v>329.92941284179687</v>
      </c>
      <c r="DJ61" s="116">
        <v>710.34857177734375</v>
      </c>
      <c r="DK61" s="117">
        <v>2.1530320644378662</v>
      </c>
      <c r="DL61" s="116">
        <v>401.35989379882812</v>
      </c>
      <c r="DM61" s="116">
        <v>891.5040283203125</v>
      </c>
      <c r="DN61" s="117">
        <v>2.2212085723876953</v>
      </c>
      <c r="DO61" s="116">
        <v>453.07672119140625</v>
      </c>
      <c r="DP61" s="116">
        <v>1034.96337890625</v>
      </c>
      <c r="DQ61" s="117">
        <v>2.2843005657196045</v>
      </c>
      <c r="DR61" s="116">
        <v>468.387939453125</v>
      </c>
      <c r="DS61" s="116">
        <v>1063.5513916015625</v>
      </c>
      <c r="DT61" s="117">
        <v>2.2706634998321533</v>
      </c>
      <c r="DU61" s="116">
        <v>486.54901123046875</v>
      </c>
      <c r="DV61" s="116">
        <v>1127.812744140625</v>
      </c>
      <c r="DW61" s="117">
        <v>2.317983865737915</v>
      </c>
      <c r="DX61" s="116">
        <v>512.84014892578125</v>
      </c>
      <c r="DY61" s="116">
        <v>1209.439208984375</v>
      </c>
      <c r="DZ61" s="117">
        <v>2.35831618309021</v>
      </c>
      <c r="EA61" s="116">
        <v>566.28704833984375</v>
      </c>
      <c r="EB61" s="116">
        <v>1319.9205322265625</v>
      </c>
      <c r="EC61" s="117">
        <v>2.3308329582214355</v>
      </c>
      <c r="ED61" s="116">
        <v>629.745849609375</v>
      </c>
      <c r="EE61" s="118">
        <v>1484.3502197265625</v>
      </c>
      <c r="EF61" s="119">
        <v>2.3570623397827148</v>
      </c>
      <c r="EG61" s="115">
        <v>720.65948486328125</v>
      </c>
      <c r="EH61" s="116">
        <v>1695.744873046875</v>
      </c>
      <c r="EI61" s="117">
        <v>2.3530459403991699</v>
      </c>
      <c r="EJ61" s="116">
        <v>755.5499267578125</v>
      </c>
      <c r="EK61" s="116">
        <v>1847.92626953125</v>
      </c>
      <c r="EL61" s="117">
        <v>2.4458029270172119</v>
      </c>
      <c r="EM61" s="116">
        <v>852.098388671875</v>
      </c>
      <c r="EN61" s="116">
        <v>2037.61669921875</v>
      </c>
      <c r="EO61" s="117">
        <v>2.3912928104400635</v>
      </c>
      <c r="EP61" s="116">
        <v>898.9302978515625</v>
      </c>
      <c r="EQ61" s="116">
        <v>2195.3115234375</v>
      </c>
      <c r="ER61" s="117">
        <v>2.4421377182006836</v>
      </c>
      <c r="ES61" s="116">
        <v>1003.5927124023437</v>
      </c>
      <c r="ET61" s="116">
        <v>2444.479736328125</v>
      </c>
      <c r="EU61" s="117">
        <v>2.4357287883758545</v>
      </c>
      <c r="EV61" s="116">
        <v>1086.22509765625</v>
      </c>
      <c r="EW61" s="116">
        <v>2694.52880859375</v>
      </c>
      <c r="EX61" s="117">
        <v>2.4806356430053711</v>
      </c>
      <c r="EY61" s="116">
        <v>1198.1708984375</v>
      </c>
      <c r="EZ61" s="116">
        <v>2961.37255859375</v>
      </c>
      <c r="FA61" s="117">
        <v>2.4715778827667236</v>
      </c>
      <c r="FB61" s="116">
        <v>1257.29345703125</v>
      </c>
      <c r="FC61" s="116">
        <v>3185.685302734375</v>
      </c>
      <c r="FD61" s="117">
        <v>2.5337643623352051</v>
      </c>
      <c r="FE61" s="116">
        <v>1376.0928955078125</v>
      </c>
      <c r="FF61" s="116">
        <v>3418.219970703125</v>
      </c>
      <c r="FG61" s="117">
        <v>2.4840037822723389</v>
      </c>
      <c r="FH61" s="116">
        <v>1464.9293212890625</v>
      </c>
      <c r="FI61" s="116">
        <v>3644.439208984375</v>
      </c>
      <c r="FJ61" s="117">
        <v>2.4877917766571045</v>
      </c>
      <c r="FK61" s="116">
        <v>1634.3812255859375</v>
      </c>
      <c r="FL61" s="116">
        <v>3883.68798828125</v>
      </c>
      <c r="FM61" s="117">
        <v>2.3762435913085937</v>
      </c>
      <c r="FN61" s="116">
        <v>1927.681396484375</v>
      </c>
      <c r="FO61" s="116">
        <v>4387.66943359375</v>
      </c>
      <c r="FP61" s="117">
        <v>2.2761383056640625</v>
      </c>
      <c r="FQ61" s="116">
        <v>2133.707275390625</v>
      </c>
      <c r="FR61" s="116">
        <v>4814.306640625</v>
      </c>
      <c r="FS61" s="117">
        <v>2.2563107013702393</v>
      </c>
      <c r="FT61" s="116">
        <v>2399.89501953125</v>
      </c>
      <c r="FU61" s="116">
        <v>5295.111328125</v>
      </c>
      <c r="FV61" s="117">
        <v>2.2063930034637451</v>
      </c>
      <c r="FW61" s="116">
        <v>2655.20703125</v>
      </c>
      <c r="FX61" s="116">
        <v>5809.208984375</v>
      </c>
      <c r="FY61" s="117">
        <v>2.1878554821014404</v>
      </c>
      <c r="FZ61" s="116">
        <v>2977.42431640625</v>
      </c>
      <c r="GA61" s="116">
        <v>6603.1943359375</v>
      </c>
      <c r="GB61" s="117">
        <v>2.2177538871765137</v>
      </c>
      <c r="GC61" s="116">
        <v>3461.209716796875</v>
      </c>
      <c r="GD61" s="116">
        <v>7577.99658203125</v>
      </c>
      <c r="GE61" s="117">
        <v>2.1894068717956543</v>
      </c>
      <c r="GF61" s="116">
        <v>3882.0966796875</v>
      </c>
      <c r="GG61" s="116">
        <v>8421.296875</v>
      </c>
      <c r="GH61" s="117">
        <v>2.1692650318145752</v>
      </c>
      <c r="GI61" s="116">
        <v>4455.58935546875</v>
      </c>
      <c r="GJ61" s="116">
        <v>9617.046875</v>
      </c>
      <c r="GK61" s="117">
        <v>2.1584231853485107</v>
      </c>
      <c r="GL61" s="116">
        <v>5175.3369140625</v>
      </c>
      <c r="GM61" s="116">
        <v>10564.619140625</v>
      </c>
      <c r="GN61" s="117">
        <v>2.0413393974304199</v>
      </c>
      <c r="GO61" s="116">
        <v>5974.91064453125</v>
      </c>
      <c r="GP61" s="116">
        <v>11802.37890625</v>
      </c>
      <c r="GQ61" s="117">
        <v>1.9753230810165405</v>
      </c>
      <c r="GR61" s="116">
        <v>6559.140625</v>
      </c>
      <c r="GS61" s="116">
        <v>13277.7802734375</v>
      </c>
      <c r="GT61" s="117">
        <v>2.0243170261383057</v>
      </c>
      <c r="GU61" s="116">
        <v>7448.115234375</v>
      </c>
      <c r="GV61" s="116">
        <v>14839.3349609375</v>
      </c>
      <c r="GW61" s="117">
        <v>1.9923610687255859</v>
      </c>
      <c r="GX61" s="116">
        <v>8497.875</v>
      </c>
      <c r="GY61" s="116">
        <v>16520.236328125</v>
      </c>
      <c r="GZ61" s="117">
        <v>1.9440432786941528</v>
      </c>
      <c r="HA61" s="116">
        <v>9904.7646484375</v>
      </c>
      <c r="HB61" s="116">
        <v>18609.58984375</v>
      </c>
      <c r="HC61" s="117">
        <v>1.8788522481918335</v>
      </c>
      <c r="HD61" s="116">
        <v>10321.2646484375</v>
      </c>
      <c r="HE61" s="116">
        <v>20506.45703125</v>
      </c>
      <c r="HF61" s="117">
        <v>1.9868162870407104</v>
      </c>
      <c r="HG61" s="116">
        <v>11289.33984375</v>
      </c>
      <c r="HH61" s="116">
        <v>22033.484375</v>
      </c>
      <c r="HI61" s="117">
        <v>1.951707124710083</v>
      </c>
      <c r="HJ61" s="116">
        <v>11779.208984375</v>
      </c>
      <c r="HK61" s="116">
        <v>23628.794921875</v>
      </c>
      <c r="HL61" s="117">
        <v>2.0059747695922852</v>
      </c>
      <c r="HM61" s="116">
        <v>12415.3466796875</v>
      </c>
      <c r="HN61" s="116">
        <v>25505.748046875</v>
      </c>
      <c r="HO61" s="117">
        <v>2.0543725490570068</v>
      </c>
      <c r="HP61" s="116">
        <v>12791.2353515625</v>
      </c>
      <c r="HQ61" s="116">
        <v>26705.6953125</v>
      </c>
      <c r="HR61" s="117">
        <v>2.0878119468688965</v>
      </c>
      <c r="HS61" s="116">
        <v>13575.4814453125</v>
      </c>
      <c r="HT61" s="116">
        <v>28735.05859375</v>
      </c>
      <c r="HU61" s="117">
        <v>2.1166880130767822</v>
      </c>
      <c r="HV61" s="116">
        <v>14268.3193359375</v>
      </c>
      <c r="HW61" s="116">
        <v>30710.021484375</v>
      </c>
      <c r="HX61" s="117">
        <v>2.1523222923278809</v>
      </c>
      <c r="HY61" s="116">
        <v>15088.62109375</v>
      </c>
      <c r="HZ61" s="116">
        <v>32039.8984375</v>
      </c>
      <c r="IA61" s="117">
        <v>2.1234476566314697</v>
      </c>
      <c r="IB61" s="116">
        <v>15532.4033203125</v>
      </c>
      <c r="IC61" s="116">
        <v>32533.626953125</v>
      </c>
      <c r="ID61" s="117">
        <v>2.0945649147033691</v>
      </c>
      <c r="IE61" s="116">
        <v>16469.875</v>
      </c>
      <c r="IF61" s="116">
        <v>33458.33984375</v>
      </c>
      <c r="IG61" s="117">
        <v>2.0314872264862061</v>
      </c>
      <c r="IH61" s="116">
        <v>16253.927734375</v>
      </c>
      <c r="II61" s="116">
        <v>33624.72265625</v>
      </c>
      <c r="IJ61" s="117">
        <v>2.0687136650085449</v>
      </c>
      <c r="IK61" s="116">
        <v>16594.166015625</v>
      </c>
      <c r="IL61" s="116">
        <v>34475.44140625</v>
      </c>
      <c r="IM61" s="117">
        <v>2.077564001083374</v>
      </c>
      <c r="IN61" s="115">
        <v>17147.2109375</v>
      </c>
      <c r="IO61" s="116">
        <v>35556.25390625</v>
      </c>
      <c r="IP61" s="117">
        <v>2.0735881328582764</v>
      </c>
      <c r="IQ61" s="116">
        <v>17511.095703125</v>
      </c>
      <c r="IR61" s="116">
        <v>36357.0390625</v>
      </c>
      <c r="IS61" s="117">
        <v>2.0762286186218262</v>
      </c>
      <c r="IT61" s="116">
        <v>18212.681640625</v>
      </c>
      <c r="IU61" s="116">
        <v>37602.6015625</v>
      </c>
      <c r="IV61" s="117">
        <v>2.0646383762359619</v>
      </c>
      <c r="IW61" s="116">
        <v>18894.421875</v>
      </c>
      <c r="IX61" s="116">
        <v>39192.1953125</v>
      </c>
      <c r="IY61" s="117">
        <v>2.0742733478546143</v>
      </c>
      <c r="IZ61" s="116">
        <v>19748.01171875</v>
      </c>
      <c r="JA61" s="116">
        <v>40657.125</v>
      </c>
      <c r="JB61" s="117">
        <v>2.0587959289550781</v>
      </c>
      <c r="JC61" s="116">
        <v>20516.8828125</v>
      </c>
      <c r="JD61" s="116">
        <v>42289.49609375</v>
      </c>
      <c r="JE61" s="117">
        <v>2.0612046718597412</v>
      </c>
      <c r="JF61" s="116">
        <v>20816.873046875</v>
      </c>
      <c r="JG61" s="116">
        <v>43429.671875</v>
      </c>
      <c r="JH61" s="117">
        <v>2.0862727165222168</v>
      </c>
      <c r="JI61" s="116">
        <v>21292.296875</v>
      </c>
      <c r="JJ61" s="116">
        <v>43637.4375</v>
      </c>
      <c r="JK61" s="117">
        <v>2.0494470596313477</v>
      </c>
      <c r="JL61" s="116">
        <v>21346.9765625</v>
      </c>
      <c r="JM61" s="116">
        <v>44442.76953125</v>
      </c>
      <c r="JN61" s="117">
        <v>2.0819234848022461</v>
      </c>
      <c r="JO61" s="116">
        <v>22150.23046875</v>
      </c>
      <c r="JP61" s="116">
        <v>46249.0078125</v>
      </c>
      <c r="JQ61" s="117">
        <v>2.0879695415496826</v>
      </c>
      <c r="JR61" s="116">
        <v>22893.45703125</v>
      </c>
      <c r="JS61" s="116">
        <v>47489.67578125</v>
      </c>
      <c r="JT61" s="117">
        <v>2.0743777751922607</v>
      </c>
      <c r="JU61" s="116">
        <v>24006.703125</v>
      </c>
      <c r="JV61" s="116">
        <v>49206.15625</v>
      </c>
      <c r="JW61" s="117">
        <v>2.0496840476989746</v>
      </c>
      <c r="JX61" s="116">
        <v>24773.169921875</v>
      </c>
      <c r="JY61" s="116">
        <v>51314.046875</v>
      </c>
      <c r="JZ61" s="117">
        <v>2.0713558197021484</v>
      </c>
      <c r="KA61" s="116">
        <v>24464.796875</v>
      </c>
      <c r="KB61" s="116">
        <v>51781.16796875</v>
      </c>
      <c r="KC61" s="117">
        <v>2.116558313369751</v>
      </c>
      <c r="KD61" s="116">
        <v>24944.513671875</v>
      </c>
      <c r="KE61" s="116">
        <v>49014.48828125</v>
      </c>
      <c r="KF61" s="117">
        <v>1.9649406671524048</v>
      </c>
      <c r="KG61" s="116">
        <v>25408.25</v>
      </c>
      <c r="KH61" s="116">
        <v>50783.60546875</v>
      </c>
      <c r="KI61" s="117">
        <v>1.9987053871154785</v>
      </c>
      <c r="KJ61" s="116">
        <v>25786.814453125</v>
      </c>
      <c r="KK61" s="116">
        <v>52107.58984375</v>
      </c>
      <c r="KL61" s="117">
        <v>2.0207066535949707</v>
      </c>
      <c r="KM61" s="116">
        <v>26088.935546875</v>
      </c>
      <c r="KN61" s="116">
        <v>51535.6171875</v>
      </c>
      <c r="KO61" s="117">
        <v>1.9753820896148682</v>
      </c>
      <c r="KP61" s="116">
        <v>26217.076171875</v>
      </c>
      <c r="KQ61" s="116">
        <v>51918.53125</v>
      </c>
      <c r="KR61" s="117">
        <v>1.980332612991333</v>
      </c>
      <c r="KS61" s="116">
        <v>26308.54296875</v>
      </c>
      <c r="KT61" s="116">
        <v>52107.25</v>
      </c>
      <c r="KU61" s="117">
        <v>1.9806208610534668</v>
      </c>
      <c r="KV61" s="134">
        <v>3.416459321975708</v>
      </c>
      <c r="KW61" s="135">
        <v>3.2177855968475342</v>
      </c>
      <c r="KX61" s="135">
        <v>3.0165894031524658</v>
      </c>
      <c r="KY61" s="135">
        <v>2.8466079235076904</v>
      </c>
      <c r="KZ61" s="135">
        <v>2.2527427673339844</v>
      </c>
      <c r="LA61" s="135">
        <v>2.3092248439788818</v>
      </c>
      <c r="LB61" s="135">
        <v>2.4379315376281738</v>
      </c>
      <c r="LC61" s="135">
        <v>2.1426386833190918</v>
      </c>
      <c r="LD61" s="135">
        <v>2.0170948505401611</v>
      </c>
      <c r="LE61" s="135">
        <v>2.0743300914764404</v>
      </c>
      <c r="LF61" s="135">
        <v>2.0643734931945801</v>
      </c>
      <c r="LG61" s="135">
        <v>1.9911495447158813</v>
      </c>
      <c r="LH61" s="135">
        <f t="shared" si="0"/>
        <v>2.3287742932637534</v>
      </c>
      <c r="LI61" s="135">
        <f t="shared" si="1"/>
        <v>2.5496753454208374</v>
      </c>
      <c r="LJ61" s="135">
        <f t="shared" si="2"/>
        <v>2.2267224788665771</v>
      </c>
      <c r="LK61" s="144">
        <f t="shared" si="3"/>
        <v>2.0537113428115843</v>
      </c>
    </row>
    <row r="62" spans="1:323" ht="15" customHeight="1">
      <c r="A62" s="114">
        <v>48</v>
      </c>
      <c r="B62" s="115">
        <v>640.055419921875</v>
      </c>
      <c r="C62" s="116">
        <v>2182.06787109375</v>
      </c>
      <c r="D62" s="117">
        <v>3.4091858863830566</v>
      </c>
      <c r="E62" s="116">
        <v>697.2352294921875</v>
      </c>
      <c r="F62" s="116">
        <v>2381.3857421875</v>
      </c>
      <c r="G62" s="117">
        <v>3.4154696464538574</v>
      </c>
      <c r="H62" s="116">
        <v>917.92559814453125</v>
      </c>
      <c r="I62" s="116">
        <v>2890.843505859375</v>
      </c>
      <c r="J62" s="117">
        <v>3.1493222713470459</v>
      </c>
      <c r="K62" s="116">
        <v>1111.3624267578125</v>
      </c>
      <c r="L62" s="116">
        <v>3669.29541015625</v>
      </c>
      <c r="M62" s="117">
        <v>3.3016190528869629</v>
      </c>
      <c r="N62" s="116">
        <v>1334.0859375</v>
      </c>
      <c r="O62" s="116">
        <v>4356.9111328125</v>
      </c>
      <c r="P62" s="117">
        <v>3.2658400535583496</v>
      </c>
      <c r="Q62" s="116">
        <v>1544.242431640625</v>
      </c>
      <c r="R62" s="116">
        <v>4913.2998046875</v>
      </c>
      <c r="S62" s="117">
        <v>3.1816895008087158</v>
      </c>
      <c r="T62" s="116">
        <v>2084.51171875</v>
      </c>
      <c r="U62" s="116">
        <v>6537.32958984375</v>
      </c>
      <c r="V62" s="117">
        <v>3.1361443996429443</v>
      </c>
      <c r="W62" s="116">
        <v>3067.222900390625</v>
      </c>
      <c r="X62" s="116">
        <v>9253.4736328125</v>
      </c>
      <c r="Y62" s="117">
        <v>3.0168898105621338</v>
      </c>
      <c r="Z62" s="116">
        <v>3091.55322265625</v>
      </c>
      <c r="AA62" s="116">
        <v>9291.7734375</v>
      </c>
      <c r="AB62" s="117">
        <v>3.0055356025695801</v>
      </c>
      <c r="AC62" s="116">
        <v>3257.76025390625</v>
      </c>
      <c r="AD62" s="116">
        <v>9933.326171875</v>
      </c>
      <c r="AE62" s="117">
        <v>3.0491273403167725</v>
      </c>
      <c r="AF62" s="116">
        <v>3586.001953125</v>
      </c>
      <c r="AG62" s="116">
        <v>11175.0966796875</v>
      </c>
      <c r="AH62" s="117">
        <v>3.1163108348846436</v>
      </c>
      <c r="AI62" s="116">
        <v>4087.447998046875</v>
      </c>
      <c r="AJ62" s="116">
        <v>12631.37890625</v>
      </c>
      <c r="AK62" s="117">
        <v>3.0902848243713379</v>
      </c>
      <c r="AL62" s="116">
        <v>4525.89013671875</v>
      </c>
      <c r="AM62" s="116">
        <v>13788.58203125</v>
      </c>
      <c r="AN62" s="117">
        <v>3.0466010570526123</v>
      </c>
      <c r="AO62" s="116">
        <v>5793.74951171875</v>
      </c>
      <c r="AP62" s="116">
        <v>16973.162109375</v>
      </c>
      <c r="AQ62" s="117">
        <v>2.9295644760131836</v>
      </c>
      <c r="AR62" s="116">
        <v>5847.60400390625</v>
      </c>
      <c r="AS62" s="116">
        <v>17391.21875</v>
      </c>
      <c r="AT62" s="117">
        <v>2.9740760326385498</v>
      </c>
      <c r="AU62" s="116">
        <v>6345.158203125</v>
      </c>
      <c r="AV62" s="116">
        <v>18724.349609375</v>
      </c>
      <c r="AW62" s="117">
        <v>2.9509665966033936</v>
      </c>
      <c r="AX62" s="116">
        <v>7011.90185546875</v>
      </c>
      <c r="AY62" s="116">
        <v>19867.814453125</v>
      </c>
      <c r="AZ62" s="117">
        <v>2.8334414958953857</v>
      </c>
      <c r="BA62" s="116">
        <v>7001.447265625</v>
      </c>
      <c r="BB62" s="116">
        <v>18929.736328125</v>
      </c>
      <c r="BC62" s="117">
        <v>2.7036890983581543</v>
      </c>
      <c r="BD62" s="116">
        <v>6464.6181640625</v>
      </c>
      <c r="BE62" s="116">
        <v>17411.40234375</v>
      </c>
      <c r="BF62" s="117">
        <v>2.69333815574646</v>
      </c>
      <c r="BG62" s="116">
        <v>5419.49853515625</v>
      </c>
      <c r="BH62" s="116">
        <v>15438.7265625</v>
      </c>
      <c r="BI62" s="117">
        <v>2.8487370014190674</v>
      </c>
      <c r="BJ62" s="116">
        <v>5053.92822265625</v>
      </c>
      <c r="BK62" s="116">
        <v>15112.048828125</v>
      </c>
      <c r="BL62" s="117">
        <v>2.9901590347290039</v>
      </c>
      <c r="BM62" s="116">
        <v>4545.58447265625</v>
      </c>
      <c r="BN62" s="116">
        <v>13788.1298828125</v>
      </c>
      <c r="BO62" s="117">
        <v>3.033301830291748</v>
      </c>
      <c r="BP62" s="116">
        <v>4391.79638671875</v>
      </c>
      <c r="BQ62" s="116">
        <v>13580.978515625</v>
      </c>
      <c r="BR62" s="117">
        <v>3.0923516750335693</v>
      </c>
      <c r="BS62" s="116">
        <v>5291.7958984375</v>
      </c>
      <c r="BT62" s="116">
        <v>15333.62109375</v>
      </c>
      <c r="BU62" s="117">
        <v>2.8976213932037354</v>
      </c>
      <c r="BV62" s="116">
        <v>6570.931640625</v>
      </c>
      <c r="BW62" s="116">
        <v>18483.541015625</v>
      </c>
      <c r="BX62" s="117">
        <v>2.8129255771636963</v>
      </c>
      <c r="BY62" s="116">
        <v>7746.20361328125</v>
      </c>
      <c r="BZ62" s="116">
        <v>21248.193359375</v>
      </c>
      <c r="CA62" s="117">
        <v>2.7430460453033447</v>
      </c>
      <c r="CB62" s="116">
        <v>10342.294921875</v>
      </c>
      <c r="CC62" s="116">
        <v>25982.2421875</v>
      </c>
      <c r="CD62" s="117">
        <v>2.5122318267822266</v>
      </c>
      <c r="CE62" s="116">
        <v>8126.05517578125</v>
      </c>
      <c r="CF62" s="116">
        <v>20950.939453125</v>
      </c>
      <c r="CG62" s="117">
        <v>2.578242301940918</v>
      </c>
      <c r="CH62" s="116">
        <v>9774.6103515625</v>
      </c>
      <c r="CI62" s="116">
        <v>24629.982421875</v>
      </c>
      <c r="CJ62" s="117">
        <v>2.519791841506958</v>
      </c>
      <c r="CK62" s="116">
        <v>12114.3076171875</v>
      </c>
      <c r="CL62" s="116">
        <v>28038.333984375</v>
      </c>
      <c r="CM62" s="117">
        <v>2.3144810199737549</v>
      </c>
      <c r="CN62" s="116">
        <v>14929.65625</v>
      </c>
      <c r="CO62" s="116">
        <v>30344.26171875</v>
      </c>
      <c r="CP62" s="117">
        <v>2.032482385635376</v>
      </c>
      <c r="CQ62" s="116">
        <v>15928.640625</v>
      </c>
      <c r="CR62" s="116">
        <v>32873.0703125</v>
      </c>
      <c r="CS62" s="117">
        <v>2.0637712478637695</v>
      </c>
      <c r="CT62" s="116">
        <v>32599.814453125</v>
      </c>
      <c r="CU62" s="116">
        <v>61865.09765625</v>
      </c>
      <c r="CV62" s="117">
        <v>1.8977131843566895</v>
      </c>
      <c r="CW62" s="116">
        <v>57635.23828125</v>
      </c>
      <c r="CX62" s="116">
        <v>126515.390625</v>
      </c>
      <c r="CY62" s="117">
        <v>2.1951048374176025</v>
      </c>
      <c r="CZ62" s="116">
        <v>82670.140625</v>
      </c>
      <c r="DA62" s="116">
        <v>188645.03125</v>
      </c>
      <c r="DB62" s="117">
        <v>2.2819004058837891</v>
      </c>
      <c r="DC62" s="116">
        <v>155968.609375</v>
      </c>
      <c r="DD62" s="116">
        <v>334483.46875</v>
      </c>
      <c r="DE62" s="117">
        <v>2.1445562839508057</v>
      </c>
      <c r="DF62" s="116">
        <v>285.83273315429687</v>
      </c>
      <c r="DG62" s="116">
        <v>618.10302734375</v>
      </c>
      <c r="DH62" s="117">
        <v>2.1624641418457031</v>
      </c>
      <c r="DI62" s="116">
        <v>339.16549682617187</v>
      </c>
      <c r="DJ62" s="116">
        <v>717.5760498046875</v>
      </c>
      <c r="DK62" s="117">
        <v>2.1157107353210449</v>
      </c>
      <c r="DL62" s="116">
        <v>411.57498168945312</v>
      </c>
      <c r="DM62" s="116">
        <v>900.8321533203125</v>
      </c>
      <c r="DN62" s="117">
        <v>2.1887438297271729</v>
      </c>
      <c r="DO62" s="116">
        <v>462.438232421875</v>
      </c>
      <c r="DP62" s="116">
        <v>1046.06396484375</v>
      </c>
      <c r="DQ62" s="117">
        <v>2.2620620727539062</v>
      </c>
      <c r="DR62" s="116">
        <v>477.8736572265625</v>
      </c>
      <c r="DS62" s="116">
        <v>1074.9061279296875</v>
      </c>
      <c r="DT62" s="117">
        <v>2.2493522167205811</v>
      </c>
      <c r="DU62" s="116">
        <v>496.22677612304687</v>
      </c>
      <c r="DV62" s="116">
        <v>1140.0521240234375</v>
      </c>
      <c r="DW62" s="117">
        <v>2.2974417209625244</v>
      </c>
      <c r="DX62" s="116">
        <v>523.002685546875</v>
      </c>
      <c r="DY62" s="116">
        <v>1222.738037109375</v>
      </c>
      <c r="DZ62" s="117">
        <v>2.3379192352294922</v>
      </c>
      <c r="EA62" s="116">
        <v>578.034423828125</v>
      </c>
      <c r="EB62" s="116">
        <v>1334.3011474609375</v>
      </c>
      <c r="EC62" s="117">
        <v>2.3083419799804687</v>
      </c>
      <c r="ED62" s="116">
        <v>642.9830322265625</v>
      </c>
      <c r="EE62" s="118">
        <v>1500.658203125</v>
      </c>
      <c r="EF62" s="119">
        <v>2.3339002132415771</v>
      </c>
      <c r="EG62" s="115">
        <v>734.38616943359375</v>
      </c>
      <c r="EH62" s="116">
        <v>1714.3651123046875</v>
      </c>
      <c r="EI62" s="117">
        <v>2.3344190120697021</v>
      </c>
      <c r="EJ62" s="116">
        <v>769.920166015625</v>
      </c>
      <c r="EK62" s="116">
        <v>1868.7960205078125</v>
      </c>
      <c r="EL62" s="117">
        <v>2.4272594451904297</v>
      </c>
      <c r="EM62" s="116">
        <v>868.35992431640625</v>
      </c>
      <c r="EN62" s="116">
        <v>2060.259033203125</v>
      </c>
      <c r="EO62" s="117">
        <v>2.3725864887237549</v>
      </c>
      <c r="EP62" s="116">
        <v>915.44000244140625</v>
      </c>
      <c r="EQ62" s="116">
        <v>2220.08349609375</v>
      </c>
      <c r="ER62" s="117">
        <v>2.425154447555542</v>
      </c>
      <c r="ES62" s="116">
        <v>1023.4064331054687</v>
      </c>
      <c r="ET62" s="116">
        <v>2471.999267578125</v>
      </c>
      <c r="EU62" s="117">
        <v>2.4154620170593262</v>
      </c>
      <c r="EV62" s="116">
        <v>1105.5401611328125</v>
      </c>
      <c r="EW62" s="116">
        <v>2725.272705078125</v>
      </c>
      <c r="EX62" s="117">
        <v>2.4651050567626953</v>
      </c>
      <c r="EY62" s="116">
        <v>1219.3521728515625</v>
      </c>
      <c r="EZ62" s="116">
        <v>2995.0771484375</v>
      </c>
      <c r="FA62" s="117">
        <v>2.4562854766845703</v>
      </c>
      <c r="FB62" s="116">
        <v>1278.5220947265625</v>
      </c>
      <c r="FC62" s="116">
        <v>3222.56591796875</v>
      </c>
      <c r="FD62" s="117">
        <v>2.5205397605895996</v>
      </c>
      <c r="FE62" s="116">
        <v>1400.04150390625</v>
      </c>
      <c r="FF62" s="116">
        <v>3457.261962890625</v>
      </c>
      <c r="FG62" s="117">
        <v>2.4693996906280518</v>
      </c>
      <c r="FH62" s="116">
        <v>1491.24072265625</v>
      </c>
      <c r="FI62" s="116">
        <v>3686.100830078125</v>
      </c>
      <c r="FJ62" s="117">
        <v>2.4718348979949951</v>
      </c>
      <c r="FK62" s="116">
        <v>1667.633056640625</v>
      </c>
      <c r="FL62" s="116">
        <v>3926.625244140625</v>
      </c>
      <c r="FM62" s="117">
        <v>2.3546099662780762</v>
      </c>
      <c r="FN62" s="116">
        <v>1974.1046142578125</v>
      </c>
      <c r="FO62" s="116">
        <v>4434.5322265625</v>
      </c>
      <c r="FP62" s="117">
        <v>2.2463512420654297</v>
      </c>
      <c r="FQ62" s="116">
        <v>2182.083251953125</v>
      </c>
      <c r="FR62" s="116">
        <v>4865.3935546875</v>
      </c>
      <c r="FS62" s="117">
        <v>2.229701042175293</v>
      </c>
      <c r="FT62" s="116">
        <v>2458.3134765625</v>
      </c>
      <c r="FU62" s="116">
        <v>5350.22900390625</v>
      </c>
      <c r="FV62" s="117">
        <v>2.1763818264007568</v>
      </c>
      <c r="FW62" s="116">
        <v>2712.17919921875</v>
      </c>
      <c r="FX62" s="116">
        <v>5869.3173828125</v>
      </c>
      <c r="FY62" s="117">
        <v>2.1640596389770508</v>
      </c>
      <c r="FZ62" s="116">
        <v>3032.585693359375</v>
      </c>
      <c r="GA62" s="116">
        <v>6672.3916015625</v>
      </c>
      <c r="GB62" s="117">
        <v>2.2002317905426025</v>
      </c>
      <c r="GC62" s="116">
        <v>3522.29248046875</v>
      </c>
      <c r="GD62" s="116">
        <v>7656.57958984375</v>
      </c>
      <c r="GE62" s="117">
        <v>2.1737489700317383</v>
      </c>
      <c r="GF62" s="116">
        <v>3940.550048828125</v>
      </c>
      <c r="GG62" s="116">
        <v>8508.0283203125</v>
      </c>
      <c r="GH62" s="117">
        <v>2.1590967178344727</v>
      </c>
      <c r="GI62" s="116">
        <v>4518.13818359375</v>
      </c>
      <c r="GJ62" s="116">
        <v>9715.705078125</v>
      </c>
      <c r="GK62" s="117">
        <v>2.1503779888153076</v>
      </c>
      <c r="GL62" s="116">
        <v>5269.943359375</v>
      </c>
      <c r="GM62" s="116">
        <v>10667.353515625</v>
      </c>
      <c r="GN62" s="117">
        <v>2.0241875648498535</v>
      </c>
      <c r="GO62" s="116">
        <v>6094.69921875</v>
      </c>
      <c r="GP62" s="116">
        <v>11913.2939453125</v>
      </c>
      <c r="GQ62" s="117">
        <v>1.9546976089477539</v>
      </c>
      <c r="GR62" s="116">
        <v>6661.61962890625</v>
      </c>
      <c r="GS62" s="116">
        <v>13406.001953125</v>
      </c>
      <c r="GT62" s="117">
        <v>2.0124237537384033</v>
      </c>
      <c r="GU62" s="116">
        <v>7568.38427734375</v>
      </c>
      <c r="GV62" s="116">
        <v>14980.3203125</v>
      </c>
      <c r="GW62" s="117">
        <v>1.9793287515640259</v>
      </c>
      <c r="GX62" s="116">
        <v>8653.8515625</v>
      </c>
      <c r="GY62" s="116">
        <v>16673.01171875</v>
      </c>
      <c r="GZ62" s="117">
        <v>1.9266579151153564</v>
      </c>
      <c r="HA62" s="116">
        <v>10125.064453125</v>
      </c>
      <c r="HB62" s="116">
        <v>18774.87109375</v>
      </c>
      <c r="HC62" s="117">
        <v>1.8542964458465576</v>
      </c>
      <c r="HD62" s="116">
        <v>10529.8212890625</v>
      </c>
      <c r="HE62" s="116">
        <v>20700.33203125</v>
      </c>
      <c r="HF62" s="117">
        <v>1.9658768177032471</v>
      </c>
      <c r="HG62" s="116">
        <v>11494.865234375</v>
      </c>
      <c r="HH62" s="116">
        <v>22238.1171875</v>
      </c>
      <c r="HI62" s="117">
        <v>1.9346131086349487</v>
      </c>
      <c r="HJ62" s="116">
        <v>11987.3544921875</v>
      </c>
      <c r="HK62" s="116">
        <v>23854.677734375</v>
      </c>
      <c r="HL62" s="117">
        <v>1.9899868965148926</v>
      </c>
      <c r="HM62" s="116">
        <v>12641.5361328125</v>
      </c>
      <c r="HN62" s="116">
        <v>25755.328125</v>
      </c>
      <c r="HO62" s="117">
        <v>2.0373575687408447</v>
      </c>
      <c r="HP62" s="116">
        <v>13031.1982421875</v>
      </c>
      <c r="HQ62" s="116">
        <v>26970.98828125</v>
      </c>
      <c r="HR62" s="117">
        <v>2.0697243213653564</v>
      </c>
      <c r="HS62" s="116">
        <v>13819.5283203125</v>
      </c>
      <c r="HT62" s="116">
        <v>29024.224609375</v>
      </c>
      <c r="HU62" s="117">
        <v>2.1002326011657715</v>
      </c>
      <c r="HV62" s="116">
        <v>14575.212890625</v>
      </c>
      <c r="HW62" s="116">
        <v>31023.29296875</v>
      </c>
      <c r="HX62" s="117">
        <v>2.1284966468811035</v>
      </c>
      <c r="HY62" s="116">
        <v>15353.8896484375</v>
      </c>
      <c r="HZ62" s="116">
        <v>32363.33984375</v>
      </c>
      <c r="IA62" s="117">
        <v>2.1078267097473145</v>
      </c>
      <c r="IB62" s="116">
        <v>15758.392578125</v>
      </c>
      <c r="IC62" s="116">
        <v>32858.40234375</v>
      </c>
      <c r="ID62" s="117">
        <v>2.0851366519927979</v>
      </c>
      <c r="IE62" s="116">
        <v>16784.576171875</v>
      </c>
      <c r="IF62" s="116">
        <v>33782.05078125</v>
      </c>
      <c r="IG62" s="117">
        <v>2.0126841068267822</v>
      </c>
      <c r="IH62" s="116">
        <v>16681.599609375</v>
      </c>
      <c r="II62" s="116">
        <v>33954.6953125</v>
      </c>
      <c r="IJ62" s="117">
        <v>2.0354580879211426</v>
      </c>
      <c r="IK62" s="116">
        <v>16902.9296875</v>
      </c>
      <c r="IL62" s="116">
        <v>34816.359375</v>
      </c>
      <c r="IM62" s="117">
        <v>2.0597825050354004</v>
      </c>
      <c r="IN62" s="115">
        <v>17484.189453125</v>
      </c>
      <c r="IO62" s="116">
        <v>35907.05859375</v>
      </c>
      <c r="IP62" s="117">
        <v>2.0536873340606689</v>
      </c>
      <c r="IQ62" s="116">
        <v>17871.71875</v>
      </c>
      <c r="IR62" s="116">
        <v>36716.02734375</v>
      </c>
      <c r="IS62" s="117">
        <v>2.0544207096099854</v>
      </c>
      <c r="IT62" s="116">
        <v>18623.615234375</v>
      </c>
      <c r="IU62" s="116">
        <v>37971.5859375</v>
      </c>
      <c r="IV62" s="117">
        <v>2.0388944149017334</v>
      </c>
      <c r="IW62" s="116">
        <v>19315.533203125</v>
      </c>
      <c r="IX62" s="116">
        <v>39578.5078125</v>
      </c>
      <c r="IY62" s="117">
        <v>2.0490508079528809</v>
      </c>
      <c r="IZ62" s="116">
        <v>20149.224609375</v>
      </c>
      <c r="JA62" s="116">
        <v>41055.3125</v>
      </c>
      <c r="JB62" s="117">
        <v>2.0375628471374512</v>
      </c>
      <c r="JC62" s="116">
        <v>20851.462890625</v>
      </c>
      <c r="JD62" s="116">
        <v>42704.9453125</v>
      </c>
      <c r="JE62" s="117">
        <v>2.0480551719665527</v>
      </c>
      <c r="JF62" s="116">
        <v>21163.9453125</v>
      </c>
      <c r="JG62" s="116">
        <v>43861.21875</v>
      </c>
      <c r="JH62" s="117">
        <v>2.0724499225616455</v>
      </c>
      <c r="JI62" s="116">
        <v>21659.79296875</v>
      </c>
      <c r="JJ62" s="116">
        <v>44063.6328125</v>
      </c>
      <c r="JK62" s="117">
        <v>2.0343515872955322</v>
      </c>
      <c r="JL62" s="116">
        <v>21688.984375</v>
      </c>
      <c r="JM62" s="116">
        <v>44883.65625</v>
      </c>
      <c r="JN62" s="117">
        <v>2.0694217681884766</v>
      </c>
      <c r="JO62" s="116">
        <v>22540.943359375</v>
      </c>
      <c r="JP62" s="116">
        <v>46708.7109375</v>
      </c>
      <c r="JQ62" s="117">
        <v>2.0721719264984131</v>
      </c>
      <c r="JR62" s="116">
        <v>23285.537109375</v>
      </c>
      <c r="JS62" s="116">
        <v>47958.89453125</v>
      </c>
      <c r="JT62" s="117">
        <v>2.0596001148223877</v>
      </c>
      <c r="JU62" s="116">
        <v>24421.068359375</v>
      </c>
      <c r="JV62" s="116">
        <v>49686.75</v>
      </c>
      <c r="JW62" s="117">
        <v>2.0345854759216309</v>
      </c>
      <c r="JX62" s="116">
        <v>25173.228515625</v>
      </c>
      <c r="JY62" s="116">
        <v>51820.58203125</v>
      </c>
      <c r="JZ62" s="117">
        <v>2.0585591793060303</v>
      </c>
      <c r="KA62" s="116">
        <v>24884.505859375</v>
      </c>
      <c r="KB62" s="116">
        <v>52302.453125</v>
      </c>
      <c r="KC62" s="117">
        <v>2.1018080711364746</v>
      </c>
      <c r="KD62" s="116">
        <v>25334.513671875</v>
      </c>
      <c r="KE62" s="116">
        <v>49473.61328125</v>
      </c>
      <c r="KF62" s="117">
        <v>1.9528148174285889</v>
      </c>
      <c r="KG62" s="116">
        <v>25850.103515625</v>
      </c>
      <c r="KH62" s="116">
        <v>51267.3359375</v>
      </c>
      <c r="KI62" s="117">
        <v>1.9832545518875122</v>
      </c>
      <c r="KJ62" s="116">
        <v>26251.591796875</v>
      </c>
      <c r="KK62" s="116">
        <v>52609.26953125</v>
      </c>
      <c r="KL62" s="117">
        <v>2.0040411949157715</v>
      </c>
      <c r="KM62" s="116">
        <v>26532.19140625</v>
      </c>
      <c r="KN62" s="116">
        <v>52020.69140625</v>
      </c>
      <c r="KO62" s="117">
        <v>1.9606631994247437</v>
      </c>
      <c r="KP62" s="116">
        <v>26646.201171875</v>
      </c>
      <c r="KQ62" s="116">
        <v>52408.6640625</v>
      </c>
      <c r="KR62" s="117">
        <v>1.9668343067169189</v>
      </c>
      <c r="KS62" s="116">
        <v>26744.9296875</v>
      </c>
      <c r="KT62" s="116">
        <v>52599.19140625</v>
      </c>
      <c r="KU62" s="117">
        <v>1.9666976928710937</v>
      </c>
      <c r="KV62" s="134">
        <v>3.412327766418457</v>
      </c>
      <c r="KW62" s="135">
        <v>3.2069230079650879</v>
      </c>
      <c r="KX62" s="135">
        <v>3.0012798309326172</v>
      </c>
      <c r="KY62" s="135">
        <v>2.8327400684356689</v>
      </c>
      <c r="KZ62" s="135">
        <v>2.2190508842468262</v>
      </c>
      <c r="LA62" s="135">
        <v>2.2855150699615479</v>
      </c>
      <c r="LB62" s="135">
        <v>2.4197328090667725</v>
      </c>
      <c r="LC62" s="135">
        <v>2.1244907379150391</v>
      </c>
      <c r="LD62" s="135">
        <v>1.9986571073532104</v>
      </c>
      <c r="LE62" s="135">
        <v>2.053450345993042</v>
      </c>
      <c r="LF62" s="135">
        <v>2.0503818988800049</v>
      </c>
      <c r="LG62" s="135">
        <v>1.9762982130050659</v>
      </c>
      <c r="LH62" s="135">
        <f t="shared" si="0"/>
        <v>2.3217505216598511</v>
      </c>
      <c r="LI62" s="135">
        <f t="shared" si="1"/>
        <v>2.5258954763412476</v>
      </c>
      <c r="LJ62" s="135">
        <f t="shared" si="2"/>
        <v>2.2070989310741425</v>
      </c>
      <c r="LK62" s="144">
        <f t="shared" si="3"/>
        <v>2.0367925405502318</v>
      </c>
    </row>
    <row r="63" spans="1:323" ht="15" customHeight="1">
      <c r="A63" s="114">
        <v>49</v>
      </c>
      <c r="B63" s="115">
        <v>649.25787353515625</v>
      </c>
      <c r="C63" s="116">
        <v>2212.214111328125</v>
      </c>
      <c r="D63" s="117">
        <v>3.4072966575622559</v>
      </c>
      <c r="E63" s="116">
        <v>708.41656494140625</v>
      </c>
      <c r="F63" s="116">
        <v>2414.299072265625</v>
      </c>
      <c r="G63" s="117">
        <v>3.4080216884613037</v>
      </c>
      <c r="H63" s="116">
        <v>933.6683349609375</v>
      </c>
      <c r="I63" s="116">
        <v>2929.373779296875</v>
      </c>
      <c r="J63" s="117">
        <v>3.1374886035919189</v>
      </c>
      <c r="K63" s="116">
        <v>1129.028076171875</v>
      </c>
      <c r="L63" s="116">
        <v>3719.27783203125</v>
      </c>
      <c r="M63" s="117">
        <v>3.2942297458648682</v>
      </c>
      <c r="N63" s="116">
        <v>1355.8203125</v>
      </c>
      <c r="O63" s="116">
        <v>4415.9697265625</v>
      </c>
      <c r="P63" s="117">
        <v>3.2570464611053467</v>
      </c>
      <c r="Q63" s="116">
        <v>1571.2257080078125</v>
      </c>
      <c r="R63" s="116">
        <v>4979.09716796875</v>
      </c>
      <c r="S63" s="117">
        <v>3.1689255237579346</v>
      </c>
      <c r="T63" s="116">
        <v>2118.47265625</v>
      </c>
      <c r="U63" s="116">
        <v>6624.3076171875</v>
      </c>
      <c r="V63" s="117">
        <v>3.1269261837005615</v>
      </c>
      <c r="W63" s="116">
        <v>3122.5166015625</v>
      </c>
      <c r="X63" s="116">
        <v>9374.232421875</v>
      </c>
      <c r="Y63" s="117">
        <v>3.0021400451660156</v>
      </c>
      <c r="Z63" s="116">
        <v>3147.032470703125</v>
      </c>
      <c r="AA63" s="116">
        <v>9412.8056640625</v>
      </c>
      <c r="AB63" s="117">
        <v>2.9910099506378174</v>
      </c>
      <c r="AC63" s="116">
        <v>3313.869140625</v>
      </c>
      <c r="AD63" s="116">
        <v>10063.6708984375</v>
      </c>
      <c r="AE63" s="117">
        <v>3.0368342399597168</v>
      </c>
      <c r="AF63" s="116">
        <v>3645.121826171875</v>
      </c>
      <c r="AG63" s="116">
        <v>11323.3212890625</v>
      </c>
      <c r="AH63" s="117">
        <v>3.1064314842224121</v>
      </c>
      <c r="AI63" s="116">
        <v>4154.42919921875</v>
      </c>
      <c r="AJ63" s="116">
        <v>12798.251953125</v>
      </c>
      <c r="AK63" s="117">
        <v>3.0806281566619873</v>
      </c>
      <c r="AL63" s="116">
        <v>4596.72314453125</v>
      </c>
      <c r="AM63" s="116">
        <v>13969.5087890625</v>
      </c>
      <c r="AN63" s="117">
        <v>3.0390145778656006</v>
      </c>
      <c r="AO63" s="116">
        <v>5911.1083984375</v>
      </c>
      <c r="AP63" s="116">
        <v>17191.220703125</v>
      </c>
      <c r="AQ63" s="117">
        <v>2.9082906246185303</v>
      </c>
      <c r="AR63" s="116">
        <v>5965.478515625</v>
      </c>
      <c r="AS63" s="116">
        <v>17616.4140625</v>
      </c>
      <c r="AT63" s="117">
        <v>2.9530596733093262</v>
      </c>
      <c r="AU63" s="116">
        <v>6471.63134765625</v>
      </c>
      <c r="AV63" s="116">
        <v>18965.84375</v>
      </c>
      <c r="AW63" s="117">
        <v>2.9306125640869141</v>
      </c>
      <c r="AX63" s="116">
        <v>7151.5458984375</v>
      </c>
      <c r="AY63" s="116">
        <v>20118.52734375</v>
      </c>
      <c r="AZ63" s="117">
        <v>2.8131718635559082</v>
      </c>
      <c r="BA63" s="116">
        <v>7140.322265625</v>
      </c>
      <c r="BB63" s="116">
        <v>19162.267578125</v>
      </c>
      <c r="BC63" s="117">
        <v>2.6836698055267334</v>
      </c>
      <c r="BD63" s="116">
        <v>6584.26513671875</v>
      </c>
      <c r="BE63" s="116">
        <v>17624.875</v>
      </c>
      <c r="BF63" s="117">
        <v>2.6768174171447754</v>
      </c>
      <c r="BG63" s="116">
        <v>5507.53369140625</v>
      </c>
      <c r="BH63" s="116">
        <v>15634.3193359375</v>
      </c>
      <c r="BI63" s="117">
        <v>2.8387150764465332</v>
      </c>
      <c r="BJ63" s="116">
        <v>5127.6171875</v>
      </c>
      <c r="BK63" s="116">
        <v>15308.54296875</v>
      </c>
      <c r="BL63" s="117">
        <v>2.9855082035064697</v>
      </c>
      <c r="BM63" s="116">
        <v>4612.5849609375</v>
      </c>
      <c r="BN63" s="116">
        <v>13968.6982421875</v>
      </c>
      <c r="BO63" s="117">
        <v>3.0283882617950439</v>
      </c>
      <c r="BP63" s="116">
        <v>4459.11328125</v>
      </c>
      <c r="BQ63" s="116">
        <v>13760.498046875</v>
      </c>
      <c r="BR63" s="117">
        <v>3.0859270095825195</v>
      </c>
      <c r="BS63" s="116">
        <v>5395.3642578125</v>
      </c>
      <c r="BT63" s="116">
        <v>15529.5078125</v>
      </c>
      <c r="BU63" s="117">
        <v>2.8783056735992432</v>
      </c>
      <c r="BV63" s="116">
        <v>6694.03271484375</v>
      </c>
      <c r="BW63" s="116">
        <v>18715.91796875</v>
      </c>
      <c r="BX63" s="117">
        <v>2.7959108352661133</v>
      </c>
      <c r="BY63" s="116">
        <v>7883.71337890625</v>
      </c>
      <c r="BZ63" s="116">
        <v>21511.591796875</v>
      </c>
      <c r="CA63" s="117">
        <v>2.7286117076873779</v>
      </c>
      <c r="CB63" s="116">
        <v>10565.3310546875</v>
      </c>
      <c r="CC63" s="116">
        <v>26286.728515625</v>
      </c>
      <c r="CD63" s="117">
        <v>2.4880175590515137</v>
      </c>
      <c r="CE63" s="116">
        <v>8298.2685546875</v>
      </c>
      <c r="CF63" s="116">
        <v>21200.72265625</v>
      </c>
      <c r="CG63" s="117">
        <v>2.5548369884490967</v>
      </c>
      <c r="CH63" s="116">
        <v>9990.064453125</v>
      </c>
      <c r="CI63" s="116">
        <v>24919.158203125</v>
      </c>
      <c r="CJ63" s="117">
        <v>2.494394063949585</v>
      </c>
      <c r="CK63" s="116">
        <v>12409.953125</v>
      </c>
      <c r="CL63" s="116">
        <v>28347.68359375</v>
      </c>
      <c r="CM63" s="117">
        <v>2.2842700481414795</v>
      </c>
      <c r="CN63" s="116">
        <v>15459.6552734375</v>
      </c>
      <c r="CO63" s="116">
        <v>30641.3515625</v>
      </c>
      <c r="CP63" s="117">
        <v>1.982020378112793</v>
      </c>
      <c r="CQ63" s="116">
        <v>16326.1142578125</v>
      </c>
      <c r="CR63" s="116">
        <v>33201.48046875</v>
      </c>
      <c r="CS63" s="117">
        <v>2.0336425304412842</v>
      </c>
      <c r="CT63" s="116">
        <v>33761.1484375</v>
      </c>
      <c r="CU63" s="116">
        <v>62427.578125</v>
      </c>
      <c r="CV63" s="117">
        <v>1.8490952253341675</v>
      </c>
      <c r="CW63" s="116">
        <v>59165.8828125</v>
      </c>
      <c r="CX63" s="116">
        <v>127851.078125</v>
      </c>
      <c r="CY63" s="117">
        <v>2.1608920097351074</v>
      </c>
      <c r="CZ63" s="116">
        <v>84594.28125</v>
      </c>
      <c r="DA63" s="116">
        <v>190704.234375</v>
      </c>
      <c r="DB63" s="117">
        <v>2.2543394565582275</v>
      </c>
      <c r="DC63" s="116">
        <v>161235.125</v>
      </c>
      <c r="DD63" s="116">
        <v>337932.59375</v>
      </c>
      <c r="DE63" s="117">
        <v>2.0958993434906006</v>
      </c>
      <c r="DF63" s="116">
        <v>292.92254638671875</v>
      </c>
      <c r="DG63" s="116">
        <v>624.54901123046875</v>
      </c>
      <c r="DH63" s="117">
        <v>2.1321301460266113</v>
      </c>
      <c r="DI63" s="116">
        <v>348.94619750976563</v>
      </c>
      <c r="DJ63" s="116">
        <v>724.9005126953125</v>
      </c>
      <c r="DK63" s="117">
        <v>2.0773990154266357</v>
      </c>
      <c r="DL63" s="116">
        <v>422.33349609375</v>
      </c>
      <c r="DM63" s="116">
        <v>910.3204345703125</v>
      </c>
      <c r="DN63" s="117">
        <v>2.1554539203643799</v>
      </c>
      <c r="DO63" s="116">
        <v>472.37435913085937</v>
      </c>
      <c r="DP63" s="116">
        <v>1057.41064453125</v>
      </c>
      <c r="DQ63" s="117">
        <v>2.2385013103485107</v>
      </c>
      <c r="DR63" s="116">
        <v>487.94879150390625</v>
      </c>
      <c r="DS63" s="116">
        <v>1086.5142822265625</v>
      </c>
      <c r="DT63" s="117">
        <v>2.2266974449157715</v>
      </c>
      <c r="DU63" s="116">
        <v>506.51416015625</v>
      </c>
      <c r="DV63" s="116">
        <v>1152.5758056640625</v>
      </c>
      <c r="DW63" s="117">
        <v>2.275505542755127</v>
      </c>
      <c r="DX63" s="116">
        <v>533.8033447265625</v>
      </c>
      <c r="DY63" s="116">
        <v>1236.35302734375</v>
      </c>
      <c r="DZ63" s="117">
        <v>2.3161208629608154</v>
      </c>
      <c r="EA63" s="116">
        <v>590.53643798828125</v>
      </c>
      <c r="EB63" s="116">
        <v>1349.0078125</v>
      </c>
      <c r="EC63" s="117">
        <v>2.284376859664917</v>
      </c>
      <c r="ED63" s="116">
        <v>657.0501708984375</v>
      </c>
      <c r="EE63" s="118">
        <v>1517.338134765625</v>
      </c>
      <c r="EF63" s="119">
        <v>2.3093185424804687</v>
      </c>
      <c r="EG63" s="115">
        <v>749.004150390625</v>
      </c>
      <c r="EH63" s="116">
        <v>1733.437744140625</v>
      </c>
      <c r="EI63" s="117">
        <v>2.3143231868743896</v>
      </c>
      <c r="EJ63" s="116">
        <v>785.2158203125</v>
      </c>
      <c r="EK63" s="116">
        <v>1890.193115234375</v>
      </c>
      <c r="EL63" s="117">
        <v>2.4072275161743164</v>
      </c>
      <c r="EM63" s="116">
        <v>885.51153564453125</v>
      </c>
      <c r="EN63" s="116">
        <v>2083.4619140625</v>
      </c>
      <c r="EO63" s="117">
        <v>2.3528342247009277</v>
      </c>
      <c r="EP63" s="116">
        <v>932.89434814453125</v>
      </c>
      <c r="EQ63" s="116">
        <v>2245.493896484375</v>
      </c>
      <c r="ER63" s="117">
        <v>2.4070184230804443</v>
      </c>
      <c r="ES63" s="116">
        <v>1044.5308837890625</v>
      </c>
      <c r="ET63" s="116">
        <v>2500.19677734375</v>
      </c>
      <c r="EU63" s="117">
        <v>2.3936073780059814</v>
      </c>
      <c r="EV63" s="116">
        <v>1126.1925048828125</v>
      </c>
      <c r="EW63" s="116">
        <v>2756.830322265625</v>
      </c>
      <c r="EX63" s="117">
        <v>2.4479210376739502</v>
      </c>
      <c r="EY63" s="116">
        <v>1241.849609375</v>
      </c>
      <c r="EZ63" s="116">
        <v>3029.675537109375</v>
      </c>
      <c r="FA63" s="117">
        <v>2.4396476745605469</v>
      </c>
      <c r="FB63" s="116">
        <v>1301.129638671875</v>
      </c>
      <c r="FC63" s="116">
        <v>3260.46337890625</v>
      </c>
      <c r="FD63" s="117">
        <v>2.5058712959289551</v>
      </c>
      <c r="FE63" s="116">
        <v>1425.6397705078125</v>
      </c>
      <c r="FF63" s="116">
        <v>3497.349609375</v>
      </c>
      <c r="FG63" s="117">
        <v>2.4531791210174561</v>
      </c>
      <c r="FH63" s="116">
        <v>1519.504150390625</v>
      </c>
      <c r="FI63" s="116">
        <v>3728.861328125</v>
      </c>
      <c r="FJ63" s="117">
        <v>2.4539988040924072</v>
      </c>
      <c r="FK63" s="116">
        <v>1703.2767333984375</v>
      </c>
      <c r="FL63" s="116">
        <v>3970.5712890625</v>
      </c>
      <c r="FM63" s="117">
        <v>2.33113694190979</v>
      </c>
      <c r="FN63" s="116">
        <v>2023.32470703125</v>
      </c>
      <c r="FO63" s="116">
        <v>4482.294921875</v>
      </c>
      <c r="FP63" s="117">
        <v>2.2153117656707764</v>
      </c>
      <c r="FQ63" s="116">
        <v>2233.852294921875</v>
      </c>
      <c r="FR63" s="116">
        <v>4917.501953125</v>
      </c>
      <c r="FS63" s="117">
        <v>2.20135498046875</v>
      </c>
      <c r="FT63" s="116">
        <v>2516.22265625</v>
      </c>
      <c r="FU63" s="116">
        <v>5406.3671875</v>
      </c>
      <c r="FV63" s="117">
        <v>2.1486043930053711</v>
      </c>
      <c r="FW63" s="116">
        <v>2769.890869140625</v>
      </c>
      <c r="FX63" s="116">
        <v>5930.658203125</v>
      </c>
      <c r="FY63" s="117">
        <v>2.1411161422729492</v>
      </c>
      <c r="FZ63" s="116">
        <v>3089.835693359375</v>
      </c>
      <c r="GA63" s="116">
        <v>6743.2001953125</v>
      </c>
      <c r="GB63" s="117">
        <v>2.1823813915252686</v>
      </c>
      <c r="GC63" s="116">
        <v>3585.697021484375</v>
      </c>
      <c r="GD63" s="116">
        <v>7737.0234375</v>
      </c>
      <c r="GE63" s="117">
        <v>2.1577460765838623</v>
      </c>
      <c r="GF63" s="116">
        <v>4008.89208984375</v>
      </c>
      <c r="GG63" s="116">
        <v>8596.91796875</v>
      </c>
      <c r="GH63" s="117">
        <v>2.1444623470306396</v>
      </c>
      <c r="GI63" s="116">
        <v>4580.3447265625</v>
      </c>
      <c r="GJ63" s="116">
        <v>9817.009765625</v>
      </c>
      <c r="GK63" s="117">
        <v>2.1432905197143555</v>
      </c>
      <c r="GL63" s="116">
        <v>5368.7978515625</v>
      </c>
      <c r="GM63" s="116">
        <v>10772.21875</v>
      </c>
      <c r="GN63" s="117">
        <v>2.0064489841461182</v>
      </c>
      <c r="GO63" s="116">
        <v>6212.78173828125</v>
      </c>
      <c r="GP63" s="116">
        <v>12026.2265625</v>
      </c>
      <c r="GQ63" s="117">
        <v>1.9357233047485352</v>
      </c>
      <c r="GR63" s="116">
        <v>6750.0703125</v>
      </c>
      <c r="GS63" s="116">
        <v>13537.37890625</v>
      </c>
      <c r="GT63" s="117">
        <v>2.0055167675018311</v>
      </c>
      <c r="GU63" s="116">
        <v>7693.85302734375</v>
      </c>
      <c r="GV63" s="116">
        <v>15124.4248046875</v>
      </c>
      <c r="GW63" s="117">
        <v>1.9657802581787109</v>
      </c>
      <c r="GX63" s="116">
        <v>8810.3740234375</v>
      </c>
      <c r="GY63" s="116">
        <v>16828.71484375</v>
      </c>
      <c r="GZ63" s="117">
        <v>1.9101022481918335</v>
      </c>
      <c r="HA63" s="116">
        <v>10343.13671875</v>
      </c>
      <c r="HB63" s="116">
        <v>18942.33203125</v>
      </c>
      <c r="HC63" s="117">
        <v>1.831391453742981</v>
      </c>
      <c r="HD63" s="116">
        <v>10743.734375</v>
      </c>
      <c r="HE63" s="116">
        <v>20897.6640625</v>
      </c>
      <c r="HF63" s="117">
        <v>1.9451024532318115</v>
      </c>
      <c r="HG63" s="116">
        <v>11685.3583984375</v>
      </c>
      <c r="HH63" s="116">
        <v>22446.890625</v>
      </c>
      <c r="HI63" s="117">
        <v>1.9209415912628174</v>
      </c>
      <c r="HJ63" s="116">
        <v>12200.2001953125</v>
      </c>
      <c r="HK63" s="116">
        <v>24085.296875</v>
      </c>
      <c r="HL63" s="117">
        <v>1.9741722345352173</v>
      </c>
      <c r="HM63" s="116">
        <v>12873.0322265625</v>
      </c>
      <c r="HN63" s="116">
        <v>26010.208984375</v>
      </c>
      <c r="HO63" s="117">
        <v>2.0205192565917969</v>
      </c>
      <c r="HP63" s="116">
        <v>13271.66796875</v>
      </c>
      <c r="HQ63" s="116">
        <v>27241.96484375</v>
      </c>
      <c r="HR63" s="117">
        <v>2.0526406764984131</v>
      </c>
      <c r="HS63" s="116">
        <v>14041.888671875</v>
      </c>
      <c r="HT63" s="116">
        <v>29320.201171875</v>
      </c>
      <c r="HU63" s="117">
        <v>2.08805251121521</v>
      </c>
      <c r="HV63" s="116">
        <v>14903.77734375</v>
      </c>
      <c r="HW63" s="116">
        <v>31342.623046875</v>
      </c>
      <c r="HX63" s="117">
        <v>2.1029984951019287</v>
      </c>
      <c r="HY63" s="116">
        <v>15757.04296875</v>
      </c>
      <c r="HZ63" s="116">
        <v>32692.912109375</v>
      </c>
      <c r="IA63" s="117">
        <v>2.074812650680542</v>
      </c>
      <c r="IB63" s="116">
        <v>16037.6640625</v>
      </c>
      <c r="IC63" s="116">
        <v>33190.96484375</v>
      </c>
      <c r="ID63" s="117">
        <v>2.069563627243042</v>
      </c>
      <c r="IE63" s="116">
        <v>17116.017578125</v>
      </c>
      <c r="IF63" s="116">
        <v>34112.1015625</v>
      </c>
      <c r="IG63" s="117">
        <v>1.9929928779602051</v>
      </c>
      <c r="IH63" s="116">
        <v>17087.59765625</v>
      </c>
      <c r="II63" s="116">
        <v>34289.421875</v>
      </c>
      <c r="IJ63" s="117">
        <v>2.0066847801208496</v>
      </c>
      <c r="IK63" s="116">
        <v>17232.66015625</v>
      </c>
      <c r="IL63" s="116">
        <v>35164.38671875</v>
      </c>
      <c r="IM63" s="117">
        <v>2.0405664443969727</v>
      </c>
      <c r="IN63" s="115">
        <v>17845.185546875</v>
      </c>
      <c r="IO63" s="116">
        <v>36264.77734375</v>
      </c>
      <c r="IP63" s="117">
        <v>2.0321884155273437</v>
      </c>
      <c r="IQ63" s="116">
        <v>18229.345703125</v>
      </c>
      <c r="IR63" s="116">
        <v>37082.0625</v>
      </c>
      <c r="IS63" s="117">
        <v>2.034196138381958</v>
      </c>
      <c r="IT63" s="116">
        <v>19044.919921875</v>
      </c>
      <c r="IU63" s="116">
        <v>38346.87109375</v>
      </c>
      <c r="IV63" s="117">
        <v>2.0134961605072021</v>
      </c>
      <c r="IW63" s="116">
        <v>19714.2265625</v>
      </c>
      <c r="IX63" s="116">
        <v>39971.86328125</v>
      </c>
      <c r="IY63" s="117">
        <v>2.0275642871856689</v>
      </c>
      <c r="IZ63" s="116">
        <v>20517.51171875</v>
      </c>
      <c r="JA63" s="116">
        <v>41461.56640625</v>
      </c>
      <c r="JB63" s="117">
        <v>2.0207891464233398</v>
      </c>
      <c r="JC63" s="116">
        <v>21184.1796875</v>
      </c>
      <c r="JD63" s="116">
        <v>43130.1640625</v>
      </c>
      <c r="JE63" s="117">
        <v>2.0359609127044678</v>
      </c>
      <c r="JF63" s="116">
        <v>21537.9140625</v>
      </c>
      <c r="JG63" s="116">
        <v>44302.62890625</v>
      </c>
      <c r="JH63" s="117">
        <v>2.0569601058959961</v>
      </c>
      <c r="JI63" s="116">
        <v>22037.615234375</v>
      </c>
      <c r="JJ63" s="116">
        <v>44499.23046875</v>
      </c>
      <c r="JK63" s="117">
        <v>2.0192399024963379</v>
      </c>
      <c r="JL63" s="116">
        <v>22052.55078125</v>
      </c>
      <c r="JM63" s="116">
        <v>45334.91015625</v>
      </c>
      <c r="JN63" s="117">
        <v>2.055767297744751</v>
      </c>
      <c r="JO63" s="116">
        <v>22922.9765625</v>
      </c>
      <c r="JP63" s="116">
        <v>47178.84765625</v>
      </c>
      <c r="JQ63" s="117">
        <v>2.0581467151641846</v>
      </c>
      <c r="JR63" s="116">
        <v>23729.64453125</v>
      </c>
      <c r="JS63" s="116">
        <v>48438.3203125</v>
      </c>
      <c r="JT63" s="117">
        <v>2.0412576198577881</v>
      </c>
      <c r="JU63" s="116">
        <v>24823.95703125</v>
      </c>
      <c r="JV63" s="116">
        <v>50178.1796875</v>
      </c>
      <c r="JW63" s="117">
        <v>2.0213611125946045</v>
      </c>
      <c r="JX63" s="116">
        <v>25564.017578125</v>
      </c>
      <c r="JY63" s="116">
        <v>52339.25</v>
      </c>
      <c r="JZ63" s="117">
        <v>2.047379732131958</v>
      </c>
      <c r="KA63" s="116">
        <v>25357.1796875</v>
      </c>
      <c r="KB63" s="116">
        <v>52835.44921875</v>
      </c>
      <c r="KC63" s="117">
        <v>2.0836484432220459</v>
      </c>
      <c r="KD63" s="116">
        <v>25725.5703125</v>
      </c>
      <c r="KE63" s="116">
        <v>49943.08203125</v>
      </c>
      <c r="KF63" s="117">
        <v>1.9413789510726929</v>
      </c>
      <c r="KG63" s="116">
        <v>26302.998046875</v>
      </c>
      <c r="KH63" s="116">
        <v>51761.25390625</v>
      </c>
      <c r="KI63" s="117">
        <v>1.9678841829299927</v>
      </c>
      <c r="KJ63" s="116">
        <v>26686.572265625</v>
      </c>
      <c r="KK63" s="116">
        <v>53121.796875</v>
      </c>
      <c r="KL63" s="117">
        <v>1.9905815124511719</v>
      </c>
      <c r="KM63" s="116">
        <v>26964.94140625</v>
      </c>
      <c r="KN63" s="116">
        <v>52516.21484375</v>
      </c>
      <c r="KO63" s="117">
        <v>1.9475739002227783</v>
      </c>
      <c r="KP63" s="116">
        <v>27083.1171875</v>
      </c>
      <c r="KQ63" s="116">
        <v>52909.54296875</v>
      </c>
      <c r="KR63" s="117">
        <v>1.9535987377166748</v>
      </c>
      <c r="KS63" s="116">
        <v>27191.29296875</v>
      </c>
      <c r="KT63" s="116">
        <v>53101.7734375</v>
      </c>
      <c r="KU63" s="117">
        <v>1.9528962373733521</v>
      </c>
      <c r="KV63" s="134">
        <v>3.4076590538024902</v>
      </c>
      <c r="KW63" s="135">
        <v>3.1969232559204102</v>
      </c>
      <c r="KX63" s="135">
        <v>2.986119270324707</v>
      </c>
      <c r="KY63" s="135">
        <v>2.8189871311187744</v>
      </c>
      <c r="KZ63" s="135">
        <v>2.1841521263122559</v>
      </c>
      <c r="LA63" s="135">
        <v>2.2604923248291016</v>
      </c>
      <c r="LB63" s="135">
        <v>2.400052547454834</v>
      </c>
      <c r="LC63" s="135">
        <v>2.1066644191741943</v>
      </c>
      <c r="LD63" s="135">
        <v>1.9811701774597168</v>
      </c>
      <c r="LE63" s="135">
        <v>2.0312855243682861</v>
      </c>
      <c r="LF63" s="135">
        <v>2.0361101627349854</v>
      </c>
      <c r="LG63" s="135">
        <v>1.962506890296936</v>
      </c>
      <c r="LH63" s="135">
        <f t="shared" si="0"/>
        <v>2.3147238492965698</v>
      </c>
      <c r="LI63" s="135">
        <f t="shared" si="1"/>
        <v>2.5015696287155151</v>
      </c>
      <c r="LJ63" s="135">
        <f t="shared" si="2"/>
        <v>2.1870948672294617</v>
      </c>
      <c r="LK63" s="144">
        <f t="shared" si="3"/>
        <v>2.0194596529006956</v>
      </c>
    </row>
    <row r="64" spans="1:323" ht="15" customHeight="1">
      <c r="A64" s="114">
        <v>50</v>
      </c>
      <c r="B64" s="115">
        <v>659.096923828125</v>
      </c>
      <c r="C64" s="116">
        <v>2243.375732421875</v>
      </c>
      <c r="D64" s="117">
        <v>3.4037113189697266</v>
      </c>
      <c r="E64" s="116">
        <v>719.8472900390625</v>
      </c>
      <c r="F64" s="116">
        <v>2448.302978515625</v>
      </c>
      <c r="G64" s="117">
        <v>3.4011421203613281</v>
      </c>
      <c r="H64" s="116">
        <v>949.45294189453125</v>
      </c>
      <c r="I64" s="116">
        <v>2969.130126953125</v>
      </c>
      <c r="J64" s="117">
        <v>3.1272008419036865</v>
      </c>
      <c r="K64" s="116">
        <v>1146.8504638671875</v>
      </c>
      <c r="L64" s="116">
        <v>3770.90478515625</v>
      </c>
      <c r="M64" s="117">
        <v>3.2880527973175049</v>
      </c>
      <c r="N64" s="116">
        <v>1377.76171875</v>
      </c>
      <c r="O64" s="116">
        <v>4476.95361328125</v>
      </c>
      <c r="P64" s="117">
        <v>3.2494397163391113</v>
      </c>
      <c r="Q64" s="116">
        <v>1599.5828857421875</v>
      </c>
      <c r="R64" s="116">
        <v>5046.97314453125</v>
      </c>
      <c r="S64" s="117">
        <v>3.1551806926727295</v>
      </c>
      <c r="T64" s="116">
        <v>2152.9482421875</v>
      </c>
      <c r="U64" s="116">
        <v>6714.080078125</v>
      </c>
      <c r="V64" s="117">
        <v>3.11855149269104</v>
      </c>
      <c r="W64" s="116">
        <v>3179.455078125</v>
      </c>
      <c r="X64" s="116">
        <v>9498.7001953125</v>
      </c>
      <c r="Y64" s="117">
        <v>2.9875245094299316</v>
      </c>
      <c r="Z64" s="116">
        <v>3204.946533203125</v>
      </c>
      <c r="AA64" s="116">
        <v>9537.544921875</v>
      </c>
      <c r="AB64" s="117">
        <v>2.9758827686309814</v>
      </c>
      <c r="AC64" s="116">
        <v>3371.27685546875</v>
      </c>
      <c r="AD64" s="116">
        <v>10198.0947265625</v>
      </c>
      <c r="AE64" s="117">
        <v>3.0249948501586914</v>
      </c>
      <c r="AF64" s="116">
        <v>3704.29345703125</v>
      </c>
      <c r="AG64" s="116">
        <v>11476.29296875</v>
      </c>
      <c r="AH64" s="117">
        <v>3.0981056690216064</v>
      </c>
      <c r="AI64" s="116">
        <v>4223.30126953125</v>
      </c>
      <c r="AJ64" s="116">
        <v>12970.4423828125</v>
      </c>
      <c r="AK64" s="117">
        <v>3.0711619853973389</v>
      </c>
      <c r="AL64" s="116">
        <v>4669.25927734375</v>
      </c>
      <c r="AM64" s="116">
        <v>14156.240234375</v>
      </c>
      <c r="AN64" s="117">
        <v>3.0317957401275635</v>
      </c>
      <c r="AO64" s="116">
        <v>6033.9755859375</v>
      </c>
      <c r="AP64" s="116">
        <v>17415.6015625</v>
      </c>
      <c r="AQ64" s="117">
        <v>2.8862564563751221</v>
      </c>
      <c r="AR64" s="116">
        <v>6088.28955078125</v>
      </c>
      <c r="AS64" s="116">
        <v>17848.2109375</v>
      </c>
      <c r="AT64" s="117">
        <v>2.9315640926361084</v>
      </c>
      <c r="AU64" s="116">
        <v>6603.57421875</v>
      </c>
      <c r="AV64" s="116">
        <v>19214.416015625</v>
      </c>
      <c r="AW64" s="117">
        <v>2.9096994400024414</v>
      </c>
      <c r="AX64" s="116">
        <v>7297.30859375</v>
      </c>
      <c r="AY64" s="116">
        <v>20376.41796875</v>
      </c>
      <c r="AZ64" s="117">
        <v>2.7923195362091064</v>
      </c>
      <c r="BA64" s="116">
        <v>7285.46142578125</v>
      </c>
      <c r="BB64" s="116">
        <v>19401.26171875</v>
      </c>
      <c r="BC64" s="117">
        <v>2.6630105972290039</v>
      </c>
      <c r="BD64" s="116">
        <v>6708.775390625</v>
      </c>
      <c r="BE64" s="116">
        <v>17844.447265625</v>
      </c>
      <c r="BF64" s="117">
        <v>2.6598665714263916</v>
      </c>
      <c r="BG64" s="116">
        <v>5598.18896484375</v>
      </c>
      <c r="BH64" s="116">
        <v>15835.94921875</v>
      </c>
      <c r="BI64" s="117">
        <v>2.8287630081176758</v>
      </c>
      <c r="BJ64" s="116">
        <v>5202.83447265625</v>
      </c>
      <c r="BK64" s="116">
        <v>15511.4091796875</v>
      </c>
      <c r="BL64" s="117">
        <v>2.9813382625579834</v>
      </c>
      <c r="BM64" s="116">
        <v>4681.09228515625</v>
      </c>
      <c r="BN64" s="116">
        <v>14155.134765625</v>
      </c>
      <c r="BO64" s="117">
        <v>3.0238957405090332</v>
      </c>
      <c r="BP64" s="116">
        <v>4528.20166015625</v>
      </c>
      <c r="BQ64" s="116">
        <v>13945.8349609375</v>
      </c>
      <c r="BR64" s="117">
        <v>3.0797734260559082</v>
      </c>
      <c r="BS64" s="116">
        <v>5503.81005859375</v>
      </c>
      <c r="BT64" s="116">
        <v>15731.111328125</v>
      </c>
      <c r="BU64" s="117">
        <v>2.8582220077514648</v>
      </c>
      <c r="BV64" s="116">
        <v>6822.4189453125</v>
      </c>
      <c r="BW64" s="116">
        <v>18955.076171875</v>
      </c>
      <c r="BX64" s="117">
        <v>2.7783513069152832</v>
      </c>
      <c r="BY64" s="116">
        <v>8026.58935546875</v>
      </c>
      <c r="BZ64" s="116">
        <v>21782.72265625</v>
      </c>
      <c r="CA64" s="117">
        <v>2.7138204574584961</v>
      </c>
      <c r="CB64" s="116">
        <v>10799.2509765625</v>
      </c>
      <c r="CC64" s="116">
        <v>26598.826171875</v>
      </c>
      <c r="CD64" s="117">
        <v>2.4630250930786133</v>
      </c>
      <c r="CE64" s="116">
        <v>8478.759765625</v>
      </c>
      <c r="CF64" s="116">
        <v>21456.97265625</v>
      </c>
      <c r="CG64" s="117">
        <v>2.5306735038757324</v>
      </c>
      <c r="CH64" s="116">
        <v>10215.65625</v>
      </c>
      <c r="CI64" s="116">
        <v>25215.4921875</v>
      </c>
      <c r="CJ64" s="117">
        <v>2.4683184623718262</v>
      </c>
      <c r="CK64" s="116">
        <v>12720.8310546875</v>
      </c>
      <c r="CL64" s="116">
        <v>28663.341796875</v>
      </c>
      <c r="CM64" s="117">
        <v>2.2532601356506348</v>
      </c>
      <c r="CN64" s="116">
        <v>16021.7080078125</v>
      </c>
      <c r="CO64" s="116">
        <v>30939.400390625</v>
      </c>
      <c r="CP64" s="117">
        <v>1.9310925006866455</v>
      </c>
      <c r="CQ64" s="116">
        <v>16775.740234375</v>
      </c>
      <c r="CR64" s="116">
        <v>33534.56640625</v>
      </c>
      <c r="CS64" s="117">
        <v>1.9989917278289795</v>
      </c>
      <c r="CT64" s="116">
        <v>34962.44921875</v>
      </c>
      <c r="CU64" s="116">
        <v>62988.9140625</v>
      </c>
      <c r="CV64" s="117">
        <v>1.8016161918640137</v>
      </c>
      <c r="CW64" s="116">
        <v>60800.66796875</v>
      </c>
      <c r="CX64" s="116">
        <v>129208.5390625</v>
      </c>
      <c r="CY64" s="117">
        <v>2.1251170635223389</v>
      </c>
      <c r="CZ64" s="116">
        <v>86654.2578125</v>
      </c>
      <c r="DA64" s="116">
        <v>192805.953125</v>
      </c>
      <c r="DB64" s="117">
        <v>2.2250027656555176</v>
      </c>
      <c r="DC64" s="116">
        <v>166882.71875</v>
      </c>
      <c r="DD64" s="116">
        <v>341410.46875</v>
      </c>
      <c r="DE64" s="117">
        <v>2.0458106994628906</v>
      </c>
      <c r="DF64" s="116">
        <v>300.49737548828125</v>
      </c>
      <c r="DG64" s="116">
        <v>631.10626220703125</v>
      </c>
      <c r="DH64" s="117">
        <v>2.100205659866333</v>
      </c>
      <c r="DI64" s="116">
        <v>359.30563354492187</v>
      </c>
      <c r="DJ64" s="116">
        <v>732.31640625</v>
      </c>
      <c r="DK64" s="117">
        <v>2.0381433963775635</v>
      </c>
      <c r="DL64" s="116">
        <v>433.68026733398437</v>
      </c>
      <c r="DM64" s="116">
        <v>919.96710205078125</v>
      </c>
      <c r="DN64" s="117">
        <v>2.121302604675293</v>
      </c>
      <c r="DO64" s="116">
        <v>483.00308227539062</v>
      </c>
      <c r="DP64" s="116">
        <v>1069.005615234375</v>
      </c>
      <c r="DQ64" s="117">
        <v>2.2132480144500732</v>
      </c>
      <c r="DR64" s="116">
        <v>498.73983764648437</v>
      </c>
      <c r="DS64" s="116">
        <v>1098.378173828125</v>
      </c>
      <c r="DT64" s="117">
        <v>2.2023069858551025</v>
      </c>
      <c r="DU64" s="116">
        <v>517.54693603515625</v>
      </c>
      <c r="DV64" s="116">
        <v>1165.38720703125</v>
      </c>
      <c r="DW64" s="117">
        <v>2.2517516613006592</v>
      </c>
      <c r="DX64" s="116">
        <v>545.388671875</v>
      </c>
      <c r="DY64" s="116">
        <v>1250.2886962890625</v>
      </c>
      <c r="DZ64" s="117">
        <v>2.2924728393554687</v>
      </c>
      <c r="EA64" s="116">
        <v>603.9527587890625</v>
      </c>
      <c r="EB64" s="116">
        <v>1364.043701171875</v>
      </c>
      <c r="EC64" s="117">
        <v>2.2585270404815674</v>
      </c>
      <c r="ED64" s="116">
        <v>672.12213134765625</v>
      </c>
      <c r="EE64" s="118">
        <v>1534.393798828125</v>
      </c>
      <c r="EF64" s="119">
        <v>2.2829091548919678</v>
      </c>
      <c r="EG64" s="115">
        <v>764.7415771484375</v>
      </c>
      <c r="EH64" s="116">
        <v>1752.9696044921875</v>
      </c>
      <c r="EI64" s="117">
        <v>2.2922377586364746</v>
      </c>
      <c r="EJ64" s="116">
        <v>801.67962646484375</v>
      </c>
      <c r="EK64" s="116">
        <v>1912.1287841796875</v>
      </c>
      <c r="EL64" s="117">
        <v>2.3851532936096191</v>
      </c>
      <c r="EM64" s="116">
        <v>903.83172607421875</v>
      </c>
      <c r="EN64" s="116">
        <v>2107.23828125</v>
      </c>
      <c r="EO64" s="117">
        <v>2.3314497470855713</v>
      </c>
      <c r="EP64" s="116">
        <v>951.5985107421875</v>
      </c>
      <c r="EQ64" s="116">
        <v>2271.559326171875</v>
      </c>
      <c r="ER64" s="117">
        <v>2.3870985507965088</v>
      </c>
      <c r="ES64" s="116">
        <v>1067.308349609375</v>
      </c>
      <c r="ET64" s="116">
        <v>2529.083251953125</v>
      </c>
      <c r="EU64" s="117">
        <v>2.3695900440216064</v>
      </c>
      <c r="EV64" s="116">
        <v>1148.6153564453125</v>
      </c>
      <c r="EW64" s="116">
        <v>2789.219970703125</v>
      </c>
      <c r="EX64" s="117">
        <v>2.4283325672149658</v>
      </c>
      <c r="EY64" s="116">
        <v>1266.1102294921875</v>
      </c>
      <c r="EZ64" s="116">
        <v>3065.190185546875</v>
      </c>
      <c r="FA64" s="117">
        <v>2.4209504127502441</v>
      </c>
      <c r="FB64" s="116">
        <v>1325.620361328125</v>
      </c>
      <c r="FC64" s="116">
        <v>3299.40576171875</v>
      </c>
      <c r="FD64" s="117">
        <v>2.4889521598815918</v>
      </c>
      <c r="FE64" s="116">
        <v>1453.4595947265625</v>
      </c>
      <c r="FF64" s="116">
        <v>3538.5068359375</v>
      </c>
      <c r="FG64" s="117">
        <v>2.4345409870147705</v>
      </c>
      <c r="FH64" s="116">
        <v>1550.3431396484375</v>
      </c>
      <c r="FI64" s="116">
        <v>3772.741455078125</v>
      </c>
      <c r="FJ64" s="117">
        <v>2.433488130569458</v>
      </c>
      <c r="FK64" s="116">
        <v>1741.9444580078125</v>
      </c>
      <c r="FL64" s="116">
        <v>4015.531982421875</v>
      </c>
      <c r="FM64" s="117">
        <v>2.3052008152008057</v>
      </c>
      <c r="FN64" s="116">
        <v>2075.9248046875</v>
      </c>
      <c r="FO64" s="116">
        <v>4530.9501953125</v>
      </c>
      <c r="FP64" s="117">
        <v>2.1826176643371582</v>
      </c>
      <c r="FQ64" s="116">
        <v>2289.79052734375</v>
      </c>
      <c r="FR64" s="116">
        <v>4970.6181640625</v>
      </c>
      <c r="FS64" s="117">
        <v>2.1707742214202881</v>
      </c>
      <c r="FT64" s="116">
        <v>2576.262451171875</v>
      </c>
      <c r="FU64" s="116">
        <v>5463.5712890625</v>
      </c>
      <c r="FV64" s="117">
        <v>2.1207354068756104</v>
      </c>
      <c r="FW64" s="116">
        <v>2830.094482421875</v>
      </c>
      <c r="FX64" s="116">
        <v>5993.27392578125</v>
      </c>
      <c r="FY64" s="117">
        <v>2.1176939010620117</v>
      </c>
      <c r="FZ64" s="116">
        <v>3144.67529296875</v>
      </c>
      <c r="GA64" s="116">
        <v>6815.72021484375</v>
      </c>
      <c r="GB64" s="117">
        <v>2.1673843860626221</v>
      </c>
      <c r="GC64" s="116">
        <v>3646.968017578125</v>
      </c>
      <c r="GD64" s="116">
        <v>7819.43896484375</v>
      </c>
      <c r="GE64" s="117">
        <v>2.1440930366516113</v>
      </c>
      <c r="GF64" s="116">
        <v>4071.327880859375</v>
      </c>
      <c r="GG64" s="116">
        <v>8688.0546875</v>
      </c>
      <c r="GH64" s="117">
        <v>2.1339609622955322</v>
      </c>
      <c r="GI64" s="116">
        <v>4643.3369140625</v>
      </c>
      <c r="GJ64" s="116">
        <v>9921.115234375</v>
      </c>
      <c r="GK64" s="117">
        <v>2.1366348266601562</v>
      </c>
      <c r="GL64" s="116">
        <v>5465.47607421875</v>
      </c>
      <c r="GM64" s="116">
        <v>10879.3232421875</v>
      </c>
      <c r="GN64" s="117">
        <v>1.990553617477417</v>
      </c>
      <c r="GO64" s="116">
        <v>6332.904296875</v>
      </c>
      <c r="GP64" s="116">
        <v>12141.29296875</v>
      </c>
      <c r="GQ64" s="117">
        <v>1.9171761274337769</v>
      </c>
      <c r="GR64" s="116">
        <v>6854.87890625</v>
      </c>
      <c r="GS64" s="116">
        <v>13672.078125</v>
      </c>
      <c r="GT64" s="117">
        <v>1.9945032596588135</v>
      </c>
      <c r="GU64" s="116">
        <v>7820.96337890625</v>
      </c>
      <c r="GV64" s="116">
        <v>15271.767578125</v>
      </c>
      <c r="GW64" s="117">
        <v>1.9526709318161011</v>
      </c>
      <c r="GX64" s="116">
        <v>8967.970703125</v>
      </c>
      <c r="GY64" s="116">
        <v>16987.50390625</v>
      </c>
      <c r="GZ64" s="117">
        <v>1.8942416906356812</v>
      </c>
      <c r="HA64" s="116">
        <v>10559.4267578125</v>
      </c>
      <c r="HB64" s="116">
        <v>19112.14453125</v>
      </c>
      <c r="HC64" s="117">
        <v>1.8099603652954102</v>
      </c>
      <c r="HD64" s="116">
        <v>10967.2099609375</v>
      </c>
      <c r="HE64" s="116">
        <v>21098.517578125</v>
      </c>
      <c r="HF64" s="117">
        <v>1.9237816333770752</v>
      </c>
      <c r="HG64" s="116">
        <v>11878.2080078125</v>
      </c>
      <c r="HH64" s="116">
        <v>22660.1796875</v>
      </c>
      <c r="HI64" s="117">
        <v>1.9077103137969971</v>
      </c>
      <c r="HJ64" s="116">
        <v>12417.3740234375</v>
      </c>
      <c r="HK64" s="116">
        <v>24320.84375</v>
      </c>
      <c r="HL64" s="117">
        <v>1.9586141109466553</v>
      </c>
      <c r="HM64" s="116">
        <v>13114.9130859375</v>
      </c>
      <c r="HN64" s="116">
        <v>26270.55078125</v>
      </c>
      <c r="HO64" s="117">
        <v>2.0031051635742187</v>
      </c>
      <c r="HP64" s="116">
        <v>13515.404296875</v>
      </c>
      <c r="HQ64" s="116">
        <v>27518.939453125</v>
      </c>
      <c r="HR64" s="117">
        <v>2.0361166000366211</v>
      </c>
      <c r="HS64" s="116">
        <v>14363.8759765625</v>
      </c>
      <c r="HT64" s="116">
        <v>29622.603515625</v>
      </c>
      <c r="HU64" s="117">
        <v>2.0622987747192383</v>
      </c>
      <c r="HV64" s="116">
        <v>15244.0517578125</v>
      </c>
      <c r="HW64" s="116">
        <v>31668.01953125</v>
      </c>
      <c r="HX64" s="117">
        <v>2.0774016380310059</v>
      </c>
      <c r="HY64" s="116">
        <v>16055.7021484375</v>
      </c>
      <c r="HZ64" s="116">
        <v>33028.62890625</v>
      </c>
      <c r="IA64" s="117">
        <v>2.0571277141571045</v>
      </c>
      <c r="IB64" s="116">
        <v>16433.865234375</v>
      </c>
      <c r="IC64" s="116">
        <v>33530.078125</v>
      </c>
      <c r="ID64" s="117">
        <v>2.0403039455413818</v>
      </c>
      <c r="IE64" s="116">
        <v>17398.140625</v>
      </c>
      <c r="IF64" s="116">
        <v>34449.18359375</v>
      </c>
      <c r="IG64" s="117">
        <v>1.980049729347229</v>
      </c>
      <c r="IH64" s="116">
        <v>17502.166015625</v>
      </c>
      <c r="II64" s="116">
        <v>34629.31640625</v>
      </c>
      <c r="IJ64" s="117">
        <v>1.978573203086853</v>
      </c>
      <c r="IK64" s="116">
        <v>17553.693359375</v>
      </c>
      <c r="IL64" s="116">
        <v>35519.8203125</v>
      </c>
      <c r="IM64" s="117">
        <v>2.0234954357147217</v>
      </c>
      <c r="IN64" s="115">
        <v>18225.017578125</v>
      </c>
      <c r="IO64" s="116">
        <v>36629.390625</v>
      </c>
      <c r="IP64" s="117">
        <v>2.0098412036895752</v>
      </c>
      <c r="IQ64" s="116">
        <v>18642.427734375</v>
      </c>
      <c r="IR64" s="116">
        <v>37455.03125</v>
      </c>
      <c r="IS64" s="117">
        <v>2.0091283321380615</v>
      </c>
      <c r="IT64" s="116">
        <v>19442.341796875</v>
      </c>
      <c r="IU64" s="116">
        <v>38728.93359375</v>
      </c>
      <c r="IV64" s="117">
        <v>1.9919891357421875</v>
      </c>
      <c r="IW64" s="116">
        <v>20124.720703125</v>
      </c>
      <c r="IX64" s="116">
        <v>40372.84765625</v>
      </c>
      <c r="IY64" s="117">
        <v>2.0061321258544922</v>
      </c>
      <c r="IZ64" s="116">
        <v>20850.09765625</v>
      </c>
      <c r="JA64" s="116">
        <v>41877.07421875</v>
      </c>
      <c r="JB64" s="117">
        <v>2.0084834098815918</v>
      </c>
      <c r="JC64" s="116">
        <v>21510.021484375</v>
      </c>
      <c r="JD64" s="116">
        <v>43565.82421875</v>
      </c>
      <c r="JE64" s="117">
        <v>2.0253734588623047</v>
      </c>
      <c r="JF64" s="116">
        <v>21921.806640625</v>
      </c>
      <c r="JG64" s="116">
        <v>44754.1171875</v>
      </c>
      <c r="JH64" s="117">
        <v>2.0415341854095459</v>
      </c>
      <c r="JI64" s="116">
        <v>22447.869140625</v>
      </c>
      <c r="JJ64" s="116">
        <v>44944.35546875</v>
      </c>
      <c r="JK64" s="117">
        <v>2.0021657943725586</v>
      </c>
      <c r="JL64" s="116">
        <v>22430.71875</v>
      </c>
      <c r="JM64" s="116">
        <v>45796.7890625</v>
      </c>
      <c r="JN64" s="117">
        <v>2.0416996479034424</v>
      </c>
      <c r="JO64" s="116">
        <v>23336.681640625</v>
      </c>
      <c r="JP64" s="116">
        <v>47659.8203125</v>
      </c>
      <c r="JQ64" s="117">
        <v>2.0422706604003906</v>
      </c>
      <c r="JR64" s="116">
        <v>24135.771484375</v>
      </c>
      <c r="JS64" s="116">
        <v>48928.41796875</v>
      </c>
      <c r="JT64" s="117">
        <v>2.0272157192230225</v>
      </c>
      <c r="JU64" s="116">
        <v>25219.03125</v>
      </c>
      <c r="JV64" s="116">
        <v>50681.2890625</v>
      </c>
      <c r="JW64" s="117">
        <v>2.0096445083618164</v>
      </c>
      <c r="JX64" s="116">
        <v>25978.7265625</v>
      </c>
      <c r="JY64" s="116">
        <v>52870.64453125</v>
      </c>
      <c r="JZ64" s="117">
        <v>2.035151481628418</v>
      </c>
      <c r="KA64" s="116">
        <v>25835.076171875</v>
      </c>
      <c r="KB64" s="116">
        <v>53380.25390625</v>
      </c>
      <c r="KC64" s="117">
        <v>2.0661931037902832</v>
      </c>
      <c r="KD64" s="116">
        <v>26119.689453125</v>
      </c>
      <c r="KE64" s="116">
        <v>50423.484375</v>
      </c>
      <c r="KF64" s="117">
        <v>1.9304779767990112</v>
      </c>
      <c r="KG64" s="116">
        <v>26724.7734375</v>
      </c>
      <c r="KH64" s="116">
        <v>52266.17578125</v>
      </c>
      <c r="KI64" s="117">
        <v>1.955720067024231</v>
      </c>
      <c r="KJ64" s="116">
        <v>27108.55078125</v>
      </c>
      <c r="KK64" s="116">
        <v>53646.265625</v>
      </c>
      <c r="KL64" s="117">
        <v>1.9789426326751709</v>
      </c>
      <c r="KM64" s="116">
        <v>27379.849609375</v>
      </c>
      <c r="KN64" s="116">
        <v>53023.10546875</v>
      </c>
      <c r="KO64" s="117">
        <v>1.9365739822387695</v>
      </c>
      <c r="KP64" s="116">
        <v>27516.119140625</v>
      </c>
      <c r="KQ64" s="116">
        <v>53421.75</v>
      </c>
      <c r="KR64" s="117">
        <v>1.9414710998535156</v>
      </c>
      <c r="KS64" s="116">
        <v>27630.091796875</v>
      </c>
      <c r="KT64" s="116">
        <v>53615.59765625</v>
      </c>
      <c r="KU64" s="117">
        <v>1.9404784440994263</v>
      </c>
      <c r="KV64" s="134">
        <v>3.4024267196655273</v>
      </c>
      <c r="KW64" s="135">
        <v>3.1876850128173828</v>
      </c>
      <c r="KX64" s="135">
        <v>2.9709305763244629</v>
      </c>
      <c r="KY64" s="135">
        <v>2.805006742477417</v>
      </c>
      <c r="KZ64" s="135">
        <v>2.1480088233947754</v>
      </c>
      <c r="LA64" s="135">
        <v>2.2338051795959473</v>
      </c>
      <c r="LB64" s="135">
        <v>2.3782219886779785</v>
      </c>
      <c r="LC64" s="135">
        <v>2.0893509387969971</v>
      </c>
      <c r="LD64" s="135">
        <v>1.9625900983810425</v>
      </c>
      <c r="LE64" s="135">
        <v>2.0105123519897461</v>
      </c>
      <c r="LF64" s="135">
        <v>2.0221726894378662</v>
      </c>
      <c r="LG64" s="135">
        <v>1.9506372213363647</v>
      </c>
      <c r="LH64" s="135">
        <f t="shared" si="0"/>
        <v>2.3076229095458984</v>
      </c>
      <c r="LI64" s="135">
        <f t="shared" si="1"/>
        <v>2.4765077829360962</v>
      </c>
      <c r="LJ64" s="135">
        <f t="shared" si="2"/>
        <v>2.1659920513629913</v>
      </c>
      <c r="LK64" s="144">
        <f t="shared" si="3"/>
        <v>2.003201460838318</v>
      </c>
    </row>
    <row r="65" spans="1:323" ht="15" customHeight="1">
      <c r="A65" s="114">
        <v>51</v>
      </c>
      <c r="B65" s="115">
        <v>669.60443115234375</v>
      </c>
      <c r="C65" s="116">
        <v>2275.60205078125</v>
      </c>
      <c r="D65" s="117">
        <v>3.3984274864196777</v>
      </c>
      <c r="E65" s="116">
        <v>731.55133056640625</v>
      </c>
      <c r="F65" s="116">
        <v>2483.458740234375</v>
      </c>
      <c r="G65" s="117">
        <v>3.3947839736938477</v>
      </c>
      <c r="H65" s="116">
        <v>965.31060791015625</v>
      </c>
      <c r="I65" s="116">
        <v>3010.1865234375</v>
      </c>
      <c r="J65" s="117">
        <v>3.1183605194091797</v>
      </c>
      <c r="K65" s="116">
        <v>1164.81298828125</v>
      </c>
      <c r="L65" s="116">
        <v>3824.274169921875</v>
      </c>
      <c r="M65" s="117">
        <v>3.2831656932830811</v>
      </c>
      <c r="N65" s="116">
        <v>1399.8209228515625</v>
      </c>
      <c r="O65" s="116">
        <v>4539.9775390625</v>
      </c>
      <c r="P65" s="117">
        <v>3.2432558536529541</v>
      </c>
      <c r="Q65" s="116">
        <v>1629.13427734375</v>
      </c>
      <c r="R65" s="116">
        <v>5117.02880859375</v>
      </c>
      <c r="S65" s="117">
        <v>3.1409497261047363</v>
      </c>
      <c r="T65" s="116">
        <v>2187.5849609375</v>
      </c>
      <c r="U65" s="116">
        <v>6806.8115234375</v>
      </c>
      <c r="V65" s="117">
        <v>3.1115643978118896</v>
      </c>
      <c r="W65" s="116">
        <v>3237.319580078125</v>
      </c>
      <c r="X65" s="116">
        <v>9627.076171875</v>
      </c>
      <c r="Y65" s="117">
        <v>2.9737799167633057</v>
      </c>
      <c r="Z65" s="116">
        <v>3264.42626953125</v>
      </c>
      <c r="AA65" s="116">
        <v>9666.1787109375</v>
      </c>
      <c r="AB65" s="117">
        <v>2.9610650539398193</v>
      </c>
      <c r="AC65" s="116">
        <v>3428.90234375</v>
      </c>
      <c r="AD65" s="116">
        <v>10336.8310546875</v>
      </c>
      <c r="AE65" s="117">
        <v>3.0146181583404541</v>
      </c>
      <c r="AF65" s="116">
        <v>3762.140380859375</v>
      </c>
      <c r="AG65" s="116">
        <v>11634.314453125</v>
      </c>
      <c r="AH65" s="117">
        <v>3.0924720764160156</v>
      </c>
      <c r="AI65" s="116">
        <v>4292.31689453125</v>
      </c>
      <c r="AJ65" s="116">
        <v>13148.2529296875</v>
      </c>
      <c r="AK65" s="117">
        <v>3.0632064342498779</v>
      </c>
      <c r="AL65" s="116">
        <v>4741.353515625</v>
      </c>
      <c r="AM65" s="116">
        <v>14349.119140625</v>
      </c>
      <c r="AN65" s="117">
        <v>3.0263762474060059</v>
      </c>
      <c r="AO65" s="116">
        <v>6159.1396484375</v>
      </c>
      <c r="AP65" s="116">
        <v>17646.609375</v>
      </c>
      <c r="AQ65" s="117">
        <v>2.8651094436645508</v>
      </c>
      <c r="AR65" s="116">
        <v>6212.474609375</v>
      </c>
      <c r="AS65" s="116">
        <v>18086.94921875</v>
      </c>
      <c r="AT65" s="117">
        <v>2.9113919734954834</v>
      </c>
      <c r="AU65" s="116">
        <v>6736.77880859375</v>
      </c>
      <c r="AV65" s="116">
        <v>19470.42578125</v>
      </c>
      <c r="AW65" s="117">
        <v>2.8901684284210205</v>
      </c>
      <c r="AX65" s="116">
        <v>7444.15234375</v>
      </c>
      <c r="AY65" s="116">
        <v>20641.845703125</v>
      </c>
      <c r="AZ65" s="117">
        <v>2.7728941440582275</v>
      </c>
      <c r="BA65" s="116">
        <v>7431.46240234375</v>
      </c>
      <c r="BB65" s="116">
        <v>19647.0390625</v>
      </c>
      <c r="BC65" s="117">
        <v>2.6437647342681885</v>
      </c>
      <c r="BD65" s="116">
        <v>6832.88232421875</v>
      </c>
      <c r="BE65" s="116">
        <v>18070.443359375</v>
      </c>
      <c r="BF65" s="117">
        <v>2.6446297168731689</v>
      </c>
      <c r="BG65" s="116">
        <v>5686.85888671875</v>
      </c>
      <c r="BH65" s="116">
        <v>16043.98046875</v>
      </c>
      <c r="BI65" s="117">
        <v>2.8212375640869141</v>
      </c>
      <c r="BJ65" s="116">
        <v>5275.0791015625</v>
      </c>
      <c r="BK65" s="116">
        <v>15721.05078125</v>
      </c>
      <c r="BL65" s="117">
        <v>2.9802494049072266</v>
      </c>
      <c r="BM65" s="116">
        <v>4746.79150390625</v>
      </c>
      <c r="BN65" s="116">
        <v>14347.8125</v>
      </c>
      <c r="BO65" s="117">
        <v>3.0226337909698486</v>
      </c>
      <c r="BP65" s="116">
        <v>4594.62939453125</v>
      </c>
      <c r="BQ65" s="116">
        <v>14137.3544921875</v>
      </c>
      <c r="BR65" s="117">
        <v>3.0769302845001221</v>
      </c>
      <c r="BS65" s="116">
        <v>5611.3779296875</v>
      </c>
      <c r="BT65" s="116">
        <v>15938.73828125</v>
      </c>
      <c r="BU65" s="117">
        <v>2.8404321670532227</v>
      </c>
      <c r="BV65" s="116">
        <v>6948.5986328125</v>
      </c>
      <c r="BW65" s="116">
        <v>19201.396484375</v>
      </c>
      <c r="BX65" s="117">
        <v>2.7633481025695801</v>
      </c>
      <c r="BY65" s="116">
        <v>8165.6474609375</v>
      </c>
      <c r="BZ65" s="116">
        <v>22062.044921875</v>
      </c>
      <c r="CA65" s="117">
        <v>2.7018120288848877</v>
      </c>
      <c r="CB65" s="116">
        <v>11030.8583984375</v>
      </c>
      <c r="CC65" s="116">
        <v>26918.912109375</v>
      </c>
      <c r="CD65" s="117">
        <v>2.4403278827667236</v>
      </c>
      <c r="CE65" s="116">
        <v>8656.7763671875</v>
      </c>
      <c r="CF65" s="116">
        <v>21720.025390625</v>
      </c>
      <c r="CG65" s="117">
        <v>2.5090200901031494</v>
      </c>
      <c r="CH65" s="116">
        <v>10437.7197265625</v>
      </c>
      <c r="CI65" s="116">
        <v>25519.3515625</v>
      </c>
      <c r="CJ65" s="117">
        <v>2.4449162483215332</v>
      </c>
      <c r="CK65" s="116">
        <v>13029.01171875</v>
      </c>
      <c r="CL65" s="116">
        <v>28985.56640625</v>
      </c>
      <c r="CM65" s="117">
        <v>2.2246942520141602</v>
      </c>
      <c r="CN65" s="116">
        <v>16588.326171875</v>
      </c>
      <c r="CO65" s="116">
        <v>31238.083984375</v>
      </c>
      <c r="CP65" s="117">
        <v>1.8831366300582886</v>
      </c>
      <c r="CQ65" s="116">
        <v>17256.771484375</v>
      </c>
      <c r="CR65" s="116">
        <v>33871.75390625</v>
      </c>
      <c r="CS65" s="117">
        <v>1.9628094434738159</v>
      </c>
      <c r="CT65" s="116">
        <v>36137.390625</v>
      </c>
      <c r="CU65" s="116">
        <v>63548.88671875</v>
      </c>
      <c r="CV65" s="117">
        <v>1.758535623550415</v>
      </c>
      <c r="CW65" s="116">
        <v>62438.9453125</v>
      </c>
      <c r="CX65" s="116">
        <v>130587.9921875</v>
      </c>
      <c r="CY65" s="117">
        <v>2.0914509296417236</v>
      </c>
      <c r="CZ65" s="116">
        <v>88707.2578125</v>
      </c>
      <c r="DA65" s="116">
        <v>194951.484375</v>
      </c>
      <c r="DB65" s="117">
        <v>2.1976947784423828</v>
      </c>
      <c r="DC65" s="116">
        <v>172580.8125</v>
      </c>
      <c r="DD65" s="116">
        <v>344914.40625</v>
      </c>
      <c r="DE65" s="117">
        <v>1.9985674619674683</v>
      </c>
      <c r="DF65" s="116">
        <v>308.02236938476562</v>
      </c>
      <c r="DG65" s="116">
        <v>637.77703857421875</v>
      </c>
      <c r="DH65" s="117">
        <v>2.070554256439209</v>
      </c>
      <c r="DI65" s="116">
        <v>369.5462646484375</v>
      </c>
      <c r="DJ65" s="116">
        <v>739.82476806640625</v>
      </c>
      <c r="DK65" s="117">
        <v>2.0019814968109131</v>
      </c>
      <c r="DL65" s="116">
        <v>444.75393676757812</v>
      </c>
      <c r="DM65" s="116">
        <v>929.77850341796875</v>
      </c>
      <c r="DN65" s="117">
        <v>2.0905458927154541</v>
      </c>
      <c r="DO65" s="116">
        <v>493.40945434570312</v>
      </c>
      <c r="DP65" s="116">
        <v>1080.859130859375</v>
      </c>
      <c r="DQ65" s="117">
        <v>2.1905927658081055</v>
      </c>
      <c r="DR65" s="116">
        <v>509.2772216796875</v>
      </c>
      <c r="DS65" s="116">
        <v>1110.5086669921875</v>
      </c>
      <c r="DT65" s="117">
        <v>2.1805582046508789</v>
      </c>
      <c r="DU65" s="116">
        <v>528.29412841796875</v>
      </c>
      <c r="DV65" s="116">
        <v>1178.499267578125</v>
      </c>
      <c r="DW65" s="117">
        <v>2.2307634353637695</v>
      </c>
      <c r="DX65" s="116">
        <v>556.64324951171875</v>
      </c>
      <c r="DY65" s="116">
        <v>1264.56005859375</v>
      </c>
      <c r="DZ65" s="117">
        <v>2.2717602252960205</v>
      </c>
      <c r="EA65" s="116">
        <v>617.008056640625</v>
      </c>
      <c r="EB65" s="116">
        <v>1379.4232177734375</v>
      </c>
      <c r="EC65" s="117">
        <v>2.2356648445129395</v>
      </c>
      <c r="ED65" s="116">
        <v>686.73681640625</v>
      </c>
      <c r="EE65" s="118">
        <v>1551.8426513671875</v>
      </c>
      <c r="EF65" s="119">
        <v>2.2597341537475586</v>
      </c>
      <c r="EG65" s="115">
        <v>779.92156982421875</v>
      </c>
      <c r="EH65" s="116">
        <v>1772.9832763671875</v>
      </c>
      <c r="EI65" s="117">
        <v>2.2732839584350586</v>
      </c>
      <c r="EJ65" s="116">
        <v>817.5106201171875</v>
      </c>
      <c r="EK65" s="116">
        <v>1934.6300048828125</v>
      </c>
      <c r="EL65" s="117">
        <v>2.3664891719818115</v>
      </c>
      <c r="EM65" s="116">
        <v>921.2406005859375</v>
      </c>
      <c r="EN65" s="116">
        <v>2131.620361328125</v>
      </c>
      <c r="EO65" s="117">
        <v>2.3138585090637207</v>
      </c>
      <c r="EP65" s="116">
        <v>969.3199462890625</v>
      </c>
      <c r="EQ65" s="116">
        <v>2298.31689453125</v>
      </c>
      <c r="ER65" s="117">
        <v>2.3710610866546631</v>
      </c>
      <c r="ES65" s="116">
        <v>1089.1658935546875</v>
      </c>
      <c r="ET65" s="116">
        <v>2558.693359375</v>
      </c>
      <c r="EU65" s="117">
        <v>2.3492228984832764</v>
      </c>
      <c r="EV65" s="116">
        <v>1170.0445556640625</v>
      </c>
      <c r="EW65" s="116">
        <v>2822.484130859375</v>
      </c>
      <c r="EX65" s="117">
        <v>2.412287712097168</v>
      </c>
      <c r="EY65" s="116">
        <v>1288.979248046875</v>
      </c>
      <c r="EZ65" s="116">
        <v>3101.67333984375</v>
      </c>
      <c r="FA65" s="117">
        <v>2.4063019752502441</v>
      </c>
      <c r="FB65" s="116">
        <v>1348.6539306640625</v>
      </c>
      <c r="FC65" s="116">
        <v>3339.452880859375</v>
      </c>
      <c r="FD65" s="117">
        <v>2.476137638092041</v>
      </c>
      <c r="FE65" s="116">
        <v>1479.7669677734375</v>
      </c>
      <c r="FF65" s="116">
        <v>3580.791259765625</v>
      </c>
      <c r="FG65" s="117">
        <v>2.4198346138000488</v>
      </c>
      <c r="FH65" s="116">
        <v>1579.6932373046875</v>
      </c>
      <c r="FI65" s="116">
        <v>3817.798583984375</v>
      </c>
      <c r="FJ65" s="117">
        <v>2.416797399520874</v>
      </c>
      <c r="FK65" s="116">
        <v>1778.88232421875</v>
      </c>
      <c r="FL65" s="116">
        <v>4061.556396484375</v>
      </c>
      <c r="FM65" s="117">
        <v>2.2832069396972656</v>
      </c>
      <c r="FN65" s="116">
        <v>2125.923828125</v>
      </c>
      <c r="FO65" s="116">
        <v>4580.54345703125</v>
      </c>
      <c r="FP65" s="117">
        <v>2.1546132564544678</v>
      </c>
      <c r="FQ65" s="116">
        <v>2343.296875</v>
      </c>
      <c r="FR65" s="116">
        <v>5024.78466796875</v>
      </c>
      <c r="FS65" s="117">
        <v>2.1443226337432861</v>
      </c>
      <c r="FT65" s="116">
        <v>2636.291015625</v>
      </c>
      <c r="FU65" s="116">
        <v>5521.88427734375</v>
      </c>
      <c r="FV65" s="117">
        <v>2.0945656299591064</v>
      </c>
      <c r="FW65" s="116">
        <v>2887.94287109375</v>
      </c>
      <c r="FX65" s="116">
        <v>6057.23974609375</v>
      </c>
      <c r="FY65" s="117">
        <v>2.097423791885376</v>
      </c>
      <c r="FZ65" s="116">
        <v>3202.5810546875</v>
      </c>
      <c r="GA65" s="116">
        <v>6890.05029296875</v>
      </c>
      <c r="GB65" s="117">
        <v>2.1514053344726562</v>
      </c>
      <c r="GC65" s="116">
        <v>3707.860107421875</v>
      </c>
      <c r="GD65" s="116">
        <v>7903.9716796875</v>
      </c>
      <c r="GE65" s="117">
        <v>2.1316800117492676</v>
      </c>
      <c r="GF65" s="116">
        <v>4134.59375</v>
      </c>
      <c r="GG65" s="116">
        <v>8781.6298828125</v>
      </c>
      <c r="GH65" s="117">
        <v>2.1239402294158936</v>
      </c>
      <c r="GI65" s="116">
        <v>4709.44921875</v>
      </c>
      <c r="GJ65" s="116">
        <v>10028.154296875</v>
      </c>
      <c r="GK65" s="117">
        <v>2.129368782043457</v>
      </c>
      <c r="GL65" s="116">
        <v>5566.10009765625</v>
      </c>
      <c r="GM65" s="116">
        <v>10988.7861328125</v>
      </c>
      <c r="GN65" s="117">
        <v>1.9742343425750732</v>
      </c>
      <c r="GO65" s="116">
        <v>6450.97314453125</v>
      </c>
      <c r="GP65" s="116">
        <v>12258.6240234375</v>
      </c>
      <c r="GQ65" s="117">
        <v>1.9002751111984253</v>
      </c>
      <c r="GR65" s="116">
        <v>6982.474609375</v>
      </c>
      <c r="GS65" s="116">
        <v>13809.9072265625</v>
      </c>
      <c r="GT65" s="117">
        <v>1.9777956008911133</v>
      </c>
      <c r="GU65" s="116">
        <v>7955.98876953125</v>
      </c>
      <c r="GV65" s="116">
        <v>15422.451171875</v>
      </c>
      <c r="GW65" s="117">
        <v>1.938470721244812</v>
      </c>
      <c r="GX65" s="116">
        <v>9130.5859375</v>
      </c>
      <c r="GY65" s="116">
        <v>17149.505859375</v>
      </c>
      <c r="GZ65" s="117">
        <v>1.8782480955123901</v>
      </c>
      <c r="HA65" s="116">
        <v>10778.9658203125</v>
      </c>
      <c r="HB65" s="116">
        <v>19284.439453125</v>
      </c>
      <c r="HC65" s="117">
        <v>1.7890806198120117</v>
      </c>
      <c r="HD65" s="116">
        <v>11200.3583984375</v>
      </c>
      <c r="HE65" s="116">
        <v>21302.90625</v>
      </c>
      <c r="HF65" s="117">
        <v>1.9019843339920044</v>
      </c>
      <c r="HG65" s="116">
        <v>12058.2587890625</v>
      </c>
      <c r="HH65" s="116">
        <v>22878.37109375</v>
      </c>
      <c r="HI65" s="117">
        <v>1.8973196744918823</v>
      </c>
      <c r="HJ65" s="116">
        <v>12647.5244140625</v>
      </c>
      <c r="HK65" s="116">
        <v>24561.44140625</v>
      </c>
      <c r="HL65" s="117">
        <v>1.9419959783554077</v>
      </c>
      <c r="HM65" s="116">
        <v>13364.4267578125</v>
      </c>
      <c r="HN65" s="116">
        <v>26536.5</v>
      </c>
      <c r="HO65" s="117">
        <v>1.9856070280075073</v>
      </c>
      <c r="HP65" s="116">
        <v>13763.83203125</v>
      </c>
      <c r="HQ65" s="116">
        <v>27802.20703125</v>
      </c>
      <c r="HR65" s="117">
        <v>2.019946813583374</v>
      </c>
      <c r="HS65" s="116">
        <v>14643.0830078125</v>
      </c>
      <c r="HT65" s="116">
        <v>29931.203125</v>
      </c>
      <c r="HU65" s="117">
        <v>2.0440506935119629</v>
      </c>
      <c r="HV65" s="116">
        <v>15579.654296875</v>
      </c>
      <c r="HW65" s="116">
        <v>31999.775390625</v>
      </c>
      <c r="HX65" s="117">
        <v>2.0539464950561523</v>
      </c>
      <c r="HY65" s="116">
        <v>16345.58203125</v>
      </c>
      <c r="HZ65" s="116">
        <v>33372.0390625</v>
      </c>
      <c r="IA65" s="117">
        <v>2.0416550636291504</v>
      </c>
      <c r="IB65" s="116">
        <v>16678.6015625</v>
      </c>
      <c r="IC65" s="116">
        <v>33876.46875</v>
      </c>
      <c r="ID65" s="117">
        <v>2.0311336517333984</v>
      </c>
      <c r="IE65" s="116">
        <v>17804.6484375</v>
      </c>
      <c r="IF65" s="116">
        <v>34792.97265625</v>
      </c>
      <c r="IG65" s="117">
        <v>1.9541510343551636</v>
      </c>
      <c r="IH65" s="116">
        <v>17814.466796875</v>
      </c>
      <c r="II65" s="116">
        <v>34975.6484375</v>
      </c>
      <c r="IJ65" s="117">
        <v>1.9633283615112305</v>
      </c>
      <c r="IK65" s="116">
        <v>17912.154296875</v>
      </c>
      <c r="IL65" s="116">
        <v>35882.82421875</v>
      </c>
      <c r="IM65" s="117">
        <v>2.0032668113708496</v>
      </c>
      <c r="IN65" s="115">
        <v>18607.97265625</v>
      </c>
      <c r="IO65" s="116">
        <v>37001.09375</v>
      </c>
      <c r="IP65" s="117">
        <v>1.98845374584198</v>
      </c>
      <c r="IQ65" s="116">
        <v>19029.375</v>
      </c>
      <c r="IR65" s="116">
        <v>37835.02734375</v>
      </c>
      <c r="IS65" s="117">
        <v>1.9882433414459229</v>
      </c>
      <c r="IT65" s="116">
        <v>19813.505859375</v>
      </c>
      <c r="IU65" s="116">
        <v>39118.69921875</v>
      </c>
      <c r="IV65" s="117">
        <v>1.9743452072143555</v>
      </c>
      <c r="IW65" s="116">
        <v>20481.087890625</v>
      </c>
      <c r="IX65" s="116">
        <v>40782.375</v>
      </c>
      <c r="IY65" s="117">
        <v>1.9912211894989014</v>
      </c>
      <c r="IZ65" s="116">
        <v>21157.830078125</v>
      </c>
      <c r="JA65" s="116">
        <v>42303.02734375</v>
      </c>
      <c r="JB65" s="117">
        <v>1.9994028806686401</v>
      </c>
      <c r="JC65" s="116">
        <v>21820.5703125</v>
      </c>
      <c r="JD65" s="116">
        <v>44012.7890625</v>
      </c>
      <c r="JE65" s="117">
        <v>2.0170319080352783</v>
      </c>
      <c r="JF65" s="116">
        <v>22308.25390625</v>
      </c>
      <c r="JG65" s="116">
        <v>45216.16796875</v>
      </c>
      <c r="JH65" s="117">
        <v>2.0268807411193848</v>
      </c>
      <c r="JI65" s="116">
        <v>22849.73828125</v>
      </c>
      <c r="JJ65" s="116">
        <v>45399.359375</v>
      </c>
      <c r="JK65" s="117">
        <v>1.9868656396865845</v>
      </c>
      <c r="JL65" s="116">
        <v>22828.564453125</v>
      </c>
      <c r="JM65" s="116">
        <v>46269.58984375</v>
      </c>
      <c r="JN65" s="117">
        <v>2.0268287658691406</v>
      </c>
      <c r="JO65" s="116">
        <v>23726.9921875</v>
      </c>
      <c r="JP65" s="116">
        <v>48152.22265625</v>
      </c>
      <c r="JQ65" s="117">
        <v>2.0294280052185059</v>
      </c>
      <c r="JR65" s="116">
        <v>24535.001953125</v>
      </c>
      <c r="JS65" s="116">
        <v>49430.296875</v>
      </c>
      <c r="JT65" s="117">
        <v>2.0146849155426025</v>
      </c>
      <c r="JU65" s="116">
        <v>25611.36328125</v>
      </c>
      <c r="JV65" s="116">
        <v>51196.921875</v>
      </c>
      <c r="JW65" s="117">
        <v>1.9989924430847168</v>
      </c>
      <c r="JX65" s="116">
        <v>26412.978515625</v>
      </c>
      <c r="JY65" s="116">
        <v>53415.0546875</v>
      </c>
      <c r="JZ65" s="117">
        <v>2.0223033428192139</v>
      </c>
      <c r="KA65" s="116">
        <v>26306.951171875</v>
      </c>
      <c r="KB65" s="116">
        <v>53937.5859375</v>
      </c>
      <c r="KC65" s="117">
        <v>2.0503168106079102</v>
      </c>
      <c r="KD65" s="116">
        <v>26510.11328125</v>
      </c>
      <c r="KE65" s="116">
        <v>50915.48828125</v>
      </c>
      <c r="KF65" s="117">
        <v>1.920606255531311</v>
      </c>
      <c r="KG65" s="116">
        <v>27163.177734375</v>
      </c>
      <c r="KH65" s="116">
        <v>52782.94140625</v>
      </c>
      <c r="KI65" s="117">
        <v>1.9431799650192261</v>
      </c>
      <c r="KJ65" s="116">
        <v>27541.2578125</v>
      </c>
      <c r="KK65" s="116">
        <v>54183.44140625</v>
      </c>
      <c r="KL65" s="117">
        <v>1.9673553705215454</v>
      </c>
      <c r="KM65" s="116">
        <v>27835.26953125</v>
      </c>
      <c r="KN65" s="116">
        <v>53541.80859375</v>
      </c>
      <c r="KO65" s="117">
        <v>1.923524022102356</v>
      </c>
      <c r="KP65" s="116">
        <v>27977.056640625</v>
      </c>
      <c r="KQ65" s="116">
        <v>53945.73046875</v>
      </c>
      <c r="KR65" s="117">
        <v>1.9282132387161255</v>
      </c>
      <c r="KS65" s="116">
        <v>28093.76171875</v>
      </c>
      <c r="KT65" s="116">
        <v>54141.1796875</v>
      </c>
      <c r="KU65" s="117">
        <v>1.9271602630615234</v>
      </c>
      <c r="KV65" s="134">
        <v>3.3966057300567627</v>
      </c>
      <c r="KW65" s="135">
        <v>3.1794593334197998</v>
      </c>
      <c r="KX65" s="135">
        <v>2.9571082592010498</v>
      </c>
      <c r="KY65" s="135">
        <v>2.7935366630554199</v>
      </c>
      <c r="KZ65" s="135">
        <v>2.1141378879547119</v>
      </c>
      <c r="LA65" s="135">
        <v>2.2101373672485352</v>
      </c>
      <c r="LB65" s="135">
        <v>2.3603322505950928</v>
      </c>
      <c r="LC65" s="135">
        <v>2.0725011825561523</v>
      </c>
      <c r="LD65" s="135">
        <v>1.9450650215148926</v>
      </c>
      <c r="LE65" s="135">
        <v>1.9935201406478882</v>
      </c>
      <c r="LF65" s="135">
        <v>2.0093939304351807</v>
      </c>
      <c r="LG65" s="135">
        <v>1.9378865957260132</v>
      </c>
      <c r="LH65" s="135">
        <f t="shared" si="0"/>
        <v>2.3008622858259411</v>
      </c>
      <c r="LI65" s="135">
        <f t="shared" si="1"/>
        <v>2.4538372755050659</v>
      </c>
      <c r="LJ65" s="135">
        <f t="shared" si="2"/>
        <v>2.1470089554786682</v>
      </c>
      <c r="LK65" s="144">
        <f t="shared" si="3"/>
        <v>1.9887429475784302</v>
      </c>
    </row>
    <row r="66" spans="1:323" ht="15" customHeight="1">
      <c r="A66" s="114">
        <v>52</v>
      </c>
      <c r="B66" s="115">
        <v>680.813720703125</v>
      </c>
      <c r="C66" s="116">
        <v>2308.945068359375</v>
      </c>
      <c r="D66" s="117">
        <v>3.391448974609375</v>
      </c>
      <c r="E66" s="116">
        <v>743.5555419921875</v>
      </c>
      <c r="F66" s="116">
        <v>2519.832275390625</v>
      </c>
      <c r="G66" s="117">
        <v>3.3888957500457764</v>
      </c>
      <c r="H66" s="116">
        <v>981.2774658203125</v>
      </c>
      <c r="I66" s="116">
        <v>3052.6220703125</v>
      </c>
      <c r="J66" s="117">
        <v>3.1108653545379639</v>
      </c>
      <c r="K66" s="116">
        <v>1183.02734375</v>
      </c>
      <c r="L66" s="116">
        <v>3879.490234375</v>
      </c>
      <c r="M66" s="117">
        <v>3.2792904376983643</v>
      </c>
      <c r="N66" s="116">
        <v>1422.2095947265625</v>
      </c>
      <c r="O66" s="116">
        <v>4605.16455078125</v>
      </c>
      <c r="P66" s="117">
        <v>3.2380349636077881</v>
      </c>
      <c r="Q66" s="116">
        <v>1660.21533203125</v>
      </c>
      <c r="R66" s="116">
        <v>5189.3720703125</v>
      </c>
      <c r="S66" s="117">
        <v>3.1257224082946777</v>
      </c>
      <c r="T66" s="116">
        <v>2222.960205078125</v>
      </c>
      <c r="U66" s="116">
        <v>6902.677734375</v>
      </c>
      <c r="V66" s="117">
        <v>3.1051738262176514</v>
      </c>
      <c r="W66" s="116">
        <v>3297.09423828125</v>
      </c>
      <c r="X66" s="116">
        <v>9759.5751953125</v>
      </c>
      <c r="Y66" s="117">
        <v>2.9600534439086914</v>
      </c>
      <c r="Z66" s="116">
        <v>3326.661865234375</v>
      </c>
      <c r="AA66" s="116">
        <v>9798.904296875</v>
      </c>
      <c r="AB66" s="117">
        <v>2.9455666542053223</v>
      </c>
      <c r="AC66" s="116">
        <v>3488.200439453125</v>
      </c>
      <c r="AD66" s="116">
        <v>10480.130859375</v>
      </c>
      <c r="AE66" s="117">
        <v>3.0044519901275635</v>
      </c>
      <c r="AF66" s="116">
        <v>3820.4736328125</v>
      </c>
      <c r="AG66" s="116">
        <v>11797.7099609375</v>
      </c>
      <c r="AH66" s="117">
        <v>3.0880229473114014</v>
      </c>
      <c r="AI66" s="116">
        <v>4363.8203125</v>
      </c>
      <c r="AJ66" s="116">
        <v>13332.009765625</v>
      </c>
      <c r="AK66" s="117">
        <v>3.0551235675811768</v>
      </c>
      <c r="AL66" s="116">
        <v>4815.888671875</v>
      </c>
      <c r="AM66" s="116">
        <v>14548.5068359375</v>
      </c>
      <c r="AN66" s="117">
        <v>3.0209391117095947</v>
      </c>
      <c r="AO66" s="116">
        <v>6290.5146484375</v>
      </c>
      <c r="AP66" s="116">
        <v>17884.5703125</v>
      </c>
      <c r="AQ66" s="117">
        <v>2.8431012630462646</v>
      </c>
      <c r="AR66" s="116">
        <v>6342.31103515625</v>
      </c>
      <c r="AS66" s="116">
        <v>18332.98828125</v>
      </c>
      <c r="AT66" s="117">
        <v>2.8905849456787109</v>
      </c>
      <c r="AU66" s="116">
        <v>6876.2587890625</v>
      </c>
      <c r="AV66" s="116">
        <v>19734.265625</v>
      </c>
      <c r="AW66" s="117">
        <v>2.8699131011962891</v>
      </c>
      <c r="AX66" s="116">
        <v>7598.01318359375</v>
      </c>
      <c r="AY66" s="116">
        <v>20915.203125</v>
      </c>
      <c r="AZ66" s="117">
        <v>2.7527201175689697</v>
      </c>
      <c r="BA66" s="116">
        <v>7584.67236328125</v>
      </c>
      <c r="BB66" s="116">
        <v>19899.943359375</v>
      </c>
      <c r="BC66" s="117">
        <v>2.6237051486968994</v>
      </c>
      <c r="BD66" s="116">
        <v>6962.875</v>
      </c>
      <c r="BE66" s="116">
        <v>18303.2109375</v>
      </c>
      <c r="BF66" s="117">
        <v>2.6286859512329102</v>
      </c>
      <c r="BG66" s="116">
        <v>5779.20263671875</v>
      </c>
      <c r="BH66" s="116">
        <v>16258.79296875</v>
      </c>
      <c r="BI66" s="117">
        <v>2.8133280277252197</v>
      </c>
      <c r="BJ66" s="116">
        <v>5349.9658203125</v>
      </c>
      <c r="BK66" s="116">
        <v>15937.8955078125</v>
      </c>
      <c r="BL66" s="117">
        <v>2.97906494140625</v>
      </c>
      <c r="BM66" s="116">
        <v>4814.974609375</v>
      </c>
      <c r="BN66" s="116">
        <v>14547.1240234375</v>
      </c>
      <c r="BO66" s="117">
        <v>3.0212254524230957</v>
      </c>
      <c r="BP66" s="116">
        <v>4663.75048828125</v>
      </c>
      <c r="BQ66" s="116">
        <v>14335.44140625</v>
      </c>
      <c r="BR66" s="117">
        <v>3.0738010406494141</v>
      </c>
      <c r="BS66" s="116">
        <v>5724.78759765625</v>
      </c>
      <c r="BT66" s="116">
        <v>16152.71484375</v>
      </c>
      <c r="BU66" s="117">
        <v>2.8215396404266357</v>
      </c>
      <c r="BV66" s="116">
        <v>7081.28955078125</v>
      </c>
      <c r="BW66" s="116">
        <v>19455.28515625</v>
      </c>
      <c r="BX66" s="117">
        <v>2.7474212646484375</v>
      </c>
      <c r="BY66" s="116">
        <v>8311.6689453125</v>
      </c>
      <c r="BZ66" s="116">
        <v>22350.03515625</v>
      </c>
      <c r="CA66" s="117">
        <v>2.6889948844909668</v>
      </c>
      <c r="CB66" s="116">
        <v>11274.9677734375</v>
      </c>
      <c r="CC66" s="116">
        <v>27247.37890625</v>
      </c>
      <c r="CD66" s="117">
        <v>2.4166259765625</v>
      </c>
      <c r="CE66" s="116">
        <v>8844.4853515625</v>
      </c>
      <c r="CF66" s="116">
        <v>21990.2265625</v>
      </c>
      <c r="CG66" s="117">
        <v>2.4863207340240479</v>
      </c>
      <c r="CH66" s="116">
        <v>10671.3232421875</v>
      </c>
      <c r="CI66" s="116">
        <v>25831.125</v>
      </c>
      <c r="CJ66" s="117">
        <v>2.4206111431121826</v>
      </c>
      <c r="CK66" s="116">
        <v>13353.7060546875</v>
      </c>
      <c r="CL66" s="116">
        <v>29314.623046875</v>
      </c>
      <c r="CM66" s="117">
        <v>2.1952424049377441</v>
      </c>
      <c r="CN66" s="116">
        <v>17179.873046875</v>
      </c>
      <c r="CO66" s="116">
        <v>31537.142578125</v>
      </c>
      <c r="CP66" s="117">
        <v>1.8357028961181641</v>
      </c>
      <c r="CQ66" s="116">
        <v>17799.40234375</v>
      </c>
      <c r="CR66" s="116">
        <v>34212.33203125</v>
      </c>
      <c r="CS66" s="117">
        <v>1.9221056699752808</v>
      </c>
      <c r="CT66" s="116">
        <v>37333.50390625</v>
      </c>
      <c r="CU66" s="116">
        <v>64107.47265625</v>
      </c>
      <c r="CV66" s="117">
        <v>1.7171566486358643</v>
      </c>
      <c r="CW66" s="116">
        <v>64184.3671875</v>
      </c>
      <c r="CX66" s="116">
        <v>131989.671875</v>
      </c>
      <c r="CY66" s="117">
        <v>2.0564146041870117</v>
      </c>
      <c r="CZ66" s="116">
        <v>90911.3984375</v>
      </c>
      <c r="DA66" s="116">
        <v>197142.078125</v>
      </c>
      <c r="DB66" s="117">
        <v>2.1685078144073486</v>
      </c>
      <c r="DC66" s="116">
        <v>178594.71875</v>
      </c>
      <c r="DD66" s="116">
        <v>348442.28125</v>
      </c>
      <c r="DE66" s="117">
        <v>1.9510222673416138</v>
      </c>
      <c r="DF66" s="116">
        <v>316.07308959960937</v>
      </c>
      <c r="DG66" s="116">
        <v>644.5634765625</v>
      </c>
      <c r="DH66" s="117">
        <v>2.0392861366271973</v>
      </c>
      <c r="DI66" s="116">
        <v>380.33688354492188</v>
      </c>
      <c r="DJ66" s="116">
        <v>747.4267578125</v>
      </c>
      <c r="DK66" s="117">
        <v>1.9651703834533691</v>
      </c>
      <c r="DL66" s="116">
        <v>456.39181518554687</v>
      </c>
      <c r="DM66" s="116">
        <v>939.76214599609375</v>
      </c>
      <c r="DN66" s="117">
        <v>2.059112548828125</v>
      </c>
      <c r="DO66" s="116">
        <v>504.62582397460937</v>
      </c>
      <c r="DP66" s="116">
        <v>1092.9813232421875</v>
      </c>
      <c r="DQ66" s="117">
        <v>2.1659243106842041</v>
      </c>
      <c r="DR66" s="116">
        <v>520.65802001953125</v>
      </c>
      <c r="DS66" s="116">
        <v>1122.9163818359375</v>
      </c>
      <c r="DT66" s="117">
        <v>2.1567254066467285</v>
      </c>
      <c r="DU66" s="116">
        <v>539.92669677734375</v>
      </c>
      <c r="DV66" s="116">
        <v>1191.924560546875</v>
      </c>
      <c r="DW66" s="117">
        <v>2.2075674533843994</v>
      </c>
      <c r="DX66" s="116">
        <v>568.832763671875</v>
      </c>
      <c r="DY66" s="116">
        <v>1279.181884765625</v>
      </c>
      <c r="DZ66" s="117">
        <v>2.2487838268280029</v>
      </c>
      <c r="EA66" s="116">
        <v>631.1317138671875</v>
      </c>
      <c r="EB66" s="116">
        <v>1395.160400390625</v>
      </c>
      <c r="EC66" s="117">
        <v>2.2105693817138672</v>
      </c>
      <c r="ED66" s="116">
        <v>702.51666259765625</v>
      </c>
      <c r="EE66" s="118">
        <v>1569.7020263671875</v>
      </c>
      <c r="EF66" s="119">
        <v>2.234398365020752</v>
      </c>
      <c r="EG66" s="115">
        <v>796.46551513671875</v>
      </c>
      <c r="EH66" s="116">
        <v>1793.50048828125</v>
      </c>
      <c r="EI66" s="117">
        <v>2.2518243789672852</v>
      </c>
      <c r="EJ66" s="116">
        <v>834.7684326171875</v>
      </c>
      <c r="EK66" s="116">
        <v>1957.7244873046875</v>
      </c>
      <c r="EL66" s="117">
        <v>2.3452305793762207</v>
      </c>
      <c r="EM66" s="116">
        <v>940.11376953125</v>
      </c>
      <c r="EN66" s="116">
        <v>2156.640625</v>
      </c>
      <c r="EO66" s="117">
        <v>2.2940208911895752</v>
      </c>
      <c r="EP66" s="116">
        <v>988.62396240234375</v>
      </c>
      <c r="EQ66" s="116">
        <v>2325.803955078125</v>
      </c>
      <c r="ER66" s="117">
        <v>2.3525669574737549</v>
      </c>
      <c r="ES66" s="116">
        <v>1113.0322265625</v>
      </c>
      <c r="ET66" s="116">
        <v>2589.06103515625</v>
      </c>
      <c r="EU66" s="117">
        <v>2.3261330127716064</v>
      </c>
      <c r="EV66" s="116">
        <v>1193.7701416015625</v>
      </c>
      <c r="EW66" s="116">
        <v>2856.664306640625</v>
      </c>
      <c r="EX66" s="117">
        <v>2.3929767608642578</v>
      </c>
      <c r="EY66" s="116">
        <v>1314.1175537109375</v>
      </c>
      <c r="EZ66" s="116">
        <v>3139.177001953125</v>
      </c>
      <c r="FA66" s="117">
        <v>2.3888099193572998</v>
      </c>
      <c r="FB66" s="116">
        <v>1374.1787109375</v>
      </c>
      <c r="FC66" s="116">
        <v>3380.663330078125</v>
      </c>
      <c r="FD66" s="117">
        <v>2.4601337909698486</v>
      </c>
      <c r="FE66" s="116">
        <v>1508.9840087890625</v>
      </c>
      <c r="FF66" s="116">
        <v>3624.259765625</v>
      </c>
      <c r="FG66" s="117">
        <v>2.4017879962921143</v>
      </c>
      <c r="FH66" s="116">
        <v>1612.364013671875</v>
      </c>
      <c r="FI66" s="116">
        <v>3864.087158203125</v>
      </c>
      <c r="FJ66" s="117">
        <v>2.3965351581573486</v>
      </c>
      <c r="FK66" s="116">
        <v>1819.498291015625</v>
      </c>
      <c r="FL66" s="116">
        <v>4108.69091796875</v>
      </c>
      <c r="FM66" s="117">
        <v>2.2581448554992676</v>
      </c>
      <c r="FN66" s="116">
        <v>2179.686279296875</v>
      </c>
      <c r="FO66" s="116">
        <v>4631.1220703125</v>
      </c>
      <c r="FP66" s="117">
        <v>2.12467360496521</v>
      </c>
      <c r="FQ66" s="116">
        <v>2401.64990234375</v>
      </c>
      <c r="FR66" s="116">
        <v>5080.04345703125</v>
      </c>
      <c r="FS66" s="117">
        <v>2.1152305603027344</v>
      </c>
      <c r="FT66" s="116">
        <v>2692.40576171875</v>
      </c>
      <c r="FU66" s="116">
        <v>5581.4169921875</v>
      </c>
      <c r="FV66" s="117">
        <v>2.0730221271514893</v>
      </c>
      <c r="FW66" s="116">
        <v>2947.1201171875</v>
      </c>
      <c r="FX66" s="116">
        <v>6122.6513671875</v>
      </c>
      <c r="FY66" s="117">
        <v>2.0775032043457031</v>
      </c>
      <c r="FZ66" s="116">
        <v>3258.09912109375</v>
      </c>
      <c r="GA66" s="116">
        <v>6966.2958984375</v>
      </c>
      <c r="GB66" s="117">
        <v>2.1381473541259766</v>
      </c>
      <c r="GC66" s="116">
        <v>3768.603271484375</v>
      </c>
      <c r="GD66" s="116">
        <v>7990.7587890625</v>
      </c>
      <c r="GE66" s="117">
        <v>2.1203501224517822</v>
      </c>
      <c r="GF66" s="116">
        <v>4201.201171875</v>
      </c>
      <c r="GG66" s="116">
        <v>8877.751953125</v>
      </c>
      <c r="GH66" s="117">
        <v>2.1131460666656494</v>
      </c>
      <c r="GI66" s="116">
        <v>4776.6044921875</v>
      </c>
      <c r="GJ66" s="116">
        <v>10138.2646484375</v>
      </c>
      <c r="GK66" s="117">
        <v>2.122483491897583</v>
      </c>
      <c r="GL66" s="116">
        <v>5668.0908203125</v>
      </c>
      <c r="GM66" s="116">
        <v>11100.6982421875</v>
      </c>
      <c r="GN66" s="117">
        <v>1.9584544897079468</v>
      </c>
      <c r="GO66" s="116">
        <v>6566.46923828125</v>
      </c>
      <c r="GP66" s="116">
        <v>12378.41015625</v>
      </c>
      <c r="GQ66" s="117">
        <v>1.8850938081741333</v>
      </c>
      <c r="GR66" s="116">
        <v>7082.6796875</v>
      </c>
      <c r="GS66" s="116">
        <v>13951.103515625</v>
      </c>
      <c r="GT66" s="117">
        <v>1.9697493314743042</v>
      </c>
      <c r="GU66" s="116">
        <v>8094.65673828125</v>
      </c>
      <c r="GV66" s="116">
        <v>15576.5625</v>
      </c>
      <c r="GW66" s="117">
        <v>1.9243017435073853</v>
      </c>
      <c r="GX66" s="116">
        <v>9294.4482421875</v>
      </c>
      <c r="GY66" s="116">
        <v>17314.857421875</v>
      </c>
      <c r="GZ66" s="117">
        <v>1.8629246950149536</v>
      </c>
      <c r="HA66" s="116">
        <v>10994.9130859375</v>
      </c>
      <c r="HB66" s="116">
        <v>19459.375</v>
      </c>
      <c r="HC66" s="117">
        <v>1.7698525190353394</v>
      </c>
      <c r="HD66" s="116">
        <v>11445.671875</v>
      </c>
      <c r="HE66" s="116">
        <v>21510.826171875</v>
      </c>
      <c r="HF66" s="117">
        <v>1.879385232925415</v>
      </c>
      <c r="HG66" s="116">
        <v>12252.1767578125</v>
      </c>
      <c r="HH66" s="116">
        <v>23101.76171875</v>
      </c>
      <c r="HI66" s="117">
        <v>1.8855230808258057</v>
      </c>
      <c r="HJ66" s="116">
        <v>12891.005859375</v>
      </c>
      <c r="HK66" s="116">
        <v>24807.130859375</v>
      </c>
      <c r="HL66" s="117">
        <v>1.924375057220459</v>
      </c>
      <c r="HM66" s="116">
        <v>13621.9521484375</v>
      </c>
      <c r="HN66" s="116">
        <v>26808.2421875</v>
      </c>
      <c r="HO66" s="117">
        <v>1.9680176973342896</v>
      </c>
      <c r="HP66" s="116">
        <v>14025.0517578125</v>
      </c>
      <c r="HQ66" s="116">
        <v>28091.966796875</v>
      </c>
      <c r="HR66" s="117">
        <v>2.0029850006103516</v>
      </c>
      <c r="HS66" s="116">
        <v>14946.8125</v>
      </c>
      <c r="HT66" s="116">
        <v>30246.56640625</v>
      </c>
      <c r="HU66" s="117">
        <v>2.0236132144927979</v>
      </c>
      <c r="HV66" s="116">
        <v>15894.6298828125</v>
      </c>
      <c r="HW66" s="116">
        <v>32338.5546875</v>
      </c>
      <c r="HX66" s="117">
        <v>2.0345585346221924</v>
      </c>
      <c r="HY66" s="116">
        <v>16756.0078125</v>
      </c>
      <c r="HZ66" s="116">
        <v>33722.47265625</v>
      </c>
      <c r="IA66" s="117">
        <v>2.0125601291656494</v>
      </c>
      <c r="IB66" s="116">
        <v>16861.30078125</v>
      </c>
      <c r="IC66" s="116">
        <v>34232.8046875</v>
      </c>
      <c r="ID66" s="117">
        <v>2.0302588939666748</v>
      </c>
      <c r="IE66" s="116">
        <v>18116.12890625</v>
      </c>
      <c r="IF66" s="116">
        <v>35143.6171875</v>
      </c>
      <c r="IG66" s="117">
        <v>1.9399076700210571</v>
      </c>
      <c r="IH66" s="116">
        <v>18201.603515625</v>
      </c>
      <c r="II66" s="116">
        <v>35329.140625</v>
      </c>
      <c r="IJ66" s="117">
        <v>1.9409905672073364</v>
      </c>
      <c r="IK66" s="116">
        <v>18255.498046875</v>
      </c>
      <c r="IL66" s="116">
        <v>36253.6328125</v>
      </c>
      <c r="IM66" s="117">
        <v>1.9859021902084351</v>
      </c>
      <c r="IN66" s="115">
        <v>18979.0390625</v>
      </c>
      <c r="IO66" s="116">
        <v>37380.41796875</v>
      </c>
      <c r="IP66" s="117">
        <v>1.9695632457733154</v>
      </c>
      <c r="IQ66" s="116">
        <v>19441.916015625</v>
      </c>
      <c r="IR66" s="116">
        <v>38222.47265625</v>
      </c>
      <c r="IS66" s="117">
        <v>1.9659827947616577</v>
      </c>
      <c r="IT66" s="116">
        <v>20175.455078125</v>
      </c>
      <c r="IU66" s="116">
        <v>39517.0703125</v>
      </c>
      <c r="IV66" s="117">
        <v>1.9586706161499023</v>
      </c>
      <c r="IW66" s="116">
        <v>20830.658203125</v>
      </c>
      <c r="IX66" s="116">
        <v>41201.63671875</v>
      </c>
      <c r="IY66" s="117">
        <v>1.9779325723648071</v>
      </c>
      <c r="IZ66" s="116">
        <v>21460.453125</v>
      </c>
      <c r="JA66" s="116">
        <v>42740.3984375</v>
      </c>
      <c r="JB66" s="117">
        <v>1.991588830947876</v>
      </c>
      <c r="JC66" s="116">
        <v>22138.03125</v>
      </c>
      <c r="JD66" s="116">
        <v>44471.84765625</v>
      </c>
      <c r="JE66" s="117">
        <v>2.0088438987731934</v>
      </c>
      <c r="JF66" s="116">
        <v>22728.515625</v>
      </c>
      <c r="JG66" s="116">
        <v>45689.046875</v>
      </c>
      <c r="JH66" s="117">
        <v>2.0102081298828125</v>
      </c>
      <c r="JI66" s="116">
        <v>23252.69921875</v>
      </c>
      <c r="JJ66" s="116">
        <v>45864.9296875</v>
      </c>
      <c r="JK66" s="117">
        <v>1.9724560976028442</v>
      </c>
      <c r="JL66" s="116">
        <v>23213.75390625</v>
      </c>
      <c r="JM66" s="116">
        <v>46753.921875</v>
      </c>
      <c r="JN66" s="117">
        <v>2.0140612125396729</v>
      </c>
      <c r="JO66" s="116">
        <v>24126.865234375</v>
      </c>
      <c r="JP66" s="116">
        <v>48656.90625</v>
      </c>
      <c r="JQ66" s="117">
        <v>2.0167107582092285</v>
      </c>
      <c r="JR66" s="116">
        <v>24933.08203125</v>
      </c>
      <c r="JS66" s="116">
        <v>49944.78515625</v>
      </c>
      <c r="JT66" s="117">
        <v>2.0031533241271973</v>
      </c>
      <c r="JU66" s="116">
        <v>26022.3671875</v>
      </c>
      <c r="JV66" s="116">
        <v>51725.7265625</v>
      </c>
      <c r="JW66" s="117">
        <v>1.9877409934997559</v>
      </c>
      <c r="JX66" s="116">
        <v>26836.240234375</v>
      </c>
      <c r="JY66" s="116">
        <v>53973.19921875</v>
      </c>
      <c r="JZ66" s="117">
        <v>2.0112056732177734</v>
      </c>
      <c r="KA66" s="116">
        <v>26783.998046875</v>
      </c>
      <c r="KB66" s="116">
        <v>54508.23828125</v>
      </c>
      <c r="KC66" s="117">
        <v>2.035104513168335</v>
      </c>
      <c r="KD66" s="116">
        <v>26900.796875</v>
      </c>
      <c r="KE66" s="116">
        <v>51419.85546875</v>
      </c>
      <c r="KF66" s="117">
        <v>1.9114621877670288</v>
      </c>
      <c r="KG66" s="116">
        <v>27588.55078125</v>
      </c>
      <c r="KH66" s="116">
        <v>53312.25390625</v>
      </c>
      <c r="KI66" s="117">
        <v>1.9324049949645996</v>
      </c>
      <c r="KJ66" s="116">
        <v>27968.833984375</v>
      </c>
      <c r="KK66" s="116">
        <v>54734.06640625</v>
      </c>
      <c r="KL66" s="117">
        <v>1.9569662809371948</v>
      </c>
      <c r="KM66" s="116">
        <v>28289.541015625</v>
      </c>
      <c r="KN66" s="116">
        <v>54072.63671875</v>
      </c>
      <c r="KO66" s="117">
        <v>1.911400318145752</v>
      </c>
      <c r="KP66" s="116">
        <v>28425.3359375</v>
      </c>
      <c r="KQ66" s="116">
        <v>54482.06640625</v>
      </c>
      <c r="KR66" s="117">
        <v>1.9166727066040039</v>
      </c>
      <c r="KS66" s="116">
        <v>28542.134765625</v>
      </c>
      <c r="KT66" s="116">
        <v>54679.15234375</v>
      </c>
      <c r="KU66" s="117">
        <v>1.9157345294952393</v>
      </c>
      <c r="KV66" s="134">
        <v>3.3901724815368652</v>
      </c>
      <c r="KW66" s="135">
        <v>3.1718173027038574</v>
      </c>
      <c r="KX66" s="135">
        <v>2.9430477619171143</v>
      </c>
      <c r="KY66" s="135">
        <v>2.7814393043518066</v>
      </c>
      <c r="KZ66" s="135">
        <v>2.0792369842529297</v>
      </c>
      <c r="LA66" s="135">
        <v>2.1845307350158691</v>
      </c>
      <c r="LB66" s="135">
        <v>2.33957839012146</v>
      </c>
      <c r="LC66" s="135">
        <v>2.0573179721832275</v>
      </c>
      <c r="LD66" s="135">
        <v>1.927553653717041</v>
      </c>
      <c r="LE66" s="135">
        <v>1.9773356914520264</v>
      </c>
      <c r="LF66" s="135">
        <v>1.9970946311950684</v>
      </c>
      <c r="LG66" s="135">
        <v>1.9266357421875</v>
      </c>
      <c r="LH66" s="135">
        <f t="shared" si="0"/>
        <v>2.2939294841554432</v>
      </c>
      <c r="LI66" s="135">
        <f t="shared" si="1"/>
        <v>2.4303381443023682</v>
      </c>
      <c r="LJ66" s="135">
        <f t="shared" si="2"/>
        <v>2.1272451877593994</v>
      </c>
      <c r="LK66" s="144">
        <f t="shared" si="3"/>
        <v>1.9750992774963378</v>
      </c>
    </row>
    <row r="67" spans="1:323" ht="15" customHeight="1">
      <c r="A67" s="114">
        <v>53</v>
      </c>
      <c r="B67" s="115">
        <v>692.760009765625</v>
      </c>
      <c r="C67" s="116">
        <v>2343.460205078125</v>
      </c>
      <c r="D67" s="117">
        <v>3.3827879428863525</v>
      </c>
      <c r="E67" s="116">
        <v>755.8897705078125</v>
      </c>
      <c r="F67" s="116">
        <v>2557.494873046875</v>
      </c>
      <c r="G67" s="117">
        <v>3.3834230899810791</v>
      </c>
      <c r="H67" s="116">
        <v>997.39569091796875</v>
      </c>
      <c r="I67" s="116">
        <v>3096.522216796875</v>
      </c>
      <c r="J67" s="117">
        <v>3.1046075820922852</v>
      </c>
      <c r="K67" s="116">
        <v>1201.42333984375</v>
      </c>
      <c r="L67" s="116">
        <v>3936.66650390625</v>
      </c>
      <c r="M67" s="117">
        <v>3.2766690254211426</v>
      </c>
      <c r="N67" s="116">
        <v>1444.6915283203125</v>
      </c>
      <c r="O67" s="116">
        <v>4672.6484375</v>
      </c>
      <c r="P67" s="117">
        <v>3.2343571186065674</v>
      </c>
      <c r="Q67" s="116">
        <v>1692.367919921875</v>
      </c>
      <c r="R67" s="116">
        <v>5264.12109375</v>
      </c>
      <c r="S67" s="117">
        <v>3.1105062961578369</v>
      </c>
      <c r="T67" s="116">
        <v>2258.240478515625</v>
      </c>
      <c r="U67" s="116">
        <v>7001.87158203125</v>
      </c>
      <c r="V67" s="117">
        <v>3.1005871295928955</v>
      </c>
      <c r="W67" s="116">
        <v>3357.13330078125</v>
      </c>
      <c r="X67" s="116">
        <v>9896.439453125</v>
      </c>
      <c r="Y67" s="117">
        <v>2.9478840827941895</v>
      </c>
      <c r="Z67" s="116">
        <v>3389.650634765625</v>
      </c>
      <c r="AA67" s="116">
        <v>9935.9453125</v>
      </c>
      <c r="AB67" s="117">
        <v>2.9312593936920166</v>
      </c>
      <c r="AC67" s="116">
        <v>3546.72412109375</v>
      </c>
      <c r="AD67" s="116">
        <v>10628.2744140625</v>
      </c>
      <c r="AE67" s="117">
        <v>2.996645450592041</v>
      </c>
      <c r="AF67" s="116">
        <v>3876.224853515625</v>
      </c>
      <c r="AG67" s="116">
        <v>11966.8447265625</v>
      </c>
      <c r="AH67" s="117">
        <v>3.0872421264648437</v>
      </c>
      <c r="AI67" s="116">
        <v>4433.8642578125</v>
      </c>
      <c r="AJ67" s="116">
        <v>13522.080078125</v>
      </c>
      <c r="AK67" s="117">
        <v>3.0497279167175293</v>
      </c>
      <c r="AL67" s="116">
        <v>4888.0361328125</v>
      </c>
      <c r="AM67" s="116">
        <v>14754.818359375</v>
      </c>
      <c r="AN67" s="117">
        <v>3.0185575485229492</v>
      </c>
      <c r="AO67" s="116">
        <v>6420.89892578125</v>
      </c>
      <c r="AP67" s="116">
        <v>18129.873046875</v>
      </c>
      <c r="AQ67" s="117">
        <v>2.8235723972320557</v>
      </c>
      <c r="AR67" s="116">
        <v>6469.8515625</v>
      </c>
      <c r="AS67" s="116">
        <v>18586.759765625</v>
      </c>
      <c r="AT67" s="117">
        <v>2.8728263378143311</v>
      </c>
      <c r="AU67" s="116">
        <v>7012.65283203125</v>
      </c>
      <c r="AV67" s="116">
        <v>20006.39453125</v>
      </c>
      <c r="AW67" s="117">
        <v>2.8528995513916016</v>
      </c>
      <c r="AX67" s="116">
        <v>7747.7138671875</v>
      </c>
      <c r="AY67" s="116">
        <v>21196.9609375</v>
      </c>
      <c r="AZ67" s="117">
        <v>2.7358987331390381</v>
      </c>
      <c r="BA67" s="116">
        <v>7733.12158203125</v>
      </c>
      <c r="BB67" s="116">
        <v>20160.3984375</v>
      </c>
      <c r="BC67" s="117">
        <v>2.6070194244384766</v>
      </c>
      <c r="BD67" s="116">
        <v>7087.09423828125</v>
      </c>
      <c r="BE67" s="116">
        <v>18543.177734375</v>
      </c>
      <c r="BF67" s="117">
        <v>2.6164710521697998</v>
      </c>
      <c r="BG67" s="116">
        <v>5865.048828125</v>
      </c>
      <c r="BH67" s="116">
        <v>16480.8515625</v>
      </c>
      <c r="BI67" s="117">
        <v>2.8100109100341797</v>
      </c>
      <c r="BJ67" s="116">
        <v>5417.5830078125</v>
      </c>
      <c r="BK67" s="116">
        <v>16162.451171875</v>
      </c>
      <c r="BL67" s="117">
        <v>2.9833323955535889</v>
      </c>
      <c r="BM67" s="116">
        <v>4876.171875</v>
      </c>
      <c r="BN67" s="116">
        <v>14753.541015625</v>
      </c>
      <c r="BO67" s="117">
        <v>3.0256400108337402</v>
      </c>
      <c r="BP67" s="116">
        <v>4725.85546875</v>
      </c>
      <c r="BQ67" s="116">
        <v>14540.5615234375</v>
      </c>
      <c r="BR67" s="117">
        <v>3.076810359954834</v>
      </c>
      <c r="BS67" s="116">
        <v>5831.3291015625</v>
      </c>
      <c r="BT67" s="116">
        <v>16373.4560546875</v>
      </c>
      <c r="BU67" s="117">
        <v>2.8078429698944092</v>
      </c>
      <c r="BV67" s="116">
        <v>7204.0107421875</v>
      </c>
      <c r="BW67" s="116">
        <v>19717.259765625</v>
      </c>
      <c r="BX67" s="117">
        <v>2.7369837760925293</v>
      </c>
      <c r="BY67" s="116">
        <v>8444.4873046875</v>
      </c>
      <c r="BZ67" s="116">
        <v>22647.3125</v>
      </c>
      <c r="CA67" s="117">
        <v>2.6819050312042236</v>
      </c>
      <c r="CB67" s="116">
        <v>11502.5654296875</v>
      </c>
      <c r="CC67" s="116">
        <v>27584.802734375</v>
      </c>
      <c r="CD67" s="117">
        <v>2.3981435298919678</v>
      </c>
      <c r="CE67" s="116">
        <v>9018.23046875</v>
      </c>
      <c r="CF67" s="116">
        <v>22268.080078125</v>
      </c>
      <c r="CG67" s="117">
        <v>2.4692294597625732</v>
      </c>
      <c r="CH67" s="116">
        <v>10886.544921875</v>
      </c>
      <c r="CI67" s="116">
        <v>26151.388671875</v>
      </c>
      <c r="CJ67" s="117">
        <v>2.4021751880645752</v>
      </c>
      <c r="CK67" s="116">
        <v>13655.65625</v>
      </c>
      <c r="CL67" s="116">
        <v>29651.013671875</v>
      </c>
      <c r="CM67" s="117">
        <v>2.1713356971740723</v>
      </c>
      <c r="CN67" s="116">
        <v>17738.154296875</v>
      </c>
      <c r="CO67" s="116">
        <v>31836.67578125</v>
      </c>
      <c r="CP67" s="117">
        <v>1.7948132753372192</v>
      </c>
      <c r="CQ67" s="116">
        <v>18348.076171875</v>
      </c>
      <c r="CR67" s="116">
        <v>34555.78515625</v>
      </c>
      <c r="CS67" s="117">
        <v>1.8833465576171875</v>
      </c>
      <c r="CT67" s="116">
        <v>38417.09375</v>
      </c>
      <c r="CU67" s="116">
        <v>64665.54296875</v>
      </c>
      <c r="CV67" s="117">
        <v>1.6832492351531982</v>
      </c>
      <c r="CW67" s="116">
        <v>65817.1484375</v>
      </c>
      <c r="CX67" s="116">
        <v>133415.03125</v>
      </c>
      <c r="CY67" s="117">
        <v>2.0270557403564453</v>
      </c>
      <c r="CZ67" s="116">
        <v>92951.5078125</v>
      </c>
      <c r="DA67" s="116">
        <v>199380.703125</v>
      </c>
      <c r="DB67" s="117">
        <v>2.1449968814849854</v>
      </c>
      <c r="DC67" s="116">
        <v>184230.625</v>
      </c>
      <c r="DD67" s="116">
        <v>351996.15625</v>
      </c>
      <c r="DE67" s="117">
        <v>1.9106278419494629</v>
      </c>
      <c r="DF67" s="116">
        <v>323.47470092773437</v>
      </c>
      <c r="DG67" s="116">
        <v>651.47412109375</v>
      </c>
      <c r="DH67" s="117">
        <v>2.0139877796173096</v>
      </c>
      <c r="DI67" s="116">
        <v>390.1785888671875</v>
      </c>
      <c r="DJ67" s="116">
        <v>755.13250732421875</v>
      </c>
      <c r="DK67" s="117">
        <v>1.9353510141372681</v>
      </c>
      <c r="DL67" s="116">
        <v>466.75390625</v>
      </c>
      <c r="DM67" s="116">
        <v>949.936279296875</v>
      </c>
      <c r="DN67" s="117">
        <v>2.0351972579956055</v>
      </c>
      <c r="DO67" s="116">
        <v>514.63623046875</v>
      </c>
      <c r="DP67" s="116">
        <v>1105.3934326171875</v>
      </c>
      <c r="DQ67" s="117">
        <v>2.1479122638702393</v>
      </c>
      <c r="DR67" s="116">
        <v>530.74688720703125</v>
      </c>
      <c r="DS67" s="116">
        <v>1135.6234130859375</v>
      </c>
      <c r="DT67" s="117">
        <v>2.1396703720092773</v>
      </c>
      <c r="DU67" s="116">
        <v>550.1732177734375</v>
      </c>
      <c r="DV67" s="116">
        <v>1205.688232421875</v>
      </c>
      <c r="DW67" s="117">
        <v>2.1914701461791992</v>
      </c>
      <c r="DX67" s="116">
        <v>579.5013427734375</v>
      </c>
      <c r="DY67" s="116">
        <v>1294.1826171875</v>
      </c>
      <c r="DZ67" s="117">
        <v>2.2332694530487061</v>
      </c>
      <c r="EA67" s="116">
        <v>643.51800537109375</v>
      </c>
      <c r="EB67" s="116">
        <v>1411.2850341796875</v>
      </c>
      <c r="EC67" s="117">
        <v>2.1930778026580811</v>
      </c>
      <c r="ED67" s="116">
        <v>716.25244140625</v>
      </c>
      <c r="EE67" s="118">
        <v>1588.0069580078125</v>
      </c>
      <c r="EF67" s="119">
        <v>2.2171051502227783</v>
      </c>
      <c r="EG67" s="115">
        <v>810.68115234375</v>
      </c>
      <c r="EH67" s="116">
        <v>1814.5633544921875</v>
      </c>
      <c r="EI67" s="117">
        <v>2.2383193969726562</v>
      </c>
      <c r="EJ67" s="116">
        <v>849.4892578125</v>
      </c>
      <c r="EK67" s="116">
        <v>1981.4610595703125</v>
      </c>
      <c r="EL67" s="117">
        <v>2.3325321674346924</v>
      </c>
      <c r="EM67" s="116">
        <v>955.884033203125</v>
      </c>
      <c r="EN67" s="116">
        <v>2182.356689453125</v>
      </c>
      <c r="EO67" s="117">
        <v>2.2830767631530762</v>
      </c>
      <c r="EP67" s="116">
        <v>1004.6075439453125</v>
      </c>
      <c r="EQ67" s="116">
        <v>2354.084716796875</v>
      </c>
      <c r="ER67" s="117">
        <v>2.3432879447937012</v>
      </c>
      <c r="ES67" s="116">
        <v>1133.2418212890625</v>
      </c>
      <c r="ET67" s="116">
        <v>2620.251708984375</v>
      </c>
      <c r="EU67" s="117">
        <v>2.31217360496521</v>
      </c>
      <c r="EV67" s="116">
        <v>1213.6600341796875</v>
      </c>
      <c r="EW67" s="116">
        <v>2891.83447265625</v>
      </c>
      <c r="EX67" s="117">
        <v>2.3827385902404785</v>
      </c>
      <c r="EY67" s="116">
        <v>1334.589599609375</v>
      </c>
      <c r="EZ67" s="116">
        <v>3177.791015625</v>
      </c>
      <c r="FA67" s="117">
        <v>2.3810997009277344</v>
      </c>
      <c r="FB67" s="116">
        <v>1394.828369140625</v>
      </c>
      <c r="FC67" s="116">
        <v>3423.135498046875</v>
      </c>
      <c r="FD67" s="117">
        <v>2.45416259765625</v>
      </c>
      <c r="FE67" s="116">
        <v>1532.8531494140625</v>
      </c>
      <c r="FF67" s="116">
        <v>3669.012939453125</v>
      </c>
      <c r="FG67" s="117">
        <v>2.3935840129852295</v>
      </c>
      <c r="FH67" s="116">
        <v>1639.3447265625</v>
      </c>
      <c r="FI67" s="116">
        <v>3911.710693359375</v>
      </c>
      <c r="FJ67" s="117">
        <v>2.3861427307128906</v>
      </c>
      <c r="FK67" s="116">
        <v>1853.3031005859375</v>
      </c>
      <c r="FL67" s="116">
        <v>4157.03857421875</v>
      </c>
      <c r="FM67" s="117">
        <v>2.2430429458618164</v>
      </c>
      <c r="FN67" s="116">
        <v>2224.177001953125</v>
      </c>
      <c r="FO67" s="116">
        <v>4682.80615234375</v>
      </c>
      <c r="FP67" s="117">
        <v>2.1054108142852783</v>
      </c>
      <c r="FQ67" s="116">
        <v>2450.32958984375</v>
      </c>
      <c r="FR67" s="116">
        <v>5136.51318359375</v>
      </c>
      <c r="FS67" s="117">
        <v>2.0962541103363037</v>
      </c>
      <c r="FT67" s="116">
        <v>2750.93896484375</v>
      </c>
      <c r="FU67" s="116">
        <v>5642.2626953125</v>
      </c>
      <c r="FV67" s="117">
        <v>2.0510315895080566</v>
      </c>
      <c r="FW67" s="116">
        <v>3007.525634765625</v>
      </c>
      <c r="FX67" s="116">
        <v>6189.5751953125</v>
      </c>
      <c r="FY67" s="117">
        <v>2.0580291748046875</v>
      </c>
      <c r="FZ67" s="116">
        <v>3315.01513671875</v>
      </c>
      <c r="GA67" s="116">
        <v>7044.58984375</v>
      </c>
      <c r="GB67" s="117">
        <v>2.1250550746917725</v>
      </c>
      <c r="GC67" s="116">
        <v>3831.8740234375</v>
      </c>
      <c r="GD67" s="116">
        <v>8079.92041015625</v>
      </c>
      <c r="GE67" s="117">
        <v>2.1086080074310303</v>
      </c>
      <c r="GF67" s="116">
        <v>4271.4990234375</v>
      </c>
      <c r="GG67" s="116">
        <v>8976.5087890625</v>
      </c>
      <c r="GH67" s="117">
        <v>2.1014890670776367</v>
      </c>
      <c r="GI67" s="116">
        <v>4844.44580078125</v>
      </c>
      <c r="GJ67" s="116">
        <v>10251.6259765625</v>
      </c>
      <c r="GK67" s="117">
        <v>2.1161606311798096</v>
      </c>
      <c r="GL67" s="116">
        <v>5769.4384765625</v>
      </c>
      <c r="GM67" s="116">
        <v>11215.2099609375</v>
      </c>
      <c r="GN67" s="117">
        <v>1.9438997507095337</v>
      </c>
      <c r="GO67" s="116">
        <v>6680.69140625</v>
      </c>
      <c r="GP67" s="116">
        <v>12500.8505859375</v>
      </c>
      <c r="GQ67" s="117">
        <v>1.871191143989563</v>
      </c>
      <c r="GR67" s="116">
        <v>7194.80224609375</v>
      </c>
      <c r="GS67" s="116">
        <v>14096.0498046875</v>
      </c>
      <c r="GT67" s="117">
        <v>1.959199070930481</v>
      </c>
      <c r="GU67" s="116">
        <v>8235.333984375</v>
      </c>
      <c r="GV67" s="116">
        <v>15734.259765625</v>
      </c>
      <c r="GW67" s="117">
        <v>1.9105794429779053</v>
      </c>
      <c r="GX67" s="116">
        <v>9457.5166015625</v>
      </c>
      <c r="GY67" s="116">
        <v>17483.767578125</v>
      </c>
      <c r="GZ67" s="117">
        <v>1.8486636877059937</v>
      </c>
      <c r="HA67" s="116">
        <v>11203.64453125</v>
      </c>
      <c r="HB67" s="116">
        <v>19637.234375</v>
      </c>
      <c r="HC67" s="117">
        <v>1.7527540922164917</v>
      </c>
      <c r="HD67" s="116">
        <v>11692.626953125</v>
      </c>
      <c r="HE67" s="116">
        <v>21722.35546875</v>
      </c>
      <c r="HF67" s="117">
        <v>1.8577823638916016</v>
      </c>
      <c r="HG67" s="116">
        <v>12430.732421875</v>
      </c>
      <c r="HH67" s="116">
        <v>23330.697265625</v>
      </c>
      <c r="HI67" s="117">
        <v>1.8768562078475952</v>
      </c>
      <c r="HJ67" s="116">
        <v>13146.310546875</v>
      </c>
      <c r="HK67" s="116">
        <v>25057.96484375</v>
      </c>
      <c r="HL67" s="117">
        <v>1.9060834646224976</v>
      </c>
      <c r="HM67" s="116">
        <v>13885.8017578125</v>
      </c>
      <c r="HN67" s="116">
        <v>27085.99609375</v>
      </c>
      <c r="HO67" s="117">
        <v>1.9506253004074097</v>
      </c>
      <c r="HP67" s="116">
        <v>14299.677734375</v>
      </c>
      <c r="HQ67" s="116">
        <v>28388.353515625</v>
      </c>
      <c r="HR67" s="117">
        <v>1.9852442741394043</v>
      </c>
      <c r="HS67" s="116">
        <v>15267.896484375</v>
      </c>
      <c r="HT67" s="116">
        <v>30568.65625</v>
      </c>
      <c r="HU67" s="117">
        <v>2.0021524429321289</v>
      </c>
      <c r="HV67" s="116">
        <v>16190.841796875</v>
      </c>
      <c r="HW67" s="116">
        <v>32685.25</v>
      </c>
      <c r="HX67" s="117">
        <v>2.0187492370605469</v>
      </c>
      <c r="HY67" s="116">
        <v>17073.1953125</v>
      </c>
      <c r="HZ67" s="116">
        <v>34080.0703125</v>
      </c>
      <c r="IA67" s="117">
        <v>1.9961155652999878</v>
      </c>
      <c r="IB67" s="116">
        <v>17120.10546875</v>
      </c>
      <c r="IC67" s="116">
        <v>34599.62109375</v>
      </c>
      <c r="ID67" s="117">
        <v>2.0209934711456299</v>
      </c>
      <c r="IE67" s="116">
        <v>18265.724609375</v>
      </c>
      <c r="IF67" s="116">
        <v>35504.296875</v>
      </c>
      <c r="IG67" s="117">
        <v>1.9437661170959473</v>
      </c>
      <c r="IH67" s="116">
        <v>18606.947265625</v>
      </c>
      <c r="II67" s="116">
        <v>35689.25</v>
      </c>
      <c r="IJ67" s="117">
        <v>1.9180604219436646</v>
      </c>
      <c r="IK67" s="116">
        <v>18611.615234375</v>
      </c>
      <c r="IL67" s="116">
        <v>36632.7734375</v>
      </c>
      <c r="IM67" s="117">
        <v>1.9682748317718506</v>
      </c>
      <c r="IN67" s="115">
        <v>19350.57421875</v>
      </c>
      <c r="IO67" s="116">
        <v>37767.97265625</v>
      </c>
      <c r="IP67" s="117">
        <v>1.9517753124237061</v>
      </c>
      <c r="IQ67" s="116">
        <v>19796.74609375</v>
      </c>
      <c r="IR67" s="116">
        <v>38618.234375</v>
      </c>
      <c r="IS67" s="117">
        <v>1.950736403465271</v>
      </c>
      <c r="IT67" s="116">
        <v>20512.359375</v>
      </c>
      <c r="IU67" s="116">
        <v>39924.96484375</v>
      </c>
      <c r="IV67" s="117">
        <v>1.9463857412338257</v>
      </c>
      <c r="IW67" s="116">
        <v>21127.359375</v>
      </c>
      <c r="IX67" s="116">
        <v>41631.88671875</v>
      </c>
      <c r="IY67" s="117">
        <v>1.9705201387405396</v>
      </c>
      <c r="IZ67" s="116">
        <v>21766.431640625</v>
      </c>
      <c r="JA67" s="116">
        <v>43189.9296875</v>
      </c>
      <c r="JB67" s="117">
        <v>1.9842448234558105</v>
      </c>
      <c r="JC67" s="116">
        <v>22504.00390625</v>
      </c>
      <c r="JD67" s="116">
        <v>44943.17578125</v>
      </c>
      <c r="JE67" s="117">
        <v>1.9971190690994263</v>
      </c>
      <c r="JF67" s="116">
        <v>23151.294921875</v>
      </c>
      <c r="JG67" s="116">
        <v>46173.0546875</v>
      </c>
      <c r="JH67" s="117">
        <v>1.9944047927856445</v>
      </c>
      <c r="JI67" s="116">
        <v>23635.40625</v>
      </c>
      <c r="JJ67" s="116">
        <v>46341.9453125</v>
      </c>
      <c r="JK67" s="117">
        <v>1.9607001543045044</v>
      </c>
      <c r="JL67" s="116">
        <v>23599.45703125</v>
      </c>
      <c r="JM67" s="116">
        <v>47250.671875</v>
      </c>
      <c r="JN67" s="117">
        <v>2.0021932125091553</v>
      </c>
      <c r="JO67" s="116">
        <v>24513.185546875</v>
      </c>
      <c r="JP67" s="116">
        <v>49174.703125</v>
      </c>
      <c r="JQ67" s="117">
        <v>2.0060510635375977</v>
      </c>
      <c r="JR67" s="116">
        <v>25308.955078125</v>
      </c>
      <c r="JS67" s="116">
        <v>50472.94921875</v>
      </c>
      <c r="JT67" s="117">
        <v>1.9942723512649536</v>
      </c>
      <c r="JU67" s="116">
        <v>26437.4453125</v>
      </c>
      <c r="JV67" s="116">
        <v>52268.2265625</v>
      </c>
      <c r="JW67" s="117">
        <v>1.9770528078079224</v>
      </c>
      <c r="JX67" s="116">
        <v>27258.4453125</v>
      </c>
      <c r="JY67" s="116">
        <v>54546.08984375</v>
      </c>
      <c r="JZ67" s="117">
        <v>2.0010712146759033</v>
      </c>
      <c r="KA67" s="116">
        <v>27225.501953125</v>
      </c>
      <c r="KB67" s="116">
        <v>55093.39453125</v>
      </c>
      <c r="KC67" s="117">
        <v>2.0235950946807861</v>
      </c>
      <c r="KD67" s="116">
        <v>27272.333984375</v>
      </c>
      <c r="KE67" s="116">
        <v>51937.578125</v>
      </c>
      <c r="KF67" s="117">
        <v>1.9044053554534912</v>
      </c>
      <c r="KG67" s="116">
        <v>28005.53125</v>
      </c>
      <c r="KH67" s="116">
        <v>53855.16015625</v>
      </c>
      <c r="KI67" s="117">
        <v>1.9230186939239502</v>
      </c>
      <c r="KJ67" s="116">
        <v>28390.34375</v>
      </c>
      <c r="KK67" s="116">
        <v>55299.0703125</v>
      </c>
      <c r="KL67" s="117">
        <v>1.9478126764297485</v>
      </c>
      <c r="KM67" s="116">
        <v>28745.068359375</v>
      </c>
      <c r="KN67" s="116">
        <v>54616.36328125</v>
      </c>
      <c r="KO67" s="117">
        <v>1.900025486946106</v>
      </c>
      <c r="KP67" s="116">
        <v>28855.076171875</v>
      </c>
      <c r="KQ67" s="116">
        <v>55031.8828125</v>
      </c>
      <c r="KR67" s="117">
        <v>1.907181978225708</v>
      </c>
      <c r="KS67" s="116">
        <v>28969.794921875</v>
      </c>
      <c r="KT67" s="116">
        <v>55230.6953125</v>
      </c>
      <c r="KU67" s="117">
        <v>1.9064924716949463</v>
      </c>
      <c r="KV67" s="134">
        <v>3.3831055164337158</v>
      </c>
      <c r="KW67" s="135">
        <v>3.1653454303741455</v>
      </c>
      <c r="KX67" s="135">
        <v>2.9316513538360596</v>
      </c>
      <c r="KY67" s="135">
        <v>2.7744159698486328</v>
      </c>
      <c r="KZ67" s="135">
        <v>2.050081729888916</v>
      </c>
      <c r="LA67" s="135">
        <v>2.1663904190063477</v>
      </c>
      <c r="LB67" s="135">
        <v>2.3284718990325928</v>
      </c>
      <c r="LC67" s="135">
        <v>2.0430917739868164</v>
      </c>
      <c r="LD67" s="135">
        <v>1.9109489917755127</v>
      </c>
      <c r="LE67" s="135">
        <v>1.9650872945785522</v>
      </c>
      <c r="LF67" s="135">
        <v>1.9860864877700806</v>
      </c>
      <c r="LG67" s="135">
        <v>1.9169062376022339</v>
      </c>
      <c r="LH67" s="135">
        <f t="shared" si="0"/>
        <v>2.2877055936389499</v>
      </c>
      <c r="LI67" s="135">
        <f t="shared" si="1"/>
        <v>2.4122488498687744</v>
      </c>
      <c r="LJ67" s="135">
        <f t="shared" si="2"/>
        <v>2.1122257709503174</v>
      </c>
      <c r="LK67" s="144">
        <f t="shared" si="3"/>
        <v>1.9638507604598998</v>
      </c>
    </row>
    <row r="68" spans="1:323" ht="15" customHeight="1">
      <c r="A68" s="114">
        <v>54</v>
      </c>
      <c r="B68" s="115">
        <v>705.48046875</v>
      </c>
      <c r="C68" s="116">
        <v>2379.2080078125</v>
      </c>
      <c r="D68" s="117">
        <v>3.372464656829834</v>
      </c>
      <c r="E68" s="116">
        <v>768.58721923828125</v>
      </c>
      <c r="F68" s="116">
        <v>2596.522705078125</v>
      </c>
      <c r="G68" s="117">
        <v>3.3783059120178223</v>
      </c>
      <c r="H68" s="116">
        <v>1013.7135620117187</v>
      </c>
      <c r="I68" s="116">
        <v>3141.978515625</v>
      </c>
      <c r="J68" s="117">
        <v>3.0994737148284912</v>
      </c>
      <c r="K68" s="116">
        <v>1220.1304931640625</v>
      </c>
      <c r="L68" s="116">
        <v>3995.925537109375</v>
      </c>
      <c r="M68" s="117">
        <v>3.2749984264373779</v>
      </c>
      <c r="N68" s="116">
        <v>1467.5050048828125</v>
      </c>
      <c r="O68" s="116">
        <v>4742.57421875</v>
      </c>
      <c r="P68" s="117">
        <v>3.2317261695861816</v>
      </c>
      <c r="Q68" s="116">
        <v>1725.948974609375</v>
      </c>
      <c r="R68" s="116">
        <v>5341.40576171875</v>
      </c>
      <c r="S68" s="117">
        <v>3.0947644710540771</v>
      </c>
      <c r="T68" s="116">
        <v>2294.05712890625</v>
      </c>
      <c r="U68" s="116">
        <v>7104.6064453125</v>
      </c>
      <c r="V68" s="117">
        <v>3.096961498260498</v>
      </c>
      <c r="W68" s="116">
        <v>3418.48828125</v>
      </c>
      <c r="X68" s="116">
        <v>10037.93359375</v>
      </c>
      <c r="Y68" s="117">
        <v>2.9363663196563721</v>
      </c>
      <c r="Z68" s="116">
        <v>3454.65625</v>
      </c>
      <c r="AA68" s="116">
        <v>10077.5537109375</v>
      </c>
      <c r="AB68" s="117">
        <v>2.91709303855896</v>
      </c>
      <c r="AC68" s="116">
        <v>3606.037109375</v>
      </c>
      <c r="AD68" s="116">
        <v>10781.5791015625</v>
      </c>
      <c r="AE68" s="117">
        <v>2.9898691177368164</v>
      </c>
      <c r="AF68" s="116">
        <v>3931.36328125</v>
      </c>
      <c r="AG68" s="116">
        <v>12142.12890625</v>
      </c>
      <c r="AH68" s="117">
        <v>3.0885288715362549</v>
      </c>
      <c r="AI68" s="116">
        <v>4504.9658203125</v>
      </c>
      <c r="AJ68" s="116">
        <v>13718.880859375</v>
      </c>
      <c r="AK68" s="117">
        <v>3.0452797412872314</v>
      </c>
      <c r="AL68" s="116">
        <v>4960.90283203125</v>
      </c>
      <c r="AM68" s="116">
        <v>14968.525390625</v>
      </c>
      <c r="AN68" s="117">
        <v>3.017298698425293</v>
      </c>
      <c r="AO68" s="116">
        <v>6554.4150390625</v>
      </c>
      <c r="AP68" s="116">
        <v>18382.97265625</v>
      </c>
      <c r="AQ68" s="117">
        <v>2.8046703338623047</v>
      </c>
      <c r="AR68" s="116">
        <v>6599.61767578125</v>
      </c>
      <c r="AS68" s="116">
        <v>18848.767578125</v>
      </c>
      <c r="AT68" s="117">
        <v>2.85603928565979</v>
      </c>
      <c r="AU68" s="116">
        <v>7151.25439453125</v>
      </c>
      <c r="AV68" s="116">
        <v>20287.3671875</v>
      </c>
      <c r="AW68" s="117">
        <v>2.8368964195251465</v>
      </c>
      <c r="AX68" s="116">
        <v>7899.5244140625</v>
      </c>
      <c r="AY68" s="116">
        <v>21487.693359375</v>
      </c>
      <c r="AZ68" s="117">
        <v>2.7201249599456787</v>
      </c>
      <c r="BA68" s="116">
        <v>7883.51416015625</v>
      </c>
      <c r="BB68" s="116">
        <v>20428.927734375</v>
      </c>
      <c r="BC68" s="117">
        <v>2.5913479328155518</v>
      </c>
      <c r="BD68" s="116">
        <v>7212.21337890625</v>
      </c>
      <c r="BE68" s="116">
        <v>18790.869140625</v>
      </c>
      <c r="BF68" s="117">
        <v>2.6054234504699707</v>
      </c>
      <c r="BG68" s="116">
        <v>5950.4482421875</v>
      </c>
      <c r="BH68" s="116">
        <v>16710.705078125</v>
      </c>
      <c r="BI68" s="117">
        <v>2.8083102703094482</v>
      </c>
      <c r="BJ68" s="116">
        <v>5483.97216796875</v>
      </c>
      <c r="BK68" s="116">
        <v>16395.314453125</v>
      </c>
      <c r="BL68" s="117">
        <v>2.9896786212921143</v>
      </c>
      <c r="BM68" s="116">
        <v>4936.0654296875</v>
      </c>
      <c r="BN68" s="116">
        <v>14967.6162109375</v>
      </c>
      <c r="BO68" s="117">
        <v>3.032296895980835</v>
      </c>
      <c r="BP68" s="116">
        <v>4786.677734375</v>
      </c>
      <c r="BQ68" s="116">
        <v>14753.2646484375</v>
      </c>
      <c r="BR68" s="117">
        <v>3.0821511745452881</v>
      </c>
      <c r="BS68" s="116">
        <v>5938.11376953125</v>
      </c>
      <c r="BT68" s="116">
        <v>16601.4765625</v>
      </c>
      <c r="BU68" s="117">
        <v>2.7957491874694824</v>
      </c>
      <c r="BV68" s="116">
        <v>7326.01123046875</v>
      </c>
      <c r="BW68" s="116">
        <v>19987.962890625</v>
      </c>
      <c r="BX68" s="117">
        <v>2.7283554077148437</v>
      </c>
      <c r="BY68" s="116">
        <v>8575.568359375</v>
      </c>
      <c r="BZ68" s="116">
        <v>22954.646484375</v>
      </c>
      <c r="CA68" s="117">
        <v>2.6767492294311523</v>
      </c>
      <c r="CB68" s="116">
        <v>11729.26171875</v>
      </c>
      <c r="CC68" s="116">
        <v>27931.95703125</v>
      </c>
      <c r="CD68" s="117">
        <v>2.3813908100128174</v>
      </c>
      <c r="CE68" s="116">
        <v>9190.8515625</v>
      </c>
      <c r="CF68" s="116">
        <v>22554.248046875</v>
      </c>
      <c r="CG68" s="117">
        <v>2.4539890289306641</v>
      </c>
      <c r="CH68" s="116">
        <v>11099.265625</v>
      </c>
      <c r="CI68" s="116">
        <v>26480.92578125</v>
      </c>
      <c r="CJ68" s="117">
        <v>2.3858268260955811</v>
      </c>
      <c r="CK68" s="116">
        <v>13955.0390625</v>
      </c>
      <c r="CL68" s="116">
        <v>29995.48828125</v>
      </c>
      <c r="CM68" s="117">
        <v>2.1494379043579102</v>
      </c>
      <c r="CN68" s="116">
        <v>18283.1015625</v>
      </c>
      <c r="CO68" s="116">
        <v>32137.224609375</v>
      </c>
      <c r="CP68" s="117">
        <v>1.7577556371688843</v>
      </c>
      <c r="CQ68" s="116">
        <v>18929.796875</v>
      </c>
      <c r="CR68" s="116">
        <v>34901.87109375</v>
      </c>
      <c r="CS68" s="117">
        <v>1.8437530994415283</v>
      </c>
      <c r="CT68" s="116">
        <v>39439.2109375</v>
      </c>
      <c r="CU68" s="116">
        <v>65224.96484375</v>
      </c>
      <c r="CV68" s="117">
        <v>1.6538101434707642</v>
      </c>
      <c r="CW68" s="116">
        <v>67445.53125</v>
      </c>
      <c r="CX68" s="116">
        <v>134866.890625</v>
      </c>
      <c r="CY68" s="117">
        <v>1.9996416568756104</v>
      </c>
      <c r="CZ68" s="116">
        <v>94993.4765625</v>
      </c>
      <c r="DA68" s="116">
        <v>201672.265625</v>
      </c>
      <c r="DB68" s="117">
        <v>2.1230118274688721</v>
      </c>
      <c r="DC68" s="116">
        <v>189762.140625</v>
      </c>
      <c r="DD68" s="116">
        <v>355583.03125</v>
      </c>
      <c r="DE68" s="117">
        <v>1.8738354444503784</v>
      </c>
      <c r="DF68" s="116">
        <v>330.83010864257812</v>
      </c>
      <c r="DG68" s="116">
        <v>658.52484130859375</v>
      </c>
      <c r="DH68" s="117">
        <v>1.9905227422714233</v>
      </c>
      <c r="DI68" s="116">
        <v>399.77276611328125</v>
      </c>
      <c r="DJ68" s="116">
        <v>762.9619140625</v>
      </c>
      <c r="DK68" s="117">
        <v>1.9084889888763428</v>
      </c>
      <c r="DL68" s="116">
        <v>476.72509765625</v>
      </c>
      <c r="DM68" s="116">
        <v>960.33154296875</v>
      </c>
      <c r="DN68" s="117">
        <v>2.0144345760345459</v>
      </c>
      <c r="DO68" s="116">
        <v>524.52813720703125</v>
      </c>
      <c r="DP68" s="116">
        <v>1118.1287841796875</v>
      </c>
      <c r="DQ68" s="117">
        <v>2.1316850185394287</v>
      </c>
      <c r="DR68" s="116">
        <v>540.70013427734375</v>
      </c>
      <c r="DS68" s="116">
        <v>1148.6650390625</v>
      </c>
      <c r="DT68" s="117">
        <v>2.1244029998779297</v>
      </c>
      <c r="DU68" s="116">
        <v>560.2686767578125</v>
      </c>
      <c r="DV68" s="116">
        <v>1219.8291015625</v>
      </c>
      <c r="DW68" s="117">
        <v>2.1772217750549316</v>
      </c>
      <c r="DX68" s="116">
        <v>589.98480224609375</v>
      </c>
      <c r="DY68" s="116">
        <v>1309.6055908203125</v>
      </c>
      <c r="DZ68" s="117">
        <v>2.2197277545928955</v>
      </c>
      <c r="EA68" s="116">
        <v>655.67315673828125</v>
      </c>
      <c r="EB68" s="116">
        <v>1427.8438720703125</v>
      </c>
      <c r="EC68" s="117">
        <v>2.1776762008666992</v>
      </c>
      <c r="ED68" s="116">
        <v>729.6551513671875</v>
      </c>
      <c r="EE68" s="118">
        <v>1606.8126220703125</v>
      </c>
      <c r="EF68" s="119">
        <v>2.2021534442901611</v>
      </c>
      <c r="EG68" s="115">
        <v>824.59747314453125</v>
      </c>
      <c r="EH68" s="116">
        <v>1836.2362060546875</v>
      </c>
      <c r="EI68" s="117">
        <v>2.2268273830413818</v>
      </c>
      <c r="EJ68" s="116">
        <v>863.8492431640625</v>
      </c>
      <c r="EK68" s="116">
        <v>2005.9134521484375</v>
      </c>
      <c r="EL68" s="117">
        <v>2.3220641613006592</v>
      </c>
      <c r="EM68" s="116">
        <v>971.06488037109375</v>
      </c>
      <c r="EN68" s="116">
        <v>2208.8544921875</v>
      </c>
      <c r="EO68" s="117">
        <v>2.2746725082397461</v>
      </c>
      <c r="EP68" s="116">
        <v>1019.987060546875</v>
      </c>
      <c r="EQ68" s="116">
        <v>2383.254150390625</v>
      </c>
      <c r="ER68" s="117">
        <v>2.3365533351898193</v>
      </c>
      <c r="ES68" s="116">
        <v>1152.887451171875</v>
      </c>
      <c r="ET68" s="116">
        <v>2652.364990234375</v>
      </c>
      <c r="EU68" s="117">
        <v>2.3006279468536377</v>
      </c>
      <c r="EV68" s="116">
        <v>1233.1915283203125</v>
      </c>
      <c r="EW68" s="116">
        <v>2928.105224609375</v>
      </c>
      <c r="EX68" s="117">
        <v>2.3744122982025146</v>
      </c>
      <c r="EY68" s="116">
        <v>1354.273681640625</v>
      </c>
      <c r="EZ68" s="116">
        <v>3217.647216796875</v>
      </c>
      <c r="FA68" s="117">
        <v>2.3759210109710693</v>
      </c>
      <c r="FB68" s="116">
        <v>1414.78857421875</v>
      </c>
      <c r="FC68" s="116">
        <v>3467.01318359375</v>
      </c>
      <c r="FD68" s="117">
        <v>2.450552225112915</v>
      </c>
      <c r="FE68" s="116">
        <v>1556.0543212890625</v>
      </c>
      <c r="FF68" s="116">
        <v>3715.200439453125</v>
      </c>
      <c r="FG68" s="117">
        <v>2.3875775337219238</v>
      </c>
      <c r="FH68" s="116">
        <v>1665.7169189453125</v>
      </c>
      <c r="FI68" s="116">
        <v>3960.82470703125</v>
      </c>
      <c r="FJ68" s="117">
        <v>2.377849817276001</v>
      </c>
      <c r="FK68" s="116">
        <v>1886.0028076171875</v>
      </c>
      <c r="FL68" s="116">
        <v>4206.76513671875</v>
      </c>
      <c r="FM68" s="117">
        <v>2.2305190563201904</v>
      </c>
      <c r="FN68" s="116">
        <v>2266.126953125</v>
      </c>
      <c r="FO68" s="116">
        <v>4735.79736328125</v>
      </c>
      <c r="FP68" s="117">
        <v>2.0898199081420898</v>
      </c>
      <c r="FQ68" s="116">
        <v>2497.004150390625</v>
      </c>
      <c r="FR68" s="116">
        <v>5194.4013671875</v>
      </c>
      <c r="FS68" s="117">
        <v>2.0802533626556396</v>
      </c>
      <c r="FT68" s="116">
        <v>2807.988037109375</v>
      </c>
      <c r="FU68" s="116">
        <v>5704.4970703125</v>
      </c>
      <c r="FV68" s="117">
        <v>2.031524658203125</v>
      </c>
      <c r="FW68" s="116">
        <v>3068.05810546875</v>
      </c>
      <c r="FX68" s="116">
        <v>6258.09326171875</v>
      </c>
      <c r="FY68" s="117">
        <v>2.0397570133209229</v>
      </c>
      <c r="FZ68" s="116">
        <v>3373.396484375</v>
      </c>
      <c r="GA68" s="116">
        <v>7125.03466796875</v>
      </c>
      <c r="GB68" s="117">
        <v>2.1121249198913574</v>
      </c>
      <c r="GC68" s="116">
        <v>3896.939453125</v>
      </c>
      <c r="GD68" s="116">
        <v>8171.564453125</v>
      </c>
      <c r="GE68" s="117">
        <v>2.0969185829162598</v>
      </c>
      <c r="GF68" s="116">
        <v>4334.3720703125</v>
      </c>
      <c r="GG68" s="116">
        <v>9078.1103515625</v>
      </c>
      <c r="GH68" s="117">
        <v>2.0944464206695557</v>
      </c>
      <c r="GI68" s="116">
        <v>4917.95703125</v>
      </c>
      <c r="GJ68" s="116">
        <v>10368.380859375</v>
      </c>
      <c r="GK68" s="117">
        <v>2.1082699298858643</v>
      </c>
      <c r="GL68" s="116">
        <v>5872.0087890625</v>
      </c>
      <c r="GM68" s="116">
        <v>11332.4833984375</v>
      </c>
      <c r="GN68" s="117">
        <v>1.9299159049987793</v>
      </c>
      <c r="GO68" s="116">
        <v>6791.4775390625</v>
      </c>
      <c r="GP68" s="116">
        <v>12626.166015625</v>
      </c>
      <c r="GQ68" s="117">
        <v>1.859119176864624</v>
      </c>
      <c r="GR68" s="116">
        <v>7314.16162109375</v>
      </c>
      <c r="GS68" s="116">
        <v>14244.783203125</v>
      </c>
      <c r="GT68" s="117">
        <v>1.9475619792938232</v>
      </c>
      <c r="GU68" s="116">
        <v>8377.3466796875</v>
      </c>
      <c r="GV68" s="116">
        <v>15895.7392578125</v>
      </c>
      <c r="GW68" s="117">
        <v>1.8974670171737671</v>
      </c>
      <c r="GX68" s="116">
        <v>9615.853515625</v>
      </c>
      <c r="GY68" s="116">
        <v>17656.525390625</v>
      </c>
      <c r="GZ68" s="117">
        <v>1.8361891508102417</v>
      </c>
      <c r="HA68" s="116">
        <v>11400.8173828125</v>
      </c>
      <c r="HB68" s="116">
        <v>19818.412109375</v>
      </c>
      <c r="HC68" s="117">
        <v>1.7383325099945068</v>
      </c>
      <c r="HD68" s="116">
        <v>11937.48828125</v>
      </c>
      <c r="HE68" s="116">
        <v>21937.728515625</v>
      </c>
      <c r="HF68" s="117">
        <v>1.8377172946929932</v>
      </c>
      <c r="HG68" s="116">
        <v>12583.5380859375</v>
      </c>
      <c r="HH68" s="116">
        <v>23565.98828125</v>
      </c>
      <c r="HI68" s="117">
        <v>1.8727632761001587</v>
      </c>
      <c r="HJ68" s="116">
        <v>13408.1875</v>
      </c>
      <c r="HK68" s="116">
        <v>25314.0703125</v>
      </c>
      <c r="HL68" s="117">
        <v>1.8879561424255371</v>
      </c>
      <c r="HM68" s="116">
        <v>14152.1728515625</v>
      </c>
      <c r="HN68" s="116">
        <v>27370.056640625</v>
      </c>
      <c r="HO68" s="117">
        <v>1.9339826107025146</v>
      </c>
      <c r="HP68" s="116">
        <v>14579.84765625</v>
      </c>
      <c r="HQ68" s="116">
        <v>28691.5859375</v>
      </c>
      <c r="HR68" s="117">
        <v>1.9678933620452881</v>
      </c>
      <c r="HS68" s="116">
        <v>15578.0205078125</v>
      </c>
      <c r="HT68" s="116">
        <v>30897.830078125</v>
      </c>
      <c r="HU68" s="117">
        <v>1.9834246635437012</v>
      </c>
      <c r="HV68" s="116">
        <v>16477.46484375</v>
      </c>
      <c r="HW68" s="116">
        <v>33040.6875</v>
      </c>
      <c r="HX68" s="117">
        <v>2.005204439163208</v>
      </c>
      <c r="HY68" s="116">
        <v>17398.5078125</v>
      </c>
      <c r="HZ68" s="116">
        <v>34446.23828125</v>
      </c>
      <c r="IA68" s="117">
        <v>1.9798386096954346</v>
      </c>
      <c r="IB68" s="116">
        <v>17361.984375</v>
      </c>
      <c r="IC68" s="116">
        <v>34976.97265625</v>
      </c>
      <c r="ID68" s="117">
        <v>2.0145723819732666</v>
      </c>
      <c r="IE68" s="116">
        <v>18518.376953125</v>
      </c>
      <c r="IF68" s="116">
        <v>35876.3203125</v>
      </c>
      <c r="IG68" s="117">
        <v>1.9373360872268677</v>
      </c>
      <c r="IH68" s="116">
        <v>18808.796875</v>
      </c>
      <c r="II68" s="116">
        <v>36058.40234375</v>
      </c>
      <c r="IJ68" s="117">
        <v>1.9171030521392822</v>
      </c>
      <c r="IK68" s="116">
        <v>18975.73828125</v>
      </c>
      <c r="IL68" s="116">
        <v>37020.56640625</v>
      </c>
      <c r="IM68" s="117">
        <v>1.9509420394897461</v>
      </c>
      <c r="IN68" s="115">
        <v>19747.3984375</v>
      </c>
      <c r="IO68" s="116">
        <v>38164.03125</v>
      </c>
      <c r="IP68" s="117">
        <v>1.9326106309890747</v>
      </c>
      <c r="IQ68" s="116">
        <v>20168.140625</v>
      </c>
      <c r="IR68" s="116">
        <v>39023.3203125</v>
      </c>
      <c r="IS68" s="117">
        <v>1.9348992109298706</v>
      </c>
      <c r="IT68" s="116">
        <v>20825.515625</v>
      </c>
      <c r="IU68" s="116">
        <v>40343.546875</v>
      </c>
      <c r="IV68" s="117">
        <v>1.9372172355651855</v>
      </c>
      <c r="IW68" s="116">
        <v>21422.830078125</v>
      </c>
      <c r="IX68" s="116">
        <v>42074.4375</v>
      </c>
      <c r="IY68" s="117">
        <v>1.9639999866485596</v>
      </c>
      <c r="IZ68" s="116">
        <v>22110.8984375</v>
      </c>
      <c r="JA68" s="116">
        <v>43651.953125</v>
      </c>
      <c r="JB68" s="117">
        <v>1.9742279052734375</v>
      </c>
      <c r="JC68" s="116">
        <v>22875.1796875</v>
      </c>
      <c r="JD68" s="116">
        <v>45426.98828125</v>
      </c>
      <c r="JE68" s="117">
        <v>1.9858636856079102</v>
      </c>
      <c r="JF68" s="116">
        <v>23575.7109375</v>
      </c>
      <c r="JG68" s="116">
        <v>46668.89453125</v>
      </c>
      <c r="JH68" s="117">
        <v>1.9795328378677368</v>
      </c>
      <c r="JI68" s="116">
        <v>24019.861328125</v>
      </c>
      <c r="JJ68" s="116">
        <v>46831.3671875</v>
      </c>
      <c r="JK68" s="117">
        <v>1.9496934413909912</v>
      </c>
      <c r="JL68" s="116">
        <v>24009.994140625</v>
      </c>
      <c r="JM68" s="116">
        <v>47760.3671875</v>
      </c>
      <c r="JN68" s="117">
        <v>1.9891870021820068</v>
      </c>
      <c r="JO68" s="116">
        <v>24907.98046875</v>
      </c>
      <c r="JP68" s="116">
        <v>49706.53125</v>
      </c>
      <c r="JQ68" s="117">
        <v>1.9956066608428955</v>
      </c>
      <c r="JR68" s="116">
        <v>25694.40234375</v>
      </c>
      <c r="JS68" s="116">
        <v>51015.83984375</v>
      </c>
      <c r="JT68" s="117">
        <v>1.9854846000671387</v>
      </c>
      <c r="JU68" s="116">
        <v>26879.44921875</v>
      </c>
      <c r="JV68" s="116">
        <v>52824.98046875</v>
      </c>
      <c r="JW68" s="117">
        <v>1.9652552604675293</v>
      </c>
      <c r="JX68" s="116">
        <v>27704.451171875</v>
      </c>
      <c r="JY68" s="116">
        <v>55134.4375</v>
      </c>
      <c r="JZ68" s="117">
        <v>1.9900931119918823</v>
      </c>
      <c r="KA68" s="116">
        <v>27659.142578125</v>
      </c>
      <c r="KB68" s="116">
        <v>55694.48046875</v>
      </c>
      <c r="KC68" s="117">
        <v>2.0136010646820068</v>
      </c>
      <c r="KD68" s="116">
        <v>27656.990234375</v>
      </c>
      <c r="KE68" s="116">
        <v>52469.59375</v>
      </c>
      <c r="KF68" s="117">
        <v>1.8971549272537231</v>
      </c>
      <c r="KG68" s="116">
        <v>28433.810546875</v>
      </c>
      <c r="KH68" s="116">
        <v>54412.484375</v>
      </c>
      <c r="KI68" s="117">
        <v>1.9136543273925781</v>
      </c>
      <c r="KJ68" s="116">
        <v>28879.375</v>
      </c>
      <c r="KK68" s="116">
        <v>55878.73828125</v>
      </c>
      <c r="KL68" s="117">
        <v>1.934901237487793</v>
      </c>
      <c r="KM68" s="116">
        <v>29181.140625</v>
      </c>
      <c r="KN68" s="116">
        <v>55174.03515625</v>
      </c>
      <c r="KO68" s="117">
        <v>1.8907428979873657</v>
      </c>
      <c r="KP68" s="116">
        <v>29288.056640625</v>
      </c>
      <c r="KQ68" s="116">
        <v>55596.21875</v>
      </c>
      <c r="KR68" s="117">
        <v>1.8982555866241455</v>
      </c>
      <c r="KS68" s="116">
        <v>29399.064453125</v>
      </c>
      <c r="KT68" s="116">
        <v>55796.89453125</v>
      </c>
      <c r="KU68" s="117">
        <v>1.897913932800293</v>
      </c>
      <c r="KV68" s="134">
        <v>3.3753852844238281</v>
      </c>
      <c r="KW68" s="135">
        <v>3.1595847606658936</v>
      </c>
      <c r="KX68" s="135">
        <v>2.9212167263031006</v>
      </c>
      <c r="KY68" s="135">
        <v>2.7691452503204346</v>
      </c>
      <c r="KZ68" s="135">
        <v>2.0231585502624512</v>
      </c>
      <c r="LA68" s="135">
        <v>2.1504683494567871</v>
      </c>
      <c r="LB68" s="135">
        <v>2.3198504447937012</v>
      </c>
      <c r="LC68" s="135">
        <v>2.0299892425537109</v>
      </c>
      <c r="LD68" s="135">
        <v>1.8960930109024048</v>
      </c>
      <c r="LE68" s="135">
        <v>1.9542746543884277</v>
      </c>
      <c r="LF68" s="135">
        <v>1.9751472473144531</v>
      </c>
      <c r="LG68" s="135">
        <v>1.9070936441421509</v>
      </c>
      <c r="LH68" s="135">
        <f t="shared" si="0"/>
        <v>2.2816480331950717</v>
      </c>
      <c r="LI68" s="135">
        <f t="shared" si="1"/>
        <v>2.3961519002914429</v>
      </c>
      <c r="LJ68" s="135">
        <f t="shared" si="2"/>
        <v>2.099100261926651</v>
      </c>
      <c r="LK68" s="144">
        <f t="shared" si="3"/>
        <v>1.9531874895095824</v>
      </c>
    </row>
    <row r="69" spans="1:323" ht="15" customHeight="1">
      <c r="A69" s="114">
        <v>55</v>
      </c>
      <c r="B69" s="115">
        <v>719.01409912109375</v>
      </c>
      <c r="C69" s="116">
        <v>2416.25341796875</v>
      </c>
      <c r="D69" s="117">
        <v>3.3605091571807861</v>
      </c>
      <c r="E69" s="116">
        <v>781.68487548828125</v>
      </c>
      <c r="F69" s="116">
        <v>2636.998779296875</v>
      </c>
      <c r="G69" s="117">
        <v>3.3734805583953857</v>
      </c>
      <c r="H69" s="116">
        <v>1030.2872314453125</v>
      </c>
      <c r="I69" s="116">
        <v>3189.089599609375</v>
      </c>
      <c r="J69" s="117">
        <v>3.0953402519226074</v>
      </c>
      <c r="K69" s="116">
        <v>1239.3304443359375</v>
      </c>
      <c r="L69" s="116">
        <v>4057.3974609375</v>
      </c>
      <c r="M69" s="117">
        <v>3.2738626003265381</v>
      </c>
      <c r="N69" s="116">
        <v>1490.999755859375</v>
      </c>
      <c r="O69" s="116">
        <v>4815.09375</v>
      </c>
      <c r="P69" s="117">
        <v>3.2294397354125977</v>
      </c>
      <c r="Q69" s="116">
        <v>1761.5028076171875</v>
      </c>
      <c r="R69" s="116">
        <v>5421.357421875</v>
      </c>
      <c r="S69" s="117">
        <v>3.0776886940002441</v>
      </c>
      <c r="T69" s="116">
        <v>2331.37890625</v>
      </c>
      <c r="U69" s="116">
        <v>7211.0947265625</v>
      </c>
      <c r="V69" s="117">
        <v>3.0930600166320801</v>
      </c>
      <c r="W69" s="116">
        <v>3482.827880859375</v>
      </c>
      <c r="X69" s="116">
        <v>10184.3212890625</v>
      </c>
      <c r="Y69" s="117">
        <v>2.9241528511047363</v>
      </c>
      <c r="Z69" s="116">
        <v>3523.6884765625</v>
      </c>
      <c r="AA69" s="116">
        <v>10223.966796875</v>
      </c>
      <c r="AB69" s="117">
        <v>2.9014956951141357</v>
      </c>
      <c r="AC69" s="116">
        <v>3668.60986328125</v>
      </c>
      <c r="AD69" s="116">
        <v>10940.34375</v>
      </c>
      <c r="AE69" s="117">
        <v>2.982149600982666</v>
      </c>
      <c r="AF69" s="116">
        <v>3988.9794921875</v>
      </c>
      <c r="AG69" s="116">
        <v>12323.9501953125</v>
      </c>
      <c r="AH69" s="117">
        <v>3.0894994735717773</v>
      </c>
      <c r="AI69" s="116">
        <v>4581.08935546875</v>
      </c>
      <c r="AJ69" s="116">
        <v>13922.79296875</v>
      </c>
      <c r="AK69" s="117">
        <v>3.0391881465911865</v>
      </c>
      <c r="AL69" s="116">
        <v>5039.36181640625</v>
      </c>
      <c r="AM69" s="116">
        <v>15190.048828125</v>
      </c>
      <c r="AN69" s="117">
        <v>3.0142803192138672</v>
      </c>
      <c r="AO69" s="116">
        <v>6697.8115234375</v>
      </c>
      <c r="AP69" s="116">
        <v>18644.24609375</v>
      </c>
      <c r="AQ69" s="117">
        <v>2.7836325168609619</v>
      </c>
      <c r="AR69" s="116">
        <v>6739.0029296875</v>
      </c>
      <c r="AS69" s="116">
        <v>19119.4296875</v>
      </c>
      <c r="AT69" s="117">
        <v>2.8371303081512451</v>
      </c>
      <c r="AU69" s="116">
        <v>7300.73291015625</v>
      </c>
      <c r="AV69" s="116">
        <v>20577.62890625</v>
      </c>
      <c r="AW69" s="117">
        <v>2.8185703754425049</v>
      </c>
      <c r="AX69" s="116">
        <v>8063.7255859375</v>
      </c>
      <c r="AY69" s="116">
        <v>21787.8359375</v>
      </c>
      <c r="AZ69" s="117">
        <v>2.7019565105438232</v>
      </c>
      <c r="BA69" s="116">
        <v>8046.84375</v>
      </c>
      <c r="BB69" s="116">
        <v>20705.908203125</v>
      </c>
      <c r="BC69" s="117">
        <v>2.5731713771820068</v>
      </c>
      <c r="BD69" s="116">
        <v>7349.0576171875</v>
      </c>
      <c r="BE69" s="116">
        <v>19046.658203125</v>
      </c>
      <c r="BF69" s="117">
        <v>2.5917143821716309</v>
      </c>
      <c r="BG69" s="116">
        <v>6045.04638671875</v>
      </c>
      <c r="BH69" s="116">
        <v>16948.775390625</v>
      </c>
      <c r="BI69" s="117">
        <v>2.803746223449707</v>
      </c>
      <c r="BJ69" s="116">
        <v>5558.6357421875</v>
      </c>
      <c r="BK69" s="116">
        <v>16636.962890625</v>
      </c>
      <c r="BL69" s="117">
        <v>2.9929938316345215</v>
      </c>
      <c r="BM69" s="116">
        <v>5003.63623046875</v>
      </c>
      <c r="BN69" s="116">
        <v>15189.7900390625</v>
      </c>
      <c r="BO69" s="117">
        <v>3.0357503890991211</v>
      </c>
      <c r="BP69" s="116">
        <v>4855.33056640625</v>
      </c>
      <c r="BQ69" s="116">
        <v>14973.982421875</v>
      </c>
      <c r="BR69" s="117">
        <v>3.0840294361114502</v>
      </c>
      <c r="BS69" s="116">
        <v>6056.7861328125</v>
      </c>
      <c r="BT69" s="116">
        <v>16837.126953125</v>
      </c>
      <c r="BU69" s="117">
        <v>2.7798781394958496</v>
      </c>
      <c r="BV69" s="116">
        <v>7462.3525390625</v>
      </c>
      <c r="BW69" s="116">
        <v>20267.830078125</v>
      </c>
      <c r="BX69" s="117">
        <v>2.7160108089447021</v>
      </c>
      <c r="BY69" s="116">
        <v>8723.4453125</v>
      </c>
      <c r="BZ69" s="116">
        <v>23272.544921875</v>
      </c>
      <c r="CA69" s="117">
        <v>2.6678156852722168</v>
      </c>
      <c r="CB69" s="116">
        <v>11981.005859375</v>
      </c>
      <c r="CC69" s="116">
        <v>28289.23046875</v>
      </c>
      <c r="CD69" s="117">
        <v>2.361173152923584</v>
      </c>
      <c r="CE69" s="116">
        <v>9383.6171875</v>
      </c>
      <c r="CF69" s="116">
        <v>22849.078125</v>
      </c>
      <c r="CG69" s="117">
        <v>2.4349968433380127</v>
      </c>
      <c r="CH69" s="116">
        <v>11335.9931640625</v>
      </c>
      <c r="CI69" s="116">
        <v>26820.11328125</v>
      </c>
      <c r="CJ69" s="117">
        <v>2.3659253120422363</v>
      </c>
      <c r="CK69" s="116">
        <v>14286.10546875</v>
      </c>
      <c r="CL69" s="116">
        <v>30348.271484375</v>
      </c>
      <c r="CM69" s="117">
        <v>2.1243207454681396</v>
      </c>
      <c r="CN69" s="116">
        <v>18854.30859375</v>
      </c>
      <c r="CO69" s="116">
        <v>32438.720703125</v>
      </c>
      <c r="CP69" s="117">
        <v>1.7204937934875488</v>
      </c>
      <c r="CQ69" s="116">
        <v>19591.068359375</v>
      </c>
      <c r="CR69" s="116">
        <v>35249.52734375</v>
      </c>
      <c r="CS69" s="117">
        <v>1.7992651462554932</v>
      </c>
      <c r="CT69" s="116">
        <v>40497.6015625</v>
      </c>
      <c r="CU69" s="116">
        <v>65786.1171875</v>
      </c>
      <c r="CV69" s="117">
        <v>1.6244447231292725</v>
      </c>
      <c r="CW69" s="116">
        <v>69257.609375</v>
      </c>
      <c r="CX69" s="116">
        <v>136345.0625</v>
      </c>
      <c r="CY69" s="117">
        <v>1.9686654806137085</v>
      </c>
      <c r="CZ69" s="116">
        <v>97317.59375</v>
      </c>
      <c r="DA69" s="116">
        <v>204017.1875</v>
      </c>
      <c r="DB69" s="117">
        <v>2.0964059829711914</v>
      </c>
      <c r="DC69" s="116">
        <v>195709.78125</v>
      </c>
      <c r="DD69" s="116">
        <v>359201.71875</v>
      </c>
      <c r="DE69" s="117">
        <v>1.8353794813156128</v>
      </c>
      <c r="DF69" s="116">
        <v>339.16888427734375</v>
      </c>
      <c r="DG69" s="116">
        <v>665.714599609375</v>
      </c>
      <c r="DH69" s="117">
        <v>1.9627820253372192</v>
      </c>
      <c r="DI69" s="116">
        <v>410.36001586914062</v>
      </c>
      <c r="DJ69" s="116">
        <v>770.91510009765625</v>
      </c>
      <c r="DK69" s="117">
        <v>1.8786311149597168</v>
      </c>
      <c r="DL69" s="116">
        <v>487.841552734375</v>
      </c>
      <c r="DM69" s="116">
        <v>970.95458984375</v>
      </c>
      <c r="DN69" s="117">
        <v>1.9903073310852051</v>
      </c>
      <c r="DO69" s="116">
        <v>536.1126708984375</v>
      </c>
      <c r="DP69" s="116">
        <v>1131.191650390625</v>
      </c>
      <c r="DQ69" s="117">
        <v>2.1099886894226074</v>
      </c>
      <c r="DR69" s="116">
        <v>552.43896484375</v>
      </c>
      <c r="DS69" s="116">
        <v>1162.04541015625</v>
      </c>
      <c r="DT69" s="117">
        <v>2.1034820079803467</v>
      </c>
      <c r="DU69" s="116">
        <v>572.2608642578125</v>
      </c>
      <c r="DV69" s="116">
        <v>1234.353271484375</v>
      </c>
      <c r="DW69" s="117">
        <v>2.1569764614105225</v>
      </c>
      <c r="DX69" s="116">
        <v>602.49615478515625</v>
      </c>
      <c r="DY69" s="116">
        <v>1325.458740234375</v>
      </c>
      <c r="DZ69" s="117">
        <v>2.1999454498291016</v>
      </c>
      <c r="EA69" s="116">
        <v>670.10906982421875</v>
      </c>
      <c r="EB69" s="116">
        <v>1444.84326171875</v>
      </c>
      <c r="EC69" s="117">
        <v>2.1561315059661865</v>
      </c>
      <c r="ED69" s="116">
        <v>745.58306884765625</v>
      </c>
      <c r="EE69" s="118">
        <v>1626.1285400390625</v>
      </c>
      <c r="EF69" s="119">
        <v>2.1810159683227539</v>
      </c>
      <c r="EG69" s="115">
        <v>841.5604248046875</v>
      </c>
      <c r="EH69" s="116">
        <v>1858.5294189453125</v>
      </c>
      <c r="EI69" s="117">
        <v>2.2084324359893799</v>
      </c>
      <c r="EJ69" s="116">
        <v>881.436279296875</v>
      </c>
      <c r="EK69" s="116">
        <v>2031.09814453125</v>
      </c>
      <c r="EL69" s="117">
        <v>2.3043050765991211</v>
      </c>
      <c r="EM69" s="116">
        <v>989.78564453125</v>
      </c>
      <c r="EN69" s="116">
        <v>2236.153564453125</v>
      </c>
      <c r="EO69" s="117">
        <v>2.2592301368713379</v>
      </c>
      <c r="EP69" s="116">
        <v>1039.209228515625</v>
      </c>
      <c r="EQ69" s="116">
        <v>2413.336181640625</v>
      </c>
      <c r="ER69" s="117">
        <v>2.3222813606262207</v>
      </c>
      <c r="ES69" s="116">
        <v>1177.087158203125</v>
      </c>
      <c r="ET69" s="116">
        <v>2685.4189453125</v>
      </c>
      <c r="EU69" s="117">
        <v>2.2814104557037354</v>
      </c>
      <c r="EV69" s="116">
        <v>1258.0380859375</v>
      </c>
      <c r="EW69" s="116">
        <v>2965.495849609375</v>
      </c>
      <c r="EX69" s="117">
        <v>2.3572385311126709</v>
      </c>
      <c r="EY69" s="116">
        <v>1379.4962158203125</v>
      </c>
      <c r="EZ69" s="116">
        <v>3258.7763671875</v>
      </c>
      <c r="FA69" s="117">
        <v>2.3622944355010986</v>
      </c>
      <c r="FB69" s="116">
        <v>1440.8509521484375</v>
      </c>
      <c r="FC69" s="116">
        <v>3512.330322265625</v>
      </c>
      <c r="FD69" s="117">
        <v>2.4376778602600098</v>
      </c>
      <c r="FE69" s="116">
        <v>1586.209228515625</v>
      </c>
      <c r="FF69" s="116">
        <v>3762.848388671875</v>
      </c>
      <c r="FG69" s="117">
        <v>2.3722269535064697</v>
      </c>
      <c r="FH69" s="116">
        <v>1699.794677734375</v>
      </c>
      <c r="FI69" s="116">
        <v>4011.450927734375</v>
      </c>
      <c r="FJ69" s="117">
        <v>2.359961986541748</v>
      </c>
      <c r="FK69" s="116">
        <v>1927.082275390625</v>
      </c>
      <c r="FL69" s="116">
        <v>4257.8828125</v>
      </c>
      <c r="FM69" s="117">
        <v>2.2094972133636475</v>
      </c>
      <c r="FN69" s="116">
        <v>2316.953369140625</v>
      </c>
      <c r="FO69" s="116">
        <v>4790.11376953125</v>
      </c>
      <c r="FP69" s="117">
        <v>2.0674190521240234</v>
      </c>
      <c r="FQ69" s="116">
        <v>2554.59716796875</v>
      </c>
      <c r="FR69" s="116">
        <v>5253.705078125</v>
      </c>
      <c r="FS69" s="117">
        <v>2.0565688610076904</v>
      </c>
      <c r="FT69" s="116">
        <v>2866.20751953125</v>
      </c>
      <c r="FU69" s="116">
        <v>5768.216796875</v>
      </c>
      <c r="FV69" s="117">
        <v>2.01249098777771</v>
      </c>
      <c r="FW69" s="116">
        <v>3128.74951171875</v>
      </c>
      <c r="FX69" s="116">
        <v>6328.30908203125</v>
      </c>
      <c r="FY69" s="117">
        <v>2.0226321220397949</v>
      </c>
      <c r="FZ69" s="116">
        <v>3434.275634765625</v>
      </c>
      <c r="GA69" s="116">
        <v>7207.72998046875</v>
      </c>
      <c r="GB69" s="117">
        <v>2.0987627506256104</v>
      </c>
      <c r="GC69" s="116">
        <v>3964.85107421875</v>
      </c>
      <c r="GD69" s="116">
        <v>8265.8037109375</v>
      </c>
      <c r="GE69" s="117">
        <v>2.0847702026367187</v>
      </c>
      <c r="GF69" s="116">
        <v>4403.2568359375</v>
      </c>
      <c r="GG69" s="116">
        <v>9182.7646484375</v>
      </c>
      <c r="GH69" s="117">
        <v>2.0854482650756836</v>
      </c>
      <c r="GI69" s="116">
        <v>4994.19775390625</v>
      </c>
      <c r="GJ69" s="116">
        <v>10488.6611328125</v>
      </c>
      <c r="GK69" s="117">
        <v>2.1001694202423096</v>
      </c>
      <c r="GL69" s="116">
        <v>5976.70849609375</v>
      </c>
      <c r="GM69" s="116">
        <v>11452.666015625</v>
      </c>
      <c r="GN69" s="117">
        <v>1.916216254234314</v>
      </c>
      <c r="GO69" s="116">
        <v>6898.7685546875</v>
      </c>
      <c r="GP69" s="116">
        <v>12754.62890625</v>
      </c>
      <c r="GQ69" s="117">
        <v>1.8488268852233887</v>
      </c>
      <c r="GR69" s="116">
        <v>7409.82861328125</v>
      </c>
      <c r="GS69" s="116">
        <v>14397.736328125</v>
      </c>
      <c r="GT69" s="117">
        <v>1.9430593252182007</v>
      </c>
      <c r="GU69" s="116">
        <v>8518.091796875</v>
      </c>
      <c r="GV69" s="116">
        <v>16061.2548828125</v>
      </c>
      <c r="GW69" s="117">
        <v>1.885546088218689</v>
      </c>
      <c r="GX69" s="116">
        <v>9766.8857421875</v>
      </c>
      <c r="GY69" s="116">
        <v>17833.525390625</v>
      </c>
      <c r="GZ69" s="117">
        <v>1.8259172439575195</v>
      </c>
      <c r="HA69" s="116">
        <v>11580.404296875</v>
      </c>
      <c r="HB69" s="116">
        <v>20003.451171875</v>
      </c>
      <c r="HC69" s="117">
        <v>1.7273534536361694</v>
      </c>
      <c r="HD69" s="116">
        <v>12175.6923828125</v>
      </c>
      <c r="HE69" s="116">
        <v>22157.30078125</v>
      </c>
      <c r="HF69" s="117">
        <v>1.8197979927062988</v>
      </c>
      <c r="HG69" s="116">
        <v>12739.6171875</v>
      </c>
      <c r="HH69" s="116">
        <v>23808.314453125</v>
      </c>
      <c r="HI69" s="117">
        <v>1.8688406944274902</v>
      </c>
      <c r="HJ69" s="116">
        <v>13674.7626953125</v>
      </c>
      <c r="HK69" s="116">
        <v>25575.6796875</v>
      </c>
      <c r="HL69" s="117">
        <v>1.8702832460403442</v>
      </c>
      <c r="HM69" s="116">
        <v>14417.7001953125</v>
      </c>
      <c r="HN69" s="116">
        <v>27660.830078125</v>
      </c>
      <c r="HO69" s="117">
        <v>1.9185327291488647</v>
      </c>
      <c r="HP69" s="116">
        <v>14862.8193359375</v>
      </c>
      <c r="HQ69" s="116">
        <v>29002.01953125</v>
      </c>
      <c r="HR69" s="117">
        <v>1.9513134956359863</v>
      </c>
      <c r="HS69" s="116">
        <v>15848.724609375</v>
      </c>
      <c r="HT69" s="116">
        <v>31235.2109375</v>
      </c>
      <c r="HU69" s="117">
        <v>1.9708343744277954</v>
      </c>
      <c r="HV69" s="116">
        <v>16758.55859375</v>
      </c>
      <c r="HW69" s="116">
        <v>33405.6171875</v>
      </c>
      <c r="HX69" s="117">
        <v>1.9933466911315918</v>
      </c>
      <c r="HY69" s="116">
        <v>17682.73828125</v>
      </c>
      <c r="HZ69" s="116">
        <v>34821.9140625</v>
      </c>
      <c r="IA69" s="117">
        <v>1.9692603349685669</v>
      </c>
      <c r="IB69" s="116">
        <v>17752.515625</v>
      </c>
      <c r="IC69" s="116">
        <v>35364.1171875</v>
      </c>
      <c r="ID69" s="117">
        <v>1.9920623302459717</v>
      </c>
      <c r="IE69" s="116">
        <v>18873.822265625</v>
      </c>
      <c r="IF69" s="116">
        <v>36258.140625</v>
      </c>
      <c r="IG69" s="117">
        <v>1.9210809469223022</v>
      </c>
      <c r="IH69" s="116">
        <v>19237.23046875</v>
      </c>
      <c r="II69" s="116">
        <v>36436.9765625</v>
      </c>
      <c r="IJ69" s="117">
        <v>1.8940863609313965</v>
      </c>
      <c r="IK69" s="116">
        <v>19341.275390625</v>
      </c>
      <c r="IL69" s="116">
        <v>37417.50390625</v>
      </c>
      <c r="IM69" s="117">
        <v>1.9345934391021729</v>
      </c>
      <c r="IN69" s="115">
        <v>20118.46875</v>
      </c>
      <c r="IO69" s="116">
        <v>38569.15625</v>
      </c>
      <c r="IP69" s="117">
        <v>1.9171019792556763</v>
      </c>
      <c r="IQ69" s="116">
        <v>20509.619140625</v>
      </c>
      <c r="IR69" s="116">
        <v>39438.5078125</v>
      </c>
      <c r="IS69" s="117">
        <v>1.9229273796081543</v>
      </c>
      <c r="IT69" s="116">
        <v>21110.1953125</v>
      </c>
      <c r="IU69" s="116">
        <v>40774.11328125</v>
      </c>
      <c r="IV69" s="117">
        <v>1.931489109992981</v>
      </c>
      <c r="IW69" s="116">
        <v>21711.65234375</v>
      </c>
      <c r="IX69" s="116">
        <v>42530.18359375</v>
      </c>
      <c r="IY69" s="117">
        <v>1.9588644504547119</v>
      </c>
      <c r="IZ69" s="116">
        <v>22455.814453125</v>
      </c>
      <c r="JA69" s="116">
        <v>44126.8515625</v>
      </c>
      <c r="JB69" s="117">
        <v>1.9650523662567139</v>
      </c>
      <c r="JC69" s="116">
        <v>23251.849609375</v>
      </c>
      <c r="JD69" s="116">
        <v>45923.984375</v>
      </c>
      <c r="JE69" s="117">
        <v>1.9750679731369019</v>
      </c>
      <c r="JF69" s="116">
        <v>23966.39453125</v>
      </c>
      <c r="JG69" s="116">
        <v>47177.6953125</v>
      </c>
      <c r="JH69" s="117">
        <v>1.9684937000274658</v>
      </c>
      <c r="JI69" s="116">
        <v>24365.849609375</v>
      </c>
      <c r="JJ69" s="116">
        <v>47334.43359375</v>
      </c>
      <c r="JK69" s="117">
        <v>1.9426547288894653</v>
      </c>
      <c r="JL69" s="116">
        <v>24411.3828125</v>
      </c>
      <c r="JM69" s="116">
        <v>48283.6953125</v>
      </c>
      <c r="JN69" s="117">
        <v>1.9779173135757446</v>
      </c>
      <c r="JO69" s="116">
        <v>25289.53125</v>
      </c>
      <c r="JP69" s="116">
        <v>50253.37890625</v>
      </c>
      <c r="JQ69" s="117">
        <v>1.9871218204498291</v>
      </c>
      <c r="JR69" s="116">
        <v>26110.72265625</v>
      </c>
      <c r="JS69" s="116">
        <v>51573.953125</v>
      </c>
      <c r="JT69" s="117">
        <v>1.9752020835876465</v>
      </c>
      <c r="JU69" s="116">
        <v>27309.93359375</v>
      </c>
      <c r="JV69" s="116">
        <v>53396.76953125</v>
      </c>
      <c r="JW69" s="117">
        <v>1.9552141427993774</v>
      </c>
      <c r="JX69" s="116">
        <v>28139.142578125</v>
      </c>
      <c r="JY69" s="116">
        <v>55739.140625</v>
      </c>
      <c r="JZ69" s="117">
        <v>1.9808400869369507</v>
      </c>
      <c r="KA69" s="116">
        <v>28076.8984375</v>
      </c>
      <c r="KB69" s="116">
        <v>56312.83984375</v>
      </c>
      <c r="KC69" s="117">
        <v>2.005664587020874</v>
      </c>
      <c r="KD69" s="116">
        <v>28058.01953125</v>
      </c>
      <c r="KE69" s="116">
        <v>53016.5234375</v>
      </c>
      <c r="KF69" s="117">
        <v>1.8895319700241089</v>
      </c>
      <c r="KG69" s="116">
        <v>28897.5078125</v>
      </c>
      <c r="KH69" s="116">
        <v>54984.65234375</v>
      </c>
      <c r="KI69" s="117">
        <v>1.9027471542358398</v>
      </c>
      <c r="KJ69" s="116">
        <v>29367.384765625</v>
      </c>
      <c r="KK69" s="116">
        <v>56473.3046875</v>
      </c>
      <c r="KL69" s="117">
        <v>1.9229940176010132</v>
      </c>
      <c r="KM69" s="116">
        <v>29617.2890625</v>
      </c>
      <c r="KN69" s="116">
        <v>55746.79296875</v>
      </c>
      <c r="KO69" s="117">
        <v>1.8822381496429443</v>
      </c>
      <c r="KP69" s="116">
        <v>29719.072265625</v>
      </c>
      <c r="KQ69" s="116">
        <v>56176.03515625</v>
      </c>
      <c r="KR69" s="117">
        <v>1.8902351856231689</v>
      </c>
      <c r="KS69" s="116">
        <v>29825.111328125</v>
      </c>
      <c r="KT69" s="116">
        <v>56378.7578125</v>
      </c>
      <c r="KU69" s="117">
        <v>1.8903117179870605</v>
      </c>
      <c r="KV69" s="134">
        <v>3.3669948577880859</v>
      </c>
      <c r="KW69" s="135">
        <v>3.1538782119750977</v>
      </c>
      <c r="KX69" s="135">
        <v>2.9092056751251221</v>
      </c>
      <c r="KY69" s="135">
        <v>2.7606282234191895</v>
      </c>
      <c r="KZ69" s="135">
        <v>1.9932680130004883</v>
      </c>
      <c r="LA69" s="135">
        <v>2.1289215087890625</v>
      </c>
      <c r="LB69" s="135">
        <v>2.3029236793518066</v>
      </c>
      <c r="LC69" s="135">
        <v>2.0168945789337158</v>
      </c>
      <c r="LD69" s="135">
        <v>1.8831765651702881</v>
      </c>
      <c r="LE69" s="135">
        <v>1.9406518936157227</v>
      </c>
      <c r="LF69" s="135">
        <v>1.9657708406448364</v>
      </c>
      <c r="LG69" s="135">
        <v>1.8977051973342896</v>
      </c>
      <c r="LH69" s="135">
        <f t="shared" si="0"/>
        <v>2.2749553124109902</v>
      </c>
      <c r="LI69" s="135">
        <f t="shared" si="1"/>
        <v>2.3769481182098389</v>
      </c>
      <c r="LJ69" s="135">
        <f t="shared" si="2"/>
        <v>2.0829790830612183</v>
      </c>
      <c r="LK69" s="144">
        <f t="shared" si="3"/>
        <v>1.9421101331710815</v>
      </c>
    </row>
    <row r="70" spans="1:323" ht="15" customHeight="1">
      <c r="A70" s="114">
        <v>56</v>
      </c>
      <c r="B70" s="115">
        <v>733.402099609375</v>
      </c>
      <c r="C70" s="116">
        <v>2454.665283203125</v>
      </c>
      <c r="D70" s="117">
        <v>3.3469569683074951</v>
      </c>
      <c r="E70" s="116">
        <v>795.2239990234375</v>
      </c>
      <c r="F70" s="116">
        <v>2679.011962890625</v>
      </c>
      <c r="G70" s="117">
        <v>3.3688771724700928</v>
      </c>
      <c r="H70" s="116">
        <v>1047.1817626953125</v>
      </c>
      <c r="I70" s="116">
        <v>3237.9619140625</v>
      </c>
      <c r="J70" s="117">
        <v>3.0920724868774414</v>
      </c>
      <c r="K70" s="116">
        <v>1258.989013671875</v>
      </c>
      <c r="L70" s="116">
        <v>4121.22216796875</v>
      </c>
      <c r="M70" s="117">
        <v>3.2734377384185791</v>
      </c>
      <c r="N70" s="116">
        <v>1514.99609375</v>
      </c>
      <c r="O70" s="116">
        <v>4890.36962890625</v>
      </c>
      <c r="P70" s="117">
        <v>3.2279751300811768</v>
      </c>
      <c r="Q70" s="116">
        <v>1798.621337890625</v>
      </c>
      <c r="R70" s="116">
        <v>5504.1171875</v>
      </c>
      <c r="S70" s="117">
        <v>3.0601868629455566</v>
      </c>
      <c r="T70" s="116">
        <v>2369.495361328125</v>
      </c>
      <c r="U70" s="116">
        <v>7321.56640625</v>
      </c>
      <c r="V70" s="117">
        <v>3.0899264812469482</v>
      </c>
      <c r="W70" s="116">
        <v>3548.672119140625</v>
      </c>
      <c r="X70" s="116">
        <v>10335.8837890625</v>
      </c>
      <c r="Y70" s="117">
        <v>2.9126060009002686</v>
      </c>
      <c r="Z70" s="116">
        <v>3594.92919921875</v>
      </c>
      <c r="AA70" s="116">
        <v>10375.44140625</v>
      </c>
      <c r="AB70" s="117">
        <v>2.8861322402954102</v>
      </c>
      <c r="AC70" s="116">
        <v>3732.25634765625</v>
      </c>
      <c r="AD70" s="116">
        <v>11104.8896484375</v>
      </c>
      <c r="AE70" s="117">
        <v>2.9753823280334473</v>
      </c>
      <c r="AF70" s="116">
        <v>4046.37353515625</v>
      </c>
      <c r="AG70" s="116">
        <v>12512.73046875</v>
      </c>
      <c r="AH70" s="117">
        <v>3.092332124710083</v>
      </c>
      <c r="AI70" s="116">
        <v>4658.71240234375</v>
      </c>
      <c r="AJ70" s="116">
        <v>14134.2265625</v>
      </c>
      <c r="AK70" s="117">
        <v>3.0339341163635254</v>
      </c>
      <c r="AL70" s="116">
        <v>5119.123046875</v>
      </c>
      <c r="AM70" s="116">
        <v>15419.8447265625</v>
      </c>
      <c r="AN70" s="117">
        <v>3.0122044086456299</v>
      </c>
      <c r="AO70" s="116">
        <v>6844.44140625</v>
      </c>
      <c r="AP70" s="116">
        <v>18914.099609375</v>
      </c>
      <c r="AQ70" s="117">
        <v>2.7634248733520508</v>
      </c>
      <c r="AR70" s="116">
        <v>6880.68994140625</v>
      </c>
      <c r="AS70" s="116">
        <v>19399.201171875</v>
      </c>
      <c r="AT70" s="117">
        <v>2.8193686008453369</v>
      </c>
      <c r="AU70" s="116">
        <v>7452.46240234375</v>
      </c>
      <c r="AV70" s="116">
        <v>20877.662109375</v>
      </c>
      <c r="AW70" s="117">
        <v>2.8014447689056396</v>
      </c>
      <c r="AX70" s="116">
        <v>8230.0107421875</v>
      </c>
      <c r="AY70" s="116">
        <v>22097.8671875</v>
      </c>
      <c r="AZ70" s="117">
        <v>2.6850349903106689</v>
      </c>
      <c r="BA70" s="116">
        <v>8212.078125</v>
      </c>
      <c r="BB70" s="116">
        <v>20991.744140625</v>
      </c>
      <c r="BC70" s="117">
        <v>2.5562036037445068</v>
      </c>
      <c r="BD70" s="116">
        <v>7486.95703125</v>
      </c>
      <c r="BE70" s="116">
        <v>19310.953125</v>
      </c>
      <c r="BF70" s="117">
        <v>2.5792791843414307</v>
      </c>
      <c r="BG70" s="116">
        <v>6139.65673828125</v>
      </c>
      <c r="BH70" s="116">
        <v>17195.515625</v>
      </c>
      <c r="BI70" s="117">
        <v>2.8007290363311768</v>
      </c>
      <c r="BJ70" s="116">
        <v>5632.7109375</v>
      </c>
      <c r="BK70" s="116">
        <v>16887.904296875</v>
      </c>
      <c r="BL70" s="117">
        <v>2.9981842041015625</v>
      </c>
      <c r="BM70" s="116">
        <v>5070.3876953125</v>
      </c>
      <c r="BN70" s="116">
        <v>15420.5380859375</v>
      </c>
      <c r="BO70" s="117">
        <v>3.0412936210632324</v>
      </c>
      <c r="BP70" s="116">
        <v>4923.06396484375</v>
      </c>
      <c r="BQ70" s="116">
        <v>15203.1845703125</v>
      </c>
      <c r="BR70" s="117">
        <v>3.0881550312042236</v>
      </c>
      <c r="BS70" s="116">
        <v>6175.6552734375</v>
      </c>
      <c r="BT70" s="116">
        <v>17080.7890625</v>
      </c>
      <c r="BU70" s="117">
        <v>2.7658262252807617</v>
      </c>
      <c r="BV70" s="116">
        <v>7597.9208984375</v>
      </c>
      <c r="BW70" s="116">
        <v>20557.328125</v>
      </c>
      <c r="BX70" s="117">
        <v>2.7056517601013184</v>
      </c>
      <c r="BY70" s="116">
        <v>8869.71484375</v>
      </c>
      <c r="BZ70" s="116">
        <v>23601.548828125</v>
      </c>
      <c r="CA70" s="117">
        <v>2.6609139442443848</v>
      </c>
      <c r="CB70" s="116">
        <v>12230.8974609375</v>
      </c>
      <c r="CC70" s="116">
        <v>28657.0390625</v>
      </c>
      <c r="CD70" s="117">
        <v>2.3430037498474121</v>
      </c>
      <c r="CE70" s="116">
        <v>9574.638671875</v>
      </c>
      <c r="CF70" s="116">
        <v>23152.947265625</v>
      </c>
      <c r="CG70" s="117">
        <v>2.4181535243988037</v>
      </c>
      <c r="CH70" s="116">
        <v>11568.9697265625</v>
      </c>
      <c r="CI70" s="116">
        <v>27169.3828125</v>
      </c>
      <c r="CJ70" s="117">
        <v>2.3484704494476318</v>
      </c>
      <c r="CK70" s="116">
        <v>14612.15234375</v>
      </c>
      <c r="CL70" s="116">
        <v>30709.62109375</v>
      </c>
      <c r="CM70" s="117">
        <v>2.101649284362793</v>
      </c>
      <c r="CN70" s="116">
        <v>19394.25</v>
      </c>
      <c r="CO70" s="116">
        <v>32741.275390625</v>
      </c>
      <c r="CP70" s="117">
        <v>1.6881949901580811</v>
      </c>
      <c r="CQ70" s="116">
        <v>20272.564453125</v>
      </c>
      <c r="CR70" s="116">
        <v>35597.7109375</v>
      </c>
      <c r="CS70" s="117">
        <v>1.7559549808502197</v>
      </c>
      <c r="CT70" s="116">
        <v>41467.2734375</v>
      </c>
      <c r="CU70" s="116">
        <v>66349.703125</v>
      </c>
      <c r="CV70" s="117">
        <v>1.6000498533248901</v>
      </c>
      <c r="CW70" s="116">
        <v>71046.3046875</v>
      </c>
      <c r="CX70" s="116">
        <v>137849.484375</v>
      </c>
      <c r="CY70" s="117">
        <v>1.9402766227722168</v>
      </c>
      <c r="CZ70" s="116">
        <v>99629.578125</v>
      </c>
      <c r="DA70" s="116">
        <v>206416.015625</v>
      </c>
      <c r="DB70" s="117">
        <v>2.0718348026275635</v>
      </c>
      <c r="DC70" s="116">
        <v>201406.28125</v>
      </c>
      <c r="DD70" s="116">
        <v>362852.4375</v>
      </c>
      <c r="DE70" s="117">
        <v>1.8015944957733154</v>
      </c>
      <c r="DF70" s="116">
        <v>347.39053344726562</v>
      </c>
      <c r="DG70" s="116">
        <v>673.04290771484375</v>
      </c>
      <c r="DH70" s="117">
        <v>1.9374244213104248</v>
      </c>
      <c r="DI70" s="116">
        <v>420.52880859375</v>
      </c>
      <c r="DJ70" s="116">
        <v>778.99365234375</v>
      </c>
      <c r="DK70" s="117">
        <v>1.8524144887924194</v>
      </c>
      <c r="DL70" s="116">
        <v>498.3875732421875</v>
      </c>
      <c r="DM70" s="116">
        <v>981.81414794921875</v>
      </c>
      <c r="DN70" s="117">
        <v>1.9699811935424805</v>
      </c>
      <c r="DO70" s="116">
        <v>547.52032470703125</v>
      </c>
      <c r="DP70" s="116">
        <v>1144.5870361328125</v>
      </c>
      <c r="DQ70" s="117">
        <v>2.0904922485351562</v>
      </c>
      <c r="DR70" s="116">
        <v>563.9852294921875</v>
      </c>
      <c r="DS70" s="116">
        <v>1175.7694091796875</v>
      </c>
      <c r="DT70" s="117">
        <v>2.084752082824707</v>
      </c>
      <c r="DU70" s="116">
        <v>584.04736328125</v>
      </c>
      <c r="DV70" s="116">
        <v>1249.267333984375</v>
      </c>
      <c r="DW70" s="117">
        <v>2.1389830112457275</v>
      </c>
      <c r="DX70" s="116">
        <v>614.76336669921875</v>
      </c>
      <c r="DY70" s="116">
        <v>1341.750732421875</v>
      </c>
      <c r="DZ70" s="117">
        <v>2.1825482845306396</v>
      </c>
      <c r="EA70" s="116">
        <v>684.22344970703125</v>
      </c>
      <c r="EB70" s="116">
        <v>1462.291015625</v>
      </c>
      <c r="EC70" s="117">
        <v>2.1371541023254395</v>
      </c>
      <c r="ED70" s="116">
        <v>761.0595703125</v>
      </c>
      <c r="EE70" s="118">
        <v>1645.9654541015625</v>
      </c>
      <c r="EF70" s="119">
        <v>2.1627287864685059</v>
      </c>
      <c r="EG70" s="115">
        <v>858.16162109375</v>
      </c>
      <c r="EH70" s="116">
        <v>1881.4544677734375</v>
      </c>
      <c r="EI70" s="117">
        <v>2.1924242973327637</v>
      </c>
      <c r="EJ70" s="116">
        <v>898.5919189453125</v>
      </c>
      <c r="EK70" s="116">
        <v>2057.032470703125</v>
      </c>
      <c r="EL70" s="117">
        <v>2.2891731262207031</v>
      </c>
      <c r="EM70" s="116">
        <v>1007.8386840820312</v>
      </c>
      <c r="EN70" s="116">
        <v>2264.275390625</v>
      </c>
      <c r="EO70" s="117">
        <v>2.2466645240783691</v>
      </c>
      <c r="EP70" s="116">
        <v>1057.7640380859375</v>
      </c>
      <c r="EQ70" s="116">
        <v>2444.3564453125</v>
      </c>
      <c r="ER70" s="117">
        <v>2.3108711242675781</v>
      </c>
      <c r="ES70" s="116">
        <v>1200.6046142578125</v>
      </c>
      <c r="ET70" s="116">
        <v>2719.43310546875</v>
      </c>
      <c r="EU70" s="117">
        <v>2.2650530338287354</v>
      </c>
      <c r="EV70" s="116">
        <v>1282.5535888671875</v>
      </c>
      <c r="EW70" s="116">
        <v>3004.025146484375</v>
      </c>
      <c r="EX70" s="117">
        <v>2.3422219753265381</v>
      </c>
      <c r="EY70" s="116">
        <v>1403.887451171875</v>
      </c>
      <c r="EZ70" s="116">
        <v>3301.21142578125</v>
      </c>
      <c r="FA70" s="117">
        <v>2.3514785766601562</v>
      </c>
      <c r="FB70" s="116">
        <v>1466.2642822265625</v>
      </c>
      <c r="FC70" s="116">
        <v>3559.12255859375</v>
      </c>
      <c r="FD70" s="117">
        <v>2.4273405075073242</v>
      </c>
      <c r="FE70" s="116">
        <v>1615.7293701171875</v>
      </c>
      <c r="FF70" s="116">
        <v>3811.984375</v>
      </c>
      <c r="FG70" s="117">
        <v>2.3592963218688965</v>
      </c>
      <c r="FH70" s="116">
        <v>1733.2757568359375</v>
      </c>
      <c r="FI70" s="116">
        <v>4063.610595703125</v>
      </c>
      <c r="FJ70" s="117">
        <v>2.3444685935974121</v>
      </c>
      <c r="FK70" s="116">
        <v>1966.8287353515625</v>
      </c>
      <c r="FL70" s="116">
        <v>4310.40576171875</v>
      </c>
      <c r="FM70" s="117">
        <v>2.1915512084960937</v>
      </c>
      <c r="FN70" s="116">
        <v>2364.555908203125</v>
      </c>
      <c r="FO70" s="116">
        <v>4845.77978515625</v>
      </c>
      <c r="FP70" s="117">
        <v>2.0493402481079102</v>
      </c>
      <c r="FQ70" s="116">
        <v>2609.604736328125</v>
      </c>
      <c r="FR70" s="116">
        <v>5314.42431640625</v>
      </c>
      <c r="FS70" s="117">
        <v>2.0364863872528076</v>
      </c>
      <c r="FT70" s="116">
        <v>2922.529296875</v>
      </c>
      <c r="FU70" s="116">
        <v>5833.5302734375</v>
      </c>
      <c r="FV70" s="117">
        <v>1.9960553646087646</v>
      </c>
      <c r="FW70" s="116">
        <v>3191.3154296875</v>
      </c>
      <c r="FX70" s="116">
        <v>6400.31591796875</v>
      </c>
      <c r="FY70" s="117">
        <v>2.0055415630340576</v>
      </c>
      <c r="FZ70" s="116">
        <v>3495.9404296875</v>
      </c>
      <c r="GA70" s="116">
        <v>7292.79150390625</v>
      </c>
      <c r="GB70" s="117">
        <v>2.0860743522644043</v>
      </c>
      <c r="GC70" s="116">
        <v>4036.6669921875</v>
      </c>
      <c r="GD70" s="116">
        <v>8362.7392578125</v>
      </c>
      <c r="GE70" s="117">
        <v>2.0716941356658936</v>
      </c>
      <c r="GF70" s="116">
        <v>4479.16845703125</v>
      </c>
      <c r="GG70" s="116">
        <v>9290.53125</v>
      </c>
      <c r="GH70" s="117">
        <v>2.0741643905639648</v>
      </c>
      <c r="GI70" s="116">
        <v>5073.90380859375</v>
      </c>
      <c r="GJ70" s="116">
        <v>10612.6376953125</v>
      </c>
      <c r="GK70" s="117">
        <v>2.0916118621826172</v>
      </c>
      <c r="GL70" s="116">
        <v>6081.505859375</v>
      </c>
      <c r="GM70" s="116">
        <v>11575.9296875</v>
      </c>
      <c r="GN70" s="117">
        <v>1.9034643173217773</v>
      </c>
      <c r="GO70" s="116">
        <v>7004.205078125</v>
      </c>
      <c r="GP70" s="116">
        <v>12886.5126953125</v>
      </c>
      <c r="GQ70" s="117">
        <v>1.8398251533508301</v>
      </c>
      <c r="GR70" s="116">
        <v>7518.46240234375</v>
      </c>
      <c r="GS70" s="116">
        <v>14555.3203125</v>
      </c>
      <c r="GT70" s="117">
        <v>1.9359437227249146</v>
      </c>
      <c r="GU70" s="116">
        <v>8657.6171875</v>
      </c>
      <c r="GV70" s="116">
        <v>16231.109375</v>
      </c>
      <c r="GW70" s="117">
        <v>1.8747779130935669</v>
      </c>
      <c r="GX70" s="116">
        <v>9912.3017578125</v>
      </c>
      <c r="GY70" s="116">
        <v>18015.201171875</v>
      </c>
      <c r="GZ70" s="117">
        <v>1.8174588680267334</v>
      </c>
      <c r="HA70" s="116">
        <v>11739.4130859375</v>
      </c>
      <c r="HB70" s="116">
        <v>20193.05078125</v>
      </c>
      <c r="HC70" s="117">
        <v>1.7201073169708252</v>
      </c>
      <c r="HD70" s="116">
        <v>12403.982421875</v>
      </c>
      <c r="HE70" s="116">
        <v>22381.548828125</v>
      </c>
      <c r="HF70" s="117">
        <v>1.8043841123580933</v>
      </c>
      <c r="HG70" s="116">
        <v>12918.8857421875</v>
      </c>
      <c r="HH70" s="116">
        <v>24057.857421875</v>
      </c>
      <c r="HI70" s="117">
        <v>1.8622238636016846</v>
      </c>
      <c r="HJ70" s="116">
        <v>13938.6982421875</v>
      </c>
      <c r="HK70" s="116">
        <v>25843.140625</v>
      </c>
      <c r="HL70" s="117">
        <v>1.8540569543838501</v>
      </c>
      <c r="HM70" s="116">
        <v>14682.4990234375</v>
      </c>
      <c r="HN70" s="116">
        <v>27958.7890625</v>
      </c>
      <c r="HO70" s="117">
        <v>1.9042254686355591</v>
      </c>
      <c r="HP70" s="116">
        <v>15132.2763671875</v>
      </c>
      <c r="HQ70" s="116">
        <v>29320.2578125</v>
      </c>
      <c r="HR70" s="117">
        <v>1.9375972747802734</v>
      </c>
      <c r="HS70" s="116">
        <v>16086.2109375</v>
      </c>
      <c r="HT70" s="116">
        <v>31582.19140625</v>
      </c>
      <c r="HU70" s="117">
        <v>1.9633083343505859</v>
      </c>
      <c r="HV70" s="116">
        <v>17041.326171875</v>
      </c>
      <c r="HW70" s="116">
        <v>33780.734375</v>
      </c>
      <c r="HX70" s="117">
        <v>1.9822832345962524</v>
      </c>
      <c r="HY70" s="116">
        <v>18047.171875</v>
      </c>
      <c r="HZ70" s="116">
        <v>35207.3125</v>
      </c>
      <c r="IA70" s="117">
        <v>1.9508492946624756</v>
      </c>
      <c r="IB70" s="116">
        <v>17922.822265625</v>
      </c>
      <c r="IC70" s="116">
        <v>35762.47265625</v>
      </c>
      <c r="ID70" s="117">
        <v>1.9953594207763672</v>
      </c>
      <c r="IE70" s="116">
        <v>19242.62109375</v>
      </c>
      <c r="IF70" s="116">
        <v>36649.0703125</v>
      </c>
      <c r="IG70" s="117">
        <v>1.9045778512954712</v>
      </c>
      <c r="IH70" s="116">
        <v>19526.845703125</v>
      </c>
      <c r="II70" s="116">
        <v>36824.58984375</v>
      </c>
      <c r="IJ70" s="117">
        <v>1.8858442306518555</v>
      </c>
      <c r="IK70" s="116">
        <v>19684.8828125</v>
      </c>
      <c r="IL70" s="116">
        <v>37824.4375</v>
      </c>
      <c r="IM70" s="117">
        <v>1.9214967489242554</v>
      </c>
      <c r="IN70" s="115">
        <v>20486.171875</v>
      </c>
      <c r="IO70" s="116">
        <v>38984.3046875</v>
      </c>
      <c r="IP70" s="117">
        <v>1.9029570817947388</v>
      </c>
      <c r="IQ70" s="116">
        <v>20780.6640625</v>
      </c>
      <c r="IR70" s="116">
        <v>39865.625</v>
      </c>
      <c r="IS70" s="117">
        <v>1.9183999300003052</v>
      </c>
      <c r="IT70" s="116">
        <v>21425.146484375</v>
      </c>
      <c r="IU70" s="116">
        <v>41217.4609375</v>
      </c>
      <c r="IV70" s="117">
        <v>1.9237890243530273</v>
      </c>
      <c r="IW70" s="116">
        <v>22030.24609375</v>
      </c>
      <c r="IX70" s="116">
        <v>42999.75390625</v>
      </c>
      <c r="IY70" s="117">
        <v>1.9518507719039917</v>
      </c>
      <c r="IZ70" s="116">
        <v>22839.765625</v>
      </c>
      <c r="JA70" s="116">
        <v>44615.0546875</v>
      </c>
      <c r="JB70" s="117">
        <v>1.9533936977386475</v>
      </c>
      <c r="JC70" s="116">
        <v>23686.34375</v>
      </c>
      <c r="JD70" s="116">
        <v>46434.3515625</v>
      </c>
      <c r="JE70" s="117">
        <v>1.9603849649429321</v>
      </c>
      <c r="JF70" s="116">
        <v>24339.583984375</v>
      </c>
      <c r="JG70" s="116">
        <v>47700.953125</v>
      </c>
      <c r="JH70" s="117">
        <v>1.9598096609115601</v>
      </c>
      <c r="JI70" s="116">
        <v>24731.98046875</v>
      </c>
      <c r="JJ70" s="116">
        <v>47852.2890625</v>
      </c>
      <c r="JK70" s="117">
        <v>1.9348344802856445</v>
      </c>
      <c r="JL70" s="116">
        <v>24806.380859375</v>
      </c>
      <c r="JM70" s="116">
        <v>48821.7734375</v>
      </c>
      <c r="JN70" s="117">
        <v>1.9681135416030884</v>
      </c>
      <c r="JO70" s="116">
        <v>25683.939453125</v>
      </c>
      <c r="JP70" s="116">
        <v>50816.296875</v>
      </c>
      <c r="JQ70" s="117">
        <v>1.9785242080688477</v>
      </c>
      <c r="JR70" s="116">
        <v>26549.78125</v>
      </c>
      <c r="JS70" s="116">
        <v>52147.703125</v>
      </c>
      <c r="JT70" s="117">
        <v>1.9641481637954712</v>
      </c>
      <c r="JU70" s="116">
        <v>27755.072265625</v>
      </c>
      <c r="JV70" s="116">
        <v>53984.58203125</v>
      </c>
      <c r="JW70" s="117">
        <v>1.9450348615646362</v>
      </c>
      <c r="JX70" s="116">
        <v>28577.654296875</v>
      </c>
      <c r="JY70" s="116">
        <v>56361.4140625</v>
      </c>
      <c r="JZ70" s="117">
        <v>1.972219705581665</v>
      </c>
      <c r="KA70" s="116">
        <v>28491.23046875</v>
      </c>
      <c r="KB70" s="116">
        <v>56949.87109375</v>
      </c>
      <c r="KC70" s="117">
        <v>1.9988561868667603</v>
      </c>
      <c r="KD70" s="116">
        <v>28427.427734375</v>
      </c>
      <c r="KE70" s="116">
        <v>53579.546875</v>
      </c>
      <c r="KF70" s="117">
        <v>1.8847835063934326</v>
      </c>
      <c r="KG70" s="116">
        <v>29358.615234375</v>
      </c>
      <c r="KH70" s="116">
        <v>55572.30859375</v>
      </c>
      <c r="KI70" s="117">
        <v>1.8928791284561157</v>
      </c>
      <c r="KJ70" s="116">
        <v>29830.87109375</v>
      </c>
      <c r="KK70" s="116">
        <v>57084.0703125</v>
      </c>
      <c r="KL70" s="117">
        <v>1.9135904312133789</v>
      </c>
      <c r="KM70" s="116">
        <v>30072.427734375</v>
      </c>
      <c r="KN70" s="116">
        <v>56335.453125</v>
      </c>
      <c r="KO70" s="117">
        <v>1.8733257055282593</v>
      </c>
      <c r="KP70" s="116">
        <v>30136.9375</v>
      </c>
      <c r="KQ70" s="116">
        <v>56772.55859375</v>
      </c>
      <c r="KR70" s="117">
        <v>1.8838198184967041</v>
      </c>
      <c r="KS70" s="116">
        <v>30237.107421875</v>
      </c>
      <c r="KT70" s="116">
        <v>56977.5390625</v>
      </c>
      <c r="KU70" s="117">
        <v>1.8843581676483154</v>
      </c>
      <c r="KV70" s="134">
        <v>3.3579170703887939</v>
      </c>
      <c r="KW70" s="135">
        <v>3.1487197875976562</v>
      </c>
      <c r="KX70" s="135">
        <v>2.8981864452362061</v>
      </c>
      <c r="KY70" s="135">
        <v>2.7539241313934326</v>
      </c>
      <c r="KZ70" s="135">
        <v>1.966360330581665</v>
      </c>
      <c r="LA70" s="135">
        <v>2.110065221786499</v>
      </c>
      <c r="LB70" s="135">
        <v>2.2888286113739014</v>
      </c>
      <c r="LC70" s="135">
        <v>2.0040860176086426</v>
      </c>
      <c r="LD70" s="135">
        <v>1.8720422983169556</v>
      </c>
      <c r="LE70" s="135">
        <v>1.9308518171310425</v>
      </c>
      <c r="LF70" s="135">
        <v>1.956670880317688</v>
      </c>
      <c r="LG70" s="135">
        <v>1.8895946741104126</v>
      </c>
      <c r="LH70" s="135">
        <f t="shared" si="0"/>
        <v>2.2684041990174189</v>
      </c>
      <c r="LI70" s="135">
        <f t="shared" si="1"/>
        <v>2.3601422309875488</v>
      </c>
      <c r="LJ70" s="135">
        <f t="shared" si="2"/>
        <v>2.0687555372714996</v>
      </c>
      <c r="LK70" s="144">
        <f t="shared" si="3"/>
        <v>1.9329280138015748</v>
      </c>
    </row>
    <row r="71" spans="1:323" ht="15" customHeight="1">
      <c r="A71" s="114">
        <v>57</v>
      </c>
      <c r="B71" s="115">
        <v>748.6878662109375</v>
      </c>
      <c r="C71" s="116">
        <v>2494.5185546875</v>
      </c>
      <c r="D71" s="117">
        <v>3.3318538665771484</v>
      </c>
      <c r="E71" s="116">
        <v>809.250732421875</v>
      </c>
      <c r="F71" s="116">
        <v>2722.658935546875</v>
      </c>
      <c r="G71" s="117">
        <v>3.3644194602966309</v>
      </c>
      <c r="H71" s="116">
        <v>1064.4710693359375</v>
      </c>
      <c r="I71" s="116">
        <v>3288.7099609375</v>
      </c>
      <c r="J71" s="117">
        <v>3.0895249843597412</v>
      </c>
      <c r="K71" s="116">
        <v>1279.16943359375</v>
      </c>
      <c r="L71" s="116">
        <v>4187.55224609375</v>
      </c>
      <c r="M71" s="117">
        <v>3.2736494541168213</v>
      </c>
      <c r="N71" s="116">
        <v>1539.53564453125</v>
      </c>
      <c r="O71" s="116">
        <v>4968.5830078125</v>
      </c>
      <c r="P71" s="117">
        <v>3.2273256778717041</v>
      </c>
      <c r="Q71" s="116">
        <v>1837.2646484375</v>
      </c>
      <c r="R71" s="116">
        <v>5589.845703125</v>
      </c>
      <c r="S71" s="117">
        <v>3.0424826145172119</v>
      </c>
      <c r="T71" s="116">
        <v>2408.368896484375</v>
      </c>
      <c r="U71" s="116">
        <v>7436.28125</v>
      </c>
      <c r="V71" s="117">
        <v>3.0876836776733398</v>
      </c>
      <c r="W71" s="116">
        <v>3615.760009765625</v>
      </c>
      <c r="X71" s="116">
        <v>10492.94921875</v>
      </c>
      <c r="Y71" s="117">
        <v>2.9020037651062012</v>
      </c>
      <c r="Z71" s="116">
        <v>3668.03125</v>
      </c>
      <c r="AA71" s="116">
        <v>10532.2822265625</v>
      </c>
      <c r="AB71" s="117">
        <v>2.8713719844818115</v>
      </c>
      <c r="AC71" s="116">
        <v>3796.611328125</v>
      </c>
      <c r="AD71" s="116">
        <v>11275.6015625</v>
      </c>
      <c r="AE71" s="117">
        <v>2.969912052154541</v>
      </c>
      <c r="AF71" s="116">
        <v>4103.13818359375</v>
      </c>
      <c r="AG71" s="116">
        <v>12708.9638671875</v>
      </c>
      <c r="AH71" s="117">
        <v>3.0973765850067139</v>
      </c>
      <c r="AI71" s="116">
        <v>4737.234375</v>
      </c>
      <c r="AJ71" s="116">
        <v>14353.6796875</v>
      </c>
      <c r="AK71" s="117">
        <v>3.0299704074859619</v>
      </c>
      <c r="AL71" s="116">
        <v>5199.490234375</v>
      </c>
      <c r="AM71" s="116">
        <v>15658.4677734375</v>
      </c>
      <c r="AN71" s="117">
        <v>3.0115389823913574</v>
      </c>
      <c r="AO71" s="116">
        <v>6992.7509765625</v>
      </c>
      <c r="AP71" s="116">
        <v>19193.072265625</v>
      </c>
      <c r="AQ71" s="117">
        <v>2.7447097301483154</v>
      </c>
      <c r="AR71" s="116">
        <v>7022.9658203125</v>
      </c>
      <c r="AS71" s="116">
        <v>19688.681640625</v>
      </c>
      <c r="AT71" s="117">
        <v>2.8034710884094238</v>
      </c>
      <c r="AU71" s="116">
        <v>7604.41552734375</v>
      </c>
      <c r="AV71" s="116">
        <v>21188.1171875</v>
      </c>
      <c r="AW71" s="117">
        <v>2.7862913608551025</v>
      </c>
      <c r="AX71" s="116">
        <v>8395.919921875</v>
      </c>
      <c r="AY71" s="116">
        <v>22418.453125</v>
      </c>
      <c r="AZ71" s="117">
        <v>2.6701605319976807</v>
      </c>
      <c r="BA71" s="116">
        <v>8376.578125</v>
      </c>
      <c r="BB71" s="116">
        <v>21287.041015625</v>
      </c>
      <c r="BC71" s="117">
        <v>2.541257381439209</v>
      </c>
      <c r="BD71" s="116">
        <v>7623.4912109375</v>
      </c>
      <c r="BE71" s="116">
        <v>19584.34765625</v>
      </c>
      <c r="BF71" s="117">
        <v>2.5689473152160645</v>
      </c>
      <c r="BG71" s="116">
        <v>6232.4111328125</v>
      </c>
      <c r="BH71" s="116">
        <v>17451.556640625</v>
      </c>
      <c r="BI71" s="117">
        <v>2.8001291751861572</v>
      </c>
      <c r="BJ71" s="116">
        <v>5704.54052734375</v>
      </c>
      <c r="BK71" s="116">
        <v>17148.822265625</v>
      </c>
      <c r="BL71" s="117">
        <v>3.0061707496643066</v>
      </c>
      <c r="BM71" s="116">
        <v>5134.66796875</v>
      </c>
      <c r="BN71" s="116">
        <v>15660.494140625</v>
      </c>
      <c r="BO71" s="117">
        <v>3.0499527454376221</v>
      </c>
      <c r="BP71" s="116">
        <v>4988.09912109375</v>
      </c>
      <c r="BQ71" s="116">
        <v>15441.5048828125</v>
      </c>
      <c r="BR71" s="117">
        <v>3.0956692695617676</v>
      </c>
      <c r="BS71" s="116">
        <v>6291.9521484375</v>
      </c>
      <c r="BT71" s="116">
        <v>17333.05078125</v>
      </c>
      <c r="BU71" s="117">
        <v>2.7547969818115234</v>
      </c>
      <c r="BV71" s="116">
        <v>7729.1884765625</v>
      </c>
      <c r="BW71" s="116">
        <v>20857.1875</v>
      </c>
      <c r="BX71" s="117">
        <v>2.6984963417053223</v>
      </c>
      <c r="BY71" s="116">
        <v>9010.2138671875</v>
      </c>
      <c r="BZ71" s="116">
        <v>23942.521484375</v>
      </c>
      <c r="CA71" s="117">
        <v>2.6572644710540771</v>
      </c>
      <c r="CB71" s="116">
        <v>12472.1181640625</v>
      </c>
      <c r="CC71" s="116">
        <v>29036.2421875</v>
      </c>
      <c r="CD71" s="117">
        <v>2.3280923366546631</v>
      </c>
      <c r="CE71" s="116">
        <v>9758.4453125</v>
      </c>
      <c r="CF71" s="116">
        <v>23466.58984375</v>
      </c>
      <c r="CG71" s="117">
        <v>2.4047467708587646</v>
      </c>
      <c r="CH71" s="116">
        <v>11791.0576171875</v>
      </c>
      <c r="CI71" s="116">
        <v>27529.6015625</v>
      </c>
      <c r="CJ71" s="117">
        <v>2.3347864151000977</v>
      </c>
      <c r="CK71" s="116">
        <v>14923.2470703125</v>
      </c>
      <c r="CL71" s="116">
        <v>31080.365234375</v>
      </c>
      <c r="CM71" s="117">
        <v>2.0826811790466309</v>
      </c>
      <c r="CN71" s="116">
        <v>19880.9765625</v>
      </c>
      <c r="CO71" s="116">
        <v>33045.94140625</v>
      </c>
      <c r="CP71" s="117">
        <v>1.6621890068054199</v>
      </c>
      <c r="CQ71" s="116">
        <v>20950.619140625</v>
      </c>
      <c r="CR71" s="116">
        <v>35946.25</v>
      </c>
      <c r="CS71" s="117">
        <v>1.7157607078552246</v>
      </c>
      <c r="CT71" s="116">
        <v>42308.11328125</v>
      </c>
      <c r="CU71" s="116">
        <v>66918.4296875</v>
      </c>
      <c r="CV71" s="117">
        <v>1.5816925764083862</v>
      </c>
      <c r="CW71" s="116">
        <v>72752.265625</v>
      </c>
      <c r="CX71" s="116">
        <v>139383.203125</v>
      </c>
      <c r="CY71" s="117">
        <v>1.915860652923584</v>
      </c>
      <c r="CZ71" s="116">
        <v>101851.4765625</v>
      </c>
      <c r="DA71" s="116">
        <v>208873.65625</v>
      </c>
      <c r="DB71" s="117">
        <v>2.050767183303833</v>
      </c>
      <c r="DC71" s="116">
        <v>206621.546875</v>
      </c>
      <c r="DD71" s="116">
        <v>366545.84375</v>
      </c>
      <c r="DE71" s="117">
        <v>1.7739962339401245</v>
      </c>
      <c r="DF71" s="116">
        <v>355.1947021484375</v>
      </c>
      <c r="DG71" s="116">
        <v>680.5255126953125</v>
      </c>
      <c r="DH71" s="117">
        <v>1.9159225225448608</v>
      </c>
      <c r="DI71" s="116">
        <v>429.86282348632812</v>
      </c>
      <c r="DJ71" s="116">
        <v>787.220947265625</v>
      </c>
      <c r="DK71" s="117">
        <v>1.8313306570053101</v>
      </c>
      <c r="DL71" s="116">
        <v>507.88186645507812</v>
      </c>
      <c r="DM71" s="116">
        <v>992.94549560546875</v>
      </c>
      <c r="DN71" s="117">
        <v>1.9550718069076538</v>
      </c>
      <c r="DO71" s="116">
        <v>558.27752685546875</v>
      </c>
      <c r="DP71" s="116">
        <v>1158.3475341796875</v>
      </c>
      <c r="DQ71" s="117">
        <v>2.074859619140625</v>
      </c>
      <c r="DR71" s="116">
        <v>574.841064453125</v>
      </c>
      <c r="DS71" s="116">
        <v>1189.87109375</v>
      </c>
      <c r="DT71" s="117">
        <v>2.0699131488800049</v>
      </c>
      <c r="DU71" s="116">
        <v>595.10333251953125</v>
      </c>
      <c r="DV71" s="116">
        <v>1264.609375</v>
      </c>
      <c r="DW71" s="117">
        <v>2.1250247955322266</v>
      </c>
      <c r="DX71" s="116">
        <v>626.2197265625</v>
      </c>
      <c r="DY71" s="116">
        <v>1358.524658203125</v>
      </c>
      <c r="DZ71" s="117">
        <v>2.1694056987762451</v>
      </c>
      <c r="EA71" s="116">
        <v>697.35400390625</v>
      </c>
      <c r="EB71" s="116">
        <v>1480.2332763671875</v>
      </c>
      <c r="EC71" s="117">
        <v>2.1226425170898437</v>
      </c>
      <c r="ED71" s="116">
        <v>775.323486328125</v>
      </c>
      <c r="EE71" s="118">
        <v>1666.3790283203125</v>
      </c>
      <c r="EF71" s="119">
        <v>2.1492693424224854</v>
      </c>
      <c r="EG71" s="115">
        <v>873.5662841796875</v>
      </c>
      <c r="EH71" s="116">
        <v>1905.0733642578125</v>
      </c>
      <c r="EI71" s="117">
        <v>2.1807999610900879</v>
      </c>
      <c r="EJ71" s="116">
        <v>914.4200439453125</v>
      </c>
      <c r="EK71" s="116">
        <v>2083.78955078125</v>
      </c>
      <c r="EL71" s="117">
        <v>2.2788100242614746</v>
      </c>
      <c r="EM71" s="116">
        <v>1024.2039794921875</v>
      </c>
      <c r="EN71" s="116">
        <v>2293.304931640625</v>
      </c>
      <c r="EO71" s="117">
        <v>2.2391095161437988</v>
      </c>
      <c r="EP71" s="116">
        <v>1074.5697021484375</v>
      </c>
      <c r="EQ71" s="116">
        <v>2476.40771484375</v>
      </c>
      <c r="ER71" s="117">
        <v>2.3045575618743896</v>
      </c>
      <c r="ES71" s="116">
        <v>1222.143798828125</v>
      </c>
      <c r="ET71" s="116">
        <v>2754.5048828125</v>
      </c>
      <c r="EU71" s="117">
        <v>2.2538304328918457</v>
      </c>
      <c r="EV71" s="116">
        <v>1305.406494140625</v>
      </c>
      <c r="EW71" s="116">
        <v>3043.79541015625</v>
      </c>
      <c r="EX71" s="117">
        <v>2.331683874130249</v>
      </c>
      <c r="EY71" s="116">
        <v>1425.9407958984375</v>
      </c>
      <c r="EZ71" s="116">
        <v>3345.07958984375</v>
      </c>
      <c r="FA71" s="117">
        <v>2.3458755016326904</v>
      </c>
      <c r="FB71" s="116">
        <v>1489.4676513671875</v>
      </c>
      <c r="FC71" s="116">
        <v>3607.525390625</v>
      </c>
      <c r="FD71" s="117">
        <v>2.4220232963562012</v>
      </c>
      <c r="FE71" s="116">
        <v>1642.837646484375</v>
      </c>
      <c r="FF71" s="116">
        <v>3862.746826171875</v>
      </c>
      <c r="FG71" s="117">
        <v>2.3512651920318604</v>
      </c>
      <c r="FH71" s="116">
        <v>1764.18505859375</v>
      </c>
      <c r="FI71" s="116">
        <v>4117.447265625</v>
      </c>
      <c r="FJ71" s="117">
        <v>2.3339090347290039</v>
      </c>
      <c r="FK71" s="116">
        <v>2002.819091796875</v>
      </c>
      <c r="FL71" s="116">
        <v>4364.490234375</v>
      </c>
      <c r="FM71" s="117">
        <v>2.179173469543457</v>
      </c>
      <c r="FN71" s="116">
        <v>2405.771484375</v>
      </c>
      <c r="FO71" s="116">
        <v>4903.0009765625</v>
      </c>
      <c r="FP71" s="117">
        <v>2.0380160808563232</v>
      </c>
      <c r="FQ71" s="116">
        <v>2658.524658203125</v>
      </c>
      <c r="FR71" s="116">
        <v>5376.7578125</v>
      </c>
      <c r="FS71" s="117">
        <v>2.0224592685699463</v>
      </c>
      <c r="FT71" s="116">
        <v>2979.615966796875</v>
      </c>
      <c r="FU71" s="116">
        <v>5900.56298828125</v>
      </c>
      <c r="FV71" s="117">
        <v>1.9803098440170288</v>
      </c>
      <c r="FW71" s="116">
        <v>3253.79541015625</v>
      </c>
      <c r="FX71" s="116">
        <v>6474.21728515625</v>
      </c>
      <c r="FY71" s="117">
        <v>1.9897432327270508</v>
      </c>
      <c r="FZ71" s="116">
        <v>3560.249755859375</v>
      </c>
      <c r="GA71" s="116">
        <v>7380.345703125</v>
      </c>
      <c r="GB71" s="117">
        <v>2.0729854106903076</v>
      </c>
      <c r="GC71" s="116">
        <v>4110.7236328125</v>
      </c>
      <c r="GD71" s="116">
        <v>8462.4873046875</v>
      </c>
      <c r="GE71" s="117">
        <v>2.0586369037628174</v>
      </c>
      <c r="GF71" s="116">
        <v>4540.47509765625</v>
      </c>
      <c r="GG71" s="116">
        <v>9401.712890625</v>
      </c>
      <c r="GH71" s="117">
        <v>2.0706450939178467</v>
      </c>
      <c r="GI71" s="116">
        <v>5158.3642578125</v>
      </c>
      <c r="GJ71" s="116">
        <v>10740.47265625</v>
      </c>
      <c r="GK71" s="117">
        <v>2.0821468830108643</v>
      </c>
      <c r="GL71" s="116">
        <v>6189.2666015625</v>
      </c>
      <c r="GM71" s="116">
        <v>11702.4560546875</v>
      </c>
      <c r="GN71" s="117">
        <v>1.8907661437988281</v>
      </c>
      <c r="GO71" s="116">
        <v>7105.0927734375</v>
      </c>
      <c r="GP71" s="116">
        <v>13022.130859375</v>
      </c>
      <c r="GQ71" s="117">
        <v>1.832788348197937</v>
      </c>
      <c r="GR71" s="116">
        <v>7641.0380859375</v>
      </c>
      <c r="GS71" s="116">
        <v>14717.5478515625</v>
      </c>
      <c r="GT71" s="117">
        <v>1.9261188507080078</v>
      </c>
      <c r="GU71" s="116">
        <v>8796.216796875</v>
      </c>
      <c r="GV71" s="116">
        <v>16405.62890625</v>
      </c>
      <c r="GW71" s="117">
        <v>1.8650778532028198</v>
      </c>
      <c r="GX71" s="116">
        <v>10047.9345703125</v>
      </c>
      <c r="GY71" s="116">
        <v>18202.05859375</v>
      </c>
      <c r="GZ71" s="117">
        <v>1.811522364616394</v>
      </c>
      <c r="HA71" s="116">
        <v>11880.4951171875</v>
      </c>
      <c r="HB71" s="116">
        <v>20387.98046875</v>
      </c>
      <c r="HC71" s="117">
        <v>1.7160884141921997</v>
      </c>
      <c r="HD71" s="116">
        <v>12614.8056640625</v>
      </c>
      <c r="HE71" s="116">
        <v>22611.107421875</v>
      </c>
      <c r="HF71" s="117">
        <v>1.7924261093139648</v>
      </c>
      <c r="HG71" s="116">
        <v>13128.7275390625</v>
      </c>
      <c r="HH71" s="116">
        <v>24314.498046875</v>
      </c>
      <c r="HI71" s="117">
        <v>1.8520071506500244</v>
      </c>
      <c r="HJ71" s="116">
        <v>14197.5078125</v>
      </c>
      <c r="HK71" s="116">
        <v>26116.962890625</v>
      </c>
      <c r="HL71" s="117">
        <v>1.8395456075668335</v>
      </c>
      <c r="HM71" s="116">
        <v>14945.7197265625</v>
      </c>
      <c r="HN71" s="116">
        <v>28264.46875</v>
      </c>
      <c r="HO71" s="117">
        <v>1.891141414642334</v>
      </c>
      <c r="HP71" s="116">
        <v>15385.2822265625</v>
      </c>
      <c r="HQ71" s="116">
        <v>29647.2421875</v>
      </c>
      <c r="HR71" s="117">
        <v>1.9269871711730957</v>
      </c>
      <c r="HS71" s="116">
        <v>16348.36328125</v>
      </c>
      <c r="HT71" s="116">
        <v>31939.53515625</v>
      </c>
      <c r="HU71" s="117">
        <v>1.9536839723587036</v>
      </c>
      <c r="HV71" s="116">
        <v>17329.646484375</v>
      </c>
      <c r="HW71" s="116">
        <v>34166.6640625</v>
      </c>
      <c r="HX71" s="117">
        <v>1.9715731143951416</v>
      </c>
      <c r="HY71" s="116">
        <v>18370.8359375</v>
      </c>
      <c r="HZ71" s="116">
        <v>35602.64453125</v>
      </c>
      <c r="IA71" s="117">
        <v>1.9379980564117432</v>
      </c>
      <c r="IB71" s="116">
        <v>18249.33984375</v>
      </c>
      <c r="IC71" s="116">
        <v>36173.58203125</v>
      </c>
      <c r="ID71" s="117">
        <v>1.9821858406066895</v>
      </c>
      <c r="IE71" s="116">
        <v>19421.63671875</v>
      </c>
      <c r="IF71" s="116">
        <v>37051.765625</v>
      </c>
      <c r="IG71" s="117">
        <v>1.9077571630477905</v>
      </c>
      <c r="IH71" s="116">
        <v>19914.630859375</v>
      </c>
      <c r="II71" s="116">
        <v>37222.36328125</v>
      </c>
      <c r="IJ71" s="117">
        <v>1.8690962791442871</v>
      </c>
      <c r="IK71" s="116">
        <v>20047.130859375</v>
      </c>
      <c r="IL71" s="116">
        <v>38242.08984375</v>
      </c>
      <c r="IM71" s="117">
        <v>1.9076091051101685</v>
      </c>
      <c r="IN71" s="115">
        <v>20824.24609375</v>
      </c>
      <c r="IO71" s="116">
        <v>39410.5625</v>
      </c>
      <c r="IP71" s="117">
        <v>1.8925324678421021</v>
      </c>
      <c r="IQ71" s="116">
        <v>21121.013671875</v>
      </c>
      <c r="IR71" s="116">
        <v>40305.52734375</v>
      </c>
      <c r="IS71" s="117">
        <v>1.9083141088485718</v>
      </c>
      <c r="IT71" s="116">
        <v>21748.7265625</v>
      </c>
      <c r="IU71" s="116">
        <v>41674.015625</v>
      </c>
      <c r="IV71" s="117">
        <v>1.91615891456604</v>
      </c>
      <c r="IW71" s="116">
        <v>22404.791015625</v>
      </c>
      <c r="IX71" s="116">
        <v>43483.109375</v>
      </c>
      <c r="IY71" s="117">
        <v>1.9407951831817627</v>
      </c>
      <c r="IZ71" s="116">
        <v>23248.22265625</v>
      </c>
      <c r="JA71" s="116">
        <v>45116.75</v>
      </c>
      <c r="JB71" s="117">
        <v>1.9406536817550659</v>
      </c>
      <c r="JC71" s="116">
        <v>24109.6796875</v>
      </c>
      <c r="JD71" s="116">
        <v>46958.4609375</v>
      </c>
      <c r="JE71" s="117">
        <v>1.9477015733718872</v>
      </c>
      <c r="JF71" s="116">
        <v>24701.74609375</v>
      </c>
      <c r="JG71" s="116">
        <v>48240.01171875</v>
      </c>
      <c r="JH71" s="117">
        <v>1.9528988599777222</v>
      </c>
      <c r="JI71" s="116">
        <v>25075.396484375</v>
      </c>
      <c r="JJ71" s="116">
        <v>48385.98828125</v>
      </c>
      <c r="JK71" s="117">
        <v>1.9296200275421143</v>
      </c>
      <c r="JL71" s="116">
        <v>25198.865234375</v>
      </c>
      <c r="JM71" s="116">
        <v>49375.73046875</v>
      </c>
      <c r="JN71" s="117">
        <v>1.9594426155090332</v>
      </c>
      <c r="JO71" s="116">
        <v>26080.931640625</v>
      </c>
      <c r="JP71" s="116">
        <v>51396.1875</v>
      </c>
      <c r="JQ71" s="117">
        <v>1.9706423282623291</v>
      </c>
      <c r="JR71" s="116">
        <v>27015.423828125</v>
      </c>
      <c r="JS71" s="116">
        <v>52737.60546875</v>
      </c>
      <c r="JT71" s="117">
        <v>1.9521294832229614</v>
      </c>
      <c r="JU71" s="116">
        <v>28215.166015625</v>
      </c>
      <c r="JV71" s="116">
        <v>54589.203125</v>
      </c>
      <c r="JW71" s="117">
        <v>1.9347468614578247</v>
      </c>
      <c r="JX71" s="116">
        <v>28994.294921875</v>
      </c>
      <c r="JY71" s="116">
        <v>57002.69921875</v>
      </c>
      <c r="JZ71" s="117">
        <v>1.9659970998764038</v>
      </c>
      <c r="KA71" s="116">
        <v>28918.91796875</v>
      </c>
      <c r="KB71" s="116">
        <v>57606.75</v>
      </c>
      <c r="KC71" s="117">
        <v>1.992009162902832</v>
      </c>
      <c r="KD71" s="116">
        <v>28766.6171875</v>
      </c>
      <c r="KE71" s="116">
        <v>54160.51171875</v>
      </c>
      <c r="KF71" s="117">
        <v>1.8827556371688843</v>
      </c>
      <c r="KG71" s="116">
        <v>29818.646484375</v>
      </c>
      <c r="KH71" s="116">
        <v>56176.57421875</v>
      </c>
      <c r="KI71" s="117">
        <v>1.8839411735534668</v>
      </c>
      <c r="KJ71" s="116">
        <v>30289.189453125</v>
      </c>
      <c r="KK71" s="116">
        <v>57712.51953125</v>
      </c>
      <c r="KL71" s="117">
        <v>1.9053834676742554</v>
      </c>
      <c r="KM71" s="116">
        <v>30508.6953125</v>
      </c>
      <c r="KN71" s="116">
        <v>56941.125</v>
      </c>
      <c r="KO71" s="117">
        <v>1.8663899898529053</v>
      </c>
      <c r="KP71" s="116">
        <v>30538.921875</v>
      </c>
      <c r="KQ71" s="116">
        <v>57387.29296875</v>
      </c>
      <c r="KR71" s="117">
        <v>1.8791525363922119</v>
      </c>
      <c r="KS71" s="116">
        <v>30632.68359375</v>
      </c>
      <c r="KT71" s="116">
        <v>57594.78515625</v>
      </c>
      <c r="KU71" s="117">
        <v>1.8801742792129517</v>
      </c>
      <c r="KV71" s="134">
        <v>3.3481366634368896</v>
      </c>
      <c r="KW71" s="135">
        <v>3.1441333293914795</v>
      </c>
      <c r="KX71" s="135">
        <v>2.8886806964874268</v>
      </c>
      <c r="KY71" s="135">
        <v>2.7500777244567871</v>
      </c>
      <c r="KZ71" s="135">
        <v>1.9438402652740479</v>
      </c>
      <c r="LA71" s="135">
        <v>2.0957126617431641</v>
      </c>
      <c r="LB71" s="135">
        <v>2.2799444198608398</v>
      </c>
      <c r="LC71" s="135">
        <v>1.9926600456237793</v>
      </c>
      <c r="LD71" s="135">
        <v>1.862005352973938</v>
      </c>
      <c r="LE71" s="135">
        <v>1.9203100204467773</v>
      </c>
      <c r="LF71" s="135">
        <v>1.9487943649291992</v>
      </c>
      <c r="LG71" s="135">
        <v>1.8830082416534424</v>
      </c>
      <c r="LH71" s="135">
        <f t="shared" si="0"/>
        <v>2.2621382474899292</v>
      </c>
      <c r="LI71" s="135">
        <f t="shared" si="1"/>
        <v>2.3469589948654175</v>
      </c>
      <c r="LJ71" s="135">
        <f t="shared" si="2"/>
        <v>2.0575806200504303</v>
      </c>
      <c r="LK71" s="144">
        <f t="shared" si="3"/>
        <v>1.9242434024810791</v>
      </c>
    </row>
    <row r="72" spans="1:323" ht="15" customHeight="1">
      <c r="A72" s="114">
        <v>58</v>
      </c>
      <c r="B72" s="115">
        <v>764.91656494140625</v>
      </c>
      <c r="C72" s="116">
        <v>2535.894775390625</v>
      </c>
      <c r="D72" s="117">
        <v>3.3152565956115723</v>
      </c>
      <c r="E72" s="116">
        <v>823.81622314453125</v>
      </c>
      <c r="F72" s="116">
        <v>2768.0439453125</v>
      </c>
      <c r="G72" s="117">
        <v>3.3600261211395264</v>
      </c>
      <c r="H72" s="116">
        <v>1082.2401123046875</v>
      </c>
      <c r="I72" s="116">
        <v>3341.457763671875</v>
      </c>
      <c r="J72" s="117">
        <v>3.0875382423400879</v>
      </c>
      <c r="K72" s="116">
        <v>1300.046142578125</v>
      </c>
      <c r="L72" s="116">
        <v>4256.55224609375</v>
      </c>
      <c r="M72" s="117">
        <v>3.2741546630859375</v>
      </c>
      <c r="N72" s="116">
        <v>1564.9112548828125</v>
      </c>
      <c r="O72" s="116">
        <v>5049.92626953125</v>
      </c>
      <c r="P72" s="117">
        <v>3.2269730567932129</v>
      </c>
      <c r="Q72" s="116">
        <v>1877.81787109375</v>
      </c>
      <c r="R72" s="116">
        <v>5678.7138671875</v>
      </c>
      <c r="S72" s="117">
        <v>3.0241026878356934</v>
      </c>
      <c r="T72" s="116">
        <v>2448.727294921875</v>
      </c>
      <c r="U72" s="116">
        <v>7555.51611328125</v>
      </c>
      <c r="V72" s="117">
        <v>3.085486888885498</v>
      </c>
      <c r="W72" s="116">
        <v>3685.24169921875</v>
      </c>
      <c r="X72" s="116">
        <v>10655.869140625</v>
      </c>
      <c r="Y72" s="117">
        <v>2.8914980888366699</v>
      </c>
      <c r="Z72" s="116">
        <v>3744.357177734375</v>
      </c>
      <c r="AA72" s="116">
        <v>10694.814453125</v>
      </c>
      <c r="AB72" s="117">
        <v>2.8562483787536621</v>
      </c>
      <c r="AC72" s="116">
        <v>3863.388671875</v>
      </c>
      <c r="AD72" s="116">
        <v>11452.8818359375</v>
      </c>
      <c r="AE72" s="117">
        <v>2.9644653797149658</v>
      </c>
      <c r="AF72" s="116">
        <v>4161.45654296875</v>
      </c>
      <c r="AG72" s="116">
        <v>12913.1728515625</v>
      </c>
      <c r="AH72" s="117">
        <v>3.1030416488647461</v>
      </c>
      <c r="AI72" s="116">
        <v>4819.39599609375</v>
      </c>
      <c r="AJ72" s="116">
        <v>14581.6708984375</v>
      </c>
      <c r="AK72" s="117">
        <v>3.0256221294403076</v>
      </c>
      <c r="AL72" s="116">
        <v>5283.8515625</v>
      </c>
      <c r="AM72" s="116">
        <v>15906.494140625</v>
      </c>
      <c r="AN72" s="117">
        <v>3.0103976726531982</v>
      </c>
      <c r="AO72" s="116">
        <v>7147.1533203125</v>
      </c>
      <c r="AP72" s="116">
        <v>19481.728515625</v>
      </c>
      <c r="AQ72" s="117">
        <v>2.7258024215698242</v>
      </c>
      <c r="AR72" s="116">
        <v>7170.67578125</v>
      </c>
      <c r="AS72" s="116">
        <v>19988.49609375</v>
      </c>
      <c r="AT72" s="117">
        <v>2.7875330448150635</v>
      </c>
      <c r="AU72" s="116">
        <v>7762.2548828125</v>
      </c>
      <c r="AV72" s="116">
        <v>21509.66796875</v>
      </c>
      <c r="AW72" s="117">
        <v>2.7710592746734619</v>
      </c>
      <c r="AX72" s="116">
        <v>8568.15625</v>
      </c>
      <c r="AY72" s="116">
        <v>22750.283203125</v>
      </c>
      <c r="AZ72" s="117">
        <v>2.6552133560180664</v>
      </c>
      <c r="BA72" s="116">
        <v>8547.5068359375</v>
      </c>
      <c r="BB72" s="116">
        <v>21592.408203125</v>
      </c>
      <c r="BC72" s="117">
        <v>2.5261645317077637</v>
      </c>
      <c r="BD72" s="116">
        <v>7765.7861328125</v>
      </c>
      <c r="BE72" s="116">
        <v>19867.4453125</v>
      </c>
      <c r="BF72" s="117">
        <v>2.5583302974700928</v>
      </c>
      <c r="BG72" s="116">
        <v>6329.7744140625</v>
      </c>
      <c r="BH72" s="116">
        <v>17717.52734375</v>
      </c>
      <c r="BI72" s="117">
        <v>2.7990772724151611</v>
      </c>
      <c r="BJ72" s="116">
        <v>5780.5712890625</v>
      </c>
      <c r="BK72" s="116">
        <v>17420.40625</v>
      </c>
      <c r="BL72" s="117">
        <v>3.013613224029541</v>
      </c>
      <c r="BM72" s="116">
        <v>5202.529296875</v>
      </c>
      <c r="BN72" s="116">
        <v>15910.3056640625</v>
      </c>
      <c r="BO72" s="117">
        <v>3.0581867694854736</v>
      </c>
      <c r="BP72" s="116">
        <v>5056.533203125</v>
      </c>
      <c r="BQ72" s="116">
        <v>15689.5849609375</v>
      </c>
      <c r="BR72" s="117">
        <v>3.1028344631195068</v>
      </c>
      <c r="BS72" s="116">
        <v>6413.275390625</v>
      </c>
      <c r="BT72" s="116">
        <v>17594.49609375</v>
      </c>
      <c r="BU72" s="117">
        <v>2.7434494495391846</v>
      </c>
      <c r="BV72" s="116">
        <v>7865.99169921875</v>
      </c>
      <c r="BW72" s="116">
        <v>21168.13671875</v>
      </c>
      <c r="BX72" s="117">
        <v>2.6910958290100098</v>
      </c>
      <c r="BY72" s="116">
        <v>9157.1142578125</v>
      </c>
      <c r="BZ72" s="116">
        <v>24296.310546875</v>
      </c>
      <c r="CA72" s="117">
        <v>2.6532714366912842</v>
      </c>
      <c r="CB72" s="116">
        <v>12721.3466796875</v>
      </c>
      <c r="CC72" s="116">
        <v>29427.666015625</v>
      </c>
      <c r="CD72" s="117">
        <v>2.3132507801055908</v>
      </c>
      <c r="CE72" s="116">
        <v>9948.7568359375</v>
      </c>
      <c r="CF72" s="116">
        <v>23790.712890625</v>
      </c>
      <c r="CG72" s="117">
        <v>2.3913252353668213</v>
      </c>
      <c r="CH72" s="116">
        <v>12019.24609375</v>
      </c>
      <c r="CI72" s="116">
        <v>27901.615234375</v>
      </c>
      <c r="CJ72" s="117">
        <v>2.3214113712310791</v>
      </c>
      <c r="CK72" s="116">
        <v>15241.1328125</v>
      </c>
      <c r="CL72" s="116">
        <v>31461.2734375</v>
      </c>
      <c r="CM72" s="117">
        <v>2.0642344951629639</v>
      </c>
      <c r="CN72" s="116">
        <v>20336.6640625</v>
      </c>
      <c r="CO72" s="116">
        <v>33353.87890625</v>
      </c>
      <c r="CP72" s="117">
        <v>1.6400860548019409</v>
      </c>
      <c r="CQ72" s="116">
        <v>21647.06640625</v>
      </c>
      <c r="CR72" s="116">
        <v>36295.00390625</v>
      </c>
      <c r="CS72" s="117">
        <v>1.6766707897186279</v>
      </c>
      <c r="CT72" s="116">
        <v>43081.61328125</v>
      </c>
      <c r="CU72" s="116">
        <v>67495</v>
      </c>
      <c r="CV72" s="117">
        <v>1.5666776895523071</v>
      </c>
      <c r="CW72" s="116">
        <v>74494.03125</v>
      </c>
      <c r="CX72" s="116">
        <v>140948.90625</v>
      </c>
      <c r="CY72" s="117">
        <v>1.8920831680297852</v>
      </c>
      <c r="CZ72" s="116">
        <v>104162.8515625</v>
      </c>
      <c r="DA72" s="116">
        <v>211394.34375</v>
      </c>
      <c r="DB72" s="117">
        <v>2.0294599533081055</v>
      </c>
      <c r="DC72" s="116">
        <v>211663.390625</v>
      </c>
      <c r="DD72" s="116">
        <v>370292.90625</v>
      </c>
      <c r="DE72" s="117">
        <v>1.7494423389434814</v>
      </c>
      <c r="DF72" s="116">
        <v>363.23715209960937</v>
      </c>
      <c r="DG72" s="116">
        <v>688.17578125</v>
      </c>
      <c r="DH72" s="117">
        <v>1.8945633172988892</v>
      </c>
      <c r="DI72" s="116">
        <v>439.14065551757812</v>
      </c>
      <c r="DJ72" s="116">
        <v>795.61834716796875</v>
      </c>
      <c r="DK72" s="117">
        <v>1.8117619752883911</v>
      </c>
      <c r="DL72" s="116">
        <v>517.3013916015625</v>
      </c>
      <c r="DM72" s="116">
        <v>1004.3817138671875</v>
      </c>
      <c r="DN72" s="117">
        <v>1.9415793418884277</v>
      </c>
      <c r="DO72" s="116">
        <v>569.5526123046875</v>
      </c>
      <c r="DP72" s="116">
        <v>1172.5009765625</v>
      </c>
      <c r="DQ72" s="117">
        <v>2.0586349964141846</v>
      </c>
      <c r="DR72" s="116">
        <v>586.24688720703125</v>
      </c>
      <c r="DS72" s="116">
        <v>1204.3792724609375</v>
      </c>
      <c r="DT72" s="117">
        <v>2.0543892383575439</v>
      </c>
      <c r="DU72" s="116">
        <v>606.7523193359375</v>
      </c>
      <c r="DV72" s="116">
        <v>1280.4117431640625</v>
      </c>
      <c r="DW72" s="117">
        <v>2.1102709770202637</v>
      </c>
      <c r="DX72" s="116">
        <v>638.29632568359375</v>
      </c>
      <c r="DY72" s="116">
        <v>1375.8170166015625</v>
      </c>
      <c r="DZ72" s="117">
        <v>2.155451774597168</v>
      </c>
      <c r="EA72" s="116">
        <v>711.12066650390625</v>
      </c>
      <c r="EB72" s="116">
        <v>1498.709716796875</v>
      </c>
      <c r="EC72" s="117">
        <v>2.107532262802124</v>
      </c>
      <c r="ED72" s="116">
        <v>790.215576171875</v>
      </c>
      <c r="EE72" s="118">
        <v>1687.4176025390625</v>
      </c>
      <c r="EF72" s="119">
        <v>2.1353888511657715</v>
      </c>
      <c r="EG72" s="115">
        <v>889.94488525390625</v>
      </c>
      <c r="EH72" s="116">
        <v>1929.4388427734375</v>
      </c>
      <c r="EI72" s="117">
        <v>2.1680431365966797</v>
      </c>
      <c r="EJ72" s="116">
        <v>931.246826171875</v>
      </c>
      <c r="EK72" s="116">
        <v>2111.43212890625</v>
      </c>
      <c r="EL72" s="117">
        <v>2.2673172950744629</v>
      </c>
      <c r="EM72" s="116">
        <v>1041.5577392578125</v>
      </c>
      <c r="EN72" s="116">
        <v>2323.3154296875</v>
      </c>
      <c r="EO72" s="117">
        <v>2.2306160926818848</v>
      </c>
      <c r="EP72" s="116">
        <v>1092.5130615234375</v>
      </c>
      <c r="EQ72" s="116">
        <v>2509.572021484375</v>
      </c>
      <c r="ER72" s="117">
        <v>2.2970635890960693</v>
      </c>
      <c r="ES72" s="116">
        <v>1245.020751953125</v>
      </c>
      <c r="ET72" s="116">
        <v>2790.718017578125</v>
      </c>
      <c r="EU72" s="117">
        <v>2.2415032386779785</v>
      </c>
      <c r="EV72" s="116">
        <v>1330.2940673828125</v>
      </c>
      <c r="EW72" s="116">
        <v>3084.891357421875</v>
      </c>
      <c r="EX72" s="117">
        <v>2.3189544677734375</v>
      </c>
      <c r="EY72" s="116">
        <v>1449.774658203125</v>
      </c>
      <c r="EZ72" s="116">
        <v>3390.490966796875</v>
      </c>
      <c r="FA72" s="117">
        <v>2.3386330604553223</v>
      </c>
      <c r="FB72" s="116">
        <v>1514.89892578125</v>
      </c>
      <c r="FC72" s="116">
        <v>3657.65478515625</v>
      </c>
      <c r="FD72" s="117">
        <v>2.4144546985626221</v>
      </c>
      <c r="FE72" s="116">
        <v>1672.505859375</v>
      </c>
      <c r="FF72" s="116">
        <v>3915.2509765625</v>
      </c>
      <c r="FG72" s="117">
        <v>2.3409490585327148</v>
      </c>
      <c r="FH72" s="116">
        <v>1797.9393310546875</v>
      </c>
      <c r="FI72" s="116">
        <v>4173.078125</v>
      </c>
      <c r="FJ72" s="117">
        <v>2.3210339546203613</v>
      </c>
      <c r="FK72" s="116">
        <v>2041.198486328125</v>
      </c>
      <c r="FL72" s="116">
        <v>4420.2646484375</v>
      </c>
      <c r="FM72" s="117">
        <v>2.1655242443084717</v>
      </c>
      <c r="FN72" s="116">
        <v>2447.966064453125</v>
      </c>
      <c r="FO72" s="116">
        <v>4961.9541015625</v>
      </c>
      <c r="FP72" s="117">
        <v>2.0269701480865479</v>
      </c>
      <c r="FQ72" s="116">
        <v>2709.682861328125</v>
      </c>
      <c r="FR72" s="116">
        <v>5440.8681640625</v>
      </c>
      <c r="FS72" s="117">
        <v>2.0079355239868164</v>
      </c>
      <c r="FT72" s="116">
        <v>3035.41015625</v>
      </c>
      <c r="FU72" s="116">
        <v>5969.443359375</v>
      </c>
      <c r="FV72" s="117">
        <v>1.9666018486022949</v>
      </c>
      <c r="FW72" s="116">
        <v>3317.059326171875</v>
      </c>
      <c r="FX72" s="116">
        <v>6550.14111328125</v>
      </c>
      <c r="FY72" s="117">
        <v>1.9746831655502319</v>
      </c>
      <c r="FZ72" s="116">
        <v>3626.458251953125</v>
      </c>
      <c r="GA72" s="116">
        <v>7470.5146484375</v>
      </c>
      <c r="GB72" s="117">
        <v>2.0600030422210693</v>
      </c>
      <c r="GC72" s="116">
        <v>4187.11572265625</v>
      </c>
      <c r="GD72" s="116">
        <v>8565.1943359375</v>
      </c>
      <c r="GE72" s="117">
        <v>2.045607328414917</v>
      </c>
      <c r="GF72" s="116">
        <v>4609.1064453125</v>
      </c>
      <c r="GG72" s="116">
        <v>9516.6435546875</v>
      </c>
      <c r="GH72" s="117">
        <v>2.0647480487823486</v>
      </c>
      <c r="GI72" s="116">
        <v>5251.57763671875</v>
      </c>
      <c r="GJ72" s="116">
        <v>10872.28125</v>
      </c>
      <c r="GK72" s="117">
        <v>2.0702886581420898</v>
      </c>
      <c r="GL72" s="116">
        <v>6297.19775390625</v>
      </c>
      <c r="GM72" s="116">
        <v>11832.439453125</v>
      </c>
      <c r="GN72" s="117">
        <v>1.8790007829666138</v>
      </c>
      <c r="GO72" s="116">
        <v>7204.75537109375</v>
      </c>
      <c r="GP72" s="116">
        <v>13161.8212890625</v>
      </c>
      <c r="GQ72" s="117">
        <v>1.8268241882324219</v>
      </c>
      <c r="GR72" s="116">
        <v>7751.90185546875</v>
      </c>
      <c r="GS72" s="116">
        <v>14884.71875</v>
      </c>
      <c r="GT72" s="117">
        <v>1.9201376438140869</v>
      </c>
      <c r="GU72" s="116">
        <v>8934.6669921875</v>
      </c>
      <c r="GV72" s="116">
        <v>16585.16015625</v>
      </c>
      <c r="GW72" s="117">
        <v>1.8562706708908081</v>
      </c>
      <c r="GX72" s="116">
        <v>10179.57421875</v>
      </c>
      <c r="GY72" s="116">
        <v>18394.6328125</v>
      </c>
      <c r="GZ72" s="117">
        <v>1.807013988494873</v>
      </c>
      <c r="HA72" s="116">
        <v>12003.4912109375</v>
      </c>
      <c r="HB72" s="116">
        <v>20589.044921875</v>
      </c>
      <c r="HC72" s="117">
        <v>1.7152546644210815</v>
      </c>
      <c r="HD72" s="116">
        <v>12806.248046875</v>
      </c>
      <c r="HE72" s="116">
        <v>22846.796875</v>
      </c>
      <c r="HF72" s="117">
        <v>1.7840352058410645</v>
      </c>
      <c r="HG72" s="116">
        <v>13364.4912109375</v>
      </c>
      <c r="HH72" s="116">
        <v>24578.07421875</v>
      </c>
      <c r="HI72" s="117">
        <v>1.8390579223632813</v>
      </c>
      <c r="HJ72" s="116">
        <v>14450.2890625</v>
      </c>
      <c r="HK72" s="116">
        <v>26397.732421875</v>
      </c>
      <c r="HL72" s="117">
        <v>1.8267961740493774</v>
      </c>
      <c r="HM72" s="116">
        <v>15207.1884765625</v>
      </c>
      <c r="HN72" s="116">
        <v>28578.458984375</v>
      </c>
      <c r="HO72" s="117">
        <v>1.8792730569839478</v>
      </c>
      <c r="HP72" s="116">
        <v>15632.845703125</v>
      </c>
      <c r="HQ72" s="116">
        <v>29983.86328125</v>
      </c>
      <c r="HR72" s="117">
        <v>1.9180041551589966</v>
      </c>
      <c r="HS72" s="116">
        <v>16605.20703125</v>
      </c>
      <c r="HT72" s="116">
        <v>32307.72265625</v>
      </c>
      <c r="HU72" s="117">
        <v>1.9456380605697632</v>
      </c>
      <c r="HV72" s="116">
        <v>17628.876953125</v>
      </c>
      <c r="HW72" s="116">
        <v>34563.98828125</v>
      </c>
      <c r="HX72" s="117">
        <v>1.9606460332870483</v>
      </c>
      <c r="HY72" s="116">
        <v>18604.580078125</v>
      </c>
      <c r="HZ72" s="116">
        <v>36010.16015625</v>
      </c>
      <c r="IA72" s="117">
        <v>1.9355535507202148</v>
      </c>
      <c r="IB72" s="116">
        <v>18794.404296875</v>
      </c>
      <c r="IC72" s="116">
        <v>36593.87890625</v>
      </c>
      <c r="ID72" s="117">
        <v>1.9470624923706055</v>
      </c>
      <c r="IE72" s="116">
        <v>19844.1171875</v>
      </c>
      <c r="IF72" s="116">
        <v>37466.5</v>
      </c>
      <c r="IG72" s="117">
        <v>1.8880406618118286</v>
      </c>
      <c r="IH72" s="116">
        <v>20151.712890625</v>
      </c>
      <c r="II72" s="116">
        <v>37631.625</v>
      </c>
      <c r="IJ72" s="117">
        <v>1.8674156665802002</v>
      </c>
      <c r="IK72" s="116">
        <v>20391.361328125</v>
      </c>
      <c r="IL72" s="116">
        <v>38671.21875</v>
      </c>
      <c r="IM72" s="117">
        <v>1.8964511156082153</v>
      </c>
      <c r="IN72" s="115">
        <v>21149.142578125</v>
      </c>
      <c r="IO72" s="116">
        <v>39849.23046875</v>
      </c>
      <c r="IP72" s="117">
        <v>1.8842008113861084</v>
      </c>
      <c r="IQ72" s="116">
        <v>21444.87109375</v>
      </c>
      <c r="IR72" s="116">
        <v>40758.48046875</v>
      </c>
      <c r="IS72" s="117">
        <v>1.9006167650222778</v>
      </c>
      <c r="IT72" s="116">
        <v>22120.939453125</v>
      </c>
      <c r="IU72" s="116">
        <v>42144.0390625</v>
      </c>
      <c r="IV72" s="117">
        <v>1.9051649570465088</v>
      </c>
      <c r="IW72" s="116">
        <v>22759.193359375</v>
      </c>
      <c r="IX72" s="116">
        <v>43980.796875</v>
      </c>
      <c r="IY72" s="117">
        <v>1.9324408769607544</v>
      </c>
      <c r="IZ72" s="116">
        <v>23664.966796875</v>
      </c>
      <c r="JA72" s="116">
        <v>45632.51171875</v>
      </c>
      <c r="JB72" s="117">
        <v>1.9282728433609009</v>
      </c>
      <c r="JC72" s="116">
        <v>24502.908203125</v>
      </c>
      <c r="JD72" s="116">
        <v>47497.77734375</v>
      </c>
      <c r="JE72" s="117">
        <v>1.9384547472000122</v>
      </c>
      <c r="JF72" s="116">
        <v>25086.115234375</v>
      </c>
      <c r="JG72" s="116">
        <v>48795.875</v>
      </c>
      <c r="JH72" s="117">
        <v>1.9451347589492798</v>
      </c>
      <c r="JI72" s="116">
        <v>25411.732421875</v>
      </c>
      <c r="JJ72" s="116">
        <v>48937.01953125</v>
      </c>
      <c r="JK72" s="117">
        <v>1.925764799118042</v>
      </c>
      <c r="JL72" s="116">
        <v>25592.279296875</v>
      </c>
      <c r="JM72" s="116">
        <v>49946.7265625</v>
      </c>
      <c r="JN72" s="117">
        <v>1.9516326189041138</v>
      </c>
      <c r="JO72" s="116">
        <v>26529.00390625</v>
      </c>
      <c r="JP72" s="116">
        <v>51993.625</v>
      </c>
      <c r="JQ72" s="117">
        <v>1.9598785638809204</v>
      </c>
      <c r="JR72" s="116">
        <v>27449.40625</v>
      </c>
      <c r="JS72" s="116">
        <v>53344.87109375</v>
      </c>
      <c r="JT72" s="117">
        <v>1.9433889389038086</v>
      </c>
      <c r="JU72" s="116">
        <v>28626.1640625</v>
      </c>
      <c r="JV72" s="116">
        <v>55212.2421875</v>
      </c>
      <c r="JW72" s="117">
        <v>1.9287334680557251</v>
      </c>
      <c r="JX72" s="116">
        <v>29405.349609375</v>
      </c>
      <c r="JY72" s="116">
        <v>57664.68359375</v>
      </c>
      <c r="JZ72" s="117">
        <v>1.9610270261764526</v>
      </c>
      <c r="KA72" s="116">
        <v>29370.0859375</v>
      </c>
      <c r="KB72" s="116">
        <v>58284.41015625</v>
      </c>
      <c r="KC72" s="117">
        <v>1.9844821691513062</v>
      </c>
      <c r="KD72" s="116">
        <v>29112.61328125</v>
      </c>
      <c r="KE72" s="116">
        <v>54760.98828125</v>
      </c>
      <c r="KF72" s="117">
        <v>1.8810056447982788</v>
      </c>
      <c r="KG72" s="116">
        <v>30286.4921875</v>
      </c>
      <c r="KH72" s="116">
        <v>56798.5625</v>
      </c>
      <c r="KI72" s="117">
        <v>1.8753761053085327</v>
      </c>
      <c r="KJ72" s="116">
        <v>30710.5859375</v>
      </c>
      <c r="KK72" s="116">
        <v>58360.41796875</v>
      </c>
      <c r="KL72" s="117">
        <v>1.9003355503082275</v>
      </c>
      <c r="KM72" s="116">
        <v>30924.2734375</v>
      </c>
      <c r="KN72" s="116">
        <v>57565.5</v>
      </c>
      <c r="KO72" s="117">
        <v>1.8614988327026367</v>
      </c>
      <c r="KP72" s="116">
        <v>30919.53515625</v>
      </c>
      <c r="KQ72" s="116">
        <v>58021.984375</v>
      </c>
      <c r="KR72" s="117">
        <v>1.8765478134155273</v>
      </c>
      <c r="KS72" s="116">
        <v>31006.705078125</v>
      </c>
      <c r="KT72" s="116">
        <v>58232.265625</v>
      </c>
      <c r="KU72" s="117">
        <v>1.8780540227890015</v>
      </c>
      <c r="KV72" s="134">
        <v>3.3376412391662598</v>
      </c>
      <c r="KW72" s="135">
        <v>3.1396510601043701</v>
      </c>
      <c r="KX72" s="135">
        <v>2.8790881633758545</v>
      </c>
      <c r="KY72" s="135">
        <v>2.7459273338317871</v>
      </c>
      <c r="KZ72" s="135">
        <v>1.9225955009460449</v>
      </c>
      <c r="LA72" s="135">
        <v>2.0810370445251465</v>
      </c>
      <c r="LB72" s="135">
        <v>2.2695703506469727</v>
      </c>
      <c r="LC72" s="135">
        <v>1.9815829992294312</v>
      </c>
      <c r="LD72" s="135">
        <v>1.8531990051269531</v>
      </c>
      <c r="LE72" s="135">
        <v>1.9085220098495483</v>
      </c>
      <c r="LF72" s="135">
        <v>1.9419503211975098</v>
      </c>
      <c r="LG72" s="135">
        <v>1.8783624172210693</v>
      </c>
      <c r="LH72" s="135">
        <f t="shared" si="0"/>
        <v>2.2556441823641458</v>
      </c>
      <c r="LI72" s="135">
        <f t="shared" si="1"/>
        <v>2.334261417388916</v>
      </c>
      <c r="LJ72" s="135">
        <f t="shared" si="2"/>
        <v>2.0463473498821259</v>
      </c>
      <c r="LK72" s="144">
        <f t="shared" si="3"/>
        <v>1.9158614158630372</v>
      </c>
    </row>
    <row r="73" spans="1:323" ht="15" customHeight="1">
      <c r="A73" s="114">
        <v>59</v>
      </c>
      <c r="B73" s="115">
        <v>782.1358642578125</v>
      </c>
      <c r="C73" s="116">
        <v>2578.88134765625</v>
      </c>
      <c r="D73" s="117">
        <v>3.2972292900085449</v>
      </c>
      <c r="E73" s="116">
        <v>838.97784423828125</v>
      </c>
      <c r="F73" s="116">
        <v>2815.280517578125</v>
      </c>
      <c r="G73" s="117">
        <v>3.3556077480316162</v>
      </c>
      <c r="H73" s="116">
        <v>1100.586181640625</v>
      </c>
      <c r="I73" s="116">
        <v>3396.338134765625</v>
      </c>
      <c r="J73" s="117">
        <v>3.0859355926513672</v>
      </c>
      <c r="K73" s="116">
        <v>1321.7635498046875</v>
      </c>
      <c r="L73" s="116">
        <v>4328.39892578125</v>
      </c>
      <c r="M73" s="117">
        <v>3.2747149467468262</v>
      </c>
      <c r="N73" s="116">
        <v>1591.326904296875</v>
      </c>
      <c r="O73" s="116">
        <v>5134.6064453125</v>
      </c>
      <c r="P73" s="117">
        <v>3.2266194820404053</v>
      </c>
      <c r="Q73" s="116">
        <v>1920.487060546875</v>
      </c>
      <c r="R73" s="116">
        <v>5770.90234375</v>
      </c>
      <c r="S73" s="117">
        <v>3.0049159526824951</v>
      </c>
      <c r="T73" s="116">
        <v>2490.994384765625</v>
      </c>
      <c r="U73" s="116">
        <v>7679.56005859375</v>
      </c>
      <c r="V73" s="117">
        <v>3.0829296112060547</v>
      </c>
      <c r="W73" s="116">
        <v>3757.67236328125</v>
      </c>
      <c r="X73" s="116">
        <v>10825.005859375</v>
      </c>
      <c r="Y73" s="117">
        <v>2.8807742595672607</v>
      </c>
      <c r="Z73" s="116">
        <v>3824.53857421875</v>
      </c>
      <c r="AA73" s="116">
        <v>10863.3662109375</v>
      </c>
      <c r="AB73" s="117">
        <v>2.8404383659362793</v>
      </c>
      <c r="AC73" s="116">
        <v>3933.42724609375</v>
      </c>
      <c r="AD73" s="116">
        <v>11637.142578125</v>
      </c>
      <c r="AE73" s="117">
        <v>2.9585249423980713</v>
      </c>
      <c r="AF73" s="116">
        <v>4222.435546875</v>
      </c>
      <c r="AG73" s="116">
        <v>13125.888671875</v>
      </c>
      <c r="AH73" s="117">
        <v>3.1086061000823975</v>
      </c>
      <c r="AI73" s="116">
        <v>4906.5283203125</v>
      </c>
      <c r="AJ73" s="116">
        <v>14818.7197265625</v>
      </c>
      <c r="AK73" s="117">
        <v>3.0202047824859619</v>
      </c>
      <c r="AL73" s="116">
        <v>5373.87255859375</v>
      </c>
      <c r="AM73" s="116">
        <v>16164.4931640625</v>
      </c>
      <c r="AN73" s="117">
        <v>3.0079784393310547</v>
      </c>
      <c r="AO73" s="116">
        <v>7309.494140625</v>
      </c>
      <c r="AP73" s="116">
        <v>19780.603515625</v>
      </c>
      <c r="AQ73" s="117">
        <v>2.7061522006988525</v>
      </c>
      <c r="AR73" s="116">
        <v>7325.84326171875</v>
      </c>
      <c r="AS73" s="116">
        <v>20299.2421875</v>
      </c>
      <c r="AT73" s="117">
        <v>2.7709085941314697</v>
      </c>
      <c r="AU73" s="116">
        <v>7928.32958984375</v>
      </c>
      <c r="AV73" s="116">
        <v>21842.95703125</v>
      </c>
      <c r="AW73" s="117">
        <v>2.7550516128540039</v>
      </c>
      <c r="AX73" s="116">
        <v>8749.46484375</v>
      </c>
      <c r="AY73" s="116">
        <v>23093.986328125</v>
      </c>
      <c r="AZ73" s="117">
        <v>2.6394741535186768</v>
      </c>
      <c r="BA73" s="116">
        <v>8727.8017578125</v>
      </c>
      <c r="BB73" s="116">
        <v>21908.38671875</v>
      </c>
      <c r="BC73" s="117">
        <v>2.5101838111877441</v>
      </c>
      <c r="BD73" s="116">
        <v>7916.845703125</v>
      </c>
      <c r="BE73" s="116">
        <v>20160.7734375</v>
      </c>
      <c r="BF73" s="117">
        <v>2.5465664863586426</v>
      </c>
      <c r="BG73" s="116">
        <v>6434.62158203125</v>
      </c>
      <c r="BH73" s="116">
        <v>17994.005859375</v>
      </c>
      <c r="BI73" s="117">
        <v>2.7964358329772949</v>
      </c>
      <c r="BJ73" s="116">
        <v>5863.7607421875</v>
      </c>
      <c r="BK73" s="116">
        <v>17703.296875</v>
      </c>
      <c r="BL73" s="117">
        <v>3.0191028118133545</v>
      </c>
      <c r="BM73" s="116">
        <v>5276.697265625</v>
      </c>
      <c r="BN73" s="116">
        <v>16170.5732421875</v>
      </c>
      <c r="BO73" s="117">
        <v>3.0645253658294678</v>
      </c>
      <c r="BP73" s="116">
        <v>5131.0517578125</v>
      </c>
      <c r="BQ73" s="116">
        <v>15948.0244140625</v>
      </c>
      <c r="BR73" s="117">
        <v>3.1081395149230957</v>
      </c>
      <c r="BS73" s="116">
        <v>6542.74951171875</v>
      </c>
      <c r="BT73" s="116">
        <v>17865.63671875</v>
      </c>
      <c r="BU73" s="117">
        <v>2.7306008338928223</v>
      </c>
      <c r="BV73" s="116">
        <v>8012.37841796875</v>
      </c>
      <c r="BW73" s="116">
        <v>21490.80078125</v>
      </c>
      <c r="BX73" s="117">
        <v>2.6821999549865723</v>
      </c>
      <c r="BY73" s="116">
        <v>9315.4931640625</v>
      </c>
      <c r="BZ73" s="116">
        <v>24663.63671875</v>
      </c>
      <c r="CA73" s="117">
        <v>2.6475932598114014</v>
      </c>
      <c r="CB73" s="116">
        <v>12985.099609375</v>
      </c>
      <c r="CC73" s="116">
        <v>29831.9296875</v>
      </c>
      <c r="CD73" s="117">
        <v>2.2973971366882324</v>
      </c>
      <c r="CE73" s="116">
        <v>10150.990234375</v>
      </c>
      <c r="CF73" s="116">
        <v>24125.86328125</v>
      </c>
      <c r="CG73" s="117">
        <v>2.3767004013061523</v>
      </c>
      <c r="CH73" s="116">
        <v>12260.08203125</v>
      </c>
      <c r="CI73" s="116">
        <v>28286.0546875</v>
      </c>
      <c r="CJ73" s="117">
        <v>2.3071668148040771</v>
      </c>
      <c r="CK73" s="116">
        <v>15573.89453125</v>
      </c>
      <c r="CL73" s="116">
        <v>31852.828125</v>
      </c>
      <c r="CM73" s="117">
        <v>2.0452706813812256</v>
      </c>
      <c r="CN73" s="116">
        <v>20765.23046875</v>
      </c>
      <c r="CO73" s="116">
        <v>33666.0390625</v>
      </c>
      <c r="CP73" s="117">
        <v>1.621269702911377</v>
      </c>
      <c r="CQ73" s="116">
        <v>22362.3359375</v>
      </c>
      <c r="CR73" s="116">
        <v>36643.5234375</v>
      </c>
      <c r="CS73" s="117">
        <v>1.6386268138885498</v>
      </c>
      <c r="CT73" s="116">
        <v>43806.80859375</v>
      </c>
      <c r="CU73" s="116">
        <v>68081.3984375</v>
      </c>
      <c r="CV73" s="117">
        <v>1.5541282892227173</v>
      </c>
      <c r="CW73" s="116">
        <v>76314.3046875</v>
      </c>
      <c r="CX73" s="116">
        <v>142547.546875</v>
      </c>
      <c r="CY73" s="117">
        <v>1.8679007291793823</v>
      </c>
      <c r="CZ73" s="116">
        <v>106633.0859375</v>
      </c>
      <c r="DA73" s="116">
        <v>213979.703125</v>
      </c>
      <c r="DB73" s="117">
        <v>2.0066914558410645</v>
      </c>
      <c r="DC73" s="116">
        <v>216608.46875</v>
      </c>
      <c r="DD73" s="116">
        <v>374100.8125</v>
      </c>
      <c r="DE73" s="117">
        <v>1.7270830869674683</v>
      </c>
      <c r="DF73" s="116">
        <v>371.764404296875</v>
      </c>
      <c r="DG73" s="116">
        <v>695.9971923828125</v>
      </c>
      <c r="DH73" s="117">
        <v>1.8721458911895752</v>
      </c>
      <c r="DI73" s="116">
        <v>448.63226318359375</v>
      </c>
      <c r="DJ73" s="116">
        <v>804.1964111328125</v>
      </c>
      <c r="DK73" s="117">
        <v>1.7925513982772827</v>
      </c>
      <c r="DL73" s="116">
        <v>527.00152587890625</v>
      </c>
      <c r="DM73" s="116">
        <v>1016.142578125</v>
      </c>
      <c r="DN73" s="117">
        <v>1.9281587600708008</v>
      </c>
      <c r="DO73" s="116">
        <v>581.8076171875</v>
      </c>
      <c r="DP73" s="116">
        <v>1187.05810546875</v>
      </c>
      <c r="DQ73" s="117">
        <v>2.0402932167053223</v>
      </c>
      <c r="DR73" s="116">
        <v>598.69464111328125</v>
      </c>
      <c r="DS73" s="116">
        <v>1219.3043212890625</v>
      </c>
      <c r="DT73" s="117">
        <v>2.036604642868042</v>
      </c>
      <c r="DU73" s="116">
        <v>619.5220947265625</v>
      </c>
      <c r="DV73" s="116">
        <v>1296.687255859375</v>
      </c>
      <c r="DW73" s="117">
        <v>2.0930445194244385</v>
      </c>
      <c r="DX73" s="116">
        <v>651.5635986328125</v>
      </c>
      <c r="DY73" s="116">
        <v>1393.64404296875</v>
      </c>
      <c r="DZ73" s="117">
        <v>2.1389224529266357</v>
      </c>
      <c r="EA73" s="116">
        <v>726.16119384765625</v>
      </c>
      <c r="EB73" s="116">
        <v>1517.7362060546875</v>
      </c>
      <c r="EC73" s="117">
        <v>2.0900816917419434</v>
      </c>
      <c r="ED73" s="116">
        <v>806.4566650390625</v>
      </c>
      <c r="EE73" s="118">
        <v>1709.102783203125</v>
      </c>
      <c r="EF73" s="119">
        <v>2.1192741394042969</v>
      </c>
      <c r="EG73" s="115">
        <v>908.17205810546875</v>
      </c>
      <c r="EH73" s="116">
        <v>1954.571044921875</v>
      </c>
      <c r="EI73" s="117">
        <v>2.1522035598754883</v>
      </c>
      <c r="EJ73" s="116">
        <v>950.0081787109375</v>
      </c>
      <c r="EK73" s="116">
        <v>2139.9892578125</v>
      </c>
      <c r="EL73" s="117">
        <v>2.2526009082794189</v>
      </c>
      <c r="EM73" s="116">
        <v>1060.973388671875</v>
      </c>
      <c r="EN73" s="116">
        <v>2354.341552734375</v>
      </c>
      <c r="EO73" s="117">
        <v>2.2190392017364502</v>
      </c>
      <c r="EP73" s="116">
        <v>1112.760009765625</v>
      </c>
      <c r="EQ73" s="116">
        <v>2543.888427734375</v>
      </c>
      <c r="ER73" s="117">
        <v>2.286107063293457</v>
      </c>
      <c r="ES73" s="116">
        <v>1270.565673828125</v>
      </c>
      <c r="ET73" s="116">
        <v>2828.107666015625</v>
      </c>
      <c r="EU73" s="117">
        <v>2.2258648872375488</v>
      </c>
      <c r="EV73" s="116">
        <v>1358.7430419921875</v>
      </c>
      <c r="EW73" s="116">
        <v>3127.34228515625</v>
      </c>
      <c r="EX73" s="117">
        <v>2.3016436100006104</v>
      </c>
      <c r="EY73" s="116">
        <v>1477.0694580078125</v>
      </c>
      <c r="EZ73" s="116">
        <v>3437.494384765625</v>
      </c>
      <c r="FA73" s="117">
        <v>2.3272395133972168</v>
      </c>
      <c r="FB73" s="116">
        <v>1544.3980712890625</v>
      </c>
      <c r="FC73" s="116">
        <v>3709.560302734375</v>
      </c>
      <c r="FD73" s="117">
        <v>2.4019455909729004</v>
      </c>
      <c r="FE73" s="116">
        <v>1706.7874755859375</v>
      </c>
      <c r="FF73" s="116">
        <v>3969.537353515625</v>
      </c>
      <c r="FG73" s="117">
        <v>2.3257360458374023</v>
      </c>
      <c r="FH73" s="116">
        <v>1836.7706298828125</v>
      </c>
      <c r="FI73" s="116">
        <v>4230.53857421875</v>
      </c>
      <c r="FJ73" s="117">
        <v>2.3032481670379639</v>
      </c>
      <c r="FK73" s="116">
        <v>2084.434814453125</v>
      </c>
      <c r="FL73" s="116">
        <v>4477.76513671875</v>
      </c>
      <c r="FM73" s="117">
        <v>2.1481914520263672</v>
      </c>
      <c r="FN73" s="116">
        <v>2494.000732421875</v>
      </c>
      <c r="FO73" s="116">
        <v>5022.70751953125</v>
      </c>
      <c r="FP73" s="117">
        <v>2.0139157772064209</v>
      </c>
      <c r="FQ73" s="116">
        <v>2766.337890625</v>
      </c>
      <c r="FR73" s="116">
        <v>5506.79150390625</v>
      </c>
      <c r="FS73" s="117">
        <v>1.9906431436538696</v>
      </c>
      <c r="FT73" s="116">
        <v>3089.72216796875</v>
      </c>
      <c r="FU73" s="116">
        <v>6040.34033203125</v>
      </c>
      <c r="FV73" s="117">
        <v>1.9549784660339355</v>
      </c>
      <c r="FW73" s="116">
        <v>3381.7998046875</v>
      </c>
      <c r="FX73" s="116">
        <v>6628.20703125</v>
      </c>
      <c r="FY73" s="117">
        <v>1.959964394569397</v>
      </c>
      <c r="FZ73" s="116">
        <v>3694.63427734375</v>
      </c>
      <c r="GA73" s="116">
        <v>7563.44384765625</v>
      </c>
      <c r="GB73" s="117">
        <v>2.0471427440643311</v>
      </c>
      <c r="GC73" s="116">
        <v>4267.6923828125</v>
      </c>
      <c r="GD73" s="116">
        <v>8670.998046875</v>
      </c>
      <c r="GE73" s="117">
        <v>2.0317766666412354</v>
      </c>
      <c r="GF73" s="116">
        <v>4693.07275390625</v>
      </c>
      <c r="GG73" s="116">
        <v>9635.3212890625</v>
      </c>
      <c r="GH73" s="117">
        <v>2.0530943870544434</v>
      </c>
      <c r="GI73" s="116">
        <v>5348.84912109375</v>
      </c>
      <c r="GJ73" s="116">
        <v>11008.197265625</v>
      </c>
      <c r="GK73" s="117">
        <v>2.0580496788024902</v>
      </c>
      <c r="GL73" s="116">
        <v>6406.96923828125</v>
      </c>
      <c r="GM73" s="116">
        <v>11966.107421875</v>
      </c>
      <c r="GN73" s="117">
        <v>1.8676705360412598</v>
      </c>
      <c r="GO73" s="116">
        <v>7303.60498046875</v>
      </c>
      <c r="GP73" s="116">
        <v>13305.9072265625</v>
      </c>
      <c r="GQ73" s="117">
        <v>1.8218272924423218</v>
      </c>
      <c r="GR73" s="116">
        <v>7869.56884765625</v>
      </c>
      <c r="GS73" s="116">
        <v>15057.259765625</v>
      </c>
      <c r="GT73" s="117">
        <v>1.9133526086807251</v>
      </c>
      <c r="GU73" s="116">
        <v>9073.013671875</v>
      </c>
      <c r="GV73" s="116">
        <v>16770.07421875</v>
      </c>
      <c r="GW73" s="117">
        <v>1.8483465909957886</v>
      </c>
      <c r="GX73" s="116">
        <v>10310.57421875</v>
      </c>
      <c r="GY73" s="116">
        <v>18593.400390625</v>
      </c>
      <c r="GZ73" s="117">
        <v>1.8033331632614136</v>
      </c>
      <c r="HA73" s="116">
        <v>12109.353515625</v>
      </c>
      <c r="HB73" s="116">
        <v>20797.12890625</v>
      </c>
      <c r="HC73" s="117">
        <v>1.7174433469772339</v>
      </c>
      <c r="HD73" s="116">
        <v>12973.0888671875</v>
      </c>
      <c r="HE73" s="116">
        <v>23089.595703125</v>
      </c>
      <c r="HF73" s="117">
        <v>1.7798070907592773</v>
      </c>
      <c r="HG73" s="116">
        <v>13614.748046875</v>
      </c>
      <c r="HH73" s="116">
        <v>24848.583984375</v>
      </c>
      <c r="HI73" s="117">
        <v>1.825122594833374</v>
      </c>
      <c r="HJ73" s="116">
        <v>14697.0341796875</v>
      </c>
      <c r="HK73" s="116">
        <v>26686.109375</v>
      </c>
      <c r="HL73" s="117">
        <v>1.8157479763031006</v>
      </c>
      <c r="HM73" s="116">
        <v>15465.494140625</v>
      </c>
      <c r="HN73" s="116">
        <v>28901.4375</v>
      </c>
      <c r="HO73" s="117">
        <v>1.8687690496444702</v>
      </c>
      <c r="HP73" s="116">
        <v>15883.3583984375</v>
      </c>
      <c r="HQ73" s="116">
        <v>30330.84765625</v>
      </c>
      <c r="HR73" s="117">
        <v>1.9095991849899292</v>
      </c>
      <c r="HS73" s="116">
        <v>16874.580078125</v>
      </c>
      <c r="HT73" s="116">
        <v>32687.447265625</v>
      </c>
      <c r="HU73" s="117">
        <v>1.9370821714401245</v>
      </c>
      <c r="HV73" s="116">
        <v>17944</v>
      </c>
      <c r="HW73" s="116">
        <v>34973.2109375</v>
      </c>
      <c r="HX73" s="117">
        <v>1.9490197896957397</v>
      </c>
      <c r="HY73" s="116">
        <v>18940.05859375</v>
      </c>
      <c r="HZ73" s="116">
        <v>36430.6171875</v>
      </c>
      <c r="IA73" s="117">
        <v>1.923469066619873</v>
      </c>
      <c r="IB73" s="116">
        <v>19121.94140625</v>
      </c>
      <c r="IC73" s="116">
        <v>37024</v>
      </c>
      <c r="ID73" s="117">
        <v>1.9362050294876099</v>
      </c>
      <c r="IE73" s="116">
        <v>20054.119140625</v>
      </c>
      <c r="IF73" s="116">
        <v>37893.73828125</v>
      </c>
      <c r="IG73" s="117">
        <v>1.8895738124847412</v>
      </c>
      <c r="IH73" s="116">
        <v>20526.892578125</v>
      </c>
      <c r="II73" s="116">
        <v>38053.40234375</v>
      </c>
      <c r="IJ73" s="117">
        <v>1.8538316488265991</v>
      </c>
      <c r="IK73" s="116">
        <v>20738.455078125</v>
      </c>
      <c r="IL73" s="116">
        <v>39112.8515625</v>
      </c>
      <c r="IM73" s="117">
        <v>1.8860059976577759</v>
      </c>
      <c r="IN73" s="115">
        <v>21520.51171875</v>
      </c>
      <c r="IO73" s="116">
        <v>40300.81640625</v>
      </c>
      <c r="IP73" s="117">
        <v>1.8726699352264404</v>
      </c>
      <c r="IQ73" s="116">
        <v>21791.42578125</v>
      </c>
      <c r="IR73" s="116">
        <v>41225.359375</v>
      </c>
      <c r="IS73" s="117">
        <v>1.8918156623840332</v>
      </c>
      <c r="IT73" s="116">
        <v>22480.03125</v>
      </c>
      <c r="IU73" s="116">
        <v>42628.0625</v>
      </c>
      <c r="IV73" s="117">
        <v>1.8962634801864624</v>
      </c>
      <c r="IW73" s="116">
        <v>23163.322265625</v>
      </c>
      <c r="IX73" s="116">
        <v>44493.515625</v>
      </c>
      <c r="IY73" s="117">
        <v>1.920860767364502</v>
      </c>
      <c r="IZ73" s="116">
        <v>24089.013671875</v>
      </c>
      <c r="JA73" s="116">
        <v>46163.15234375</v>
      </c>
      <c r="JB73" s="117">
        <v>1.9163570404052734</v>
      </c>
      <c r="JC73" s="116">
        <v>24924.66015625</v>
      </c>
      <c r="JD73" s="116">
        <v>48053.453125</v>
      </c>
      <c r="JE73" s="117">
        <v>1.9279482364654541</v>
      </c>
      <c r="JF73" s="116">
        <v>25419.595703125</v>
      </c>
      <c r="JG73" s="116">
        <v>49370.11328125</v>
      </c>
      <c r="JH73" s="117">
        <v>1.942206859588623</v>
      </c>
      <c r="JI73" s="116">
        <v>25776.296875</v>
      </c>
      <c r="JJ73" s="116">
        <v>49506.3984375</v>
      </c>
      <c r="JK73" s="117">
        <v>1.9206172227859497</v>
      </c>
      <c r="JL73" s="116">
        <v>26027.46484375</v>
      </c>
      <c r="JM73" s="116">
        <v>50535.46484375</v>
      </c>
      <c r="JN73" s="117">
        <v>1.9416207075119019</v>
      </c>
      <c r="JO73" s="116">
        <v>26970.80859375</v>
      </c>
      <c r="JP73" s="116">
        <v>52609.3359375</v>
      </c>
      <c r="JQ73" s="117">
        <v>1.9506028890609741</v>
      </c>
      <c r="JR73" s="116">
        <v>27885.416015625</v>
      </c>
      <c r="JS73" s="116">
        <v>53971.13671875</v>
      </c>
      <c r="JT73" s="117">
        <v>1.9354610443115234</v>
      </c>
      <c r="JU73" s="116">
        <v>29038.94140625</v>
      </c>
      <c r="JV73" s="116">
        <v>55855.64453125</v>
      </c>
      <c r="JW73" s="117">
        <v>1.9234738349914551</v>
      </c>
      <c r="JX73" s="116">
        <v>29813.580078125</v>
      </c>
      <c r="JY73" s="116">
        <v>58348.953125</v>
      </c>
      <c r="JZ73" s="117">
        <v>1.9571267366409302</v>
      </c>
      <c r="KA73" s="116">
        <v>29820.357421875</v>
      </c>
      <c r="KB73" s="116">
        <v>58984.12890625</v>
      </c>
      <c r="KC73" s="117">
        <v>1.9779819250106812</v>
      </c>
      <c r="KD73" s="116">
        <v>29469.564453125</v>
      </c>
      <c r="KE73" s="116">
        <v>55382.1953125</v>
      </c>
      <c r="KF73" s="117">
        <v>1.8793014287948608</v>
      </c>
      <c r="KG73" s="116">
        <v>30757.013671875</v>
      </c>
      <c r="KH73" s="116">
        <v>57439.4453125</v>
      </c>
      <c r="KI73" s="117">
        <v>1.8675234317779541</v>
      </c>
      <c r="KJ73" s="116">
        <v>31161.96484375</v>
      </c>
      <c r="KK73" s="116">
        <v>59029.28125</v>
      </c>
      <c r="KL73" s="117">
        <v>1.8942734003067017</v>
      </c>
      <c r="KM73" s="116">
        <v>31331.71875</v>
      </c>
      <c r="KN73" s="116">
        <v>58210.296875</v>
      </c>
      <c r="KO73" s="117">
        <v>1.8578711748123169</v>
      </c>
      <c r="KP73" s="116">
        <v>31306.1640625</v>
      </c>
      <c r="KQ73" s="116">
        <v>58678.28125</v>
      </c>
      <c r="KR73" s="117">
        <v>1.8743363618850708</v>
      </c>
      <c r="KS73" s="116">
        <v>31387.001953125</v>
      </c>
      <c r="KT73" s="116">
        <v>58891.64453125</v>
      </c>
      <c r="KU73" s="117">
        <v>1.8763067722320557</v>
      </c>
      <c r="KV73" s="134">
        <v>3.326418399810791</v>
      </c>
      <c r="KW73" s="135">
        <v>3.1350231170654297</v>
      </c>
      <c r="KX73" s="135">
        <v>2.8688113689422607</v>
      </c>
      <c r="KY73" s="135">
        <v>2.7402744293212891</v>
      </c>
      <c r="KZ73" s="135">
        <v>1.9016983509063721</v>
      </c>
      <c r="LA73" s="135">
        <v>2.0643734931945801</v>
      </c>
      <c r="LB73" s="135">
        <v>2.2552931308746338</v>
      </c>
      <c r="LC73" s="135">
        <v>1.9698499441146851</v>
      </c>
      <c r="LD73" s="135">
        <v>1.8454270362854004</v>
      </c>
      <c r="LE73" s="135">
        <v>1.8987052440643311</v>
      </c>
      <c r="LF73" s="135">
        <v>1.9356341361999512</v>
      </c>
      <c r="LG73" s="135">
        <v>1.874062180519104</v>
      </c>
      <c r="LH73" s="135">
        <f t="shared" si="0"/>
        <v>2.2487175464630127</v>
      </c>
      <c r="LI73" s="135">
        <f t="shared" si="1"/>
        <v>2.3209863901138306</v>
      </c>
      <c r="LJ73" s="135">
        <f t="shared" si="2"/>
        <v>2.0337359011173248</v>
      </c>
      <c r="LK73" s="144">
        <f t="shared" si="3"/>
        <v>1.9085481882095336</v>
      </c>
    </row>
    <row r="74" spans="1:323" ht="15" customHeight="1">
      <c r="A74" s="114">
        <v>60</v>
      </c>
      <c r="B74" s="115">
        <v>800.39532470703125</v>
      </c>
      <c r="C74" s="116">
        <v>2623.573974609375</v>
      </c>
      <c r="D74" s="117">
        <v>3.2778477668762207</v>
      </c>
      <c r="E74" s="116">
        <v>854.79937744140625</v>
      </c>
      <c r="F74" s="116">
        <v>2864.49169921875</v>
      </c>
      <c r="G74" s="117">
        <v>3.3510689735412598</v>
      </c>
      <c r="H74" s="116">
        <v>1119.6197509765625</v>
      </c>
      <c r="I74" s="116">
        <v>3453.49560546875</v>
      </c>
      <c r="J74" s="117">
        <v>3.0845253467559814</v>
      </c>
      <c r="K74" s="116">
        <v>1344.3985595703125</v>
      </c>
      <c r="L74" s="116">
        <v>4403.2841796875</v>
      </c>
      <c r="M74" s="117">
        <v>3.2752819061279297</v>
      </c>
      <c r="N74" s="116">
        <v>1618.8048095703125</v>
      </c>
      <c r="O74" s="116">
        <v>5222.84765625</v>
      </c>
      <c r="P74" s="117">
        <v>3.2263603210449219</v>
      </c>
      <c r="Q74" s="116">
        <v>1965.1190185546875</v>
      </c>
      <c r="R74" s="116">
        <v>5866.60888671875</v>
      </c>
      <c r="S74" s="117">
        <v>2.9853708744049072</v>
      </c>
      <c r="T74" s="116">
        <v>2534.996337890625</v>
      </c>
      <c r="U74" s="116">
        <v>7808.72802734375</v>
      </c>
      <c r="V74" s="117">
        <v>3.0803704261779785</v>
      </c>
      <c r="W74" s="116">
        <v>3832.447021484375</v>
      </c>
      <c r="X74" s="116">
        <v>11000.759765625</v>
      </c>
      <c r="Y74" s="117">
        <v>2.870427131652832</v>
      </c>
      <c r="Z74" s="116">
        <v>3907.779052734375</v>
      </c>
      <c r="AA74" s="116">
        <v>11038.302734375</v>
      </c>
      <c r="AB74" s="117">
        <v>2.824699878692627</v>
      </c>
      <c r="AC74" s="116">
        <v>4005.8662109375</v>
      </c>
      <c r="AD74" s="116">
        <v>11828.8349609375</v>
      </c>
      <c r="AE74" s="117">
        <v>2.9528782367706299</v>
      </c>
      <c r="AF74" s="116">
        <v>4285.109375</v>
      </c>
      <c r="AG74" s="116">
        <v>13347.6953125</v>
      </c>
      <c r="AH74" s="117">
        <v>3.1149017810821533</v>
      </c>
      <c r="AI74" s="116">
        <v>4997.2216796875</v>
      </c>
      <c r="AJ74" s="116">
        <v>15065.3994140625</v>
      </c>
      <c r="AK74" s="117">
        <v>3.0147550106048584</v>
      </c>
      <c r="AL74" s="116">
        <v>5467.89208984375</v>
      </c>
      <c r="AM74" s="116">
        <v>16433.09375</v>
      </c>
      <c r="AN74" s="117">
        <v>3.0053801536560059</v>
      </c>
      <c r="AO74" s="116">
        <v>7476.5556640625</v>
      </c>
      <c r="AP74" s="116">
        <v>20090.302734375</v>
      </c>
      <c r="AQ74" s="117">
        <v>2.6871066093444824</v>
      </c>
      <c r="AR74" s="116">
        <v>7484.9541015625</v>
      </c>
      <c r="AS74" s="116">
        <v>20621.59765625</v>
      </c>
      <c r="AT74" s="117">
        <v>2.7550733089447021</v>
      </c>
      <c r="AU74" s="116">
        <v>8098.49072265625</v>
      </c>
      <c r="AV74" s="116">
        <v>22188.703125</v>
      </c>
      <c r="AW74" s="117">
        <v>2.739856481552124</v>
      </c>
      <c r="AX74" s="116">
        <v>8934.8544921875</v>
      </c>
      <c r="AY74" s="116">
        <v>23450.29296875</v>
      </c>
      <c r="AZ74" s="117">
        <v>2.6245858669281006</v>
      </c>
      <c r="BA74" s="116">
        <v>8912.1220703125</v>
      </c>
      <c r="BB74" s="116">
        <v>22235.607421875</v>
      </c>
      <c r="BC74" s="117">
        <v>2.4949846267700195</v>
      </c>
      <c r="BD74" s="116">
        <v>8071.68212890625</v>
      </c>
      <c r="BE74" s="116">
        <v>20464.9453125</v>
      </c>
      <c r="BF74" s="117">
        <v>2.535400390625</v>
      </c>
      <c r="BG74" s="116">
        <v>6542.9482421875</v>
      </c>
      <c r="BH74" s="116">
        <v>18281.646484375</v>
      </c>
      <c r="BI74" s="117">
        <v>2.7940990924835205</v>
      </c>
      <c r="BJ74" s="116">
        <v>5950.4462890625</v>
      </c>
      <c r="BK74" s="116">
        <v>17998.212890625</v>
      </c>
      <c r="BL74" s="117">
        <v>3.0246827602386475</v>
      </c>
      <c r="BM74" s="116">
        <v>5353.59716796875</v>
      </c>
      <c r="BN74" s="116">
        <v>16441.966796875</v>
      </c>
      <c r="BO74" s="117">
        <v>3.071199893951416</v>
      </c>
      <c r="BP74" s="116">
        <v>5207.87744140625</v>
      </c>
      <c r="BQ74" s="116">
        <v>16217.4951171875</v>
      </c>
      <c r="BR74" s="117">
        <v>3.1140315532684326</v>
      </c>
      <c r="BS74" s="116">
        <v>6674.77099609375</v>
      </c>
      <c r="BT74" s="116">
        <v>18147.06640625</v>
      </c>
      <c r="BU74" s="117">
        <v>2.7187550067901611</v>
      </c>
      <c r="BV74" s="116">
        <v>8161.18798828125</v>
      </c>
      <c r="BW74" s="116">
        <v>21825.908203125</v>
      </c>
      <c r="BX74" s="117">
        <v>2.6743543148040771</v>
      </c>
      <c r="BY74" s="116">
        <v>9476.81640625</v>
      </c>
      <c r="BZ74" s="116">
        <v>25045.333984375</v>
      </c>
      <c r="CA74" s="117">
        <v>2.6428003311157227</v>
      </c>
      <c r="CB74" s="116">
        <v>13249.966796875</v>
      </c>
      <c r="CC74" s="116">
        <v>30249.796875</v>
      </c>
      <c r="CD74" s="117">
        <v>2.2830092906951904</v>
      </c>
      <c r="CE74" s="116">
        <v>10354.3251953125</v>
      </c>
      <c r="CF74" s="116">
        <v>24472.69921875</v>
      </c>
      <c r="CG74" s="117">
        <v>2.3635241985321045</v>
      </c>
      <c r="CH74" s="116">
        <v>12499.693359375</v>
      </c>
      <c r="CI74" s="116">
        <v>28683.7109375</v>
      </c>
      <c r="CJ74" s="117">
        <v>2.2947530746459961</v>
      </c>
      <c r="CK74" s="116">
        <v>15902.6298828125</v>
      </c>
      <c r="CL74" s="116">
        <v>32255.6875</v>
      </c>
      <c r="CM74" s="117">
        <v>2.0283241271972656</v>
      </c>
      <c r="CN74" s="116">
        <v>21131.634765625</v>
      </c>
      <c r="CO74" s="116">
        <v>33983.84375</v>
      </c>
      <c r="CP74" s="117">
        <v>1.6081975698471069</v>
      </c>
      <c r="CQ74" s="116">
        <v>23054.32421875</v>
      </c>
      <c r="CR74" s="116">
        <v>36991.84765625</v>
      </c>
      <c r="CS74" s="117">
        <v>1.6045514345169067</v>
      </c>
      <c r="CT74" s="116">
        <v>44417.75390625</v>
      </c>
      <c r="CU74" s="116">
        <v>68680.3984375</v>
      </c>
      <c r="CV74" s="117">
        <v>1.546237587928772</v>
      </c>
      <c r="CW74" s="116">
        <v>78103.390625</v>
      </c>
      <c r="CX74" s="116">
        <v>144180.984375</v>
      </c>
      <c r="CY74" s="117">
        <v>1.8460272550582886</v>
      </c>
      <c r="CZ74" s="116">
        <v>109111.6484375</v>
      </c>
      <c r="DA74" s="116">
        <v>216632.4375</v>
      </c>
      <c r="DB74" s="117">
        <v>1.9854198694229126</v>
      </c>
      <c r="DC74" s="116">
        <v>221065.234375</v>
      </c>
      <c r="DD74" s="116">
        <v>377981.375</v>
      </c>
      <c r="DE74" s="117">
        <v>1.7098182439804077</v>
      </c>
      <c r="DF74" s="116">
        <v>380.20657348632812</v>
      </c>
      <c r="DG74" s="116">
        <v>703.99749755859375</v>
      </c>
      <c r="DH74" s="117">
        <v>1.8516184091567993</v>
      </c>
      <c r="DI74" s="116">
        <v>457.593505859375</v>
      </c>
      <c r="DJ74" s="116">
        <v>812.9725341796875</v>
      </c>
      <c r="DK74" s="117">
        <v>1.7766259908676147</v>
      </c>
      <c r="DL74" s="116">
        <v>536.116455078125</v>
      </c>
      <c r="DM74" s="116">
        <v>1028.2562255859375</v>
      </c>
      <c r="DN74" s="117">
        <v>1.9179717302322388</v>
      </c>
      <c r="DO74" s="116">
        <v>594.11138916015625</v>
      </c>
      <c r="DP74" s="116">
        <v>1202.035888671875</v>
      </c>
      <c r="DQ74" s="117">
        <v>2.0232501029968262</v>
      </c>
      <c r="DR74" s="116">
        <v>611.20306396484375</v>
      </c>
      <c r="DS74" s="116">
        <v>1234.66357421875</v>
      </c>
      <c r="DT74" s="117">
        <v>2.0200545787811279</v>
      </c>
      <c r="DU74" s="116">
        <v>632.3740234375</v>
      </c>
      <c r="DV74" s="116">
        <v>1313.456298828125</v>
      </c>
      <c r="DW74" s="117">
        <v>2.0770244598388672</v>
      </c>
      <c r="DX74" s="116">
        <v>664.90106201171875</v>
      </c>
      <c r="DY74" s="116">
        <v>1412.02978515625</v>
      </c>
      <c r="DZ74" s="117">
        <v>2.123668909072876</v>
      </c>
      <c r="EA74" s="116">
        <v>741.17913818359375</v>
      </c>
      <c r="EB74" s="116">
        <v>1537.3382568359375</v>
      </c>
      <c r="EC74" s="117">
        <v>2.0741791725158691</v>
      </c>
      <c r="ED74" s="116">
        <v>822.5653076171875</v>
      </c>
      <c r="EE74" s="118">
        <v>1731.4677734375</v>
      </c>
      <c r="EF74" s="119">
        <v>2.1049609184265137</v>
      </c>
      <c r="EG74" s="115">
        <v>926.58349609375</v>
      </c>
      <c r="EH74" s="116">
        <v>1980.5018310546875</v>
      </c>
      <c r="EI74" s="117">
        <v>2.1374239921569824</v>
      </c>
      <c r="EJ74" s="116">
        <v>968.91827392578125</v>
      </c>
      <c r="EK74" s="116">
        <v>2169.50341796875</v>
      </c>
      <c r="EL74" s="117">
        <v>2.2390985488891602</v>
      </c>
      <c r="EM74" s="116">
        <v>1080.4110107421875</v>
      </c>
      <c r="EN74" s="116">
        <v>2386.43359375</v>
      </c>
      <c r="EO74" s="117">
        <v>2.208820104598999</v>
      </c>
      <c r="EP74" s="116">
        <v>1133.135986328125</v>
      </c>
      <c r="EQ74" s="116">
        <v>2579.4130859375</v>
      </c>
      <c r="ER74" s="117">
        <v>2.2763490676879883</v>
      </c>
      <c r="ES74" s="116">
        <v>1296.20849609375</v>
      </c>
      <c r="ET74" s="116">
        <v>2866.726806640625</v>
      </c>
      <c r="EU74" s="117">
        <v>2.2116248607635498</v>
      </c>
      <c r="EV74" s="116">
        <v>1388.010986328125</v>
      </c>
      <c r="EW74" s="116">
        <v>3171.194091796875</v>
      </c>
      <c r="EX74" s="117">
        <v>2.2847039699554443</v>
      </c>
      <c r="EY74" s="116">
        <v>1504.77099609375</v>
      </c>
      <c r="EZ74" s="116">
        <v>3486.160888671875</v>
      </c>
      <c r="FA74" s="117">
        <v>2.3167386054992676</v>
      </c>
      <c r="FB74" s="116">
        <v>1574.7476806640625</v>
      </c>
      <c r="FC74" s="116">
        <v>3763.312744140625</v>
      </c>
      <c r="FD74" s="117">
        <v>2.3897876739501953</v>
      </c>
      <c r="FE74" s="116">
        <v>1742.025146484375</v>
      </c>
      <c r="FF74" s="116">
        <v>4025.6689453125</v>
      </c>
      <c r="FG74" s="117">
        <v>2.3109133243560791</v>
      </c>
      <c r="FH74" s="116">
        <v>1876.6363525390625</v>
      </c>
      <c r="FI74" s="116">
        <v>4289.8876953125</v>
      </c>
      <c r="FJ74" s="117">
        <v>2.2859451770782471</v>
      </c>
      <c r="FK74" s="116">
        <v>2127.733154296875</v>
      </c>
      <c r="FL74" s="116">
        <v>4537.05908203125</v>
      </c>
      <c r="FM74" s="117">
        <v>2.1323440074920654</v>
      </c>
      <c r="FN74" s="116">
        <v>2537.89453125</v>
      </c>
      <c r="FO74" s="116">
        <v>5085.3740234375</v>
      </c>
      <c r="FP74" s="117">
        <v>2.0037767887115479</v>
      </c>
      <c r="FQ74" s="116">
        <v>2821.719970703125</v>
      </c>
      <c r="FR74" s="116">
        <v>5574.60986328125</v>
      </c>
      <c r="FS74" s="117">
        <v>1.9756070375442505</v>
      </c>
      <c r="FT74" s="116">
        <v>3143.39404296875</v>
      </c>
      <c r="FU74" s="116">
        <v>6113.431640625</v>
      </c>
      <c r="FV74" s="117">
        <v>1.9448505640029907</v>
      </c>
      <c r="FW74" s="116">
        <v>3444.18994140625</v>
      </c>
      <c r="FX74" s="116">
        <v>6708.5869140625</v>
      </c>
      <c r="FY74" s="117">
        <v>1.9477981328964233</v>
      </c>
      <c r="FZ74" s="116">
        <v>3763.859130859375</v>
      </c>
      <c r="GA74" s="116">
        <v>7659.30126953125</v>
      </c>
      <c r="GB74" s="117">
        <v>2.0349595546722412</v>
      </c>
      <c r="GC74" s="116">
        <v>4349.9716796875</v>
      </c>
      <c r="GD74" s="116">
        <v>8780.056640625</v>
      </c>
      <c r="GE74" s="117">
        <v>2.0184168815612793</v>
      </c>
      <c r="GF74" s="116">
        <v>4783.10009765625</v>
      </c>
      <c r="GG74" s="116">
        <v>9757.7587890625</v>
      </c>
      <c r="GH74" s="117">
        <v>2.0400490760803223</v>
      </c>
      <c r="GI74" s="116">
        <v>5457.3837890625</v>
      </c>
      <c r="GJ74" s="116">
        <v>11148.337890625</v>
      </c>
      <c r="GK74" s="117">
        <v>2.0427989959716797</v>
      </c>
      <c r="GL74" s="116">
        <v>6519.4970703125</v>
      </c>
      <c r="GM74" s="116">
        <v>12103.681640625</v>
      </c>
      <c r="GN74" s="117">
        <v>1.8565361499786377</v>
      </c>
      <c r="GO74" s="116">
        <v>7404.68798828125</v>
      </c>
      <c r="GP74" s="116">
        <v>13454.701171875</v>
      </c>
      <c r="GQ74" s="117">
        <v>1.8170517683029175</v>
      </c>
      <c r="GR74" s="116">
        <v>8001.8798828125</v>
      </c>
      <c r="GS74" s="116">
        <v>15235.3037109375</v>
      </c>
      <c r="GT74" s="117">
        <v>1.9039655923843384</v>
      </c>
      <c r="GU74" s="116">
        <v>9218.2353515625</v>
      </c>
      <c r="GV74" s="116">
        <v>16960.689453125</v>
      </c>
      <c r="GW74" s="117">
        <v>1.8399063348770142</v>
      </c>
      <c r="GX74" s="116">
        <v>10443.6201171875</v>
      </c>
      <c r="GY74" s="116">
        <v>18798.80859375</v>
      </c>
      <c r="GZ74" s="117">
        <v>1.8000279664993286</v>
      </c>
      <c r="HA74" s="116">
        <v>12208.43359375</v>
      </c>
      <c r="HB74" s="116">
        <v>21013.060546875</v>
      </c>
      <c r="HC74" s="117">
        <v>1.7211922407150269</v>
      </c>
      <c r="HD74" s="116">
        <v>13123.681640625</v>
      </c>
      <c r="HE74" s="116">
        <v>23340.59375</v>
      </c>
      <c r="HF74" s="117">
        <v>1.7785096168518066</v>
      </c>
      <c r="HG74" s="116">
        <v>13897.447265625</v>
      </c>
      <c r="HH74" s="116">
        <v>25125.955078125</v>
      </c>
      <c r="HI74" s="117">
        <v>1.8079546689987183</v>
      </c>
      <c r="HJ74" s="116">
        <v>14940.8134765625</v>
      </c>
      <c r="HK74" s="116">
        <v>26982.791015625</v>
      </c>
      <c r="HL74" s="117">
        <v>1.8059786558151245</v>
      </c>
      <c r="HM74" s="116">
        <v>15724.4560546875</v>
      </c>
      <c r="HN74" s="116">
        <v>29234.10546875</v>
      </c>
      <c r="HO74" s="117">
        <v>1.8591488599777222</v>
      </c>
      <c r="HP74" s="116">
        <v>16140.3564453125</v>
      </c>
      <c r="HQ74" s="116">
        <v>30688.84375</v>
      </c>
      <c r="HR74" s="117">
        <v>1.9013733863830566</v>
      </c>
      <c r="HS74" s="116">
        <v>17148.53515625</v>
      </c>
      <c r="HT74" s="116">
        <v>33079.3359375</v>
      </c>
      <c r="HU74" s="117">
        <v>1.928989052772522</v>
      </c>
      <c r="HV74" s="116">
        <v>18272.080078125</v>
      </c>
      <c r="HW74" s="116">
        <v>35394.859375</v>
      </c>
      <c r="HX74" s="117">
        <v>1.9371007680892944</v>
      </c>
      <c r="HY74" s="116">
        <v>19448.208984375</v>
      </c>
      <c r="HZ74" s="116">
        <v>36861.55859375</v>
      </c>
      <c r="IA74" s="117">
        <v>1.8953703641891479</v>
      </c>
      <c r="IB74" s="116">
        <v>19665.138671875</v>
      </c>
      <c r="IC74" s="116">
        <v>37464.76953125</v>
      </c>
      <c r="ID74" s="117">
        <v>1.9051363468170166</v>
      </c>
      <c r="IE74" s="116">
        <v>20214.2578125</v>
      </c>
      <c r="IF74" s="116">
        <v>38337.7109375</v>
      </c>
      <c r="IG74" s="117">
        <v>1.8965678215026855</v>
      </c>
      <c r="IH74" s="116">
        <v>20779.232421875</v>
      </c>
      <c r="II74" s="116">
        <v>38488.41015625</v>
      </c>
      <c r="IJ74" s="117">
        <v>1.8522536754608154</v>
      </c>
      <c r="IK74" s="116">
        <v>21134.931640625</v>
      </c>
      <c r="IL74" s="116">
        <v>39567.26953125</v>
      </c>
      <c r="IM74" s="117">
        <v>1.8721266984939575</v>
      </c>
      <c r="IN74" s="115">
        <v>21862.796875</v>
      </c>
      <c r="IO74" s="116">
        <v>40766.0546875</v>
      </c>
      <c r="IP74" s="117">
        <v>1.8646312952041626</v>
      </c>
      <c r="IQ74" s="116">
        <v>22157.384765625</v>
      </c>
      <c r="IR74" s="116">
        <v>41706.671875</v>
      </c>
      <c r="IS74" s="117">
        <v>1.8822921514511108</v>
      </c>
      <c r="IT74" s="116">
        <v>22835.775390625</v>
      </c>
      <c r="IU74" s="116">
        <v>43127.35546875</v>
      </c>
      <c r="IV74" s="117">
        <v>1.8885873556137085</v>
      </c>
      <c r="IW74" s="116">
        <v>23573.951171875</v>
      </c>
      <c r="IX74" s="116">
        <v>45021.67578125</v>
      </c>
      <c r="IY74" s="117">
        <v>1.9098061323165894</v>
      </c>
      <c r="IZ74" s="116">
        <v>24515.486328125</v>
      </c>
      <c r="JA74" s="116">
        <v>46709.65234375</v>
      </c>
      <c r="JB74" s="117">
        <v>1.9053120613098145</v>
      </c>
      <c r="JC74" s="116">
        <v>25320.28515625</v>
      </c>
      <c r="JD74" s="116">
        <v>48626.7109375</v>
      </c>
      <c r="JE74" s="117">
        <v>1.9204646348953247</v>
      </c>
      <c r="JF74" s="116">
        <v>25786.88671875</v>
      </c>
      <c r="JG74" s="116">
        <v>49964.328125</v>
      </c>
      <c r="JH74" s="117">
        <v>1.9375866651535034</v>
      </c>
      <c r="JI74" s="116">
        <v>26167.2109375</v>
      </c>
      <c r="JJ74" s="116">
        <v>50094.8125</v>
      </c>
      <c r="JK74" s="117">
        <v>1.9144116640090942</v>
      </c>
      <c r="JL74" s="116">
        <v>26476.1484375</v>
      </c>
      <c r="JM74" s="116">
        <v>51142.578125</v>
      </c>
      <c r="JN74" s="117">
        <v>1.9316471815109253</v>
      </c>
      <c r="JO74" s="116">
        <v>27451.30859375</v>
      </c>
      <c r="JP74" s="116">
        <v>53244.296875</v>
      </c>
      <c r="JQ74" s="117">
        <v>1.9395904541015625</v>
      </c>
      <c r="JR74" s="116">
        <v>28293.439453125</v>
      </c>
      <c r="JS74" s="116">
        <v>54618.15625</v>
      </c>
      <c r="JT74" s="117">
        <v>1.9304176568984985</v>
      </c>
      <c r="JU74" s="116">
        <v>29450.3671875</v>
      </c>
      <c r="JV74" s="116">
        <v>56520.9375</v>
      </c>
      <c r="JW74" s="117">
        <v>1.919192910194397</v>
      </c>
      <c r="JX74" s="116">
        <v>30228.30078125</v>
      </c>
      <c r="JY74" s="116">
        <v>59057.14453125</v>
      </c>
      <c r="JZ74" s="117">
        <v>1.953703761100769</v>
      </c>
      <c r="KA74" s="116">
        <v>30277.7890625</v>
      </c>
      <c r="KB74" s="116">
        <v>59707.49609375</v>
      </c>
      <c r="KC74" s="117">
        <v>1.9719899892807007</v>
      </c>
      <c r="KD74" s="116">
        <v>29836.25</v>
      </c>
      <c r="KE74" s="116">
        <v>56025.42578125</v>
      </c>
      <c r="KF74" s="117">
        <v>1.8777636289596558</v>
      </c>
      <c r="KG74" s="116">
        <v>31202.189453125</v>
      </c>
      <c r="KH74" s="116">
        <v>58100.9140625</v>
      </c>
      <c r="KI74" s="117">
        <v>1.862078070640564</v>
      </c>
      <c r="KJ74" s="116">
        <v>31572.5625</v>
      </c>
      <c r="KK74" s="116">
        <v>59720.80859375</v>
      </c>
      <c r="KL74" s="117">
        <v>1.8915413618087769</v>
      </c>
      <c r="KM74" s="116">
        <v>31716.630859375</v>
      </c>
      <c r="KN74" s="116">
        <v>58877.42578125</v>
      </c>
      <c r="KO74" s="117">
        <v>1.8563581705093384</v>
      </c>
      <c r="KP74" s="116">
        <v>31663.30859375</v>
      </c>
      <c r="KQ74" s="116">
        <v>59358.1015625</v>
      </c>
      <c r="KR74" s="117">
        <v>1.8746651411056519</v>
      </c>
      <c r="KS74" s="116">
        <v>31738.3359375</v>
      </c>
      <c r="KT74" s="116">
        <v>59574.84765625</v>
      </c>
      <c r="KU74" s="117">
        <v>1.8770626783370972</v>
      </c>
      <c r="KV74" s="134">
        <v>3.3144583702087402</v>
      </c>
      <c r="KW74" s="135">
        <v>3.1303818225860596</v>
      </c>
      <c r="KX74" s="135">
        <v>2.8589663505554199</v>
      </c>
      <c r="KY74" s="135">
        <v>2.7353317737579346</v>
      </c>
      <c r="KZ74" s="135">
        <v>1.8838472366333008</v>
      </c>
      <c r="LA74" s="135">
        <v>2.0494258403778076</v>
      </c>
      <c r="LB74" s="135">
        <v>2.2421002388000488</v>
      </c>
      <c r="LC74" s="135">
        <v>1.9582033157348633</v>
      </c>
      <c r="LD74" s="135">
        <v>1.8380181789398193</v>
      </c>
      <c r="LE74" s="135">
        <v>1.8872083425521851</v>
      </c>
      <c r="LF74" s="135">
        <v>1.92967689037323</v>
      </c>
      <c r="LG74" s="135">
        <v>1.8723410367965698</v>
      </c>
      <c r="LH74" s="135">
        <f t="shared" si="0"/>
        <v>2.2416837414105735</v>
      </c>
      <c r="LI74" s="135">
        <f t="shared" si="1"/>
        <v>2.3095895051956177</v>
      </c>
      <c r="LJ74" s="135">
        <f t="shared" si="2"/>
        <v>2.0219368934631348</v>
      </c>
      <c r="LK74" s="144">
        <f t="shared" si="3"/>
        <v>1.9012223005294799</v>
      </c>
    </row>
    <row r="75" spans="1:323" ht="15" customHeight="1">
      <c r="A75" s="114">
        <v>61</v>
      </c>
      <c r="B75" s="115">
        <v>819.74658203125</v>
      </c>
      <c r="C75" s="116">
        <v>2670.076171875</v>
      </c>
      <c r="D75" s="117">
        <v>3.2571971416473389</v>
      </c>
      <c r="E75" s="116">
        <v>871.352294921875</v>
      </c>
      <c r="F75" s="116">
        <v>2915.811767578125</v>
      </c>
      <c r="G75" s="117">
        <v>3.346306324005127</v>
      </c>
      <c r="H75" s="116">
        <v>1139.467041015625</v>
      </c>
      <c r="I75" s="116">
        <v>3513.0859375</v>
      </c>
      <c r="J75" s="117">
        <v>3.0830957889556885</v>
      </c>
      <c r="K75" s="116">
        <v>1368.065673828125</v>
      </c>
      <c r="L75" s="116">
        <v>4481.416015625</v>
      </c>
      <c r="M75" s="117">
        <v>3.2757315635681152</v>
      </c>
      <c r="N75" s="116">
        <v>1647.437255859375</v>
      </c>
      <c r="O75" s="116">
        <v>5314.89453125</v>
      </c>
      <c r="P75" s="117">
        <v>3.2261590957641602</v>
      </c>
      <c r="Q75" s="116">
        <v>2011.6497802734375</v>
      </c>
      <c r="R75" s="116">
        <v>5966.05517578125</v>
      </c>
      <c r="S75" s="117">
        <v>2.9657523632049561</v>
      </c>
      <c r="T75" s="116">
        <v>2580.74951171875</v>
      </c>
      <c r="U75" s="116">
        <v>7943.37060546875</v>
      </c>
      <c r="V75" s="117">
        <v>3.0779316425323486</v>
      </c>
      <c r="W75" s="116">
        <v>3909.274658203125</v>
      </c>
      <c r="X75" s="116">
        <v>11183.583984375</v>
      </c>
      <c r="Y75" s="117">
        <v>2.8607823848724365</v>
      </c>
      <c r="Z75" s="116">
        <v>3993.6494140625</v>
      </c>
      <c r="AA75" s="116">
        <v>11220.04296875</v>
      </c>
      <c r="AB75" s="117">
        <v>2.8094711303710938</v>
      </c>
      <c r="AC75" s="116">
        <v>4080.321533203125</v>
      </c>
      <c r="AD75" s="116">
        <v>12028.4755859375</v>
      </c>
      <c r="AE75" s="117">
        <v>2.9479234218597412</v>
      </c>
      <c r="AF75" s="116">
        <v>4349.13916015625</v>
      </c>
      <c r="AG75" s="116">
        <v>13579.2548828125</v>
      </c>
      <c r="AH75" s="117">
        <v>3.1222856044769287</v>
      </c>
      <c r="AI75" s="116">
        <v>5090.8330078125</v>
      </c>
      <c r="AJ75" s="116">
        <v>15322.3671875</v>
      </c>
      <c r="AK75" s="117">
        <v>3.0097956657409668</v>
      </c>
      <c r="AL75" s="116">
        <v>5565.1923828125</v>
      </c>
      <c r="AM75" s="116">
        <v>16713.015625</v>
      </c>
      <c r="AN75" s="117">
        <v>3.0031335353851318</v>
      </c>
      <c r="AO75" s="116">
        <v>7646.361328125</v>
      </c>
      <c r="AP75" s="116">
        <v>20411.56640625</v>
      </c>
      <c r="AQ75" s="117">
        <v>2.6694483757019043</v>
      </c>
      <c r="AR75" s="116">
        <v>7645.88134765625</v>
      </c>
      <c r="AS75" s="116">
        <v>20956.380859375</v>
      </c>
      <c r="AT75" s="117">
        <v>2.7408719062805176</v>
      </c>
      <c r="AU75" s="116">
        <v>8270.2236328125</v>
      </c>
      <c r="AV75" s="116">
        <v>22547.80078125</v>
      </c>
      <c r="AW75" s="117">
        <v>2.7263834476470947</v>
      </c>
      <c r="AX75" s="116">
        <v>9121.2890625</v>
      </c>
      <c r="AY75" s="116">
        <v>23820.103515625</v>
      </c>
      <c r="AZ75" s="117">
        <v>2.6114842891693115</v>
      </c>
      <c r="BA75" s="116">
        <v>9097.2158203125</v>
      </c>
      <c r="BB75" s="116">
        <v>22574.873046875</v>
      </c>
      <c r="BC75" s="117">
        <v>2.4815144538879395</v>
      </c>
      <c r="BD75" s="116">
        <v>8227.375</v>
      </c>
      <c r="BE75" s="116">
        <v>20780.736328125</v>
      </c>
      <c r="BF75" s="117">
        <v>2.5258040428161621</v>
      </c>
      <c r="BG75" s="116">
        <v>6652.62646484375</v>
      </c>
      <c r="BH75" s="116">
        <v>18581.244140625</v>
      </c>
      <c r="BI75" s="117">
        <v>2.7930688858032227</v>
      </c>
      <c r="BJ75" s="116">
        <v>6038.8388671875</v>
      </c>
      <c r="BK75" s="116">
        <v>18306.0078125</v>
      </c>
      <c r="BL75" s="117">
        <v>3.0313787460327148</v>
      </c>
      <c r="BM75" s="116">
        <v>5431.4296875</v>
      </c>
      <c r="BN75" s="116">
        <v>16725.294921875</v>
      </c>
      <c r="BO75" s="117">
        <v>3.0793540477752686</v>
      </c>
      <c r="BP75" s="116">
        <v>5285.03173828125</v>
      </c>
      <c r="BQ75" s="116">
        <v>16498.8125</v>
      </c>
      <c r="BR75" s="117">
        <v>3.1218001842498779</v>
      </c>
      <c r="BS75" s="116">
        <v>6805.9599609375</v>
      </c>
      <c r="BT75" s="116">
        <v>18439.552734375</v>
      </c>
      <c r="BU75" s="117">
        <v>2.7093243598937988</v>
      </c>
      <c r="BV75" s="116">
        <v>8308.171875</v>
      </c>
      <c r="BW75" s="116">
        <v>22174.41015625</v>
      </c>
      <c r="BX75" s="117">
        <v>2.6689879894256592</v>
      </c>
      <c r="BY75" s="116">
        <v>9636.140625</v>
      </c>
      <c r="BZ75" s="116">
        <v>25442.494140625</v>
      </c>
      <c r="CA75" s="117">
        <v>2.64031982421875</v>
      </c>
      <c r="CB75" s="116">
        <v>13507.525390625</v>
      </c>
      <c r="CC75" s="116">
        <v>30682.390625</v>
      </c>
      <c r="CD75" s="117">
        <v>2.2715034484863281</v>
      </c>
      <c r="CE75" s="116">
        <v>10552.03125</v>
      </c>
      <c r="CF75" s="116">
        <v>24832.177734375</v>
      </c>
      <c r="CG75" s="117">
        <v>2.3533077239990234</v>
      </c>
      <c r="CH75" s="116">
        <v>12729.361328125</v>
      </c>
      <c r="CI75" s="116">
        <v>29095.7421875</v>
      </c>
      <c r="CJ75" s="117">
        <v>2.2857189178466797</v>
      </c>
      <c r="CK75" s="116">
        <v>16215.0849609375</v>
      </c>
      <c r="CL75" s="116">
        <v>32670.982421875</v>
      </c>
      <c r="CM75" s="117">
        <v>2.0148510932922363</v>
      </c>
      <c r="CN75" s="116">
        <v>21335.033203125</v>
      </c>
      <c r="CO75" s="116">
        <v>34310.57421875</v>
      </c>
      <c r="CP75" s="117">
        <v>1.608180046081543</v>
      </c>
      <c r="CQ75" s="116">
        <v>23691.82421875</v>
      </c>
      <c r="CR75" s="116">
        <v>37340.96484375</v>
      </c>
      <c r="CS75" s="117">
        <v>1.5761117935180664</v>
      </c>
      <c r="CT75" s="116">
        <v>44868.3671875</v>
      </c>
      <c r="CU75" s="116">
        <v>69296.46875</v>
      </c>
      <c r="CV75" s="117">
        <v>1.5444393157958984</v>
      </c>
      <c r="CW75" s="116">
        <v>79788.4375</v>
      </c>
      <c r="CX75" s="116">
        <v>145853.59375</v>
      </c>
      <c r="CY75" s="117">
        <v>1.8280041217803955</v>
      </c>
      <c r="CZ75" s="116">
        <v>111501.3359375</v>
      </c>
      <c r="DA75" s="116">
        <v>219358.78125</v>
      </c>
      <c r="DB75" s="117">
        <v>1.9673197269439697</v>
      </c>
      <c r="DC75" s="116">
        <v>224744.421875</v>
      </c>
      <c r="DD75" s="116">
        <v>381956.40625</v>
      </c>
      <c r="DE75" s="117">
        <v>1.6995145082473755</v>
      </c>
      <c r="DF75" s="116">
        <v>388.19244384765625</v>
      </c>
      <c r="DG75" s="116">
        <v>712.19720458984375</v>
      </c>
      <c r="DH75" s="117">
        <v>1.8346498012542725</v>
      </c>
      <c r="DI75" s="116">
        <v>465.537353515625</v>
      </c>
      <c r="DJ75" s="116">
        <v>821.9818115234375</v>
      </c>
      <c r="DK75" s="117">
        <v>1.7656624317169189</v>
      </c>
      <c r="DL75" s="116">
        <v>544.10638427734375</v>
      </c>
      <c r="DM75" s="116">
        <v>1040.7716064453125</v>
      </c>
      <c r="DN75" s="117">
        <v>1.9128090143203735</v>
      </c>
      <c r="DO75" s="116">
        <v>605.87908935546875</v>
      </c>
      <c r="DP75" s="116">
        <v>1217.47314453125</v>
      </c>
      <c r="DQ75" s="117">
        <v>2.0094325542449951</v>
      </c>
      <c r="DR75" s="116">
        <v>623.1578369140625</v>
      </c>
      <c r="DS75" s="116">
        <v>1250.4967041015625</v>
      </c>
      <c r="DT75" s="117">
        <v>2.0067093372344971</v>
      </c>
      <c r="DU75" s="116">
        <v>644.66107177734375</v>
      </c>
      <c r="DV75" s="116">
        <v>1330.7628173828125</v>
      </c>
      <c r="DW75" s="117">
        <v>2.0642828941345215</v>
      </c>
      <c r="DX75" s="116">
        <v>677.61163330078125</v>
      </c>
      <c r="DY75" s="116">
        <v>1431.0244140625</v>
      </c>
      <c r="DZ75" s="117">
        <v>2.1118652820587158</v>
      </c>
      <c r="EA75" s="116">
        <v>755.36114501953125</v>
      </c>
      <c r="EB75" s="116">
        <v>1557.57080078125</v>
      </c>
      <c r="EC75" s="117">
        <v>2.0620212554931641</v>
      </c>
      <c r="ED75" s="116">
        <v>837.6138916015625</v>
      </c>
      <c r="EE75" s="118">
        <v>1754.580078125</v>
      </c>
      <c r="EF75" s="119">
        <v>2.0947360992431641</v>
      </c>
      <c r="EG75" s="115">
        <v>944.15252685546875</v>
      </c>
      <c r="EH75" s="116">
        <v>2007.301025390625</v>
      </c>
      <c r="EI75" s="117">
        <v>2.1260347366333008</v>
      </c>
      <c r="EJ75" s="116">
        <v>986.8782958984375</v>
      </c>
      <c r="EK75" s="116">
        <v>2200.05810546875</v>
      </c>
      <c r="EL75" s="117">
        <v>2.2293105125427246</v>
      </c>
      <c r="EM75" s="116">
        <v>1098.6265869140625</v>
      </c>
      <c r="EN75" s="116">
        <v>2419.6884765625</v>
      </c>
      <c r="EO75" s="117">
        <v>2.2024667263031006</v>
      </c>
      <c r="EP75" s="116">
        <v>1152.32080078125</v>
      </c>
      <c r="EQ75" s="116">
        <v>2616.251953125</v>
      </c>
      <c r="ER75" s="117">
        <v>2.2704198360443115</v>
      </c>
      <c r="ES75" s="116">
        <v>1320.3583984375</v>
      </c>
      <c r="ET75" s="116">
        <v>2906.6875</v>
      </c>
      <c r="EU75" s="117">
        <v>2.2014381885528564</v>
      </c>
      <c r="EV75" s="116">
        <v>1416.4051513671875</v>
      </c>
      <c r="EW75" s="116">
        <v>3216.55517578125</v>
      </c>
      <c r="EX75" s="117">
        <v>2.2709288597106934</v>
      </c>
      <c r="EY75" s="116">
        <v>1531.0302734375</v>
      </c>
      <c r="EZ75" s="116">
        <v>3536.630859375</v>
      </c>
      <c r="FA75" s="117">
        <v>2.3099679946899414</v>
      </c>
      <c r="FB75" s="116">
        <v>1604.004150390625</v>
      </c>
      <c r="FC75" s="116">
        <v>3819.0576171875</v>
      </c>
      <c r="FD75" s="117">
        <v>2.3809523582458496</v>
      </c>
      <c r="FE75" s="116">
        <v>1775.9793701171875</v>
      </c>
      <c r="FF75" s="116">
        <v>4083.79150390625</v>
      </c>
      <c r="FG75" s="117">
        <v>2.2994589805603027</v>
      </c>
      <c r="FH75" s="116">
        <v>1915.033935546875</v>
      </c>
      <c r="FI75" s="116">
        <v>4351.27685546875</v>
      </c>
      <c r="FJ75" s="117">
        <v>2.2721669673919678</v>
      </c>
      <c r="FK75" s="116">
        <v>2168.1083984375</v>
      </c>
      <c r="FL75" s="116">
        <v>4598.31982421875</v>
      </c>
      <c r="FM75" s="117">
        <v>2.1208901405334473</v>
      </c>
      <c r="FN75" s="116">
        <v>2575.974609375</v>
      </c>
      <c r="FO75" s="116">
        <v>5150.2021484375</v>
      </c>
      <c r="FP75" s="117">
        <v>1.9993218183517456</v>
      </c>
      <c r="FQ75" s="116">
        <v>2871.570556640625</v>
      </c>
      <c r="FR75" s="116">
        <v>5644.5556640625</v>
      </c>
      <c r="FS75" s="117">
        <v>1.9656684398651123</v>
      </c>
      <c r="FT75" s="116">
        <v>3193.4111328125</v>
      </c>
      <c r="FU75" s="116">
        <v>6188.94189453125</v>
      </c>
      <c r="FV75" s="117">
        <v>1.9380347728729248</v>
      </c>
      <c r="FW75" s="116">
        <v>3508.75927734375</v>
      </c>
      <c r="FX75" s="116">
        <v>6791.4609375</v>
      </c>
      <c r="FY75" s="117">
        <v>1.9355733394622803</v>
      </c>
      <c r="FZ75" s="116">
        <v>3834.34033203125</v>
      </c>
      <c r="GA75" s="116">
        <v>7758.2841796875</v>
      </c>
      <c r="GB75" s="117">
        <v>2.0233685970306396</v>
      </c>
      <c r="GC75" s="116">
        <v>4433.03125</v>
      </c>
      <c r="GD75" s="116">
        <v>8892.587890625</v>
      </c>
      <c r="GE75" s="117">
        <v>2.0059835910797119</v>
      </c>
      <c r="GF75" s="116">
        <v>4872.70849609375</v>
      </c>
      <c r="GG75" s="116">
        <v>9884.1728515625</v>
      </c>
      <c r="GH75" s="117">
        <v>2.0284762382507324</v>
      </c>
      <c r="GI75" s="116">
        <v>5571.58740234375</v>
      </c>
      <c r="GJ75" s="116">
        <v>11292.8095703125</v>
      </c>
      <c r="GK75" s="117">
        <v>2.0268566608428955</v>
      </c>
      <c r="GL75" s="116">
        <v>6637.4482421875</v>
      </c>
      <c r="GM75" s="116">
        <v>12245.3544921875</v>
      </c>
      <c r="GN75" s="117">
        <v>1.8448889255523682</v>
      </c>
      <c r="GO75" s="116">
        <v>7511.29150390625</v>
      </c>
      <c r="GP75" s="116">
        <v>13608.466796875</v>
      </c>
      <c r="GQ75" s="117">
        <v>1.8117345571517944</v>
      </c>
      <c r="GR75" s="116">
        <v>8134.16552734375</v>
      </c>
      <c r="GS75" s="116">
        <v>15419.0869140625</v>
      </c>
      <c r="GT75" s="117">
        <v>1.8955954313278198</v>
      </c>
      <c r="GU75" s="116">
        <v>9374.6298828125</v>
      </c>
      <c r="GV75" s="116">
        <v>17157.21484375</v>
      </c>
      <c r="GW75" s="117">
        <v>1.8301751613616943</v>
      </c>
      <c r="GX75" s="116">
        <v>10590.611328125</v>
      </c>
      <c r="GY75" s="116">
        <v>19011.1640625</v>
      </c>
      <c r="GZ75" s="117">
        <v>1.7950960397720337</v>
      </c>
      <c r="HA75" s="116">
        <v>12309.470703125</v>
      </c>
      <c r="HB75" s="116">
        <v>21237.50390625</v>
      </c>
      <c r="HC75" s="117">
        <v>1.7252979278564453</v>
      </c>
      <c r="HD75" s="116">
        <v>13289.427734375</v>
      </c>
      <c r="HE75" s="116">
        <v>23600.486328125</v>
      </c>
      <c r="HF75" s="117">
        <v>1.7758842706680298</v>
      </c>
      <c r="HG75" s="116">
        <v>14206.7900390625</v>
      </c>
      <c r="HH75" s="116">
        <v>25409.935546875</v>
      </c>
      <c r="HI75" s="117">
        <v>1.7885768413543701</v>
      </c>
      <c r="HJ75" s="116">
        <v>15186.166015625</v>
      </c>
      <c r="HK75" s="116">
        <v>27288.427734375</v>
      </c>
      <c r="HL75" s="117">
        <v>1.796926736831665</v>
      </c>
      <c r="HM75" s="116">
        <v>15984.38671875</v>
      </c>
      <c r="HN75" s="116">
        <v>29577.1875</v>
      </c>
      <c r="HO75" s="117">
        <v>1.8503798246383667</v>
      </c>
      <c r="HP75" s="116">
        <v>16398.09375</v>
      </c>
      <c r="HQ75" s="116">
        <v>31058.591796875</v>
      </c>
      <c r="HR75" s="117">
        <v>1.8940367698669434</v>
      </c>
      <c r="HS75" s="116">
        <v>17405.69140625</v>
      </c>
      <c r="HT75" s="116">
        <v>33484.4921875</v>
      </c>
      <c r="HU75" s="117">
        <v>1.9237668514251709</v>
      </c>
      <c r="HV75" s="116">
        <v>18611.01953125</v>
      </c>
      <c r="HW75" s="116">
        <v>35829.58203125</v>
      </c>
      <c r="HX75" s="117">
        <v>1.9251810312271118</v>
      </c>
      <c r="HY75" s="116">
        <v>19770.705078125</v>
      </c>
      <c r="HZ75" s="116">
        <v>37303.9140625</v>
      </c>
      <c r="IA75" s="117">
        <v>1.8868277072906494</v>
      </c>
      <c r="IB75" s="116">
        <v>20034.048828125</v>
      </c>
      <c r="IC75" s="116">
        <v>37916.44140625</v>
      </c>
      <c r="ID75" s="117">
        <v>1.8926000595092773</v>
      </c>
      <c r="IE75" s="116">
        <v>20622.541015625</v>
      </c>
      <c r="IF75" s="116">
        <v>38797.19921875</v>
      </c>
      <c r="IG75" s="117">
        <v>1.8813005685806274</v>
      </c>
      <c r="IH75" s="116">
        <v>20926.412109375</v>
      </c>
      <c r="II75" s="116">
        <v>38940.59375</v>
      </c>
      <c r="IJ75" s="117">
        <v>1.8608347177505493</v>
      </c>
      <c r="IK75" s="116">
        <v>21498.87109375</v>
      </c>
      <c r="IL75" s="116">
        <v>40035.234375</v>
      </c>
      <c r="IM75" s="117">
        <v>1.8622016906738281</v>
      </c>
      <c r="IN75" s="115">
        <v>22252.04296875</v>
      </c>
      <c r="IO75" s="116">
        <v>41245.7734375</v>
      </c>
      <c r="IP75" s="117">
        <v>1.8535724878311157</v>
      </c>
      <c r="IQ75" s="116">
        <v>22573.888671875</v>
      </c>
      <c r="IR75" s="116">
        <v>42202.63671875</v>
      </c>
      <c r="IS75" s="117">
        <v>1.8695333003997803</v>
      </c>
      <c r="IT75" s="116">
        <v>23213.666015625</v>
      </c>
      <c r="IU75" s="116">
        <v>43642.8515625</v>
      </c>
      <c r="IV75" s="117">
        <v>1.8800499439239502</v>
      </c>
      <c r="IW75" s="116">
        <v>24001.171875</v>
      </c>
      <c r="IX75" s="116">
        <v>45566.14453125</v>
      </c>
      <c r="IY75" s="117">
        <v>1.8984966278076172</v>
      </c>
      <c r="IZ75" s="116">
        <v>24948.2265625</v>
      </c>
      <c r="JA75" s="116">
        <v>47273.1484375</v>
      </c>
      <c r="JB75" s="117">
        <v>1.8948500156402588</v>
      </c>
      <c r="JC75" s="116">
        <v>25688.783203125</v>
      </c>
      <c r="JD75" s="116">
        <v>49219.58203125</v>
      </c>
      <c r="JE75" s="117">
        <v>1.9159951210021973</v>
      </c>
      <c r="JF75" s="116">
        <v>26167.53515625</v>
      </c>
      <c r="JG75" s="116">
        <v>50579.4375</v>
      </c>
      <c r="JH75" s="117">
        <v>1.9329079389572144</v>
      </c>
      <c r="JI75" s="116">
        <v>26557.712890625</v>
      </c>
      <c r="JJ75" s="116">
        <v>50703.3828125</v>
      </c>
      <c r="JK75" s="117">
        <v>1.909177303314209</v>
      </c>
      <c r="JL75" s="116">
        <v>26914.546875</v>
      </c>
      <c r="JM75" s="116">
        <v>51769.43359375</v>
      </c>
      <c r="JN75" s="117">
        <v>1.9234740734100342</v>
      </c>
      <c r="JO75" s="116">
        <v>27905.322265625</v>
      </c>
      <c r="JP75" s="116">
        <v>53899.82421875</v>
      </c>
      <c r="JQ75" s="117">
        <v>1.9315248727798462</v>
      </c>
      <c r="JR75" s="116">
        <v>28718.845703125</v>
      </c>
      <c r="JS75" s="116">
        <v>55287.69140625</v>
      </c>
      <c r="JT75" s="117">
        <v>1.9251362085342407</v>
      </c>
      <c r="JU75" s="116">
        <v>29864.353515625</v>
      </c>
      <c r="JV75" s="116">
        <v>57209.75390625</v>
      </c>
      <c r="JW75" s="117">
        <v>1.9156534671783447</v>
      </c>
      <c r="JX75" s="116">
        <v>30649.1953125</v>
      </c>
      <c r="JY75" s="116">
        <v>59790.9453125</v>
      </c>
      <c r="JZ75" s="117">
        <v>1.9508161544799805</v>
      </c>
      <c r="KA75" s="116">
        <v>30704.955078125</v>
      </c>
      <c r="KB75" s="116">
        <v>60456.62890625</v>
      </c>
      <c r="KC75" s="117">
        <v>1.9689534902572632</v>
      </c>
      <c r="KD75" s="116">
        <v>30196.205078125</v>
      </c>
      <c r="KE75" s="116">
        <v>56692.33984375</v>
      </c>
      <c r="KF75" s="117">
        <v>1.8774657249450684</v>
      </c>
      <c r="KG75" s="116">
        <v>31661.80078125</v>
      </c>
      <c r="KH75" s="116">
        <v>58784.71484375</v>
      </c>
      <c r="KI75" s="117">
        <v>1.8566447496414185</v>
      </c>
      <c r="KJ75" s="116">
        <v>31995.015625</v>
      </c>
      <c r="KK75" s="116">
        <v>60437.12109375</v>
      </c>
      <c r="KL75" s="117">
        <v>1.8889542818069458</v>
      </c>
      <c r="KM75" s="116">
        <v>32138.427734375</v>
      </c>
      <c r="KN75" s="116">
        <v>59568.4296875</v>
      </c>
      <c r="KO75" s="117">
        <v>1.8534954786300659</v>
      </c>
      <c r="KP75" s="116">
        <v>32044.232421875</v>
      </c>
      <c r="KQ75" s="116">
        <v>60063.328125</v>
      </c>
      <c r="KR75" s="117">
        <v>1.8743880987167358</v>
      </c>
      <c r="KS75" s="116">
        <v>32114.431640625</v>
      </c>
      <c r="KT75" s="116">
        <v>60283.7734375</v>
      </c>
      <c r="KU75" s="117">
        <v>1.8771551847457886</v>
      </c>
      <c r="KV75" s="134">
        <v>3.3017516136169434</v>
      </c>
      <c r="KW75" s="135">
        <v>3.1257340908050537</v>
      </c>
      <c r="KX75" s="135">
        <v>2.8501579761505127</v>
      </c>
      <c r="KY75" s="135">
        <v>2.7323055267333984</v>
      </c>
      <c r="KZ75" s="135">
        <v>1.8712097406387329</v>
      </c>
      <c r="LA75" s="135">
        <v>2.0382864475250244</v>
      </c>
      <c r="LB75" s="135">
        <v>2.2328011989593506</v>
      </c>
      <c r="LC75" s="135">
        <v>1.9476180076599121</v>
      </c>
      <c r="LD75" s="135">
        <v>1.8305321931838989</v>
      </c>
      <c r="LE75" s="135">
        <v>1.8780267238616943</v>
      </c>
      <c r="LF75" s="135">
        <v>1.9251104593276978</v>
      </c>
      <c r="LG75" s="135">
        <v>1.8701275587081909</v>
      </c>
      <c r="LH75" s="135">
        <f t="shared" si="0"/>
        <v>2.2347088323699102</v>
      </c>
      <c r="LI75" s="135">
        <f t="shared" si="1"/>
        <v>2.3017576336860657</v>
      </c>
      <c r="LJ75" s="135">
        <f t="shared" si="2"/>
        <v>2.0123094618320465</v>
      </c>
      <c r="LK75" s="144">
        <f t="shared" si="3"/>
        <v>1.8952803850173949</v>
      </c>
    </row>
    <row r="76" spans="1:323" ht="15" customHeight="1">
      <c r="A76" s="114">
        <v>62</v>
      </c>
      <c r="B76" s="115">
        <v>840.24298095703125</v>
      </c>
      <c r="C76" s="116">
        <v>2718.501953125</v>
      </c>
      <c r="D76" s="117">
        <v>3.2353758811950684</v>
      </c>
      <c r="E76" s="116">
        <v>888.7158203125</v>
      </c>
      <c r="F76" s="116">
        <v>2969.38671875</v>
      </c>
      <c r="G76" s="117">
        <v>3.3412106037139893</v>
      </c>
      <c r="H76" s="116">
        <v>1160.27099609375</v>
      </c>
      <c r="I76" s="116">
        <v>3575.278076171875</v>
      </c>
      <c r="J76" s="117">
        <v>3.0814163684844971</v>
      </c>
      <c r="K76" s="116">
        <v>1393.018798828125</v>
      </c>
      <c r="L76" s="116">
        <v>4563.02099609375</v>
      </c>
      <c r="M76" s="117">
        <v>3.2756350040435791</v>
      </c>
      <c r="N76" s="116">
        <v>1677.629150390625</v>
      </c>
      <c r="O76" s="116">
        <v>5411.0126953125</v>
      </c>
      <c r="P76" s="117">
        <v>3.2253925800323486</v>
      </c>
      <c r="Q76" s="116">
        <v>2060.5478515625</v>
      </c>
      <c r="R76" s="116">
        <v>6069.48046875</v>
      </c>
      <c r="S76" s="117">
        <v>2.9455664157867432</v>
      </c>
      <c r="T76" s="116">
        <v>2629.21875</v>
      </c>
      <c r="U76" s="116">
        <v>8083.85986328125</v>
      </c>
      <c r="V76" s="117">
        <v>3.0746243000030518</v>
      </c>
      <c r="W76" s="116">
        <v>3989.623779296875</v>
      </c>
      <c r="X76" s="116">
        <v>11373.962890625</v>
      </c>
      <c r="Y76" s="117">
        <v>2.8508861064910889</v>
      </c>
      <c r="Z76" s="116">
        <v>4083.85986328125</v>
      </c>
      <c r="AA76" s="116">
        <v>11409.0322265625</v>
      </c>
      <c r="AB76" s="117">
        <v>2.7936885356903076</v>
      </c>
      <c r="AC76" s="116">
        <v>4158.99072265625</v>
      </c>
      <c r="AD76" s="116">
        <v>12236.6103515625</v>
      </c>
      <c r="AE76" s="117">
        <v>2.9422066211700439</v>
      </c>
      <c r="AF76" s="116">
        <v>4417.365234375</v>
      </c>
      <c r="AG76" s="116">
        <v>13821.2626953125</v>
      </c>
      <c r="AH76" s="117">
        <v>3.128847599029541</v>
      </c>
      <c r="AI76" s="116">
        <v>5190.8505859375</v>
      </c>
      <c r="AJ76" s="116">
        <v>15590.3134765625</v>
      </c>
      <c r="AK76" s="117">
        <v>3.0034217834472656</v>
      </c>
      <c r="AL76" s="116">
        <v>5670.095703125</v>
      </c>
      <c r="AM76" s="116">
        <v>17005.013671875</v>
      </c>
      <c r="AN76" s="117">
        <v>2.9990699291229248</v>
      </c>
      <c r="AO76" s="116">
        <v>7824.44873046875</v>
      </c>
      <c r="AP76" s="116">
        <v>20745.1640625</v>
      </c>
      <c r="AQ76" s="117">
        <v>2.6513259410858154</v>
      </c>
      <c r="AR76" s="116">
        <v>7814.7177734375</v>
      </c>
      <c r="AS76" s="116">
        <v>21304.4453125</v>
      </c>
      <c r="AT76" s="117">
        <v>2.7261950969696045</v>
      </c>
      <c r="AU76" s="116">
        <v>8450.65234375</v>
      </c>
      <c r="AV76" s="116">
        <v>22921.1640625</v>
      </c>
      <c r="AW76" s="117">
        <v>2.7123544216156006</v>
      </c>
      <c r="AX76" s="116">
        <v>9317.1875</v>
      </c>
      <c r="AY76" s="116">
        <v>24204.349609375</v>
      </c>
      <c r="AZ76" s="117">
        <v>2.5978171825408936</v>
      </c>
      <c r="BA76" s="116">
        <v>9292.0927734375</v>
      </c>
      <c r="BB76" s="116">
        <v>22926.99609375</v>
      </c>
      <c r="BC76" s="117">
        <v>2.4673662185668945</v>
      </c>
      <c r="BD76" s="116">
        <v>8392.8857421875</v>
      </c>
      <c r="BE76" s="116">
        <v>21108.921875</v>
      </c>
      <c r="BF76" s="117">
        <v>2.51509690284729</v>
      </c>
      <c r="BG76" s="116">
        <v>6771.7880859375</v>
      </c>
      <c r="BH76" s="116">
        <v>18893.599609375</v>
      </c>
      <c r="BI76" s="117">
        <v>2.7900459766387939</v>
      </c>
      <c r="BJ76" s="116">
        <v>6137.06005859375</v>
      </c>
      <c r="BK76" s="116">
        <v>18627.55078125</v>
      </c>
      <c r="BL76" s="117">
        <v>3.0352563858032227</v>
      </c>
      <c r="BM76" s="116">
        <v>5517.81298828125</v>
      </c>
      <c r="BN76" s="116">
        <v>17021.376953125</v>
      </c>
      <c r="BO76" s="117">
        <v>3.0848050117492676</v>
      </c>
      <c r="BP76" s="116">
        <v>5370.17431640625</v>
      </c>
      <c r="BQ76" s="116">
        <v>16792.80078125</v>
      </c>
      <c r="BR76" s="117">
        <v>3.127049446105957</v>
      </c>
      <c r="BS76" s="116">
        <v>6945.8828125</v>
      </c>
      <c r="BT76" s="116">
        <v>18743.869140625</v>
      </c>
      <c r="BU76" s="117">
        <v>2.6985583305358887</v>
      </c>
      <c r="BV76" s="116">
        <v>8465.669921875</v>
      </c>
      <c r="BW76" s="116">
        <v>22537.248046875</v>
      </c>
      <c r="BX76" s="117">
        <v>2.6621930599212646</v>
      </c>
      <c r="BY76" s="116">
        <v>9808.6884765625</v>
      </c>
      <c r="BZ76" s="116">
        <v>25856.19140625</v>
      </c>
      <c r="CA76" s="117">
        <v>2.636049747467041</v>
      </c>
      <c r="CB76" s="116">
        <v>13778.7509765625</v>
      </c>
      <c r="CC76" s="116">
        <v>31130.798828125</v>
      </c>
      <c r="CD76" s="117">
        <v>2.2593338489532471</v>
      </c>
      <c r="CE76" s="116">
        <v>10761.3408203125</v>
      </c>
      <c r="CF76" s="116">
        <v>25205.22265625</v>
      </c>
      <c r="CG76" s="117">
        <v>2.3422009944915771</v>
      </c>
      <c r="CH76" s="116">
        <v>12970.4833984375</v>
      </c>
      <c r="CI76" s="116">
        <v>29523.263671875</v>
      </c>
      <c r="CJ76" s="117">
        <v>2.2761883735656738</v>
      </c>
      <c r="CK76" s="116">
        <v>16538.865234375</v>
      </c>
      <c r="CL76" s="116">
        <v>33099.765625</v>
      </c>
      <c r="CM76" s="117">
        <v>2.0013322830200195</v>
      </c>
      <c r="CN76" s="116">
        <v>21458.39453125</v>
      </c>
      <c r="CO76" s="116">
        <v>34650.0625</v>
      </c>
      <c r="CP76" s="117">
        <v>1.6147556304931641</v>
      </c>
      <c r="CQ76" s="116">
        <v>24312.328125</v>
      </c>
      <c r="CR76" s="116">
        <v>37691.89453125</v>
      </c>
      <c r="CS76" s="117">
        <v>1.5503202676773071</v>
      </c>
      <c r="CT76" s="116">
        <v>45111.1953125</v>
      </c>
      <c r="CU76" s="116">
        <v>69935.7890625</v>
      </c>
      <c r="CV76" s="117">
        <v>1.5502978563308716</v>
      </c>
      <c r="CW76" s="116">
        <v>81522.828125</v>
      </c>
      <c r="CX76" s="116">
        <v>147569.25</v>
      </c>
      <c r="CY76" s="117">
        <v>1.8101586103439331</v>
      </c>
      <c r="CZ76" s="116">
        <v>114031.2890625</v>
      </c>
      <c r="DA76" s="116">
        <v>222163.875</v>
      </c>
      <c r="DB76" s="117">
        <v>1.9482711553573608</v>
      </c>
      <c r="DC76" s="116">
        <v>228014.140625</v>
      </c>
      <c r="DD76" s="116">
        <v>386048.90625</v>
      </c>
      <c r="DE76" s="117">
        <v>1.6930919885635376</v>
      </c>
      <c r="DF76" s="116">
        <v>396.56085205078125</v>
      </c>
      <c r="DG76" s="116">
        <v>720.61334228515625</v>
      </c>
      <c r="DH76" s="117">
        <v>1.8171570301055908</v>
      </c>
      <c r="DI76" s="116">
        <v>473.47998046875</v>
      </c>
      <c r="DJ76" s="116">
        <v>831.25616455078125</v>
      </c>
      <c r="DK76" s="117">
        <v>1.7556310892105103</v>
      </c>
      <c r="DL76" s="116">
        <v>552.25189208984375</v>
      </c>
      <c r="DM76" s="116">
        <v>1053.7333984375</v>
      </c>
      <c r="DN76" s="117">
        <v>1.9080666303634644</v>
      </c>
      <c r="DO76" s="116">
        <v>618.5897216796875</v>
      </c>
      <c r="DP76" s="116">
        <v>1233.4007568359375</v>
      </c>
      <c r="DQ76" s="117">
        <v>1.9938914775848389</v>
      </c>
      <c r="DR76" s="116">
        <v>636.12762451171875</v>
      </c>
      <c r="DS76" s="116">
        <v>1266.83544921875</v>
      </c>
      <c r="DT76" s="117">
        <v>1.9914799928665161</v>
      </c>
      <c r="DU76" s="116">
        <v>658.0570068359375</v>
      </c>
      <c r="DV76" s="116">
        <v>1348.642333984375</v>
      </c>
      <c r="DW76" s="117">
        <v>2.0494308471679687</v>
      </c>
      <c r="DX76" s="116">
        <v>691.504150390625</v>
      </c>
      <c r="DY76" s="116">
        <v>1450.668701171875</v>
      </c>
      <c r="DZ76" s="117">
        <v>2.0978453159332275</v>
      </c>
      <c r="EA76" s="116">
        <v>770.7591552734375</v>
      </c>
      <c r="EB76" s="116">
        <v>1578.4793701171875</v>
      </c>
      <c r="EC76" s="117">
        <v>2.0479540824890137</v>
      </c>
      <c r="ED76" s="116">
        <v>853.93695068359375</v>
      </c>
      <c r="EE76" s="118">
        <v>1778.4959716796875</v>
      </c>
      <c r="EF76" s="119">
        <v>2.0827016830444336</v>
      </c>
      <c r="EG76" s="115">
        <v>963.6199951171875</v>
      </c>
      <c r="EH76" s="116">
        <v>2035.0235595703125</v>
      </c>
      <c r="EI76" s="117">
        <v>2.1118528842926025</v>
      </c>
      <c r="EJ76" s="116">
        <v>1006.8223876953125</v>
      </c>
      <c r="EK76" s="116">
        <v>2231.722412109375</v>
      </c>
      <c r="EL76" s="117">
        <v>2.2165999412536621</v>
      </c>
      <c r="EM76" s="116">
        <v>1118.974365234375</v>
      </c>
      <c r="EN76" s="116">
        <v>2454.186279296875</v>
      </c>
      <c r="EO76" s="117">
        <v>2.1932461261749268</v>
      </c>
      <c r="EP76" s="116">
        <v>1173.931396484375</v>
      </c>
      <c r="EQ76" s="116">
        <v>2654.493408203125</v>
      </c>
      <c r="ER76" s="117">
        <v>2.2611997127532959</v>
      </c>
      <c r="ES76" s="116">
        <v>1347.2073974609375</v>
      </c>
      <c r="ET76" s="116">
        <v>2948.080810546875</v>
      </c>
      <c r="EU76" s="117">
        <v>2.1882903575897217</v>
      </c>
      <c r="EV76" s="116">
        <v>1448.5555419921875</v>
      </c>
      <c r="EW76" s="116">
        <v>3263.507568359375</v>
      </c>
      <c r="EX76" s="117">
        <v>2.2529392242431641</v>
      </c>
      <c r="EY76" s="116">
        <v>1561.006103515625</v>
      </c>
      <c r="EZ76" s="116">
        <v>3589.017822265625</v>
      </c>
      <c r="FA76" s="117">
        <v>2.2991695404052734</v>
      </c>
      <c r="FB76" s="116">
        <v>1637.7135009765625</v>
      </c>
      <c r="FC76" s="116">
        <v>3876.90869140625</v>
      </c>
      <c r="FD76" s="117">
        <v>2.3672692775726318</v>
      </c>
      <c r="FE76" s="116">
        <v>1814.8702392578125</v>
      </c>
      <c r="FF76" s="116">
        <v>4144.015625</v>
      </c>
      <c r="FG76" s="117">
        <v>2.283367395401001</v>
      </c>
      <c r="FH76" s="116">
        <v>1958.7679443359375</v>
      </c>
      <c r="FI76" s="116">
        <v>4414.81689453125</v>
      </c>
      <c r="FJ76" s="117">
        <v>2.2538743019104004</v>
      </c>
      <c r="FK76" s="116">
        <v>2213.35400390625</v>
      </c>
      <c r="FL76" s="116">
        <v>4661.67919921875</v>
      </c>
      <c r="FM76" s="117">
        <v>2.1061606407165527</v>
      </c>
      <c r="FN76" s="116">
        <v>2617.711181640625</v>
      </c>
      <c r="FO76" s="116">
        <v>5217.39306640625</v>
      </c>
      <c r="FP76" s="117">
        <v>1.9931125640869141</v>
      </c>
      <c r="FQ76" s="116">
        <v>2926.497314453125</v>
      </c>
      <c r="FR76" s="116">
        <v>5716.80517578125</v>
      </c>
      <c r="FS76" s="117">
        <v>1.9534633159637451</v>
      </c>
      <c r="FT76" s="116">
        <v>3243.345458984375</v>
      </c>
      <c r="FU76" s="116">
        <v>6267.111328125</v>
      </c>
      <c r="FV76" s="117">
        <v>1.9322984218597412</v>
      </c>
      <c r="FW76" s="116">
        <v>3570.666748046875</v>
      </c>
      <c r="FX76" s="116">
        <v>6877.03173828125</v>
      </c>
      <c r="FY76" s="117">
        <v>1.9259797334671021</v>
      </c>
      <c r="FZ76" s="116">
        <v>3904.95703125</v>
      </c>
      <c r="GA76" s="116">
        <v>7860.619140625</v>
      </c>
      <c r="GB76" s="117">
        <v>2.0129847526550293</v>
      </c>
      <c r="GC76" s="116">
        <v>4518.66259765625</v>
      </c>
      <c r="GD76" s="116">
        <v>9008.8212890625</v>
      </c>
      <c r="GE76" s="117">
        <v>1.9936919212341309</v>
      </c>
      <c r="GF76" s="116">
        <v>4977.509765625</v>
      </c>
      <c r="GG76" s="116">
        <v>10014.68359375</v>
      </c>
      <c r="GH76" s="117">
        <v>2.0119867324829102</v>
      </c>
      <c r="GI76" s="116">
        <v>5697.576171875</v>
      </c>
      <c r="GJ76" s="116">
        <v>11441.7255859375</v>
      </c>
      <c r="GK76" s="117">
        <v>2.0081741809844971</v>
      </c>
      <c r="GL76" s="116">
        <v>6759.7734375</v>
      </c>
      <c r="GM76" s="116">
        <v>12391.32421875</v>
      </c>
      <c r="GN76" s="117">
        <v>1.8330975770950317</v>
      </c>
      <c r="GO76" s="116">
        <v>7623.56103515625</v>
      </c>
      <c r="GP76" s="116">
        <v>13767.4521484375</v>
      </c>
      <c r="GQ76" s="117">
        <v>1.8059083223342896</v>
      </c>
      <c r="GR76" s="116">
        <v>8272.474609375</v>
      </c>
      <c r="GS76" s="116">
        <v>15608.982421875</v>
      </c>
      <c r="GT76" s="117">
        <v>1.8868577480316162</v>
      </c>
      <c r="GU76" s="116">
        <v>9538.5810546875</v>
      </c>
      <c r="GV76" s="116">
        <v>17359.8671875</v>
      </c>
      <c r="GW76" s="117">
        <v>1.8199632167816162</v>
      </c>
      <c r="GX76" s="116">
        <v>10746.4443359375</v>
      </c>
      <c r="GY76" s="116">
        <v>19230.716796875</v>
      </c>
      <c r="GZ76" s="117">
        <v>1.7894958257675171</v>
      </c>
      <c r="HA76" s="116">
        <v>12413.9072265625</v>
      </c>
      <c r="HB76" s="116">
        <v>21471.072265625</v>
      </c>
      <c r="HC76" s="117">
        <v>1.7295982837677002</v>
      </c>
      <c r="HD76" s="116">
        <v>13498.1396484375</v>
      </c>
      <c r="HE76" s="116">
        <v>23869.173828125</v>
      </c>
      <c r="HF76" s="117">
        <v>1.7683305740356445</v>
      </c>
      <c r="HG76" s="116">
        <v>14518.2646484375</v>
      </c>
      <c r="HH76" s="116">
        <v>25700.662109375</v>
      </c>
      <c r="HI76" s="117">
        <v>1.7702295780181885</v>
      </c>
      <c r="HJ76" s="116">
        <v>15438.669921875</v>
      </c>
      <c r="HK76" s="116">
        <v>27603.59765625</v>
      </c>
      <c r="HL76" s="117">
        <v>1.7879518270492554</v>
      </c>
      <c r="HM76" s="116">
        <v>16246.5380859375</v>
      </c>
      <c r="HN76" s="116">
        <v>29931.455078125</v>
      </c>
      <c r="HO76" s="117">
        <v>1.8423281908035278</v>
      </c>
      <c r="HP76" s="116">
        <v>16657.25</v>
      </c>
      <c r="HQ76" s="116">
        <v>31440.98046875</v>
      </c>
      <c r="HR76" s="117">
        <v>1.8875253200531006</v>
      </c>
      <c r="HS76" s="116">
        <v>17698.619140625</v>
      </c>
      <c r="HT76" s="116">
        <v>33903.76171875</v>
      </c>
      <c r="HU76" s="117">
        <v>1.9156161546707153</v>
      </c>
      <c r="HV76" s="116">
        <v>18956.142578125</v>
      </c>
      <c r="HW76" s="116">
        <v>36278.1875</v>
      </c>
      <c r="HX76" s="117">
        <v>1.9137958288192749</v>
      </c>
      <c r="HY76" s="116">
        <v>20134.271484375</v>
      </c>
      <c r="HZ76" s="116">
        <v>37760.52734375</v>
      </c>
      <c r="IA76" s="117">
        <v>1.875435471534729</v>
      </c>
      <c r="IB76" s="116">
        <v>20464.779296875</v>
      </c>
      <c r="IC76" s="116">
        <v>38381.375</v>
      </c>
      <c r="ID76" s="117">
        <v>1.8754844665527344</v>
      </c>
      <c r="IE76" s="116">
        <v>21048.146484375</v>
      </c>
      <c r="IF76" s="116">
        <v>39269.90234375</v>
      </c>
      <c r="IG76" s="117">
        <v>1.865717887878418</v>
      </c>
      <c r="IH76" s="116">
        <v>20950.255859375</v>
      </c>
      <c r="II76" s="116">
        <v>39414.3125</v>
      </c>
      <c r="IJ76" s="117">
        <v>1.8813284635543823</v>
      </c>
      <c r="IK76" s="116">
        <v>21879.349609375</v>
      </c>
      <c r="IL76" s="116">
        <v>40518.03515625</v>
      </c>
      <c r="IM76" s="117">
        <v>1.8518848419189453</v>
      </c>
      <c r="IN76" s="115">
        <v>22635.791015625</v>
      </c>
      <c r="IO76" s="116">
        <v>41740.57421875</v>
      </c>
      <c r="IP76" s="117">
        <v>1.8440077304840088</v>
      </c>
      <c r="IQ76" s="116">
        <v>22961.7421875</v>
      </c>
      <c r="IR76" s="116">
        <v>42714.11328125</v>
      </c>
      <c r="IS76" s="117">
        <v>1.8602296113967896</v>
      </c>
      <c r="IT76" s="116">
        <v>23634.0625</v>
      </c>
      <c r="IU76" s="116">
        <v>44174.96484375</v>
      </c>
      <c r="IV76" s="117">
        <v>1.8691227436065674</v>
      </c>
      <c r="IW76" s="116">
        <v>24439.6484375</v>
      </c>
      <c r="IX76" s="116">
        <v>46127.8359375</v>
      </c>
      <c r="IY76" s="117">
        <v>1.8874181509017944</v>
      </c>
      <c r="IZ76" s="116">
        <v>25378.626953125</v>
      </c>
      <c r="JA76" s="116">
        <v>47854.953125</v>
      </c>
      <c r="JB76" s="117">
        <v>1.8856399059295654</v>
      </c>
      <c r="JC76" s="116">
        <v>26084.521484375</v>
      </c>
      <c r="JD76" s="116">
        <v>49833.6171875</v>
      </c>
      <c r="JE76" s="117">
        <v>1.9104670286178589</v>
      </c>
      <c r="JF76" s="116">
        <v>26585.400390625</v>
      </c>
      <c r="JG76" s="116">
        <v>51216.4375</v>
      </c>
      <c r="JH76" s="117">
        <v>1.9264873266220093</v>
      </c>
      <c r="JI76" s="116">
        <v>27007.2265625</v>
      </c>
      <c r="JJ76" s="116">
        <v>51332.91796875</v>
      </c>
      <c r="JK76" s="117">
        <v>1.9007104635238647</v>
      </c>
      <c r="JL76" s="116">
        <v>27345.43359375</v>
      </c>
      <c r="JM76" s="116">
        <v>52417.83984375</v>
      </c>
      <c r="JN76" s="117">
        <v>1.916877269744873</v>
      </c>
      <c r="JO76" s="116">
        <v>28334.681640625</v>
      </c>
      <c r="JP76" s="116">
        <v>54578.2265625</v>
      </c>
      <c r="JQ76" s="117">
        <v>1.9261987209320068</v>
      </c>
      <c r="JR76" s="116">
        <v>29160.876953125</v>
      </c>
      <c r="JS76" s="116">
        <v>55981.0703125</v>
      </c>
      <c r="JT76" s="117">
        <v>1.9197320938110352</v>
      </c>
      <c r="JU76" s="116">
        <v>30300.46875</v>
      </c>
      <c r="JV76" s="116">
        <v>57923.62890625</v>
      </c>
      <c r="JW76" s="117">
        <v>1.9116413593292236</v>
      </c>
      <c r="JX76" s="116">
        <v>31091.98828125</v>
      </c>
      <c r="JY76" s="116">
        <v>60552.015625</v>
      </c>
      <c r="JZ76" s="117">
        <v>1.9475117921829224</v>
      </c>
      <c r="KA76" s="116">
        <v>31150.216796875</v>
      </c>
      <c r="KB76" s="116">
        <v>61233.734375</v>
      </c>
      <c r="KC76" s="117">
        <v>1.9657562971115112</v>
      </c>
      <c r="KD76" s="116">
        <v>30563.619140625</v>
      </c>
      <c r="KE76" s="116">
        <v>57384.80078125</v>
      </c>
      <c r="KF76" s="117">
        <v>1.8775525093078613</v>
      </c>
      <c r="KG76" s="116">
        <v>32108.041015625</v>
      </c>
      <c r="KH76" s="116">
        <v>59492.578125</v>
      </c>
      <c r="KI76" s="117">
        <v>1.8528871536254883</v>
      </c>
      <c r="KJ76" s="116">
        <v>32378.443359375</v>
      </c>
      <c r="KK76" s="116">
        <v>61180.53515625</v>
      </c>
      <c r="KL76" s="117">
        <v>1.8895453214645386</v>
      </c>
      <c r="KM76" s="116">
        <v>32533.8828125</v>
      </c>
      <c r="KN76" s="116">
        <v>60285.05859375</v>
      </c>
      <c r="KO76" s="117">
        <v>1.8529930114746094</v>
      </c>
      <c r="KP76" s="116">
        <v>32403.69140625</v>
      </c>
      <c r="KQ76" s="116">
        <v>60795.9375</v>
      </c>
      <c r="KR76" s="117">
        <v>1.8762040138244629</v>
      </c>
      <c r="KS76" s="116">
        <v>32470.24609375</v>
      </c>
      <c r="KT76" s="116">
        <v>61020.38671875</v>
      </c>
      <c r="KU76" s="117">
        <v>1.8792707920074463</v>
      </c>
      <c r="KV76" s="134">
        <v>3.2882933616638184</v>
      </c>
      <c r="KW76" s="135">
        <v>3.1205270290374756</v>
      </c>
      <c r="KX76" s="135">
        <v>2.8405814170837402</v>
      </c>
      <c r="KY76" s="135">
        <v>2.7275755405426025</v>
      </c>
      <c r="KZ76" s="135">
        <v>1.8603774309158325</v>
      </c>
      <c r="LA76" s="135">
        <v>2.0255453586578369</v>
      </c>
      <c r="LB76" s="135">
        <v>2.2198629379272461</v>
      </c>
      <c r="LC76" s="135">
        <v>1.9364442825317383</v>
      </c>
      <c r="LD76" s="135">
        <v>1.8224835395812988</v>
      </c>
      <c r="LE76" s="135">
        <v>1.8696268796920776</v>
      </c>
      <c r="LF76" s="135">
        <v>1.9202934503555298</v>
      </c>
      <c r="LG76" s="135">
        <v>1.8701800107955933</v>
      </c>
      <c r="LH76" s="135">
        <f t="shared" si="0"/>
        <v>2.2272132303979664</v>
      </c>
      <c r="LI76" s="135">
        <f t="shared" si="1"/>
        <v>2.2939764857292175</v>
      </c>
      <c r="LJ76" s="135">
        <f t="shared" si="2"/>
        <v>2.00108402967453</v>
      </c>
      <c r="LK76" s="144">
        <f t="shared" si="3"/>
        <v>1.8900041341781617</v>
      </c>
    </row>
    <row r="77" spans="1:323" ht="15" customHeight="1">
      <c r="A77" s="114">
        <v>63</v>
      </c>
      <c r="B77" s="115">
        <v>861.939697265625</v>
      </c>
      <c r="C77" s="116">
        <v>2768.97509765625</v>
      </c>
      <c r="D77" s="117">
        <v>3.2124929428100586</v>
      </c>
      <c r="E77" s="116">
        <v>906.9783935546875</v>
      </c>
      <c r="F77" s="116">
        <v>3025.376220703125</v>
      </c>
      <c r="G77" s="117">
        <v>3.335665225982666</v>
      </c>
      <c r="H77" s="116">
        <v>1182.1923828125</v>
      </c>
      <c r="I77" s="116">
        <v>3640.255126953125</v>
      </c>
      <c r="J77" s="117">
        <v>3.0792407989501953</v>
      </c>
      <c r="K77" s="116">
        <v>1419.4072265625</v>
      </c>
      <c r="L77" s="116">
        <v>4648.34375</v>
      </c>
      <c r="M77" s="117">
        <v>3.2748486995697021</v>
      </c>
      <c r="N77" s="116">
        <v>1709.504638671875</v>
      </c>
      <c r="O77" s="116">
        <v>5511.48828125</v>
      </c>
      <c r="P77" s="117">
        <v>3.2240264415740967</v>
      </c>
      <c r="Q77" s="116">
        <v>2111.728271484375</v>
      </c>
      <c r="R77" s="116">
        <v>6177.14306640625</v>
      </c>
      <c r="S77" s="117">
        <v>2.9251599311828613</v>
      </c>
      <c r="T77" s="116">
        <v>2680.458251953125</v>
      </c>
      <c r="U77" s="116">
        <v>8230.5966796875</v>
      </c>
      <c r="V77" s="117">
        <v>3.0705931186676025</v>
      </c>
      <c r="W77" s="116">
        <v>4073.1982421875</v>
      </c>
      <c r="X77" s="116">
        <v>11572.4169921875</v>
      </c>
      <c r="Y77" s="117">
        <v>2.8411130905151367</v>
      </c>
      <c r="Z77" s="116">
        <v>4177.93896484375</v>
      </c>
      <c r="AA77" s="116">
        <v>11605.7470703125</v>
      </c>
      <c r="AB77" s="117">
        <v>2.7778642177581787</v>
      </c>
      <c r="AC77" s="116">
        <v>4241.4873046875</v>
      </c>
      <c r="AD77" s="116">
        <v>12453.818359375</v>
      </c>
      <c r="AE77" s="117">
        <v>2.9361913204193115</v>
      </c>
      <c r="AF77" s="116">
        <v>4489.50048828125</v>
      </c>
      <c r="AG77" s="116">
        <v>14074.4560546875</v>
      </c>
      <c r="AH77" s="117">
        <v>3.1349713802337646</v>
      </c>
      <c r="AI77" s="116">
        <v>5296.60986328125</v>
      </c>
      <c r="AJ77" s="116">
        <v>15869.9638671875</v>
      </c>
      <c r="AK77" s="117">
        <v>2.9962494373321533</v>
      </c>
      <c r="AL77" s="116">
        <v>5781.876953125</v>
      </c>
      <c r="AM77" s="116">
        <v>17309.8671875</v>
      </c>
      <c r="AN77" s="117">
        <v>2.9938144683837891</v>
      </c>
      <c r="AO77" s="116">
        <v>8008.61767578125</v>
      </c>
      <c r="AP77" s="116">
        <v>21091.896484375</v>
      </c>
      <c r="AQ77" s="117">
        <v>2.6336500644683838</v>
      </c>
      <c r="AR77" s="116">
        <v>7989.1279296875</v>
      </c>
      <c r="AS77" s="116">
        <v>21666.6875</v>
      </c>
      <c r="AT77" s="117">
        <v>2.7120215892791748</v>
      </c>
      <c r="AU77" s="116">
        <v>8637.0126953125</v>
      </c>
      <c r="AV77" s="116">
        <v>23309.751953125</v>
      </c>
      <c r="AW77" s="117">
        <v>2.6988210678100586</v>
      </c>
      <c r="AX77" s="116">
        <v>9519.2080078125</v>
      </c>
      <c r="AY77" s="116">
        <v>24603.98828125</v>
      </c>
      <c r="AZ77" s="117">
        <v>2.5846676826477051</v>
      </c>
      <c r="BA77" s="116">
        <v>9493.1865234375</v>
      </c>
      <c r="BB77" s="116">
        <v>23292.802734375</v>
      </c>
      <c r="BC77" s="117">
        <v>2.4536337852478027</v>
      </c>
      <c r="BD77" s="116">
        <v>8565.033203125</v>
      </c>
      <c r="BE77" s="116">
        <v>21450.283203125</v>
      </c>
      <c r="BF77" s="117">
        <v>2.504401683807373</v>
      </c>
      <c r="BG77" s="116">
        <v>6898.16357421875</v>
      </c>
      <c r="BH77" s="116">
        <v>19219.525390625</v>
      </c>
      <c r="BI77" s="117">
        <v>2.7861800193786621</v>
      </c>
      <c r="BJ77" s="116">
        <v>6243.23828125</v>
      </c>
      <c r="BK77" s="116">
        <v>18963.71484375</v>
      </c>
      <c r="BL77" s="117">
        <v>3.0374805927276611</v>
      </c>
      <c r="BM77" s="116">
        <v>5610.86474609375</v>
      </c>
      <c r="BN77" s="116">
        <v>17331.041015625</v>
      </c>
      <c r="BO77" s="117">
        <v>3.0888359546661377</v>
      </c>
      <c r="BP77" s="116">
        <v>5461.2177734375</v>
      </c>
      <c r="BQ77" s="116">
        <v>17100.3046875</v>
      </c>
      <c r="BR77" s="117">
        <v>3.1312255859375</v>
      </c>
      <c r="BS77" s="116">
        <v>7090.84765625</v>
      </c>
      <c r="BT77" s="116">
        <v>19060.78515625</v>
      </c>
      <c r="BU77" s="117">
        <v>2.6880826950073242</v>
      </c>
      <c r="BV77" s="116">
        <v>8629.05078125</v>
      </c>
      <c r="BW77" s="116">
        <v>22915.36328125</v>
      </c>
      <c r="BX77" s="117">
        <v>2.6556065082550049</v>
      </c>
      <c r="BY77" s="116">
        <v>9989.0888671875</v>
      </c>
      <c r="BZ77" s="116">
        <v>26287.484375</v>
      </c>
      <c r="CA77" s="117">
        <v>2.631619930267334</v>
      </c>
      <c r="CB77" s="116">
        <v>14054.3837890625</v>
      </c>
      <c r="CC77" s="116">
        <v>31596.052734375</v>
      </c>
      <c r="CD77" s="117">
        <v>2.2481279373168945</v>
      </c>
      <c r="CE77" s="116">
        <v>10974.84375</v>
      </c>
      <c r="CF77" s="116">
        <v>25592.716796875</v>
      </c>
      <c r="CG77" s="117">
        <v>2.3319435119628906</v>
      </c>
      <c r="CH77" s="116">
        <v>13213.525390625</v>
      </c>
      <c r="CI77" s="116">
        <v>29967.349609375</v>
      </c>
      <c r="CJ77" s="117">
        <v>2.2679300308227539</v>
      </c>
      <c r="CK77" s="116">
        <v>16860.62109375</v>
      </c>
      <c r="CL77" s="116">
        <v>33542.99609375</v>
      </c>
      <c r="CM77" s="117">
        <v>1.9894282817840576</v>
      </c>
      <c r="CN77" s="116">
        <v>21472.62109375</v>
      </c>
      <c r="CO77" s="116">
        <v>35006.40234375</v>
      </c>
      <c r="CP77" s="117">
        <v>1.6302808523178101</v>
      </c>
      <c r="CQ77" s="116">
        <v>24896.27734375</v>
      </c>
      <c r="CR77" s="116">
        <v>38045.51953125</v>
      </c>
      <c r="CS77" s="117">
        <v>1.5281609296798706</v>
      </c>
      <c r="CT77" s="116">
        <v>45260.0078125</v>
      </c>
      <c r="CU77" s="116">
        <v>70604.3203125</v>
      </c>
      <c r="CV77" s="117">
        <v>1.5599714517593384</v>
      </c>
      <c r="CW77" s="116">
        <v>83228.1953125</v>
      </c>
      <c r="CX77" s="116">
        <v>149331.125</v>
      </c>
      <c r="CY77" s="117">
        <v>1.7942372560501099</v>
      </c>
      <c r="CZ77" s="116">
        <v>116595.46875</v>
      </c>
      <c r="DA77" s="116">
        <v>225051.734375</v>
      </c>
      <c r="DB77" s="117">
        <v>1.9301928281784058</v>
      </c>
      <c r="DC77" s="116">
        <v>229968.921875</v>
      </c>
      <c r="DD77" s="116">
        <v>390291.5625</v>
      </c>
      <c r="DE77" s="117">
        <v>1.6971491575241089</v>
      </c>
      <c r="DF77" s="116">
        <v>404.90841674804687</v>
      </c>
      <c r="DG77" s="116">
        <v>729.25836181640625</v>
      </c>
      <c r="DH77" s="117">
        <v>1.8010451793670654</v>
      </c>
      <c r="DI77" s="116">
        <v>480.90338134765625</v>
      </c>
      <c r="DJ77" s="116">
        <v>840.823974609375</v>
      </c>
      <c r="DK77" s="117">
        <v>1.7484259605407715</v>
      </c>
      <c r="DL77" s="116">
        <v>559.99932861328125</v>
      </c>
      <c r="DM77" s="116">
        <v>1067.1810302734375</v>
      </c>
      <c r="DN77" s="117">
        <v>1.9056826829910278</v>
      </c>
      <c r="DO77" s="116">
        <v>631.60369873046875</v>
      </c>
      <c r="DP77" s="116">
        <v>1249.841796875</v>
      </c>
      <c r="DQ77" s="117">
        <v>1.9788386821746826</v>
      </c>
      <c r="DR77" s="116">
        <v>649.4404296875</v>
      </c>
      <c r="DS77" s="116">
        <v>1283.7020263671875</v>
      </c>
      <c r="DT77" s="117">
        <v>1.9766278266906738</v>
      </c>
      <c r="DU77" s="116">
        <v>671.854248046875</v>
      </c>
      <c r="DV77" s="116">
        <v>1367.120849609375</v>
      </c>
      <c r="DW77" s="117">
        <v>2.0348472595214844</v>
      </c>
      <c r="DX77" s="116">
        <v>705.8170166015625</v>
      </c>
      <c r="DY77" s="116">
        <v>1470.9937744140625</v>
      </c>
      <c r="DZ77" s="117">
        <v>2.0841007232666016</v>
      </c>
      <c r="EA77" s="116">
        <v>786.48590087890625</v>
      </c>
      <c r="EB77" s="116">
        <v>1600.0972900390625</v>
      </c>
      <c r="EC77" s="117">
        <v>2.0344893932342529</v>
      </c>
      <c r="ED77" s="116">
        <v>870.52587890625</v>
      </c>
      <c r="EE77" s="118">
        <v>1803.260009765625</v>
      </c>
      <c r="EF77" s="119">
        <v>2.071460485458374</v>
      </c>
      <c r="EG77" s="115">
        <v>983.8648681640625</v>
      </c>
      <c r="EH77" s="116">
        <v>2063.7080078125</v>
      </c>
      <c r="EI77" s="117">
        <v>2.0975522994995117</v>
      </c>
      <c r="EJ77" s="116">
        <v>1027.550048828125</v>
      </c>
      <c r="EK77" s="116">
        <v>2264.548828125</v>
      </c>
      <c r="EL77" s="117">
        <v>2.2038331031799316</v>
      </c>
      <c r="EM77" s="116">
        <v>1140.090087890625</v>
      </c>
      <c r="EN77" s="116">
        <v>2489.98876953125</v>
      </c>
      <c r="EO77" s="117">
        <v>2.184028148651123</v>
      </c>
      <c r="EP77" s="116">
        <v>1196.5191650390625</v>
      </c>
      <c r="EQ77" s="116">
        <v>2694.204833984375</v>
      </c>
      <c r="ER77" s="117">
        <v>2.2517023086547852</v>
      </c>
      <c r="ES77" s="116">
        <v>1375.019287109375</v>
      </c>
      <c r="ET77" s="116">
        <v>2990.972900390625</v>
      </c>
      <c r="EU77" s="117">
        <v>2.1752223968505859</v>
      </c>
      <c r="EV77" s="116">
        <v>1482.5809326171875</v>
      </c>
      <c r="EW77" s="116">
        <v>3312.103515625</v>
      </c>
      <c r="EX77" s="117">
        <v>2.2340118885040283</v>
      </c>
      <c r="EY77" s="116">
        <v>1592.6658935546875</v>
      </c>
      <c r="EZ77" s="116">
        <v>3643.40380859375</v>
      </c>
      <c r="FA77" s="117">
        <v>2.2876133918762207</v>
      </c>
      <c r="FB77" s="116">
        <v>1673.7227783203125</v>
      </c>
      <c r="FC77" s="116">
        <v>3936.94482421875</v>
      </c>
      <c r="FD77" s="117">
        <v>2.3522083759307861</v>
      </c>
      <c r="FE77" s="116">
        <v>1856.2109375</v>
      </c>
      <c r="FF77" s="116">
        <v>4206.4111328125</v>
      </c>
      <c r="FG77" s="117">
        <v>2.2661278247833252</v>
      </c>
      <c r="FH77" s="116">
        <v>2005.0667724609375</v>
      </c>
      <c r="FI77" s="116">
        <v>4480.5751953125</v>
      </c>
      <c r="FJ77" s="117">
        <v>2.2346265316009521</v>
      </c>
      <c r="FK77" s="116">
        <v>2260.212158203125</v>
      </c>
      <c r="FL77" s="116">
        <v>4727.21875</v>
      </c>
      <c r="FM77" s="117">
        <v>2.0914933681488037</v>
      </c>
      <c r="FN77" s="116">
        <v>2659.220458984375</v>
      </c>
      <c r="FO77" s="116">
        <v>5287.09130859375</v>
      </c>
      <c r="FP77" s="117">
        <v>1.9882110357284546</v>
      </c>
      <c r="FQ77" s="116">
        <v>2981.878662109375</v>
      </c>
      <c r="FR77" s="116">
        <v>5791.46875</v>
      </c>
      <c r="FS77" s="117">
        <v>1.9422215223312378</v>
      </c>
      <c r="FT77" s="116">
        <v>3293.08984375</v>
      </c>
      <c r="FU77" s="116">
        <v>6348.15869140625</v>
      </c>
      <c r="FV77" s="117">
        <v>1.9277210235595703</v>
      </c>
      <c r="FW77" s="116">
        <v>3633.415771484375</v>
      </c>
      <c r="FX77" s="116">
        <v>6965.54296875</v>
      </c>
      <c r="FY77" s="117">
        <v>1.9170783758163452</v>
      </c>
      <c r="FZ77" s="116">
        <v>3977.660888671875</v>
      </c>
      <c r="GA77" s="116">
        <v>7966.54931640625</v>
      </c>
      <c r="GB77" s="117">
        <v>2.0028226375579834</v>
      </c>
      <c r="GC77" s="116">
        <v>4604.89404296875</v>
      </c>
      <c r="GD77" s="116">
        <v>9129.015625</v>
      </c>
      <c r="GE77" s="117">
        <v>1.9824594259262085</v>
      </c>
      <c r="GF77" s="116">
        <v>5073.44384765625</v>
      </c>
      <c r="GG77" s="116">
        <v>10149.53515625</v>
      </c>
      <c r="GH77" s="117">
        <v>2.0005218982696533</v>
      </c>
      <c r="GI77" s="116">
        <v>5831.14453125</v>
      </c>
      <c r="GJ77" s="116">
        <v>11595.18359375</v>
      </c>
      <c r="GK77" s="117">
        <v>1.9884918928146362</v>
      </c>
      <c r="GL77" s="116">
        <v>6882.6884765625</v>
      </c>
      <c r="GM77" s="116">
        <v>12541.8701171875</v>
      </c>
      <c r="GN77" s="117">
        <v>1.8222341537475586</v>
      </c>
      <c r="GO77" s="116">
        <v>7743.048828125</v>
      </c>
      <c r="GP77" s="116">
        <v>13931.9033203125</v>
      </c>
      <c r="GQ77" s="117">
        <v>1.799278736114502</v>
      </c>
      <c r="GR77" s="116">
        <v>8422.6884765625</v>
      </c>
      <c r="GS77" s="116">
        <v>15805.2451171875</v>
      </c>
      <c r="GT77" s="117">
        <v>1.876508355140686</v>
      </c>
      <c r="GU77" s="116">
        <v>9711.0498046875</v>
      </c>
      <c r="GV77" s="116">
        <v>17568.9296875</v>
      </c>
      <c r="GW77" s="117">
        <v>1.8091689348220825</v>
      </c>
      <c r="GX77" s="116">
        <v>10914.142578125</v>
      </c>
      <c r="GY77" s="116">
        <v>19457.771484375</v>
      </c>
      <c r="GZ77" s="117">
        <v>1.7828035354614258</v>
      </c>
      <c r="HA77" s="116">
        <v>12526.4013671875</v>
      </c>
      <c r="HB77" s="116">
        <v>21714.3515625</v>
      </c>
      <c r="HC77" s="117">
        <v>1.7334867715835571</v>
      </c>
      <c r="HD77" s="116">
        <v>13755.822265625</v>
      </c>
      <c r="HE77" s="116">
        <v>24146.087890625</v>
      </c>
      <c r="HF77" s="117">
        <v>1.755335807800293</v>
      </c>
      <c r="HG77" s="116">
        <v>14842.7939453125</v>
      </c>
      <c r="HH77" s="116">
        <v>25998.466796875</v>
      </c>
      <c r="HI77" s="117">
        <v>1.7515884637832642</v>
      </c>
      <c r="HJ77" s="116">
        <v>15694.6357421875</v>
      </c>
      <c r="HK77" s="116">
        <v>27928.9296875</v>
      </c>
      <c r="HL77" s="117">
        <v>1.7795207500457764</v>
      </c>
      <c r="HM77" s="116">
        <v>16515.20703125</v>
      </c>
      <c r="HN77" s="116">
        <v>30297.6953125</v>
      </c>
      <c r="HO77" s="117">
        <v>1.8345332145690918</v>
      </c>
      <c r="HP77" s="116">
        <v>16912.01953125</v>
      </c>
      <c r="HQ77" s="116">
        <v>31837.076171875</v>
      </c>
      <c r="HR77" s="117">
        <v>1.8825117349624634</v>
      </c>
      <c r="HS77" s="116">
        <v>17858.810546875</v>
      </c>
      <c r="HT77" s="116">
        <v>34339.5703125</v>
      </c>
      <c r="HU77" s="117">
        <v>1.9228363037109375</v>
      </c>
      <c r="HV77" s="116">
        <v>19306.46484375</v>
      </c>
      <c r="HW77" s="116">
        <v>36741.63671875</v>
      </c>
      <c r="HX77" s="117">
        <v>1.9030742645263672</v>
      </c>
      <c r="HY77" s="116">
        <v>20671.728515625</v>
      </c>
      <c r="HZ77" s="116">
        <v>38229.671875</v>
      </c>
      <c r="IA77" s="117">
        <v>1.8493698835372925</v>
      </c>
      <c r="IB77" s="116">
        <v>20882.80859375</v>
      </c>
      <c r="IC77" s="116">
        <v>38859.98046875</v>
      </c>
      <c r="ID77" s="117">
        <v>1.8608598709106445</v>
      </c>
      <c r="IE77" s="116">
        <v>21384.625</v>
      </c>
      <c r="IF77" s="116">
        <v>39757.84765625</v>
      </c>
      <c r="IG77" s="117">
        <v>1.8591791391372681</v>
      </c>
      <c r="IH77" s="116">
        <v>21272.958984375</v>
      </c>
      <c r="II77" s="116">
        <v>39908.984375</v>
      </c>
      <c r="IJ77" s="117">
        <v>1.8760429620742798</v>
      </c>
      <c r="IK77" s="116">
        <v>22241.810546875</v>
      </c>
      <c r="IL77" s="116">
        <v>41016.88671875</v>
      </c>
      <c r="IM77" s="117">
        <v>1.8441343307495117</v>
      </c>
      <c r="IN77" s="115">
        <v>23019.3359375</v>
      </c>
      <c r="IO77" s="116">
        <v>42251.765625</v>
      </c>
      <c r="IP77" s="117">
        <v>1.8354902267456055</v>
      </c>
      <c r="IQ77" s="116">
        <v>23386.626953125</v>
      </c>
      <c r="IR77" s="116">
        <v>43242.25390625</v>
      </c>
      <c r="IS77" s="117">
        <v>1.8490163087844849</v>
      </c>
      <c r="IT77" s="116">
        <v>24061.607421875</v>
      </c>
      <c r="IU77" s="116">
        <v>44724.3359375</v>
      </c>
      <c r="IV77" s="117">
        <v>1.8587425947189331</v>
      </c>
      <c r="IW77" s="116">
        <v>24828.2578125</v>
      </c>
      <c r="IX77" s="116">
        <v>46708.7109375</v>
      </c>
      <c r="IY77" s="117">
        <v>1.8812721967697144</v>
      </c>
      <c r="IZ77" s="116">
        <v>25799.458984375</v>
      </c>
      <c r="JA77" s="116">
        <v>48456.7265625</v>
      </c>
      <c r="JB77" s="117">
        <v>1.8782070875167847</v>
      </c>
      <c r="JC77" s="116">
        <v>26499.822265625</v>
      </c>
      <c r="JD77" s="116">
        <v>50469.90625</v>
      </c>
      <c r="JE77" s="117">
        <v>1.904537558555603</v>
      </c>
      <c r="JF77" s="116">
        <v>27027.392578125</v>
      </c>
      <c r="JG77" s="116">
        <v>51876.25</v>
      </c>
      <c r="JH77" s="117">
        <v>1.9193953275680542</v>
      </c>
      <c r="JI77" s="116">
        <v>27449.533203125</v>
      </c>
      <c r="JJ77" s="116">
        <v>51984.42578125</v>
      </c>
      <c r="JK77" s="117">
        <v>1.8938182592391968</v>
      </c>
      <c r="JL77" s="116">
        <v>27771.56640625</v>
      </c>
      <c r="JM77" s="116">
        <v>53089.69921875</v>
      </c>
      <c r="JN77" s="117">
        <v>1.9116566181182861</v>
      </c>
      <c r="JO77" s="116">
        <v>28780.486328125</v>
      </c>
      <c r="JP77" s="116">
        <v>55281.49609375</v>
      </c>
      <c r="JQ77" s="117">
        <v>1.9207978248596191</v>
      </c>
      <c r="JR77" s="116">
        <v>29596.8125</v>
      </c>
      <c r="JS77" s="116">
        <v>56700.0703125</v>
      </c>
      <c r="JT77" s="117">
        <v>1.915749192237854</v>
      </c>
      <c r="JU77" s="116">
        <v>30747.529296875</v>
      </c>
      <c r="JV77" s="116">
        <v>58664.16015625</v>
      </c>
      <c r="JW77" s="117">
        <v>1.907930850982666</v>
      </c>
      <c r="JX77" s="116">
        <v>31514.404296875</v>
      </c>
      <c r="JY77" s="116">
        <v>61342.5390625</v>
      </c>
      <c r="JZ77" s="117">
        <v>1.946492075920105</v>
      </c>
      <c r="KA77" s="116">
        <v>31621.78515625</v>
      </c>
      <c r="KB77" s="116">
        <v>62040.4765625</v>
      </c>
      <c r="KC77" s="117">
        <v>1.9619536399841309</v>
      </c>
      <c r="KD77" s="116">
        <v>30941.650390625</v>
      </c>
      <c r="KE77" s="116">
        <v>58104.6328125</v>
      </c>
      <c r="KF77" s="117">
        <v>1.8778775930404663</v>
      </c>
      <c r="KG77" s="116">
        <v>32511.603515625</v>
      </c>
      <c r="KH77" s="116">
        <v>60227.2265625</v>
      </c>
      <c r="KI77" s="117">
        <v>1.8524839878082275</v>
      </c>
      <c r="KJ77" s="116">
        <v>32800.5390625</v>
      </c>
      <c r="KK77" s="116">
        <v>61953.25390625</v>
      </c>
      <c r="KL77" s="117">
        <v>1.8887876272201538</v>
      </c>
      <c r="KM77" s="116">
        <v>32901.6015625</v>
      </c>
      <c r="KN77" s="116">
        <v>61030.1171875</v>
      </c>
      <c r="KO77" s="117">
        <v>1.8549284934997559</v>
      </c>
      <c r="KP77" s="116">
        <v>32759.349609375</v>
      </c>
      <c r="KQ77" s="116">
        <v>61558.4921875</v>
      </c>
      <c r="KR77" s="117">
        <v>1.8791121244430542</v>
      </c>
      <c r="KS77" s="116">
        <v>32823.73828125</v>
      </c>
      <c r="KT77" s="116">
        <v>61787.2421875</v>
      </c>
      <c r="KU77" s="117">
        <v>1.8823950290679932</v>
      </c>
      <c r="KV77" s="134">
        <v>3.2740790843963623</v>
      </c>
      <c r="KW77" s="135">
        <v>3.1147737503051758</v>
      </c>
      <c r="KX77" s="135">
        <v>2.8309364318847656</v>
      </c>
      <c r="KY77" s="135">
        <v>2.7225193977355957</v>
      </c>
      <c r="KZ77" s="135">
        <v>1.8530339002609253</v>
      </c>
      <c r="LA77" s="135">
        <v>2.0135858058929443</v>
      </c>
      <c r="LB77" s="135">
        <v>2.2065246105194092</v>
      </c>
      <c r="LC77" s="135">
        <v>1.925933837890625</v>
      </c>
      <c r="LD77" s="135">
        <v>1.815485954284668</v>
      </c>
      <c r="LE77" s="135">
        <v>1.8592314720153809</v>
      </c>
      <c r="LF77" s="135">
        <v>1.9160208702087402</v>
      </c>
      <c r="LG77" s="135">
        <v>1.8715415000915527</v>
      </c>
      <c r="LH77" s="135">
        <f t="shared" si="0"/>
        <v>2.2193917499648199</v>
      </c>
      <c r="LI77" s="135">
        <f t="shared" si="1"/>
        <v>2.2877766489982605</v>
      </c>
      <c r="LJ77" s="135">
        <f t="shared" si="2"/>
        <v>1.9903825521469116</v>
      </c>
      <c r="LK77" s="144">
        <f t="shared" si="3"/>
        <v>1.884409236907959</v>
      </c>
    </row>
    <row r="78" spans="1:323" ht="15" customHeight="1">
      <c r="A78" s="114">
        <v>64</v>
      </c>
      <c r="B78" s="115">
        <v>884.8922119140625</v>
      </c>
      <c r="C78" s="116">
        <v>2821.632568359375</v>
      </c>
      <c r="D78" s="117">
        <v>3.188673734664917</v>
      </c>
      <c r="E78" s="116">
        <v>926.23846435546875</v>
      </c>
      <c r="F78" s="116">
        <v>3083.95556640625</v>
      </c>
      <c r="G78" s="117">
        <v>3.3295481204986572</v>
      </c>
      <c r="H78" s="116">
        <v>1205.4130859375</v>
      </c>
      <c r="I78" s="116">
        <v>3708.215576171875</v>
      </c>
      <c r="J78" s="117">
        <v>3.0763027667999268</v>
      </c>
      <c r="K78" s="116">
        <v>1447.39990234375</v>
      </c>
      <c r="L78" s="116">
        <v>4737.6513671875</v>
      </c>
      <c r="M78" s="117">
        <v>3.2732152938842773</v>
      </c>
      <c r="N78" s="116">
        <v>1743.2110595703125</v>
      </c>
      <c r="O78" s="116">
        <v>5616.63525390625</v>
      </c>
      <c r="P78" s="117">
        <v>3.2220053672790527</v>
      </c>
      <c r="Q78" s="116">
        <v>2165.09423828125</v>
      </c>
      <c r="R78" s="116">
        <v>6289.33544921875</v>
      </c>
      <c r="S78" s="117">
        <v>2.9048783779144287</v>
      </c>
      <c r="T78" s="116">
        <v>2734.5595703125</v>
      </c>
      <c r="U78" s="116">
        <v>8384.0234375</v>
      </c>
      <c r="V78" s="117">
        <v>3.0659501552581787</v>
      </c>
      <c r="W78" s="116">
        <v>4159.72119140625</v>
      </c>
      <c r="X78" s="116">
        <v>11779.53515625</v>
      </c>
      <c r="Y78" s="117">
        <v>2.8318088054656982</v>
      </c>
      <c r="Z78" s="116">
        <v>4275.412109375</v>
      </c>
      <c r="AA78" s="116">
        <v>11810.73046875</v>
      </c>
      <c r="AB78" s="117">
        <v>2.7624776363372803</v>
      </c>
      <c r="AC78" s="116">
        <v>4327.47021484375</v>
      </c>
      <c r="AD78" s="116">
        <v>12680.7548828125</v>
      </c>
      <c r="AE78" s="117">
        <v>2.9302928447723389</v>
      </c>
      <c r="AF78" s="116">
        <v>4565.36181640625</v>
      </c>
      <c r="AG78" s="116">
        <v>14339.662109375</v>
      </c>
      <c r="AH78" s="117">
        <v>3.1409695148468018</v>
      </c>
      <c r="AI78" s="116">
        <v>5407.498046875</v>
      </c>
      <c r="AJ78" s="116">
        <v>16162.142578125</v>
      </c>
      <c r="AK78" s="117">
        <v>2.9888393878936768</v>
      </c>
      <c r="AL78" s="116">
        <v>5899.8916015625</v>
      </c>
      <c r="AM78" s="116">
        <v>17628.46875</v>
      </c>
      <c r="AN78" s="117">
        <v>2.9879310131072998</v>
      </c>
      <c r="AO78" s="116">
        <v>8196.619140625</v>
      </c>
      <c r="AP78" s="116">
        <v>21452.720703125</v>
      </c>
      <c r="AQ78" s="117">
        <v>2.6172645092010498</v>
      </c>
      <c r="AR78" s="116">
        <v>8166.74365234375</v>
      </c>
      <c r="AS78" s="116">
        <v>22044.166015625</v>
      </c>
      <c r="AT78" s="117">
        <v>2.6992602348327637</v>
      </c>
      <c r="AU78" s="116">
        <v>8826.5224609375</v>
      </c>
      <c r="AV78" s="116">
        <v>23714.708984375</v>
      </c>
      <c r="AW78" s="117">
        <v>2.6867556571960449</v>
      </c>
      <c r="AX78" s="116">
        <v>9723.9912109375</v>
      </c>
      <c r="AY78" s="116">
        <v>25020.177734375</v>
      </c>
      <c r="AZ78" s="117">
        <v>2.573035717010498</v>
      </c>
      <c r="BA78" s="116">
        <v>9696.9111328125</v>
      </c>
      <c r="BB78" s="116">
        <v>23673.30859375</v>
      </c>
      <c r="BC78" s="117">
        <v>2.4413247108459473</v>
      </c>
      <c r="BD78" s="116">
        <v>8740.677734375</v>
      </c>
      <c r="BE78" s="116">
        <v>21805.783203125</v>
      </c>
      <c r="BF78" s="117">
        <v>2.4947474002838135</v>
      </c>
      <c r="BG78" s="116">
        <v>7029.59326171875</v>
      </c>
      <c r="BH78" s="116">
        <v>19559.978515625</v>
      </c>
      <c r="BI78" s="117">
        <v>2.7825193405151367</v>
      </c>
      <c r="BJ78" s="116">
        <v>6355.6669921875</v>
      </c>
      <c r="BK78" s="116">
        <v>19315.51953125</v>
      </c>
      <c r="BL78" s="117">
        <v>3.0391018390655518</v>
      </c>
      <c r="BM78" s="116">
        <v>5708.86376953125</v>
      </c>
      <c r="BN78" s="116">
        <v>17655.2578125</v>
      </c>
      <c r="BO78" s="117">
        <v>3.092604398727417</v>
      </c>
      <c r="BP78" s="116">
        <v>5556.216796875</v>
      </c>
      <c r="BQ78" s="116">
        <v>17422.30859375</v>
      </c>
      <c r="BR78" s="117">
        <v>3.1356422901153564</v>
      </c>
      <c r="BS78" s="116">
        <v>7237.171875</v>
      </c>
      <c r="BT78" s="116">
        <v>19391.259765625</v>
      </c>
      <c r="BU78" s="117">
        <v>2.6793973445892334</v>
      </c>
      <c r="BV78" s="116">
        <v>8793.7451171875</v>
      </c>
      <c r="BW78" s="116">
        <v>23309.9296875</v>
      </c>
      <c r="BX78" s="117">
        <v>2.6507396697998047</v>
      </c>
      <c r="BY78" s="116">
        <v>10172.0751953125</v>
      </c>
      <c r="BZ78" s="116">
        <v>26737.693359375</v>
      </c>
      <c r="CA78" s="117">
        <v>2.6285386085510254</v>
      </c>
      <c r="CB78" s="116">
        <v>14325.12890625</v>
      </c>
      <c r="CC78" s="116">
        <v>32079.564453125</v>
      </c>
      <c r="CD78" s="117">
        <v>2.2393910884857178</v>
      </c>
      <c r="CE78" s="116">
        <v>11185.126953125</v>
      </c>
      <c r="CF78" s="116">
        <v>25995.853515625</v>
      </c>
      <c r="CG78" s="117">
        <v>2.3241446018218994</v>
      </c>
      <c r="CH78" s="116">
        <v>13449.009765625</v>
      </c>
      <c r="CI78" s="116">
        <v>30429.4609375</v>
      </c>
      <c r="CJ78" s="117">
        <v>2.2625799179077148</v>
      </c>
      <c r="CK78" s="116">
        <v>17167.0546875</v>
      </c>
      <c r="CL78" s="116">
        <v>34002.12109375</v>
      </c>
      <c r="CM78" s="117">
        <v>1.9806612730026245</v>
      </c>
      <c r="CN78" s="116">
        <v>21472.626953125</v>
      </c>
      <c r="CO78" s="116">
        <v>35382.33984375</v>
      </c>
      <c r="CP78" s="117">
        <v>1.6477881669998169</v>
      </c>
      <c r="CQ78" s="116">
        <v>25410.22265625</v>
      </c>
      <c r="CR78" s="116">
        <v>38403.4609375</v>
      </c>
      <c r="CS78" s="117">
        <v>1.5113390684127808</v>
      </c>
      <c r="CT78" s="116">
        <v>45299.65234375</v>
      </c>
      <c r="CU78" s="116">
        <v>71307.359375</v>
      </c>
      <c r="CV78" s="117">
        <v>1.5741260051727295</v>
      </c>
      <c r="CW78" s="116">
        <v>84826.2734375</v>
      </c>
      <c r="CX78" s="116">
        <v>151144.96875</v>
      </c>
      <c r="CY78" s="117">
        <v>1.7818179130554199</v>
      </c>
      <c r="CZ78" s="116">
        <v>119086.4296875</v>
      </c>
      <c r="DA78" s="116">
        <v>228029.8125</v>
      </c>
      <c r="DB78" s="117">
        <v>1.9148261547088623</v>
      </c>
      <c r="DC78" s="116">
        <v>231145.4375</v>
      </c>
      <c r="DD78" s="116">
        <v>394725.75</v>
      </c>
      <c r="DE78" s="117">
        <v>1.7076942920684814</v>
      </c>
      <c r="DF78" s="116">
        <v>412.82977294921875</v>
      </c>
      <c r="DG78" s="116">
        <v>738.15765380859375</v>
      </c>
      <c r="DH78" s="117">
        <v>1.7880436182022095</v>
      </c>
      <c r="DI78" s="116">
        <v>487.3009033203125</v>
      </c>
      <c r="DJ78" s="116">
        <v>850.73114013671875</v>
      </c>
      <c r="DK78" s="117">
        <v>1.7458025217056274</v>
      </c>
      <c r="DL78" s="116">
        <v>566.83612060546875</v>
      </c>
      <c r="DM78" s="116">
        <v>1081.17333984375</v>
      </c>
      <c r="DN78" s="117">
        <v>1.907382607460022</v>
      </c>
      <c r="DO78" s="116">
        <v>644.27783203125</v>
      </c>
      <c r="DP78" s="116">
        <v>1266.839111328125</v>
      </c>
      <c r="DQ78" s="117">
        <v>1.9662932157516479</v>
      </c>
      <c r="DR78" s="116">
        <v>662.42083740234375</v>
      </c>
      <c r="DS78" s="116">
        <v>1301.140380859375</v>
      </c>
      <c r="DT78" s="117">
        <v>1.9642201662063599</v>
      </c>
      <c r="DU78" s="116">
        <v>685.3424072265625</v>
      </c>
      <c r="DV78" s="116">
        <v>1386.2469482421875</v>
      </c>
      <c r="DW78" s="117">
        <v>2.0227069854736328</v>
      </c>
      <c r="DX78" s="116">
        <v>719.786865234375</v>
      </c>
      <c r="DY78" s="116">
        <v>1492.0550537109375</v>
      </c>
      <c r="DZ78" s="117">
        <v>2.0729122161865234</v>
      </c>
      <c r="EA78" s="116">
        <v>801.65179443359375</v>
      </c>
      <c r="EB78" s="116">
        <v>1622.487060546875</v>
      </c>
      <c r="EC78" s="117">
        <v>2.0239298343658447</v>
      </c>
      <c r="ED78" s="116">
        <v>886.377197265625</v>
      </c>
      <c r="EE78" s="118">
        <v>1828.948974609375</v>
      </c>
      <c r="EF78" s="119">
        <v>2.0633981227874756</v>
      </c>
      <c r="EG78" s="115">
        <v>1003.7628784179687</v>
      </c>
      <c r="EH78" s="116">
        <v>2093.428466796875</v>
      </c>
      <c r="EI78" s="117">
        <v>2.085580587387085</v>
      </c>
      <c r="EJ78" s="116">
        <v>1047.858642578125</v>
      </c>
      <c r="EK78" s="116">
        <v>2298.62890625</v>
      </c>
      <c r="EL78" s="117">
        <v>2.1936440467834473</v>
      </c>
      <c r="EM78" s="116">
        <v>1160.6156005859375</v>
      </c>
      <c r="EN78" s="116">
        <v>2527.20166015625</v>
      </c>
      <c r="EO78" s="117">
        <v>2.1774666309356689</v>
      </c>
      <c r="EP78" s="116">
        <v>1218.6407470703125</v>
      </c>
      <c r="EQ78" s="116">
        <v>2735.501220703125</v>
      </c>
      <c r="ER78" s="117">
        <v>2.2447149753570557</v>
      </c>
      <c r="ES78" s="116">
        <v>1402.0535888671875</v>
      </c>
      <c r="ET78" s="116">
        <v>3035.486083984375</v>
      </c>
      <c r="EU78" s="117">
        <v>2.1650285720825195</v>
      </c>
      <c r="EV78" s="116">
        <v>1516.547607421875</v>
      </c>
      <c r="EW78" s="116">
        <v>3362.454833984375</v>
      </c>
      <c r="EX78" s="117">
        <v>2.217177152633667</v>
      </c>
      <c r="EY78" s="116">
        <v>1623.970458984375</v>
      </c>
      <c r="EZ78" s="116">
        <v>3699.9365234375</v>
      </c>
      <c r="FA78" s="117">
        <v>2.278327465057373</v>
      </c>
      <c r="FB78" s="116">
        <v>1709.8438720703125</v>
      </c>
      <c r="FC78" s="116">
        <v>3999.314453125</v>
      </c>
      <c r="FD78" s="117">
        <v>2.338994026184082</v>
      </c>
      <c r="FE78" s="116">
        <v>1897.4578857421875</v>
      </c>
      <c r="FF78" s="116">
        <v>4271.12548828125</v>
      </c>
      <c r="FG78" s="117">
        <v>2.2509725093841553</v>
      </c>
      <c r="FH78" s="116">
        <v>2051.083251953125</v>
      </c>
      <c r="FI78" s="116">
        <v>4548.7041015625</v>
      </c>
      <c r="FJ78" s="117">
        <v>2.2177081108093262</v>
      </c>
      <c r="FK78" s="116">
        <v>2305.40478515625</v>
      </c>
      <c r="FL78" s="116">
        <v>4795.12060546875</v>
      </c>
      <c r="FM78" s="117">
        <v>2.0799474716186523</v>
      </c>
      <c r="FN78" s="116">
        <v>2696.783203125</v>
      </c>
      <c r="FO78" s="116">
        <v>5359.5634765625</v>
      </c>
      <c r="FP78" s="117">
        <v>1.9873913526535034</v>
      </c>
      <c r="FQ78" s="116">
        <v>3033.119140625</v>
      </c>
      <c r="FR78" s="116">
        <v>5868.79931640625</v>
      </c>
      <c r="FS78" s="117">
        <v>1.9349056482315063</v>
      </c>
      <c r="FT78" s="116">
        <v>3340.7724609375</v>
      </c>
      <c r="FU78" s="116">
        <v>6432.35546875</v>
      </c>
      <c r="FV78" s="117">
        <v>1.9254096746444702</v>
      </c>
      <c r="FW78" s="116">
        <v>3695.009765625</v>
      </c>
      <c r="FX78" s="116">
        <v>7057.24462890625</v>
      </c>
      <c r="FY78" s="117">
        <v>1.9099394083023071</v>
      </c>
      <c r="FZ78" s="116">
        <v>4054.016357421875</v>
      </c>
      <c r="GA78" s="116">
        <v>8076.29443359375</v>
      </c>
      <c r="GB78" s="117">
        <v>1.9921711683273315</v>
      </c>
      <c r="GC78" s="116">
        <v>4692.646484375</v>
      </c>
      <c r="GD78" s="116">
        <v>9253.470703125</v>
      </c>
      <c r="GE78" s="117">
        <v>1.9719088077545166</v>
      </c>
      <c r="GF78" s="116">
        <v>5171.05615234375</v>
      </c>
      <c r="GG78" s="116">
        <v>10289.1904296875</v>
      </c>
      <c r="GH78" s="117">
        <v>1.9897657632827759</v>
      </c>
      <c r="GI78" s="116">
        <v>5972.14990234375</v>
      </c>
      <c r="GJ78" s="116">
        <v>11753.353515625</v>
      </c>
      <c r="GK78" s="117">
        <v>1.9680272340774536</v>
      </c>
      <c r="GL78" s="116">
        <v>7008.8701171875</v>
      </c>
      <c r="GM78" s="116">
        <v>12697.3193359375</v>
      </c>
      <c r="GN78" s="117">
        <v>1.8116071224212646</v>
      </c>
      <c r="GO78" s="116">
        <v>7869.99169921875</v>
      </c>
      <c r="GP78" s="116">
        <v>14102.06640625</v>
      </c>
      <c r="GQ78" s="117">
        <v>1.7918782234191895</v>
      </c>
      <c r="GR78" s="116">
        <v>8589.25390625</v>
      </c>
      <c r="GS78" s="116">
        <v>16008.013671875</v>
      </c>
      <c r="GT78" s="117">
        <v>1.8637257814407349</v>
      </c>
      <c r="GU78" s="116">
        <v>9886.7138671875</v>
      </c>
      <c r="GV78" s="116">
        <v>17784.771484375</v>
      </c>
      <c r="GW78" s="117">
        <v>1.7988556623458862</v>
      </c>
      <c r="GX78" s="116">
        <v>11093.1669921875</v>
      </c>
      <c r="GY78" s="116">
        <v>19692.6328125</v>
      </c>
      <c r="GZ78" s="117">
        <v>1.7752038240432739</v>
      </c>
      <c r="HA78" s="116">
        <v>12650.3330078125</v>
      </c>
      <c r="HB78" s="116">
        <v>21967.888671875</v>
      </c>
      <c r="HC78" s="117">
        <v>1.7365462779998779</v>
      </c>
      <c r="HD78" s="116">
        <v>14052.9326171875</v>
      </c>
      <c r="HE78" s="116">
        <v>24430.65625</v>
      </c>
      <c r="HF78" s="117">
        <v>1.7384738922119141</v>
      </c>
      <c r="HG78" s="116">
        <v>15106.05859375</v>
      </c>
      <c r="HH78" s="116">
        <v>26304.599609375</v>
      </c>
      <c r="HI78" s="117">
        <v>1.7413277626037598</v>
      </c>
      <c r="HJ78" s="116">
        <v>15954.6162109375</v>
      </c>
      <c r="HK78" s="116">
        <v>28265.171875</v>
      </c>
      <c r="HL78" s="117">
        <v>1.7715983390808105</v>
      </c>
      <c r="HM78" s="116">
        <v>16788.865234375</v>
      </c>
      <c r="HN78" s="116">
        <v>30676.7421875</v>
      </c>
      <c r="HO78" s="117">
        <v>1.8272075653076172</v>
      </c>
      <c r="HP78" s="116">
        <v>17163.85546875</v>
      </c>
      <c r="HQ78" s="116">
        <v>32248.154296875</v>
      </c>
      <c r="HR78" s="117">
        <v>1.8788409233093262</v>
      </c>
      <c r="HS78" s="116">
        <v>18109.5390625</v>
      </c>
      <c r="HT78" s="116">
        <v>34793.91015625</v>
      </c>
      <c r="HU78" s="117">
        <v>1.9213029146194458</v>
      </c>
      <c r="HV78" s="116">
        <v>19646.947265625</v>
      </c>
      <c r="HW78" s="116">
        <v>37221.22265625</v>
      </c>
      <c r="HX78" s="117">
        <v>1.8945040702819824</v>
      </c>
      <c r="HY78" s="116">
        <v>21060.228515625</v>
      </c>
      <c r="HZ78" s="116">
        <v>38712.0078125</v>
      </c>
      <c r="IA78" s="117">
        <v>1.838157057762146</v>
      </c>
      <c r="IB78" s="116">
        <v>21374.111328125</v>
      </c>
      <c r="IC78" s="116">
        <v>39352.55859375</v>
      </c>
      <c r="ID78" s="117">
        <v>1.8411319255828857</v>
      </c>
      <c r="IE78" s="116">
        <v>21823.44140625</v>
      </c>
      <c r="IF78" s="116">
        <v>40262.1484375</v>
      </c>
      <c r="IG78" s="117">
        <v>1.8449037075042725</v>
      </c>
      <c r="IH78" s="116">
        <v>21406.5703125</v>
      </c>
      <c r="II78" s="116">
        <v>40424.78515625</v>
      </c>
      <c r="IJ78" s="117">
        <v>1.888428807258606</v>
      </c>
      <c r="IK78" s="116">
        <v>22590.212890625</v>
      </c>
      <c r="IL78" s="116">
        <v>41533.58203125</v>
      </c>
      <c r="IM78" s="117">
        <v>1.8385653495788574</v>
      </c>
      <c r="IN78" s="115">
        <v>23446.716796875</v>
      </c>
      <c r="IO78" s="116">
        <v>42780.12890625</v>
      </c>
      <c r="IP78" s="117">
        <v>1.8245680332183838</v>
      </c>
      <c r="IQ78" s="116">
        <v>23788.853515625</v>
      </c>
      <c r="IR78" s="116">
        <v>43788.2109375</v>
      </c>
      <c r="IS78" s="117">
        <v>1.8407028913497925</v>
      </c>
      <c r="IT78" s="116">
        <v>24501.388671875</v>
      </c>
      <c r="IU78" s="116">
        <v>45292.16015625</v>
      </c>
      <c r="IV78" s="117">
        <v>1.8485548496246338</v>
      </c>
      <c r="IW78" s="116">
        <v>25240.109375</v>
      </c>
      <c r="IX78" s="116">
        <v>47310.76171875</v>
      </c>
      <c r="IY78" s="117">
        <v>1.8744277954101563</v>
      </c>
      <c r="IZ78" s="116">
        <v>26192.697265625</v>
      </c>
      <c r="JA78" s="116">
        <v>49080.64453125</v>
      </c>
      <c r="JB78" s="117">
        <v>1.8738293647766113</v>
      </c>
      <c r="JC78" s="116">
        <v>26922.822265625</v>
      </c>
      <c r="JD78" s="116">
        <v>51129.91796875</v>
      </c>
      <c r="JE78" s="117">
        <v>1.8991291522979736</v>
      </c>
      <c r="JF78" s="116">
        <v>27497.490234375</v>
      </c>
      <c r="JG78" s="116">
        <v>52560.0234375</v>
      </c>
      <c r="JH78" s="117">
        <v>1.9114480018615723</v>
      </c>
      <c r="JI78" s="116">
        <v>27906.78125</v>
      </c>
      <c r="JJ78" s="116">
        <v>52659.6171875</v>
      </c>
      <c r="JK78" s="117">
        <v>1.886982798576355</v>
      </c>
      <c r="JL78" s="116">
        <v>28219.21484375</v>
      </c>
      <c r="JM78" s="116">
        <v>53786.76171875</v>
      </c>
      <c r="JN78" s="117">
        <v>1.9060332775115967</v>
      </c>
      <c r="JO78" s="116">
        <v>29213.322265625</v>
      </c>
      <c r="JP78" s="116">
        <v>56011.64453125</v>
      </c>
      <c r="JQ78" s="117">
        <v>1.9173322916030884</v>
      </c>
      <c r="JR78" s="116">
        <v>30072.31640625</v>
      </c>
      <c r="JS78" s="116">
        <v>57446.33984375</v>
      </c>
      <c r="JT78" s="117">
        <v>1.9102731943130493</v>
      </c>
      <c r="JU78" s="116">
        <v>31172.205078125</v>
      </c>
      <c r="JV78" s="116">
        <v>59433.73046875</v>
      </c>
      <c r="JW78" s="117">
        <v>1.9066257476806641</v>
      </c>
      <c r="JX78" s="116">
        <v>31960.57421875</v>
      </c>
      <c r="JY78" s="116">
        <v>62164.93359375</v>
      </c>
      <c r="JZ78" s="117">
        <v>1.9450505971908569</v>
      </c>
      <c r="KA78" s="116">
        <v>32114.060546875</v>
      </c>
      <c r="KB78" s="116">
        <v>62878.66796875</v>
      </c>
      <c r="KC78" s="117">
        <v>1.9579793214797974</v>
      </c>
      <c r="KD78" s="116">
        <v>31346.32421875</v>
      </c>
      <c r="KE78" s="116">
        <v>58853.59765625</v>
      </c>
      <c r="KF78" s="117">
        <v>1.8775278329849243</v>
      </c>
      <c r="KG78" s="116">
        <v>32912.96484375</v>
      </c>
      <c r="KH78" s="116">
        <v>60991.5078125</v>
      </c>
      <c r="KI78" s="117">
        <v>1.8531149625778198</v>
      </c>
      <c r="KJ78" s="116">
        <v>33169.91015625</v>
      </c>
      <c r="KK78" s="116">
        <v>62757.91796875</v>
      </c>
      <c r="KL78" s="117">
        <v>1.8920135498046875</v>
      </c>
      <c r="KM78" s="116">
        <v>33263.78515625</v>
      </c>
      <c r="KN78" s="116">
        <v>61806.43359375</v>
      </c>
      <c r="KO78" s="117">
        <v>1.8580697774887085</v>
      </c>
      <c r="KP78" s="116">
        <v>33103.84375</v>
      </c>
      <c r="KQ78" s="116">
        <v>62353.703125</v>
      </c>
      <c r="KR78" s="117">
        <v>1.883578896522522</v>
      </c>
      <c r="KS78" s="116">
        <v>33167.76953125</v>
      </c>
      <c r="KT78" s="116">
        <v>62587.0234375</v>
      </c>
      <c r="KU78" s="117">
        <v>1.8869831562042236</v>
      </c>
      <c r="KV78" s="134">
        <v>3.2591109275817871</v>
      </c>
      <c r="KW78" s="135">
        <v>3.1084704399108887</v>
      </c>
      <c r="KX78" s="135">
        <v>2.8218636512756348</v>
      </c>
      <c r="KY78" s="135">
        <v>2.7184007167816162</v>
      </c>
      <c r="KZ78" s="135">
        <v>1.8493020534515381</v>
      </c>
      <c r="LA78" s="135">
        <v>2.004586935043335</v>
      </c>
      <c r="LB78" s="135">
        <v>2.1957728862762451</v>
      </c>
      <c r="LC78" s="135">
        <v>1.9159338474273682</v>
      </c>
      <c r="LD78" s="135">
        <v>1.8083860874176025</v>
      </c>
      <c r="LE78" s="135">
        <v>1.8513269424438477</v>
      </c>
      <c r="LF78" s="135">
        <v>1.911838173866272</v>
      </c>
      <c r="LG78" s="135">
        <v>1.8747520446777344</v>
      </c>
      <c r="LH78" s="135">
        <f t="shared" si="0"/>
        <v>2.211422469880846</v>
      </c>
      <c r="LI78" s="135">
        <f t="shared" si="1"/>
        <v>2.2838513851165771</v>
      </c>
      <c r="LJ78" s="135">
        <f t="shared" si="2"/>
        <v>1.9811699390411377</v>
      </c>
      <c r="LK78" s="144">
        <f t="shared" si="3"/>
        <v>1.8802164554595948</v>
      </c>
    </row>
    <row r="79" spans="1:323" ht="15" customHeight="1">
      <c r="A79" s="114">
        <v>65</v>
      </c>
      <c r="B79" s="115">
        <v>909.15667724609375</v>
      </c>
      <c r="C79" s="116">
        <v>2876.62451171875</v>
      </c>
      <c r="D79" s="117">
        <v>3.1640579700469971</v>
      </c>
      <c r="E79" s="116">
        <v>946.60491943359375</v>
      </c>
      <c r="F79" s="116">
        <v>3145.31640625</v>
      </c>
      <c r="G79" s="117">
        <v>3.3227341175079346</v>
      </c>
      <c r="H79" s="116">
        <v>1230.1361083984375</v>
      </c>
      <c r="I79" s="116">
        <v>3779.374755859375</v>
      </c>
      <c r="J79" s="117">
        <v>3.0723223686218262</v>
      </c>
      <c r="K79" s="116">
        <v>1477.2615966796875</v>
      </c>
      <c r="L79" s="116">
        <v>4831.23681640625</v>
      </c>
      <c r="M79" s="117">
        <v>3.2704002857208252</v>
      </c>
      <c r="N79" s="116">
        <v>1779.0943603515625</v>
      </c>
      <c r="O79" s="116">
        <v>5726.7978515625</v>
      </c>
      <c r="P79" s="117">
        <v>3.2189400196075439</v>
      </c>
      <c r="Q79" s="116">
        <v>2220.8623046875</v>
      </c>
      <c r="R79" s="116">
        <v>6406.3798828125</v>
      </c>
      <c r="S79" s="117">
        <v>2.8846361637115479</v>
      </c>
      <c r="T79" s="116">
        <v>2792.20751953125</v>
      </c>
      <c r="U79" s="116">
        <v>8544.6220703125</v>
      </c>
      <c r="V79" s="117">
        <v>3.0601673126220703</v>
      </c>
      <c r="W79" s="116">
        <v>4250.005859375</v>
      </c>
      <c r="X79" s="116">
        <v>11995.9638671875</v>
      </c>
      <c r="Y79" s="117">
        <v>2.8225758075714111</v>
      </c>
      <c r="Z79" s="116">
        <v>4377.11572265625</v>
      </c>
      <c r="AA79" s="116">
        <v>12024.5810546875</v>
      </c>
      <c r="AB79" s="117">
        <v>2.7471470832824707</v>
      </c>
      <c r="AC79" s="116">
        <v>4418.189453125</v>
      </c>
      <c r="AD79" s="116">
        <v>12918.1357421875</v>
      </c>
      <c r="AE79" s="117">
        <v>2.9238529205322266</v>
      </c>
      <c r="AF79" s="116">
        <v>4646.73095703125</v>
      </c>
      <c r="AG79" s="116">
        <v>14617.779296875</v>
      </c>
      <c r="AH79" s="117">
        <v>3.145820140838623</v>
      </c>
      <c r="AI79" s="116">
        <v>5525.44677734375</v>
      </c>
      <c r="AJ79" s="116">
        <v>16467.75</v>
      </c>
      <c r="AK79" s="117">
        <v>2.9803471565246582</v>
      </c>
      <c r="AL79" s="116">
        <v>6026.59375</v>
      </c>
      <c r="AM79" s="116">
        <v>17961.78125</v>
      </c>
      <c r="AN79" s="117">
        <v>2.9804201126098633</v>
      </c>
      <c r="AO79" s="116">
        <v>8390.787109375</v>
      </c>
      <c r="AP79" s="116">
        <v>21828.70703125</v>
      </c>
      <c r="AQ79" s="117">
        <v>2.6015088558197021</v>
      </c>
      <c r="AR79" s="116">
        <v>8350.23828125</v>
      </c>
      <c r="AS79" s="116">
        <v>22438.052734375</v>
      </c>
      <c r="AT79" s="117">
        <v>2.6871151924133301</v>
      </c>
      <c r="AU79" s="116">
        <v>9022.3017578125</v>
      </c>
      <c r="AV79" s="116">
        <v>24137.302734375</v>
      </c>
      <c r="AW79" s="117">
        <v>2.6752932071685791</v>
      </c>
      <c r="AX79" s="116">
        <v>9935.2001953125</v>
      </c>
      <c r="AY79" s="116">
        <v>25454.20703125</v>
      </c>
      <c r="AZ79" s="117">
        <v>2.5620224475860596</v>
      </c>
      <c r="BA79" s="116">
        <v>9907.2060546875</v>
      </c>
      <c r="BB79" s="116">
        <v>24069.642578125</v>
      </c>
      <c r="BC79" s="117">
        <v>2.4295086860656738</v>
      </c>
      <c r="BD79" s="116">
        <v>8923.955078125</v>
      </c>
      <c r="BE79" s="116">
        <v>22176.46875</v>
      </c>
      <c r="BF79" s="117">
        <v>2.4850492477416992</v>
      </c>
      <c r="BG79" s="116">
        <v>7170.1982421875</v>
      </c>
      <c r="BH79" s="116">
        <v>19916.001953125</v>
      </c>
      <c r="BI79" s="117">
        <v>2.7776081562042236</v>
      </c>
      <c r="BJ79" s="116">
        <v>6478.70263671875</v>
      </c>
      <c r="BK79" s="116">
        <v>19684.068359375</v>
      </c>
      <c r="BL79" s="117">
        <v>3.0382730960845947</v>
      </c>
      <c r="BM79" s="116">
        <v>5815.8486328125</v>
      </c>
      <c r="BN79" s="116">
        <v>17995.07421875</v>
      </c>
      <c r="BO79" s="117">
        <v>3.0941441059112549</v>
      </c>
      <c r="BP79" s="116">
        <v>5659.12939453125</v>
      </c>
      <c r="BQ79" s="116">
        <v>17759.88671875</v>
      </c>
      <c r="BR79" s="117">
        <v>3.1382718086242676</v>
      </c>
      <c r="BS79" s="116">
        <v>7389.09814453125</v>
      </c>
      <c r="BT79" s="116">
        <v>19736.357421875</v>
      </c>
      <c r="BU79" s="117">
        <v>2.6710102558135986</v>
      </c>
      <c r="BV79" s="116">
        <v>8965.3251953125</v>
      </c>
      <c r="BW79" s="116">
        <v>23722.23828125</v>
      </c>
      <c r="BX79" s="117">
        <v>2.6459987163543701</v>
      </c>
      <c r="BY79" s="116">
        <v>10364.7001953125</v>
      </c>
      <c r="BZ79" s="116">
        <v>27208.263671875</v>
      </c>
      <c r="CA79" s="117">
        <v>2.6250894069671631</v>
      </c>
      <c r="CB79" s="116">
        <v>14599.6669921875</v>
      </c>
      <c r="CC79" s="116">
        <v>32582.912109375</v>
      </c>
      <c r="CD79" s="117">
        <v>2.2317571640014648</v>
      </c>
      <c r="CE79" s="116">
        <v>11399.4130859375</v>
      </c>
      <c r="CF79" s="116">
        <v>26415.958984375</v>
      </c>
      <c r="CG79" s="117">
        <v>2.3173086643218994</v>
      </c>
      <c r="CH79" s="116">
        <v>13685.861328125</v>
      </c>
      <c r="CI79" s="116">
        <v>30911.228515625</v>
      </c>
      <c r="CJ79" s="117">
        <v>2.2586250305175781</v>
      </c>
      <c r="CK79" s="116">
        <v>17469.400390625</v>
      </c>
      <c r="CL79" s="116">
        <v>34478.78125</v>
      </c>
      <c r="CM79" s="117">
        <v>1.9736671447753906</v>
      </c>
      <c r="CN79" s="116">
        <v>21472.630859375</v>
      </c>
      <c r="CO79" s="116">
        <v>35779.76171875</v>
      </c>
      <c r="CP79" s="117">
        <v>1.666296124458313</v>
      </c>
      <c r="CQ79" s="116">
        <v>25807.291015625</v>
      </c>
      <c r="CR79" s="116">
        <v>38768.60546875</v>
      </c>
      <c r="CS79" s="117">
        <v>1.5022345781326294</v>
      </c>
      <c r="CT79" s="116">
        <v>45301.65234375</v>
      </c>
      <c r="CU79" s="116">
        <v>72050.4140625</v>
      </c>
      <c r="CV79" s="117">
        <v>1.590458869934082</v>
      </c>
      <c r="CW79" s="116">
        <v>86378.7265625</v>
      </c>
      <c r="CX79" s="116">
        <v>153017.4375</v>
      </c>
      <c r="CY79" s="117">
        <v>1.771471381187439</v>
      </c>
      <c r="CZ79" s="116">
        <v>121597.703125</v>
      </c>
      <c r="DA79" s="116">
        <v>231106.5625</v>
      </c>
      <c r="DB79" s="117">
        <v>1.9005832672119141</v>
      </c>
      <c r="DC79" s="116">
        <v>231376.875</v>
      </c>
      <c r="DD79" s="116">
        <v>399393.65625</v>
      </c>
      <c r="DE79" s="117">
        <v>1.7261606454849243</v>
      </c>
      <c r="DF79" s="116">
        <v>420.66567993164062</v>
      </c>
      <c r="DG79" s="116">
        <v>747.34027099609375</v>
      </c>
      <c r="DH79" s="117">
        <v>1.7765657901763916</v>
      </c>
      <c r="DI79" s="116">
        <v>493.0810546875</v>
      </c>
      <c r="DJ79" s="116">
        <v>861.03045654296875</v>
      </c>
      <c r="DK79" s="117">
        <v>1.7462249994277954</v>
      </c>
      <c r="DL79" s="116">
        <v>573.383544921875</v>
      </c>
      <c r="DM79" s="116">
        <v>1095.774169921875</v>
      </c>
      <c r="DN79" s="117">
        <v>1.9110666513442993</v>
      </c>
      <c r="DO79" s="116">
        <v>657.23480224609375</v>
      </c>
      <c r="DP79" s="116">
        <v>1284.441650390625</v>
      </c>
      <c r="DQ79" s="117">
        <v>1.954311728477478</v>
      </c>
      <c r="DR79" s="116">
        <v>675.7325439453125</v>
      </c>
      <c r="DS79" s="116">
        <v>1319.1995849609375</v>
      </c>
      <c r="DT79" s="117">
        <v>1.9522510766983032</v>
      </c>
      <c r="DU79" s="116">
        <v>699.234375</v>
      </c>
      <c r="DV79" s="116">
        <v>1406.0745849609375</v>
      </c>
      <c r="DW79" s="117">
        <v>2.0108773708343506</v>
      </c>
      <c r="DX79" s="116">
        <v>734.18646240234375</v>
      </c>
      <c r="DY79" s="116">
        <v>1513.91455078125</v>
      </c>
      <c r="DZ79" s="117">
        <v>2.0620300769805908</v>
      </c>
      <c r="EA79" s="116">
        <v>817.12603759765625</v>
      </c>
      <c r="EB79" s="116">
        <v>1645.718505859375</v>
      </c>
      <c r="EC79" s="117">
        <v>2.0140326023101807</v>
      </c>
      <c r="ED79" s="116">
        <v>902.48785400390625</v>
      </c>
      <c r="EE79" s="118">
        <v>1855.6492919921875</v>
      </c>
      <c r="EF79" s="119">
        <v>2.0561487674713135</v>
      </c>
      <c r="EG79" s="115">
        <v>1024.5006103515625</v>
      </c>
      <c r="EH79" s="116">
        <v>2124.2666015625</v>
      </c>
      <c r="EI79" s="117">
        <v>2.0734653472900391</v>
      </c>
      <c r="EJ79" s="116">
        <v>1069.0194091796875</v>
      </c>
      <c r="EK79" s="116">
        <v>2334.06396484375</v>
      </c>
      <c r="EL79" s="117">
        <v>2.1833691596984863</v>
      </c>
      <c r="EM79" s="116">
        <v>1182.0010986328125</v>
      </c>
      <c r="EN79" s="116">
        <v>2565.9423828125</v>
      </c>
      <c r="EO79" s="117">
        <v>2.1708459854125977</v>
      </c>
      <c r="EP79" s="116">
        <v>1241.86865234375</v>
      </c>
      <c r="EQ79" s="116">
        <v>2778.509765625</v>
      </c>
      <c r="ER79" s="117">
        <v>2.2373621463775635</v>
      </c>
      <c r="ES79" s="116">
        <v>1430.1168212890625</v>
      </c>
      <c r="ET79" s="116">
        <v>3081.756103515625</v>
      </c>
      <c r="EU79" s="117">
        <v>2.1548981666564941</v>
      </c>
      <c r="EV79" s="116">
        <v>1552.4017333984375</v>
      </c>
      <c r="EW79" s="116">
        <v>3414.685791015625</v>
      </c>
      <c r="EX79" s="117">
        <v>2.1996147632598877</v>
      </c>
      <c r="EY79" s="116">
        <v>1657.1644287109375</v>
      </c>
      <c r="EZ79" s="116">
        <v>3758.778564453125</v>
      </c>
      <c r="FA79" s="117">
        <v>2.2681989669799805</v>
      </c>
      <c r="FB79" s="116">
        <v>1748.46826171875</v>
      </c>
      <c r="FC79" s="116">
        <v>4064.18017578125</v>
      </c>
      <c r="FD79" s="117">
        <v>2.32442307472229</v>
      </c>
      <c r="FE79" s="116">
        <v>1941.2469482421875</v>
      </c>
      <c r="FF79" s="116">
        <v>4338.32275390625</v>
      </c>
      <c r="FG79" s="117">
        <v>2.2348124980926514</v>
      </c>
      <c r="FH79" s="116">
        <v>2099.687255859375</v>
      </c>
      <c r="FI79" s="116">
        <v>4619.3740234375</v>
      </c>
      <c r="FJ79" s="117">
        <v>2.2000296115875244</v>
      </c>
      <c r="FK79" s="116">
        <v>2352.27587890625</v>
      </c>
      <c r="FL79" s="116">
        <v>4865.5869140625</v>
      </c>
      <c r="FM79" s="117">
        <v>2.0684592723846436</v>
      </c>
      <c r="FN79" s="116">
        <v>2734.771240234375</v>
      </c>
      <c r="FO79" s="116">
        <v>5435.0986328125</v>
      </c>
      <c r="FP79" s="117">
        <v>1.9874051809310913</v>
      </c>
      <c r="FQ79" s="116">
        <v>3084.746337890625</v>
      </c>
      <c r="FR79" s="116">
        <v>5949.078125</v>
      </c>
      <c r="FS79" s="117">
        <v>1.9285469055175781</v>
      </c>
      <c r="FT79" s="116">
        <v>3389.251953125</v>
      </c>
      <c r="FU79" s="116">
        <v>6519.990234375</v>
      </c>
      <c r="FV79" s="117">
        <v>1.9237254858016968</v>
      </c>
      <c r="FW79" s="116">
        <v>3758.93408203125</v>
      </c>
      <c r="FX79" s="116">
        <v>7152.39306640625</v>
      </c>
      <c r="FY79" s="117">
        <v>1.9027715921401978</v>
      </c>
      <c r="FZ79" s="116">
        <v>4132.35107421875</v>
      </c>
      <c r="GA79" s="116">
        <v>8190.10107421875</v>
      </c>
      <c r="GB79" s="117">
        <v>1.9819470643997192</v>
      </c>
      <c r="GC79" s="116">
        <v>4784.3564453125</v>
      </c>
      <c r="GD79" s="116">
        <v>9382.4736328125</v>
      </c>
      <c r="GE79" s="117">
        <v>1.9610732793807983</v>
      </c>
      <c r="GF79" s="116">
        <v>5273.0048828125</v>
      </c>
      <c r="GG79" s="116">
        <v>10433.974609375</v>
      </c>
      <c r="GH79" s="117">
        <v>1.9787530899047852</v>
      </c>
      <c r="GI79" s="116">
        <v>6120.9912109375</v>
      </c>
      <c r="GJ79" s="116">
        <v>11916.4189453125</v>
      </c>
      <c r="GK79" s="117">
        <v>1.9468119144439697</v>
      </c>
      <c r="GL79" s="116">
        <v>7133.7744140625</v>
      </c>
      <c r="GM79" s="116">
        <v>12858.064453125</v>
      </c>
      <c r="GN79" s="117">
        <v>1.802420973777771</v>
      </c>
      <c r="GO79" s="116">
        <v>8002.41650390625</v>
      </c>
      <c r="GP79" s="116">
        <v>14278.2470703125</v>
      </c>
      <c r="GQ79" s="117">
        <v>1.7842419147491455</v>
      </c>
      <c r="GR79" s="116">
        <v>8735.8212890625</v>
      </c>
      <c r="GS79" s="116">
        <v>16217.892578125</v>
      </c>
      <c r="GT79" s="117">
        <v>1.856481671333313</v>
      </c>
      <c r="GU79" s="116">
        <v>10066.455078125</v>
      </c>
      <c r="GV79" s="116">
        <v>18007.8671875</v>
      </c>
      <c r="GW79" s="117">
        <v>1.7888985872268677</v>
      </c>
      <c r="GX79" s="116">
        <v>11280.5888671875</v>
      </c>
      <c r="GY79" s="116">
        <v>19935.673828125</v>
      </c>
      <c r="GZ79" s="117">
        <v>1.7672547101974487</v>
      </c>
      <c r="HA79" s="116">
        <v>12794.55078125</v>
      </c>
      <c r="HB79" s="116">
        <v>22232.11328125</v>
      </c>
      <c r="HC79" s="117">
        <v>1.7376235723495483</v>
      </c>
      <c r="HD79" s="116">
        <v>14370.8544921875</v>
      </c>
      <c r="HE79" s="116">
        <v>24722.6484375</v>
      </c>
      <c r="HF79" s="117">
        <v>1.7203325033187866</v>
      </c>
      <c r="HG79" s="116">
        <v>15363.38671875</v>
      </c>
      <c r="HH79" s="116">
        <v>26620.830078125</v>
      </c>
      <c r="HI79" s="117">
        <v>1.7327449321746826</v>
      </c>
      <c r="HJ79" s="116">
        <v>16217.3095703125</v>
      </c>
      <c r="HK79" s="116">
        <v>28613.154296875</v>
      </c>
      <c r="HL79" s="117">
        <v>1.7643588781356812</v>
      </c>
      <c r="HM79" s="116">
        <v>17065.724609375</v>
      </c>
      <c r="HN79" s="116">
        <v>31069.572265625</v>
      </c>
      <c r="HO79" s="117">
        <v>1.8205832242965698</v>
      </c>
      <c r="HP79" s="116">
        <v>17429.626953125</v>
      </c>
      <c r="HQ79" s="116">
        <v>32675.34375</v>
      </c>
      <c r="HR79" s="117">
        <v>1.8747012615203857</v>
      </c>
      <c r="HS79" s="116">
        <v>18393.8046875</v>
      </c>
      <c r="HT79" s="116">
        <v>35266.57421875</v>
      </c>
      <c r="HU79" s="117">
        <v>1.9173072576522827</v>
      </c>
      <c r="HV79" s="116">
        <v>19977.23046875</v>
      </c>
      <c r="HW79" s="116">
        <v>37718.62890625</v>
      </c>
      <c r="HX79" s="117">
        <v>1.8880809545516968</v>
      </c>
      <c r="HY79" s="116">
        <v>21300.630859375</v>
      </c>
      <c r="HZ79" s="116">
        <v>39212.91015625</v>
      </c>
      <c r="IA79" s="117">
        <v>1.8409271240234375</v>
      </c>
      <c r="IB79" s="116">
        <v>21710.6171875</v>
      </c>
      <c r="IC79" s="116">
        <v>39861.4453125</v>
      </c>
      <c r="ID79" s="117">
        <v>1.8360346555709839</v>
      </c>
      <c r="IE79" s="116">
        <v>22110.201171875</v>
      </c>
      <c r="IF79" s="116">
        <v>40784.88671875</v>
      </c>
      <c r="IG79" s="117">
        <v>1.844618558883667</v>
      </c>
      <c r="IH79" s="116">
        <v>21895.9921875</v>
      </c>
      <c r="II79" s="116">
        <v>40961.20703125</v>
      </c>
      <c r="IJ79" s="117">
        <v>1.8707170486450195</v>
      </c>
      <c r="IK79" s="116">
        <v>22964.421875</v>
      </c>
      <c r="IL79" s="116">
        <v>42069.51171875</v>
      </c>
      <c r="IM79" s="117">
        <v>1.8319430351257324</v>
      </c>
      <c r="IN79" s="115">
        <v>23870.9765625</v>
      </c>
      <c r="IO79" s="116">
        <v>43326.48828125</v>
      </c>
      <c r="IP79" s="117">
        <v>1.8150278329849243</v>
      </c>
      <c r="IQ79" s="116">
        <v>24241.7578125</v>
      </c>
      <c r="IR79" s="116">
        <v>44353.1171875</v>
      </c>
      <c r="IS79" s="117">
        <v>1.8296164274215698</v>
      </c>
      <c r="IT79" s="116">
        <v>24900.40625</v>
      </c>
      <c r="IU79" s="116">
        <v>45880.45703125</v>
      </c>
      <c r="IV79" s="117">
        <v>1.8425586223602295</v>
      </c>
      <c r="IW79" s="116">
        <v>25660.56640625</v>
      </c>
      <c r="IX79" s="116">
        <v>47935.34765625</v>
      </c>
      <c r="IY79" s="117">
        <v>1.868054986000061</v>
      </c>
      <c r="IZ79" s="116">
        <v>26593.796875</v>
      </c>
      <c r="JA79" s="116">
        <v>49728.890625</v>
      </c>
      <c r="JB79" s="117">
        <v>1.8699432611465454</v>
      </c>
      <c r="JC79" s="116">
        <v>27359.841796875</v>
      </c>
      <c r="JD79" s="116">
        <v>51815.37890625</v>
      </c>
      <c r="JE79" s="117">
        <v>1.8938479423522949</v>
      </c>
      <c r="JF79" s="116">
        <v>27993.716796875</v>
      </c>
      <c r="JG79" s="116">
        <v>53269.04296875</v>
      </c>
      <c r="JH79" s="117">
        <v>1.9028928279876709</v>
      </c>
      <c r="JI79" s="116">
        <v>28387.677734375</v>
      </c>
      <c r="JJ79" s="116">
        <v>53359.98046875</v>
      </c>
      <c r="JK79" s="117">
        <v>1.8796881437301636</v>
      </c>
      <c r="JL79" s="116">
        <v>28664.822265625</v>
      </c>
      <c r="JM79" s="116">
        <v>54510.9140625</v>
      </c>
      <c r="JN79" s="117">
        <v>1.9016658067703247</v>
      </c>
      <c r="JO79" s="116">
        <v>29672.42578125</v>
      </c>
      <c r="JP79" s="116">
        <v>56770.76953125</v>
      </c>
      <c r="JQ79" s="117">
        <v>1.9132500886917114</v>
      </c>
      <c r="JR79" s="116">
        <v>30541.419921875</v>
      </c>
      <c r="JS79" s="116">
        <v>58221.76171875</v>
      </c>
      <c r="JT79" s="117">
        <v>1.9063214063644409</v>
      </c>
      <c r="JU79" s="116">
        <v>31630.607421875</v>
      </c>
      <c r="JV79" s="116">
        <v>60234.671875</v>
      </c>
      <c r="JW79" s="117">
        <v>1.9043159484863281</v>
      </c>
      <c r="JX79" s="116">
        <v>32414.7421875</v>
      </c>
      <c r="JY79" s="116">
        <v>63021.47265625</v>
      </c>
      <c r="JZ79" s="117">
        <v>1.9442225694656372</v>
      </c>
      <c r="KA79" s="116">
        <v>32673.673828125</v>
      </c>
      <c r="KB79" s="116">
        <v>63749.76171875</v>
      </c>
      <c r="KC79" s="117">
        <v>1.9511047601699829</v>
      </c>
      <c r="KD79" s="116">
        <v>31794.7109375</v>
      </c>
      <c r="KE79" s="116">
        <v>59633.18359375</v>
      </c>
      <c r="KF79" s="117">
        <v>1.8755693435668945</v>
      </c>
      <c r="KG79" s="116">
        <v>33322.05859375</v>
      </c>
      <c r="KH79" s="116">
        <v>61787.8984375</v>
      </c>
      <c r="KI79" s="117">
        <v>1.8542641401290894</v>
      </c>
      <c r="KJ79" s="116">
        <v>33564.1484375</v>
      </c>
      <c r="KK79" s="116">
        <v>63597.65625</v>
      </c>
      <c r="KL79" s="117">
        <v>1.8948091268539429</v>
      </c>
      <c r="KM79" s="116">
        <v>33643.69921875</v>
      </c>
      <c r="KN79" s="116">
        <v>62616.52734375</v>
      </c>
      <c r="KO79" s="117">
        <v>1.8611665964126587</v>
      </c>
      <c r="KP79" s="116">
        <v>33475.7578125</v>
      </c>
      <c r="KQ79" s="116">
        <v>63184.12890625</v>
      </c>
      <c r="KR79" s="117">
        <v>1.8874592781066895</v>
      </c>
      <c r="KS79" s="116">
        <v>33541.20703125</v>
      </c>
      <c r="KT79" s="116">
        <v>63422.2734375</v>
      </c>
      <c r="KU79" s="117">
        <v>1.890876293182373</v>
      </c>
      <c r="KV79" s="134">
        <v>3.2433960437774658</v>
      </c>
      <c r="KW79" s="135">
        <v>3.1012933254241943</v>
      </c>
      <c r="KX79" s="135">
        <v>2.812610387802124</v>
      </c>
      <c r="KY79" s="135">
        <v>2.7136709690093994</v>
      </c>
      <c r="KZ79" s="135">
        <v>1.8483371734619141</v>
      </c>
      <c r="LA79" s="135">
        <v>1.9963778257369995</v>
      </c>
      <c r="LB79" s="135">
        <v>2.1846048831939697</v>
      </c>
      <c r="LC79" s="135">
        <v>1.9066773653030396</v>
      </c>
      <c r="LD79" s="135">
        <v>1.801188588142395</v>
      </c>
      <c r="LE79" s="135">
        <v>1.8449441194534302</v>
      </c>
      <c r="LF79" s="135">
        <v>1.9072878360748291</v>
      </c>
      <c r="LG79" s="135">
        <v>1.8777151107788086</v>
      </c>
      <c r="LH79" s="135">
        <f t="shared" ref="LH79:LH140" si="4">(11*KV79+5*KW79+10*KX79)/36</f>
        <v>2.2030535274081759</v>
      </c>
      <c r="LI79" s="135">
        <f t="shared" ref="LI79:LI140" si="5">0.5*KY79+0.5*KZ79</f>
        <v>2.2810040712356567</v>
      </c>
      <c r="LJ79" s="135">
        <f t="shared" ref="LJ79:LJ140" si="6">SUM(LA79:LD79)/4</f>
        <v>1.972212165594101</v>
      </c>
      <c r="LK79" s="144">
        <f t="shared" ref="LK79:LK140" si="7">(10*LE79+10*LF79+5*LG79)/25</f>
        <v>1.8764358043670655</v>
      </c>
    </row>
    <row r="80" spans="1:323" ht="15" customHeight="1">
      <c r="A80" s="114">
        <v>66</v>
      </c>
      <c r="B80" s="115">
        <v>934.787841796875</v>
      </c>
      <c r="C80" s="116">
        <v>2934.117431640625</v>
      </c>
      <c r="D80" s="117">
        <v>3.138805627822876</v>
      </c>
      <c r="E80" s="116">
        <v>968.19805908203125</v>
      </c>
      <c r="F80" s="116">
        <v>3209.669921875</v>
      </c>
      <c r="G80" s="117">
        <v>3.315096378326416</v>
      </c>
      <c r="H80" s="116">
        <v>1256.5869140625</v>
      </c>
      <c r="I80" s="116">
        <v>3853.968017578125</v>
      </c>
      <c r="J80" s="117">
        <v>3.0670127868652344</v>
      </c>
      <c r="K80" s="116">
        <v>1509.2713623046875</v>
      </c>
      <c r="L80" s="116">
        <v>4929.41796875</v>
      </c>
      <c r="M80" s="117">
        <v>3.2660913467407227</v>
      </c>
      <c r="N80" s="116">
        <v>1817.5030517578125</v>
      </c>
      <c r="O80" s="116">
        <v>5842.34765625</v>
      </c>
      <c r="P80" s="117">
        <v>3.2144913673400879</v>
      </c>
      <c r="Q80" s="116">
        <v>2279.1923828125</v>
      </c>
      <c r="R80" s="116">
        <v>6528.63134765625</v>
      </c>
      <c r="S80" s="117">
        <v>2.8644495010375977</v>
      </c>
      <c r="T80" s="116">
        <v>2854.070556640625</v>
      </c>
      <c r="U80" s="116">
        <v>8712.9111328125</v>
      </c>
      <c r="V80" s="117">
        <v>3.0528016090393066</v>
      </c>
      <c r="W80" s="116">
        <v>4344.79443359375</v>
      </c>
      <c r="X80" s="116">
        <v>12222.40234375</v>
      </c>
      <c r="Y80" s="117">
        <v>2.8131141662597656</v>
      </c>
      <c r="Z80" s="116">
        <v>4483.76806640625</v>
      </c>
      <c r="AA80" s="116">
        <v>12247.9482421875</v>
      </c>
      <c r="AB80" s="117">
        <v>2.7316195964813232</v>
      </c>
      <c r="AC80" s="116">
        <v>4514.79052734375</v>
      </c>
      <c r="AD80" s="116">
        <v>13166.7265625</v>
      </c>
      <c r="AE80" s="117">
        <v>2.916353702545166</v>
      </c>
      <c r="AF80" s="116">
        <v>4735.30322265625</v>
      </c>
      <c r="AG80" s="116">
        <v>14909.759765625</v>
      </c>
      <c r="AH80" s="117">
        <v>3.1486389636993408</v>
      </c>
      <c r="AI80" s="116">
        <v>5652.2041015625</v>
      </c>
      <c r="AJ80" s="116">
        <v>16787.73828125</v>
      </c>
      <c r="AK80" s="117">
        <v>2.9701223373413086</v>
      </c>
      <c r="AL80" s="116">
        <v>6164.224609375</v>
      </c>
      <c r="AM80" s="116">
        <v>18310.81640625</v>
      </c>
      <c r="AN80" s="117">
        <v>2.9704978466033936</v>
      </c>
      <c r="AO80" s="116">
        <v>8592.9892578125</v>
      </c>
      <c r="AP80" s="116">
        <v>22220.978515625</v>
      </c>
      <c r="AQ80" s="117">
        <v>2.5859427452087402</v>
      </c>
      <c r="AR80" s="116">
        <v>8541.8056640625</v>
      </c>
      <c r="AS80" s="116">
        <v>22849.595703125</v>
      </c>
      <c r="AT80" s="117">
        <v>2.6750311851501465</v>
      </c>
      <c r="AU80" s="116">
        <v>9226.935546875</v>
      </c>
      <c r="AV80" s="116">
        <v>24578.865234375</v>
      </c>
      <c r="AW80" s="117">
        <v>2.6638166904449463</v>
      </c>
      <c r="AX80" s="116">
        <v>10155.857421875</v>
      </c>
      <c r="AY80" s="116">
        <v>25907.41796875</v>
      </c>
      <c r="AZ80" s="117">
        <v>2.5509829521179199</v>
      </c>
      <c r="BA80" s="116">
        <v>10127.328125</v>
      </c>
      <c r="BB80" s="116">
        <v>24482.9609375</v>
      </c>
      <c r="BC80" s="117">
        <v>2.4175143241882324</v>
      </c>
      <c r="BD80" s="116">
        <v>9118.3701171875</v>
      </c>
      <c r="BE80" s="116">
        <v>22563.408203125</v>
      </c>
      <c r="BF80" s="117">
        <v>2.4745001792907715</v>
      </c>
      <c r="BG80" s="116">
        <v>7323.6083984375</v>
      </c>
      <c r="BH80" s="116">
        <v>20288.646484375</v>
      </c>
      <c r="BI80" s="117">
        <v>2.7703073024749756</v>
      </c>
      <c r="BJ80" s="116">
        <v>6616.255859375</v>
      </c>
      <c r="BK80" s="116">
        <v>20070.46875</v>
      </c>
      <c r="BL80" s="117">
        <v>3.0335085391998291</v>
      </c>
      <c r="BM80" s="116">
        <v>5935.44287109375</v>
      </c>
      <c r="BN80" s="116">
        <v>18351.552734375</v>
      </c>
      <c r="BO80" s="117">
        <v>3.0918591022491455</v>
      </c>
      <c r="BP80" s="116">
        <v>5773.46728515625</v>
      </c>
      <c r="BQ80" s="116">
        <v>18114.130859375</v>
      </c>
      <c r="BR80" s="117">
        <v>3.1374788284301758</v>
      </c>
      <c r="BS80" s="116">
        <v>7550.1630859375</v>
      </c>
      <c r="BT80" s="116">
        <v>20097.15625</v>
      </c>
      <c r="BU80" s="117">
        <v>2.6618175506591797</v>
      </c>
      <c r="BV80" s="116">
        <v>9148.47265625</v>
      </c>
      <c r="BW80" s="116">
        <v>24153.587890625</v>
      </c>
      <c r="BX80" s="117">
        <v>2.6401770114898682</v>
      </c>
      <c r="BY80" s="116">
        <v>10572.92578125</v>
      </c>
      <c r="BZ80" s="116">
        <v>27700.625</v>
      </c>
      <c r="CA80" s="117">
        <v>2.6199584007263184</v>
      </c>
      <c r="CB80" s="116">
        <v>14884.986328125</v>
      </c>
      <c r="CC80" s="116">
        <v>33107.63671875</v>
      </c>
      <c r="CD80" s="117">
        <v>2.2242302894592285</v>
      </c>
      <c r="CE80" s="116">
        <v>11623.5380859375</v>
      </c>
      <c r="CF80" s="116">
        <v>26854.330078125</v>
      </c>
      <c r="CG80" s="117">
        <v>2.310340404510498</v>
      </c>
      <c r="CH80" s="116">
        <v>13931.3349609375</v>
      </c>
      <c r="CI80" s="116">
        <v>31414.2421875</v>
      </c>
      <c r="CJ80" s="117">
        <v>2.2549340724945068</v>
      </c>
      <c r="CK80" s="116">
        <v>17776.88671875</v>
      </c>
      <c r="CL80" s="116">
        <v>34974.515625</v>
      </c>
      <c r="CM80" s="117">
        <v>1.9674150943756104</v>
      </c>
      <c r="CN80" s="116">
        <v>21472.634765625</v>
      </c>
      <c r="CO80" s="116">
        <v>36200.55859375</v>
      </c>
      <c r="CP80" s="117">
        <v>1.6858927011489868</v>
      </c>
      <c r="CQ80" s="116">
        <v>25962.171875</v>
      </c>
      <c r="CR80" s="116">
        <v>39146.6640625</v>
      </c>
      <c r="CS80" s="117">
        <v>1.5078346729278564</v>
      </c>
      <c r="CT80" s="116">
        <v>45305.60546875</v>
      </c>
      <c r="CU80" s="116">
        <v>72837.0859375</v>
      </c>
      <c r="CV80" s="117">
        <v>1.6076837778091431</v>
      </c>
      <c r="CW80" s="116">
        <v>87935.8203125</v>
      </c>
      <c r="CX80" s="116">
        <v>154954.3125</v>
      </c>
      <c r="CY80" s="117">
        <v>1.7621296644210815</v>
      </c>
      <c r="CZ80" s="116">
        <v>124205.28125</v>
      </c>
      <c r="DA80" s="116">
        <v>234289.015625</v>
      </c>
      <c r="DB80" s="117">
        <v>1.8863047361373901</v>
      </c>
      <c r="DC80" s="116">
        <v>231429.984375</v>
      </c>
      <c r="DD80" s="116">
        <v>404334.71875</v>
      </c>
      <c r="DE80" s="117">
        <v>1.7471146583557129</v>
      </c>
      <c r="DF80" s="116">
        <v>428.6947021484375</v>
      </c>
      <c r="DG80" s="116">
        <v>756.8297119140625</v>
      </c>
      <c r="DH80" s="117">
        <v>1.7654281854629517</v>
      </c>
      <c r="DI80" s="116">
        <v>498.55917358398437</v>
      </c>
      <c r="DJ80" s="116">
        <v>871.76983642578125</v>
      </c>
      <c r="DK80" s="117">
        <v>1.7485784292221069</v>
      </c>
      <c r="DL80" s="116">
        <v>580.20489501953125</v>
      </c>
      <c r="DM80" s="116">
        <v>1111.03759765625</v>
      </c>
      <c r="DN80" s="117">
        <v>1.9149055480957031</v>
      </c>
      <c r="DO80" s="116">
        <v>670.9840087890625</v>
      </c>
      <c r="DP80" s="116">
        <v>1302.68701171875</v>
      </c>
      <c r="DQ80" s="117">
        <v>1.9414576292037964</v>
      </c>
      <c r="DR80" s="116">
        <v>689.91864013671875</v>
      </c>
      <c r="DS80" s="116">
        <v>1337.9168701171875</v>
      </c>
      <c r="DT80" s="117">
        <v>1.9392386674880981</v>
      </c>
      <c r="DU80" s="116">
        <v>714.11724853515625</v>
      </c>
      <c r="DV80" s="116">
        <v>1426.6456298828125</v>
      </c>
      <c r="DW80" s="117">
        <v>1.9977750778198242</v>
      </c>
      <c r="DX80" s="116">
        <v>749.65264892578125</v>
      </c>
      <c r="DY80" s="116">
        <v>1536.6207275390625</v>
      </c>
      <c r="DZ80" s="117">
        <v>2.0497770309448242</v>
      </c>
      <c r="EA80" s="116">
        <v>833.62115478515625</v>
      </c>
      <c r="EB80" s="116">
        <v>1669.8463134765625</v>
      </c>
      <c r="EC80" s="117">
        <v>2.0031237602233887</v>
      </c>
      <c r="ED80" s="116">
        <v>919.67840576171875</v>
      </c>
      <c r="EE80" s="118">
        <v>1883.4306640625</v>
      </c>
      <c r="EF80" s="119">
        <v>2.0479230880737305</v>
      </c>
      <c r="EG80" s="115">
        <v>1047.0616455078125</v>
      </c>
      <c r="EH80" s="116">
        <v>2156.2822265625</v>
      </c>
      <c r="EI80" s="117">
        <v>2.0593650341033936</v>
      </c>
      <c r="EJ80" s="116">
        <v>1092.085693359375</v>
      </c>
      <c r="EK80" s="116">
        <v>2370.933349609375</v>
      </c>
      <c r="EL80" s="117">
        <v>2.1710140705108643</v>
      </c>
      <c r="EM80" s="116">
        <v>1205.4390869140625</v>
      </c>
      <c r="EN80" s="116">
        <v>2606.30322265625</v>
      </c>
      <c r="EO80" s="117">
        <v>2.1621193885803223</v>
      </c>
      <c r="EP80" s="116">
        <v>1267.499755859375</v>
      </c>
      <c r="EQ80" s="116">
        <v>2823.330078125</v>
      </c>
      <c r="ER80" s="117">
        <v>2.2274796962738037</v>
      </c>
      <c r="ES80" s="116">
        <v>1460.7049560546875</v>
      </c>
      <c r="ET80" s="116">
        <v>3129.88525390625</v>
      </c>
      <c r="EU80" s="117">
        <v>2.1427223682403564</v>
      </c>
      <c r="EV80" s="116">
        <v>1591.7293701171875</v>
      </c>
      <c r="EW80" s="116">
        <v>3468.88330078125</v>
      </c>
      <c r="EX80" s="117">
        <v>2.1793172359466553</v>
      </c>
      <c r="EY80" s="116">
        <v>1694.10107421875</v>
      </c>
      <c r="EZ80" s="116">
        <v>3820.051025390625</v>
      </c>
      <c r="FA80" s="117">
        <v>2.254913330078125</v>
      </c>
      <c r="FB80" s="116">
        <v>1791.559814453125</v>
      </c>
      <c r="FC80" s="116">
        <v>4131.66015625</v>
      </c>
      <c r="FD80" s="117">
        <v>2.306180477142334</v>
      </c>
      <c r="FE80" s="116">
        <v>1989.73388671875</v>
      </c>
      <c r="FF80" s="116">
        <v>4408.1162109375</v>
      </c>
      <c r="FG80" s="117">
        <v>2.2154300212860107</v>
      </c>
      <c r="FH80" s="116">
        <v>2153.23046875</v>
      </c>
      <c r="FI80" s="116">
        <v>4692.69873046875</v>
      </c>
      <c r="FJ80" s="117">
        <v>2.1793758869171143</v>
      </c>
      <c r="FK80" s="116">
        <v>2403.59375</v>
      </c>
      <c r="FL80" s="116">
        <v>4938.75537109375</v>
      </c>
      <c r="FM80" s="117">
        <v>2.0547380447387695</v>
      </c>
      <c r="FN80" s="116">
        <v>2776.95751953125</v>
      </c>
      <c r="FO80" s="116">
        <v>5513.900390625</v>
      </c>
      <c r="FP80" s="117">
        <v>1.9855904579162598</v>
      </c>
      <c r="FQ80" s="116">
        <v>3140.4912109375</v>
      </c>
      <c r="FR80" s="116">
        <v>6032.50146484375</v>
      </c>
      <c r="FS80" s="117">
        <v>1.9208782911300659</v>
      </c>
      <c r="FT80" s="116">
        <v>3438.421875</v>
      </c>
      <c r="FU80" s="116">
        <v>6611.3447265625</v>
      </c>
      <c r="FV80" s="117">
        <v>1.922784686088562</v>
      </c>
      <c r="FW80" s="116">
        <v>3822.407470703125</v>
      </c>
      <c r="FX80" s="116">
        <v>7251.2646484375</v>
      </c>
      <c r="FY80" s="117">
        <v>1.8970412015914917</v>
      </c>
      <c r="FZ80" s="116">
        <v>4214.146484375</v>
      </c>
      <c r="GA80" s="116">
        <v>8308.2470703125</v>
      </c>
      <c r="GB80" s="117">
        <v>1.9715136289596558</v>
      </c>
      <c r="GC80" s="116">
        <v>4878.07861328125</v>
      </c>
      <c r="GD80" s="116">
        <v>9516.3369140625</v>
      </c>
      <c r="GE80" s="117">
        <v>1.9508371353149414</v>
      </c>
      <c r="GF80" s="116">
        <v>5386.74658203125</v>
      </c>
      <c r="GG80" s="116">
        <v>10584.1044921875</v>
      </c>
      <c r="GH80" s="117">
        <v>1.9648417234420776</v>
      </c>
      <c r="GI80" s="116">
        <v>6273.63525390625</v>
      </c>
      <c r="GJ80" s="116">
        <v>12084.6416015625</v>
      </c>
      <c r="GK80" s="117">
        <v>1.9262582063674927</v>
      </c>
      <c r="GL80" s="116">
        <v>7259.8330078125</v>
      </c>
      <c r="GM80" s="116">
        <v>13024.5732421875</v>
      </c>
      <c r="GN80" s="117">
        <v>1.7940596342086792</v>
      </c>
      <c r="GO80" s="116">
        <v>8139.91064453125</v>
      </c>
      <c r="GP80" s="116">
        <v>14460.8212890625</v>
      </c>
      <c r="GQ80" s="117">
        <v>1.7765331268310547</v>
      </c>
      <c r="GR80" s="116">
        <v>8894.94921875</v>
      </c>
      <c r="GS80" s="116">
        <v>16435.623046875</v>
      </c>
      <c r="GT80" s="117">
        <v>1.847747802734375</v>
      </c>
      <c r="GU80" s="116">
        <v>10244.134765625</v>
      </c>
      <c r="GV80" s="116">
        <v>18238.83203125</v>
      </c>
      <c r="GW80" s="117">
        <v>1.7804170846939087</v>
      </c>
      <c r="GX80" s="116">
        <v>11470.7578125</v>
      </c>
      <c r="GY80" s="116">
        <v>20187.453125</v>
      </c>
      <c r="GZ80" s="117">
        <v>1.7599058151245117</v>
      </c>
      <c r="HA80" s="116">
        <v>12970.4599609375</v>
      </c>
      <c r="HB80" s="116">
        <v>22507.193359375</v>
      </c>
      <c r="HC80" s="117">
        <v>1.7352656126022339</v>
      </c>
      <c r="HD80" s="116">
        <v>14682.3447265625</v>
      </c>
      <c r="HE80" s="116">
        <v>25022.494140625</v>
      </c>
      <c r="HF80" s="117">
        <v>1.7042573690414429</v>
      </c>
      <c r="HG80" s="116">
        <v>15609.05859375</v>
      </c>
      <c r="HH80" s="116">
        <v>26948.30078125</v>
      </c>
      <c r="HI80" s="117">
        <v>1.7264527082443237</v>
      </c>
      <c r="HJ80" s="116">
        <v>16484.65234375</v>
      </c>
      <c r="HK80" s="116">
        <v>28973.810546875</v>
      </c>
      <c r="HL80" s="117">
        <v>1.7576234340667725</v>
      </c>
      <c r="HM80" s="116">
        <v>17345.673828125</v>
      </c>
      <c r="HN80" s="116">
        <v>31477.333984375</v>
      </c>
      <c r="HO80" s="117">
        <v>1.8147079944610596</v>
      </c>
      <c r="HP80" s="116">
        <v>17712.06640625</v>
      </c>
      <c r="HQ80" s="116">
        <v>33119.61328125</v>
      </c>
      <c r="HR80" s="117">
        <v>1.8698898553848267</v>
      </c>
      <c r="HS80" s="116">
        <v>18706.23046875</v>
      </c>
      <c r="HT80" s="116">
        <v>35758.265625</v>
      </c>
      <c r="HU80" s="117">
        <v>1.9115698337554932</v>
      </c>
      <c r="HV80" s="116">
        <v>20297.7109375</v>
      </c>
      <c r="HW80" s="116">
        <v>38235.73046875</v>
      </c>
      <c r="HX80" s="117">
        <v>1.8837459087371826</v>
      </c>
      <c r="HY80" s="116">
        <v>21596.7890625</v>
      </c>
      <c r="HZ80" s="116">
        <v>39735.40234375</v>
      </c>
      <c r="IA80" s="117">
        <v>1.8398754596710205</v>
      </c>
      <c r="IB80" s="116">
        <v>22159.3046875</v>
      </c>
      <c r="IC80" s="116">
        <v>40388.7421875</v>
      </c>
      <c r="ID80" s="117">
        <v>1.8226538896560669</v>
      </c>
      <c r="IE80" s="116">
        <v>22521.275390625</v>
      </c>
      <c r="IF80" s="116">
        <v>41328.13671875</v>
      </c>
      <c r="IG80" s="117">
        <v>1.8350708484649658</v>
      </c>
      <c r="IH80" s="116">
        <v>22437.423828125</v>
      </c>
      <c r="II80" s="116">
        <v>41514.05078125</v>
      </c>
      <c r="IJ80" s="117">
        <v>1.8502147197723389</v>
      </c>
      <c r="IK80" s="116">
        <v>23409.259765625</v>
      </c>
      <c r="IL80" s="116">
        <v>42624.94140625</v>
      </c>
      <c r="IM80" s="117">
        <v>1.8208581209182739</v>
      </c>
      <c r="IN80" s="115">
        <v>24307.13671875</v>
      </c>
      <c r="IO80" s="116">
        <v>43892.2890625</v>
      </c>
      <c r="IP80" s="117">
        <v>1.8057366609573364</v>
      </c>
      <c r="IQ80" s="116">
        <v>24660.017578125</v>
      </c>
      <c r="IR80" s="116">
        <v>44938.44921875</v>
      </c>
      <c r="IS80" s="117">
        <v>1.8223202228546143</v>
      </c>
      <c r="IT80" s="116">
        <v>25285.794921875</v>
      </c>
      <c r="IU80" s="116">
        <v>46491.8359375</v>
      </c>
      <c r="IV80" s="117">
        <v>1.8386542797088623</v>
      </c>
      <c r="IW80" s="116">
        <v>26034.892578125</v>
      </c>
      <c r="IX80" s="116">
        <v>48585</v>
      </c>
      <c r="IY80" s="117">
        <v>1.8661494255065918</v>
      </c>
      <c r="IZ80" s="116">
        <v>27041.33203125</v>
      </c>
      <c r="JA80" s="116">
        <v>50402.8125</v>
      </c>
      <c r="JB80" s="117">
        <v>1.8639174699783325</v>
      </c>
      <c r="JC80" s="116">
        <v>27825.482421875</v>
      </c>
      <c r="JD80" s="116">
        <v>52527.890625</v>
      </c>
      <c r="JE80" s="117">
        <v>1.8877620697021484</v>
      </c>
      <c r="JF80" s="116">
        <v>28501.580078125</v>
      </c>
      <c r="JG80" s="116">
        <v>54004.9609375</v>
      </c>
      <c r="JH80" s="117">
        <v>1.894805908203125</v>
      </c>
      <c r="JI80" s="116">
        <v>28847.140625</v>
      </c>
      <c r="JJ80" s="116">
        <v>54087.69921875</v>
      </c>
      <c r="JK80" s="117">
        <v>1.8749761581420898</v>
      </c>
      <c r="JL80" s="116">
        <v>29161.763671875</v>
      </c>
      <c r="JM80" s="116">
        <v>55263.8203125</v>
      </c>
      <c r="JN80" s="117">
        <v>1.8950780630111694</v>
      </c>
      <c r="JO80" s="116">
        <v>30146.029296875</v>
      </c>
      <c r="JP80" s="116">
        <v>57560.828125</v>
      </c>
      <c r="JQ80" s="117">
        <v>1.9093999862670898</v>
      </c>
      <c r="JR80" s="116">
        <v>31017.865234375</v>
      </c>
      <c r="JS80" s="116">
        <v>59028.890625</v>
      </c>
      <c r="JT80" s="117">
        <v>1.9030610322952271</v>
      </c>
      <c r="JU80" s="116">
        <v>32115.134765625</v>
      </c>
      <c r="JV80" s="116">
        <v>61068.87890625</v>
      </c>
      <c r="JW80" s="117">
        <v>1.9015606641769409</v>
      </c>
      <c r="JX80" s="116">
        <v>32898.67578125</v>
      </c>
      <c r="JY80" s="116">
        <v>63914.625</v>
      </c>
      <c r="JZ80" s="117">
        <v>1.9427719116210937</v>
      </c>
      <c r="KA80" s="116">
        <v>33227.1640625</v>
      </c>
      <c r="KB80" s="116">
        <v>64655.72265625</v>
      </c>
      <c r="KC80" s="117">
        <v>1.9458694458007813</v>
      </c>
      <c r="KD80" s="116">
        <v>32277.060546875</v>
      </c>
      <c r="KE80" s="116">
        <v>60444.9296875</v>
      </c>
      <c r="KF80" s="117">
        <v>1.8726900815963745</v>
      </c>
      <c r="KG80" s="116">
        <v>33760.64453125</v>
      </c>
      <c r="KH80" s="116">
        <v>62618.67578125</v>
      </c>
      <c r="KI80" s="117">
        <v>1.8547831773757935</v>
      </c>
      <c r="KJ80" s="116">
        <v>34001.10546875</v>
      </c>
      <c r="KK80" s="116">
        <v>64474.58984375</v>
      </c>
      <c r="KL80" s="117">
        <v>1.8962497711181641</v>
      </c>
      <c r="KM80" s="116">
        <v>34067.0703125</v>
      </c>
      <c r="KN80" s="116">
        <v>63462.48046875</v>
      </c>
      <c r="KO80" s="117">
        <v>1.8628687858581543</v>
      </c>
      <c r="KP80" s="116">
        <v>33898.578125</v>
      </c>
      <c r="KQ80" s="116">
        <v>64051.734375</v>
      </c>
      <c r="KR80" s="117">
        <v>1.8895109891891479</v>
      </c>
      <c r="KS80" s="116">
        <v>33967.8671875</v>
      </c>
      <c r="KT80" s="116">
        <v>64294.9140625</v>
      </c>
      <c r="KU80" s="117">
        <v>1.8928157091140747</v>
      </c>
      <c r="KV80" s="134">
        <v>3.2269511222839355</v>
      </c>
      <c r="KW80" s="135">
        <v>3.0929694175720215</v>
      </c>
      <c r="KX80" s="135">
        <v>2.8026120662689209</v>
      </c>
      <c r="KY80" s="135">
        <v>2.7071352005004883</v>
      </c>
      <c r="KZ80" s="135">
        <v>1.8495078086853027</v>
      </c>
      <c r="LA80" s="135">
        <v>1.9873158931732178</v>
      </c>
      <c r="LB80" s="135">
        <v>2.1707866191864014</v>
      </c>
      <c r="LC80" s="135">
        <v>1.8972495794296265</v>
      </c>
      <c r="LD80" s="135">
        <v>1.7943835258483887</v>
      </c>
      <c r="LE80" s="135">
        <v>1.8365451097488403</v>
      </c>
      <c r="LF80" s="135">
        <v>1.9027975797653198</v>
      </c>
      <c r="LG80" s="135">
        <v>1.8792456388473511</v>
      </c>
      <c r="LH80" s="135">
        <f t="shared" si="4"/>
        <v>2.1940952804353504</v>
      </c>
      <c r="LI80" s="135">
        <f t="shared" si="5"/>
        <v>2.2783215045928955</v>
      </c>
      <c r="LJ80" s="135">
        <f t="shared" si="6"/>
        <v>1.9624339044094086</v>
      </c>
      <c r="LK80" s="144">
        <f t="shared" si="7"/>
        <v>1.8715862035751343</v>
      </c>
    </row>
    <row r="81" spans="1:323" ht="15" customHeight="1">
      <c r="A81" s="114">
        <v>67</v>
      </c>
      <c r="B81" s="115">
        <v>961.8369140625</v>
      </c>
      <c r="C81" s="116">
        <v>2994.296875</v>
      </c>
      <c r="D81" s="117">
        <v>3.1131024360656738</v>
      </c>
      <c r="E81" s="116">
        <v>991.15020751953125</v>
      </c>
      <c r="F81" s="116">
        <v>3277.249267578125</v>
      </c>
      <c r="G81" s="117">
        <v>3.3065111637115479</v>
      </c>
      <c r="H81" s="116">
        <v>1285.014892578125</v>
      </c>
      <c r="I81" s="116">
        <v>3932.251220703125</v>
      </c>
      <c r="J81" s="117">
        <v>3.0600821971893311</v>
      </c>
      <c r="K81" s="116">
        <v>1543.62646484375</v>
      </c>
      <c r="L81" s="116">
        <v>5032.54443359375</v>
      </c>
      <c r="M81" s="117">
        <v>3.2602086067199707</v>
      </c>
      <c r="N81" s="116">
        <v>1858.5587158203125</v>
      </c>
      <c r="O81" s="116">
        <v>5963.69775390625</v>
      </c>
      <c r="P81" s="117">
        <v>3.208775520324707</v>
      </c>
      <c r="Q81" s="116">
        <v>2339.7421875</v>
      </c>
      <c r="R81" s="116">
        <v>6656.49072265625</v>
      </c>
      <c r="S81" s="117">
        <v>2.8449676036834717</v>
      </c>
      <c r="T81" s="116">
        <v>2920.08544921875</v>
      </c>
      <c r="U81" s="116">
        <v>8889.462890625</v>
      </c>
      <c r="V81" s="117">
        <v>3.0442476272583008</v>
      </c>
      <c r="W81" s="116">
        <v>4443.39990234375</v>
      </c>
      <c r="X81" s="116">
        <v>12459.634765625</v>
      </c>
      <c r="Y81" s="117">
        <v>2.8040769100189209</v>
      </c>
      <c r="Z81" s="116">
        <v>4594.26806640625</v>
      </c>
      <c r="AA81" s="116">
        <v>12481.5634765625</v>
      </c>
      <c r="AB81" s="117">
        <v>2.716768741607666</v>
      </c>
      <c r="AC81" s="116">
        <v>4616.33203125</v>
      </c>
      <c r="AD81" s="116">
        <v>13427.3828125</v>
      </c>
      <c r="AE81" s="117">
        <v>2.9086692333221436</v>
      </c>
      <c r="AF81" s="116">
        <v>4830.3173828125</v>
      </c>
      <c r="AG81" s="116">
        <v>15216.6552734375</v>
      </c>
      <c r="AH81" s="117">
        <v>3.1502392292022705</v>
      </c>
      <c r="AI81" s="116">
        <v>5786.12744140625</v>
      </c>
      <c r="AJ81" s="116">
        <v>17123.169921875</v>
      </c>
      <c r="AK81" s="117">
        <v>2.9593489170074463</v>
      </c>
      <c r="AL81" s="116">
        <v>6310.921875</v>
      </c>
      <c r="AM81" s="116">
        <v>18676.697265625</v>
      </c>
      <c r="AN81" s="117">
        <v>2.9594244956970215</v>
      </c>
      <c r="AO81" s="116">
        <v>8798.630859375</v>
      </c>
      <c r="AP81" s="116">
        <v>22630.845703125</v>
      </c>
      <c r="AQ81" s="117">
        <v>2.572087287902832</v>
      </c>
      <c r="AR81" s="116">
        <v>8736.6923828125</v>
      </c>
      <c r="AS81" s="116">
        <v>23280.224609375</v>
      </c>
      <c r="AT81" s="117">
        <v>2.6646497249603271</v>
      </c>
      <c r="AU81" s="116">
        <v>9434.875</v>
      </c>
      <c r="AV81" s="116">
        <v>25040.9375</v>
      </c>
      <c r="AW81" s="117">
        <v>2.6540825366973877</v>
      </c>
      <c r="AX81" s="116">
        <v>10379.3447265625</v>
      </c>
      <c r="AY81" s="116">
        <v>26381.36328125</v>
      </c>
      <c r="AZ81" s="117">
        <v>2.541717529296875</v>
      </c>
      <c r="BA81" s="116">
        <v>10350.2412109375</v>
      </c>
      <c r="BB81" s="116">
        <v>24914.6171875</v>
      </c>
      <c r="BC81" s="117">
        <v>2.4071533679962158</v>
      </c>
      <c r="BD81" s="116">
        <v>9317.5576171875</v>
      </c>
      <c r="BE81" s="116">
        <v>22967.833984375</v>
      </c>
      <c r="BF81" s="117">
        <v>2.4650058746337891</v>
      </c>
      <c r="BG81" s="116">
        <v>7485.0673828125</v>
      </c>
      <c r="BH81" s="116">
        <v>20679.107421875</v>
      </c>
      <c r="BI81" s="117">
        <v>2.7627148628234863</v>
      </c>
      <c r="BJ81" s="116">
        <v>6764.240234375</v>
      </c>
      <c r="BK81" s="116">
        <v>20475.96484375</v>
      </c>
      <c r="BL81" s="117">
        <v>3.0270900726318359</v>
      </c>
      <c r="BM81" s="116">
        <v>6063.7001953125</v>
      </c>
      <c r="BN81" s="116">
        <v>18725.884765625</v>
      </c>
      <c r="BO81" s="117">
        <v>3.0881943702697754</v>
      </c>
      <c r="BP81" s="116">
        <v>5894.9814453125</v>
      </c>
      <c r="BQ81" s="116">
        <v>18486.275390625</v>
      </c>
      <c r="BR81" s="117">
        <v>3.1359343528747559</v>
      </c>
      <c r="BS81" s="116">
        <v>7713.0771484375</v>
      </c>
      <c r="BT81" s="116">
        <v>20474.91015625</v>
      </c>
      <c r="BU81" s="117">
        <v>2.6545708179473877</v>
      </c>
      <c r="BV81" s="116">
        <v>9334.1396484375</v>
      </c>
      <c r="BW81" s="116">
        <v>24605.490234375</v>
      </c>
      <c r="BX81" s="117">
        <v>2.6360747814178467</v>
      </c>
      <c r="BY81" s="116">
        <v>10786.0986328125</v>
      </c>
      <c r="BZ81" s="116">
        <v>28216.44140625</v>
      </c>
      <c r="CA81" s="117">
        <v>2.6160006523132324</v>
      </c>
      <c r="CB81" s="116">
        <v>15163.5654296875</v>
      </c>
      <c r="CC81" s="116">
        <v>33655.6171875</v>
      </c>
      <c r="CD81" s="117">
        <v>2.2195055484771729</v>
      </c>
      <c r="CE81" s="116">
        <v>11843.37109375</v>
      </c>
      <c r="CF81" s="116">
        <v>27312.5390625</v>
      </c>
      <c r="CG81" s="117">
        <v>2.3061456680297852</v>
      </c>
      <c r="CH81" s="116">
        <v>14167.8720703125</v>
      </c>
      <c r="CI81" s="116">
        <v>31940.4375</v>
      </c>
      <c r="CJ81" s="117">
        <v>2.2544271945953369</v>
      </c>
      <c r="CK81" s="116">
        <v>18066.265625</v>
      </c>
      <c r="CL81" s="116">
        <v>35491.24609375</v>
      </c>
      <c r="CM81" s="117">
        <v>1.9645037651062012</v>
      </c>
      <c r="CN81" s="116">
        <v>21472.634765625</v>
      </c>
      <c r="CO81" s="116">
        <v>36646.859375</v>
      </c>
      <c r="CP81" s="117">
        <v>1.7066773176193237</v>
      </c>
      <c r="CQ81" s="116">
        <v>25962.173828125</v>
      </c>
      <c r="CR81" s="116">
        <v>39546.1953125</v>
      </c>
      <c r="CS81" s="117">
        <v>1.5232235193252563</v>
      </c>
      <c r="CT81" s="116">
        <v>45310.4453125</v>
      </c>
      <c r="CU81" s="116">
        <v>73671.3046875</v>
      </c>
      <c r="CV81" s="117">
        <v>1.6259231567382813</v>
      </c>
      <c r="CW81" s="116">
        <v>89360.6171875</v>
      </c>
      <c r="CX81" s="116">
        <v>156963.390625</v>
      </c>
      <c r="CY81" s="117">
        <v>1.7565164566040039</v>
      </c>
      <c r="CZ81" s="116">
        <v>126710.5234375</v>
      </c>
      <c r="DA81" s="116">
        <v>237586.84375</v>
      </c>
      <c r="DB81" s="117">
        <v>1.875036358833313</v>
      </c>
      <c r="DC81" s="116">
        <v>231520.5625</v>
      </c>
      <c r="DD81" s="116">
        <v>409572.96875</v>
      </c>
      <c r="DE81" s="117">
        <v>1.7690565586090088</v>
      </c>
      <c r="DF81" s="116">
        <v>436.193115234375</v>
      </c>
      <c r="DG81" s="116">
        <v>766.65887451171875</v>
      </c>
      <c r="DH81" s="117">
        <v>1.7576134204864502</v>
      </c>
      <c r="DI81" s="116">
        <v>502.83084106445312</v>
      </c>
      <c r="DJ81" s="116">
        <v>883.01226806640625</v>
      </c>
      <c r="DK81" s="117">
        <v>1.7560821771621704</v>
      </c>
      <c r="DL81" s="116">
        <v>586.4796142578125</v>
      </c>
      <c r="DM81" s="116">
        <v>1127.0283203125</v>
      </c>
      <c r="DN81" s="117">
        <v>1.921683669090271</v>
      </c>
      <c r="DO81" s="116">
        <v>684.30596923828125</v>
      </c>
      <c r="DP81" s="116">
        <v>1321.6278076171875</v>
      </c>
      <c r="DQ81" s="117">
        <v>1.9313404560089111</v>
      </c>
      <c r="DR81" s="116">
        <v>703.69342041015625</v>
      </c>
      <c r="DS81" s="116">
        <v>1357.3446044921875</v>
      </c>
      <c r="DT81" s="117">
        <v>1.9288862943649292</v>
      </c>
      <c r="DU81" s="116">
        <v>728.63262939453125</v>
      </c>
      <c r="DV81" s="116">
        <v>1448.0179443359375</v>
      </c>
      <c r="DW81" s="117">
        <v>1.9873086214065552</v>
      </c>
      <c r="DX81" s="116">
        <v>764.7259521484375</v>
      </c>
      <c r="DY81" s="116">
        <v>1560.2403564453125</v>
      </c>
      <c r="DZ81" s="117">
        <v>2.0402607917785645</v>
      </c>
      <c r="EA81" s="116">
        <v>849.46002197265625</v>
      </c>
      <c r="EB81" s="116">
        <v>1694.9464111328125</v>
      </c>
      <c r="EC81" s="117">
        <v>1.9953221082687378</v>
      </c>
      <c r="ED81" s="116">
        <v>936.0709228515625</v>
      </c>
      <c r="EE81" s="118">
        <v>1912.38671875</v>
      </c>
      <c r="EF81" s="119">
        <v>2.0429933071136475</v>
      </c>
      <c r="EG81" s="115">
        <v>1069.27099609375</v>
      </c>
      <c r="EH81" s="116">
        <v>2189.5595703125</v>
      </c>
      <c r="EI81" s="117">
        <v>2.0477125644683838</v>
      </c>
      <c r="EJ81" s="116">
        <v>1114.734619140625</v>
      </c>
      <c r="EK81" s="116">
        <v>2409.34423828125</v>
      </c>
      <c r="EL81" s="117">
        <v>2.1613612174987793</v>
      </c>
      <c r="EM81" s="116">
        <v>1228.300048828125</v>
      </c>
      <c r="EN81" s="116">
        <v>2648.408447265625</v>
      </c>
      <c r="EO81" s="117">
        <v>2.1561574935913086</v>
      </c>
      <c r="EP81" s="116">
        <v>1292.715576171875</v>
      </c>
      <c r="EQ81" s="116">
        <v>2870.095947265625</v>
      </c>
      <c r="ER81" s="117">
        <v>2.2202067375183105</v>
      </c>
      <c r="ES81" s="116">
        <v>1490.472900390625</v>
      </c>
      <c r="ET81" s="116">
        <v>3180.0166015625</v>
      </c>
      <c r="EU81" s="117">
        <v>2.1335620880126953</v>
      </c>
      <c r="EV81" s="116">
        <v>1630.6854248046875</v>
      </c>
      <c r="EW81" s="116">
        <v>3525.178955078125</v>
      </c>
      <c r="EX81" s="117">
        <v>2.1617774963378906</v>
      </c>
      <c r="EY81" s="116">
        <v>1730.741943359375</v>
      </c>
      <c r="EZ81" s="116">
        <v>3883.921875</v>
      </c>
      <c r="FA81" s="117">
        <v>2.2440791130065918</v>
      </c>
      <c r="FB81" s="116">
        <v>1834.69384765625</v>
      </c>
      <c r="FC81" s="116">
        <v>4201.92333984375</v>
      </c>
      <c r="FD81" s="117">
        <v>2.2902586460113525</v>
      </c>
      <c r="FE81" s="116">
        <v>2037.827392578125</v>
      </c>
      <c r="FF81" s="116">
        <v>4480.67529296875</v>
      </c>
      <c r="FG81" s="117">
        <v>2.1987512111663818</v>
      </c>
      <c r="FH81" s="116">
        <v>2206.07470703125</v>
      </c>
      <c r="FI81" s="116">
        <v>4768.85498046875</v>
      </c>
      <c r="FJ81" s="117">
        <v>2.1616923809051514</v>
      </c>
      <c r="FK81" s="116">
        <v>2453.080810546875</v>
      </c>
      <c r="FL81" s="116">
        <v>5014.830078125</v>
      </c>
      <c r="FM81" s="117">
        <v>2.0442986488342285</v>
      </c>
      <c r="FN81" s="116">
        <v>2816.63037109375</v>
      </c>
      <c r="FO81" s="116">
        <v>5596.23876953125</v>
      </c>
      <c r="FP81" s="117">
        <v>1.9868559837341309</v>
      </c>
      <c r="FQ81" s="116">
        <v>3191.818115234375</v>
      </c>
      <c r="FR81" s="116">
        <v>6119.35791015625</v>
      </c>
      <c r="FS81" s="117">
        <v>1.9172012805938721</v>
      </c>
      <c r="FT81" s="116">
        <v>3488.718505859375</v>
      </c>
      <c r="FU81" s="116">
        <v>6706.72900390625</v>
      </c>
      <c r="FV81" s="117">
        <v>1.9224047660827637</v>
      </c>
      <c r="FW81" s="116">
        <v>3886.920654296875</v>
      </c>
      <c r="FX81" s="116">
        <v>7354.18896484375</v>
      </c>
      <c r="FY81" s="117">
        <v>1.8920347690582275</v>
      </c>
      <c r="FZ81" s="116">
        <v>4298.453125</v>
      </c>
      <c r="GA81" s="116">
        <v>8431.0361328125</v>
      </c>
      <c r="GB81" s="117">
        <v>1.961411714553833</v>
      </c>
      <c r="GC81" s="116">
        <v>4976.3369140625</v>
      </c>
      <c r="GD81" s="116">
        <v>9655.4052734375</v>
      </c>
      <c r="GE81" s="117">
        <v>1.9402636289596558</v>
      </c>
      <c r="GF81" s="116">
        <v>5499.1767578125</v>
      </c>
      <c r="GG81" s="116">
        <v>10739.90625</v>
      </c>
      <c r="GH81" s="117">
        <v>1.9530025720596313</v>
      </c>
      <c r="GI81" s="116">
        <v>6430.12060546875</v>
      </c>
      <c r="GJ81" s="116">
        <v>12258.373046875</v>
      </c>
      <c r="GK81" s="117">
        <v>1.9063986539840698</v>
      </c>
      <c r="GL81" s="116">
        <v>7385.48486328125</v>
      </c>
      <c r="GM81" s="116">
        <v>13197.3603515625</v>
      </c>
      <c r="GN81" s="117">
        <v>1.786932110786438</v>
      </c>
      <c r="GO81" s="116">
        <v>8280.12109375</v>
      </c>
      <c r="GP81" s="116">
        <v>14650.2509765625</v>
      </c>
      <c r="GQ81" s="117">
        <v>1.7693281173706055</v>
      </c>
      <c r="GR81" s="116">
        <v>9043.66015625</v>
      </c>
      <c r="GS81" s="116">
        <v>16661.8828125</v>
      </c>
      <c r="GT81" s="117">
        <v>1.8423826694488525</v>
      </c>
      <c r="GU81" s="116">
        <v>10420.517578125</v>
      </c>
      <c r="GV81" s="116">
        <v>18478.427734375</v>
      </c>
      <c r="GW81" s="117">
        <v>1.7732734680175781</v>
      </c>
      <c r="GX81" s="116">
        <v>11661.3466796875</v>
      </c>
      <c r="GY81" s="116">
        <v>20448.716796875</v>
      </c>
      <c r="GZ81" s="117">
        <v>1.7535467147827148</v>
      </c>
      <c r="HA81" s="116">
        <v>13169.2685546875</v>
      </c>
      <c r="HB81" s="116">
        <v>22793.232421875</v>
      </c>
      <c r="HC81" s="117">
        <v>1.7307895421981812</v>
      </c>
      <c r="HD81" s="116">
        <v>14954.361328125</v>
      </c>
      <c r="HE81" s="116">
        <v>25331.6015625</v>
      </c>
      <c r="HF81" s="117">
        <v>1.6939272880554199</v>
      </c>
      <c r="HG81" s="116">
        <v>15846.4619140625</v>
      </c>
      <c r="HH81" s="116">
        <v>27288.328125</v>
      </c>
      <c r="HI81" s="117">
        <v>1.7220454216003418</v>
      </c>
      <c r="HJ81" s="116">
        <v>16755.77734375</v>
      </c>
      <c r="HK81" s="116">
        <v>29348.1640625</v>
      </c>
      <c r="HL81" s="117">
        <v>1.7515250444412231</v>
      </c>
      <c r="HM81" s="116">
        <v>17635.611328125</v>
      </c>
      <c r="HN81" s="116">
        <v>31901.181640625</v>
      </c>
      <c r="HO81" s="117">
        <v>1.8089070320129395</v>
      </c>
      <c r="HP81" s="116">
        <v>18020.400390625</v>
      </c>
      <c r="HQ81" s="116">
        <v>33581.86328125</v>
      </c>
      <c r="HR81" s="117">
        <v>1.8635469675064087</v>
      </c>
      <c r="HS81" s="116">
        <v>19038.66015625</v>
      </c>
      <c r="HT81" s="116">
        <v>36269.97265625</v>
      </c>
      <c r="HU81" s="117">
        <v>1.9050695896148682</v>
      </c>
      <c r="HV81" s="116">
        <v>20608.15234375</v>
      </c>
      <c r="HW81" s="116">
        <v>38774.61328125</v>
      </c>
      <c r="HX81" s="117">
        <v>1.8815181255340576</v>
      </c>
      <c r="HY81" s="116">
        <v>21880.169921875</v>
      </c>
      <c r="HZ81" s="116">
        <v>40280.77734375</v>
      </c>
      <c r="IA81" s="117">
        <v>1.840971827507019</v>
      </c>
      <c r="IB81" s="116">
        <v>22652.30078125</v>
      </c>
      <c r="IC81" s="116">
        <v>40933.7421875</v>
      </c>
      <c r="ID81" s="117">
        <v>1.8070456981658936</v>
      </c>
      <c r="IE81" s="116">
        <v>22948.056640625</v>
      </c>
      <c r="IF81" s="116">
        <v>41891.6328125</v>
      </c>
      <c r="IG81" s="117">
        <v>1.825498104095459</v>
      </c>
      <c r="IH81" s="116">
        <v>22783.408203125</v>
      </c>
      <c r="II81" s="116">
        <v>42086.9296875</v>
      </c>
      <c r="IJ81" s="117">
        <v>1.8472622632980347</v>
      </c>
      <c r="IK81" s="116">
        <v>23820.87890625</v>
      </c>
      <c r="IL81" s="116">
        <v>43201.02734375</v>
      </c>
      <c r="IM81" s="117">
        <v>1.8135782480239868</v>
      </c>
      <c r="IN81" s="115">
        <v>24731.150390625</v>
      </c>
      <c r="IO81" s="116">
        <v>44479.33984375</v>
      </c>
      <c r="IP81" s="117">
        <v>1.7985148429870605</v>
      </c>
      <c r="IQ81" s="116">
        <v>25043.5</v>
      </c>
      <c r="IR81" s="116">
        <v>45547.12890625</v>
      </c>
      <c r="IS81" s="117">
        <v>1.8187205791473389</v>
      </c>
      <c r="IT81" s="116">
        <v>25647.0703125</v>
      </c>
      <c r="IU81" s="116">
        <v>47128.97265625</v>
      </c>
      <c r="IV81" s="117">
        <v>1.8375967741012573</v>
      </c>
      <c r="IW81" s="116">
        <v>26486.896484375</v>
      </c>
      <c r="IX81" s="116">
        <v>49261.54296875</v>
      </c>
      <c r="IY81" s="117">
        <v>1.859845757484436</v>
      </c>
      <c r="IZ81" s="116">
        <v>27495.37109375</v>
      </c>
      <c r="JA81" s="116">
        <v>51103.9453125</v>
      </c>
      <c r="JB81" s="117">
        <v>1.8586381673812866</v>
      </c>
      <c r="JC81" s="116">
        <v>28334.078125</v>
      </c>
      <c r="JD81" s="116">
        <v>53268.8046875</v>
      </c>
      <c r="JE81" s="117">
        <v>1.8800259828567505</v>
      </c>
      <c r="JF81" s="116">
        <v>28994.400390625</v>
      </c>
      <c r="JG81" s="116">
        <v>54770.27734375</v>
      </c>
      <c r="JH81" s="117">
        <v>1.8889950513839722</v>
      </c>
      <c r="JI81" s="116">
        <v>29319.2421875</v>
      </c>
      <c r="JJ81" s="116">
        <v>54845.4296875</v>
      </c>
      <c r="JK81" s="117">
        <v>1.8706291913986206</v>
      </c>
      <c r="JL81" s="116">
        <v>29619.583984375</v>
      </c>
      <c r="JM81" s="116">
        <v>56047.87109375</v>
      </c>
      <c r="JN81" s="117">
        <v>1.8922572135925293</v>
      </c>
      <c r="JO81" s="116">
        <v>30613.2265625</v>
      </c>
      <c r="JP81" s="116">
        <v>58384.51171875</v>
      </c>
      <c r="JQ81" s="117">
        <v>1.9071662425994873</v>
      </c>
      <c r="JR81" s="116">
        <v>31501.923828125</v>
      </c>
      <c r="JS81" s="116">
        <v>59870.3984375</v>
      </c>
      <c r="JT81" s="117">
        <v>1.900531530380249</v>
      </c>
      <c r="JU81" s="116">
        <v>32591.7734375</v>
      </c>
      <c r="JV81" s="116">
        <v>61939.09765625</v>
      </c>
      <c r="JW81" s="117">
        <v>1.9004518985748291</v>
      </c>
      <c r="JX81" s="116">
        <v>33411.0625</v>
      </c>
      <c r="JY81" s="116">
        <v>64846.828125</v>
      </c>
      <c r="JZ81" s="117">
        <v>1.9408789873123169</v>
      </c>
      <c r="KA81" s="116">
        <v>33812.984375</v>
      </c>
      <c r="KB81" s="116">
        <v>65599.328125</v>
      </c>
      <c r="KC81" s="117">
        <v>1.9400632381439209</v>
      </c>
      <c r="KD81" s="116">
        <v>32772.5859375</v>
      </c>
      <c r="KE81" s="116">
        <v>61291.046875</v>
      </c>
      <c r="KF81" s="117">
        <v>1.8701925277709961</v>
      </c>
      <c r="KG81" s="116">
        <v>34184.08203125</v>
      </c>
      <c r="KH81" s="116">
        <v>63486.76171875</v>
      </c>
      <c r="KI81" s="117">
        <v>1.8572025299072266</v>
      </c>
      <c r="KJ81" s="116">
        <v>34444.58984375</v>
      </c>
      <c r="KK81" s="116">
        <v>65391.34375</v>
      </c>
      <c r="KL81" s="117">
        <v>1.8984503746032715</v>
      </c>
      <c r="KM81" s="116">
        <v>34509.58203125</v>
      </c>
      <c r="KN81" s="116">
        <v>64346.59765625</v>
      </c>
      <c r="KO81" s="117">
        <v>1.8646008968353271</v>
      </c>
      <c r="KP81" s="116">
        <v>34339.30859375</v>
      </c>
      <c r="KQ81" s="116">
        <v>64958.86328125</v>
      </c>
      <c r="KR81" s="117">
        <v>1.8916765451431274</v>
      </c>
      <c r="KS81" s="116">
        <v>34415.06640625</v>
      </c>
      <c r="KT81" s="116">
        <v>65207.21875</v>
      </c>
      <c r="KU81" s="117">
        <v>1.8947287797927856</v>
      </c>
      <c r="KV81" s="134">
        <v>3.2098069190979004</v>
      </c>
      <c r="KW81" s="135">
        <v>3.0836563110351562</v>
      </c>
      <c r="KX81" s="135">
        <v>2.7931065559387207</v>
      </c>
      <c r="KY81" s="135">
        <v>2.7012245655059814</v>
      </c>
      <c r="KZ81" s="135">
        <v>1.853912353515625</v>
      </c>
      <c r="LA81" s="135">
        <v>1.981295108795166</v>
      </c>
      <c r="LB81" s="135">
        <v>2.1597640514373779</v>
      </c>
      <c r="LC81" s="135">
        <v>1.8891360759735107</v>
      </c>
      <c r="LD81" s="135">
        <v>1.7884149551391602</v>
      </c>
      <c r="LE81" s="135">
        <v>1.8307672739028931</v>
      </c>
      <c r="LF81" s="135">
        <v>1.8991191387176514</v>
      </c>
      <c r="LG81" s="135">
        <v>1.8813318014144897</v>
      </c>
      <c r="LH81" s="135">
        <f t="shared" si="4"/>
        <v>2.1849228673511081</v>
      </c>
      <c r="LI81" s="135">
        <f t="shared" si="5"/>
        <v>2.2775684595108032</v>
      </c>
      <c r="LJ81" s="135">
        <f t="shared" si="6"/>
        <v>1.9546525478363037</v>
      </c>
      <c r="LK81" s="144">
        <f t="shared" si="7"/>
        <v>1.8682209253311157</v>
      </c>
    </row>
    <row r="82" spans="1:323" ht="15" customHeight="1">
      <c r="A82" s="114">
        <v>68</v>
      </c>
      <c r="B82" s="115">
        <v>990.3487548828125</v>
      </c>
      <c r="C82" s="116">
        <v>3057.369873046875</v>
      </c>
      <c r="D82" s="117">
        <v>3.0871648788452148</v>
      </c>
      <c r="E82" s="116">
        <v>1015.6057739257812</v>
      </c>
      <c r="F82" s="116">
        <v>3348.311767578125</v>
      </c>
      <c r="G82" s="117">
        <v>3.2968616485595703</v>
      </c>
      <c r="H82" s="116">
        <v>1315.6907958984375</v>
      </c>
      <c r="I82" s="116">
        <v>4014.50439453125</v>
      </c>
      <c r="J82" s="117">
        <v>3.0512521266937256</v>
      </c>
      <c r="K82" s="116">
        <v>1580.6793212890625</v>
      </c>
      <c r="L82" s="116">
        <v>5141.001953125</v>
      </c>
      <c r="M82" s="117">
        <v>3.2524003982543945</v>
      </c>
      <c r="N82" s="116">
        <v>1902.723876953125</v>
      </c>
      <c r="O82" s="116">
        <v>6091.3017578125</v>
      </c>
      <c r="P82" s="117">
        <v>3.2013587951660156</v>
      </c>
      <c r="Q82" s="116">
        <v>2402.7177734375</v>
      </c>
      <c r="R82" s="116">
        <v>6790.41064453125</v>
      </c>
      <c r="S82" s="117">
        <v>2.8261375427246094</v>
      </c>
      <c r="T82" s="116">
        <v>2991.25927734375</v>
      </c>
      <c r="U82" s="116">
        <v>9074.9072265625</v>
      </c>
      <c r="V82" s="117">
        <v>3.0338082313537598</v>
      </c>
      <c r="W82" s="116">
        <v>4547.15185546875</v>
      </c>
      <c r="X82" s="116">
        <v>12708.533203125</v>
      </c>
      <c r="Y82" s="117">
        <v>2.7948336601257324</v>
      </c>
      <c r="Z82" s="116">
        <v>4709.95849609375</v>
      </c>
      <c r="AA82" s="116">
        <v>12726.24609375</v>
      </c>
      <c r="AB82" s="117">
        <v>2.7019867897033691</v>
      </c>
      <c r="AC82" s="116">
        <v>4724.80908203125</v>
      </c>
      <c r="AD82" s="116">
        <v>13701.0498046875</v>
      </c>
      <c r="AE82" s="117">
        <v>2.8998103141784668</v>
      </c>
      <c r="AF82" s="116">
        <v>4934.58740234375</v>
      </c>
      <c r="AG82" s="116">
        <v>15539.6220703125</v>
      </c>
      <c r="AH82" s="117">
        <v>3.149122953414917</v>
      </c>
      <c r="AI82" s="116">
        <v>5930.27197265625</v>
      </c>
      <c r="AJ82" s="116">
        <v>17475.224609375</v>
      </c>
      <c r="AK82" s="117">
        <v>2.9467830657958984</v>
      </c>
      <c r="AL82" s="116">
        <v>6470.53369140625</v>
      </c>
      <c r="AM82" s="116">
        <v>19060.6640625</v>
      </c>
      <c r="AN82" s="117">
        <v>2.9457638263702393</v>
      </c>
      <c r="AO82" s="116">
        <v>9011.71484375</v>
      </c>
      <c r="AP82" s="116">
        <v>23059.78515625</v>
      </c>
      <c r="AQ82" s="117">
        <v>2.5588676929473877</v>
      </c>
      <c r="AR82" s="116">
        <v>8939.556640625</v>
      </c>
      <c r="AS82" s="116">
        <v>23731.5546875</v>
      </c>
      <c r="AT82" s="117">
        <v>2.654667854309082</v>
      </c>
      <c r="AU82" s="116">
        <v>9651.6328125</v>
      </c>
      <c r="AV82" s="116">
        <v>25525.255859375</v>
      </c>
      <c r="AW82" s="117">
        <v>2.6446566581726074</v>
      </c>
      <c r="AX82" s="116">
        <v>10612.1943359375</v>
      </c>
      <c r="AY82" s="116">
        <v>26877.802734375</v>
      </c>
      <c r="AZ82" s="117">
        <v>2.5327281951904297</v>
      </c>
      <c r="BA82" s="116">
        <v>10582.9931640625</v>
      </c>
      <c r="BB82" s="116">
        <v>25366.130859375</v>
      </c>
      <c r="BC82" s="117">
        <v>2.3968768119812012</v>
      </c>
      <c r="BD82" s="116">
        <v>9528.7275390625</v>
      </c>
      <c r="BE82" s="116">
        <v>23391.125</v>
      </c>
      <c r="BF82" s="117">
        <v>2.4548006057739258</v>
      </c>
      <c r="BG82" s="116">
        <v>7661.46142578125</v>
      </c>
      <c r="BH82" s="116">
        <v>21088.697265625</v>
      </c>
      <c r="BI82" s="117">
        <v>2.7525684833526611</v>
      </c>
      <c r="BJ82" s="116">
        <v>6929.75</v>
      </c>
      <c r="BK82" s="116">
        <v>20901.908203125</v>
      </c>
      <c r="BL82" s="117">
        <v>3.0162572860717773</v>
      </c>
      <c r="BM82" s="116">
        <v>6207.3017578125</v>
      </c>
      <c r="BN82" s="116">
        <v>19119.3671875</v>
      </c>
      <c r="BO82" s="117">
        <v>3.0801413059234619</v>
      </c>
      <c r="BP82" s="116">
        <v>6030.30908203125</v>
      </c>
      <c r="BQ82" s="116">
        <v>18877.66796875</v>
      </c>
      <c r="BR82" s="117">
        <v>3.1304643154144287</v>
      </c>
      <c r="BS82" s="116">
        <v>7885.35693359375</v>
      </c>
      <c r="BT82" s="116">
        <v>20871.0390625</v>
      </c>
      <c r="BU82" s="117">
        <v>2.6468095779418945</v>
      </c>
      <c r="BV82" s="116">
        <v>9532.1533203125</v>
      </c>
      <c r="BW82" s="116">
        <v>25079.64453125</v>
      </c>
      <c r="BX82" s="117">
        <v>2.6310575008392334</v>
      </c>
      <c r="BY82" s="116">
        <v>11016.3876953125</v>
      </c>
      <c r="BZ82" s="116">
        <v>28757.568359375</v>
      </c>
      <c r="CA82" s="117">
        <v>2.6104354858398438</v>
      </c>
      <c r="CB82" s="116">
        <v>15451.462890625</v>
      </c>
      <c r="CC82" s="116">
        <v>34228.9921875</v>
      </c>
      <c r="CD82" s="117">
        <v>2.2152590751647949</v>
      </c>
      <c r="CE82" s="116">
        <v>12072.09765625</v>
      </c>
      <c r="CF82" s="116">
        <v>27792.37890625</v>
      </c>
      <c r="CG82" s="117">
        <v>2.3021996021270752</v>
      </c>
      <c r="CH82" s="116">
        <v>14412.2138671875</v>
      </c>
      <c r="CI82" s="116">
        <v>32492.0078125</v>
      </c>
      <c r="CJ82" s="117">
        <v>2.2544772624969482</v>
      </c>
      <c r="CK82" s="116">
        <v>18360.384765625</v>
      </c>
      <c r="CL82" s="116">
        <v>36031.16015625</v>
      </c>
      <c r="CM82" s="117">
        <v>1.9624403715133667</v>
      </c>
      <c r="CN82" s="116">
        <v>21472.634765625</v>
      </c>
      <c r="CO82" s="116">
        <v>37121.0546875</v>
      </c>
      <c r="CP82" s="117">
        <v>1.7287610769271851</v>
      </c>
      <c r="CQ82" s="116">
        <v>25962.1796875</v>
      </c>
      <c r="CR82" s="116">
        <v>39970.6953125</v>
      </c>
      <c r="CS82" s="117">
        <v>1.5395739078521729</v>
      </c>
      <c r="CT82" s="116">
        <v>45315.30859375</v>
      </c>
      <c r="CU82" s="116">
        <v>74557.5078125</v>
      </c>
      <c r="CV82" s="117">
        <v>1.6453050374984741</v>
      </c>
      <c r="CW82" s="116">
        <v>90774.96875</v>
      </c>
      <c r="CX82" s="116">
        <v>159053.65625</v>
      </c>
      <c r="CY82" s="117">
        <v>1.7521753311157227</v>
      </c>
      <c r="CZ82" s="116">
        <v>129293.7265625</v>
      </c>
      <c r="DA82" s="116">
        <v>241011.265625</v>
      </c>
      <c r="DB82" s="117">
        <v>1.8640600442886353</v>
      </c>
      <c r="DC82" s="116">
        <v>231626.046875</v>
      </c>
      <c r="DD82" s="116">
        <v>415135.46875</v>
      </c>
      <c r="DE82" s="117">
        <v>1.7922658920288086</v>
      </c>
      <c r="DF82" s="116">
        <v>443.839111328125</v>
      </c>
      <c r="DG82" s="116">
        <v>776.86578369140625</v>
      </c>
      <c r="DH82" s="117">
        <v>1.7503319978713989</v>
      </c>
      <c r="DI82" s="116">
        <v>506.65481567382812</v>
      </c>
      <c r="DJ82" s="116">
        <v>894.8306884765625</v>
      </c>
      <c r="DK82" s="117">
        <v>1.7661545276641846</v>
      </c>
      <c r="DL82" s="116">
        <v>593.469482421875</v>
      </c>
      <c r="DM82" s="116">
        <v>1143.81201171875</v>
      </c>
      <c r="DN82" s="117">
        <v>1.9273308515548706</v>
      </c>
      <c r="DO82" s="116">
        <v>698.35595703125</v>
      </c>
      <c r="DP82" s="116">
        <v>1341.3245849609375</v>
      </c>
      <c r="DQ82" s="117">
        <v>1.9206889867782593</v>
      </c>
      <c r="DR82" s="116">
        <v>718.281982421875</v>
      </c>
      <c r="DS82" s="116">
        <v>1377.54345703125</v>
      </c>
      <c r="DT82" s="117">
        <v>1.9178310632705688</v>
      </c>
      <c r="DU82" s="116">
        <v>744.0926513671875</v>
      </c>
      <c r="DV82" s="116">
        <v>1470.257568359375</v>
      </c>
      <c r="DW82" s="117">
        <v>1.9759066104888916</v>
      </c>
      <c r="DX82" s="116">
        <v>780.82666015625</v>
      </c>
      <c r="DY82" s="116">
        <v>1584.8489990234375</v>
      </c>
      <c r="DZ82" s="117">
        <v>2.0297064781188965</v>
      </c>
      <c r="EA82" s="116">
        <v>866.25665283203125</v>
      </c>
      <c r="EB82" s="116">
        <v>1721.1053466796875</v>
      </c>
      <c r="EC82" s="117">
        <v>1.9868307113647461</v>
      </c>
      <c r="ED82" s="116">
        <v>953.5181884765625</v>
      </c>
      <c r="EE82" s="118">
        <v>1942.623779296875</v>
      </c>
      <c r="EF82" s="119">
        <v>2.0373222827911377</v>
      </c>
      <c r="EG82" s="115">
        <v>1093.291259765625</v>
      </c>
      <c r="EH82" s="116">
        <v>2224.19482421875</v>
      </c>
      <c r="EI82" s="117">
        <v>2.0344028472900391</v>
      </c>
      <c r="EJ82" s="116">
        <v>1139.281494140625</v>
      </c>
      <c r="EK82" s="116">
        <v>2449.418701171875</v>
      </c>
      <c r="EL82" s="117">
        <v>2.1499679088592529</v>
      </c>
      <c r="EM82" s="116">
        <v>1253.1895751953125</v>
      </c>
      <c r="EN82" s="116">
        <v>2692.399169921875</v>
      </c>
      <c r="EO82" s="117">
        <v>2.1484372615814209</v>
      </c>
      <c r="EP82" s="116">
        <v>1320.328125</v>
      </c>
      <c r="EQ82" s="116">
        <v>2918.95947265625</v>
      </c>
      <c r="ER82" s="117">
        <v>2.2107834815979004</v>
      </c>
      <c r="ES82" s="116">
        <v>1522.7344970703125</v>
      </c>
      <c r="ET82" s="116">
        <v>3232.312255859375</v>
      </c>
      <c r="EU82" s="117">
        <v>2.1227023601531982</v>
      </c>
      <c r="EV82" s="116">
        <v>1672.8050537109375</v>
      </c>
      <c r="EW82" s="116">
        <v>3583.72607421875</v>
      </c>
      <c r="EX82" s="117">
        <v>2.1423454284667969</v>
      </c>
      <c r="EY82" s="116">
        <v>1771.0845947265625</v>
      </c>
      <c r="EZ82" s="116">
        <v>3950.581787109375</v>
      </c>
      <c r="FA82" s="117">
        <v>2.2306003570556641</v>
      </c>
      <c r="FB82" s="116">
        <v>1882.1007080078125</v>
      </c>
      <c r="FC82" s="116">
        <v>4275.16259765625</v>
      </c>
      <c r="FD82" s="117">
        <v>2.2714846134185791</v>
      </c>
      <c r="FE82" s="116">
        <v>2090.274658203125</v>
      </c>
      <c r="FF82" s="116">
        <v>4556.1982421875</v>
      </c>
      <c r="FG82" s="117">
        <v>2.1797127723693848</v>
      </c>
      <c r="FH82" s="116">
        <v>2263.474365234375</v>
      </c>
      <c r="FI82" s="116">
        <v>4848.04833984375</v>
      </c>
      <c r="FJ82" s="117">
        <v>2.1418614387512207</v>
      </c>
      <c r="FK82" s="116">
        <v>2506.931396484375</v>
      </c>
      <c r="FL82" s="116">
        <v>5094.04541015625</v>
      </c>
      <c r="FM82" s="117">
        <v>2.0319843292236328</v>
      </c>
      <c r="FN82" s="116">
        <v>2861.984130859375</v>
      </c>
      <c r="FO82" s="116">
        <v>5682.39794921875</v>
      </c>
      <c r="FP82" s="117">
        <v>1.9854749441146851</v>
      </c>
      <c r="FQ82" s="116">
        <v>3247.18896484375</v>
      </c>
      <c r="FR82" s="116">
        <v>6209.97607421875</v>
      </c>
      <c r="FS82" s="117">
        <v>1.9124159812927246</v>
      </c>
      <c r="FT82" s="116">
        <v>3537.754150390625</v>
      </c>
      <c r="FU82" s="116">
        <v>6806.52490234375</v>
      </c>
      <c r="FV82" s="117">
        <v>1.923967719078064</v>
      </c>
      <c r="FW82" s="116">
        <v>3951.827880859375</v>
      </c>
      <c r="FX82" s="116">
        <v>7461.5244140625</v>
      </c>
      <c r="FY82" s="117">
        <v>1.8881198167800903</v>
      </c>
      <c r="FZ82" s="116">
        <v>4385.28564453125</v>
      </c>
      <c r="GA82" s="116">
        <v>8558.8251953125</v>
      </c>
      <c r="GB82" s="117">
        <v>1.9517143964767456</v>
      </c>
      <c r="GC82" s="116">
        <v>5077.0673828125</v>
      </c>
      <c r="GD82" s="116">
        <v>9800.0556640625</v>
      </c>
      <c r="GE82" s="117">
        <v>1.930259108543396</v>
      </c>
      <c r="GF82" s="116">
        <v>5621.6025390625</v>
      </c>
      <c r="GG82" s="116">
        <v>10901.775390625</v>
      </c>
      <c r="GH82" s="117">
        <v>1.9392646551132202</v>
      </c>
      <c r="GI82" s="116">
        <v>6590.240234375</v>
      </c>
      <c r="GJ82" s="116">
        <v>12438.01171875</v>
      </c>
      <c r="GK82" s="117">
        <v>1.8873381614685059</v>
      </c>
      <c r="GL82" s="116">
        <v>7508.916015625</v>
      </c>
      <c r="GM82" s="116">
        <v>13377.052734375</v>
      </c>
      <c r="GN82" s="117">
        <v>1.7814891338348389</v>
      </c>
      <c r="GO82" s="116">
        <v>8423.1904296875</v>
      </c>
      <c r="GP82" s="116">
        <v>14847.08984375</v>
      </c>
      <c r="GQ82" s="117">
        <v>1.7626444101333618</v>
      </c>
      <c r="GR82" s="116">
        <v>9224.2900390625</v>
      </c>
      <c r="GS82" s="116">
        <v>16897.142578125</v>
      </c>
      <c r="GT82" s="117">
        <v>1.8318095207214355</v>
      </c>
      <c r="GU82" s="116">
        <v>10594.3720703125</v>
      </c>
      <c r="GV82" s="116">
        <v>18727.525390625</v>
      </c>
      <c r="GW82" s="117">
        <v>1.7676862478256226</v>
      </c>
      <c r="GX82" s="116">
        <v>11849.6767578125</v>
      </c>
      <c r="GY82" s="116">
        <v>20720.380859375</v>
      </c>
      <c r="GZ82" s="117">
        <v>1.7486029863357544</v>
      </c>
      <c r="HA82" s="116">
        <v>13380.2998046875</v>
      </c>
      <c r="HB82" s="116">
        <v>23090.708984375</v>
      </c>
      <c r="HC82" s="117">
        <v>1.7257243394851685</v>
      </c>
      <c r="HD82" s="116">
        <v>15187.1396484375</v>
      </c>
      <c r="HE82" s="116">
        <v>25652.185546875</v>
      </c>
      <c r="HF82" s="117">
        <v>1.689072847366333</v>
      </c>
      <c r="HG82" s="116">
        <v>16076.9619140625</v>
      </c>
      <c r="HH82" s="116">
        <v>27642.3046875</v>
      </c>
      <c r="HI82" s="117">
        <v>1.7193737030029297</v>
      </c>
      <c r="HJ82" s="116">
        <v>17027.001953125</v>
      </c>
      <c r="HK82" s="116">
        <v>29737.443359375</v>
      </c>
      <c r="HL82" s="117">
        <v>1.7464873790740967</v>
      </c>
      <c r="HM82" s="116">
        <v>17938.77734375</v>
      </c>
      <c r="HN82" s="116">
        <v>32342.263671875</v>
      </c>
      <c r="HO82" s="117">
        <v>1.802924633026123</v>
      </c>
      <c r="HP82" s="116">
        <v>18353.35546875</v>
      </c>
      <c r="HQ82" s="116">
        <v>34062.9921875</v>
      </c>
      <c r="HR82" s="117">
        <v>1.8559545278549194</v>
      </c>
      <c r="HS82" s="116">
        <v>19400.818359375</v>
      </c>
      <c r="HT82" s="116">
        <v>36802.80859375</v>
      </c>
      <c r="HU82" s="117">
        <v>1.8969719409942627</v>
      </c>
      <c r="HV82" s="116">
        <v>20916.9609375</v>
      </c>
      <c r="HW82" s="116">
        <v>39337.50390625</v>
      </c>
      <c r="HX82" s="117">
        <v>1.8806509971618652</v>
      </c>
      <c r="HY82" s="116">
        <v>22287.751953125</v>
      </c>
      <c r="HZ82" s="116">
        <v>40849.46875</v>
      </c>
      <c r="IA82" s="117">
        <v>1.8328213691711426</v>
      </c>
      <c r="IB82" s="116">
        <v>23082.9453125</v>
      </c>
      <c r="IC82" s="116">
        <v>41498.37109375</v>
      </c>
      <c r="ID82" s="117">
        <v>1.7977936267852783</v>
      </c>
      <c r="IE82" s="116">
        <v>23449.787109375</v>
      </c>
      <c r="IF82" s="116">
        <v>42475.84765625</v>
      </c>
      <c r="IG82" s="117">
        <v>1.8113532066345215</v>
      </c>
      <c r="IH82" s="116">
        <v>23213.5234375</v>
      </c>
      <c r="II82" s="116">
        <v>42683.47265625</v>
      </c>
      <c r="IJ82" s="117">
        <v>1.8387330770492554</v>
      </c>
      <c r="IK82" s="116">
        <v>24219.994140625</v>
      </c>
      <c r="IL82" s="116">
        <v>43800.41796875</v>
      </c>
      <c r="IM82" s="117">
        <v>1.8084404468536377</v>
      </c>
      <c r="IN82" s="115">
        <v>25146.1953125</v>
      </c>
      <c r="IO82" s="116">
        <v>45089.984375</v>
      </c>
      <c r="IP82" s="117">
        <v>1.7931135892868042</v>
      </c>
      <c r="IQ82" s="116">
        <v>25401.8515625</v>
      </c>
      <c r="IR82" s="116">
        <v>46182.28125</v>
      </c>
      <c r="IS82" s="117">
        <v>1.8180675506591797</v>
      </c>
      <c r="IT82" s="116">
        <v>26082.42578125</v>
      </c>
      <c r="IU82" s="116">
        <v>47793.51953125</v>
      </c>
      <c r="IV82" s="117">
        <v>1.8324031829833984</v>
      </c>
      <c r="IW82" s="116">
        <v>26893.478515625</v>
      </c>
      <c r="IX82" s="116">
        <v>49966.97265625</v>
      </c>
      <c r="IY82" s="117">
        <v>1.8579586744308472</v>
      </c>
      <c r="IZ82" s="116">
        <v>27978.79296875</v>
      </c>
      <c r="JA82" s="116">
        <v>51834.25390625</v>
      </c>
      <c r="JB82" s="117">
        <v>1.8526265621185303</v>
      </c>
      <c r="JC82" s="116">
        <v>28844.109375</v>
      </c>
      <c r="JD82" s="116">
        <v>54040.08203125</v>
      </c>
      <c r="JE82" s="117">
        <v>1.8735222816467285</v>
      </c>
      <c r="JF82" s="116">
        <v>29487.462890625</v>
      </c>
      <c r="JG82" s="116">
        <v>55568.02734375</v>
      </c>
      <c r="JH82" s="117">
        <v>1.884462833404541</v>
      </c>
      <c r="JI82" s="116">
        <v>29821.66015625</v>
      </c>
      <c r="JJ82" s="116">
        <v>55635.31640625</v>
      </c>
      <c r="JK82" s="117">
        <v>1.8656009435653687</v>
      </c>
      <c r="JL82" s="116">
        <v>30067.740234375</v>
      </c>
      <c r="JM82" s="116">
        <v>56866.76953125</v>
      </c>
      <c r="JN82" s="117">
        <v>1.8912883996963501</v>
      </c>
      <c r="JO82" s="116">
        <v>31093.021484375</v>
      </c>
      <c r="JP82" s="116">
        <v>59244.88671875</v>
      </c>
      <c r="JQ82" s="117">
        <v>1.9054077863693237</v>
      </c>
      <c r="JR82" s="116">
        <v>31997.5859375</v>
      </c>
      <c r="JS82" s="116">
        <v>60749.20703125</v>
      </c>
      <c r="JT82" s="117">
        <v>1.8985559940338135</v>
      </c>
      <c r="JU82" s="116">
        <v>33125.08203125</v>
      </c>
      <c r="JV82" s="116">
        <v>62847.953125</v>
      </c>
      <c r="JW82" s="117">
        <v>1.8972920179367065</v>
      </c>
      <c r="JX82" s="116">
        <v>33945.5234375</v>
      </c>
      <c r="JY82" s="116">
        <v>65820.921875</v>
      </c>
      <c r="JZ82" s="117">
        <v>1.9390162229537964</v>
      </c>
      <c r="KA82" s="116">
        <v>34437.4296875</v>
      </c>
      <c r="KB82" s="116">
        <v>66582.984375</v>
      </c>
      <c r="KC82" s="117">
        <v>1.9334481954574585</v>
      </c>
      <c r="KD82" s="116">
        <v>33291.421875</v>
      </c>
      <c r="KE82" s="116">
        <v>62174.19140625</v>
      </c>
      <c r="KF82" s="117">
        <v>1.8675739765167236</v>
      </c>
      <c r="KG82" s="116">
        <v>34638.01953125</v>
      </c>
      <c r="KH82" s="116">
        <v>64395.40625</v>
      </c>
      <c r="KI82" s="117">
        <v>1.8590960502624512</v>
      </c>
      <c r="KJ82" s="116">
        <v>34935.28125</v>
      </c>
      <c r="KK82" s="116">
        <v>66350.8125</v>
      </c>
      <c r="KL82" s="117">
        <v>1.8992494344711304</v>
      </c>
      <c r="KM82" s="116">
        <v>34964.09375</v>
      </c>
      <c r="KN82" s="116">
        <v>65271.97265625</v>
      </c>
      <c r="KO82" s="117">
        <v>1.8668286800384521</v>
      </c>
      <c r="KP82" s="116">
        <v>34826.7890625</v>
      </c>
      <c r="KQ82" s="116">
        <v>65908.2109375</v>
      </c>
      <c r="KR82" s="117">
        <v>1.8924572467803955</v>
      </c>
      <c r="KS82" s="116">
        <v>34912.234375</v>
      </c>
      <c r="KT82" s="116">
        <v>66161.8125</v>
      </c>
      <c r="KU82" s="117">
        <v>1.8950896263122559</v>
      </c>
      <c r="KV82" s="134">
        <v>3.1920132637023926</v>
      </c>
      <c r="KW82" s="135">
        <v>3.0729913711547852</v>
      </c>
      <c r="KX82" s="135">
        <v>2.7829220294952393</v>
      </c>
      <c r="KY82" s="135">
        <v>2.6934671401977539</v>
      </c>
      <c r="KZ82" s="135">
        <v>1.859158992767334</v>
      </c>
      <c r="LA82" s="135">
        <v>1.9746142625808716</v>
      </c>
      <c r="LB82" s="135">
        <v>2.1465387344360352</v>
      </c>
      <c r="LC82" s="135">
        <v>1.8809022903442383</v>
      </c>
      <c r="LD82" s="135">
        <v>1.7833449840545654</v>
      </c>
      <c r="LE82" s="135">
        <v>1.8243311643600464</v>
      </c>
      <c r="LF82" s="135">
        <v>1.895616888999939</v>
      </c>
      <c r="LG82" s="135">
        <v>1.8825441598892212</v>
      </c>
      <c r="LH82" s="135">
        <f t="shared" si="4"/>
        <v>2.1751756403181286</v>
      </c>
      <c r="LI82" s="135">
        <f t="shared" si="5"/>
        <v>2.2763130664825439</v>
      </c>
      <c r="LJ82" s="135">
        <f t="shared" si="6"/>
        <v>1.9463500678539276</v>
      </c>
      <c r="LK82" s="144">
        <f t="shared" si="7"/>
        <v>1.8644880533218384</v>
      </c>
    </row>
    <row r="83" spans="1:323" ht="15" customHeight="1">
      <c r="A83" s="114">
        <v>69</v>
      </c>
      <c r="B83" s="115">
        <v>1020.3555908203125</v>
      </c>
      <c r="C83" s="116">
        <v>3123.56787109375</v>
      </c>
      <c r="D83" s="117">
        <v>3.0612542629241943</v>
      </c>
      <c r="E83" s="116">
        <v>1041.7196044921875</v>
      </c>
      <c r="F83" s="116">
        <v>3423.143798828125</v>
      </c>
      <c r="G83" s="117">
        <v>3.2860510349273682</v>
      </c>
      <c r="H83" s="116">
        <v>1348.906494140625</v>
      </c>
      <c r="I83" s="116">
        <v>4101.0341796875</v>
      </c>
      <c r="J83" s="117">
        <v>3.0402657985687256</v>
      </c>
      <c r="K83" s="116">
        <v>1620.6546630859375</v>
      </c>
      <c r="L83" s="116">
        <v>5255.21435546875</v>
      </c>
      <c r="M83" s="117">
        <v>3.2426490783691406</v>
      </c>
      <c r="N83" s="116">
        <v>1950.1279296875</v>
      </c>
      <c r="O83" s="116">
        <v>6225.66162109375</v>
      </c>
      <c r="P83" s="117">
        <v>3.1924376487731934</v>
      </c>
      <c r="Q83" s="116">
        <v>2467.579345703125</v>
      </c>
      <c r="R83" s="116">
        <v>6930.908203125</v>
      </c>
      <c r="S83" s="117">
        <v>2.8087882995605469</v>
      </c>
      <c r="T83" s="116">
        <v>3067.5830078125</v>
      </c>
      <c r="U83" s="116">
        <v>9269.9375</v>
      </c>
      <c r="V83" s="117">
        <v>3.0219027996063232</v>
      </c>
      <c r="W83" s="116">
        <v>4655.451171875</v>
      </c>
      <c r="X83" s="116">
        <v>12970.0703125</v>
      </c>
      <c r="Y83" s="117">
        <v>2.7859964370727539</v>
      </c>
      <c r="Z83" s="116">
        <v>4829.6982421875</v>
      </c>
      <c r="AA83" s="116">
        <v>12982.9169921875</v>
      </c>
      <c r="AB83" s="117">
        <v>2.6881425380706787</v>
      </c>
      <c r="AC83" s="116">
        <v>4839.373046875</v>
      </c>
      <c r="AD83" s="116">
        <v>13988.7763671875</v>
      </c>
      <c r="AE83" s="117">
        <v>2.8906173706054687</v>
      </c>
      <c r="AF83" s="116">
        <v>5047.583984375</v>
      </c>
      <c r="AG83" s="116">
        <v>15879.9248046875</v>
      </c>
      <c r="AH83" s="117">
        <v>3.1460447311401367</v>
      </c>
      <c r="AI83" s="116">
        <v>6083.05908203125</v>
      </c>
      <c r="AJ83" s="116">
        <v>17845.203125</v>
      </c>
      <c r="AK83" s="117">
        <v>2.9335904121398926</v>
      </c>
      <c r="AL83" s="116">
        <v>6641.29150390625</v>
      </c>
      <c r="AM83" s="116">
        <v>19464.078125</v>
      </c>
      <c r="AN83" s="117">
        <v>2.9307670593261719</v>
      </c>
      <c r="AO83" s="116">
        <v>9227.470703125</v>
      </c>
      <c r="AP83" s="116">
        <v>23509.478515625</v>
      </c>
      <c r="AQ83" s="117">
        <v>2.5477705001831055</v>
      </c>
      <c r="AR83" s="116">
        <v>9145.6650390625</v>
      </c>
      <c r="AS83" s="116">
        <v>24205.404296875</v>
      </c>
      <c r="AT83" s="117">
        <v>2.6466531753540039</v>
      </c>
      <c r="AU83" s="116">
        <v>9871.76171875</v>
      </c>
      <c r="AV83" s="116">
        <v>26033.771484375</v>
      </c>
      <c r="AW83" s="117">
        <v>2.6371960639953613</v>
      </c>
      <c r="AX83" s="116">
        <v>10847.9609375</v>
      </c>
      <c r="AY83" s="116">
        <v>27398.7109375</v>
      </c>
      <c r="AZ83" s="117">
        <v>2.5257015228271484</v>
      </c>
      <c r="BA83" s="116">
        <v>10818.7666015625</v>
      </c>
      <c r="BB83" s="116">
        <v>25839.21875</v>
      </c>
      <c r="BC83" s="117">
        <v>2.3883700370788574</v>
      </c>
      <c r="BD83" s="116">
        <v>9745.7734375</v>
      </c>
      <c r="BE83" s="116">
        <v>23834.822265625</v>
      </c>
      <c r="BF83" s="117">
        <v>2.4456572532653809</v>
      </c>
      <c r="BG83" s="116">
        <v>7848.31591796875</v>
      </c>
      <c r="BH83" s="116">
        <v>21518.85546875</v>
      </c>
      <c r="BI83" s="117">
        <v>2.7418437004089355</v>
      </c>
      <c r="BJ83" s="116">
        <v>7109.001953125</v>
      </c>
      <c r="BK83" s="116">
        <v>21349.77734375</v>
      </c>
      <c r="BL83" s="117">
        <v>3.0032031536102295</v>
      </c>
      <c r="BM83" s="116">
        <v>6362.66015625</v>
      </c>
      <c r="BN83" s="116">
        <v>19533.41796875</v>
      </c>
      <c r="BO83" s="117">
        <v>3.0700080394744873</v>
      </c>
      <c r="BP83" s="116">
        <v>6175.572265625</v>
      </c>
      <c r="BQ83" s="116">
        <v>19289.7890625</v>
      </c>
      <c r="BR83" s="117">
        <v>3.1235630512237549</v>
      </c>
      <c r="BS83" s="116">
        <v>8059.921875</v>
      </c>
      <c r="BT83" s="116">
        <v>21287.12890625</v>
      </c>
      <c r="BU83" s="117">
        <v>2.641108512878418</v>
      </c>
      <c r="BV83" s="116">
        <v>9733.8564453125</v>
      </c>
      <c r="BW83" s="116">
        <v>25577.94140625</v>
      </c>
      <c r="BX83" s="117">
        <v>2.6277294158935547</v>
      </c>
      <c r="BY83" s="116">
        <v>11253.546875</v>
      </c>
      <c r="BZ83" s="116">
        <v>29326.0703125</v>
      </c>
      <c r="CA83" s="117">
        <v>2.6059401035308838</v>
      </c>
      <c r="CB83" s="116">
        <v>15732.05859375</v>
      </c>
      <c r="CC83" s="116">
        <v>34830.1875</v>
      </c>
      <c r="CD83" s="117">
        <v>2.2139625549316406</v>
      </c>
      <c r="CE83" s="116">
        <v>12296.224609375</v>
      </c>
      <c r="CF83" s="116">
        <v>28295.87109375</v>
      </c>
      <c r="CG83" s="117">
        <v>2.3011837005615234</v>
      </c>
      <c r="CH83" s="116">
        <v>14648.1396484375</v>
      </c>
      <c r="CI83" s="116">
        <v>33071.4140625</v>
      </c>
      <c r="CJ83" s="117">
        <v>2.2577211856842041</v>
      </c>
      <c r="CK83" s="116">
        <v>18638.791015625</v>
      </c>
      <c r="CL83" s="116">
        <v>36596.671875</v>
      </c>
      <c r="CM83" s="117">
        <v>1.963468074798584</v>
      </c>
      <c r="CN83" s="116">
        <v>21472.63671875</v>
      </c>
      <c r="CO83" s="116">
        <v>37625.84375</v>
      </c>
      <c r="CP83" s="117">
        <v>1.7522693872451782</v>
      </c>
      <c r="CQ83" s="116">
        <v>25962.18359375</v>
      </c>
      <c r="CR83" s="116">
        <v>40422.58203125</v>
      </c>
      <c r="CS83" s="117">
        <v>1.5569792985916138</v>
      </c>
      <c r="CT83" s="116">
        <v>45319.6875</v>
      </c>
      <c r="CU83" s="116">
        <v>75500.7265625</v>
      </c>
      <c r="CV83" s="117">
        <v>1.6659586429595947</v>
      </c>
      <c r="CW83" s="116">
        <v>92047</v>
      </c>
      <c r="CX83" s="116">
        <v>161235.390625</v>
      </c>
      <c r="CY83" s="117">
        <v>1.7516636848449707</v>
      </c>
      <c r="CZ83" s="116">
        <v>131768.6875</v>
      </c>
      <c r="DA83" s="116">
        <v>244575</v>
      </c>
      <c r="DB83" s="117">
        <v>1.8560935258865356</v>
      </c>
      <c r="DC83" s="116">
        <v>231792.546875</v>
      </c>
      <c r="DD83" s="116">
        <v>421052.4375</v>
      </c>
      <c r="DE83" s="117">
        <v>1.8165055513381958</v>
      </c>
      <c r="DF83" s="116">
        <v>450.97140502929688</v>
      </c>
      <c r="DG83" s="116">
        <v>787.49285888671875</v>
      </c>
      <c r="DH83" s="117">
        <v>1.7462146282196045</v>
      </c>
      <c r="DI83" s="116">
        <v>509.20071411132812</v>
      </c>
      <c r="DJ83" s="116">
        <v>907.3087158203125</v>
      </c>
      <c r="DK83" s="117">
        <v>1.7818292379379272</v>
      </c>
      <c r="DL83" s="116">
        <v>600.6021728515625</v>
      </c>
      <c r="DM83" s="116">
        <v>1161.451904296875</v>
      </c>
      <c r="DN83" s="117">
        <v>1.9338123798370361</v>
      </c>
      <c r="DO83" s="116">
        <v>711.974853515625</v>
      </c>
      <c r="DP83" s="116">
        <v>1361.845703125</v>
      </c>
      <c r="DQ83" s="117">
        <v>1.9127721786499023</v>
      </c>
      <c r="DR83" s="116">
        <v>732.45855712890625</v>
      </c>
      <c r="DS83" s="116">
        <v>1398.581298828125</v>
      </c>
      <c r="DT83" s="117">
        <v>1.9094340801239014</v>
      </c>
      <c r="DU83" s="116">
        <v>759.2010498046875</v>
      </c>
      <c r="DV83" s="116">
        <v>1493.4388427734375</v>
      </c>
      <c r="DW83" s="117">
        <v>1.9671190977096558</v>
      </c>
      <c r="DX83" s="116">
        <v>796.5643310546875</v>
      </c>
      <c r="DY83" s="116">
        <v>1610.5316162109375</v>
      </c>
      <c r="DZ83" s="117">
        <v>2.0218474864959717</v>
      </c>
      <c r="EA83" s="116">
        <v>882.42840576171875</v>
      </c>
      <c r="EB83" s="116">
        <v>1748.4200439453125</v>
      </c>
      <c r="EC83" s="117">
        <v>1.9813733100891113</v>
      </c>
      <c r="ED83" s="116">
        <v>970.26678466796875</v>
      </c>
      <c r="EE83" s="118">
        <v>1974.26025390625</v>
      </c>
      <c r="EF83" s="119">
        <v>2.0347602367401123</v>
      </c>
      <c r="EG83" s="115">
        <v>1117.0396728515625</v>
      </c>
      <c r="EH83" s="116">
        <v>2260.293701171875</v>
      </c>
      <c r="EI83" s="117">
        <v>2.0234677791595459</v>
      </c>
      <c r="EJ83" s="116">
        <v>1163.50634765625</v>
      </c>
      <c r="EK83" s="116">
        <v>2491.291748046875</v>
      </c>
      <c r="EL83" s="117">
        <v>2.141193151473999</v>
      </c>
      <c r="EM83" s="116">
        <v>1277.5860595703125</v>
      </c>
      <c r="EN83" s="116">
        <v>2738.432861328125</v>
      </c>
      <c r="EO83" s="117">
        <v>2.1434428691864014</v>
      </c>
      <c r="EP83" s="116">
        <v>1347.6207275390625</v>
      </c>
      <c r="EQ83" s="116">
        <v>2970.08984375</v>
      </c>
      <c r="ER83" s="117">
        <v>2.2039508819580078</v>
      </c>
      <c r="ES83" s="116">
        <v>1554.31591796875</v>
      </c>
      <c r="ET83" s="116">
        <v>3286.95166015625</v>
      </c>
      <c r="EU83" s="117">
        <v>2.1147255897521973</v>
      </c>
      <c r="EV83" s="116">
        <v>1714.345458984375</v>
      </c>
      <c r="EW83" s="116">
        <v>3644.700439453125</v>
      </c>
      <c r="EX83" s="117">
        <v>2.1260011196136475</v>
      </c>
      <c r="EY83" s="116">
        <v>1811.20068359375</v>
      </c>
      <c r="EZ83" s="116">
        <v>4020.244140625</v>
      </c>
      <c r="FA83" s="117">
        <v>2.2196569442749023</v>
      </c>
      <c r="FB83" s="116">
        <v>1929.406005859375</v>
      </c>
      <c r="FC83" s="116">
        <v>4351.5986328125</v>
      </c>
      <c r="FD83" s="117">
        <v>2.2554085254669189</v>
      </c>
      <c r="FE83" s="116">
        <v>2142.115966796875</v>
      </c>
      <c r="FF83" s="116">
        <v>4634.91064453125</v>
      </c>
      <c r="FG83" s="117">
        <v>2.1637067794799805</v>
      </c>
      <c r="FH83" s="116">
        <v>2319.9951171875</v>
      </c>
      <c r="FI83" s="116">
        <v>4930.51220703125</v>
      </c>
      <c r="FJ83" s="117">
        <v>2.125225305557251</v>
      </c>
      <c r="FK83" s="116">
        <v>2559.245849609375</v>
      </c>
      <c r="FL83" s="116">
        <v>5176.65869140625</v>
      </c>
      <c r="FM83" s="117">
        <v>2.0227282047271729</v>
      </c>
      <c r="FN83" s="116">
        <v>2907.196044921875</v>
      </c>
      <c r="FO83" s="116">
        <v>5772.658203125</v>
      </c>
      <c r="FP83" s="117">
        <v>1.9856445789337158</v>
      </c>
      <c r="FQ83" s="116">
        <v>3298.703369140625</v>
      </c>
      <c r="FR83" s="116">
        <v>6304.716796875</v>
      </c>
      <c r="FS83" s="117">
        <v>1.9112712144851685</v>
      </c>
      <c r="FT83" s="116">
        <v>3589.943115234375</v>
      </c>
      <c r="FU83" s="116">
        <v>6911.12890625</v>
      </c>
      <c r="FV83" s="117">
        <v>1.9251360893249512</v>
      </c>
      <c r="FW83" s="116">
        <v>4019.0009765625</v>
      </c>
      <c r="FX83" s="116">
        <v>7573.6552734375</v>
      </c>
      <c r="FY83" s="117">
        <v>1.8844621181488037</v>
      </c>
      <c r="FZ83" s="116">
        <v>4475.28466796875</v>
      </c>
      <c r="GA83" s="116">
        <v>8692.0068359375</v>
      </c>
      <c r="GB83" s="117">
        <v>1.942224383354187</v>
      </c>
      <c r="GC83" s="116">
        <v>5178.392578125</v>
      </c>
      <c r="GD83" s="116">
        <v>9950.77734375</v>
      </c>
      <c r="GE83" s="117">
        <v>1.9215958118438721</v>
      </c>
      <c r="GF83" s="116">
        <v>5753.75341796875</v>
      </c>
      <c r="GG83" s="116">
        <v>11069.982421875</v>
      </c>
      <c r="GH83" s="117">
        <v>1.923958420753479</v>
      </c>
      <c r="GI83" s="116">
        <v>6752.583984375</v>
      </c>
      <c r="GJ83" s="116">
        <v>12624.0341796875</v>
      </c>
      <c r="GK83" s="117">
        <v>1.869511604309082</v>
      </c>
      <c r="GL83" s="116">
        <v>7635.54345703125</v>
      </c>
      <c r="GM83" s="116">
        <v>13564.306640625</v>
      </c>
      <c r="GN83" s="117">
        <v>1.7764689922332764</v>
      </c>
      <c r="GO83" s="116">
        <v>8572.0087890625</v>
      </c>
      <c r="GP83" s="116">
        <v>15051.91796875</v>
      </c>
      <c r="GQ83" s="117">
        <v>1.7559382915496826</v>
      </c>
      <c r="GR83" s="116">
        <v>9374.85546875</v>
      </c>
      <c r="GS83" s="116">
        <v>17142.232421875</v>
      </c>
      <c r="GT83" s="117">
        <v>1.8285329341888428</v>
      </c>
      <c r="GU83" s="116">
        <v>10769.28125</v>
      </c>
      <c r="GV83" s="116">
        <v>18987.06640625</v>
      </c>
      <c r="GW83" s="117">
        <v>1.7630764245986938</v>
      </c>
      <c r="GX83" s="116">
        <v>12035.119140625</v>
      </c>
      <c r="GY83" s="116">
        <v>21003.541015625</v>
      </c>
      <c r="GZ83" s="117">
        <v>1.7451876401901245</v>
      </c>
      <c r="HA83" s="116">
        <v>13593.63671875</v>
      </c>
      <c r="HB83" s="116">
        <v>23400.51171875</v>
      </c>
      <c r="HC83" s="117">
        <v>1.7214312553405762</v>
      </c>
      <c r="HD83" s="116">
        <v>15397.6494140625</v>
      </c>
      <c r="HE83" s="116">
        <v>25986.3515625</v>
      </c>
      <c r="HF83" s="117">
        <v>1.6876829862594604</v>
      </c>
      <c r="HG83" s="116">
        <v>16333.904296875</v>
      </c>
      <c r="HH83" s="116">
        <v>28011.255859375</v>
      </c>
      <c r="HI83" s="117">
        <v>1.7149149179458618</v>
      </c>
      <c r="HJ83" s="116">
        <v>17303.64453125</v>
      </c>
      <c r="HK83" s="116">
        <v>30143.005859375</v>
      </c>
      <c r="HL83" s="117">
        <v>1.742003321647644</v>
      </c>
      <c r="HM83" s="116">
        <v>18255.236328125</v>
      </c>
      <c r="HN83" s="116">
        <v>32801.81640625</v>
      </c>
      <c r="HO83" s="117">
        <v>1.7968442440032959</v>
      </c>
      <c r="HP83" s="116">
        <v>18707.962890625</v>
      </c>
      <c r="HQ83" s="116">
        <v>34564.06640625</v>
      </c>
      <c r="HR83" s="117">
        <v>1.8475590944290161</v>
      </c>
      <c r="HS83" s="116">
        <v>19849.32421875</v>
      </c>
      <c r="HT83" s="116">
        <v>37356.9609375</v>
      </c>
      <c r="HU83" s="117">
        <v>1.8820267915725708</v>
      </c>
      <c r="HV83" s="116">
        <v>21235.572265625</v>
      </c>
      <c r="HW83" s="116">
        <v>39926.59375</v>
      </c>
      <c r="HX83" s="117">
        <v>1.8801751136779785</v>
      </c>
      <c r="HY83" s="116">
        <v>22588.85546875</v>
      </c>
      <c r="HZ83" s="116">
        <v>41443.41015625</v>
      </c>
      <c r="IA83" s="117">
        <v>1.834683895111084</v>
      </c>
      <c r="IB83" s="116">
        <v>23361.6640625</v>
      </c>
      <c r="IC83" s="116">
        <v>42087.96484375</v>
      </c>
      <c r="ID83" s="117">
        <v>1.8015824556350708</v>
      </c>
      <c r="IE83" s="116">
        <v>23862.72265625</v>
      </c>
      <c r="IF83" s="116">
        <v>43082.95703125</v>
      </c>
      <c r="IG83" s="117">
        <v>1.8054502010345459</v>
      </c>
      <c r="IH83" s="116">
        <v>23803.07421875</v>
      </c>
      <c r="II83" s="116">
        <v>43302.0546875</v>
      </c>
      <c r="IJ83" s="117">
        <v>1.8191790580749512</v>
      </c>
      <c r="IK83" s="116">
        <v>24679.572265625</v>
      </c>
      <c r="IL83" s="116">
        <v>44424.64453125</v>
      </c>
      <c r="IM83" s="117">
        <v>1.8000572919845581</v>
      </c>
      <c r="IN83" s="115">
        <v>25608.140625</v>
      </c>
      <c r="IO83" s="116">
        <v>45725.89453125</v>
      </c>
      <c r="IP83" s="117">
        <v>1.785599946975708</v>
      </c>
      <c r="IQ83" s="116">
        <v>25794.185546875</v>
      </c>
      <c r="IR83" s="116">
        <v>46846.3359375</v>
      </c>
      <c r="IS83" s="117">
        <v>1.8161587715148926</v>
      </c>
      <c r="IT83" s="116">
        <v>26428.412109375</v>
      </c>
      <c r="IU83" s="116">
        <v>48488.34765625</v>
      </c>
      <c r="IV83" s="117">
        <v>1.8347053527832031</v>
      </c>
      <c r="IW83" s="116">
        <v>27386.40234375</v>
      </c>
      <c r="IX83" s="116">
        <v>50703.4453125</v>
      </c>
      <c r="IY83" s="117">
        <v>1.8514094352722168</v>
      </c>
      <c r="IZ83" s="116">
        <v>28505.873046875</v>
      </c>
      <c r="JA83" s="116">
        <v>52595.36328125</v>
      </c>
      <c r="JB83" s="117">
        <v>1.8450710773468018</v>
      </c>
      <c r="JC83" s="116">
        <v>29372.16015625</v>
      </c>
      <c r="JD83" s="116">
        <v>54844.34375</v>
      </c>
      <c r="JE83" s="117">
        <v>1.8672219514846802</v>
      </c>
      <c r="JF83" s="116">
        <v>29955.685546875</v>
      </c>
      <c r="JG83" s="116">
        <v>56401.79296875</v>
      </c>
      <c r="JH83" s="117">
        <v>1.8828409910202026</v>
      </c>
      <c r="JI83" s="116">
        <v>30297.720703125</v>
      </c>
      <c r="JJ83" s="116">
        <v>56460.3671875</v>
      </c>
      <c r="JK83" s="117">
        <v>1.8635185956954956</v>
      </c>
      <c r="JL83" s="116">
        <v>30570.626953125</v>
      </c>
      <c r="JM83" s="116">
        <v>57723.1640625</v>
      </c>
      <c r="JN83" s="117">
        <v>1.8881903886795044</v>
      </c>
      <c r="JO83" s="116">
        <v>31598.337890625</v>
      </c>
      <c r="JP83" s="116">
        <v>60144.89453125</v>
      </c>
      <c r="JQ83" s="117">
        <v>1.9034196138381958</v>
      </c>
      <c r="JR83" s="116">
        <v>32504.150390625</v>
      </c>
      <c r="JS83" s="116">
        <v>61668.5703125</v>
      </c>
      <c r="JT83" s="117">
        <v>1.8972522020339966</v>
      </c>
      <c r="JU83" s="116">
        <v>33665.16015625</v>
      </c>
      <c r="JV83" s="116">
        <v>63798.14453125</v>
      </c>
      <c r="JW83" s="117">
        <v>1.8950791358947754</v>
      </c>
      <c r="JX83" s="116">
        <v>34509.9375</v>
      </c>
      <c r="JY83" s="116">
        <v>66840.109375</v>
      </c>
      <c r="JZ83" s="117">
        <v>1.9368366003036499</v>
      </c>
      <c r="KA83" s="116">
        <v>35121.68359375</v>
      </c>
      <c r="KB83" s="116">
        <v>67608.9921875</v>
      </c>
      <c r="KC83" s="117">
        <v>1.9249929189682007</v>
      </c>
      <c r="KD83" s="116">
        <v>33852.5546875</v>
      </c>
      <c r="KE83" s="116">
        <v>63096.91796875</v>
      </c>
      <c r="KF83" s="117">
        <v>1.8638746738433838</v>
      </c>
      <c r="KG83" s="116">
        <v>35095.9296875</v>
      </c>
      <c r="KH83" s="116">
        <v>65347.98828125</v>
      </c>
      <c r="KI83" s="117">
        <v>1.861981987953186</v>
      </c>
      <c r="KJ83" s="116">
        <v>35408.78125</v>
      </c>
      <c r="KK83" s="116">
        <v>67356.65625</v>
      </c>
      <c r="KL83" s="117">
        <v>1.9022585153579712</v>
      </c>
      <c r="KM83" s="116">
        <v>35472.171875</v>
      </c>
      <c r="KN83" s="116">
        <v>66241.5625</v>
      </c>
      <c r="KO83" s="117">
        <v>1.867423415184021</v>
      </c>
      <c r="KP83" s="116">
        <v>35347.921875</v>
      </c>
      <c r="KQ83" s="116">
        <v>66902.5625</v>
      </c>
      <c r="KR83" s="117">
        <v>1.8926873207092285</v>
      </c>
      <c r="KS83" s="116">
        <v>35446.81640625</v>
      </c>
      <c r="KT83" s="116">
        <v>67161.390625</v>
      </c>
      <c r="KU83" s="117">
        <v>1.8947086334228516</v>
      </c>
      <c r="KV83" s="134">
        <v>3.1736526489257812</v>
      </c>
      <c r="KW83" s="135">
        <v>3.0612087249755859</v>
      </c>
      <c r="KX83" s="135">
        <v>2.7732479572296143</v>
      </c>
      <c r="KY83" s="135">
        <v>2.6861386299133301</v>
      </c>
      <c r="KZ83" s="135">
        <v>1.8668057918548584</v>
      </c>
      <c r="LA83" s="135">
        <v>1.9707609415054321</v>
      </c>
      <c r="LB83" s="135">
        <v>2.1360490322113037</v>
      </c>
      <c r="LC83" s="135">
        <v>1.8739099502563477</v>
      </c>
      <c r="LD83" s="135">
        <v>1.778090238571167</v>
      </c>
      <c r="LE83" s="135">
        <v>1.8193897008895874</v>
      </c>
      <c r="LF83" s="135">
        <v>1.8923226594924927</v>
      </c>
      <c r="LG83" s="135">
        <v>1.8838119506835938</v>
      </c>
      <c r="LH83" s="135">
        <f t="shared" si="4"/>
        <v>2.165241731537713</v>
      </c>
      <c r="LI83" s="135">
        <f t="shared" si="5"/>
        <v>2.2764722108840942</v>
      </c>
      <c r="LJ83" s="135">
        <f t="shared" si="6"/>
        <v>1.9397025406360626</v>
      </c>
      <c r="LK83" s="144">
        <f t="shared" si="7"/>
        <v>1.8614473342895508</v>
      </c>
    </row>
    <row r="84" spans="1:323" ht="15" customHeight="1">
      <c r="A84" s="114">
        <v>70</v>
      </c>
      <c r="B84" s="115">
        <v>1051.8681640625</v>
      </c>
      <c r="C84" s="116">
        <v>3193.15380859375</v>
      </c>
      <c r="D84" s="117">
        <v>3.0356976985931396</v>
      </c>
      <c r="E84" s="116">
        <v>1069.65673828125</v>
      </c>
      <c r="F84" s="116">
        <v>3502.064453125</v>
      </c>
      <c r="G84" s="117">
        <v>3.2740077972412109</v>
      </c>
      <c r="H84" s="116">
        <v>1384.96875</v>
      </c>
      <c r="I84" s="116">
        <v>4192.17919921875</v>
      </c>
      <c r="J84" s="117">
        <v>3.0269124507904053</v>
      </c>
      <c r="K84" s="116">
        <v>1663.9249267578125</v>
      </c>
      <c r="L84" s="116">
        <v>5375.65478515625</v>
      </c>
      <c r="M84" s="117">
        <v>3.2307076454162598</v>
      </c>
      <c r="N84" s="116">
        <v>2001.234619140625</v>
      </c>
      <c r="O84" s="116">
        <v>6367.33837890625</v>
      </c>
      <c r="P84" s="117">
        <v>3.1817049980163574</v>
      </c>
      <c r="Q84" s="116">
        <v>2534.236328125</v>
      </c>
      <c r="R84" s="116">
        <v>7078.578125</v>
      </c>
      <c r="S84" s="117">
        <v>2.793179988861084</v>
      </c>
      <c r="T84" s="116">
        <v>3150.16796875</v>
      </c>
      <c r="U84" s="116">
        <v>9475.32421875</v>
      </c>
      <c r="V84" s="117">
        <v>3.0078790187835693</v>
      </c>
      <c r="W84" s="116">
        <v>4769.85986328125</v>
      </c>
      <c r="X84" s="116">
        <v>13245.33203125</v>
      </c>
      <c r="Y84" s="117">
        <v>2.7768807411193848</v>
      </c>
      <c r="Z84" s="116">
        <v>4954.943359375</v>
      </c>
      <c r="AA84" s="116">
        <v>13252.615234375</v>
      </c>
      <c r="AB84" s="117">
        <v>2.6746249198913574</v>
      </c>
      <c r="AC84" s="116">
        <v>4962.298828125</v>
      </c>
      <c r="AD84" s="116">
        <v>14291.7294921875</v>
      </c>
      <c r="AE84" s="117">
        <v>2.8800623416900635</v>
      </c>
      <c r="AF84" s="116">
        <v>5172.57373046875</v>
      </c>
      <c r="AG84" s="116">
        <v>16238.9501953125</v>
      </c>
      <c r="AH84" s="117">
        <v>3.1394333839416504</v>
      </c>
      <c r="AI84" s="116">
        <v>6247.90185546875</v>
      </c>
      <c r="AJ84" s="116">
        <v>18234.556640625</v>
      </c>
      <c r="AK84" s="117">
        <v>2.918508768081665</v>
      </c>
      <c r="AL84" s="116">
        <v>6827.4970703125</v>
      </c>
      <c r="AM84" s="116">
        <v>19888.4375</v>
      </c>
      <c r="AN84" s="117">
        <v>2.9129910469055176</v>
      </c>
      <c r="AO84" s="116">
        <v>9450.3447265625</v>
      </c>
      <c r="AP84" s="116">
        <v>23981.837890625</v>
      </c>
      <c r="AQ84" s="117">
        <v>2.537667989730835</v>
      </c>
      <c r="AR84" s="116">
        <v>9360.3974609375</v>
      </c>
      <c r="AS84" s="116">
        <v>24703.828125</v>
      </c>
      <c r="AT84" s="117">
        <v>2.639185905456543</v>
      </c>
      <c r="AU84" s="116">
        <v>10101.7119140625</v>
      </c>
      <c r="AV84" s="116">
        <v>26568.6875</v>
      </c>
      <c r="AW84" s="117">
        <v>2.6301174163818359</v>
      </c>
      <c r="AX84" s="116">
        <v>11094.34375</v>
      </c>
      <c r="AY84" s="116">
        <v>27946.310546875</v>
      </c>
      <c r="AZ84" s="117">
        <v>2.5189692974090576</v>
      </c>
      <c r="BA84" s="116">
        <v>11065.92578125</v>
      </c>
      <c r="BB84" s="116">
        <v>26335.796875</v>
      </c>
      <c r="BC84" s="117">
        <v>2.3798999786376953</v>
      </c>
      <c r="BD84" s="116">
        <v>9977.17578125</v>
      </c>
      <c r="BE84" s="116">
        <v>24300.625</v>
      </c>
      <c r="BF84" s="117">
        <v>2.4356215000152588</v>
      </c>
      <c r="BG84" s="116">
        <v>8053.62939453125</v>
      </c>
      <c r="BH84" s="116">
        <v>21971.15625</v>
      </c>
      <c r="BI84" s="117">
        <v>2.7281062602996826</v>
      </c>
      <c r="BJ84" s="116">
        <v>7310.181640625</v>
      </c>
      <c r="BK84" s="116">
        <v>21821.166015625</v>
      </c>
      <c r="BL84" s="117">
        <v>2.9850375652313232</v>
      </c>
      <c r="BM84" s="116">
        <v>6537.568359375</v>
      </c>
      <c r="BN84" s="116">
        <v>19969.572265625</v>
      </c>
      <c r="BO84" s="117">
        <v>3.0545871257781982</v>
      </c>
      <c r="BP84" s="116">
        <v>6338.564453125</v>
      </c>
      <c r="BQ84" s="116">
        <v>19724.251953125</v>
      </c>
      <c r="BR84" s="117">
        <v>3.1117854118347168</v>
      </c>
      <c r="BS84" s="116">
        <v>8245.5810546875</v>
      </c>
      <c r="BT84" s="116">
        <v>21724.953125</v>
      </c>
      <c r="BU84" s="117">
        <v>2.6347389221191406</v>
      </c>
      <c r="BV84" s="116">
        <v>9950.8095703125</v>
      </c>
      <c r="BW84" s="116">
        <v>26102.482421875</v>
      </c>
      <c r="BX84" s="117">
        <v>2.6231515407562256</v>
      </c>
      <c r="BY84" s="116">
        <v>11511.7001953125</v>
      </c>
      <c r="BZ84" s="116">
        <v>29924.216796875</v>
      </c>
      <c r="CA84" s="117">
        <v>2.5994610786437988</v>
      </c>
      <c r="CB84" s="116">
        <v>16025.0302734375</v>
      </c>
      <c r="CC84" s="116">
        <v>35461.90625</v>
      </c>
      <c r="CD84" s="117">
        <v>2.2129073143005371</v>
      </c>
      <c r="CE84" s="116">
        <v>12531.7568359375</v>
      </c>
      <c r="CF84" s="116">
        <v>28825.265625</v>
      </c>
      <c r="CG84" s="117">
        <v>2.3001775741577148</v>
      </c>
      <c r="CH84" s="116">
        <v>14896.3720703125</v>
      </c>
      <c r="CI84" s="116">
        <v>33681.38671875</v>
      </c>
      <c r="CJ84" s="117">
        <v>2.2610461711883545</v>
      </c>
      <c r="CK84" s="116">
        <v>18929.36328125</v>
      </c>
      <c r="CL84" s="116">
        <v>37190.41015625</v>
      </c>
      <c r="CM84" s="117">
        <v>1.9646941423416138</v>
      </c>
      <c r="CN84" s="116">
        <v>21472.638671875</v>
      </c>
      <c r="CO84" s="116">
        <v>38164.28515625</v>
      </c>
      <c r="CP84" s="117">
        <v>1.7773449420928955</v>
      </c>
      <c r="CQ84" s="116">
        <v>25962.19140625</v>
      </c>
      <c r="CR84" s="116">
        <v>40904.59375</v>
      </c>
      <c r="CS84" s="117">
        <v>1.5755447149276733</v>
      </c>
      <c r="CT84" s="116">
        <v>45323.625</v>
      </c>
      <c r="CU84" s="116">
        <v>76506.6953125</v>
      </c>
      <c r="CV84" s="117">
        <v>1.6880091428756714</v>
      </c>
      <c r="CW84" s="116">
        <v>93315.671875</v>
      </c>
      <c r="CX84" s="116">
        <v>163520.203125</v>
      </c>
      <c r="CY84" s="117">
        <v>1.7523337602615356</v>
      </c>
      <c r="CZ84" s="116">
        <v>134358.546875</v>
      </c>
      <c r="DA84" s="116">
        <v>248291.9375</v>
      </c>
      <c r="DB84" s="117">
        <v>1.847980260848999</v>
      </c>
      <c r="DC84" s="116">
        <v>231835.671875</v>
      </c>
      <c r="DD84" s="116">
        <v>427360.3125</v>
      </c>
      <c r="DE84" s="117">
        <v>1.8433760404586792</v>
      </c>
      <c r="DF84" s="116">
        <v>458.4119873046875</v>
      </c>
      <c r="DG84" s="116">
        <v>798.58551025390625</v>
      </c>
      <c r="DH84" s="117">
        <v>1.7420694828033447</v>
      </c>
      <c r="DI84" s="116">
        <v>511.42904663085937</v>
      </c>
      <c r="DJ84" s="116">
        <v>920.5391845703125</v>
      </c>
      <c r="DK84" s="117">
        <v>1.7999352216720581</v>
      </c>
      <c r="DL84" s="116">
        <v>609.3643798828125</v>
      </c>
      <c r="DM84" s="116">
        <v>1180.0032958984375</v>
      </c>
      <c r="DN84" s="117">
        <v>1.936449408531189</v>
      </c>
      <c r="DO84" s="116">
        <v>726.5682373046875</v>
      </c>
      <c r="DP84" s="116">
        <v>1383.264892578125</v>
      </c>
      <c r="DQ84" s="117">
        <v>1.9038333892822266</v>
      </c>
      <c r="DR84" s="116">
        <v>747.70623779296875</v>
      </c>
      <c r="DS84" s="116">
        <v>1420.5313720703125</v>
      </c>
      <c r="DT84" s="117">
        <v>1.8998522758483887</v>
      </c>
      <c r="DU84" s="116">
        <v>775.54248046875</v>
      </c>
      <c r="DV84" s="116">
        <v>1517.6416015625</v>
      </c>
      <c r="DW84" s="117">
        <v>1.9568774700164795</v>
      </c>
      <c r="DX84" s="116">
        <v>813.6534423828125</v>
      </c>
      <c r="DY84" s="116">
        <v>1637.3795166015625</v>
      </c>
      <c r="DZ84" s="117">
        <v>2.0123794078826904</v>
      </c>
      <c r="EA84" s="116">
        <v>899.9373779296875</v>
      </c>
      <c r="EB84" s="116">
        <v>1776.9947509765625</v>
      </c>
      <c r="EC84" s="117">
        <v>1.9745759963989258</v>
      </c>
      <c r="ED84" s="116">
        <v>988.57086181640625</v>
      </c>
      <c r="EE84" s="118">
        <v>2007.421875</v>
      </c>
      <c r="EF84" s="119">
        <v>2.0306301116943359</v>
      </c>
      <c r="EG84" s="115">
        <v>1143.12109375</v>
      </c>
      <c r="EH84" s="116">
        <v>2297.968994140625</v>
      </c>
      <c r="EI84" s="117">
        <v>2.010258674621582</v>
      </c>
      <c r="EJ84" s="116">
        <v>1190.1959228515625</v>
      </c>
      <c r="EK84" s="116">
        <v>2535.10791015625</v>
      </c>
      <c r="EL84" s="117">
        <v>2.1299920082092285</v>
      </c>
      <c r="EM84" s="116">
        <v>1304.5926513671875</v>
      </c>
      <c r="EN84" s="116">
        <v>2786.678955078125</v>
      </c>
      <c r="EO84" s="117">
        <v>2.1360528469085693</v>
      </c>
      <c r="EP84" s="116">
        <v>1377.939453125</v>
      </c>
      <c r="EQ84" s="116">
        <v>3023.668701171875</v>
      </c>
      <c r="ER84" s="117">
        <v>2.194340705871582</v>
      </c>
      <c r="ES84" s="116">
        <v>1589.25146484375</v>
      </c>
      <c r="ET84" s="116">
        <v>3344.125732421875</v>
      </c>
      <c r="EU84" s="117">
        <v>2.1042144298553467</v>
      </c>
      <c r="EV84" s="116">
        <v>1759.7115478515625</v>
      </c>
      <c r="EW84" s="116">
        <v>3708.291748046875</v>
      </c>
      <c r="EX84" s="117">
        <v>2.1073293685913086</v>
      </c>
      <c r="EY84" s="116">
        <v>1855.8709716796875</v>
      </c>
      <c r="EZ84" s="116">
        <v>4093.137939453125</v>
      </c>
      <c r="FA84" s="117">
        <v>2.205507755279541</v>
      </c>
      <c r="FB84" s="116">
        <v>1981.7117919921875</v>
      </c>
      <c r="FC84" s="116">
        <v>4431.47021484375</v>
      </c>
      <c r="FD84" s="117">
        <v>2.2361829280853271</v>
      </c>
      <c r="FE84" s="116">
        <v>2199.256103515625</v>
      </c>
      <c r="FF84" s="116">
        <v>4717.05517578125</v>
      </c>
      <c r="FG84" s="117">
        <v>2.144841194152832</v>
      </c>
      <c r="FH84" s="116">
        <v>2382.264404296875</v>
      </c>
      <c r="FI84" s="116">
        <v>5016.49560546875</v>
      </c>
      <c r="FJ84" s="117">
        <v>2.1057677268981934</v>
      </c>
      <c r="FK84" s="116">
        <v>2617.699462890625</v>
      </c>
      <c r="FL84" s="116">
        <v>5262.93505859375</v>
      </c>
      <c r="FM84" s="117">
        <v>2.01051926612854</v>
      </c>
      <c r="FN84" s="116">
        <v>2962.315673828125</v>
      </c>
      <c r="FO84" s="116">
        <v>5867.26806640625</v>
      </c>
      <c r="FP84" s="117">
        <v>1.9806356430053711</v>
      </c>
      <c r="FQ84" s="116">
        <v>3356.662353515625</v>
      </c>
      <c r="FR84" s="116">
        <v>6403.9501953125</v>
      </c>
      <c r="FS84" s="117">
        <v>1.9078327417373657</v>
      </c>
      <c r="FT84" s="116">
        <v>3643.607177734375</v>
      </c>
      <c r="FU84" s="116">
        <v>7020.94482421875</v>
      </c>
      <c r="FV84" s="117">
        <v>1.9269214868545532</v>
      </c>
      <c r="FW84" s="116">
        <v>4086.078125</v>
      </c>
      <c r="FX84" s="116">
        <v>7691.0244140625</v>
      </c>
      <c r="FY84" s="117">
        <v>1.8822509050369263</v>
      </c>
      <c r="FZ84" s="116">
        <v>4568.796875</v>
      </c>
      <c r="GA84" s="116">
        <v>8831.0087890625</v>
      </c>
      <c r="GB84" s="117">
        <v>1.9328958988189697</v>
      </c>
      <c r="GC84" s="116">
        <v>5282.10302734375</v>
      </c>
      <c r="GD84" s="116">
        <v>10108.130859375</v>
      </c>
      <c r="GE84" s="117">
        <v>1.91365647315979</v>
      </c>
      <c r="GF84" s="116">
        <v>5875.03857421875</v>
      </c>
      <c r="GG84" s="116">
        <v>11245.1728515625</v>
      </c>
      <c r="GH84" s="117">
        <v>1.9140594005584717</v>
      </c>
      <c r="GI84" s="116">
        <v>6915.83935546875</v>
      </c>
      <c r="GJ84" s="116">
        <v>12817.02734375</v>
      </c>
      <c r="GK84" s="117">
        <v>1.8532859086990356</v>
      </c>
      <c r="GL84" s="116">
        <v>7761.943359375</v>
      </c>
      <c r="GM84" s="116">
        <v>13759.826171875</v>
      </c>
      <c r="GN84" s="117">
        <v>1.7727295160293579</v>
      </c>
      <c r="GO84" s="116">
        <v>8721.0947265625</v>
      </c>
      <c r="GP84" s="116">
        <v>15265.4326171875</v>
      </c>
      <c r="GQ84" s="117">
        <v>1.7504032850265503</v>
      </c>
      <c r="GR84" s="116">
        <v>9552.982421875</v>
      </c>
      <c r="GS84" s="116">
        <v>17398.1875</v>
      </c>
      <c r="GT84" s="117">
        <v>1.8212310075759888</v>
      </c>
      <c r="GU84" s="116">
        <v>10942.2294921875</v>
      </c>
      <c r="GV84" s="116">
        <v>19258.111328125</v>
      </c>
      <c r="GW84" s="117">
        <v>1.7599805593490601</v>
      </c>
      <c r="GX84" s="116">
        <v>12217.9169921875</v>
      </c>
      <c r="GY84" s="116">
        <v>21299.439453125</v>
      </c>
      <c r="GZ84" s="117">
        <v>1.743295431137085</v>
      </c>
      <c r="HA84" s="116">
        <v>13804.1923828125</v>
      </c>
      <c r="HB84" s="116">
        <v>23723.8828125</v>
      </c>
      <c r="HC84" s="117">
        <v>1.718599796295166</v>
      </c>
      <c r="HD84" s="116">
        <v>15606.3935546875</v>
      </c>
      <c r="HE84" s="116">
        <v>26335.845703125</v>
      </c>
      <c r="HF84" s="117">
        <v>1.6875035762786865</v>
      </c>
      <c r="HG84" s="116">
        <v>16538.962890625</v>
      </c>
      <c r="HH84" s="116">
        <v>28397.0859375</v>
      </c>
      <c r="HI84" s="117">
        <v>1.716981053352356</v>
      </c>
      <c r="HJ84" s="116">
        <v>17589.404296875</v>
      </c>
      <c r="HK84" s="116">
        <v>30566.23828125</v>
      </c>
      <c r="HL84" s="117">
        <v>1.7377642393112183</v>
      </c>
      <c r="HM84" s="116">
        <v>18587.443359375</v>
      </c>
      <c r="HN84" s="116">
        <v>33281.203125</v>
      </c>
      <c r="HO84" s="117">
        <v>1.7905207872390747</v>
      </c>
      <c r="HP84" s="116">
        <v>19076.505859375</v>
      </c>
      <c r="HQ84" s="116">
        <v>35086.48828125</v>
      </c>
      <c r="HR84" s="117">
        <v>1.8392512798309326</v>
      </c>
      <c r="HS84" s="116">
        <v>20202.650390625</v>
      </c>
      <c r="HT84" s="116">
        <v>37934.6796875</v>
      </c>
      <c r="HU84" s="117">
        <v>1.8777080774307251</v>
      </c>
      <c r="HV84" s="116">
        <v>21581.50390625</v>
      </c>
      <c r="HW84" s="116">
        <v>40543.890625</v>
      </c>
      <c r="HX84" s="117">
        <v>1.8786406517028809</v>
      </c>
      <c r="HY84" s="116">
        <v>23017.22265625</v>
      </c>
      <c r="HZ84" s="116">
        <v>42064.81640625</v>
      </c>
      <c r="IA84" s="117">
        <v>1.8275365829467773</v>
      </c>
      <c r="IB84" s="116">
        <v>23768.802734375</v>
      </c>
      <c r="IC84" s="116">
        <v>42705.4296875</v>
      </c>
      <c r="ID84" s="117">
        <v>1.7967009544372559</v>
      </c>
      <c r="IE84" s="116">
        <v>24524.546875</v>
      </c>
      <c r="IF84" s="116">
        <v>43712.6328125</v>
      </c>
      <c r="IG84" s="117">
        <v>1.7824032306671143</v>
      </c>
      <c r="IH84" s="116">
        <v>24188.12890625</v>
      </c>
      <c r="II84" s="116">
        <v>43945.6015625</v>
      </c>
      <c r="IJ84" s="117">
        <v>1.8168251514434814</v>
      </c>
      <c r="IK84" s="116">
        <v>25121.591796875</v>
      </c>
      <c r="IL84" s="116">
        <v>45075.45703125</v>
      </c>
      <c r="IM84" s="117">
        <v>1.7942913770675659</v>
      </c>
      <c r="IN84" s="115">
        <v>26039.51171875</v>
      </c>
      <c r="IO84" s="116">
        <v>46389.32421875</v>
      </c>
      <c r="IP84" s="117">
        <v>1.7814974784851074</v>
      </c>
      <c r="IQ84" s="116">
        <v>26218.00390625</v>
      </c>
      <c r="IR84" s="116">
        <v>47541.0859375</v>
      </c>
      <c r="IS84" s="117">
        <v>1.8132991790771484</v>
      </c>
      <c r="IT84" s="116">
        <v>26896.150390625</v>
      </c>
      <c r="IU84" s="116">
        <v>49215.98828125</v>
      </c>
      <c r="IV84" s="117">
        <v>1.8298524618148804</v>
      </c>
      <c r="IW84" s="116">
        <v>27934.81640625</v>
      </c>
      <c r="IX84" s="116">
        <v>51471.63671875</v>
      </c>
      <c r="IY84" s="117">
        <v>1.842562198638916</v>
      </c>
      <c r="IZ84" s="116">
        <v>29024.869140625</v>
      </c>
      <c r="JA84" s="116">
        <v>53389.7265625</v>
      </c>
      <c r="JB84" s="117">
        <v>1.8394476175308228</v>
      </c>
      <c r="JC84" s="116">
        <v>29887.583984375</v>
      </c>
      <c r="JD84" s="116">
        <v>55684.81640625</v>
      </c>
      <c r="JE84" s="117">
        <v>1.8631421327590942</v>
      </c>
      <c r="JF84" s="116">
        <v>30442.36328125</v>
      </c>
      <c r="JG84" s="116">
        <v>57275.30859375</v>
      </c>
      <c r="JH84" s="117">
        <v>1.8814343214035034</v>
      </c>
      <c r="JI84" s="116">
        <v>30803.3046875</v>
      </c>
      <c r="JJ84" s="116">
        <v>57324.0625</v>
      </c>
      <c r="JK84" s="117">
        <v>1.860971212387085</v>
      </c>
      <c r="JL84" s="116">
        <v>31051.310546875</v>
      </c>
      <c r="JM84" s="116">
        <v>58620.265625</v>
      </c>
      <c r="JN84" s="117">
        <v>1.8878515958786011</v>
      </c>
      <c r="JO84" s="116">
        <v>32086.607421875</v>
      </c>
      <c r="JP84" s="116">
        <v>61088.359375</v>
      </c>
      <c r="JQ84" s="117">
        <v>1.9038584232330322</v>
      </c>
      <c r="JR84" s="116">
        <v>33022.5625</v>
      </c>
      <c r="JS84" s="116">
        <v>62632.17578125</v>
      </c>
      <c r="JT84" s="117">
        <v>1.8966479301452637</v>
      </c>
      <c r="JU84" s="116">
        <v>34217.96484375</v>
      </c>
      <c r="JV84" s="116">
        <v>64793.44140625</v>
      </c>
      <c r="JW84" s="117">
        <v>1.8935503959655762</v>
      </c>
      <c r="JX84" s="116">
        <v>35062.734375</v>
      </c>
      <c r="JY84" s="116">
        <v>67908.6171875</v>
      </c>
      <c r="JZ84" s="117">
        <v>1.936774730682373</v>
      </c>
      <c r="KA84" s="116">
        <v>35826.03125</v>
      </c>
      <c r="KB84" s="116">
        <v>68680.25</v>
      </c>
      <c r="KC84" s="117">
        <v>1.9170488119125366</v>
      </c>
      <c r="KD84" s="116">
        <v>34434.24609375</v>
      </c>
      <c r="KE84" s="116">
        <v>64062.1640625</v>
      </c>
      <c r="KF84" s="117">
        <v>1.8604201078414917</v>
      </c>
      <c r="KG84" s="116">
        <v>35518.484375</v>
      </c>
      <c r="KH84" s="116">
        <v>66349.4140625</v>
      </c>
      <c r="KI84" s="117">
        <v>1.8680249452590942</v>
      </c>
      <c r="KJ84" s="116">
        <v>35893.0859375</v>
      </c>
      <c r="KK84" s="116">
        <v>68413.625</v>
      </c>
      <c r="KL84" s="117">
        <v>1.9060391187667847</v>
      </c>
      <c r="KM84" s="116">
        <v>36041.640625</v>
      </c>
      <c r="KN84" s="116">
        <v>67257.8671875</v>
      </c>
      <c r="KO84" s="117">
        <v>1.8661155700683594</v>
      </c>
      <c r="KP84" s="116">
        <v>35904.53125</v>
      </c>
      <c r="KQ84" s="116">
        <v>67945.28125</v>
      </c>
      <c r="KR84" s="117">
        <v>1.8923873901367187</v>
      </c>
      <c r="KS84" s="116">
        <v>36020.07421875</v>
      </c>
      <c r="KT84" s="116">
        <v>68209.1640625</v>
      </c>
      <c r="KU84" s="117">
        <v>1.8936430215835571</v>
      </c>
      <c r="KV84" s="134">
        <v>3.1548528671264648</v>
      </c>
      <c r="KW84" s="135">
        <v>3.048076868057251</v>
      </c>
      <c r="KX84" s="135">
        <v>2.7628440856933594</v>
      </c>
      <c r="KY84" s="135">
        <v>2.6765296459197998</v>
      </c>
      <c r="KZ84" s="135">
        <v>1.8752576112747192</v>
      </c>
      <c r="LA84" s="135">
        <v>1.9654784202575684</v>
      </c>
      <c r="LB84" s="135">
        <v>2.1225392818450928</v>
      </c>
      <c r="LC84" s="135">
        <v>1.867526650428772</v>
      </c>
      <c r="LD84" s="135">
        <v>1.7750245332717896</v>
      </c>
      <c r="LE84" s="135">
        <v>1.8124415874481201</v>
      </c>
      <c r="LF84" s="135">
        <v>1.8901699781417847</v>
      </c>
      <c r="LG84" s="135">
        <v>1.8852419853210449</v>
      </c>
      <c r="LH84" s="135">
        <f t="shared" si="4"/>
        <v>2.1547835204336376</v>
      </c>
      <c r="LI84" s="135">
        <f t="shared" si="5"/>
        <v>2.2758936285972595</v>
      </c>
      <c r="LJ84" s="135">
        <f t="shared" si="6"/>
        <v>1.9326422214508057</v>
      </c>
      <c r="LK84" s="144">
        <f t="shared" si="7"/>
        <v>1.8580930233001709</v>
      </c>
    </row>
    <row r="85" spans="1:323" ht="15" customHeight="1">
      <c r="A85" s="114">
        <v>71</v>
      </c>
      <c r="B85" s="115">
        <v>1084.8594970703125</v>
      </c>
      <c r="C85" s="116">
        <v>3266.426513671875</v>
      </c>
      <c r="D85" s="117">
        <v>3.0109212398529053</v>
      </c>
      <c r="E85" s="116">
        <v>1099.586181640625</v>
      </c>
      <c r="F85" s="116">
        <v>3585.430419921875</v>
      </c>
      <c r="G85" s="117">
        <v>3.2607088088989258</v>
      </c>
      <c r="H85" s="116">
        <v>1424.1915283203125</v>
      </c>
      <c r="I85" s="116">
        <v>4288.31298828125</v>
      </c>
      <c r="J85" s="117">
        <v>3.0110507011413574</v>
      </c>
      <c r="K85" s="116">
        <v>1710.6209716796875</v>
      </c>
      <c r="L85" s="116">
        <v>5502.8505859375</v>
      </c>
      <c r="M85" s="117">
        <v>3.2168731689453125</v>
      </c>
      <c r="N85" s="116">
        <v>2055.923583984375</v>
      </c>
      <c r="O85" s="116">
        <v>6516.96142578125</v>
      </c>
      <c r="P85" s="117">
        <v>3.1698460578918457</v>
      </c>
      <c r="Q85" s="116">
        <v>2601.187255859375</v>
      </c>
      <c r="R85" s="116">
        <v>7234.12548828125</v>
      </c>
      <c r="S85" s="117">
        <v>2.7810859680175781</v>
      </c>
      <c r="T85" s="116">
        <v>3238.43408203125</v>
      </c>
      <c r="U85" s="116">
        <v>9691.9287109375</v>
      </c>
      <c r="V85" s="117">
        <v>2.9927823543548584</v>
      </c>
      <c r="W85" s="116">
        <v>4888.82958984375</v>
      </c>
      <c r="X85" s="116">
        <v>13535.5546875</v>
      </c>
      <c r="Y85" s="117">
        <v>2.7686698436737061</v>
      </c>
      <c r="Z85" s="116">
        <v>5083.1201171875</v>
      </c>
      <c r="AA85" s="116">
        <v>13536.54296875</v>
      </c>
      <c r="AB85" s="117">
        <v>2.6630382537841797</v>
      </c>
      <c r="AC85" s="116">
        <v>5091.2470703125</v>
      </c>
      <c r="AD85" s="116">
        <v>14611.232421875</v>
      </c>
      <c r="AE85" s="117">
        <v>2.869873046875</v>
      </c>
      <c r="AF85" s="116">
        <v>5307.38232421875</v>
      </c>
      <c r="AG85" s="116">
        <v>16618.259765625</v>
      </c>
      <c r="AH85" s="117">
        <v>3.1311593055725098</v>
      </c>
      <c r="AI85" s="116">
        <v>6420.64501953125</v>
      </c>
      <c r="AJ85" s="116">
        <v>18644.94140625</v>
      </c>
      <c r="AK85" s="117">
        <v>2.9039046764373779</v>
      </c>
      <c r="AL85" s="116">
        <v>7024.25146484375</v>
      </c>
      <c r="AM85" s="116">
        <v>20335.4609375</v>
      </c>
      <c r="AN85" s="117">
        <v>2.895035982131958</v>
      </c>
      <c r="AO85" s="116">
        <v>9670.9375</v>
      </c>
      <c r="AP85" s="116">
        <v>24479.126953125</v>
      </c>
      <c r="AQ85" s="117">
        <v>2.5312051773071289</v>
      </c>
      <c r="AR85" s="116">
        <v>9574.1640625</v>
      </c>
      <c r="AS85" s="116">
        <v>25229.236328125</v>
      </c>
      <c r="AT85" s="117">
        <v>2.6351373195648193</v>
      </c>
      <c r="AU85" s="116">
        <v>10330.46875</v>
      </c>
      <c r="AV85" s="116">
        <v>27132.583984375</v>
      </c>
      <c r="AW85" s="117">
        <v>2.6264619827270508</v>
      </c>
      <c r="AX85" s="116">
        <v>11338.4052734375</v>
      </c>
      <c r="AY85" s="116">
        <v>28523.21875</v>
      </c>
      <c r="AZ85" s="117">
        <v>2.5156288146972656</v>
      </c>
      <c r="BA85" s="116">
        <v>11310.787109375</v>
      </c>
      <c r="BB85" s="116">
        <v>26858.13671875</v>
      </c>
      <c r="BC85" s="117">
        <v>2.3745594024658203</v>
      </c>
      <c r="BD85" s="116">
        <v>10210.1259765625</v>
      </c>
      <c r="BE85" s="116">
        <v>24790.544921875</v>
      </c>
      <c r="BF85" s="117">
        <v>2.4280352592468262</v>
      </c>
      <c r="BG85" s="116">
        <v>8267.0537109375</v>
      </c>
      <c r="BH85" s="116">
        <v>22447.43359375</v>
      </c>
      <c r="BI85" s="117">
        <v>2.7152881622314453</v>
      </c>
      <c r="BJ85" s="116">
        <v>7523.80078125</v>
      </c>
      <c r="BK85" s="116">
        <v>22317.916015625</v>
      </c>
      <c r="BL85" s="117">
        <v>2.9663088321685791</v>
      </c>
      <c r="BM85" s="116">
        <v>6723.18310546875</v>
      </c>
      <c r="BN85" s="116">
        <v>20429.59375</v>
      </c>
      <c r="BO85" s="117">
        <v>3.0386788845062256</v>
      </c>
      <c r="BP85" s="116">
        <v>6510.09423828125</v>
      </c>
      <c r="BQ85" s="116">
        <v>20182.912109375</v>
      </c>
      <c r="BR85" s="117">
        <v>3.1002488136291504</v>
      </c>
      <c r="BS85" s="116">
        <v>8427.8505859375</v>
      </c>
      <c r="BT85" s="116">
        <v>22186.626953125</v>
      </c>
      <c r="BU85" s="117">
        <v>2.6325368881225586</v>
      </c>
      <c r="BV85" s="116">
        <v>10165.1083984375</v>
      </c>
      <c r="BW85" s="116">
        <v>26655.76171875</v>
      </c>
      <c r="BX85" s="117">
        <v>2.6222801208496094</v>
      </c>
      <c r="BY85" s="116">
        <v>11769.12890625</v>
      </c>
      <c r="BZ85" s="116">
        <v>30554.72265625</v>
      </c>
      <c r="CA85" s="117">
        <v>2.5961754322052002</v>
      </c>
      <c r="CB85" s="116">
        <v>16299.2119140625</v>
      </c>
      <c r="CC85" s="116">
        <v>36127.4140625</v>
      </c>
      <c r="CD85" s="117">
        <v>2.21651291847229</v>
      </c>
      <c r="CE85" s="116">
        <v>12753.1240234375</v>
      </c>
      <c r="CF85" s="116">
        <v>29383.296875</v>
      </c>
      <c r="CG85" s="117">
        <v>2.3040077686309814</v>
      </c>
      <c r="CH85" s="116">
        <v>15126.244140625</v>
      </c>
      <c r="CI85" s="116">
        <v>34325.1796875</v>
      </c>
      <c r="CJ85" s="117">
        <v>2.2692468166351318</v>
      </c>
      <c r="CK85" s="116">
        <v>19189.759765625</v>
      </c>
      <c r="CL85" s="116">
        <v>37815.58984375</v>
      </c>
      <c r="CM85" s="117">
        <v>1.9706130027770996</v>
      </c>
      <c r="CN85" s="116">
        <v>21472.640625</v>
      </c>
      <c r="CO85" s="116">
        <v>38739.859375</v>
      </c>
      <c r="CP85" s="117">
        <v>1.8041497468948364</v>
      </c>
      <c r="CQ85" s="116">
        <v>25962.193359375</v>
      </c>
      <c r="CR85" s="116">
        <v>41419.84765625</v>
      </c>
      <c r="CS85" s="117">
        <v>1.5953909158706665</v>
      </c>
      <c r="CT85" s="116">
        <v>45327.94140625</v>
      </c>
      <c r="CU85" s="116">
        <v>77581.90625</v>
      </c>
      <c r="CV85" s="117">
        <v>1.7115691900253296</v>
      </c>
      <c r="CW85" s="116">
        <v>94321.984375</v>
      </c>
      <c r="CX85" s="116">
        <v>165923.296875</v>
      </c>
      <c r="CY85" s="117">
        <v>1.7591158151626587</v>
      </c>
      <c r="CZ85" s="116">
        <v>136706.75</v>
      </c>
      <c r="DA85" s="116">
        <v>252180.0625</v>
      </c>
      <c r="DB85" s="117">
        <v>1.8446789979934692</v>
      </c>
      <c r="DC85" s="116">
        <v>231875.71875</v>
      </c>
      <c r="DD85" s="116">
        <v>434101.875</v>
      </c>
      <c r="DE85" s="117">
        <v>1.8721317052841187</v>
      </c>
      <c r="DF85" s="116">
        <v>464.83639526367187</v>
      </c>
      <c r="DG85" s="116">
        <v>810.203857421875</v>
      </c>
      <c r="DH85" s="117">
        <v>1.7429871559143066</v>
      </c>
      <c r="DI85" s="116">
        <v>511.94058227539062</v>
      </c>
      <c r="DJ85" s="116">
        <v>934.63531494140625</v>
      </c>
      <c r="DK85" s="117">
        <v>1.8256714344024658</v>
      </c>
      <c r="DL85" s="116">
        <v>617.9442138671875</v>
      </c>
      <c r="DM85" s="116">
        <v>1199.534912109375</v>
      </c>
      <c r="DN85" s="117">
        <v>1.9411702156066895</v>
      </c>
      <c r="DO85" s="116">
        <v>739.8955078125</v>
      </c>
      <c r="DP85" s="116">
        <v>1405.6796875</v>
      </c>
      <c r="DQ85" s="117">
        <v>1.899835467338562</v>
      </c>
      <c r="DR85" s="116">
        <v>761.644775390625</v>
      </c>
      <c r="DS85" s="116">
        <v>1443.491943359375</v>
      </c>
      <c r="DT85" s="117">
        <v>1.8952299356460571</v>
      </c>
      <c r="DU85" s="116">
        <v>790.5762939453125</v>
      </c>
      <c r="DV85" s="116">
        <v>1542.9720458984375</v>
      </c>
      <c r="DW85" s="117">
        <v>1.9517054557800293</v>
      </c>
      <c r="DX85" s="116">
        <v>829.364501953125</v>
      </c>
      <c r="DY85" s="116">
        <v>1665.5133056640625</v>
      </c>
      <c r="DZ85" s="117">
        <v>2.0081801414489746</v>
      </c>
      <c r="EA85" s="116">
        <v>915.70855712890625</v>
      </c>
      <c r="EB85" s="116">
        <v>1806.966064453125</v>
      </c>
      <c r="EC85" s="117">
        <v>1.973298192024231</v>
      </c>
      <c r="ED85" s="116">
        <v>1005.0107421875</v>
      </c>
      <c r="EE85" s="118">
        <v>2042.2713623046875</v>
      </c>
      <c r="EF85" s="119">
        <v>2.0320889949798584</v>
      </c>
      <c r="EG85" s="115">
        <v>1167.3974609375</v>
      </c>
      <c r="EH85" s="116">
        <v>2337.3740234375</v>
      </c>
      <c r="EI85" s="117">
        <v>2.0022091865539551</v>
      </c>
      <c r="EJ85" s="116">
        <v>1214.941162109375</v>
      </c>
      <c r="EK85" s="116">
        <v>2581.058837890625</v>
      </c>
      <c r="EL85" s="117">
        <v>2.1244311332702637</v>
      </c>
      <c r="EM85" s="116">
        <v>1329.2216796875</v>
      </c>
      <c r="EN85" s="116">
        <v>2837.361328125</v>
      </c>
      <c r="EO85" s="117">
        <v>2.1346035003662109</v>
      </c>
      <c r="EP85" s="116">
        <v>1405.8837890625</v>
      </c>
      <c r="EQ85" s="116">
        <v>3079.9375</v>
      </c>
      <c r="ER85" s="117">
        <v>2.1907482147216797</v>
      </c>
      <c r="ES85" s="116">
        <v>1621.327392578125</v>
      </c>
      <c r="ET85" s="116">
        <v>3404.08740234375</v>
      </c>
      <c r="EU85" s="117">
        <v>2.0995681285858154</v>
      </c>
      <c r="EV85" s="116">
        <v>1801.8951416015625</v>
      </c>
      <c r="EW85" s="116">
        <v>3774.759521484375</v>
      </c>
      <c r="EX85" s="117">
        <v>2.0948829650878906</v>
      </c>
      <c r="EY85" s="116">
        <v>1897.33642578125</v>
      </c>
      <c r="EZ85" s="116">
        <v>4169.5732421875</v>
      </c>
      <c r="FA85" s="117">
        <v>2.1975929737091064</v>
      </c>
      <c r="FB85" s="116">
        <v>2030.552001953125</v>
      </c>
      <c r="FC85" s="116">
        <v>4515.10546875</v>
      </c>
      <c r="FD85" s="117">
        <v>2.2235851287841797</v>
      </c>
      <c r="FE85" s="116">
        <v>2252.421142578125</v>
      </c>
      <c r="FF85" s="116">
        <v>4802.962890625</v>
      </c>
      <c r="FG85" s="117">
        <v>2.1323556900024414</v>
      </c>
      <c r="FH85" s="116">
        <v>2440.14208984375</v>
      </c>
      <c r="FI85" s="116">
        <v>5106.337890625</v>
      </c>
      <c r="FJ85" s="117">
        <v>2.092639684677124</v>
      </c>
      <c r="FK85" s="116">
        <v>2670.897705078125</v>
      </c>
      <c r="FL85" s="116">
        <v>5353.23681640625</v>
      </c>
      <c r="FM85" s="117">
        <v>2.0042836666107178</v>
      </c>
      <c r="FN85" s="116">
        <v>3015.191650390625</v>
      </c>
      <c r="FO85" s="116">
        <v>5966.54345703125</v>
      </c>
      <c r="FP85" s="117">
        <v>1.9788272380828857</v>
      </c>
      <c r="FQ85" s="116">
        <v>3405.631591796875</v>
      </c>
      <c r="FR85" s="116">
        <v>6508.18408203125</v>
      </c>
      <c r="FS85" s="117">
        <v>1.9110064506530762</v>
      </c>
      <c r="FT85" s="116">
        <v>3700.2021484375</v>
      </c>
      <c r="FU85" s="116">
        <v>7136.43798828125</v>
      </c>
      <c r="FV85" s="117">
        <v>1.9286617040634155</v>
      </c>
      <c r="FW85" s="116">
        <v>4153.8037109375</v>
      </c>
      <c r="FX85" s="116">
        <v>7814.16650390625</v>
      </c>
      <c r="FY85" s="117">
        <v>1.8812074661254883</v>
      </c>
      <c r="FZ85" s="116">
        <v>4662.44482421875</v>
      </c>
      <c r="GA85" s="116">
        <v>8976.37109375</v>
      </c>
      <c r="GB85" s="117">
        <v>1.9252498149871826</v>
      </c>
      <c r="GC85" s="116">
        <v>5387.00732421875</v>
      </c>
      <c r="GD85" s="116">
        <v>10272.740234375</v>
      </c>
      <c r="GE85" s="117">
        <v>1.9069474935531616</v>
      </c>
      <c r="GF85" s="116">
        <v>6006.2939453125</v>
      </c>
      <c r="GG85" s="116">
        <v>11428.0927734375</v>
      </c>
      <c r="GH85" s="117">
        <v>1.9026862382888794</v>
      </c>
      <c r="GI85" s="116">
        <v>7083.41796875</v>
      </c>
      <c r="GJ85" s="116">
        <v>13017.625</v>
      </c>
      <c r="GK85" s="117">
        <v>1.8377604484558105</v>
      </c>
      <c r="GL85" s="116">
        <v>7891.830078125</v>
      </c>
      <c r="GM85" s="116">
        <v>13964.4091796875</v>
      </c>
      <c r="GN85" s="117">
        <v>1.7694766521453857</v>
      </c>
      <c r="GO85" s="116">
        <v>8878.517578125</v>
      </c>
      <c r="GP85" s="116">
        <v>15488.384765625</v>
      </c>
      <c r="GQ85" s="117">
        <v>1.744478702545166</v>
      </c>
      <c r="GR85" s="116">
        <v>9706.3486328125</v>
      </c>
      <c r="GS85" s="116">
        <v>17666.07421875</v>
      </c>
      <c r="GT85" s="117">
        <v>1.8200535774230957</v>
      </c>
      <c r="GU85" s="116">
        <v>11119.421875</v>
      </c>
      <c r="GV85" s="116">
        <v>19541.810546875</v>
      </c>
      <c r="GW85" s="117">
        <v>1.7574484348297119</v>
      </c>
      <c r="GX85" s="116">
        <v>12406.6083984375</v>
      </c>
      <c r="GY85" s="116">
        <v>21609.33984375</v>
      </c>
      <c r="GZ85" s="117">
        <v>1.7417604923248291</v>
      </c>
      <c r="HA85" s="116">
        <v>14015.2275390625</v>
      </c>
      <c r="HB85" s="116">
        <v>24062.28515625</v>
      </c>
      <c r="HC85" s="117">
        <v>1.716867208480835</v>
      </c>
      <c r="HD85" s="116">
        <v>15836.4892578125</v>
      </c>
      <c r="HE85" s="116">
        <v>26701.904296875</v>
      </c>
      <c r="HF85" s="117">
        <v>1.6861000061035156</v>
      </c>
      <c r="HG85" s="116">
        <v>16805.7109375</v>
      </c>
      <c r="HH85" s="116">
        <v>28801.390625</v>
      </c>
      <c r="HI85" s="117">
        <v>1.7137858867645264</v>
      </c>
      <c r="HJ85" s="116">
        <v>17882.96484375</v>
      </c>
      <c r="HK85" s="116">
        <v>31008.681640625</v>
      </c>
      <c r="HL85" s="117">
        <v>1.7339787483215332</v>
      </c>
      <c r="HM85" s="116">
        <v>18929.15625</v>
      </c>
      <c r="HN85" s="116">
        <v>33782.03515625</v>
      </c>
      <c r="HO85" s="117">
        <v>1.7846561670303345</v>
      </c>
      <c r="HP85" s="116">
        <v>19445.8046875</v>
      </c>
      <c r="HQ85" s="116">
        <v>35632.21875</v>
      </c>
      <c r="HR85" s="117">
        <v>1.8323858976364136</v>
      </c>
      <c r="HS85" s="116">
        <v>20559.234375</v>
      </c>
      <c r="HT85" s="116">
        <v>38540.0078125</v>
      </c>
      <c r="HU85" s="117">
        <v>1.8745838403701782</v>
      </c>
      <c r="HV85" s="116">
        <v>21969.92578125</v>
      </c>
      <c r="HW85" s="116">
        <v>41191.109375</v>
      </c>
      <c r="HX85" s="117">
        <v>1.874886155128479</v>
      </c>
      <c r="HY85" s="116">
        <v>23419.208984375</v>
      </c>
      <c r="HZ85" s="116">
        <v>42714.76171875</v>
      </c>
      <c r="IA85" s="117">
        <v>1.8239198923110962</v>
      </c>
      <c r="IB85" s="116">
        <v>24335.607421875</v>
      </c>
      <c r="IC85" s="116">
        <v>43348.67578125</v>
      </c>
      <c r="ID85" s="117">
        <v>1.7812860012054443</v>
      </c>
      <c r="IE85" s="116">
        <v>25266.77734375</v>
      </c>
      <c r="IF85" s="116">
        <v>44361.546875</v>
      </c>
      <c r="IG85" s="117">
        <v>1.7557263374328613</v>
      </c>
      <c r="IH85" s="116">
        <v>24455.931640625</v>
      </c>
      <c r="II85" s="116">
        <v>44622.26953125</v>
      </c>
      <c r="IJ85" s="117">
        <v>1.824599027633667</v>
      </c>
      <c r="IK85" s="116">
        <v>25563.64453125</v>
      </c>
      <c r="IL85" s="116">
        <v>45755.921875</v>
      </c>
      <c r="IM85" s="117">
        <v>1.7898825407028198</v>
      </c>
      <c r="IN85" s="115">
        <v>26464.552734375</v>
      </c>
      <c r="IO85" s="116">
        <v>47083.76171875</v>
      </c>
      <c r="IP85" s="117">
        <v>1.7791255712509155</v>
      </c>
      <c r="IQ85" s="116">
        <v>26722.75</v>
      </c>
      <c r="IR85" s="116">
        <v>48267.76171875</v>
      </c>
      <c r="IS85" s="117">
        <v>1.8062423467636108</v>
      </c>
      <c r="IT85" s="116">
        <v>27407.408203125</v>
      </c>
      <c r="IU85" s="116">
        <v>49976.92578125</v>
      </c>
      <c r="IV85" s="117">
        <v>1.8234823942184448</v>
      </c>
      <c r="IW85" s="116">
        <v>28508.3515625</v>
      </c>
      <c r="IX85" s="116">
        <v>52273.42578125</v>
      </c>
      <c r="IY85" s="117">
        <v>1.8336179256439209</v>
      </c>
      <c r="IZ85" s="116">
        <v>29581.01953125</v>
      </c>
      <c r="JA85" s="116">
        <v>54220.296875</v>
      </c>
      <c r="JB85" s="117">
        <v>1.8329421281814575</v>
      </c>
      <c r="JC85" s="116">
        <v>30435.65625</v>
      </c>
      <c r="JD85" s="116">
        <v>56564.9375</v>
      </c>
      <c r="JE85" s="117">
        <v>1.858508825302124</v>
      </c>
      <c r="JF85" s="116">
        <v>30982.923828125</v>
      </c>
      <c r="JG85" s="116">
        <v>58191.328125</v>
      </c>
      <c r="JH85" s="117">
        <v>1.8781741857528687</v>
      </c>
      <c r="JI85" s="116">
        <v>31331.544921875</v>
      </c>
      <c r="JJ85" s="116">
        <v>58229.49609375</v>
      </c>
      <c r="JK85" s="117">
        <v>1.8584942817687988</v>
      </c>
      <c r="JL85" s="116">
        <v>31572.177734375</v>
      </c>
      <c r="JM85" s="116">
        <v>59561.98828125</v>
      </c>
      <c r="JN85" s="117">
        <v>1.8865340948104858</v>
      </c>
      <c r="JO85" s="116">
        <v>32609.265625</v>
      </c>
      <c r="JP85" s="116">
        <v>62079.5</v>
      </c>
      <c r="JQ85" s="117">
        <v>1.9037380218505859</v>
      </c>
      <c r="JR85" s="116">
        <v>33585.0546875</v>
      </c>
      <c r="JS85" s="116">
        <v>63643.60546875</v>
      </c>
      <c r="JT85" s="117">
        <v>1.8949978351593018</v>
      </c>
      <c r="JU85" s="116">
        <v>34833.21484375</v>
      </c>
      <c r="JV85" s="116">
        <v>65837.21875</v>
      </c>
      <c r="JW85" s="117">
        <v>1.8900700807571411</v>
      </c>
      <c r="JX85" s="116">
        <v>35714.65234375</v>
      </c>
      <c r="JY85" s="116">
        <v>69030.0859375</v>
      </c>
      <c r="JZ85" s="117">
        <v>1.932822585105896</v>
      </c>
      <c r="KA85" s="116">
        <v>36555.90625</v>
      </c>
      <c r="KB85" s="116">
        <v>69800.640625</v>
      </c>
      <c r="KC85" s="117">
        <v>1.9094216823577881</v>
      </c>
      <c r="KD85" s="116">
        <v>35088.43359375</v>
      </c>
      <c r="KE85" s="116">
        <v>65072.75</v>
      </c>
      <c r="KF85" s="117">
        <v>1.8545355796813965</v>
      </c>
      <c r="KG85" s="116">
        <v>36010.07421875</v>
      </c>
      <c r="KH85" s="116">
        <v>67404.1796875</v>
      </c>
      <c r="KI85" s="117">
        <v>1.871814489364624</v>
      </c>
      <c r="KJ85" s="116">
        <v>36461.78515625</v>
      </c>
      <c r="KK85" s="116">
        <v>69525.3671875</v>
      </c>
      <c r="KL85" s="117">
        <v>1.9068009853363037</v>
      </c>
      <c r="KM85" s="116">
        <v>36661.203125</v>
      </c>
      <c r="KN85" s="116">
        <v>68323.796875</v>
      </c>
      <c r="KO85" s="117">
        <v>1.8636540174484253</v>
      </c>
      <c r="KP85" s="116">
        <v>36549.62890625</v>
      </c>
      <c r="KQ85" s="116">
        <v>69039.2109375</v>
      </c>
      <c r="KR85" s="117">
        <v>1.8889168500900269</v>
      </c>
      <c r="KS85" s="116">
        <v>36682.65625</v>
      </c>
      <c r="KT85" s="116">
        <v>69307.90625</v>
      </c>
      <c r="KU85" s="117">
        <v>1.8893916606903076</v>
      </c>
      <c r="KV85" s="134">
        <v>3.1358151435852051</v>
      </c>
      <c r="KW85" s="135">
        <v>3.0343277454376221</v>
      </c>
      <c r="KX85" s="135">
        <v>2.7540113925933838</v>
      </c>
      <c r="KY85" s="135">
        <v>2.6690623760223389</v>
      </c>
      <c r="KZ85" s="135">
        <v>1.887389063835144</v>
      </c>
      <c r="LA85" s="135">
        <v>1.9653819799423218</v>
      </c>
      <c r="LB85" s="135">
        <v>2.1149086952209473</v>
      </c>
      <c r="LC85" s="135">
        <v>1.8627529144287109</v>
      </c>
      <c r="LD85" s="135">
        <v>1.7716453075408936</v>
      </c>
      <c r="LE85" s="135">
        <v>1.8050824403762817</v>
      </c>
      <c r="LF85" s="135">
        <v>1.8867297172546387</v>
      </c>
      <c r="LG85" s="135">
        <v>1.8841155767440796</v>
      </c>
      <c r="LH85" s="135">
        <f t="shared" si="4"/>
        <v>2.1446033120155334</v>
      </c>
      <c r="LI85" s="135">
        <f t="shared" si="5"/>
        <v>2.2782257199287415</v>
      </c>
      <c r="LJ85" s="135">
        <f t="shared" si="6"/>
        <v>1.9286722242832184</v>
      </c>
      <c r="LK85" s="144">
        <f t="shared" si="7"/>
        <v>1.8535479784011841</v>
      </c>
    </row>
    <row r="86" spans="1:323" ht="15" customHeight="1">
      <c r="A86" s="114">
        <v>72</v>
      </c>
      <c r="B86" s="115">
        <v>1119.2366943359375</v>
      </c>
      <c r="C86" s="116">
        <v>3343.729736328125</v>
      </c>
      <c r="D86" s="117">
        <v>2.98750901222229</v>
      </c>
      <c r="E86" s="116">
        <v>1131.674560546875</v>
      </c>
      <c r="F86" s="116">
        <v>3673.644287109375</v>
      </c>
      <c r="G86" s="117">
        <v>3.2462019920349121</v>
      </c>
      <c r="H86" s="116">
        <v>1466.8834228515625</v>
      </c>
      <c r="I86" s="116">
        <v>4389.85107421875</v>
      </c>
      <c r="J86" s="117">
        <v>2.992638111114502</v>
      </c>
      <c r="K86" s="116">
        <v>1761.1092529296875</v>
      </c>
      <c r="L86" s="116">
        <v>5637.39697265625</v>
      </c>
      <c r="M86" s="117">
        <v>3.2010490894317627</v>
      </c>
      <c r="N86" s="116">
        <v>2114.653564453125</v>
      </c>
      <c r="O86" s="116">
        <v>6675.24658203125</v>
      </c>
      <c r="P86" s="117">
        <v>3.1566619873046875</v>
      </c>
      <c r="Q86" s="116">
        <v>2667.491455078125</v>
      </c>
      <c r="R86" s="116">
        <v>7398.39697265625</v>
      </c>
      <c r="S86" s="117">
        <v>2.7735409736633301</v>
      </c>
      <c r="T86" s="116">
        <v>3333.904296875</v>
      </c>
      <c r="U86" s="116">
        <v>9920.7265625</v>
      </c>
      <c r="V86" s="117">
        <v>2.9757082462310791</v>
      </c>
      <c r="W86" s="116">
        <v>5014.9677734375</v>
      </c>
      <c r="X86" s="116">
        <v>13842.1318359375</v>
      </c>
      <c r="Y86" s="117">
        <v>2.7601637840270996</v>
      </c>
      <c r="Z86" s="116">
        <v>5216.68310546875</v>
      </c>
      <c r="AA86" s="116">
        <v>13836.0771484375</v>
      </c>
      <c r="AB86" s="117">
        <v>2.6522748470306396</v>
      </c>
      <c r="AC86" s="116">
        <v>5229.83935546875</v>
      </c>
      <c r="AD86" s="116">
        <v>14948.78125</v>
      </c>
      <c r="AE86" s="117">
        <v>2.8583633899688721</v>
      </c>
      <c r="AF86" s="116">
        <v>5457.025390625</v>
      </c>
      <c r="AG86" s="116">
        <v>17019.587890625</v>
      </c>
      <c r="AH86" s="117">
        <v>3.1188397407531738</v>
      </c>
      <c r="AI86" s="116">
        <v>6606.68505859375</v>
      </c>
      <c r="AJ86" s="116">
        <v>19078.232421875</v>
      </c>
      <c r="AK86" s="117">
        <v>2.8877162933349609</v>
      </c>
      <c r="AL86" s="116">
        <v>7238.27294921875</v>
      </c>
      <c r="AM86" s="116">
        <v>20807.080078125</v>
      </c>
      <c r="AN86" s="117">
        <v>2.8745918273925781</v>
      </c>
      <c r="AO86" s="116">
        <v>9898.7861328125</v>
      </c>
      <c r="AP86" s="116">
        <v>25003.9296875</v>
      </c>
      <c r="AQ86" s="117">
        <v>2.5259592533111572</v>
      </c>
      <c r="AR86" s="116">
        <v>9797.2568359375</v>
      </c>
      <c r="AS86" s="116">
        <v>25784.373046875</v>
      </c>
      <c r="AT86" s="117">
        <v>2.6317951679229736</v>
      </c>
      <c r="AU86" s="116">
        <v>10570.24609375</v>
      </c>
      <c r="AV86" s="116">
        <v>27728.390625</v>
      </c>
      <c r="AW86" s="117">
        <v>2.6232492923736572</v>
      </c>
      <c r="AX86" s="116">
        <v>11594.7216796875</v>
      </c>
      <c r="AY86" s="116">
        <v>29132.3984375</v>
      </c>
      <c r="AZ86" s="117">
        <v>2.5125570297241211</v>
      </c>
      <c r="BA86" s="116">
        <v>11569.123046875</v>
      </c>
      <c r="BB86" s="116">
        <v>27408.802734375</v>
      </c>
      <c r="BC86" s="117">
        <v>2.3691339492797852</v>
      </c>
      <c r="BD86" s="116">
        <v>10460.0029296875</v>
      </c>
      <c r="BE86" s="116">
        <v>25306.837890625</v>
      </c>
      <c r="BF86" s="117">
        <v>2.4193911552429199</v>
      </c>
      <c r="BG86" s="116">
        <v>8502.2490234375</v>
      </c>
      <c r="BH86" s="116">
        <v>22949.71875</v>
      </c>
      <c r="BI86" s="117">
        <v>2.6992526054382324</v>
      </c>
      <c r="BJ86" s="116">
        <v>7763.3984375</v>
      </c>
      <c r="BK86" s="116">
        <v>22842.056640625</v>
      </c>
      <c r="BL86" s="117">
        <v>2.9422755241394043</v>
      </c>
      <c r="BM86" s="116">
        <v>6932.53515625</v>
      </c>
      <c r="BN86" s="116">
        <v>20915.423828125</v>
      </c>
      <c r="BO86" s="117">
        <v>3.0169949531555176</v>
      </c>
      <c r="BP86" s="116">
        <v>6703.37744140625</v>
      </c>
      <c r="BQ86" s="116">
        <v>20667.822265625</v>
      </c>
      <c r="BR86" s="117">
        <v>3.0831954479217529</v>
      </c>
      <c r="BS86" s="116">
        <v>8623.0458984375</v>
      </c>
      <c r="BT86" s="116">
        <v>22674.537109375</v>
      </c>
      <c r="BU86" s="117">
        <v>2.6295275688171387</v>
      </c>
      <c r="BV86" s="116">
        <v>10397.7578125</v>
      </c>
      <c r="BW86" s="116">
        <v>27240.580078125</v>
      </c>
      <c r="BX86" s="117">
        <v>2.6198513507843018</v>
      </c>
      <c r="BY86" s="116">
        <v>12050.9716796875</v>
      </c>
      <c r="BZ86" s="116">
        <v>31220.63671875</v>
      </c>
      <c r="CA86" s="117">
        <v>2.5907154083251953</v>
      </c>
      <c r="CB86" s="116">
        <v>16593.982421875</v>
      </c>
      <c r="CC86" s="116">
        <v>36830.30859375</v>
      </c>
      <c r="CD86" s="117">
        <v>2.2194979190826416</v>
      </c>
      <c r="CE86" s="116">
        <v>12992.3466796875</v>
      </c>
      <c r="CF86" s="116">
        <v>29972.96875</v>
      </c>
      <c r="CG86" s="117">
        <v>2.3069710731506348</v>
      </c>
      <c r="CH86" s="116">
        <v>15377.7724609375</v>
      </c>
      <c r="CI86" s="116">
        <v>35006.375</v>
      </c>
      <c r="CJ86" s="117">
        <v>2.2764267921447754</v>
      </c>
      <c r="CK86" s="116">
        <v>19467.70703125</v>
      </c>
      <c r="CL86" s="116">
        <v>38475.8046875</v>
      </c>
      <c r="CM86" s="117">
        <v>1.9763911962509155</v>
      </c>
      <c r="CN86" s="116">
        <v>21485.814453125</v>
      </c>
      <c r="CO86" s="116">
        <v>39356.3125</v>
      </c>
      <c r="CP86" s="117">
        <v>1.8317347764968872</v>
      </c>
      <c r="CQ86" s="116">
        <v>25962.1953125</v>
      </c>
      <c r="CR86" s="116">
        <v>41971.90625</v>
      </c>
      <c r="CS86" s="117">
        <v>1.6166547536849976</v>
      </c>
      <c r="CT86" s="116">
        <v>45369.08203125</v>
      </c>
      <c r="CU86" s="116">
        <v>78733.1171875</v>
      </c>
      <c r="CV86" s="117">
        <v>1.7353914976119995</v>
      </c>
      <c r="CW86" s="116">
        <v>95327.3359375</v>
      </c>
      <c r="CX86" s="116">
        <v>168462.0625</v>
      </c>
      <c r="CY86" s="117">
        <v>1.7671957015991211</v>
      </c>
      <c r="CZ86" s="116">
        <v>139237.234375</v>
      </c>
      <c r="DA86" s="116">
        <v>256258.8125</v>
      </c>
      <c r="DB86" s="117">
        <v>1.8404474258422852</v>
      </c>
      <c r="DC86" s="116">
        <v>232187.265625</v>
      </c>
      <c r="DD86" s="116">
        <v>441318.8125</v>
      </c>
      <c r="DE86" s="117">
        <v>1.9007019996643066</v>
      </c>
      <c r="DF86" s="116">
        <v>471.71554565429687</v>
      </c>
      <c r="DG86" s="116">
        <v>822.4144287109375</v>
      </c>
      <c r="DH86" s="117">
        <v>1.7434540987014771</v>
      </c>
      <c r="DI86" s="116">
        <v>512.74468994140625</v>
      </c>
      <c r="DJ86" s="116">
        <v>949.71588134765625</v>
      </c>
      <c r="DK86" s="117">
        <v>1.852219820022583</v>
      </c>
      <c r="DL86" s="116">
        <v>628.49951171875</v>
      </c>
      <c r="DM86" s="116">
        <v>1220.1201171875</v>
      </c>
      <c r="DN86" s="117">
        <v>1.9413223266601563</v>
      </c>
      <c r="DO86" s="116">
        <v>754.6680908203125</v>
      </c>
      <c r="DP86" s="116">
        <v>1429.1942138671875</v>
      </c>
      <c r="DQ86" s="117">
        <v>1.8938050270080566</v>
      </c>
      <c r="DR86" s="116">
        <v>777.1312255859375</v>
      </c>
      <c r="DS86" s="116">
        <v>1467.5673828125</v>
      </c>
      <c r="DT86" s="117">
        <v>1.8884421586990356</v>
      </c>
      <c r="DU86" s="116">
        <v>807.3331298828125</v>
      </c>
      <c r="DV86" s="116">
        <v>1569.544677734375</v>
      </c>
      <c r="DW86" s="117">
        <v>1.9441102743148804</v>
      </c>
      <c r="DX86" s="116">
        <v>846.9697265625</v>
      </c>
      <c r="DY86" s="116">
        <v>1695.0621337890625</v>
      </c>
      <c r="DZ86" s="117">
        <v>2.0013256072998047</v>
      </c>
      <c r="EA86" s="116">
        <v>933.48443603515625</v>
      </c>
      <c r="EB86" s="116">
        <v>1838.4796142578125</v>
      </c>
      <c r="EC86" s="117">
        <v>1.9694807529449463</v>
      </c>
      <c r="ED86" s="116">
        <v>1023.8510131835937</v>
      </c>
      <c r="EE86" s="118">
        <v>2078.98095703125</v>
      </c>
      <c r="EF86" s="119">
        <v>2.0305502414703369</v>
      </c>
      <c r="EG86" s="115">
        <v>1194.8260498046875</v>
      </c>
      <c r="EH86" s="116">
        <v>2378.671142578125</v>
      </c>
      <c r="EI86" s="117">
        <v>1.9908095598220825</v>
      </c>
      <c r="EJ86" s="116">
        <v>1243.036376953125</v>
      </c>
      <c r="EK86" s="116">
        <v>2629.34912109375</v>
      </c>
      <c r="EL86" s="117">
        <v>2.1152632236480713</v>
      </c>
      <c r="EM86" s="116">
        <v>1357.393798828125</v>
      </c>
      <c r="EN86" s="116">
        <v>2890.72216796875</v>
      </c>
      <c r="EO86" s="117">
        <v>2.1296119689941406</v>
      </c>
      <c r="EP86" s="116">
        <v>1437.858642578125</v>
      </c>
      <c r="EQ86" s="116">
        <v>3139.156982421875</v>
      </c>
      <c r="ER86" s="117">
        <v>2.1832165718078613</v>
      </c>
      <c r="ES86" s="116">
        <v>1658.310302734375</v>
      </c>
      <c r="ET86" s="116">
        <v>3467.100830078125</v>
      </c>
      <c r="EU86" s="117">
        <v>2.0907430648803711</v>
      </c>
      <c r="EV86" s="116">
        <v>1850.0361328125</v>
      </c>
      <c r="EW86" s="116">
        <v>3844.364990234375</v>
      </c>
      <c r="EX86" s="117">
        <v>2.0779945850372314</v>
      </c>
      <c r="EY86" s="116">
        <v>1944.9656982421875</v>
      </c>
      <c r="EZ86" s="116">
        <v>4249.87890625</v>
      </c>
      <c r="FA86" s="117">
        <v>2.1850662231445312</v>
      </c>
      <c r="FB86" s="116">
        <v>2086.39990234375</v>
      </c>
      <c r="FC86" s="116">
        <v>4602.84912109375</v>
      </c>
      <c r="FD86" s="117">
        <v>2.2061202526092529</v>
      </c>
      <c r="FE86" s="116">
        <v>2313.993896484375</v>
      </c>
      <c r="FF86" s="116">
        <v>4892.96435546875</v>
      </c>
      <c r="FG86" s="117">
        <v>2.1145105361938477</v>
      </c>
      <c r="FH86" s="116">
        <v>2507.30712890625</v>
      </c>
      <c r="FI86" s="116">
        <v>5200.37060546875</v>
      </c>
      <c r="FJ86" s="117">
        <v>2.0740859508514404</v>
      </c>
      <c r="FK86" s="116">
        <v>2733.706787109375</v>
      </c>
      <c r="FL86" s="116">
        <v>5447.92138671875</v>
      </c>
      <c r="FM86" s="117">
        <v>1.9928697347640991</v>
      </c>
      <c r="FN86" s="116">
        <v>3082.565185546875</v>
      </c>
      <c r="FO86" s="116">
        <v>6070.763671875</v>
      </c>
      <c r="FP86" s="117">
        <v>1.9693869352340698</v>
      </c>
      <c r="FQ86" s="116">
        <v>3464.8330078125</v>
      </c>
      <c r="FR86" s="116">
        <v>6617.93505859375</v>
      </c>
      <c r="FS86" s="117">
        <v>1.9100300073623657</v>
      </c>
      <c r="FT86" s="116">
        <v>3762.180419921875</v>
      </c>
      <c r="FU86" s="116">
        <v>7258.0693359375</v>
      </c>
      <c r="FV86" s="117">
        <v>1.9292188882827759</v>
      </c>
      <c r="FW86" s="116">
        <v>4221.2138671875</v>
      </c>
      <c r="FX86" s="116">
        <v>7943.69384765625</v>
      </c>
      <c r="FY86" s="117">
        <v>1.8818506002426147</v>
      </c>
      <c r="FZ86" s="116">
        <v>4757.9736328125</v>
      </c>
      <c r="GA86" s="116">
        <v>9128.7421875</v>
      </c>
      <c r="GB86" s="117">
        <v>1.9186197519302368</v>
      </c>
      <c r="GC86" s="116">
        <v>5495.794921875</v>
      </c>
      <c r="GD86" s="116">
        <v>10445.2958984375</v>
      </c>
      <c r="GE86" s="117">
        <v>1.9005978107452393</v>
      </c>
      <c r="GF86" s="116">
        <v>6144.4609375</v>
      </c>
      <c r="GG86" s="116">
        <v>11619.265625</v>
      </c>
      <c r="GH86" s="117">
        <v>1.8910146951675415</v>
      </c>
      <c r="GI86" s="116">
        <v>7251.89599609375</v>
      </c>
      <c r="GJ86" s="116">
        <v>13226.5498046875</v>
      </c>
      <c r="GK86" s="117">
        <v>1.8238747119903564</v>
      </c>
      <c r="GL86" s="116">
        <v>8026.04150390625</v>
      </c>
      <c r="GM86" s="116">
        <v>14178.8935546875</v>
      </c>
      <c r="GN86" s="117">
        <v>1.7666110992431641</v>
      </c>
      <c r="GO86" s="116">
        <v>9036.734375</v>
      </c>
      <c r="GP86" s="116">
        <v>15721.6240234375</v>
      </c>
      <c r="GQ86" s="117">
        <v>1.7397462129592896</v>
      </c>
      <c r="GR86" s="116">
        <v>9900.130859375</v>
      </c>
      <c r="GS86" s="116">
        <v>17946.8984375</v>
      </c>
      <c r="GT86" s="117">
        <v>1.8127940893173218</v>
      </c>
      <c r="GU86" s="116">
        <v>11303.033203125</v>
      </c>
      <c r="GV86" s="116">
        <v>19839.333984375</v>
      </c>
      <c r="GW86" s="117">
        <v>1.7552220821380615</v>
      </c>
      <c r="GX86" s="116">
        <v>12601.0849609375</v>
      </c>
      <c r="GY86" s="116">
        <v>21934.537109375</v>
      </c>
      <c r="GZ86" s="117">
        <v>1.7406864166259766</v>
      </c>
      <c r="HA86" s="116">
        <v>14227.7021484375</v>
      </c>
      <c r="HB86" s="116">
        <v>24417.302734375</v>
      </c>
      <c r="HC86" s="117">
        <v>1.7161803245544434</v>
      </c>
      <c r="HD86" s="116">
        <v>16088.7783203125</v>
      </c>
      <c r="HE86" s="116">
        <v>27085.501953125</v>
      </c>
      <c r="HF86" s="117">
        <v>1.6835026741027832</v>
      </c>
      <c r="HG86" s="116">
        <v>17091.927734375</v>
      </c>
      <c r="HH86" s="116">
        <v>29224.734375</v>
      </c>
      <c r="HI86" s="117">
        <v>1.7098559141159058</v>
      </c>
      <c r="HJ86" s="116">
        <v>18194.85546875</v>
      </c>
      <c r="HK86" s="116">
        <v>31471.927734375</v>
      </c>
      <c r="HL86" s="117">
        <v>1.7297157049179077</v>
      </c>
      <c r="HM86" s="116">
        <v>19284.16015625</v>
      </c>
      <c r="HN86" s="116">
        <v>34306.19140625</v>
      </c>
      <c r="HO86" s="117">
        <v>1.7789828777313232</v>
      </c>
      <c r="HP86" s="116">
        <v>19820.58203125</v>
      </c>
      <c r="HQ86" s="116">
        <v>36203.64453125</v>
      </c>
      <c r="HR86" s="117">
        <v>1.8265681266784668</v>
      </c>
      <c r="HS86" s="116">
        <v>21011.359375</v>
      </c>
      <c r="HT86" s="116">
        <v>39174.1484375</v>
      </c>
      <c r="HU86" s="117">
        <v>1.8644270896911621</v>
      </c>
      <c r="HV86" s="116">
        <v>22407.447265625</v>
      </c>
      <c r="HW86" s="116">
        <v>41869.82421875</v>
      </c>
      <c r="HX86" s="117">
        <v>1.8685673475265503</v>
      </c>
      <c r="HY86" s="116">
        <v>23643.279296875</v>
      </c>
      <c r="HZ86" s="116">
        <v>43399.9140625</v>
      </c>
      <c r="IA86" s="117">
        <v>1.8356131315231323</v>
      </c>
      <c r="IB86" s="116">
        <v>24625.12890625</v>
      </c>
      <c r="IC86" s="116">
        <v>44022.51953125</v>
      </c>
      <c r="ID86" s="117">
        <v>1.7877072095870972</v>
      </c>
      <c r="IE86" s="116">
        <v>25485.310546875</v>
      </c>
      <c r="IF86" s="116">
        <v>45039.578125</v>
      </c>
      <c r="IG86" s="117">
        <v>1.7672760486602783</v>
      </c>
      <c r="IH86" s="116">
        <v>24968.177734375</v>
      </c>
      <c r="II86" s="116">
        <v>45333.38671875</v>
      </c>
      <c r="IJ86" s="117">
        <v>1.8156465291976929</v>
      </c>
      <c r="IK86" s="116">
        <v>26026.818359375</v>
      </c>
      <c r="IL86" s="116">
        <v>46468.84765625</v>
      </c>
      <c r="IM86" s="117">
        <v>1.7854217290878296</v>
      </c>
      <c r="IN86" s="115">
        <v>26968.17578125</v>
      </c>
      <c r="IO86" s="116">
        <v>47811.26953125</v>
      </c>
      <c r="IP86" s="117">
        <v>1.7728774547576904</v>
      </c>
      <c r="IQ86" s="116">
        <v>27199.5390625</v>
      </c>
      <c r="IR86" s="116">
        <v>49028.8125</v>
      </c>
      <c r="IS86" s="117">
        <v>1.8025604486465454</v>
      </c>
      <c r="IT86" s="116">
        <v>27956.08984375</v>
      </c>
      <c r="IU86" s="116">
        <v>50773.265625</v>
      </c>
      <c r="IV86" s="117">
        <v>1.8161790370941162</v>
      </c>
      <c r="IW86" s="116">
        <v>29105.177734375</v>
      </c>
      <c r="IX86" s="116">
        <v>53111.5390625</v>
      </c>
      <c r="IY86" s="117">
        <v>1.8248140811920166</v>
      </c>
      <c r="IZ86" s="116">
        <v>30122.7890625</v>
      </c>
      <c r="JA86" s="116">
        <v>55090.5859375</v>
      </c>
      <c r="JB86" s="117">
        <v>1.8288673162460327</v>
      </c>
      <c r="JC86" s="116">
        <v>30973.78125</v>
      </c>
      <c r="JD86" s="116">
        <v>57488.55859375</v>
      </c>
      <c r="JE86" s="117">
        <v>1.8560394048690796</v>
      </c>
      <c r="JF86" s="116">
        <v>31552.13671875</v>
      </c>
      <c r="JG86" s="116">
        <v>59152.9453125</v>
      </c>
      <c r="JH86" s="117">
        <v>1.8747682571411133</v>
      </c>
      <c r="JI86" s="116">
        <v>31891.48046875</v>
      </c>
      <c r="JJ86" s="116">
        <v>59180.18359375</v>
      </c>
      <c r="JK86" s="117">
        <v>1.8556737899780273</v>
      </c>
      <c r="JL86" s="116">
        <v>32111.96484375</v>
      </c>
      <c r="JM86" s="116">
        <v>60552.06640625</v>
      </c>
      <c r="JN86" s="117">
        <v>1.8856543302536011</v>
      </c>
      <c r="JO86" s="116">
        <v>33199.8515625</v>
      </c>
      <c r="JP86" s="116">
        <v>63121.58984375</v>
      </c>
      <c r="JQ86" s="117">
        <v>1.9012612104415894</v>
      </c>
      <c r="JR86" s="116">
        <v>34187.3125</v>
      </c>
      <c r="JS86" s="116">
        <v>64706.453125</v>
      </c>
      <c r="JT86" s="117">
        <v>1.892703652381897</v>
      </c>
      <c r="JU86" s="116">
        <v>35439.28125</v>
      </c>
      <c r="JV86" s="116">
        <v>66933.7421875</v>
      </c>
      <c r="JW86" s="117">
        <v>1.8886879682540894</v>
      </c>
      <c r="JX86" s="116">
        <v>36415.9296875</v>
      </c>
      <c r="JY86" s="116">
        <v>70207.6015625</v>
      </c>
      <c r="JZ86" s="117">
        <v>1.9279365539550781</v>
      </c>
      <c r="KA86" s="116">
        <v>37329.5390625</v>
      </c>
      <c r="KB86" s="116">
        <v>70974.1484375</v>
      </c>
      <c r="KC86" s="117">
        <v>1.9012864828109741</v>
      </c>
      <c r="KD86" s="116">
        <v>35793.1328125</v>
      </c>
      <c r="KE86" s="116">
        <v>66131.1875</v>
      </c>
      <c r="KF86" s="117">
        <v>1.8475942611694336</v>
      </c>
      <c r="KG86" s="116">
        <v>36549.42578125</v>
      </c>
      <c r="KH86" s="116">
        <v>68515.9140625</v>
      </c>
      <c r="KI86" s="117">
        <v>1.8746098279953003</v>
      </c>
      <c r="KJ86" s="116">
        <v>37061.65234375</v>
      </c>
      <c r="KK86" s="116">
        <v>70695.6953125</v>
      </c>
      <c r="KL86" s="117">
        <v>1.9075160026550293</v>
      </c>
      <c r="KM86" s="116">
        <v>37326.453125</v>
      </c>
      <c r="KN86" s="116">
        <v>69442.9375</v>
      </c>
      <c r="KO86" s="117">
        <v>1.8604215383529663</v>
      </c>
      <c r="KP86" s="116">
        <v>37249.16796875</v>
      </c>
      <c r="KQ86" s="116">
        <v>70187.2734375</v>
      </c>
      <c r="KR86" s="117">
        <v>1.8842642307281494</v>
      </c>
      <c r="KS86" s="116">
        <v>37399.92578125</v>
      </c>
      <c r="KT86" s="116">
        <v>70460.5</v>
      </c>
      <c r="KU86" s="117">
        <v>1.8839743137359619</v>
      </c>
      <c r="KV86" s="134">
        <v>3.1168556213378906</v>
      </c>
      <c r="KW86" s="135">
        <v>3.0199196338653564</v>
      </c>
      <c r="KX86" s="135">
        <v>2.7445511817932129</v>
      </c>
      <c r="KY86" s="135">
        <v>2.6589837074279785</v>
      </c>
      <c r="KZ86" s="135">
        <v>1.8995369672775269</v>
      </c>
      <c r="LA86" s="135">
        <v>1.9627329111099243</v>
      </c>
      <c r="LB86" s="135">
        <v>2.1023604869842529</v>
      </c>
      <c r="LC86" s="135">
        <v>1.8574358224868774</v>
      </c>
      <c r="LD86" s="135">
        <v>1.7673708200454712</v>
      </c>
      <c r="LE86" s="135">
        <v>1.8036962747573853</v>
      </c>
      <c r="LF86" s="135">
        <v>1.8831605911254883</v>
      </c>
      <c r="LG86" s="135">
        <v>1.8821572065353394</v>
      </c>
      <c r="LH86" s="135">
        <f t="shared" si="4"/>
        <v>2.1341811617215476</v>
      </c>
      <c r="LI86" s="135">
        <f t="shared" si="5"/>
        <v>2.2792603373527527</v>
      </c>
      <c r="LJ86" s="135">
        <f t="shared" si="6"/>
        <v>1.9224750101566315</v>
      </c>
      <c r="LK86" s="144">
        <f t="shared" si="7"/>
        <v>1.8511741876602172</v>
      </c>
    </row>
    <row r="87" spans="1:323" ht="15" customHeight="1">
      <c r="A87" s="114">
        <v>73</v>
      </c>
      <c r="B87" s="115">
        <v>1154.7965087890625</v>
      </c>
      <c r="C87" s="116">
        <v>3425.462890625</v>
      </c>
      <c r="D87" s="117">
        <v>2.9662914276123047</v>
      </c>
      <c r="E87" s="116">
        <v>1166.0721435546875</v>
      </c>
      <c r="F87" s="116">
        <v>3767.16162109375</v>
      </c>
      <c r="G87" s="117">
        <v>3.2306420803070068</v>
      </c>
      <c r="H87" s="116">
        <v>1513.3280029296875</v>
      </c>
      <c r="I87" s="116">
        <v>4497.2607421875</v>
      </c>
      <c r="J87" s="117">
        <v>2.9717686176300049</v>
      </c>
      <c r="K87" s="116">
        <v>1815.3756103515625</v>
      </c>
      <c r="L87" s="116">
        <v>5779.97021484375</v>
      </c>
      <c r="M87" s="117">
        <v>3.1838977336883545</v>
      </c>
      <c r="N87" s="116">
        <v>2177.01953125</v>
      </c>
      <c r="O87" s="116">
        <v>6843.013671875</v>
      </c>
      <c r="P87" s="117">
        <v>3.1432945728302002</v>
      </c>
      <c r="Q87" s="116">
        <v>2730.161376953125</v>
      </c>
      <c r="R87" s="116">
        <v>7572.44140625</v>
      </c>
      <c r="S87" s="117">
        <v>2.7736241817474365</v>
      </c>
      <c r="T87" s="116">
        <v>3435.843994140625</v>
      </c>
      <c r="U87" s="116">
        <v>10162.8154296875</v>
      </c>
      <c r="V87" s="117">
        <v>2.9578802585601807</v>
      </c>
      <c r="W87" s="116">
        <v>5146.916015625</v>
      </c>
      <c r="X87" s="116">
        <v>14166.640625</v>
      </c>
      <c r="Y87" s="117">
        <v>2.7524523735046387</v>
      </c>
      <c r="Z87" s="116">
        <v>5353.02392578125</v>
      </c>
      <c r="AA87" s="116">
        <v>14152.798828125</v>
      </c>
      <c r="AB87" s="117">
        <v>2.6438884735107422</v>
      </c>
      <c r="AC87" s="116">
        <v>5375.72314453125</v>
      </c>
      <c r="AD87" s="116">
        <v>15306.064453125</v>
      </c>
      <c r="AE87" s="117">
        <v>2.8472568988800049</v>
      </c>
      <c r="AF87" s="116">
        <v>5619.4541015625</v>
      </c>
      <c r="AG87" s="116">
        <v>17444.865234375</v>
      </c>
      <c r="AH87" s="117">
        <v>3.1043701171875</v>
      </c>
      <c r="AI87" s="116">
        <v>6801.509765625</v>
      </c>
      <c r="AJ87" s="116">
        <v>19536.5625</v>
      </c>
      <c r="AK87" s="117">
        <v>2.8723862171173096</v>
      </c>
      <c r="AL87" s="116">
        <v>7464.19384765625</v>
      </c>
      <c r="AM87" s="116">
        <v>21305.482421875</v>
      </c>
      <c r="AN87" s="117">
        <v>2.8543581962585449</v>
      </c>
      <c r="AO87" s="116">
        <v>10129.0986328125</v>
      </c>
      <c r="AP87" s="116">
        <v>25559.13671875</v>
      </c>
      <c r="AQ87" s="117">
        <v>2.5233378410339355</v>
      </c>
      <c r="AR87" s="116">
        <v>10022.103515625</v>
      </c>
      <c r="AS87" s="116">
        <v>26372.33984375</v>
      </c>
      <c r="AT87" s="117">
        <v>2.6314175128936768</v>
      </c>
      <c r="AU87" s="116">
        <v>10811.9248046875</v>
      </c>
      <c r="AV87" s="116">
        <v>28359.416015625</v>
      </c>
      <c r="AW87" s="117">
        <v>2.6229755878448486</v>
      </c>
      <c r="AX87" s="116">
        <v>11852.435546875</v>
      </c>
      <c r="AY87" s="116">
        <v>29777.18359375</v>
      </c>
      <c r="AZ87" s="117">
        <v>2.5123262405395508</v>
      </c>
      <c r="BA87" s="116">
        <v>11829.3642578125</v>
      </c>
      <c r="BB87" s="116">
        <v>27990.654296875</v>
      </c>
      <c r="BC87" s="117">
        <v>2.3662011623382568</v>
      </c>
      <c r="BD87" s="116">
        <v>10715.4052734375</v>
      </c>
      <c r="BE87" s="116">
        <v>25852.01953125</v>
      </c>
      <c r="BF87" s="117">
        <v>2.4126031398773193</v>
      </c>
      <c r="BG87" s="116">
        <v>8749.306640625</v>
      </c>
      <c r="BH87" s="116">
        <v>23480.27734375</v>
      </c>
      <c r="BI87" s="117">
        <v>2.6836729049682617</v>
      </c>
      <c r="BJ87" s="116">
        <v>8019.61328125</v>
      </c>
      <c r="BK87" s="116">
        <v>23395.83984375</v>
      </c>
      <c r="BL87" s="117">
        <v>2.9173276424407959</v>
      </c>
      <c r="BM87" s="116">
        <v>7157.15576171875</v>
      </c>
      <c r="BN87" s="116">
        <v>21429.201171875</v>
      </c>
      <c r="BO87" s="117">
        <v>2.9940946102142334</v>
      </c>
      <c r="BP87" s="116">
        <v>6909.76611328125</v>
      </c>
      <c r="BQ87" s="116">
        <v>21181.248046875</v>
      </c>
      <c r="BR87" s="117">
        <v>3.0654072761535645</v>
      </c>
      <c r="BS87" s="116">
        <v>8818.68359375</v>
      </c>
      <c r="BT87" s="116">
        <v>23191.353515625</v>
      </c>
      <c r="BU87" s="117">
        <v>2.6297976970672607</v>
      </c>
      <c r="BV87" s="116">
        <v>10632.7236328125</v>
      </c>
      <c r="BW87" s="116">
        <v>27860.056640625</v>
      </c>
      <c r="BX87" s="117">
        <v>2.6202182769775391</v>
      </c>
      <c r="BY87" s="116">
        <v>12337.080078125</v>
      </c>
      <c r="BZ87" s="116">
        <v>31925.349609375</v>
      </c>
      <c r="CA87" s="117">
        <v>2.5877556800842285</v>
      </c>
      <c r="CB87" s="116">
        <v>16885.98828125</v>
      </c>
      <c r="CC87" s="116">
        <v>37574.41796875</v>
      </c>
      <c r="CD87" s="117">
        <v>2.2251832485198975</v>
      </c>
      <c r="CE87" s="116">
        <v>13230.7587890625</v>
      </c>
      <c r="CF87" s="116">
        <v>30597.490234375</v>
      </c>
      <c r="CG87" s="117">
        <v>2.3126027584075928</v>
      </c>
      <c r="CH87" s="116">
        <v>15626.728515625</v>
      </c>
      <c r="CI87" s="116">
        <v>35728.76953125</v>
      </c>
      <c r="CJ87" s="117">
        <v>2.2863883972167969</v>
      </c>
      <c r="CK87" s="116">
        <v>19723.33203125</v>
      </c>
      <c r="CL87" s="116">
        <v>39175.03125</v>
      </c>
      <c r="CM87" s="117">
        <v>1.9862278699874878</v>
      </c>
      <c r="CN87" s="116">
        <v>21487.560546875</v>
      </c>
      <c r="CO87" s="116">
        <v>40018.1484375</v>
      </c>
      <c r="CP87" s="117">
        <v>1.8623868227005005</v>
      </c>
      <c r="CQ87" s="116">
        <v>25962.19921875</v>
      </c>
      <c r="CR87" s="116">
        <v>42564.859375</v>
      </c>
      <c r="CS87" s="117">
        <v>1.6394935846328735</v>
      </c>
      <c r="CT87" s="116">
        <v>45394.625</v>
      </c>
      <c r="CU87" s="116">
        <v>79968.3984375</v>
      </c>
      <c r="CV87" s="117">
        <v>1.7616270780563354</v>
      </c>
      <c r="CW87" s="116">
        <v>96105.5546875</v>
      </c>
      <c r="CX87" s="116">
        <v>171155.78125</v>
      </c>
      <c r="CY87" s="117">
        <v>1.7809145450592041</v>
      </c>
      <c r="CZ87" s="116">
        <v>141639.203125</v>
      </c>
      <c r="DA87" s="116">
        <v>260548.296875</v>
      </c>
      <c r="DB87" s="117">
        <v>1.839521050453186</v>
      </c>
      <c r="DC87" s="116">
        <v>232454.515625</v>
      </c>
      <c r="DD87" s="116">
        <v>449059.9375</v>
      </c>
      <c r="DE87" s="117">
        <v>1.9318184852600098</v>
      </c>
      <c r="DF87" s="116">
        <v>477.8419189453125</v>
      </c>
      <c r="DG87" s="116">
        <v>835.28826904296875</v>
      </c>
      <c r="DH87" s="117">
        <v>1.7480430603027344</v>
      </c>
      <c r="DI87" s="116">
        <v>513.06121826171875</v>
      </c>
      <c r="DJ87" s="116">
        <v>965.894775390625</v>
      </c>
      <c r="DK87" s="117">
        <v>1.8826111555099487</v>
      </c>
      <c r="DL87" s="116">
        <v>639.5008544921875</v>
      </c>
      <c r="DM87" s="116">
        <v>1241.8310546875</v>
      </c>
      <c r="DN87" s="117">
        <v>1.9418755769729614</v>
      </c>
      <c r="DO87" s="116">
        <v>769.04937744140625</v>
      </c>
      <c r="DP87" s="116">
        <v>1453.910888671875</v>
      </c>
      <c r="DQ87" s="117">
        <v>1.890529990196228</v>
      </c>
      <c r="DR87" s="116">
        <v>792.21759033203125</v>
      </c>
      <c r="DS87" s="116">
        <v>1492.8604736328125</v>
      </c>
      <c r="DT87" s="117">
        <v>1.8844071626663208</v>
      </c>
      <c r="DU87" s="116">
        <v>823.7103271484375</v>
      </c>
      <c r="DV87" s="116">
        <v>1597.4722900390625</v>
      </c>
      <c r="DW87" s="117">
        <v>1.9393616914749146</v>
      </c>
      <c r="DX87" s="116">
        <v>864.212158203125</v>
      </c>
      <c r="DY87" s="116">
        <v>1726.1546630859375</v>
      </c>
      <c r="DZ87" s="117">
        <v>1.9973737001419067</v>
      </c>
      <c r="EA87" s="116">
        <v>950.71734619140625</v>
      </c>
      <c r="EB87" s="116">
        <v>1871.6796875</v>
      </c>
      <c r="EC87" s="117">
        <v>1.9687025547027588</v>
      </c>
      <c r="ED87" s="116">
        <v>1042.289794921875</v>
      </c>
      <c r="EE87" s="118">
        <v>2117.72021484375</v>
      </c>
      <c r="EF87" s="119">
        <v>2.0317959785461426</v>
      </c>
      <c r="EG87" s="115">
        <v>1221.9678955078125</v>
      </c>
      <c r="EH87" s="116">
        <v>2422.01708984375</v>
      </c>
      <c r="EI87" s="117">
        <v>1.982062816619873</v>
      </c>
      <c r="EJ87" s="116">
        <v>1270.8197021484375</v>
      </c>
      <c r="EK87" s="116">
        <v>2680.18212890625</v>
      </c>
      <c r="EL87" s="117">
        <v>2.1090183258056641</v>
      </c>
      <c r="EM87" s="116">
        <v>1385.0855712890625</v>
      </c>
      <c r="EN87" s="116">
        <v>2947.002197265625</v>
      </c>
      <c r="EO87" s="117">
        <v>2.1276679039001465</v>
      </c>
      <c r="EP87" s="116">
        <v>1469.5384521484375</v>
      </c>
      <c r="EQ87" s="116">
        <v>3201.5849609375</v>
      </c>
      <c r="ER87" s="117">
        <v>2.1786329746246338</v>
      </c>
      <c r="ES87" s="116">
        <v>1695.207763671875</v>
      </c>
      <c r="ET87" s="116">
        <v>3533.414794921875</v>
      </c>
      <c r="EU87" s="117">
        <v>2.0843551158905029</v>
      </c>
      <c r="EV87" s="116">
        <v>1899.0194091796875</v>
      </c>
      <c r="EW87" s="116">
        <v>3917.331787109375</v>
      </c>
      <c r="EX87" s="117">
        <v>2.0628182888031006</v>
      </c>
      <c r="EY87" s="116">
        <v>1992.81005859375</v>
      </c>
      <c r="EZ87" s="116">
        <v>4334.3681640625</v>
      </c>
      <c r="FA87" s="117">
        <v>2.1750030517578125</v>
      </c>
      <c r="FB87" s="116">
        <v>2143.331298828125</v>
      </c>
      <c r="FC87" s="116">
        <v>4695.00927734375</v>
      </c>
      <c r="FD87" s="117">
        <v>2.1905195713043213</v>
      </c>
      <c r="FE87" s="116">
        <v>2377.584716796875</v>
      </c>
      <c r="FF87" s="116">
        <v>4987.32080078125</v>
      </c>
      <c r="FG87" s="117">
        <v>2.0976417064666748</v>
      </c>
      <c r="FH87" s="116">
        <v>2576.223388671875</v>
      </c>
      <c r="FI87" s="116">
        <v>5298.8525390625</v>
      </c>
      <c r="FJ87" s="117">
        <v>2.0568296909332275</v>
      </c>
      <c r="FK87" s="116">
        <v>2796.984375</v>
      </c>
      <c r="FL87" s="116">
        <v>5547.2880859375</v>
      </c>
      <c r="FM87" s="117">
        <v>1.983310341835022</v>
      </c>
      <c r="FN87" s="116">
        <v>3152.72021484375</v>
      </c>
      <c r="FO87" s="116">
        <v>6180.15771484375</v>
      </c>
      <c r="FP87" s="117">
        <v>1.9602620601654053</v>
      </c>
      <c r="FQ87" s="116">
        <v>3521.302978515625</v>
      </c>
      <c r="FR87" s="116">
        <v>6733.6748046875</v>
      </c>
      <c r="FS87" s="117">
        <v>1.9122679233551025</v>
      </c>
      <c r="FT87" s="116">
        <v>3829.050537109375</v>
      </c>
      <c r="FU87" s="116">
        <v>7386.33203125</v>
      </c>
      <c r="FV87" s="117">
        <v>1.9290244579315186</v>
      </c>
      <c r="FW87" s="116">
        <v>4292.9462890625</v>
      </c>
      <c r="FX87" s="116">
        <v>8080.24267578125</v>
      </c>
      <c r="FY87" s="117">
        <v>1.882213830947876</v>
      </c>
      <c r="FZ87" s="116">
        <v>4858.56689453125</v>
      </c>
      <c r="GA87" s="116">
        <v>9288.7734375</v>
      </c>
      <c r="GB87" s="117">
        <v>1.9118340015411377</v>
      </c>
      <c r="GC87" s="116">
        <v>5609.35791015625</v>
      </c>
      <c r="GD87" s="116">
        <v>10626.5234375</v>
      </c>
      <c r="GE87" s="117">
        <v>1.8944277763366699</v>
      </c>
      <c r="GF87" s="116">
        <v>6277.21533203125</v>
      </c>
      <c r="GG87" s="116">
        <v>11819.5859375</v>
      </c>
      <c r="GH87" s="117">
        <v>1.8829345703125</v>
      </c>
      <c r="GI87" s="116">
        <v>7421.888671875</v>
      </c>
      <c r="GJ87" s="116">
        <v>13444.685546875</v>
      </c>
      <c r="GK87" s="117">
        <v>1.8114911317825317</v>
      </c>
      <c r="GL87" s="116">
        <v>8163.6875</v>
      </c>
      <c r="GM87" s="116">
        <v>14404.236328125</v>
      </c>
      <c r="GN87" s="117">
        <v>1.764427661895752</v>
      </c>
      <c r="GO87" s="116">
        <v>9194.4306640625</v>
      </c>
      <c r="GP87" s="116">
        <v>15966.2919921875</v>
      </c>
      <c r="GQ87" s="117">
        <v>1.7365177869796753</v>
      </c>
      <c r="GR87" s="116">
        <v>10096.005859375</v>
      </c>
      <c r="GS87" s="116">
        <v>18241.310546875</v>
      </c>
      <c r="GT87" s="117">
        <v>1.8067848682403564</v>
      </c>
      <c r="GU87" s="116">
        <v>11491.7939453125</v>
      </c>
      <c r="GV87" s="116">
        <v>20152.001953125</v>
      </c>
      <c r="GW87" s="117">
        <v>1.7535992860794067</v>
      </c>
      <c r="GX87" s="116">
        <v>12802.326171875</v>
      </c>
      <c r="GY87" s="116">
        <v>22276.509765625</v>
      </c>
      <c r="GZ87" s="117">
        <v>1.7400361299514771</v>
      </c>
      <c r="HA87" s="116">
        <v>14444.3740234375</v>
      </c>
      <c r="HB87" s="116">
        <v>24790.693359375</v>
      </c>
      <c r="HC87" s="117">
        <v>1.7162871360778809</v>
      </c>
      <c r="HD87" s="116">
        <v>16367.33203125</v>
      </c>
      <c r="HE87" s="116">
        <v>27487.6796875</v>
      </c>
      <c r="HF87" s="117">
        <v>1.6794233322143555</v>
      </c>
      <c r="HG87" s="116">
        <v>17344.5625</v>
      </c>
      <c r="HH87" s="116">
        <v>29669.478515625</v>
      </c>
      <c r="HI87" s="117">
        <v>1.71059250831604</v>
      </c>
      <c r="HJ87" s="116">
        <v>18527.69921875</v>
      </c>
      <c r="HK87" s="116">
        <v>31957.556640625</v>
      </c>
      <c r="HL87" s="117">
        <v>1.7248529195785522</v>
      </c>
      <c r="HM87" s="116">
        <v>19655.529296875</v>
      </c>
      <c r="HN87" s="116">
        <v>34855.72265625</v>
      </c>
      <c r="HO87" s="117">
        <v>1.7733291387557983</v>
      </c>
      <c r="HP87" s="116">
        <v>20206.685546875</v>
      </c>
      <c r="HQ87" s="116">
        <v>36803.3125</v>
      </c>
      <c r="HR87" s="117">
        <v>1.8213433027267456</v>
      </c>
      <c r="HS87" s="116">
        <v>21450.517578125</v>
      </c>
      <c r="HT87" s="116">
        <v>39838.76171875</v>
      </c>
      <c r="HU87" s="117">
        <v>1.8572400808334351</v>
      </c>
      <c r="HV87" s="116">
        <v>22889.22265625</v>
      </c>
      <c r="HW87" s="116">
        <v>42581.80859375</v>
      </c>
      <c r="HX87" s="117">
        <v>1.8603430986404419</v>
      </c>
      <c r="HY87" s="116">
        <v>24186.462890625</v>
      </c>
      <c r="HZ87" s="116">
        <v>44121.63671875</v>
      </c>
      <c r="IA87" s="117">
        <v>1.8242285251617432</v>
      </c>
      <c r="IB87" s="116">
        <v>24965.310546875</v>
      </c>
      <c r="IC87" s="116">
        <v>44734.6328125</v>
      </c>
      <c r="ID87" s="117">
        <v>1.7918716669082642</v>
      </c>
      <c r="IE87" s="116">
        <v>26261.1328125</v>
      </c>
      <c r="IF87" s="116">
        <v>45749.52734375</v>
      </c>
      <c r="IG87" s="117">
        <v>1.7421003580093384</v>
      </c>
      <c r="IH87" s="116">
        <v>25326.28125</v>
      </c>
      <c r="II87" s="116">
        <v>46081.05078125</v>
      </c>
      <c r="IJ87" s="117">
        <v>1.8194953203201294</v>
      </c>
      <c r="IK87" s="116">
        <v>26511.21484375</v>
      </c>
      <c r="IL87" s="116">
        <v>47217.05859375</v>
      </c>
      <c r="IM87" s="117">
        <v>1.7810220718383789</v>
      </c>
      <c r="IN87" s="115">
        <v>27469.455078125</v>
      </c>
      <c r="IO87" s="116">
        <v>48574.0625</v>
      </c>
      <c r="IP87" s="117">
        <v>1.7682936191558838</v>
      </c>
      <c r="IQ87" s="116">
        <v>27729.951171875</v>
      </c>
      <c r="IR87" s="116">
        <v>49827.5703125</v>
      </c>
      <c r="IS87" s="117">
        <v>1.7968863248825073</v>
      </c>
      <c r="IT87" s="116">
        <v>28564.015625</v>
      </c>
      <c r="IU87" s="116">
        <v>51607.1328125</v>
      </c>
      <c r="IV87" s="117">
        <v>1.8067183494567871</v>
      </c>
      <c r="IW87" s="116">
        <v>29627.99609375</v>
      </c>
      <c r="IX87" s="116">
        <v>53990.9609375</v>
      </c>
      <c r="IY87" s="117">
        <v>1.8222954273223877</v>
      </c>
      <c r="IZ87" s="116">
        <v>30663.802734375</v>
      </c>
      <c r="JA87" s="116">
        <v>56005.31640625</v>
      </c>
      <c r="JB87" s="117">
        <v>1.8264309167861938</v>
      </c>
      <c r="JC87" s="116">
        <v>31526.306640625</v>
      </c>
      <c r="JD87" s="116">
        <v>58460.4296875</v>
      </c>
      <c r="JE87" s="117">
        <v>1.8543380498886108</v>
      </c>
      <c r="JF87" s="116">
        <v>32107.05078125</v>
      </c>
      <c r="JG87" s="116">
        <v>60164.96875</v>
      </c>
      <c r="JH87" s="117">
        <v>1.8738864660263062</v>
      </c>
      <c r="JI87" s="116">
        <v>32474.865234375</v>
      </c>
      <c r="JJ87" s="116">
        <v>60180.1328125</v>
      </c>
      <c r="JK87" s="117">
        <v>1.853129506111145</v>
      </c>
      <c r="JL87" s="116">
        <v>32674.806640625</v>
      </c>
      <c r="JM87" s="116">
        <v>61595.109375</v>
      </c>
      <c r="JN87" s="117">
        <v>1.8850948810577393</v>
      </c>
      <c r="JO87" s="116">
        <v>33783.2734375</v>
      </c>
      <c r="JP87" s="116">
        <v>64219.08984375</v>
      </c>
      <c r="JQ87" s="117">
        <v>1.9009138345718384</v>
      </c>
      <c r="JR87" s="116">
        <v>34803.890625</v>
      </c>
      <c r="JS87" s="116">
        <v>65825.4296875</v>
      </c>
      <c r="JT87" s="117">
        <v>1.8913239240646362</v>
      </c>
      <c r="JU87" s="116">
        <v>36103.2421875</v>
      </c>
      <c r="JV87" s="116">
        <v>68088.0390625</v>
      </c>
      <c r="JW87" s="117">
        <v>1.8859258890151978</v>
      </c>
      <c r="JX87" s="116">
        <v>37194.8125</v>
      </c>
      <c r="JY87" s="116">
        <v>71444.984375</v>
      </c>
      <c r="JZ87" s="117">
        <v>1.9208319187164307</v>
      </c>
      <c r="KA87" s="116">
        <v>38072.09765625</v>
      </c>
      <c r="KB87" s="116">
        <v>72206.4765625</v>
      </c>
      <c r="KC87" s="117">
        <v>1.8965721130371094</v>
      </c>
      <c r="KD87" s="116">
        <v>36500.30859375</v>
      </c>
      <c r="KE87" s="116">
        <v>67241.796875</v>
      </c>
      <c r="KF87" s="117">
        <v>1.8422254323959351</v>
      </c>
      <c r="KG87" s="116">
        <v>37159.38671875</v>
      </c>
      <c r="KH87" s="116">
        <v>69688.7734375</v>
      </c>
      <c r="KI87" s="117">
        <v>1.8754016160964966</v>
      </c>
      <c r="KJ87" s="116">
        <v>37748.60546875</v>
      </c>
      <c r="KK87" s="116">
        <v>71928.90625</v>
      </c>
      <c r="KL87" s="117">
        <v>1.9054719209671021</v>
      </c>
      <c r="KM87" s="116">
        <v>38031.90625</v>
      </c>
      <c r="KN87" s="116">
        <v>70619.609375</v>
      </c>
      <c r="KO87" s="117">
        <v>1.8568516969680786</v>
      </c>
      <c r="KP87" s="116">
        <v>38020.375</v>
      </c>
      <c r="KQ87" s="116">
        <v>71393.15625</v>
      </c>
      <c r="KR87" s="117">
        <v>1.8777604103088379</v>
      </c>
      <c r="KS87" s="116">
        <v>38188.6171875</v>
      </c>
      <c r="KT87" s="116">
        <v>71670.59375</v>
      </c>
      <c r="KU87" s="117">
        <v>1.8767527341842651</v>
      </c>
      <c r="KV87" s="134">
        <v>3.0984668731689453</v>
      </c>
      <c r="KW87" s="135">
        <v>3.0060930252075195</v>
      </c>
      <c r="KX87" s="135">
        <v>2.7364768981933594</v>
      </c>
      <c r="KY87" s="135">
        <v>2.6502261161804199</v>
      </c>
      <c r="KZ87" s="135">
        <v>1.9149023294448853</v>
      </c>
      <c r="LA87" s="135">
        <v>1.9627739191055298</v>
      </c>
      <c r="LB87" s="135">
        <v>2.0917041301727295</v>
      </c>
      <c r="LC87" s="135">
        <v>1.8531924486160278</v>
      </c>
      <c r="LD87" s="135">
        <v>1.7637046575546265</v>
      </c>
      <c r="LE87" s="135">
        <v>1.7979342937469482</v>
      </c>
      <c r="LF87" s="135">
        <v>1.8804242610931396</v>
      </c>
      <c r="LG87" s="135">
        <v>1.8784476518630981</v>
      </c>
      <c r="LH87" s="135">
        <f t="shared" si="4"/>
        <v>2.1243991586897106</v>
      </c>
      <c r="LI87" s="135">
        <f t="shared" si="5"/>
        <v>2.2825642228126526</v>
      </c>
      <c r="LJ87" s="135">
        <f t="shared" si="6"/>
        <v>1.9178437888622284</v>
      </c>
      <c r="LK87" s="144">
        <f t="shared" si="7"/>
        <v>1.8470329523086548</v>
      </c>
    </row>
    <row r="88" spans="1:323" ht="15" customHeight="1">
      <c r="A88" s="114">
        <v>74</v>
      </c>
      <c r="B88" s="115">
        <v>1191.2076416015625</v>
      </c>
      <c r="C88" s="116">
        <v>3512.098388671875</v>
      </c>
      <c r="D88" s="117">
        <v>2.9483511447906494</v>
      </c>
      <c r="E88" s="116">
        <v>1202.8944091796875</v>
      </c>
      <c r="F88" s="116">
        <v>3866.50341796875</v>
      </c>
      <c r="G88" s="117">
        <v>3.2143332958221436</v>
      </c>
      <c r="H88" s="116">
        <v>1563.764892578125</v>
      </c>
      <c r="I88" s="116">
        <v>4611.0703125</v>
      </c>
      <c r="J88" s="117">
        <v>2.9486980438232422</v>
      </c>
      <c r="K88" s="116">
        <v>1873.413330078125</v>
      </c>
      <c r="L88" s="116">
        <v>5931.35009765625</v>
      </c>
      <c r="M88" s="117">
        <v>3.1660659313201904</v>
      </c>
      <c r="N88" s="116">
        <v>2242.718994140625</v>
      </c>
      <c r="O88" s="116">
        <v>7021.220703125</v>
      </c>
      <c r="P88" s="117">
        <v>3.1306734085083008</v>
      </c>
      <c r="Q88" s="116">
        <v>2791.569580078125</v>
      </c>
      <c r="R88" s="116">
        <v>7757.51611328125</v>
      </c>
      <c r="S88" s="117">
        <v>2.7789084911346436</v>
      </c>
      <c r="T88" s="116">
        <v>3544.614990234375</v>
      </c>
      <c r="U88" s="116">
        <v>10419.4736328125</v>
      </c>
      <c r="V88" s="117">
        <v>2.9395220279693604</v>
      </c>
      <c r="W88" s="116">
        <v>5285.82568359375</v>
      </c>
      <c r="X88" s="116">
        <v>14510.9033203125</v>
      </c>
      <c r="Y88" s="117">
        <v>2.7452480792999268</v>
      </c>
      <c r="Z88" s="116">
        <v>5493.021484375</v>
      </c>
      <c r="AA88" s="116">
        <v>14488.5712890625</v>
      </c>
      <c r="AB88" s="117">
        <v>2.6376323699951172</v>
      </c>
      <c r="AC88" s="116">
        <v>5529.943359375</v>
      </c>
      <c r="AD88" s="116">
        <v>15685.05859375</v>
      </c>
      <c r="AE88" s="117">
        <v>2.8363869190216064</v>
      </c>
      <c r="AF88" s="116">
        <v>5796.6728515625</v>
      </c>
      <c r="AG88" s="116">
        <v>17896.326171875</v>
      </c>
      <c r="AH88" s="117">
        <v>3.0873444080352783</v>
      </c>
      <c r="AI88" s="116">
        <v>7005.85693359375</v>
      </c>
      <c r="AJ88" s="116">
        <v>20022.466796875</v>
      </c>
      <c r="AK88" s="117">
        <v>2.8579611778259277</v>
      </c>
      <c r="AL88" s="116">
        <v>7702.88623046875</v>
      </c>
      <c r="AM88" s="116">
        <v>21833.283203125</v>
      </c>
      <c r="AN88" s="117">
        <v>2.8344287872314453</v>
      </c>
      <c r="AO88" s="116">
        <v>10373.2998046875</v>
      </c>
      <c r="AP88" s="116">
        <v>26147.958984375</v>
      </c>
      <c r="AQ88" s="117">
        <v>2.5206983089447021</v>
      </c>
      <c r="AR88" s="116">
        <v>10255.77734375</v>
      </c>
      <c r="AS88" s="116">
        <v>26996.732421875</v>
      </c>
      <c r="AT88" s="117">
        <v>2.6323437690734863</v>
      </c>
      <c r="AU88" s="116">
        <v>11062.2939453125</v>
      </c>
      <c r="AV88" s="116">
        <v>29029.53125</v>
      </c>
      <c r="AW88" s="117">
        <v>2.6241872310638428</v>
      </c>
      <c r="AX88" s="116">
        <v>12118.845703125</v>
      </c>
      <c r="AY88" s="116">
        <v>30461.5</v>
      </c>
      <c r="AZ88" s="117">
        <v>2.5135645866394043</v>
      </c>
      <c r="BA88" s="116">
        <v>12098.88671875</v>
      </c>
      <c r="BB88" s="116">
        <v>28607.083984375</v>
      </c>
      <c r="BC88" s="117">
        <v>2.3644392490386963</v>
      </c>
      <c r="BD88" s="116">
        <v>10982.5224609375</v>
      </c>
      <c r="BE88" s="116">
        <v>26429.08984375</v>
      </c>
      <c r="BF88" s="117">
        <v>2.4064681529998779</v>
      </c>
      <c r="BG88" s="116">
        <v>9012.3134765625</v>
      </c>
      <c r="BH88" s="116">
        <v>24041.8359375</v>
      </c>
      <c r="BI88" s="117">
        <v>2.6676652431488037</v>
      </c>
      <c r="BJ88" s="116">
        <v>8296.15625</v>
      </c>
      <c r="BK88" s="116">
        <v>23981.96875</v>
      </c>
      <c r="BL88" s="117">
        <v>2.8907325267791748</v>
      </c>
      <c r="BM88" s="116">
        <v>7401.12060546875</v>
      </c>
      <c r="BN88" s="116">
        <v>21973.48828125</v>
      </c>
      <c r="BO88" s="117">
        <v>2.9689407348632813</v>
      </c>
      <c r="BP88" s="116">
        <v>7133.55126953125</v>
      </c>
      <c r="BQ88" s="116">
        <v>21725.89453125</v>
      </c>
      <c r="BR88" s="117">
        <v>3.0455930233001709</v>
      </c>
      <c r="BS88" s="116">
        <v>9022.9267578125</v>
      </c>
      <c r="BT88" s="116">
        <v>23740.244140625</v>
      </c>
      <c r="BU88" s="117">
        <v>2.6311023235321045</v>
      </c>
      <c r="BV88" s="116">
        <v>10878.166015625</v>
      </c>
      <c r="BW88" s="116">
        <v>28517.951171875</v>
      </c>
      <c r="BX88" s="117">
        <v>2.6215770244598389</v>
      </c>
      <c r="BY88" s="116">
        <v>12636.2734375</v>
      </c>
      <c r="BZ88" s="116">
        <v>32673.01953125</v>
      </c>
      <c r="CA88" s="117">
        <v>2.5856530666351318</v>
      </c>
      <c r="CB88" s="116">
        <v>17194.080078125</v>
      </c>
      <c r="CC88" s="116">
        <v>38364.23828125</v>
      </c>
      <c r="CD88" s="117">
        <v>2.2312469482421875</v>
      </c>
      <c r="CE88" s="116">
        <v>13485.08203125</v>
      </c>
      <c r="CF88" s="116">
        <v>31260.591796875</v>
      </c>
      <c r="CG88" s="117">
        <v>2.3181610107421875</v>
      </c>
      <c r="CH88" s="116">
        <v>15891.1474609375</v>
      </c>
      <c r="CI88" s="116">
        <v>36496.875</v>
      </c>
      <c r="CJ88" s="117">
        <v>2.2966797351837158</v>
      </c>
      <c r="CK88" s="116">
        <v>19971.40234375</v>
      </c>
      <c r="CL88" s="116">
        <v>39918.34375</v>
      </c>
      <c r="CM88" s="117">
        <v>1.9987752437591553</v>
      </c>
      <c r="CN88" s="116">
        <v>21500.37890625</v>
      </c>
      <c r="CO88" s="116">
        <v>40730.62890625</v>
      </c>
      <c r="CP88" s="117">
        <v>1.8944144248962402</v>
      </c>
      <c r="CQ88" s="116">
        <v>25962.203125</v>
      </c>
      <c r="CR88" s="116">
        <v>43203.421875</v>
      </c>
      <c r="CS88" s="117">
        <v>1.6640892028808594</v>
      </c>
      <c r="CT88" s="116">
        <v>45464.10546875</v>
      </c>
      <c r="CU88" s="116">
        <v>81296.9140625</v>
      </c>
      <c r="CV88" s="117">
        <v>1.7881560325622559</v>
      </c>
      <c r="CW88" s="116">
        <v>96748.875</v>
      </c>
      <c r="CX88" s="116">
        <v>174029.34375</v>
      </c>
      <c r="CY88" s="117">
        <v>1.7987737655639648</v>
      </c>
      <c r="CZ88" s="116">
        <v>144064.25</v>
      </c>
      <c r="DA88" s="116">
        <v>265074.90625</v>
      </c>
      <c r="DB88" s="117">
        <v>1.8399770259857178</v>
      </c>
      <c r="DC88" s="116">
        <v>233091.234375</v>
      </c>
      <c r="DD88" s="116">
        <v>457379.75</v>
      </c>
      <c r="DE88" s="117">
        <v>1.9622348546981812</v>
      </c>
      <c r="DF88" s="116">
        <v>483.6998291015625</v>
      </c>
      <c r="DG88" s="116">
        <v>848.92169189453125</v>
      </c>
      <c r="DH88" s="117">
        <v>1.7550588846206665</v>
      </c>
      <c r="DI88" s="116">
        <v>514.31719970703125</v>
      </c>
      <c r="DJ88" s="116">
        <v>983.2908935546875</v>
      </c>
      <c r="DK88" s="117">
        <v>1.9118374586105347</v>
      </c>
      <c r="DL88" s="116">
        <v>651.90093994140625</v>
      </c>
      <c r="DM88" s="116">
        <v>1264.7625732421875</v>
      </c>
      <c r="DN88" s="117">
        <v>1.9401146173477173</v>
      </c>
      <c r="DO88" s="116">
        <v>784.1971435546875</v>
      </c>
      <c r="DP88" s="116">
        <v>1479.961669921875</v>
      </c>
      <c r="DQ88" s="117">
        <v>1.887231707572937</v>
      </c>
      <c r="DR88" s="116">
        <v>808.1484375</v>
      </c>
      <c r="DS88" s="116">
        <v>1519.5032958984375</v>
      </c>
      <c r="DT88" s="117">
        <v>1.8802279233932495</v>
      </c>
      <c r="DU88" s="116">
        <v>841.03448486328125</v>
      </c>
      <c r="DV88" s="116">
        <v>1626.90087890625</v>
      </c>
      <c r="DW88" s="117">
        <v>1.9344044923782349</v>
      </c>
      <c r="DX88" s="116">
        <v>882.53436279296875</v>
      </c>
      <c r="DY88" s="116">
        <v>1758.9559326171875</v>
      </c>
      <c r="DZ88" s="117">
        <v>1.993073582649231</v>
      </c>
      <c r="EA88" s="116">
        <v>968.995361328125</v>
      </c>
      <c r="EB88" s="116">
        <v>1906.7513427734375</v>
      </c>
      <c r="EC88" s="117">
        <v>1.9677610397338867</v>
      </c>
      <c r="ED88" s="116">
        <v>1062.2265625</v>
      </c>
      <c r="EE88" s="118">
        <v>2158.70263671875</v>
      </c>
      <c r="EF88" s="119">
        <v>2.032243013381958</v>
      </c>
      <c r="EG88" s="115">
        <v>1251.0528564453125</v>
      </c>
      <c r="EH88" s="116">
        <v>2467.61767578125</v>
      </c>
      <c r="EI88" s="117">
        <v>1.9724327325820923</v>
      </c>
      <c r="EJ88" s="116">
        <v>1300.673828125</v>
      </c>
      <c r="EK88" s="116">
        <v>2733.81884765625</v>
      </c>
      <c r="EL88" s="117">
        <v>2.1018481254577637</v>
      </c>
      <c r="EM88" s="116">
        <v>1415.2196044921875</v>
      </c>
      <c r="EN88" s="116">
        <v>3006.502197265625</v>
      </c>
      <c r="EO88" s="117">
        <v>2.1244068145751953</v>
      </c>
      <c r="EP88" s="116">
        <v>1504.1832275390625</v>
      </c>
      <c r="EQ88" s="116">
        <v>3267.54345703125</v>
      </c>
      <c r="ER88" s="117">
        <v>2.1723041534423828</v>
      </c>
      <c r="ES88" s="116">
        <v>1735.6171875</v>
      </c>
      <c r="ET88" s="116">
        <v>3603.346435546875</v>
      </c>
      <c r="EU88" s="117">
        <v>2.0761182308197021</v>
      </c>
      <c r="EV88" s="116">
        <v>1952.8865966796875</v>
      </c>
      <c r="EW88" s="116">
        <v>3993.93359375</v>
      </c>
      <c r="EX88" s="117">
        <v>2.0451436042785645</v>
      </c>
      <c r="EY88" s="116">
        <v>2045.9420166015625</v>
      </c>
      <c r="EZ88" s="116">
        <v>4423.4208984375</v>
      </c>
      <c r="FA88" s="117">
        <v>2.162045955657959</v>
      </c>
      <c r="FB88" s="116">
        <v>2207.4482421875</v>
      </c>
      <c r="FC88" s="116">
        <v>4791.93798828125</v>
      </c>
      <c r="FD88" s="117">
        <v>2.1708042621612549</v>
      </c>
      <c r="FE88" s="116">
        <v>2449.0517578125</v>
      </c>
      <c r="FF88" s="116">
        <v>5086.33984375</v>
      </c>
      <c r="FG88" s="117">
        <v>2.0768609046936035</v>
      </c>
      <c r="FH88" s="116">
        <v>2652.35205078125</v>
      </c>
      <c r="FI88" s="116">
        <v>5402.12060546875</v>
      </c>
      <c r="FJ88" s="117">
        <v>2.0367283821105957</v>
      </c>
      <c r="FK88" s="116">
        <v>2867.15625</v>
      </c>
      <c r="FL88" s="116">
        <v>5651.73388671875</v>
      </c>
      <c r="FM88" s="117">
        <v>1.9711984395980835</v>
      </c>
      <c r="FN88" s="116">
        <v>3232.39599609375</v>
      </c>
      <c r="FO88" s="116">
        <v>6295.087890625</v>
      </c>
      <c r="FP88" s="117">
        <v>1.9474989175796509</v>
      </c>
      <c r="FQ88" s="116">
        <v>3583.05126953125</v>
      </c>
      <c r="FR88" s="116">
        <v>6856.0478515625</v>
      </c>
      <c r="FS88" s="117">
        <v>1.9134663343429565</v>
      </c>
      <c r="FT88" s="116">
        <v>3905.81884765625</v>
      </c>
      <c r="FU88" s="116">
        <v>7521.7099609375</v>
      </c>
      <c r="FV88" s="117">
        <v>1.9257702827453613</v>
      </c>
      <c r="FW88" s="116">
        <v>4366.3076171875</v>
      </c>
      <c r="FX88" s="116">
        <v>8224.5087890625</v>
      </c>
      <c r="FY88" s="117">
        <v>1.8836301565170288</v>
      </c>
      <c r="FZ88" s="116">
        <v>4966.7216796875</v>
      </c>
      <c r="GA88" s="116">
        <v>9457.1064453125</v>
      </c>
      <c r="GB88" s="117">
        <v>1.9040943384170532</v>
      </c>
      <c r="GC88" s="116">
        <v>5731.72265625</v>
      </c>
      <c r="GD88" s="116">
        <v>10817.162109375</v>
      </c>
      <c r="GE88" s="117">
        <v>1.8872444629669189</v>
      </c>
      <c r="GF88" s="116">
        <v>6419.04248046875</v>
      </c>
      <c r="GG88" s="116">
        <v>12030.048828125</v>
      </c>
      <c r="GH88" s="117">
        <v>1.8741189241409302</v>
      </c>
      <c r="GI88" s="116">
        <v>7592.1025390625</v>
      </c>
      <c r="GJ88" s="116">
        <v>13673.0654296875</v>
      </c>
      <c r="GK88" s="117">
        <v>1.8009589910507202</v>
      </c>
      <c r="GL88" s="116">
        <v>8305.4931640625</v>
      </c>
      <c r="GM88" s="116">
        <v>14641.5498046875</v>
      </c>
      <c r="GN88" s="117">
        <v>1.7628754377365112</v>
      </c>
      <c r="GO88" s="116">
        <v>9355.953125</v>
      </c>
      <c r="GP88" s="116">
        <v>16223.6513671875</v>
      </c>
      <c r="GQ88" s="117">
        <v>1.7340458631515503</v>
      </c>
      <c r="GR88" s="116">
        <v>10291.01953125</v>
      </c>
      <c r="GS88" s="116">
        <v>18550.8515625</v>
      </c>
      <c r="GT88" s="117">
        <v>1.802625298500061</v>
      </c>
      <c r="GU88" s="116">
        <v>11686.416015625</v>
      </c>
      <c r="GV88" s="116">
        <v>20481.357421875</v>
      </c>
      <c r="GW88" s="117">
        <v>1.7525781393051147</v>
      </c>
      <c r="GX88" s="116">
        <v>13016.2314453125</v>
      </c>
      <c r="GY88" s="116">
        <v>22636.818359375</v>
      </c>
      <c r="GZ88" s="117">
        <v>1.7391222715377808</v>
      </c>
      <c r="HA88" s="116">
        <v>14677.5283203125</v>
      </c>
      <c r="HB88" s="116">
        <v>25184.201171875</v>
      </c>
      <c r="HC88" s="117">
        <v>1.7158339023590088</v>
      </c>
      <c r="HD88" s="116">
        <v>16661.466796875</v>
      </c>
      <c r="HE88" s="116">
        <v>27909.751953125</v>
      </c>
      <c r="HF88" s="117">
        <v>1.6751077175140381</v>
      </c>
      <c r="HG88" s="116">
        <v>17627.9921875</v>
      </c>
      <c r="HH88" s="116">
        <v>30138.1484375</v>
      </c>
      <c r="HI88" s="117">
        <v>1.709675669670105</v>
      </c>
      <c r="HJ88" s="116">
        <v>18886.482421875</v>
      </c>
      <c r="HK88" s="116">
        <v>32467.240234375</v>
      </c>
      <c r="HL88" s="117">
        <v>1.7190729379653931</v>
      </c>
      <c r="HM88" s="116">
        <v>20048.06640625</v>
      </c>
      <c r="HN88" s="116">
        <v>35432.83984375</v>
      </c>
      <c r="HO88" s="117">
        <v>1.7673944234848022</v>
      </c>
      <c r="HP88" s="116">
        <v>20610.095703125</v>
      </c>
      <c r="HQ88" s="116">
        <v>37433.9296875</v>
      </c>
      <c r="HR88" s="117">
        <v>1.8162909746170044</v>
      </c>
      <c r="HS88" s="116">
        <v>22045.0390625</v>
      </c>
      <c r="HT88" s="116">
        <v>40534.65234375</v>
      </c>
      <c r="HU88" s="117">
        <v>1.8387199640274048</v>
      </c>
      <c r="HV88" s="116">
        <v>23415.810546875</v>
      </c>
      <c r="HW88" s="116">
        <v>43329.19140625</v>
      </c>
      <c r="HX88" s="117">
        <v>1.8504245281219482</v>
      </c>
      <c r="HY88" s="116">
        <v>24821.546875</v>
      </c>
      <c r="HZ88" s="116">
        <v>44876.20703125</v>
      </c>
      <c r="IA88" s="117">
        <v>1.8079537153244019</v>
      </c>
      <c r="IB88" s="116">
        <v>25507.931640625</v>
      </c>
      <c r="IC88" s="116">
        <v>45484.59765625</v>
      </c>
      <c r="ID88" s="117">
        <v>1.783155083656311</v>
      </c>
      <c r="IE88" s="116">
        <v>26754.3359375</v>
      </c>
      <c r="IF88" s="116">
        <v>46489.65625</v>
      </c>
      <c r="IG88" s="117">
        <v>1.7376494407653809</v>
      </c>
      <c r="IH88" s="116">
        <v>25883.5234375</v>
      </c>
      <c r="II88" s="116">
        <v>46868.69140625</v>
      </c>
      <c r="IJ88" s="117">
        <v>1.8107539415359497</v>
      </c>
      <c r="IK88" s="116">
        <v>27090.927734375</v>
      </c>
      <c r="IL88" s="116">
        <v>48002.421875</v>
      </c>
      <c r="IM88" s="117">
        <v>1.7719002962112427</v>
      </c>
      <c r="IN88" s="115">
        <v>28052.48828125</v>
      </c>
      <c r="IO88" s="116">
        <v>49374.6640625</v>
      </c>
      <c r="IP88" s="117">
        <v>1.76008141040802</v>
      </c>
      <c r="IQ88" s="116">
        <v>28333.306640625</v>
      </c>
      <c r="IR88" s="116">
        <v>50665.94140625</v>
      </c>
      <c r="IS88" s="117">
        <v>1.7882113456726074</v>
      </c>
      <c r="IT88" s="116">
        <v>29146.06640625</v>
      </c>
      <c r="IU88" s="116">
        <v>52482.2109375</v>
      </c>
      <c r="IV88" s="117">
        <v>1.8006619215011597</v>
      </c>
      <c r="IW88" s="116">
        <v>30144.8828125</v>
      </c>
      <c r="IX88" s="116">
        <v>54918.05859375</v>
      </c>
      <c r="IY88" s="117">
        <v>1.8218036890029907</v>
      </c>
      <c r="IZ88" s="116">
        <v>31228.185546875</v>
      </c>
      <c r="JA88" s="116">
        <v>56969.203125</v>
      </c>
      <c r="JB88" s="117">
        <v>1.824288010597229</v>
      </c>
      <c r="JC88" s="116">
        <v>32125.294921875</v>
      </c>
      <c r="JD88" s="116">
        <v>59484.91796875</v>
      </c>
      <c r="JE88" s="117">
        <v>1.8516535758972168</v>
      </c>
      <c r="JF88" s="116">
        <v>32657.35546875</v>
      </c>
      <c r="JG88" s="116">
        <v>61233.578125</v>
      </c>
      <c r="JH88" s="117">
        <v>1.8750317096710205</v>
      </c>
      <c r="JI88" s="116">
        <v>33046.8203125</v>
      </c>
      <c r="JJ88" s="116">
        <v>61234.81640625</v>
      </c>
      <c r="JK88" s="117">
        <v>1.8529715538024902</v>
      </c>
      <c r="JL88" s="116">
        <v>33338.703125</v>
      </c>
      <c r="JM88" s="116">
        <v>62694.77734375</v>
      </c>
      <c r="JN88" s="117">
        <v>1.8805403709411621</v>
      </c>
      <c r="JO88" s="116">
        <v>34418.5859375</v>
      </c>
      <c r="JP88" s="116">
        <v>65377.5390625</v>
      </c>
      <c r="JQ88" s="117">
        <v>1.8994835615158081</v>
      </c>
      <c r="JR88" s="116">
        <v>35464.0078125</v>
      </c>
      <c r="JS88" s="116">
        <v>67005.9453125</v>
      </c>
      <c r="JT88" s="117">
        <v>1.8894070386886597</v>
      </c>
      <c r="JU88" s="116">
        <v>36811.85546875</v>
      </c>
      <c r="JV88" s="116">
        <v>69304.875</v>
      </c>
      <c r="JW88" s="117">
        <v>1.8826781511306763</v>
      </c>
      <c r="JX88" s="116">
        <v>38048.71484375</v>
      </c>
      <c r="JY88" s="116">
        <v>72746.015625</v>
      </c>
      <c r="JZ88" s="117">
        <v>1.9119178056716919</v>
      </c>
      <c r="KA88" s="116">
        <v>38902.67578125</v>
      </c>
      <c r="KB88" s="116">
        <v>73503.375</v>
      </c>
      <c r="KC88" s="117">
        <v>1.8894169330596924</v>
      </c>
      <c r="KD88" s="116">
        <v>37270.76171875</v>
      </c>
      <c r="KE88" s="116">
        <v>68409.421875</v>
      </c>
      <c r="KF88" s="117">
        <v>1.835471510887146</v>
      </c>
      <c r="KG88" s="116">
        <v>37815.07421875</v>
      </c>
      <c r="KH88" s="116">
        <v>70927.546875</v>
      </c>
      <c r="KI88" s="117">
        <v>1.8756421804428101</v>
      </c>
      <c r="KJ88" s="116">
        <v>38467.4296875</v>
      </c>
      <c r="KK88" s="116">
        <v>73229.953125</v>
      </c>
      <c r="KL88" s="117">
        <v>1.9036872386932373</v>
      </c>
      <c r="KM88" s="116">
        <v>38799.41015625</v>
      </c>
      <c r="KN88" s="116">
        <v>71858.46875</v>
      </c>
      <c r="KO88" s="117">
        <v>1.8520505428314209</v>
      </c>
      <c r="KP88" s="116">
        <v>38836.75390625</v>
      </c>
      <c r="KQ88" s="116">
        <v>72661.2578125</v>
      </c>
      <c r="KR88" s="117">
        <v>1.8709405660629272</v>
      </c>
      <c r="KS88" s="116">
        <v>39021.3359375</v>
      </c>
      <c r="KT88" s="116">
        <v>72942.578125</v>
      </c>
      <c r="KU88" s="117">
        <v>1.8692998886108398</v>
      </c>
      <c r="KV88" s="134">
        <v>3.0813422203063965</v>
      </c>
      <c r="KW88" s="135">
        <v>2.9927735328674316</v>
      </c>
      <c r="KX88" s="135">
        <v>2.7289795875549316</v>
      </c>
      <c r="KY88" s="135">
        <v>2.6413419246673584</v>
      </c>
      <c r="KZ88" s="135">
        <v>1.9316320419311523</v>
      </c>
      <c r="LA88" s="135">
        <v>1.9621174335479736</v>
      </c>
      <c r="LB88" s="135">
        <v>2.0783109664916992</v>
      </c>
      <c r="LC88" s="135">
        <v>1.8488830327987671</v>
      </c>
      <c r="LD88" s="135">
        <v>1.7584220170974731</v>
      </c>
      <c r="LE88" s="135">
        <v>1.7906458377838135</v>
      </c>
      <c r="LF88" s="135">
        <v>1.8768572807312012</v>
      </c>
      <c r="LG88" s="135">
        <v>1.8743240833282471</v>
      </c>
      <c r="LH88" s="135">
        <f t="shared" si="4"/>
        <v>2.1152341100904675</v>
      </c>
      <c r="LI88" s="135">
        <f t="shared" si="5"/>
        <v>2.2864869832992554</v>
      </c>
      <c r="LJ88" s="135">
        <f t="shared" si="6"/>
        <v>1.9119333624839783</v>
      </c>
      <c r="LK88" s="144">
        <f t="shared" si="7"/>
        <v>1.8418660640716553</v>
      </c>
    </row>
    <row r="89" spans="1:323" ht="15" customHeight="1">
      <c r="A89" s="114">
        <v>75</v>
      </c>
      <c r="B89" s="115">
        <v>1228.4053955078125</v>
      </c>
      <c r="C89" s="116">
        <v>3604.19384765625</v>
      </c>
      <c r="D89" s="117">
        <v>2.9340426921844482</v>
      </c>
      <c r="E89" s="116">
        <v>1242.2022705078125</v>
      </c>
      <c r="F89" s="116">
        <v>3972.269775390625</v>
      </c>
      <c r="G89" s="117">
        <v>3.1977641582489014</v>
      </c>
      <c r="H89" s="116">
        <v>1618.3736572265625</v>
      </c>
      <c r="I89" s="116">
        <v>4731.884765625</v>
      </c>
      <c r="J89" s="117">
        <v>2.9238517284393311</v>
      </c>
      <c r="K89" s="116">
        <v>1934.9400634765625</v>
      </c>
      <c r="L89" s="116">
        <v>6092.44775390625</v>
      </c>
      <c r="M89" s="117">
        <v>3.1486494541168213</v>
      </c>
      <c r="N89" s="116">
        <v>2310.925048828125</v>
      </c>
      <c r="O89" s="116">
        <v>7211.00341796875</v>
      </c>
      <c r="P89" s="117">
        <v>3.1203968524932861</v>
      </c>
      <c r="Q89" s="116">
        <v>2865.219970703125</v>
      </c>
      <c r="R89" s="116">
        <v>7954.73779296875</v>
      </c>
      <c r="S89" s="117">
        <v>2.7763097286224365</v>
      </c>
      <c r="T89" s="116">
        <v>3659.8583984375</v>
      </c>
      <c r="U89" s="116">
        <v>10692.1845703125</v>
      </c>
      <c r="V89" s="117">
        <v>2.9214749336242676</v>
      </c>
      <c r="W89" s="116">
        <v>5431.9560546875</v>
      </c>
      <c r="X89" s="116">
        <v>14877.0078125</v>
      </c>
      <c r="Y89" s="117">
        <v>2.7387938499450684</v>
      </c>
      <c r="Z89" s="116">
        <v>5638.2646484375</v>
      </c>
      <c r="AA89" s="116">
        <v>14845.509765625</v>
      </c>
      <c r="AB89" s="117">
        <v>2.6329927444458008</v>
      </c>
      <c r="AC89" s="116">
        <v>5691.9462890625</v>
      </c>
      <c r="AD89" s="116">
        <v>16088.0478515625</v>
      </c>
      <c r="AE89" s="117">
        <v>2.826458215713501</v>
      </c>
      <c r="AF89" s="116">
        <v>5988.44189453125</v>
      </c>
      <c r="AG89" s="116">
        <v>18376.5234375</v>
      </c>
      <c r="AH89" s="117">
        <v>3.0686652660369873</v>
      </c>
      <c r="AI89" s="116">
        <v>7217.7138671875</v>
      </c>
      <c r="AJ89" s="116">
        <v>20538.9140625</v>
      </c>
      <c r="AK89" s="117">
        <v>2.8456258773803711</v>
      </c>
      <c r="AL89" s="116">
        <v>7951.25732421875</v>
      </c>
      <c r="AM89" s="116">
        <v>22393.556640625</v>
      </c>
      <c r="AN89" s="117">
        <v>2.8163542747497559</v>
      </c>
      <c r="AO89" s="116">
        <v>10638.892578125</v>
      </c>
      <c r="AP89" s="116">
        <v>26773.70703125</v>
      </c>
      <c r="AQ89" s="117">
        <v>2.5165877342224121</v>
      </c>
      <c r="AR89" s="116">
        <v>10504.4482421875</v>
      </c>
      <c r="AS89" s="116">
        <v>27661.453125</v>
      </c>
      <c r="AT89" s="117">
        <v>2.6333084106445313</v>
      </c>
      <c r="AU89" s="116">
        <v>11326.068359375</v>
      </c>
      <c r="AV89" s="116">
        <v>29742.994140625</v>
      </c>
      <c r="AW89" s="117">
        <v>2.6260652542114258</v>
      </c>
      <c r="AX89" s="116">
        <v>12397.8046875</v>
      </c>
      <c r="AY89" s="116">
        <v>31189.671875</v>
      </c>
      <c r="AZ89" s="117">
        <v>2.5157415866851807</v>
      </c>
      <c r="BA89" s="116">
        <v>12380.5751953125</v>
      </c>
      <c r="BB89" s="116">
        <v>29261.818359375</v>
      </c>
      <c r="BC89" s="117">
        <v>2.3635265827178955</v>
      </c>
      <c r="BD89" s="116">
        <v>11262.8974609375</v>
      </c>
      <c r="BE89" s="116">
        <v>27041.388671875</v>
      </c>
      <c r="BF89" s="117">
        <v>2.4009265899658203</v>
      </c>
      <c r="BG89" s="116">
        <v>9289.1142578125</v>
      </c>
      <c r="BH89" s="116">
        <v>24637.51953125</v>
      </c>
      <c r="BI89" s="117">
        <v>2.6523001194000244</v>
      </c>
      <c r="BJ89" s="116">
        <v>8589.5166015625</v>
      </c>
      <c r="BK89" s="116">
        <v>24603.576171875</v>
      </c>
      <c r="BL89" s="117">
        <v>2.864372730255127</v>
      </c>
      <c r="BM89" s="116">
        <v>7661.8486328125</v>
      </c>
      <c r="BN89" s="116">
        <v>22551.212890625</v>
      </c>
      <c r="BO89" s="117">
        <v>2.9433121681213379</v>
      </c>
      <c r="BP89" s="116">
        <v>7372.44873046875</v>
      </c>
      <c r="BQ89" s="116">
        <v>22304.849609375</v>
      </c>
      <c r="BR89" s="117">
        <v>3.0254330635070801</v>
      </c>
      <c r="BS89" s="116">
        <v>9241.248046875</v>
      </c>
      <c r="BT89" s="116">
        <v>24324.623046875</v>
      </c>
      <c r="BU89" s="117">
        <v>2.6321794986724854</v>
      </c>
      <c r="BV89" s="116">
        <v>11136.205078125</v>
      </c>
      <c r="BW89" s="116">
        <v>29218.423828125</v>
      </c>
      <c r="BX89" s="117">
        <v>2.6237325668334961</v>
      </c>
      <c r="BY89" s="116">
        <v>12950.6474609375</v>
      </c>
      <c r="BZ89" s="116">
        <v>33468.25390625</v>
      </c>
      <c r="CA89" s="117">
        <v>2.584291934967041</v>
      </c>
      <c r="CB89" s="116">
        <v>17520.021484375</v>
      </c>
      <c r="CC89" s="116">
        <v>39204.5703125</v>
      </c>
      <c r="CD89" s="117">
        <v>2.2377009391784668</v>
      </c>
      <c r="CE89" s="116">
        <v>13758.5478515625</v>
      </c>
      <c r="CF89" s="116">
        <v>31966.1953125</v>
      </c>
      <c r="CG89" s="117">
        <v>2.3233697414398193</v>
      </c>
      <c r="CH89" s="116">
        <v>16173.3583984375</v>
      </c>
      <c r="CI89" s="116">
        <v>37315.5078125</v>
      </c>
      <c r="CJ89" s="117">
        <v>2.3072206974029541</v>
      </c>
      <c r="CK89" s="116">
        <v>20206.416015625</v>
      </c>
      <c r="CL89" s="116">
        <v>40711.4453125</v>
      </c>
      <c r="CM89" s="117">
        <v>2.0147781372070312</v>
      </c>
      <c r="CN89" s="116">
        <v>21537.64453125</v>
      </c>
      <c r="CO89" s="116">
        <v>41499.15234375</v>
      </c>
      <c r="CP89" s="117">
        <v>1.9268194437026978</v>
      </c>
      <c r="CQ89" s="116">
        <v>25962.203125</v>
      </c>
      <c r="CR89" s="116">
        <v>43893.0703125</v>
      </c>
      <c r="CS89" s="117">
        <v>1.6906527280807495</v>
      </c>
      <c r="CT89" s="116">
        <v>45588.71484375</v>
      </c>
      <c r="CU89" s="116">
        <v>82727.8828125</v>
      </c>
      <c r="CV89" s="117">
        <v>1.8146570920944214</v>
      </c>
      <c r="CW89" s="116">
        <v>97244.2578125</v>
      </c>
      <c r="CX89" s="116">
        <v>177110.046875</v>
      </c>
      <c r="CY89" s="117">
        <v>1.8212904930114746</v>
      </c>
      <c r="CZ89" s="116">
        <v>146481.3125</v>
      </c>
      <c r="DA89" s="116">
        <v>269866.71875</v>
      </c>
      <c r="DB89" s="117">
        <v>1.842328667640686</v>
      </c>
      <c r="DC89" s="116">
        <v>234283.375</v>
      </c>
      <c r="DD89" s="116">
        <v>466329.40625</v>
      </c>
      <c r="DE89" s="117">
        <v>1.9904502630233765</v>
      </c>
      <c r="DF89" s="116">
        <v>489.15179443359375</v>
      </c>
      <c r="DG89" s="116">
        <v>863.4193115234375</v>
      </c>
      <c r="DH89" s="117">
        <v>1.7651357650756836</v>
      </c>
      <c r="DI89" s="116">
        <v>517.48590087890625</v>
      </c>
      <c r="DJ89" s="116">
        <v>1001.993896484375</v>
      </c>
      <c r="DK89" s="117">
        <v>1.9362728595733643</v>
      </c>
      <c r="DL89" s="116">
        <v>665.814208984375</v>
      </c>
      <c r="DM89" s="116">
        <v>1289.003173828125</v>
      </c>
      <c r="DN89" s="117">
        <v>1.9359803199768066</v>
      </c>
      <c r="DO89" s="116">
        <v>800.1373291015625</v>
      </c>
      <c r="DP89" s="116">
        <v>1507.474853515625</v>
      </c>
      <c r="DQ89" s="117">
        <v>1.884020209312439</v>
      </c>
      <c r="DR89" s="116">
        <v>824.98565673828125</v>
      </c>
      <c r="DS89" s="116">
        <v>1547.62255859375</v>
      </c>
      <c r="DT89" s="117">
        <v>1.8759387731552124</v>
      </c>
      <c r="DU89" s="116">
        <v>859.42535400390625</v>
      </c>
      <c r="DV89" s="116">
        <v>1657.97021484375</v>
      </c>
      <c r="DW89" s="117">
        <v>1.9291614294052124</v>
      </c>
      <c r="DX89" s="116">
        <v>902.09527587890625</v>
      </c>
      <c r="DY89" s="116">
        <v>1793.62451171875</v>
      </c>
      <c r="DZ89" s="117">
        <v>1.9882872104644775</v>
      </c>
      <c r="EA89" s="116">
        <v>988.40118408203125</v>
      </c>
      <c r="EB89" s="116">
        <v>1943.875732421875</v>
      </c>
      <c r="EC89" s="117">
        <v>1.9666869640350342</v>
      </c>
      <c r="ED89" s="116">
        <v>1083.9580078125</v>
      </c>
      <c r="EE89" s="118">
        <v>2202.1318359375</v>
      </c>
      <c r="EF89" s="119">
        <v>2.0315656661987305</v>
      </c>
      <c r="EG89" s="115">
        <v>1282.447509765625</v>
      </c>
      <c r="EH89" s="116">
        <v>2515.65869140625</v>
      </c>
      <c r="EI89" s="117">
        <v>1.9616075754165649</v>
      </c>
      <c r="EJ89" s="116">
        <v>1333.0040283203125</v>
      </c>
      <c r="EK89" s="116">
        <v>2790.5048828125</v>
      </c>
      <c r="EL89" s="117">
        <v>2.0933957099914551</v>
      </c>
      <c r="EM89" s="116">
        <v>1448.5965576171875</v>
      </c>
      <c r="EN89" s="116">
        <v>3069.49560546875</v>
      </c>
      <c r="EO89" s="117">
        <v>2.1189444065093994</v>
      </c>
      <c r="EP89" s="116">
        <v>1542.8013916015625</v>
      </c>
      <c r="EQ89" s="116">
        <v>3337.31787109375</v>
      </c>
      <c r="ER89" s="117">
        <v>2.1631546020507813</v>
      </c>
      <c r="ES89" s="116">
        <v>1780.05517578125</v>
      </c>
      <c r="ET89" s="116">
        <v>3677.17724609375</v>
      </c>
      <c r="EU89" s="117">
        <v>2.0657658576965332</v>
      </c>
      <c r="EV89" s="116">
        <v>2011.0047607421875</v>
      </c>
      <c r="EW89" s="116">
        <v>4074.422119140625</v>
      </c>
      <c r="EX89" s="117">
        <v>2.0260629653930664</v>
      </c>
      <c r="EY89" s="116">
        <v>2105.812255859375</v>
      </c>
      <c r="EZ89" s="116">
        <v>4517.34228515625</v>
      </c>
      <c r="FA89" s="117">
        <v>2.1451780796051025</v>
      </c>
      <c r="FB89" s="116">
        <v>2279.495849609375</v>
      </c>
      <c r="FC89" s="116">
        <v>4893.89892578125</v>
      </c>
      <c r="FD89" s="117">
        <v>2.1469216346740723</v>
      </c>
      <c r="FE89" s="116">
        <v>2528.154541015625</v>
      </c>
      <c r="FF89" s="116">
        <v>5190.26953125</v>
      </c>
      <c r="FG89" s="117">
        <v>2.0529873371124268</v>
      </c>
      <c r="FH89" s="116">
        <v>2735.084228515625</v>
      </c>
      <c r="FI89" s="116">
        <v>5510.47216796875</v>
      </c>
      <c r="FJ89" s="117">
        <v>2.0147359371185303</v>
      </c>
      <c r="FK89" s="116">
        <v>2944.12548828125</v>
      </c>
      <c r="FL89" s="116">
        <v>5761.59423828125</v>
      </c>
      <c r="FM89" s="117">
        <v>1.9569798707962036</v>
      </c>
      <c r="FN89" s="116">
        <v>3321.042724609375</v>
      </c>
      <c r="FO89" s="116">
        <v>6415.8427734375</v>
      </c>
      <c r="FP89" s="117">
        <v>1.9318760633468628</v>
      </c>
      <c r="FQ89" s="116">
        <v>3650.66064453125</v>
      </c>
      <c r="FR89" s="116">
        <v>6985.62841796875</v>
      </c>
      <c r="FS89" s="117">
        <v>1.9135245084762573</v>
      </c>
      <c r="FT89" s="116">
        <v>3998.9912109375</v>
      </c>
      <c r="FU89" s="116">
        <v>7664.5263671875</v>
      </c>
      <c r="FV89" s="117">
        <v>1.9166150093078613</v>
      </c>
      <c r="FW89" s="116">
        <v>4446.9375</v>
      </c>
      <c r="FX89" s="116">
        <v>8377.240234375</v>
      </c>
      <c r="FY89" s="117">
        <v>1.8838223218917847</v>
      </c>
      <c r="FZ89" s="116">
        <v>5083.193359375</v>
      </c>
      <c r="GA89" s="116">
        <v>9634.4130859375</v>
      </c>
      <c r="GB89" s="117">
        <v>1.8953465223312378</v>
      </c>
      <c r="GC89" s="116">
        <v>5864.3828125</v>
      </c>
      <c r="GD89" s="116">
        <v>11017.953125</v>
      </c>
      <c r="GE89" s="117">
        <v>1.8787915706634521</v>
      </c>
      <c r="GF89" s="116">
        <v>6561.9453125</v>
      </c>
      <c r="GG89" s="116">
        <v>12251.669921875</v>
      </c>
      <c r="GH89" s="117">
        <v>1.8670789003372192</v>
      </c>
      <c r="GI89" s="116">
        <v>7765.65673828125</v>
      </c>
      <c r="GJ89" s="116">
        <v>13912.8330078125</v>
      </c>
      <c r="GK89" s="117">
        <v>1.791584849357605</v>
      </c>
      <c r="GL89" s="116">
        <v>8453.4765625</v>
      </c>
      <c r="GM89" s="116">
        <v>14892.0673828125</v>
      </c>
      <c r="GN89" s="117">
        <v>1.7616500854492187</v>
      </c>
      <c r="GO89" s="116">
        <v>9519.025390625</v>
      </c>
      <c r="GP89" s="116">
        <v>16495.119140625</v>
      </c>
      <c r="GQ89" s="117">
        <v>1.7328579425811768</v>
      </c>
      <c r="GR89" s="116">
        <v>10500.0029296875</v>
      </c>
      <c r="GS89" s="116">
        <v>18877.0859375</v>
      </c>
      <c r="GT89" s="117">
        <v>1.7978172302246094</v>
      </c>
      <c r="GU89" s="116">
        <v>11890.47265625</v>
      </c>
      <c r="GV89" s="116">
        <v>20829.10546875</v>
      </c>
      <c r="GW89" s="117">
        <v>1.7517474889755249</v>
      </c>
      <c r="GX89" s="116">
        <v>13247.2470703125</v>
      </c>
      <c r="GY89" s="116">
        <v>23017.07421875</v>
      </c>
      <c r="GZ89" s="117">
        <v>1.7374986410140991</v>
      </c>
      <c r="HA89" s="116">
        <v>14935.7109375</v>
      </c>
      <c r="HB89" s="116">
        <v>25599.388671875</v>
      </c>
      <c r="HC89" s="117">
        <v>1.7139718532562256</v>
      </c>
      <c r="HD89" s="116">
        <v>16971.044921875</v>
      </c>
      <c r="HE89" s="116">
        <v>28353.5390625</v>
      </c>
      <c r="HF89" s="117">
        <v>1.6707007884979248</v>
      </c>
      <c r="HG89" s="116">
        <v>17986.068359375</v>
      </c>
      <c r="HH89" s="116">
        <v>30631.49609375</v>
      </c>
      <c r="HI89" s="117">
        <v>1.7030678987503052</v>
      </c>
      <c r="HJ89" s="116">
        <v>19272.208984375</v>
      </c>
      <c r="HK89" s="116">
        <v>33002.8046875</v>
      </c>
      <c r="HL89" s="117">
        <v>1.7124557495117188</v>
      </c>
      <c r="HM89" s="116">
        <v>20465.404296875</v>
      </c>
      <c r="HN89" s="116">
        <v>36039.93359375</v>
      </c>
      <c r="HO89" s="117">
        <v>1.7610174417495728</v>
      </c>
      <c r="HP89" s="116">
        <v>21041.326171875</v>
      </c>
      <c r="HQ89" s="116">
        <v>38098.30859375</v>
      </c>
      <c r="HR89" s="117">
        <v>1.8106420040130615</v>
      </c>
      <c r="HS89" s="116">
        <v>22516.08984375</v>
      </c>
      <c r="HT89" s="116">
        <v>41264.89453125</v>
      </c>
      <c r="HU89" s="117">
        <v>1.8326847553253174</v>
      </c>
      <c r="HV89" s="116">
        <v>23986.6171875</v>
      </c>
      <c r="HW89" s="116">
        <v>44114.41796875</v>
      </c>
      <c r="HX89" s="117">
        <v>1.8391262292861938</v>
      </c>
      <c r="HY89" s="116">
        <v>25231.7734375</v>
      </c>
      <c r="HZ89" s="116">
        <v>45670.19921875</v>
      </c>
      <c r="IA89" s="117">
        <v>1.8100273609161377</v>
      </c>
      <c r="IB89" s="116">
        <v>26062.41015625</v>
      </c>
      <c r="IC89" s="116">
        <v>46272.640625</v>
      </c>
      <c r="ID89" s="117">
        <v>1.775455117225647</v>
      </c>
      <c r="IE89" s="116">
        <v>27147.162109375</v>
      </c>
      <c r="IF89" s="116">
        <v>47271.28515625</v>
      </c>
      <c r="IG89" s="117">
        <v>1.7412974834442139</v>
      </c>
      <c r="IH89" s="116">
        <v>26336.1328125</v>
      </c>
      <c r="II89" s="116">
        <v>47699.1640625</v>
      </c>
      <c r="IJ89" s="117">
        <v>1.8111680746078491</v>
      </c>
      <c r="IK89" s="116">
        <v>27696.232421875</v>
      </c>
      <c r="IL89" s="116">
        <v>48826.90234375</v>
      </c>
      <c r="IM89" s="117">
        <v>1.7629438638687134</v>
      </c>
      <c r="IN89" s="115">
        <v>28657.505859375</v>
      </c>
      <c r="IO89" s="116">
        <v>50215.5078125</v>
      </c>
      <c r="IP89" s="117">
        <v>1.7522636651992798</v>
      </c>
      <c r="IQ89" s="116">
        <v>28874.724609375</v>
      </c>
      <c r="IR89" s="116">
        <v>51548.41015625</v>
      </c>
      <c r="IS89" s="117">
        <v>1.7852433919906616</v>
      </c>
      <c r="IT89" s="116">
        <v>29718.01171875</v>
      </c>
      <c r="IU89" s="116">
        <v>53404.21875</v>
      </c>
      <c r="IV89" s="117">
        <v>1.7970319986343384</v>
      </c>
      <c r="IW89" s="116">
        <v>30722.0625</v>
      </c>
      <c r="IX89" s="116">
        <v>55897.5078125</v>
      </c>
      <c r="IY89" s="117">
        <v>1.8194581270217896</v>
      </c>
      <c r="IZ89" s="116">
        <v>31845.326171875</v>
      </c>
      <c r="JA89" s="116">
        <v>57986.60546875</v>
      </c>
      <c r="JB89" s="117">
        <v>1.8208827972412109</v>
      </c>
      <c r="JC89" s="116">
        <v>32742.740234375</v>
      </c>
      <c r="JD89" s="116">
        <v>60567.03125</v>
      </c>
      <c r="JE89" s="117">
        <v>1.8497850894927979</v>
      </c>
      <c r="JF89" s="116">
        <v>33250.20703125</v>
      </c>
      <c r="JG89" s="116">
        <v>62364.8203125</v>
      </c>
      <c r="JH89" s="117">
        <v>1.875622034072876</v>
      </c>
      <c r="JI89" s="116">
        <v>33673.3046875</v>
      </c>
      <c r="JJ89" s="116">
        <v>62349.9609375</v>
      </c>
      <c r="JK89" s="117">
        <v>1.8516139984130859</v>
      </c>
      <c r="JL89" s="116">
        <v>33953.3046875</v>
      </c>
      <c r="JM89" s="116">
        <v>63856.80078125</v>
      </c>
      <c r="JN89" s="117">
        <v>1.8807241916656494</v>
      </c>
      <c r="JO89" s="116">
        <v>35077.92578125</v>
      </c>
      <c r="JP89" s="116">
        <v>66602.7734375</v>
      </c>
      <c r="JQ89" s="117">
        <v>1.8987090587615967</v>
      </c>
      <c r="JR89" s="116">
        <v>36102.90234375</v>
      </c>
      <c r="JS89" s="116">
        <v>68255.0234375</v>
      </c>
      <c r="JT89" s="117">
        <v>1.8905688524246216</v>
      </c>
      <c r="JU89" s="116">
        <v>37626.7578125</v>
      </c>
      <c r="JV89" s="116">
        <v>70588.578125</v>
      </c>
      <c r="JW89" s="117">
        <v>1.8760207891464233</v>
      </c>
      <c r="JX89" s="116">
        <v>38944.89453125</v>
      </c>
      <c r="JY89" s="116">
        <v>74116.0234375</v>
      </c>
      <c r="JZ89" s="117">
        <v>1.9030998945236206</v>
      </c>
      <c r="KA89" s="116">
        <v>39662.59375</v>
      </c>
      <c r="KB89" s="116">
        <v>74872.234375</v>
      </c>
      <c r="KC89" s="117">
        <v>1.8877291679382324</v>
      </c>
      <c r="KD89" s="116">
        <v>38080.578125</v>
      </c>
      <c r="KE89" s="116">
        <v>69638.8671875</v>
      </c>
      <c r="KF89" s="117">
        <v>1.8287240266799927</v>
      </c>
      <c r="KG89" s="116">
        <v>38582.37890625</v>
      </c>
      <c r="KH89" s="116">
        <v>72236.9921875</v>
      </c>
      <c r="KI89" s="117">
        <v>1.8722794055938721</v>
      </c>
      <c r="KJ89" s="116">
        <v>39320.11328125</v>
      </c>
      <c r="KK89" s="116">
        <v>74603.6796875</v>
      </c>
      <c r="KL89" s="117">
        <v>1.8973413705825806</v>
      </c>
      <c r="KM89" s="116">
        <v>39674.37109375</v>
      </c>
      <c r="KN89" s="116">
        <v>73163.59375</v>
      </c>
      <c r="KO89" s="117">
        <v>1.844102144241333</v>
      </c>
      <c r="KP89" s="116">
        <v>39764.60546875</v>
      </c>
      <c r="KQ89" s="116">
        <v>73995.9296875</v>
      </c>
      <c r="KR89" s="117">
        <v>1.860849142074585</v>
      </c>
      <c r="KS89" s="116">
        <v>39963.7578125</v>
      </c>
      <c r="KT89" s="116">
        <v>74280.8203125</v>
      </c>
      <c r="KU89" s="117">
        <v>1.8587045669555664</v>
      </c>
      <c r="KV89" s="134">
        <v>3.0659034252166748</v>
      </c>
      <c r="KW89" s="135">
        <v>2.9781365394592285</v>
      </c>
      <c r="KX89" s="135">
        <v>2.7220592498779297</v>
      </c>
      <c r="KY89" s="135">
        <v>2.6327776908874512</v>
      </c>
      <c r="KZ89" s="135">
        <v>1.9496703147888184</v>
      </c>
      <c r="LA89" s="135">
        <v>1.9602916240692139</v>
      </c>
      <c r="LB89" s="135">
        <v>2.062260627746582</v>
      </c>
      <c r="LC89" s="135">
        <v>1.8439089059829712</v>
      </c>
      <c r="LD89" s="135">
        <v>1.7532912492752075</v>
      </c>
      <c r="LE89" s="135">
        <v>1.7875771522521973</v>
      </c>
      <c r="LF89" s="135">
        <v>1.8742597103118896</v>
      </c>
      <c r="LG89" s="135">
        <v>1.8666553497314453</v>
      </c>
      <c r="LH89" s="135">
        <f t="shared" si="4"/>
        <v>2.1065614687071905</v>
      </c>
      <c r="LI89" s="135">
        <f t="shared" si="5"/>
        <v>2.2912240028381348</v>
      </c>
      <c r="LJ89" s="135">
        <f t="shared" si="6"/>
        <v>1.9049381017684937</v>
      </c>
      <c r="LK89" s="144">
        <f t="shared" si="7"/>
        <v>1.8380658149719238</v>
      </c>
    </row>
    <row r="90" spans="1:323" ht="15" customHeight="1">
      <c r="A90" s="114">
        <v>76</v>
      </c>
      <c r="B90" s="115">
        <v>1267.96240234375</v>
      </c>
      <c r="C90" s="116">
        <v>3702.373779296875</v>
      </c>
      <c r="D90" s="117">
        <v>2.9199397563934326</v>
      </c>
      <c r="E90" s="116">
        <v>1284.027099609375</v>
      </c>
      <c r="F90" s="116">
        <v>4085.16015625</v>
      </c>
      <c r="G90" s="117">
        <v>3.1815216541290283</v>
      </c>
      <c r="H90" s="116">
        <v>1677.3095703125</v>
      </c>
      <c r="I90" s="116">
        <v>4860.40185546875</v>
      </c>
      <c r="J90" s="117">
        <v>2.8977370262145996</v>
      </c>
      <c r="K90" s="116">
        <v>1999.565185546875</v>
      </c>
      <c r="L90" s="116">
        <v>6264.34228515625</v>
      </c>
      <c r="M90" s="117">
        <v>3.13285231590271</v>
      </c>
      <c r="N90" s="116">
        <v>2380.82177734375</v>
      </c>
      <c r="O90" s="116">
        <v>7413.724609375</v>
      </c>
      <c r="P90" s="117">
        <v>3.1139352321624756</v>
      </c>
      <c r="Q90" s="116">
        <v>2953.064453125</v>
      </c>
      <c r="R90" s="116">
        <v>8165.01220703125</v>
      </c>
      <c r="S90" s="117">
        <v>2.7649285793304443</v>
      </c>
      <c r="T90" s="116">
        <v>3780.634765625</v>
      </c>
      <c r="U90" s="116">
        <v>10982.705078125</v>
      </c>
      <c r="V90" s="117">
        <v>2.9049897193908691</v>
      </c>
      <c r="W90" s="116">
        <v>5584.27099609375</v>
      </c>
      <c r="X90" s="116">
        <v>15267.4072265625</v>
      </c>
      <c r="Y90" s="117">
        <v>2.7340018749237061</v>
      </c>
      <c r="Z90" s="116">
        <v>5791.87353515625</v>
      </c>
      <c r="AA90" s="116">
        <v>15225.9912109375</v>
      </c>
      <c r="AB90" s="117">
        <v>2.6288542747497559</v>
      </c>
      <c r="AC90" s="116">
        <v>5859.42578125</v>
      </c>
      <c r="AD90" s="116">
        <v>16517.7578125</v>
      </c>
      <c r="AE90" s="117">
        <v>2.8190062046051025</v>
      </c>
      <c r="AF90" s="116">
        <v>6190.763671875</v>
      </c>
      <c r="AG90" s="116">
        <v>18888.51953125</v>
      </c>
      <c r="AH90" s="117">
        <v>3.0510807037353516</v>
      </c>
      <c r="AI90" s="116">
        <v>7433.61572265625</v>
      </c>
      <c r="AJ90" s="116">
        <v>21089.5</v>
      </c>
      <c r="AK90" s="117">
        <v>2.8370447158813477</v>
      </c>
      <c r="AL90" s="116">
        <v>8202.455078125</v>
      </c>
      <c r="AM90" s="116">
        <v>22990.11328125</v>
      </c>
      <c r="AN90" s="117">
        <v>2.802833080291748</v>
      </c>
      <c r="AO90" s="116">
        <v>10919.3173828125</v>
      </c>
      <c r="AP90" s="116">
        <v>27440.21484375</v>
      </c>
      <c r="AQ90" s="117">
        <v>2.5129973888397217</v>
      </c>
      <c r="AR90" s="116">
        <v>10766.3095703125</v>
      </c>
      <c r="AS90" s="116">
        <v>28370.9453125</v>
      </c>
      <c r="AT90" s="117">
        <v>2.6351597309112549</v>
      </c>
      <c r="AU90" s="116">
        <v>11600.1875</v>
      </c>
      <c r="AV90" s="116">
        <v>30504.724609375</v>
      </c>
      <c r="AW90" s="117">
        <v>2.6296751499176025</v>
      </c>
      <c r="AX90" s="116">
        <v>12684.1669921875</v>
      </c>
      <c r="AY90" s="116">
        <v>31966.765625</v>
      </c>
      <c r="AZ90" s="117">
        <v>2.5202100276947021</v>
      </c>
      <c r="BA90" s="116">
        <v>12667.751953125</v>
      </c>
      <c r="BB90" s="116">
        <v>29959.28125</v>
      </c>
      <c r="BC90" s="117">
        <v>2.3650038242340088</v>
      </c>
      <c r="BD90" s="116">
        <v>11550.591796875</v>
      </c>
      <c r="BE90" s="116">
        <v>27692.904296875</v>
      </c>
      <c r="BF90" s="117">
        <v>2.397531270980835</v>
      </c>
      <c r="BG90" s="116">
        <v>9569.3525390625</v>
      </c>
      <c r="BH90" s="116">
        <v>25271.2421875</v>
      </c>
      <c r="BI90" s="117">
        <v>2.6408517360687256</v>
      </c>
      <c r="BJ90" s="116">
        <v>8884.896484375</v>
      </c>
      <c r="BK90" s="116">
        <v>25264.69921875</v>
      </c>
      <c r="BL90" s="117">
        <v>2.8435559272766113</v>
      </c>
      <c r="BM90" s="116">
        <v>7925.67236328125</v>
      </c>
      <c r="BN90" s="116">
        <v>23166.1328125</v>
      </c>
      <c r="BO90" s="117">
        <v>2.9229233264923096</v>
      </c>
      <c r="BP90" s="116">
        <v>7613.22119140625</v>
      </c>
      <c r="BQ90" s="116">
        <v>22922.041015625</v>
      </c>
      <c r="BR90" s="117">
        <v>3.0108203887939453</v>
      </c>
      <c r="BS90" s="116">
        <v>9469.671875</v>
      </c>
      <c r="BT90" s="116">
        <v>24948.419921875</v>
      </c>
      <c r="BU90" s="117">
        <v>2.6345601081848145</v>
      </c>
      <c r="BV90" s="116">
        <v>11399.6787109375</v>
      </c>
      <c r="BW90" s="116">
        <v>29966.443359375</v>
      </c>
      <c r="BX90" s="117">
        <v>2.6287095546722412</v>
      </c>
      <c r="BY90" s="116">
        <v>13274.404296875</v>
      </c>
      <c r="BZ90" s="116">
        <v>34316.53125</v>
      </c>
      <c r="CA90" s="117">
        <v>2.5851655006408691</v>
      </c>
      <c r="CB90" s="116">
        <v>17837.0625</v>
      </c>
      <c r="CC90" s="116">
        <v>40101.52734375</v>
      </c>
      <c r="CD90" s="117">
        <v>2.248213529586792</v>
      </c>
      <c r="CE90" s="116">
        <v>14030.48046875</v>
      </c>
      <c r="CF90" s="116">
        <v>32719.236328125</v>
      </c>
      <c r="CG90" s="117">
        <v>2.3320112228393555</v>
      </c>
      <c r="CH90" s="116">
        <v>16449.380859375</v>
      </c>
      <c r="CI90" s="116">
        <v>38190.73828125</v>
      </c>
      <c r="CJ90" s="117">
        <v>2.3217127323150635</v>
      </c>
      <c r="CK90" s="116">
        <v>20389.73828125</v>
      </c>
      <c r="CL90" s="116">
        <v>41561.9140625</v>
      </c>
      <c r="CM90" s="117">
        <v>2.0383741855621338</v>
      </c>
      <c r="CN90" s="116">
        <v>21554.22265625</v>
      </c>
      <c r="CO90" s="116">
        <v>42330.55078125</v>
      </c>
      <c r="CP90" s="117">
        <v>1.9639098644256592</v>
      </c>
      <c r="CQ90" s="116">
        <v>25975.103515625</v>
      </c>
      <c r="CR90" s="116">
        <v>44639.921875</v>
      </c>
      <c r="CS90" s="117">
        <v>1.7185657024383545</v>
      </c>
      <c r="CT90" s="116">
        <v>45726.546875</v>
      </c>
      <c r="CU90" s="116">
        <v>84273.1171875</v>
      </c>
      <c r="CV90" s="117">
        <v>1.8429801464080811</v>
      </c>
      <c r="CW90" s="116">
        <v>97409.7890625</v>
      </c>
      <c r="CX90" s="116">
        <v>180433.78125</v>
      </c>
      <c r="CY90" s="117">
        <v>1.8523167371749878</v>
      </c>
      <c r="CZ90" s="116">
        <v>148558.953125</v>
      </c>
      <c r="DA90" s="116">
        <v>274964.09375</v>
      </c>
      <c r="DB90" s="117">
        <v>1.8508752584457397</v>
      </c>
      <c r="DC90" s="116">
        <v>235818.890625</v>
      </c>
      <c r="DD90" s="116">
        <v>475969.15625</v>
      </c>
      <c r="DE90" s="117">
        <v>2.0183672904968262</v>
      </c>
      <c r="DF90" s="116">
        <v>493.04241943359375</v>
      </c>
      <c r="DG90" s="116">
        <v>878.93017578125</v>
      </c>
      <c r="DH90" s="117">
        <v>1.7826664447784424</v>
      </c>
      <c r="DI90" s="116">
        <v>522.08197021484375</v>
      </c>
      <c r="DJ90" s="116">
        <v>1022.0941162109375</v>
      </c>
      <c r="DK90" s="117">
        <v>1.957727313041687</v>
      </c>
      <c r="DL90" s="116">
        <v>679.81207275390625</v>
      </c>
      <c r="DM90" s="116">
        <v>1314.682373046875</v>
      </c>
      <c r="DN90" s="117">
        <v>1.9338909387588501</v>
      </c>
      <c r="DO90" s="116">
        <v>814.93798828125</v>
      </c>
      <c r="DP90" s="116">
        <v>1536.64013671875</v>
      </c>
      <c r="DQ90" s="117">
        <v>1.8855915069580078</v>
      </c>
      <c r="DR90" s="116">
        <v>840.7056884765625</v>
      </c>
      <c r="DS90" s="116">
        <v>1577.4066162109375</v>
      </c>
      <c r="DT90" s="117">
        <v>1.8762887716293335</v>
      </c>
      <c r="DU90" s="116">
        <v>876.80706787109375</v>
      </c>
      <c r="DV90" s="116">
        <v>1690.88330078125</v>
      </c>
      <c r="DW90" s="117">
        <v>1.9284553527832031</v>
      </c>
      <c r="DX90" s="116">
        <v>920.70404052734375</v>
      </c>
      <c r="DY90" s="116">
        <v>1830.38720703125</v>
      </c>
      <c r="DZ90" s="117">
        <v>1.988029956817627</v>
      </c>
      <c r="EA90" s="116">
        <v>1006.4044189453125</v>
      </c>
      <c r="EB90" s="116">
        <v>1983.3145751953125</v>
      </c>
      <c r="EC90" s="117">
        <v>1.9706934690475464</v>
      </c>
      <c r="ED90" s="116">
        <v>1104.9559326171875</v>
      </c>
      <c r="EE90" s="118">
        <v>2248.291259765625</v>
      </c>
      <c r="EF90" s="119">
        <v>2.034733772277832</v>
      </c>
      <c r="EG90" s="115">
        <v>1312.9354248046875</v>
      </c>
      <c r="EH90" s="116">
        <v>2566.414306640625</v>
      </c>
      <c r="EI90" s="117">
        <v>1.9547147750854492</v>
      </c>
      <c r="EJ90" s="116">
        <v>1364.435791015625</v>
      </c>
      <c r="EK90" s="116">
        <v>2850.5869140625</v>
      </c>
      <c r="EL90" s="117">
        <v>2.0892055034637451</v>
      </c>
      <c r="EM90" s="116">
        <v>1481.67431640625</v>
      </c>
      <c r="EN90" s="116">
        <v>3136.355224609375</v>
      </c>
      <c r="EO90" s="117">
        <v>2.1167643070220947</v>
      </c>
      <c r="EP90" s="116">
        <v>1581.5748291015625</v>
      </c>
      <c r="EQ90" s="116">
        <v>3411.295166015625</v>
      </c>
      <c r="ER90" s="117">
        <v>2.1568977832794189</v>
      </c>
      <c r="ES90" s="116">
        <v>1823.2005615234375</v>
      </c>
      <c r="ET90" s="116">
        <v>3755.33544921875</v>
      </c>
      <c r="EU90" s="117">
        <v>2.0597488880157471</v>
      </c>
      <c r="EV90" s="116">
        <v>2066.28564453125</v>
      </c>
      <c r="EW90" s="116">
        <v>4159.2529296875</v>
      </c>
      <c r="EX90" s="117">
        <v>2.0129127502441406</v>
      </c>
      <c r="EY90" s="116">
        <v>2165.92724609375</v>
      </c>
      <c r="EZ90" s="116">
        <v>4616.58935546875</v>
      </c>
      <c r="FA90" s="117">
        <v>2.1314609050750732</v>
      </c>
      <c r="FB90" s="116">
        <v>2351.884521484375</v>
      </c>
      <c r="FC90" s="116">
        <v>5001.345703125</v>
      </c>
      <c r="FD90" s="117">
        <v>2.1265268325805664</v>
      </c>
      <c r="FE90" s="116">
        <v>2606.04736328125</v>
      </c>
      <c r="FF90" s="116">
        <v>5299.5859375</v>
      </c>
      <c r="FG90" s="117">
        <v>2.0335724353790283</v>
      </c>
      <c r="FH90" s="116">
        <v>2814.32666015625</v>
      </c>
      <c r="FI90" s="116">
        <v>5624.47412109375</v>
      </c>
      <c r="FJ90" s="117">
        <v>1.9985150098800659</v>
      </c>
      <c r="FK90" s="116">
        <v>3017.475830078125</v>
      </c>
      <c r="FL90" s="116">
        <v>5877.47509765625</v>
      </c>
      <c r="FM90" s="117">
        <v>1.9478118419647217</v>
      </c>
      <c r="FN90" s="116">
        <v>3405.315185546875</v>
      </c>
      <c r="FO90" s="116">
        <v>6543.05126953125</v>
      </c>
      <c r="FP90" s="117">
        <v>1.921423077583313</v>
      </c>
      <c r="FQ90" s="116">
        <v>3711.974365234375</v>
      </c>
      <c r="FR90" s="116">
        <v>7123.32470703125</v>
      </c>
      <c r="FS90" s="117">
        <v>1.9190123081207275</v>
      </c>
      <c r="FT90" s="116">
        <v>4102.83349609375</v>
      </c>
      <c r="FU90" s="116">
        <v>7815.1318359375</v>
      </c>
      <c r="FV90" s="117">
        <v>1.904813289642334</v>
      </c>
      <c r="FW90" s="116">
        <v>4535.81201171875</v>
      </c>
      <c r="FX90" s="116">
        <v>8539.1728515625</v>
      </c>
      <c r="FY90" s="117">
        <v>1.8826117515563965</v>
      </c>
      <c r="FZ90" s="116">
        <v>5206.49365234375</v>
      </c>
      <c r="GA90" s="116">
        <v>9821.4970703125</v>
      </c>
      <c r="GB90" s="117">
        <v>1.8863937854766846</v>
      </c>
      <c r="GC90" s="116">
        <v>6008.06396484375</v>
      </c>
      <c r="GD90" s="116">
        <v>11229.71484375</v>
      </c>
      <c r="GE90" s="117">
        <v>1.8691071271896362</v>
      </c>
      <c r="GF90" s="116">
        <v>6729.1142578125</v>
      </c>
      <c r="GG90" s="116">
        <v>12485.310546875</v>
      </c>
      <c r="GH90" s="117">
        <v>1.8554166555404663</v>
      </c>
      <c r="GI90" s="116">
        <v>7934.60595703125</v>
      </c>
      <c r="GJ90" s="116">
        <v>14165.4384765625</v>
      </c>
      <c r="GK90" s="117">
        <v>1.7852730751037598</v>
      </c>
      <c r="GL90" s="116">
        <v>8613.0361328125</v>
      </c>
      <c r="GM90" s="116">
        <v>15157.0625</v>
      </c>
      <c r="GN90" s="117">
        <v>1.7597815990447998</v>
      </c>
      <c r="GO90" s="116">
        <v>9685.765625</v>
      </c>
      <c r="GP90" s="116">
        <v>16782.35546875</v>
      </c>
      <c r="GQ90" s="117">
        <v>1.7326823472976685</v>
      </c>
      <c r="GR90" s="116">
        <v>10717.841796875</v>
      </c>
      <c r="GS90" s="116">
        <v>19221.630859375</v>
      </c>
      <c r="GT90" s="117">
        <v>1.7934236526489258</v>
      </c>
      <c r="GU90" s="116">
        <v>12109.0166015625</v>
      </c>
      <c r="GV90" s="116">
        <v>21197.044921875</v>
      </c>
      <c r="GW90" s="117">
        <v>1.7505174875259399</v>
      </c>
      <c r="GX90" s="116">
        <v>13499.21875</v>
      </c>
      <c r="GY90" s="116">
        <v>23418.97265625</v>
      </c>
      <c r="GZ90" s="117">
        <v>1.7348390817642212</v>
      </c>
      <c r="HA90" s="116">
        <v>15224.0546875</v>
      </c>
      <c r="HB90" s="116">
        <v>26037.798828125</v>
      </c>
      <c r="HC90" s="117">
        <v>1.7103064060211182</v>
      </c>
      <c r="HD90" s="116">
        <v>17301.5078125</v>
      </c>
      <c r="HE90" s="116">
        <v>28820.99609375</v>
      </c>
      <c r="HF90" s="117">
        <v>1.6658083200454712</v>
      </c>
      <c r="HG90" s="116">
        <v>18414.505859375</v>
      </c>
      <c r="HH90" s="116">
        <v>31149.556640625</v>
      </c>
      <c r="HI90" s="117">
        <v>1.6915770769119263</v>
      </c>
      <c r="HJ90" s="116">
        <v>19684.322265625</v>
      </c>
      <c r="HK90" s="116">
        <v>33566.3828125</v>
      </c>
      <c r="HL90" s="117">
        <v>1.7052344083786011</v>
      </c>
      <c r="HM90" s="116">
        <v>20913.70703125</v>
      </c>
      <c r="HN90" s="116">
        <v>36679.58984375</v>
      </c>
      <c r="HO90" s="117">
        <v>1.7538540363311768</v>
      </c>
      <c r="HP90" s="116">
        <v>21503.392578125</v>
      </c>
      <c r="HQ90" s="116">
        <v>38799.45703125</v>
      </c>
      <c r="HR90" s="117">
        <v>1.804341197013855</v>
      </c>
      <c r="HS90" s="116">
        <v>23037.43359375</v>
      </c>
      <c r="HT90" s="116">
        <v>42035.34765625</v>
      </c>
      <c r="HU90" s="117">
        <v>1.8246541023254395</v>
      </c>
      <c r="HV90" s="116">
        <v>24586.8203125</v>
      </c>
      <c r="HW90" s="116">
        <v>44940.65234375</v>
      </c>
      <c r="HX90" s="117">
        <v>1.8278350830078125</v>
      </c>
      <c r="HY90" s="116">
        <v>25680.412109375</v>
      </c>
      <c r="HZ90" s="116">
        <v>46512.48046875</v>
      </c>
      <c r="IA90" s="117">
        <v>1.8112045526504517</v>
      </c>
      <c r="IB90" s="116">
        <v>26580.21484375</v>
      </c>
      <c r="IC90" s="116">
        <v>47104.04296875</v>
      </c>
      <c r="ID90" s="117">
        <v>1.7721468210220337</v>
      </c>
      <c r="IE90" s="116">
        <v>27537.40234375</v>
      </c>
      <c r="IF90" s="116">
        <v>48101.78125</v>
      </c>
      <c r="IG90" s="117">
        <v>1.7467799186706543</v>
      </c>
      <c r="IH90" s="116">
        <v>27075.66796875</v>
      </c>
      <c r="II90" s="116">
        <v>48574.0390625</v>
      </c>
      <c r="IJ90" s="117">
        <v>1.7940107583999634</v>
      </c>
      <c r="IK90" s="116">
        <v>28284.625</v>
      </c>
      <c r="IL90" s="116">
        <v>49695.17578125</v>
      </c>
      <c r="IM90" s="117">
        <v>1.7569677829742432</v>
      </c>
      <c r="IN90" s="115">
        <v>29251.572265625</v>
      </c>
      <c r="IO90" s="116">
        <v>51101.38671875</v>
      </c>
      <c r="IP90" s="117">
        <v>1.7469620704650879</v>
      </c>
      <c r="IQ90" s="116">
        <v>29443.794921875</v>
      </c>
      <c r="IR90" s="116">
        <v>52481.296875</v>
      </c>
      <c r="IS90" s="117">
        <v>1.7824230194091797</v>
      </c>
      <c r="IT90" s="116">
        <v>30288.61328125</v>
      </c>
      <c r="IU90" s="116">
        <v>54379.3046875</v>
      </c>
      <c r="IV90" s="117">
        <v>1.7953711748123169</v>
      </c>
      <c r="IW90" s="116">
        <v>31349.21484375</v>
      </c>
      <c r="IX90" s="116">
        <v>56933.5390625</v>
      </c>
      <c r="IY90" s="117">
        <v>1.8161073923110962</v>
      </c>
      <c r="IZ90" s="116">
        <v>32489.078125</v>
      </c>
      <c r="JA90" s="116">
        <v>59062.50390625</v>
      </c>
      <c r="JB90" s="117">
        <v>1.8179187774658203</v>
      </c>
      <c r="JC90" s="116">
        <v>33428.8203125</v>
      </c>
      <c r="JD90" s="116">
        <v>61712.17578125</v>
      </c>
      <c r="JE90" s="117">
        <v>1.8460769653320313</v>
      </c>
      <c r="JF90" s="116">
        <v>33934.46484375</v>
      </c>
      <c r="JG90" s="116">
        <v>63563.74609375</v>
      </c>
      <c r="JH90" s="117">
        <v>1.8731324672698975</v>
      </c>
      <c r="JI90" s="116">
        <v>34326.953125</v>
      </c>
      <c r="JJ90" s="116">
        <v>63531.33984375</v>
      </c>
      <c r="JK90" s="117">
        <v>1.8507713079452515</v>
      </c>
      <c r="JL90" s="116">
        <v>34615.48828125</v>
      </c>
      <c r="JM90" s="116">
        <v>65089.06640625</v>
      </c>
      <c r="JN90" s="117">
        <v>1.8803452253341675</v>
      </c>
      <c r="JO90" s="116">
        <v>35792.03125</v>
      </c>
      <c r="JP90" s="116">
        <v>67901.6171875</v>
      </c>
      <c r="JQ90" s="117">
        <v>1.8971154689788818</v>
      </c>
      <c r="JR90" s="116">
        <v>36831.31640625</v>
      </c>
      <c r="JS90" s="116">
        <v>69579.890625</v>
      </c>
      <c r="JT90" s="117">
        <v>1.8891502618789673</v>
      </c>
      <c r="JU90" s="116">
        <v>38483.609375</v>
      </c>
      <c r="JV90" s="116">
        <v>71944.2421875</v>
      </c>
      <c r="JW90" s="117">
        <v>1.8694775104522705</v>
      </c>
      <c r="JX90" s="116">
        <v>39808.39453125</v>
      </c>
      <c r="JY90" s="116">
        <v>75563.53125</v>
      </c>
      <c r="JZ90" s="117">
        <v>1.8981808423995972</v>
      </c>
      <c r="KA90" s="116">
        <v>40500.9609375</v>
      </c>
      <c r="KB90" s="116">
        <v>76321.921875</v>
      </c>
      <c r="KC90" s="117">
        <v>1.8844472169876099</v>
      </c>
      <c r="KD90" s="116">
        <v>38939.24609375</v>
      </c>
      <c r="KE90" s="116">
        <v>70936.0390625</v>
      </c>
      <c r="KF90" s="117">
        <v>1.8217105865478516</v>
      </c>
      <c r="KG90" s="116">
        <v>39395.76171875</v>
      </c>
      <c r="KH90" s="116">
        <v>73622.6328125</v>
      </c>
      <c r="KI90" s="117">
        <v>1.8687957525253296</v>
      </c>
      <c r="KJ90" s="116">
        <v>40297.76171875</v>
      </c>
      <c r="KK90" s="116">
        <v>76053.765625</v>
      </c>
      <c r="KL90" s="117">
        <v>1.8872950077056885</v>
      </c>
      <c r="KM90" s="116">
        <v>40632.640625</v>
      </c>
      <c r="KN90" s="116">
        <v>74539.28125</v>
      </c>
      <c r="KO90" s="117">
        <v>1.8344680070877075</v>
      </c>
      <c r="KP90" s="116">
        <v>40764.40625</v>
      </c>
      <c r="KQ90" s="116">
        <v>75401.640625</v>
      </c>
      <c r="KR90" s="117">
        <v>1.8496930599212646</v>
      </c>
      <c r="KS90" s="116">
        <v>40975.09375</v>
      </c>
      <c r="KT90" s="116">
        <v>75689.8515625</v>
      </c>
      <c r="KU90" s="117">
        <v>1.847216010093689</v>
      </c>
      <c r="KV90" s="134">
        <v>3.0507307052612305</v>
      </c>
      <c r="KW90" s="135">
        <v>2.9628884792327881</v>
      </c>
      <c r="KX90" s="135">
        <v>2.7170863151550293</v>
      </c>
      <c r="KY90" s="135">
        <v>2.6277334690093994</v>
      </c>
      <c r="KZ90" s="135">
        <v>1.9721779823303223</v>
      </c>
      <c r="LA90" s="135">
        <v>1.9619331359863281</v>
      </c>
      <c r="LB90" s="135">
        <v>2.0505633354187012</v>
      </c>
      <c r="LC90" s="135">
        <v>1.8388515710830688</v>
      </c>
      <c r="LD90" s="135">
        <v>1.7468967437744141</v>
      </c>
      <c r="LE90" s="135">
        <v>1.7839891910552979</v>
      </c>
      <c r="LF90" s="135">
        <v>1.8710408210754395</v>
      </c>
      <c r="LG90" s="135">
        <v>1.85749351978302</v>
      </c>
      <c r="LH90" s="135">
        <f t="shared" si="4"/>
        <v>2.0984262029329934</v>
      </c>
      <c r="LI90" s="135">
        <f t="shared" si="5"/>
        <v>2.2999557256698608</v>
      </c>
      <c r="LJ90" s="135">
        <f t="shared" si="6"/>
        <v>1.8995611965656281</v>
      </c>
      <c r="LK90" s="144">
        <f t="shared" si="7"/>
        <v>1.8335107088088989</v>
      </c>
    </row>
    <row r="91" spans="1:323" ht="15" customHeight="1">
      <c r="A91" s="114">
        <v>77</v>
      </c>
      <c r="B91" s="115">
        <v>1311.5394287109375</v>
      </c>
      <c r="C91" s="116">
        <v>3807.284912109375</v>
      </c>
      <c r="D91" s="117">
        <v>2.9029130935668945</v>
      </c>
      <c r="E91" s="116">
        <v>1328.6024169921875</v>
      </c>
      <c r="F91" s="116">
        <v>4205.99072265625</v>
      </c>
      <c r="G91" s="117">
        <v>3.1657257080078125</v>
      </c>
      <c r="H91" s="116">
        <v>1740.8831787109375</v>
      </c>
      <c r="I91" s="116">
        <v>4997.43310546875</v>
      </c>
      <c r="J91" s="117">
        <v>2.8706309795379639</v>
      </c>
      <c r="K91" s="116">
        <v>2068.494384765625</v>
      </c>
      <c r="L91" s="116">
        <v>6448.2890625</v>
      </c>
      <c r="M91" s="117">
        <v>3.1173830032348633</v>
      </c>
      <c r="N91" s="116">
        <v>2455.81005859375</v>
      </c>
      <c r="O91" s="116">
        <v>7630.9453125</v>
      </c>
      <c r="P91" s="117">
        <v>3.1073026657104492</v>
      </c>
      <c r="Q91" s="116">
        <v>3052.385986328125</v>
      </c>
      <c r="R91" s="116">
        <v>8389.4951171875</v>
      </c>
      <c r="S91" s="117">
        <v>2.7485039234161377</v>
      </c>
      <c r="T91" s="116">
        <v>3911.281494140625</v>
      </c>
      <c r="U91" s="116">
        <v>11293.0380859375</v>
      </c>
      <c r="V91" s="117">
        <v>2.8872988224029541</v>
      </c>
      <c r="W91" s="116">
        <v>5748.6328125</v>
      </c>
      <c r="X91" s="116">
        <v>15684.8798828125</v>
      </c>
      <c r="Y91" s="117">
        <v>2.7284538745880127</v>
      </c>
      <c r="Z91" s="116">
        <v>5964.50048828125</v>
      </c>
      <c r="AA91" s="116">
        <v>15632.4794921875</v>
      </c>
      <c r="AB91" s="117">
        <v>2.6209201812744141</v>
      </c>
      <c r="AC91" s="116">
        <v>6042.11083984375</v>
      </c>
      <c r="AD91" s="116">
        <v>16977.248046875</v>
      </c>
      <c r="AE91" s="117">
        <v>2.8098206520080566</v>
      </c>
      <c r="AF91" s="116">
        <v>6409.68212890625</v>
      </c>
      <c r="AG91" s="116">
        <v>19435.880859375</v>
      </c>
      <c r="AH91" s="117">
        <v>3.0322690010070801</v>
      </c>
      <c r="AI91" s="116">
        <v>7674.353515625</v>
      </c>
      <c r="AJ91" s="116">
        <v>21678.10546875</v>
      </c>
      <c r="AK91" s="117">
        <v>2.82474684715271</v>
      </c>
      <c r="AL91" s="116">
        <v>8478.400390625</v>
      </c>
      <c r="AM91" s="116">
        <v>23627.162109375</v>
      </c>
      <c r="AN91" s="117">
        <v>2.7867476940155029</v>
      </c>
      <c r="AO91" s="116">
        <v>11229.5615234375</v>
      </c>
      <c r="AP91" s="116">
        <v>28151.8359375</v>
      </c>
      <c r="AQ91" s="117">
        <v>2.5069398880004883</v>
      </c>
      <c r="AR91" s="116">
        <v>11061.4091796875</v>
      </c>
      <c r="AS91" s="116">
        <v>29130.025390625</v>
      </c>
      <c r="AT91" s="117">
        <v>2.6334822177886963</v>
      </c>
      <c r="AU91" s="116">
        <v>11909.908203125</v>
      </c>
      <c r="AV91" s="116">
        <v>31320.005859375</v>
      </c>
      <c r="AW91" s="117">
        <v>2.6297435760498047</v>
      </c>
      <c r="AX91" s="116">
        <v>13008.1142578125</v>
      </c>
      <c r="AY91" s="116">
        <v>32798.17578125</v>
      </c>
      <c r="AZ91" s="117">
        <v>2.5213627815246582</v>
      </c>
      <c r="BA91" s="116">
        <v>12993.068359375</v>
      </c>
      <c r="BB91" s="116">
        <v>30704.095703125</v>
      </c>
      <c r="BC91" s="117">
        <v>2.3631136417388916</v>
      </c>
      <c r="BD91" s="116">
        <v>11881.4404296875</v>
      </c>
      <c r="BE91" s="116">
        <v>28387.662109375</v>
      </c>
      <c r="BF91" s="117">
        <v>2.3892440795898437</v>
      </c>
      <c r="BG91" s="116">
        <v>9886.4501953125</v>
      </c>
      <c r="BH91" s="116">
        <v>25947.15625</v>
      </c>
      <c r="BI91" s="117">
        <v>2.6245169639587402</v>
      </c>
      <c r="BJ91" s="116">
        <v>9207.44921875</v>
      </c>
      <c r="BK91" s="116">
        <v>25969.927734375</v>
      </c>
      <c r="BL91" s="117">
        <v>2.8205344676971436</v>
      </c>
      <c r="BM91" s="116">
        <v>8213.0693359375</v>
      </c>
      <c r="BN91" s="116">
        <v>23822.5625</v>
      </c>
      <c r="BO91" s="117">
        <v>2.9005675315856934</v>
      </c>
      <c r="BP91" s="116">
        <v>7877.16650390625</v>
      </c>
      <c r="BQ91" s="116">
        <v>23581.951171875</v>
      </c>
      <c r="BR91" s="117">
        <v>2.9937098026275635</v>
      </c>
      <c r="BS91" s="116">
        <v>9742.171875</v>
      </c>
      <c r="BT91" s="116">
        <v>25615.576171875</v>
      </c>
      <c r="BU91" s="117">
        <v>2.6293497085571289</v>
      </c>
      <c r="BV91" s="116">
        <v>11718.1865234375</v>
      </c>
      <c r="BW91" s="116">
        <v>30766.904296875</v>
      </c>
      <c r="BX91" s="117">
        <v>2.6255686283111572</v>
      </c>
      <c r="BY91" s="116">
        <v>13674.32421875</v>
      </c>
      <c r="BZ91" s="116">
        <v>35222.921875</v>
      </c>
      <c r="CA91" s="117">
        <v>2.5758438110351562</v>
      </c>
      <c r="CB91" s="116">
        <v>18207.599609375</v>
      </c>
      <c r="CC91" s="116">
        <v>41061.5390625</v>
      </c>
      <c r="CD91" s="117">
        <v>2.2551867961883545</v>
      </c>
      <c r="CE91" s="116">
        <v>14352.15234375</v>
      </c>
      <c r="CF91" s="116">
        <v>33524.859375</v>
      </c>
      <c r="CG91" s="117">
        <v>2.3358767032623291</v>
      </c>
      <c r="CH91" s="116">
        <v>16786.48046875</v>
      </c>
      <c r="CI91" s="116">
        <v>39128.76953125</v>
      </c>
      <c r="CJ91" s="117">
        <v>2.3309693336486816</v>
      </c>
      <c r="CK91" s="116">
        <v>20601.408203125</v>
      </c>
      <c r="CL91" s="116">
        <v>42477.75</v>
      </c>
      <c r="CM91" s="117">
        <v>2.0618858337402344</v>
      </c>
      <c r="CN91" s="116">
        <v>21628.587890625</v>
      </c>
      <c r="CO91" s="116">
        <v>43232.234375</v>
      </c>
      <c r="CP91" s="117">
        <v>1.9988468885421753</v>
      </c>
      <c r="CQ91" s="116">
        <v>25996.396484375</v>
      </c>
      <c r="CR91" s="116">
        <v>45450.97265625</v>
      </c>
      <c r="CS91" s="117">
        <v>1.7483566999435425</v>
      </c>
      <c r="CT91" s="116">
        <v>46319.5</v>
      </c>
      <c r="CU91" s="116">
        <v>85937.3828125</v>
      </c>
      <c r="CV91" s="117">
        <v>1.8553175926208496</v>
      </c>
      <c r="CW91" s="116">
        <v>97740.5703125</v>
      </c>
      <c r="CX91" s="116">
        <v>184035.984375</v>
      </c>
      <c r="CY91" s="117">
        <v>1.8829027414321899</v>
      </c>
      <c r="CZ91" s="116">
        <v>150982</v>
      </c>
      <c r="DA91" s="116">
        <v>280406.84375</v>
      </c>
      <c r="DB91" s="117">
        <v>1.8572204113006592</v>
      </c>
      <c r="DC91" s="116">
        <v>239486.5</v>
      </c>
      <c r="DD91" s="116">
        <v>486338.53125</v>
      </c>
      <c r="DE91" s="117">
        <v>2.0307555198669434</v>
      </c>
      <c r="DF91" s="116">
        <v>497.86407470703125</v>
      </c>
      <c r="DG91" s="116">
        <v>895.6005859375</v>
      </c>
      <c r="DH91" s="117">
        <v>1.798885703086853</v>
      </c>
      <c r="DI91" s="116">
        <v>530.79541015625</v>
      </c>
      <c r="DJ91" s="116">
        <v>1043.6527099609375</v>
      </c>
      <c r="DK91" s="117">
        <v>1.9662052392959595</v>
      </c>
      <c r="DL91" s="116">
        <v>697.6689453125</v>
      </c>
      <c r="DM91" s="116">
        <v>1341.90283203125</v>
      </c>
      <c r="DN91" s="117">
        <v>1.923409104347229</v>
      </c>
      <c r="DO91" s="116">
        <v>833.089111328125</v>
      </c>
      <c r="DP91" s="116">
        <v>1567.62548828125</v>
      </c>
      <c r="DQ91" s="117">
        <v>1.8817020654678345</v>
      </c>
      <c r="DR91" s="116">
        <v>860.080322265625</v>
      </c>
      <c r="DS91" s="116">
        <v>1609.0179443359375</v>
      </c>
      <c r="DT91" s="117">
        <v>1.8707764148712158</v>
      </c>
      <c r="DU91" s="116">
        <v>898.36883544921875</v>
      </c>
      <c r="DV91" s="116">
        <v>1725.8123779296875</v>
      </c>
      <c r="DW91" s="117">
        <v>1.921051025390625</v>
      </c>
      <c r="DX91" s="116">
        <v>944.019287109375</v>
      </c>
      <c r="DY91" s="116">
        <v>1869.43603515625</v>
      </c>
      <c r="DZ91" s="117">
        <v>1.9802943468093872</v>
      </c>
      <c r="EA91" s="116">
        <v>1029.392333984375</v>
      </c>
      <c r="EB91" s="116">
        <v>2025.2930908203125</v>
      </c>
      <c r="EC91" s="117">
        <v>1.9674646854400635</v>
      </c>
      <c r="ED91" s="116">
        <v>1132.85986328125</v>
      </c>
      <c r="EE91" s="118">
        <v>2297.405029296875</v>
      </c>
      <c r="EF91" s="119">
        <v>2.0279693603515625</v>
      </c>
      <c r="EG91" s="115">
        <v>1351.1903076171875</v>
      </c>
      <c r="EH91" s="116">
        <v>2620.09033203125</v>
      </c>
      <c r="EI91" s="117">
        <v>1.9390978813171387</v>
      </c>
      <c r="EJ91" s="116">
        <v>1404.28173828125</v>
      </c>
      <c r="EK91" s="116">
        <v>2914.345947265625</v>
      </c>
      <c r="EL91" s="117">
        <v>2.0753285884857178</v>
      </c>
      <c r="EM91" s="116">
        <v>1524.800048828125</v>
      </c>
      <c r="EN91" s="116">
        <v>3207.37353515625</v>
      </c>
      <c r="EO91" s="117">
        <v>2.1034715175628662</v>
      </c>
      <c r="EP91" s="116">
        <v>1631.685302734375</v>
      </c>
      <c r="EQ91" s="116">
        <v>3489.774658203125</v>
      </c>
      <c r="ER91" s="117">
        <v>2.1387548446655273</v>
      </c>
      <c r="ES91" s="116">
        <v>1878.3284912109375</v>
      </c>
      <c r="ET91" s="116">
        <v>3838.1572265625</v>
      </c>
      <c r="EU91" s="117">
        <v>2.0433897972106934</v>
      </c>
      <c r="EV91" s="116">
        <v>2133.717041015625</v>
      </c>
      <c r="EW91" s="116">
        <v>4248.79541015625</v>
      </c>
      <c r="EX91" s="117">
        <v>1.9912647008895874</v>
      </c>
      <c r="EY91" s="116">
        <v>2242.69775390625</v>
      </c>
      <c r="EZ91" s="116">
        <v>4721.4951171875</v>
      </c>
      <c r="FA91" s="117">
        <v>2.1052749156951904</v>
      </c>
      <c r="FB91" s="116">
        <v>2442.729736328125</v>
      </c>
      <c r="FC91" s="116">
        <v>5114.591796875</v>
      </c>
      <c r="FD91" s="117">
        <v>2.093801736831665</v>
      </c>
      <c r="FE91" s="116">
        <v>2702.879150390625</v>
      </c>
      <c r="FF91" s="116">
        <v>5414.61376953125</v>
      </c>
      <c r="FG91" s="117">
        <v>2.0032763481140137</v>
      </c>
      <c r="FH91" s="116">
        <v>2911.821044921875</v>
      </c>
      <c r="FI91" s="116">
        <v>5744.548828125</v>
      </c>
      <c r="FJ91" s="117">
        <v>1.9728372097015381</v>
      </c>
      <c r="FK91" s="116">
        <v>3111.68994140625</v>
      </c>
      <c r="FL91" s="116">
        <v>5999.79443359375</v>
      </c>
      <c r="FM91" s="117">
        <v>1.9281466007232666</v>
      </c>
      <c r="FN91" s="116">
        <v>3512.25927734375</v>
      </c>
      <c r="FO91" s="116">
        <v>6677.1650390625</v>
      </c>
      <c r="FP91" s="117">
        <v>1.9011025428771973</v>
      </c>
      <c r="FQ91" s="116">
        <v>3800.5751953125</v>
      </c>
      <c r="FR91" s="116">
        <v>7269.74951171875</v>
      </c>
      <c r="FS91" s="117">
        <v>1.9128024578094482</v>
      </c>
      <c r="FT91" s="116">
        <v>4219.10107421875</v>
      </c>
      <c r="FU91" s="116">
        <v>7974.03955078125</v>
      </c>
      <c r="FV91" s="117">
        <v>1.8899854421615601</v>
      </c>
      <c r="FW91" s="116">
        <v>4630.7548828125</v>
      </c>
      <c r="FX91" s="116">
        <v>8711.197265625</v>
      </c>
      <c r="FY91" s="117">
        <v>1.8811613321304321</v>
      </c>
      <c r="FZ91" s="116">
        <v>5335.74658203125</v>
      </c>
      <c r="GA91" s="116">
        <v>10019.357421875</v>
      </c>
      <c r="GB91" s="117">
        <v>1.8777798414230347</v>
      </c>
      <c r="GC91" s="116">
        <v>6160.0146484375</v>
      </c>
      <c r="GD91" s="116">
        <v>11453.4638671875</v>
      </c>
      <c r="GE91" s="117">
        <v>1.8593240976333618</v>
      </c>
      <c r="GF91" s="116">
        <v>6902.583984375</v>
      </c>
      <c r="GG91" s="116">
        <v>12731.853515625</v>
      </c>
      <c r="GH91" s="117">
        <v>1.8445054292678833</v>
      </c>
      <c r="GI91" s="116">
        <v>8101.4755859375</v>
      </c>
      <c r="GJ91" s="116">
        <v>14432.712890625</v>
      </c>
      <c r="GK91" s="117">
        <v>1.7814918756484985</v>
      </c>
      <c r="GL91" s="116">
        <v>8784.0537109375</v>
      </c>
      <c r="GM91" s="116">
        <v>15437.9111328125</v>
      </c>
      <c r="GN91" s="117">
        <v>1.7574927806854248</v>
      </c>
      <c r="GO91" s="116">
        <v>9863.3603515625</v>
      </c>
      <c r="GP91" s="116">
        <v>17087.09375</v>
      </c>
      <c r="GQ91" s="117">
        <v>1.7323805093765259</v>
      </c>
      <c r="GR91" s="116">
        <v>10928.6923828125</v>
      </c>
      <c r="GS91" s="116">
        <v>19586.8359375</v>
      </c>
      <c r="GT91" s="117">
        <v>1.7922396659851074</v>
      </c>
      <c r="GU91" s="116">
        <v>12347.8046875</v>
      </c>
      <c r="GV91" s="116">
        <v>21587.0546875</v>
      </c>
      <c r="GW91" s="117">
        <v>1.7482503652572632</v>
      </c>
      <c r="GX91" s="116">
        <v>13775.673828125</v>
      </c>
      <c r="GY91" s="116">
        <v>23844.33984375</v>
      </c>
      <c r="GZ91" s="117">
        <v>1.730901837348938</v>
      </c>
      <c r="HA91" s="116">
        <v>15540.048828125</v>
      </c>
      <c r="HB91" s="116">
        <v>26501.18359375</v>
      </c>
      <c r="HC91" s="117">
        <v>1.7053475379943848</v>
      </c>
      <c r="HD91" s="116">
        <v>17655.73046875</v>
      </c>
      <c r="HE91" s="116">
        <v>29314.23828125</v>
      </c>
      <c r="HF91" s="117">
        <v>1.6603243350982666</v>
      </c>
      <c r="HG91" s="116">
        <v>18866.3984375</v>
      </c>
      <c r="HH91" s="116">
        <v>31693.501953125</v>
      </c>
      <c r="HI91" s="117">
        <v>1.6798914670944214</v>
      </c>
      <c r="HJ91" s="116">
        <v>20123.583984375</v>
      </c>
      <c r="HK91" s="116">
        <v>34160.46484375</v>
      </c>
      <c r="HL91" s="117">
        <v>1.6975338459014893</v>
      </c>
      <c r="HM91" s="116">
        <v>21393.498046875</v>
      </c>
      <c r="HN91" s="116">
        <v>37354.69921875</v>
      </c>
      <c r="HO91" s="117">
        <v>1.7460771799087524</v>
      </c>
      <c r="HP91" s="116">
        <v>22003.26953125</v>
      </c>
      <c r="HQ91" s="116">
        <v>39540.69140625</v>
      </c>
      <c r="HR91" s="117">
        <v>1.7970371246337891</v>
      </c>
      <c r="HS91" s="116">
        <v>23643.583984375</v>
      </c>
      <c r="HT91" s="116">
        <v>42848.328125</v>
      </c>
      <c r="HU91" s="117">
        <v>1.8122602701187134</v>
      </c>
      <c r="HV91" s="116">
        <v>25200.482421875</v>
      </c>
      <c r="HW91" s="116">
        <v>45812.328125</v>
      </c>
      <c r="HX91" s="117">
        <v>1.8179147243499756</v>
      </c>
      <c r="HY91" s="116">
        <v>26400.078125</v>
      </c>
      <c r="HZ91" s="116">
        <v>47402.6875</v>
      </c>
      <c r="IA91" s="117">
        <v>1.795551061630249</v>
      </c>
      <c r="IB91" s="116">
        <v>27016.744140625</v>
      </c>
      <c r="IC91" s="116">
        <v>47987.03515625</v>
      </c>
      <c r="ID91" s="117">
        <v>1.7761961221694946</v>
      </c>
      <c r="IE91" s="116">
        <v>28018.23046875</v>
      </c>
      <c r="IF91" s="116">
        <v>48985.546875</v>
      </c>
      <c r="IG91" s="117">
        <v>1.7483454942703247</v>
      </c>
      <c r="IH91" s="116">
        <v>27744.802734375</v>
      </c>
      <c r="II91" s="116">
        <v>49494.31640625</v>
      </c>
      <c r="IJ91" s="117">
        <v>1.7839131355285645</v>
      </c>
      <c r="IK91" s="116">
        <v>28899.92578125</v>
      </c>
      <c r="IL91" s="116">
        <v>50612.73828125</v>
      </c>
      <c r="IM91" s="117">
        <v>1.7513103485107422</v>
      </c>
      <c r="IN91" s="115">
        <v>29868.2578125</v>
      </c>
      <c r="IO91" s="116">
        <v>52037.99609375</v>
      </c>
      <c r="IP91" s="117">
        <v>1.7422508001327515</v>
      </c>
      <c r="IQ91" s="116">
        <v>30072.486328125</v>
      </c>
      <c r="IR91" s="116">
        <v>53469.30078125</v>
      </c>
      <c r="IS91" s="117">
        <v>1.7780139446258545</v>
      </c>
      <c r="IT91" s="116">
        <v>30930.5546875</v>
      </c>
      <c r="IU91" s="116">
        <v>55412.8984375</v>
      </c>
      <c r="IV91" s="117">
        <v>1.791526198387146</v>
      </c>
      <c r="IW91" s="116">
        <v>31985.998046875</v>
      </c>
      <c r="IX91" s="116">
        <v>58032.16015625</v>
      </c>
      <c r="IY91" s="117">
        <v>1.8142988681793213</v>
      </c>
      <c r="IZ91" s="116">
        <v>33166.5</v>
      </c>
      <c r="JA91" s="116">
        <v>60203.2421875</v>
      </c>
      <c r="JB91" s="117">
        <v>1.8151822090148926</v>
      </c>
      <c r="JC91" s="116">
        <v>34154.08984375</v>
      </c>
      <c r="JD91" s="116">
        <v>62926.234375</v>
      </c>
      <c r="JE91" s="117">
        <v>1.8424216508865356</v>
      </c>
      <c r="JF91" s="116">
        <v>34592.89453125</v>
      </c>
      <c r="JG91" s="116">
        <v>64837.7734375</v>
      </c>
      <c r="JH91" s="117">
        <v>1.8743089437484741</v>
      </c>
      <c r="JI91" s="116">
        <v>35075.62890625</v>
      </c>
      <c r="JJ91" s="116">
        <v>64784.95703125</v>
      </c>
      <c r="JK91" s="117">
        <v>1.8470077514648437</v>
      </c>
      <c r="JL91" s="116">
        <v>35302.12890625</v>
      </c>
      <c r="JM91" s="116">
        <v>66399.2734375</v>
      </c>
      <c r="JN91" s="117">
        <v>1.8808858394622803</v>
      </c>
      <c r="JO91" s="116">
        <v>36561.140625</v>
      </c>
      <c r="JP91" s="116">
        <v>69281.390625</v>
      </c>
      <c r="JQ91" s="117">
        <v>1.8949460983276367</v>
      </c>
      <c r="JR91" s="116">
        <v>37686.7890625</v>
      </c>
      <c r="JS91" s="116">
        <v>70985.421875</v>
      </c>
      <c r="JT91" s="117">
        <v>1.883562445640564</v>
      </c>
      <c r="JU91" s="116">
        <v>39381.9921875</v>
      </c>
      <c r="JV91" s="116">
        <v>73379.578125</v>
      </c>
      <c r="JW91" s="117">
        <v>1.8632774353027344</v>
      </c>
      <c r="JX91" s="116">
        <v>40673.8125</v>
      </c>
      <c r="JY91" s="116">
        <v>77099.3515625</v>
      </c>
      <c r="JZ91" s="117">
        <v>1.8955526351928711</v>
      </c>
      <c r="KA91" s="116">
        <v>41367.921875</v>
      </c>
      <c r="KB91" s="116">
        <v>77860.65625</v>
      </c>
      <c r="KC91" s="117">
        <v>1.8821505308151245</v>
      </c>
      <c r="KD91" s="116">
        <v>39779.6953125</v>
      </c>
      <c r="KE91" s="116">
        <v>72309.078125</v>
      </c>
      <c r="KF91" s="117">
        <v>1.81773841381073</v>
      </c>
      <c r="KG91" s="116">
        <v>40353.8671875</v>
      </c>
      <c r="KH91" s="116">
        <v>75090.2734375</v>
      </c>
      <c r="KI91" s="117">
        <v>1.8607950210571289</v>
      </c>
      <c r="KJ91" s="116">
        <v>41303.26953125</v>
      </c>
      <c r="KK91" s="116">
        <v>77586.8203125</v>
      </c>
      <c r="KL91" s="117">
        <v>1.8784668445587158</v>
      </c>
      <c r="KM91" s="116">
        <v>41698.0078125</v>
      </c>
      <c r="KN91" s="116">
        <v>75990.6015625</v>
      </c>
      <c r="KO91" s="117">
        <v>1.8224036693572998</v>
      </c>
      <c r="KP91" s="116">
        <v>41838</v>
      </c>
      <c r="KQ91" s="116">
        <v>76884.4921875</v>
      </c>
      <c r="KR91" s="117">
        <v>1.8376712799072266</v>
      </c>
      <c r="KS91" s="116">
        <v>42055.96484375</v>
      </c>
      <c r="KT91" s="116">
        <v>77175.890625</v>
      </c>
      <c r="KU91" s="117">
        <v>1.8350759744644165</v>
      </c>
      <c r="KV91" s="134">
        <v>3.0343194007873535</v>
      </c>
      <c r="KW91" s="135">
        <v>2.9462239742279053</v>
      </c>
      <c r="KX91" s="135">
        <v>2.7094485759735107</v>
      </c>
      <c r="KY91" s="135">
        <v>2.6177635192871094</v>
      </c>
      <c r="KZ91" s="135">
        <v>1.99010169506073</v>
      </c>
      <c r="LA91" s="135">
        <v>1.9553298950195313</v>
      </c>
      <c r="LB91" s="135">
        <v>2.0281319618225098</v>
      </c>
      <c r="LC91" s="135">
        <v>1.8329163789749146</v>
      </c>
      <c r="LD91" s="135">
        <v>1.7395539283752441</v>
      </c>
      <c r="LE91" s="135">
        <v>1.7796587944030762</v>
      </c>
      <c r="LF91" s="135">
        <v>1.8681851625442505</v>
      </c>
      <c r="LG91" s="135">
        <v>1.8468825817108154</v>
      </c>
      <c r="LH91" s="135">
        <f t="shared" si="4"/>
        <v>2.0889755288759866</v>
      </c>
      <c r="LI91" s="135">
        <f t="shared" si="5"/>
        <v>2.3039326071739197</v>
      </c>
      <c r="LJ91" s="135">
        <f t="shared" si="6"/>
        <v>1.8889830410480499</v>
      </c>
      <c r="LK91" s="144">
        <f t="shared" si="7"/>
        <v>1.8285140991210937</v>
      </c>
    </row>
    <row r="92" spans="1:323" ht="15" customHeight="1">
      <c r="A92" s="114">
        <v>78</v>
      </c>
      <c r="B92" s="115">
        <v>1358.9757080078125</v>
      </c>
      <c r="C92" s="116">
        <v>3919.6640625</v>
      </c>
      <c r="D92" s="117">
        <v>2.8842782974243164</v>
      </c>
      <c r="E92" s="116">
        <v>1376.97607421875</v>
      </c>
      <c r="F92" s="116">
        <v>4335.69921875</v>
      </c>
      <c r="G92" s="117">
        <v>3.1487107276916504</v>
      </c>
      <c r="H92" s="116">
        <v>1809.9403076171875</v>
      </c>
      <c r="I92" s="116">
        <v>5143.91162109375</v>
      </c>
      <c r="J92" s="117">
        <v>2.842033863067627</v>
      </c>
      <c r="K92" s="116">
        <v>2144.9169921875</v>
      </c>
      <c r="L92" s="116">
        <v>6645.66943359375</v>
      </c>
      <c r="M92" s="117">
        <v>3.0983340740203857</v>
      </c>
      <c r="N92" s="116">
        <v>2541.9443359375</v>
      </c>
      <c r="O92" s="116">
        <v>7864.27294921875</v>
      </c>
      <c r="P92" s="117">
        <v>3.0938022136688232</v>
      </c>
      <c r="Q92" s="116">
        <v>3160.59423828125</v>
      </c>
      <c r="R92" s="116">
        <v>8629.66796875</v>
      </c>
      <c r="S92" s="117">
        <v>2.7303941249847412</v>
      </c>
      <c r="T92" s="116">
        <v>4054.315185546875</v>
      </c>
      <c r="U92" s="116">
        <v>11625.380859375</v>
      </c>
      <c r="V92" s="117">
        <v>2.8674092292785645</v>
      </c>
      <c r="W92" s="116">
        <v>5923.61279296875</v>
      </c>
      <c r="X92" s="116">
        <v>16132.607421875</v>
      </c>
      <c r="Y92" s="117">
        <v>2.7234406471252441</v>
      </c>
      <c r="Z92" s="116">
        <v>6150.44677734375</v>
      </c>
      <c r="AA92" s="116">
        <v>16067.767578125</v>
      </c>
      <c r="AB92" s="117">
        <v>2.6124553680419922</v>
      </c>
      <c r="AC92" s="116">
        <v>6241.2724609375</v>
      </c>
      <c r="AD92" s="116">
        <v>17469.865234375</v>
      </c>
      <c r="AE92" s="117">
        <v>2.7990870475769043</v>
      </c>
      <c r="AF92" s="116">
        <v>6638.2314453125</v>
      </c>
      <c r="AG92" s="116">
        <v>20022.8515625</v>
      </c>
      <c r="AH92" s="117">
        <v>3.0162930488586426</v>
      </c>
      <c r="AI92" s="116">
        <v>7942.77880859375</v>
      </c>
      <c r="AJ92" s="116">
        <v>22308.673828125</v>
      </c>
      <c r="AK92" s="117">
        <v>2.808673620223999</v>
      </c>
      <c r="AL92" s="116">
        <v>8786.03125</v>
      </c>
      <c r="AM92" s="116">
        <v>24308.916015625</v>
      </c>
      <c r="AN92" s="117">
        <v>2.7667686939239502</v>
      </c>
      <c r="AO92" s="116">
        <v>11546.5634765625</v>
      </c>
      <c r="AP92" s="116">
        <v>28913.890625</v>
      </c>
      <c r="AQ92" s="117">
        <v>2.5041122436523437</v>
      </c>
      <c r="AR92" s="116">
        <v>11364.9560546875</v>
      </c>
      <c r="AS92" s="116">
        <v>29944.5</v>
      </c>
      <c r="AT92" s="117">
        <v>2.6348099708557129</v>
      </c>
      <c r="AU92" s="116">
        <v>12226.7861328125</v>
      </c>
      <c r="AV92" s="116">
        <v>32195.15625</v>
      </c>
      <c r="AW92" s="117">
        <v>2.6331658363342285</v>
      </c>
      <c r="AX92" s="116">
        <v>13337.0732421875</v>
      </c>
      <c r="AY92" s="116">
        <v>33690.32421875</v>
      </c>
      <c r="AZ92" s="117">
        <v>2.5260658264160156</v>
      </c>
      <c r="BA92" s="116">
        <v>13322.880859375</v>
      </c>
      <c r="BB92" s="116">
        <v>31501.7265625</v>
      </c>
      <c r="BC92" s="117">
        <v>2.364483118057251</v>
      </c>
      <c r="BD92" s="116">
        <v>12227.51953125</v>
      </c>
      <c r="BE92" s="116">
        <v>29130.19921875</v>
      </c>
      <c r="BF92" s="117">
        <v>2.3823473453521729</v>
      </c>
      <c r="BG92" s="116">
        <v>10230.5615234375</v>
      </c>
      <c r="BH92" s="116">
        <v>26669.55078125</v>
      </c>
      <c r="BI92" s="117">
        <v>2.6068511009216309</v>
      </c>
      <c r="BJ92" s="116">
        <v>9553.7783203125</v>
      </c>
      <c r="BK92" s="116">
        <v>26724.1953125</v>
      </c>
      <c r="BL92" s="117">
        <v>2.7972383499145508</v>
      </c>
      <c r="BM92" s="116">
        <v>8514.4599609375</v>
      </c>
      <c r="BN92" s="116">
        <v>24525.40625</v>
      </c>
      <c r="BO92" s="117">
        <v>2.8804419040679932</v>
      </c>
      <c r="BP92" s="116">
        <v>8153.2294921875</v>
      </c>
      <c r="BQ92" s="116">
        <v>24289.69140625</v>
      </c>
      <c r="BR92" s="117">
        <v>2.9791498184204102</v>
      </c>
      <c r="BS92" s="116">
        <v>10021.548828125</v>
      </c>
      <c r="BT92" s="116">
        <v>26330.83984375</v>
      </c>
      <c r="BU92" s="117">
        <v>2.6274220943450928</v>
      </c>
      <c r="BV92" s="116">
        <v>12052.0009765625</v>
      </c>
      <c r="BW92" s="116">
        <v>31625.3125</v>
      </c>
      <c r="BX92" s="117">
        <v>2.6240715980529785</v>
      </c>
      <c r="BY92" s="116">
        <v>14104.2587890625</v>
      </c>
      <c r="BZ92" s="116">
        <v>36192.84375</v>
      </c>
      <c r="CA92" s="117">
        <v>2.5660932064056396</v>
      </c>
      <c r="CB92" s="116">
        <v>18550.8671875</v>
      </c>
      <c r="CC92" s="116">
        <v>42092.59375</v>
      </c>
      <c r="CD92" s="117">
        <v>2.2690365314483643</v>
      </c>
      <c r="CE92" s="116">
        <v>14657.478515625</v>
      </c>
      <c r="CF92" s="116">
        <v>34389.4609375</v>
      </c>
      <c r="CG92" s="117">
        <v>2.3462057113647461</v>
      </c>
      <c r="CH92" s="116">
        <v>17110.150390625</v>
      </c>
      <c r="CI92" s="116">
        <v>40137.078125</v>
      </c>
      <c r="CJ92" s="117">
        <v>2.3458051681518555</v>
      </c>
      <c r="CK92" s="116">
        <v>20739.73828125</v>
      </c>
      <c r="CL92" s="116">
        <v>43468.8984375</v>
      </c>
      <c r="CM92" s="117">
        <v>2.0959231853485107</v>
      </c>
      <c r="CN92" s="116">
        <v>21646.60546875</v>
      </c>
      <c r="CO92" s="116">
        <v>44213.8125</v>
      </c>
      <c r="CP92" s="117">
        <v>2.0425286293029785</v>
      </c>
      <c r="CQ92" s="116">
        <v>26017.69140625</v>
      </c>
      <c r="CR92" s="116">
        <v>46334.7890625</v>
      </c>
      <c r="CS92" s="117">
        <v>1.780895471572876</v>
      </c>
      <c r="CT92" s="116">
        <v>47083.6328125</v>
      </c>
      <c r="CU92" s="116">
        <v>87721.8203125</v>
      </c>
      <c r="CV92" s="117">
        <v>1.8631064891815186</v>
      </c>
      <c r="CW92" s="116">
        <v>97763.546875</v>
      </c>
      <c r="CX92" s="116">
        <v>187958.078125</v>
      </c>
      <c r="CY92" s="117">
        <v>1.9225783348083496</v>
      </c>
      <c r="CZ92" s="116">
        <v>152837.734375</v>
      </c>
      <c r="DA92" s="116">
        <v>286247.03125</v>
      </c>
      <c r="DB92" s="117">
        <v>1.8728818893432617</v>
      </c>
      <c r="DC92" s="116">
        <v>244616.40625</v>
      </c>
      <c r="DD92" s="116">
        <v>497449.96875</v>
      </c>
      <c r="DE92" s="117">
        <v>2.0335919857025146</v>
      </c>
      <c r="DF92" s="116">
        <v>500.52285766601562</v>
      </c>
      <c r="DG92" s="116">
        <v>913.61676025390625</v>
      </c>
      <c r="DH92" s="117">
        <v>1.8253247737884521</v>
      </c>
      <c r="DI92" s="116">
        <v>540.17010498046875</v>
      </c>
      <c r="DJ92" s="116">
        <v>1066.7601318359375</v>
      </c>
      <c r="DK92" s="117">
        <v>1.9748595952987671</v>
      </c>
      <c r="DL92" s="116">
        <v>714.7879638671875</v>
      </c>
      <c r="DM92" s="116">
        <v>1370.8026123046875</v>
      </c>
      <c r="DN92" s="117">
        <v>1.9177751541137695</v>
      </c>
      <c r="DO92" s="116">
        <v>848.8006591796875</v>
      </c>
      <c r="DP92" s="116">
        <v>1600.6571044921875</v>
      </c>
      <c r="DQ92" s="117">
        <v>1.885786771774292</v>
      </c>
      <c r="DR92" s="116">
        <v>876.95379638671875</v>
      </c>
      <c r="DS92" s="116">
        <v>1642.67822265625</v>
      </c>
      <c r="DT92" s="117">
        <v>1.8731639385223389</v>
      </c>
      <c r="DU92" s="116">
        <v>917.54803466796875</v>
      </c>
      <c r="DV92" s="116">
        <v>1762.9898681640625</v>
      </c>
      <c r="DW92" s="117">
        <v>1.9214142560958862</v>
      </c>
      <c r="DX92" s="116">
        <v>965.0224609375</v>
      </c>
      <c r="DY92" s="116">
        <v>1911.02685546875</v>
      </c>
      <c r="DZ92" s="117">
        <v>1.9802925586700439</v>
      </c>
      <c r="EA92" s="116">
        <v>1049.658447265625</v>
      </c>
      <c r="EB92" s="116">
        <v>2070.104736328125</v>
      </c>
      <c r="EC92" s="117">
        <v>1.9721698760986328</v>
      </c>
      <c r="ED92" s="116">
        <v>1159.49365234375</v>
      </c>
      <c r="EE92" s="118">
        <v>2349.74560546875</v>
      </c>
      <c r="EF92" s="119">
        <v>2.0265274047851562</v>
      </c>
      <c r="EG92" s="115">
        <v>1386.4326171875</v>
      </c>
      <c r="EH92" s="116">
        <v>2676.974365234375</v>
      </c>
      <c r="EI92" s="117">
        <v>1.9308362007141113</v>
      </c>
      <c r="EJ92" s="116">
        <v>1441.111083984375</v>
      </c>
      <c r="EK92" s="116">
        <v>2982.157470703125</v>
      </c>
      <c r="EL92" s="117">
        <v>2.0693459510803223</v>
      </c>
      <c r="EM92" s="116">
        <v>1565.15234375</v>
      </c>
      <c r="EN92" s="116">
        <v>3282.94921875</v>
      </c>
      <c r="EO92" s="117">
        <v>2.097527027130127</v>
      </c>
      <c r="EP92" s="116">
        <v>1679.1522216796875</v>
      </c>
      <c r="EQ92" s="116">
        <v>3573.16943359375</v>
      </c>
      <c r="ER92" s="117">
        <v>2.1279604434967041</v>
      </c>
      <c r="ES92" s="116">
        <v>1929.2789306640625</v>
      </c>
      <c r="ET92" s="116">
        <v>3926.096435546875</v>
      </c>
      <c r="EU92" s="117">
        <v>2.0350072383880615</v>
      </c>
      <c r="EV92" s="116">
        <v>2194.26513671875</v>
      </c>
      <c r="EW92" s="116">
        <v>4343.5673828125</v>
      </c>
      <c r="EX92" s="117">
        <v>1.9795088768005371</v>
      </c>
      <c r="EY92" s="116">
        <v>2315.852783203125</v>
      </c>
      <c r="EZ92" s="116">
        <v>4832.5283203125</v>
      </c>
      <c r="FA92" s="117">
        <v>2.0867166519165039</v>
      </c>
      <c r="FB92" s="116">
        <v>2529.287353515625</v>
      </c>
      <c r="FC92" s="116">
        <v>5234.0966796875</v>
      </c>
      <c r="FD92" s="117">
        <v>2.0693957805633545</v>
      </c>
      <c r="FE92" s="116">
        <v>2792.4423828125</v>
      </c>
      <c r="FF92" s="116">
        <v>5535.85546875</v>
      </c>
      <c r="FG92" s="117">
        <v>1.9824421405792236</v>
      </c>
      <c r="FH92" s="116">
        <v>2998.04345703125</v>
      </c>
      <c r="FI92" s="116">
        <v>5871.35400390625</v>
      </c>
      <c r="FJ92" s="117">
        <v>1.95839524269104</v>
      </c>
      <c r="FK92" s="116">
        <v>3195.577880859375</v>
      </c>
      <c r="FL92" s="116">
        <v>6129.1806640625</v>
      </c>
      <c r="FM92" s="117">
        <v>1.9180195331573486</v>
      </c>
      <c r="FN92" s="116">
        <v>3605.08447265625</v>
      </c>
      <c r="FO92" s="116">
        <v>6818.9228515625</v>
      </c>
      <c r="FP92" s="117">
        <v>1.8914737701416016</v>
      </c>
      <c r="FQ92" s="116">
        <v>3879.86572265625</v>
      </c>
      <c r="FR92" s="116">
        <v>7425.67919921875</v>
      </c>
      <c r="FS92" s="117">
        <v>1.9139010906219482</v>
      </c>
      <c r="FT92" s="116">
        <v>4342.42431640625</v>
      </c>
      <c r="FU92" s="116">
        <v>8141.9375</v>
      </c>
      <c r="FV92" s="117">
        <v>1.8749750852584839</v>
      </c>
      <c r="FW92" s="116">
        <v>4736.05419921875</v>
      </c>
      <c r="FX92" s="116">
        <v>8894.3212890625</v>
      </c>
      <c r="FY92" s="117">
        <v>1.878002405166626</v>
      </c>
      <c r="FZ92" s="116">
        <v>5471.73779296875</v>
      </c>
      <c r="GA92" s="116">
        <v>10229.1787109375</v>
      </c>
      <c r="GB92" s="117">
        <v>1.8694570064544678</v>
      </c>
      <c r="GC92" s="116">
        <v>6321.4130859375</v>
      </c>
      <c r="GD92" s="116">
        <v>11690.4296875</v>
      </c>
      <c r="GE92" s="117">
        <v>1.8493380546569824</v>
      </c>
      <c r="GF92" s="116">
        <v>7093.03759765625</v>
      </c>
      <c r="GG92" s="116">
        <v>12992.5361328125</v>
      </c>
      <c r="GH92" s="117">
        <v>1.831730842590332</v>
      </c>
      <c r="GI92" s="116">
        <v>8267.0458984375</v>
      </c>
      <c r="GJ92" s="116">
        <v>14716.7412109375</v>
      </c>
      <c r="GK92" s="117">
        <v>1.7801692485809326</v>
      </c>
      <c r="GL92" s="116">
        <v>8963.5634765625</v>
      </c>
      <c r="GM92" s="116">
        <v>15736.32421875</v>
      </c>
      <c r="GN92" s="117">
        <v>1.7555879354476929</v>
      </c>
      <c r="GO92" s="116">
        <v>10052.134765625</v>
      </c>
      <c r="GP92" s="116">
        <v>17411.21875</v>
      </c>
      <c r="GQ92" s="117">
        <v>1.7320916652679443</v>
      </c>
      <c r="GR92" s="116">
        <v>11173.8779296875</v>
      </c>
      <c r="GS92" s="116">
        <v>19974.900390625</v>
      </c>
      <c r="GT92" s="117">
        <v>1.7876425981521606</v>
      </c>
      <c r="GU92" s="116">
        <v>12602.9931640625</v>
      </c>
      <c r="GV92" s="116">
        <v>22001.291015625</v>
      </c>
      <c r="GW92" s="117">
        <v>1.7457195520401001</v>
      </c>
      <c r="GX92" s="116">
        <v>14075.4345703125</v>
      </c>
      <c r="GY92" s="116">
        <v>24295.275390625</v>
      </c>
      <c r="GZ92" s="117">
        <v>1.7260763645172119</v>
      </c>
      <c r="HA92" s="116">
        <v>15878.47265625</v>
      </c>
      <c r="HB92" s="116">
        <v>26991.80859375</v>
      </c>
      <c r="HC92" s="117">
        <v>1.6998995542526245</v>
      </c>
      <c r="HD92" s="116">
        <v>18035.1015625</v>
      </c>
      <c r="HE92" s="116">
        <v>29835.650390625</v>
      </c>
      <c r="HF92" s="117">
        <v>1.6543101072311401</v>
      </c>
      <c r="HG92" s="116">
        <v>19345.486328125</v>
      </c>
      <c r="HH92" s="116">
        <v>32265.748046875</v>
      </c>
      <c r="HI92" s="117">
        <v>1.6678695678710937</v>
      </c>
      <c r="HJ92" s="116">
        <v>20589.16015625</v>
      </c>
      <c r="HK92" s="116">
        <v>34787.99609375</v>
      </c>
      <c r="HL92" s="117">
        <v>1.6896268129348755</v>
      </c>
      <c r="HM92" s="116">
        <v>21903.435546875</v>
      </c>
      <c r="HN92" s="116">
        <v>38068.70703125</v>
      </c>
      <c r="HO92" s="117">
        <v>1.7380244731903076</v>
      </c>
      <c r="HP92" s="116">
        <v>22549.47265625</v>
      </c>
      <c r="HQ92" s="116">
        <v>40325.58203125</v>
      </c>
      <c r="HR92" s="117">
        <v>1.788316011428833</v>
      </c>
      <c r="HS92" s="116">
        <v>24225.111328125</v>
      </c>
      <c r="HT92" s="116">
        <v>43708.17578125</v>
      </c>
      <c r="HU92" s="117">
        <v>1.8042507171630859</v>
      </c>
      <c r="HV92" s="116">
        <v>25824.79296875</v>
      </c>
      <c r="HW92" s="116">
        <v>46735.11328125</v>
      </c>
      <c r="HX92" s="117">
        <v>1.8096994161605835</v>
      </c>
      <c r="HY92" s="116">
        <v>27054.6875</v>
      </c>
      <c r="HZ92" s="116">
        <v>48342.6171875</v>
      </c>
      <c r="IA92" s="117">
        <v>1.7868480682373047</v>
      </c>
      <c r="IB92" s="116">
        <v>27613.6640625</v>
      </c>
      <c r="IC92" s="116">
        <v>48926.83984375</v>
      </c>
      <c r="ID92" s="117">
        <v>1.7718343734741211</v>
      </c>
      <c r="IE92" s="116">
        <v>28760.578125</v>
      </c>
      <c r="IF92" s="116">
        <v>49921.87109375</v>
      </c>
      <c r="IG92" s="117">
        <v>1.7357742786407471</v>
      </c>
      <c r="IH92" s="116">
        <v>28535.099609375</v>
      </c>
      <c r="II92" s="116">
        <v>50465.0703125</v>
      </c>
      <c r="IJ92" s="117">
        <v>1.7685261964797974</v>
      </c>
      <c r="IK92" s="116">
        <v>29595.830078125</v>
      </c>
      <c r="IL92" s="116">
        <v>51583.9140625</v>
      </c>
      <c r="IM92" s="117">
        <v>1.7429453134536743</v>
      </c>
      <c r="IN92" s="115">
        <v>30532.04296875</v>
      </c>
      <c r="IO92" s="116">
        <v>53030.7109375</v>
      </c>
      <c r="IP92" s="117">
        <v>1.7368870973587036</v>
      </c>
      <c r="IQ92" s="116">
        <v>30687.4453125</v>
      </c>
      <c r="IR92" s="116">
        <v>54518.890625</v>
      </c>
      <c r="IS92" s="117">
        <v>1.7765861749649048</v>
      </c>
      <c r="IT92" s="116">
        <v>31569.861328125</v>
      </c>
      <c r="IU92" s="116">
        <v>56511.328125</v>
      </c>
      <c r="IV92" s="117">
        <v>1.7900403738021851</v>
      </c>
      <c r="IW92" s="116">
        <v>32664.79296875</v>
      </c>
      <c r="IX92" s="116">
        <v>59200.75390625</v>
      </c>
      <c r="IY92" s="117">
        <v>1.8123719692230225</v>
      </c>
      <c r="IZ92" s="116">
        <v>33887.34375</v>
      </c>
      <c r="JA92" s="116">
        <v>61415.9140625</v>
      </c>
      <c r="JB92" s="117">
        <v>1.8123555183410645</v>
      </c>
      <c r="JC92" s="116">
        <v>34858.2734375</v>
      </c>
      <c r="JD92" s="116">
        <v>64218.19921875</v>
      </c>
      <c r="JE92" s="117">
        <v>1.8422656059265137</v>
      </c>
      <c r="JF92" s="116">
        <v>35345.79296875</v>
      </c>
      <c r="JG92" s="116">
        <v>66195.6796875</v>
      </c>
      <c r="JH92" s="117">
        <v>1.8728022575378418</v>
      </c>
      <c r="JI92" s="116">
        <v>35840.13671875</v>
      </c>
      <c r="JJ92" s="116">
        <v>66118.1640625</v>
      </c>
      <c r="JK92" s="117">
        <v>1.8448078632354736</v>
      </c>
      <c r="JL92" s="116">
        <v>36129.5625</v>
      </c>
      <c r="JM92" s="116">
        <v>67794.421875</v>
      </c>
      <c r="JN92" s="117">
        <v>1.8764252662658691</v>
      </c>
      <c r="JO92" s="116">
        <v>37490.90625</v>
      </c>
      <c r="JP92" s="116">
        <v>70747.9140625</v>
      </c>
      <c r="JQ92" s="117">
        <v>1.8870686292648315</v>
      </c>
      <c r="JR92" s="116">
        <v>38621.41015625</v>
      </c>
      <c r="JS92" s="116">
        <v>72477.859375</v>
      </c>
      <c r="JT92" s="117">
        <v>1.8766238689422607</v>
      </c>
      <c r="JU92" s="116">
        <v>40322.86328125</v>
      </c>
      <c r="JV92" s="116">
        <v>74903.6171875</v>
      </c>
      <c r="JW92" s="117">
        <v>1.8575966358184814</v>
      </c>
      <c r="JX92" s="116">
        <v>41630.20703125</v>
      </c>
      <c r="JY92" s="116">
        <v>78733.453125</v>
      </c>
      <c r="JZ92" s="117">
        <v>1.8912577629089355</v>
      </c>
      <c r="KA92" s="116">
        <v>42270.46484375</v>
      </c>
      <c r="KB92" s="116">
        <v>79499.125</v>
      </c>
      <c r="KC92" s="117">
        <v>1.8807251453399658</v>
      </c>
      <c r="KD92" s="116">
        <v>40702.1015625</v>
      </c>
      <c r="KE92" s="116">
        <v>73766.921875</v>
      </c>
      <c r="KF92" s="117">
        <v>1.812361478805542</v>
      </c>
      <c r="KG92" s="116">
        <v>41396.25390625</v>
      </c>
      <c r="KH92" s="116">
        <v>76645.8671875</v>
      </c>
      <c r="KI92" s="117">
        <v>1.8515169620513916</v>
      </c>
      <c r="KJ92" s="116">
        <v>42356.24609375</v>
      </c>
      <c r="KK92" s="116">
        <v>79212.4296875</v>
      </c>
      <c r="KL92" s="117">
        <v>1.8701475858688354</v>
      </c>
      <c r="KM92" s="116">
        <v>42799.30859375</v>
      </c>
      <c r="KN92" s="116">
        <v>77524.5546875</v>
      </c>
      <c r="KO92" s="117">
        <v>1.8113505840301514</v>
      </c>
      <c r="KP92" s="116">
        <v>42938.6328125</v>
      </c>
      <c r="KQ92" s="116">
        <v>78452.6640625</v>
      </c>
      <c r="KR92" s="117">
        <v>1.8270881175994873</v>
      </c>
      <c r="KS92" s="116">
        <v>43158.01953125</v>
      </c>
      <c r="KT92" s="116">
        <v>78747.3515625</v>
      </c>
      <c r="KU92" s="117">
        <v>1.824628472328186</v>
      </c>
      <c r="KV92" s="134">
        <v>3.0164945125579834</v>
      </c>
      <c r="KW92" s="135">
        <v>2.9263947010040283</v>
      </c>
      <c r="KX92" s="135">
        <v>2.7024872303009033</v>
      </c>
      <c r="KY92" s="135">
        <v>2.6097135543823242</v>
      </c>
      <c r="KZ92" s="135">
        <v>2.0128841400146484</v>
      </c>
      <c r="LA92" s="135">
        <v>1.9552171230316162</v>
      </c>
      <c r="LB92" s="135">
        <v>2.0146446228027344</v>
      </c>
      <c r="LC92" s="135">
        <v>1.8272895812988281</v>
      </c>
      <c r="LD92" s="135">
        <v>1.7323791980743408</v>
      </c>
      <c r="LE92" s="135">
        <v>1.7734169960021973</v>
      </c>
      <c r="LF92" s="135">
        <v>1.8641934394836426</v>
      </c>
      <c r="LG92" s="135">
        <v>1.8369463682174683</v>
      </c>
      <c r="LH92" s="135">
        <f t="shared" si="4"/>
        <v>2.0788412623935275</v>
      </c>
      <c r="LI92" s="135">
        <f t="shared" si="5"/>
        <v>2.3112988471984863</v>
      </c>
      <c r="LJ92" s="135">
        <f t="shared" si="6"/>
        <v>1.8823826313018799</v>
      </c>
      <c r="LK92" s="144">
        <f t="shared" si="7"/>
        <v>1.8224334478378297</v>
      </c>
    </row>
    <row r="93" spans="1:323" ht="15" customHeight="1">
      <c r="A93" s="114">
        <v>79</v>
      </c>
      <c r="B93" s="115">
        <v>1410.2462158203125</v>
      </c>
      <c r="C93" s="116">
        <v>4040.396484375</v>
      </c>
      <c r="D93" s="117">
        <v>2.8650290966033936</v>
      </c>
      <c r="E93" s="116">
        <v>1430.4945068359375</v>
      </c>
      <c r="F93" s="116">
        <v>4475.33837890625</v>
      </c>
      <c r="G93" s="117">
        <v>3.1285254955291748</v>
      </c>
      <c r="H93" s="116">
        <v>1885.3934326171875</v>
      </c>
      <c r="I93" s="116">
        <v>5300.90185546875</v>
      </c>
      <c r="J93" s="117">
        <v>2.8115627765655518</v>
      </c>
      <c r="K93" s="116">
        <v>2231.502197265625</v>
      </c>
      <c r="L93" s="116">
        <v>6857.97216796875</v>
      </c>
      <c r="M93" s="117">
        <v>3.0732536315917969</v>
      </c>
      <c r="N93" s="116">
        <v>2642.166015625</v>
      </c>
      <c r="O93" s="116">
        <v>8115.38671875</v>
      </c>
      <c r="P93" s="117">
        <v>3.0714900493621826</v>
      </c>
      <c r="Q93" s="116">
        <v>3278.962890625</v>
      </c>
      <c r="R93" s="116">
        <v>8887.3212890625</v>
      </c>
      <c r="S93" s="117">
        <v>2.7104060649871826</v>
      </c>
      <c r="T93" s="116">
        <v>4214.75</v>
      </c>
      <c r="U93" s="116">
        <v>11982.1591796875</v>
      </c>
      <c r="V93" s="117">
        <v>2.8429110050201416</v>
      </c>
      <c r="W93" s="116">
        <v>6116.45458984375</v>
      </c>
      <c r="X93" s="116">
        <v>16614.228515625</v>
      </c>
      <c r="Y93" s="117">
        <v>2.7163169384002686</v>
      </c>
      <c r="Z93" s="116">
        <v>6354.38818359375</v>
      </c>
      <c r="AA93" s="116">
        <v>16535.232421875</v>
      </c>
      <c r="AB93" s="117">
        <v>2.6021754741668701</v>
      </c>
      <c r="AC93" s="116">
        <v>6467.306640625</v>
      </c>
      <c r="AD93" s="116">
        <v>17999.28125</v>
      </c>
      <c r="AE93" s="117">
        <v>2.7831184864044189</v>
      </c>
      <c r="AF93" s="116">
        <v>6894.1640625</v>
      </c>
      <c r="AG93" s="116">
        <v>20654.25</v>
      </c>
      <c r="AH93" s="117">
        <v>2.995903491973877</v>
      </c>
      <c r="AI93" s="116">
        <v>8250.0537109375</v>
      </c>
      <c r="AJ93" s="116">
        <v>22985.591796875</v>
      </c>
      <c r="AK93" s="117">
        <v>2.7861142158508301</v>
      </c>
      <c r="AL93" s="116">
        <v>9142.0146484375</v>
      </c>
      <c r="AM93" s="116">
        <v>25039.806640625</v>
      </c>
      <c r="AN93" s="117">
        <v>2.7389812469482422</v>
      </c>
      <c r="AO93" s="116">
        <v>11885.9677734375</v>
      </c>
      <c r="AP93" s="116">
        <v>29732.89453125</v>
      </c>
      <c r="AQ93" s="117">
        <v>2.5015122890472412</v>
      </c>
      <c r="AR93" s="116">
        <v>11694.115234375</v>
      </c>
      <c r="AS93" s="116">
        <v>30821.484375</v>
      </c>
      <c r="AT93" s="117">
        <v>2.6356406211853027</v>
      </c>
      <c r="AU93" s="116">
        <v>12570.6142578125</v>
      </c>
      <c r="AV93" s="116">
        <v>33137.9296875</v>
      </c>
      <c r="AW93" s="117">
        <v>2.6361424922943115</v>
      </c>
      <c r="AX93" s="116">
        <v>13693.947265625</v>
      </c>
      <c r="AY93" s="116">
        <v>34651.109375</v>
      </c>
      <c r="AZ93" s="117">
        <v>2.5303959846496582</v>
      </c>
      <c r="BA93" s="116">
        <v>13682.2265625</v>
      </c>
      <c r="BB93" s="116">
        <v>32358.916015625</v>
      </c>
      <c r="BC93" s="117">
        <v>2.3650329113006592</v>
      </c>
      <c r="BD93" s="116">
        <v>12613.9912109375</v>
      </c>
      <c r="BE93" s="116">
        <v>29926.017578125</v>
      </c>
      <c r="BF93" s="117">
        <v>2.3724462985992432</v>
      </c>
      <c r="BG93" s="116">
        <v>10630.46484375</v>
      </c>
      <c r="BH93" s="116">
        <v>27443.033203125</v>
      </c>
      <c r="BI93" s="117">
        <v>2.5815458297729492</v>
      </c>
      <c r="BJ93" s="116">
        <v>9965.6875</v>
      </c>
      <c r="BK93" s="116">
        <v>27532.267578125</v>
      </c>
      <c r="BL93" s="117">
        <v>2.7627062797546387</v>
      </c>
      <c r="BM93" s="116">
        <v>8875.0107421875</v>
      </c>
      <c r="BN93" s="116">
        <v>25279.470703125</v>
      </c>
      <c r="BO93" s="117">
        <v>2.8483877182006836</v>
      </c>
      <c r="BP93" s="116">
        <v>8486.1025390625</v>
      </c>
      <c r="BQ93" s="116">
        <v>25050.380859375</v>
      </c>
      <c r="BR93" s="117">
        <v>2.951930046081543</v>
      </c>
      <c r="BS93" s="116">
        <v>10335.2294921875</v>
      </c>
      <c r="BT93" s="116">
        <v>27100.109375</v>
      </c>
      <c r="BU93" s="117">
        <v>2.62211012840271</v>
      </c>
      <c r="BV93" s="116">
        <v>12435.392578125</v>
      </c>
      <c r="BW93" s="116">
        <v>32548.404296875</v>
      </c>
      <c r="BX93" s="117">
        <v>2.6174006462097168</v>
      </c>
      <c r="BY93" s="116">
        <v>14605.2138671875</v>
      </c>
      <c r="BZ93" s="116">
        <v>37232.98828125</v>
      </c>
      <c r="CA93" s="117">
        <v>2.5492942333221436</v>
      </c>
      <c r="CB93" s="116">
        <v>18924.06640625</v>
      </c>
      <c r="CC93" s="116">
        <v>43204.79296875</v>
      </c>
      <c r="CD93" s="117">
        <v>2.2830607891082764</v>
      </c>
      <c r="CE93" s="116">
        <v>14993.724609375</v>
      </c>
      <c r="CF93" s="116">
        <v>35321.140625</v>
      </c>
      <c r="CG93" s="117">
        <v>2.3557281494140625</v>
      </c>
      <c r="CH93" s="116">
        <v>17485.87890625</v>
      </c>
      <c r="CI93" s="116">
        <v>41224.80859375</v>
      </c>
      <c r="CJ93" s="117">
        <v>2.3576056957244873</v>
      </c>
      <c r="CK93" s="116">
        <v>20881.81640625</v>
      </c>
      <c r="CL93" s="116">
        <v>44547.79296875</v>
      </c>
      <c r="CM93" s="117">
        <v>2.1333293914794922</v>
      </c>
      <c r="CN93" s="116">
        <v>21702.39453125</v>
      </c>
      <c r="CO93" s="116">
        <v>45287.22265625</v>
      </c>
      <c r="CP93" s="117">
        <v>2.0867385864257813</v>
      </c>
      <c r="CQ93" s="116">
        <v>26068.814453125</v>
      </c>
      <c r="CR93" s="116">
        <v>47301.22265625</v>
      </c>
      <c r="CS93" s="117">
        <v>1.814475417137146</v>
      </c>
      <c r="CT93" s="116">
        <v>48161.69921875</v>
      </c>
      <c r="CU93" s="116">
        <v>89632.296875</v>
      </c>
      <c r="CV93" s="117">
        <v>1.8610700368881226</v>
      </c>
      <c r="CW93" s="116">
        <v>98030.5234375</v>
      </c>
      <c r="CX93" s="116">
        <v>192247.5625</v>
      </c>
      <c r="CY93" s="117">
        <v>1.9610990285873413</v>
      </c>
      <c r="CZ93" s="116">
        <v>154749.109375</v>
      </c>
      <c r="DA93" s="116">
        <v>292553.75</v>
      </c>
      <c r="DB93" s="117">
        <v>1.8905036449432373</v>
      </c>
      <c r="DC93" s="116">
        <v>251963.40625</v>
      </c>
      <c r="DD93" s="116">
        <v>509321.9375</v>
      </c>
      <c r="DE93" s="117">
        <v>2.0214123725891113</v>
      </c>
      <c r="DF93" s="116">
        <v>503.40719604492187</v>
      </c>
      <c r="DG93" s="116">
        <v>933.21771240234375</v>
      </c>
      <c r="DH93" s="117">
        <v>1.8538029193878174</v>
      </c>
      <c r="DI93" s="116">
        <v>552.74041748046875</v>
      </c>
      <c r="DJ93" s="116">
        <v>1091.5465087890625</v>
      </c>
      <c r="DK93" s="117">
        <v>1.9747904539108276</v>
      </c>
      <c r="DL93" s="116">
        <v>734.43878173828125</v>
      </c>
      <c r="DM93" s="116">
        <v>1401.579345703125</v>
      </c>
      <c r="DN93" s="117">
        <v>1.9083678722381592</v>
      </c>
      <c r="DO93" s="116">
        <v>866.09808349609375</v>
      </c>
      <c r="DP93" s="116">
        <v>1636.049072265625</v>
      </c>
      <c r="DQ93" s="117">
        <v>1.8889882564544678</v>
      </c>
      <c r="DR93" s="116">
        <v>895.57989501953125</v>
      </c>
      <c r="DS93" s="116">
        <v>1678.69921875</v>
      </c>
      <c r="DT93" s="117">
        <v>1.8744270801544189</v>
      </c>
      <c r="DU93" s="116">
        <v>938.94537353515625</v>
      </c>
      <c r="DV93" s="116">
        <v>1802.7425537109375</v>
      </c>
      <c r="DW93" s="117">
        <v>1.9199652671813965</v>
      </c>
      <c r="DX93" s="116">
        <v>988.75506591796875</v>
      </c>
      <c r="DY93" s="116">
        <v>1955.514404296875</v>
      </c>
      <c r="DZ93" s="117">
        <v>1.9777541160583496</v>
      </c>
      <c r="EA93" s="116">
        <v>1073.0689697265625</v>
      </c>
      <c r="EB93" s="116">
        <v>2118.146240234375</v>
      </c>
      <c r="EC93" s="117">
        <v>1.9739143848419189</v>
      </c>
      <c r="ED93" s="116">
        <v>1191.5960693359375</v>
      </c>
      <c r="EE93" s="118">
        <v>2405.673828125</v>
      </c>
      <c r="EF93" s="119">
        <v>2.0188667774200439</v>
      </c>
      <c r="EG93" s="115">
        <v>1426.44873046875</v>
      </c>
      <c r="EH93" s="116">
        <v>2737.4853515625</v>
      </c>
      <c r="EI93" s="117">
        <v>1.9190913438796997</v>
      </c>
      <c r="EJ93" s="116">
        <v>1483.2857666015625</v>
      </c>
      <c r="EK93" s="116">
        <v>3054.547607421875</v>
      </c>
      <c r="EL93" s="117">
        <v>2.0593116283416748</v>
      </c>
      <c r="EM93" s="116">
        <v>1611.9942626953125</v>
      </c>
      <c r="EN93" s="116">
        <v>3363.648681640625</v>
      </c>
      <c r="EO93" s="117">
        <v>2.0866382122039795</v>
      </c>
      <c r="EP93" s="116">
        <v>1734.12451171875</v>
      </c>
      <c r="EQ93" s="116">
        <v>3662.069580078125</v>
      </c>
      <c r="ER93" s="117">
        <v>2.1117684841156006</v>
      </c>
      <c r="ES93" s="116">
        <v>1988.29443359375</v>
      </c>
      <c r="ET93" s="116">
        <v>4019.79638671875</v>
      </c>
      <c r="EU93" s="117">
        <v>2.021730899810791</v>
      </c>
      <c r="EV93" s="116">
        <v>2261.8232421875</v>
      </c>
      <c r="EW93" s="116">
        <v>4444.31787109375</v>
      </c>
      <c r="EX93" s="117">
        <v>1.9649271965026855</v>
      </c>
      <c r="EY93" s="116">
        <v>2400.37109375</v>
      </c>
      <c r="EZ93" s="116">
        <v>4950.384765625</v>
      </c>
      <c r="FA93" s="117">
        <v>2.0623414516448975</v>
      </c>
      <c r="FB93" s="116">
        <v>2627.841552734375</v>
      </c>
      <c r="FC93" s="116">
        <v>5360.57763671875</v>
      </c>
      <c r="FD93" s="117">
        <v>2.0399165153503418</v>
      </c>
      <c r="FE93" s="116">
        <v>2892.4755859375</v>
      </c>
      <c r="FF93" s="116">
        <v>5664.12890625</v>
      </c>
      <c r="FG93" s="117">
        <v>1.9582288265228271</v>
      </c>
      <c r="FH93" s="116">
        <v>3092.017822265625</v>
      </c>
      <c r="FI93" s="116">
        <v>6005.9453125</v>
      </c>
      <c r="FJ93" s="117">
        <v>1.9424031972885132</v>
      </c>
      <c r="FK93" s="116">
        <v>3291.184326171875</v>
      </c>
      <c r="FL93" s="116">
        <v>6266.6181640625</v>
      </c>
      <c r="FM93" s="117">
        <v>1.9040617942810059</v>
      </c>
      <c r="FN93" s="116">
        <v>3708.7509765625</v>
      </c>
      <c r="FO93" s="116">
        <v>6969.50537109375</v>
      </c>
      <c r="FP93" s="117">
        <v>1.879205584526062</v>
      </c>
      <c r="FQ93" s="116">
        <v>3981.72021484375</v>
      </c>
      <c r="FR93" s="116">
        <v>7592.162109375</v>
      </c>
      <c r="FS93" s="117">
        <v>1.9067542552947998</v>
      </c>
      <c r="FT93" s="116">
        <v>4470.83740234375</v>
      </c>
      <c r="FU93" s="116">
        <v>8319.822265625</v>
      </c>
      <c r="FV93" s="117">
        <v>1.860909104347229</v>
      </c>
      <c r="FW93" s="116">
        <v>4854.55615234375</v>
      </c>
      <c r="FX93" s="116">
        <v>9089.57421875</v>
      </c>
      <c r="FY93" s="117">
        <v>1.8723800182342529</v>
      </c>
      <c r="FZ93" s="116">
        <v>5612.0927734375</v>
      </c>
      <c r="GA93" s="116">
        <v>10452.40625</v>
      </c>
      <c r="GB93" s="117">
        <v>1.8624792098999023</v>
      </c>
      <c r="GC93" s="116">
        <v>6487.310546875</v>
      </c>
      <c r="GD93" s="116">
        <v>11942.1708984375</v>
      </c>
      <c r="GE93" s="117">
        <v>1.840850830078125</v>
      </c>
      <c r="GF93" s="116">
        <v>7290.912109375</v>
      </c>
      <c r="GG93" s="116">
        <v>13268.791015625</v>
      </c>
      <c r="GH93" s="117">
        <v>1.8199082612991333</v>
      </c>
      <c r="GI93" s="116">
        <v>8439.115234375</v>
      </c>
      <c r="GJ93" s="116">
        <v>15019.7998046875</v>
      </c>
      <c r="GK93" s="117">
        <v>1.7797837257385254</v>
      </c>
      <c r="GL93" s="116">
        <v>9156.421875</v>
      </c>
      <c r="GM93" s="116">
        <v>16054.294921875</v>
      </c>
      <c r="GN93" s="117">
        <v>1.7533371448516846</v>
      </c>
      <c r="GO93" s="116">
        <v>10256.5068359375</v>
      </c>
      <c r="GP93" s="116">
        <v>17756.865234375</v>
      </c>
      <c r="GQ93" s="117">
        <v>1.7312780618667603</v>
      </c>
      <c r="GR93" s="116">
        <v>11407.748046875</v>
      </c>
      <c r="GS93" s="116">
        <v>20388.50390625</v>
      </c>
      <c r="GT93" s="117">
        <v>1.7872505187988281</v>
      </c>
      <c r="GU93" s="116">
        <v>12874.7666015625</v>
      </c>
      <c r="GV93" s="116">
        <v>22442.427734375</v>
      </c>
      <c r="GW93" s="117">
        <v>1.7431328296661377</v>
      </c>
      <c r="GX93" s="116">
        <v>14394.1044921875</v>
      </c>
      <c r="GY93" s="116">
        <v>24774.4296875</v>
      </c>
      <c r="GZ93" s="117">
        <v>1.7211511135101318</v>
      </c>
      <c r="HA93" s="116">
        <v>16236.3466796875</v>
      </c>
      <c r="HB93" s="116">
        <v>27512.583984375</v>
      </c>
      <c r="HC93" s="117">
        <v>1.6945058107376099</v>
      </c>
      <c r="HD93" s="116">
        <v>18436.984375</v>
      </c>
      <c r="HE93" s="116">
        <v>30388.087890625</v>
      </c>
      <c r="HF93" s="117">
        <v>1.6482136249542236</v>
      </c>
      <c r="HG93" s="116">
        <v>19823.91796875</v>
      </c>
      <c r="HH93" s="116">
        <v>32869.703125</v>
      </c>
      <c r="HI93" s="117">
        <v>1.6580830812454224</v>
      </c>
      <c r="HJ93" s="116">
        <v>21073.376953125</v>
      </c>
      <c r="HK93" s="116">
        <v>35452.6796875</v>
      </c>
      <c r="HL93" s="117">
        <v>1.6823444366455078</v>
      </c>
      <c r="HM93" s="116">
        <v>22444.96484375</v>
      </c>
      <c r="HN93" s="116">
        <v>38825.72265625</v>
      </c>
      <c r="HO93" s="117">
        <v>1.7298188209533691</v>
      </c>
      <c r="HP93" s="116">
        <v>23146.7890625</v>
      </c>
      <c r="HQ93" s="116">
        <v>41158.0390625</v>
      </c>
      <c r="HR93" s="117">
        <v>1.7781317234039307</v>
      </c>
      <c r="HS93" s="116">
        <v>24778.546875</v>
      </c>
      <c r="HT93" s="116">
        <v>44622.8359375</v>
      </c>
      <c r="HU93" s="117">
        <v>1.8008657693862915</v>
      </c>
      <c r="HV93" s="116">
        <v>26457.625</v>
      </c>
      <c r="HW93" s="116">
        <v>47715.875</v>
      </c>
      <c r="HX93" s="117">
        <v>1.8034828901290894</v>
      </c>
      <c r="HY93" s="116">
        <v>27769.478515625</v>
      </c>
      <c r="HZ93" s="116">
        <v>49339.55078125</v>
      </c>
      <c r="IA93" s="117">
        <v>1.77675461769104</v>
      </c>
      <c r="IB93" s="116">
        <v>28064.810546875</v>
      </c>
      <c r="IC93" s="116">
        <v>49931.09765625</v>
      </c>
      <c r="ID93" s="117">
        <v>1.7791353464126587</v>
      </c>
      <c r="IE93" s="116">
        <v>29429.626953125</v>
      </c>
      <c r="IF93" s="116">
        <v>50913.6875</v>
      </c>
      <c r="IG93" s="117">
        <v>1.7300146818161011</v>
      </c>
      <c r="IH93" s="116">
        <v>29295.1953125</v>
      </c>
      <c r="II93" s="116">
        <v>51491.33203125</v>
      </c>
      <c r="IJ93" s="117">
        <v>1.757671594619751</v>
      </c>
      <c r="IK93" s="116">
        <v>30292.90234375</v>
      </c>
      <c r="IL93" s="116">
        <v>52614.4453125</v>
      </c>
      <c r="IM93" s="117">
        <v>1.7368571758270264</v>
      </c>
      <c r="IN93" s="115">
        <v>31326.91796875</v>
      </c>
      <c r="IO93" s="116">
        <v>54083.359375</v>
      </c>
      <c r="IP93" s="117">
        <v>1.726418137550354</v>
      </c>
      <c r="IQ93" s="116">
        <v>31331.283203125</v>
      </c>
      <c r="IR93" s="116">
        <v>55638.49609375</v>
      </c>
      <c r="IS93" s="117">
        <v>1.7758128643035889</v>
      </c>
      <c r="IT93" s="116">
        <v>32226.46875</v>
      </c>
      <c r="IU93" s="116">
        <v>57683.4921875</v>
      </c>
      <c r="IV93" s="117">
        <v>1.7899414300918579</v>
      </c>
      <c r="IW93" s="116">
        <v>33418.40234375</v>
      </c>
      <c r="IX93" s="116">
        <v>60446.546875</v>
      </c>
      <c r="IY93" s="117">
        <v>1.808780312538147</v>
      </c>
      <c r="IZ93" s="116">
        <v>34636.62890625</v>
      </c>
      <c r="JA93" s="116">
        <v>62709.109375</v>
      </c>
      <c r="JB93" s="117">
        <v>1.8104853630065918</v>
      </c>
      <c r="JC93" s="116">
        <v>35624.72265625</v>
      </c>
      <c r="JD93" s="116">
        <v>65598.2734375</v>
      </c>
      <c r="JE93" s="117">
        <v>1.8413693904876709</v>
      </c>
      <c r="JF93" s="116">
        <v>36137.48046875</v>
      </c>
      <c r="JG93" s="116">
        <v>67646.2265625</v>
      </c>
      <c r="JH93" s="117">
        <v>1.8719131946563721</v>
      </c>
      <c r="JI93" s="116">
        <v>36689.703125</v>
      </c>
      <c r="JJ93" s="116">
        <v>67540.0234375</v>
      </c>
      <c r="JK93" s="117">
        <v>1.8408441543579102</v>
      </c>
      <c r="JL93" s="116">
        <v>37067.98046875</v>
      </c>
      <c r="JM93" s="116">
        <v>69280.3203125</v>
      </c>
      <c r="JN93" s="117">
        <v>1.8690071105957031</v>
      </c>
      <c r="JO93" s="116">
        <v>38463.734375</v>
      </c>
      <c r="JP93" s="116">
        <v>72308.5625</v>
      </c>
      <c r="JQ93" s="117">
        <v>1.8799152374267578</v>
      </c>
      <c r="JR93" s="116">
        <v>39535.39453125</v>
      </c>
      <c r="JS93" s="116">
        <v>74068.390625</v>
      </c>
      <c r="JT93" s="117">
        <v>1.8734704256057739</v>
      </c>
      <c r="JU93" s="116">
        <v>41260.68359375</v>
      </c>
      <c r="JV93" s="116">
        <v>76528.109375</v>
      </c>
      <c r="JW93" s="117">
        <v>1.8547465801239014</v>
      </c>
      <c r="JX93" s="116">
        <v>42544.12890625</v>
      </c>
      <c r="JY93" s="116">
        <v>80478.6875</v>
      </c>
      <c r="JZ93" s="117">
        <v>1.89165198802948</v>
      </c>
      <c r="KA93" s="116">
        <v>43237.7734375</v>
      </c>
      <c r="KB93" s="116">
        <v>81249.1640625</v>
      </c>
      <c r="KC93" s="117">
        <v>1.879124641418457</v>
      </c>
      <c r="KD93" s="116">
        <v>41718.63671875</v>
      </c>
      <c r="KE93" s="116">
        <v>75317.4609375</v>
      </c>
      <c r="KF93" s="117">
        <v>1.8053672313690186</v>
      </c>
      <c r="KG93" s="116">
        <v>42526.5625</v>
      </c>
      <c r="KH93" s="116">
        <v>78297.859375</v>
      </c>
      <c r="KI93" s="117">
        <v>1.8411518335342407</v>
      </c>
      <c r="KJ93" s="116">
        <v>43503.37890625</v>
      </c>
      <c r="KK93" s="116">
        <v>80940.4375</v>
      </c>
      <c r="KL93" s="117">
        <v>1.8605551719665527</v>
      </c>
      <c r="KM93" s="116">
        <v>43980.1796875</v>
      </c>
      <c r="KN93" s="116">
        <v>79150.2109375</v>
      </c>
      <c r="KO93" s="117">
        <v>1.799679160118103</v>
      </c>
      <c r="KP93" s="116">
        <v>44088.38671875</v>
      </c>
      <c r="KQ93" s="116">
        <v>80116.53125</v>
      </c>
      <c r="KR93" s="117">
        <v>1.8171799182891846</v>
      </c>
      <c r="KS93" s="116">
        <v>44301.9375</v>
      </c>
      <c r="KT93" s="116">
        <v>80414.90625</v>
      </c>
      <c r="KU93" s="117">
        <v>1.8151555061340332</v>
      </c>
      <c r="KV93" s="134">
        <v>2.9967772960662842</v>
      </c>
      <c r="KW93" s="135">
        <v>2.9019246101379395</v>
      </c>
      <c r="KX93" s="135">
        <v>2.6926300525665283</v>
      </c>
      <c r="KY93" s="135">
        <v>2.5953915119171143</v>
      </c>
      <c r="KZ93" s="135">
        <v>2.033576488494873</v>
      </c>
      <c r="LA93" s="135">
        <v>1.9515477418899536</v>
      </c>
      <c r="LB93" s="135">
        <v>1.9971221685409546</v>
      </c>
      <c r="LC93" s="135">
        <v>1.8214931488037109</v>
      </c>
      <c r="LD93" s="135">
        <v>1.7259730100631714</v>
      </c>
      <c r="LE93" s="135">
        <v>1.7691872119903564</v>
      </c>
      <c r="LF93" s="135">
        <v>1.8607410192489624</v>
      </c>
      <c r="LG93" s="135">
        <v>1.8267443180084229</v>
      </c>
      <c r="LH93" s="135">
        <f t="shared" si="4"/>
        <v>2.0666798286967807</v>
      </c>
      <c r="LI93" s="135">
        <f t="shared" si="5"/>
        <v>2.3144840002059937</v>
      </c>
      <c r="LJ93" s="135">
        <f t="shared" si="6"/>
        <v>1.8740340173244476</v>
      </c>
      <c r="LK93" s="144">
        <f t="shared" si="7"/>
        <v>1.8173201560974122</v>
      </c>
    </row>
    <row r="94" spans="1:323" ht="15" customHeight="1">
      <c r="A94" s="114">
        <v>80</v>
      </c>
      <c r="B94" s="115">
        <v>1465.506103515625</v>
      </c>
      <c r="C94" s="116">
        <v>4170.53955078125</v>
      </c>
      <c r="D94" s="117">
        <v>2.8458015918731689</v>
      </c>
      <c r="E94" s="116">
        <v>1489.92431640625</v>
      </c>
      <c r="F94" s="116">
        <v>4626.12109375</v>
      </c>
      <c r="G94" s="117">
        <v>3.1049370765686035</v>
      </c>
      <c r="H94" s="116">
        <v>1967.9320068359375</v>
      </c>
      <c r="I94" s="116">
        <v>5469.64501953125</v>
      </c>
      <c r="J94" s="117">
        <v>2.7793872356414795</v>
      </c>
      <c r="K94" s="116">
        <v>2329.4443359375</v>
      </c>
      <c r="L94" s="116">
        <v>7086.8974609375</v>
      </c>
      <c r="M94" s="117">
        <v>3.0423123836517334</v>
      </c>
      <c r="N94" s="116">
        <v>2757.100341796875</v>
      </c>
      <c r="O94" s="116">
        <v>8386.23828125</v>
      </c>
      <c r="P94" s="117">
        <v>3.0416877269744873</v>
      </c>
      <c r="Q94" s="116">
        <v>3407.743896484375</v>
      </c>
      <c r="R94" s="116">
        <v>9164.564453125</v>
      </c>
      <c r="S94" s="117">
        <v>2.6893348693847656</v>
      </c>
      <c r="T94" s="116">
        <v>4394.13623046875</v>
      </c>
      <c r="U94" s="116">
        <v>12366.1279296875</v>
      </c>
      <c r="V94" s="117">
        <v>2.8142340183258057</v>
      </c>
      <c r="W94" s="116">
        <v>6328.01220703125</v>
      </c>
      <c r="X94" s="116">
        <v>17133.91015625</v>
      </c>
      <c r="Y94" s="117">
        <v>2.7076292037963867</v>
      </c>
      <c r="Z94" s="116">
        <v>6575.953125</v>
      </c>
      <c r="AA94" s="116">
        <v>17038.8125</v>
      </c>
      <c r="AB94" s="117">
        <v>2.5910787582397461</v>
      </c>
      <c r="AC94" s="116">
        <v>6720.37841796875</v>
      </c>
      <c r="AD94" s="116">
        <v>18569.669921875</v>
      </c>
      <c r="AE94" s="117">
        <v>2.7631881237030029</v>
      </c>
      <c r="AF94" s="116">
        <v>7185.3779296875</v>
      </c>
      <c r="AG94" s="116">
        <v>21335.130859375</v>
      </c>
      <c r="AH94" s="117">
        <v>2.9692425727844238</v>
      </c>
      <c r="AI94" s="116">
        <v>8595.0146484375</v>
      </c>
      <c r="AJ94" s="116">
        <v>23713.90625</v>
      </c>
      <c r="AK94" s="117">
        <v>2.7590303421020508</v>
      </c>
      <c r="AL94" s="116">
        <v>9545.2470703125</v>
      </c>
      <c r="AM94" s="116">
        <v>25824.818359375</v>
      </c>
      <c r="AN94" s="117">
        <v>2.7055158615112305</v>
      </c>
      <c r="AO94" s="116">
        <v>12243.3544921875</v>
      </c>
      <c r="AP94" s="116">
        <v>30616.380859375</v>
      </c>
      <c r="AQ94" s="117">
        <v>2.5006530284881592</v>
      </c>
      <c r="AR94" s="116">
        <v>12044.7763671875</v>
      </c>
      <c r="AS94" s="116">
        <v>31769.177734375</v>
      </c>
      <c r="AT94" s="117">
        <v>2.637589693069458</v>
      </c>
      <c r="AU94" s="116">
        <v>12936.3388671875</v>
      </c>
      <c r="AV94" s="116">
        <v>34157.24609375</v>
      </c>
      <c r="AW94" s="117">
        <v>2.6404106616973877</v>
      </c>
      <c r="AX94" s="116">
        <v>14072.435546875</v>
      </c>
      <c r="AY94" s="116">
        <v>35689.59765625</v>
      </c>
      <c r="AZ94" s="117">
        <v>2.536135196685791</v>
      </c>
      <c r="BA94" s="116">
        <v>14064.6533203125</v>
      </c>
      <c r="BB94" s="116">
        <v>33283.2890625</v>
      </c>
      <c r="BC94" s="117">
        <v>2.3664493560791016</v>
      </c>
      <c r="BD94" s="116">
        <v>13034.748046875</v>
      </c>
      <c r="BE94" s="116">
        <v>30781.248046875</v>
      </c>
      <c r="BF94" s="117">
        <v>2.3614761829376221</v>
      </c>
      <c r="BG94" s="116">
        <v>11080.724609375</v>
      </c>
      <c r="BH94" s="116">
        <v>28272.6171875</v>
      </c>
      <c r="BI94" s="117">
        <v>2.5515134334564209</v>
      </c>
      <c r="BJ94" s="116">
        <v>10439.8974609375</v>
      </c>
      <c r="BK94" s="116">
        <v>28399.0078125</v>
      </c>
      <c r="BL94" s="117">
        <v>2.720238208770752</v>
      </c>
      <c r="BM94" s="116">
        <v>9293.935546875</v>
      </c>
      <c r="BN94" s="116">
        <v>26089.47265625</v>
      </c>
      <c r="BO94" s="117">
        <v>2.80715012550354</v>
      </c>
      <c r="BP94" s="116">
        <v>8874.1015625</v>
      </c>
      <c r="BQ94" s="116">
        <v>25869.130859375</v>
      </c>
      <c r="BR94" s="117">
        <v>2.9151268005371094</v>
      </c>
      <c r="BS94" s="116">
        <v>10677.5625</v>
      </c>
      <c r="BT94" s="116">
        <v>27929.919921875</v>
      </c>
      <c r="BU94" s="117">
        <v>2.615757942199707</v>
      </c>
      <c r="BV94" s="116">
        <v>12861.283203125</v>
      </c>
      <c r="BW94" s="116">
        <v>33543.59375</v>
      </c>
      <c r="BX94" s="117">
        <v>2.6081063747406006</v>
      </c>
      <c r="BY94" s="116">
        <v>15168.5107421875</v>
      </c>
      <c r="BZ94" s="116">
        <v>38350.56640625</v>
      </c>
      <c r="CA94" s="117">
        <v>2.528301477432251</v>
      </c>
      <c r="CB94" s="116">
        <v>19312.3828125</v>
      </c>
      <c r="CC94" s="116">
        <v>44409.1875</v>
      </c>
      <c r="CD94" s="117">
        <v>2.2995188236236572</v>
      </c>
      <c r="CE94" s="116">
        <v>15348.6796875</v>
      </c>
      <c r="CF94" s="116">
        <v>36328.71875</v>
      </c>
      <c r="CG94" s="117">
        <v>2.3668954372406006</v>
      </c>
      <c r="CH94" s="116">
        <v>17909.630859375</v>
      </c>
      <c r="CI94" s="116">
        <v>42401.39453125</v>
      </c>
      <c r="CJ94" s="117">
        <v>2.3675191402435303</v>
      </c>
      <c r="CK94" s="116">
        <v>21016.775390625</v>
      </c>
      <c r="CL94" s="116">
        <v>45727.71484375</v>
      </c>
      <c r="CM94" s="117">
        <v>2.1757721900939941</v>
      </c>
      <c r="CN94" s="116">
        <v>21814.09375</v>
      </c>
      <c r="CO94" s="116">
        <v>46464.0234375</v>
      </c>
      <c r="CP94" s="117">
        <v>2.130000114440918</v>
      </c>
      <c r="CQ94" s="116">
        <v>26148.7421875</v>
      </c>
      <c r="CR94" s="116">
        <v>48360.89453125</v>
      </c>
      <c r="CS94" s="117">
        <v>1.8494539260864258</v>
      </c>
      <c r="CT94" s="116">
        <v>49491</v>
      </c>
      <c r="CU94" s="116">
        <v>91673.609375</v>
      </c>
      <c r="CV94" s="117">
        <v>1.852328896522522</v>
      </c>
      <c r="CW94" s="116">
        <v>98658.0703125</v>
      </c>
      <c r="CX94" s="116">
        <v>196944.796875</v>
      </c>
      <c r="CY94" s="117">
        <v>1.9962360858917236</v>
      </c>
      <c r="CZ94" s="116">
        <v>156532.421875</v>
      </c>
      <c r="DA94" s="116">
        <v>299398.875</v>
      </c>
      <c r="DB94" s="117">
        <v>1.9126956462860107</v>
      </c>
      <c r="DC94" s="116">
        <v>261137.78125</v>
      </c>
      <c r="DD94" s="116">
        <v>521968.0625</v>
      </c>
      <c r="DE94" s="117">
        <v>1.9988224506378174</v>
      </c>
      <c r="DF94" s="116">
        <v>506.19100952148437</v>
      </c>
      <c r="DG94" s="116">
        <v>954.63909912109375</v>
      </c>
      <c r="DH94" s="117">
        <v>1.8859266042709351</v>
      </c>
      <c r="DI94" s="116">
        <v>567.8909912109375</v>
      </c>
      <c r="DJ94" s="116">
        <v>1118.118896484375</v>
      </c>
      <c r="DK94" s="117">
        <v>1.9688971042633057</v>
      </c>
      <c r="DL94" s="116">
        <v>755.54962158203125</v>
      </c>
      <c r="DM94" s="116">
        <v>1434.4144287109375</v>
      </c>
      <c r="DN94" s="117">
        <v>1.8985046148300171</v>
      </c>
      <c r="DO94" s="116">
        <v>883.77178955078125</v>
      </c>
      <c r="DP94" s="116">
        <v>1674.1063232421875</v>
      </c>
      <c r="DQ94" s="117">
        <v>1.8942744731903076</v>
      </c>
      <c r="DR94" s="116">
        <v>914.64349365234375</v>
      </c>
      <c r="DS94" s="116">
        <v>1717.3802490234375</v>
      </c>
      <c r="DT94" s="117">
        <v>1.8776499032974243</v>
      </c>
      <c r="DU94" s="116">
        <v>961.1868896484375</v>
      </c>
      <c r="DV94" s="116">
        <v>1845.3797607421875</v>
      </c>
      <c r="DW94" s="117">
        <v>1.9198969602584839</v>
      </c>
      <c r="DX94" s="116">
        <v>1013.8373413085937</v>
      </c>
      <c r="DY94" s="116">
        <v>2003.2310791015625</v>
      </c>
      <c r="DZ94" s="117">
        <v>1.975890040397644</v>
      </c>
      <c r="EA94" s="116">
        <v>1098.401123046875</v>
      </c>
      <c r="EB94" s="116">
        <v>2169.77587890625</v>
      </c>
      <c r="EC94" s="117">
        <v>1.9753948450088501</v>
      </c>
      <c r="ED94" s="116">
        <v>1227.3397216796875</v>
      </c>
      <c r="EE94" s="118">
        <v>2465.4990234375</v>
      </c>
      <c r="EF94" s="119">
        <v>2.0088155269622803</v>
      </c>
      <c r="EG94" s="115">
        <v>1469.029052734375</v>
      </c>
      <c r="EH94" s="116">
        <v>2801.9833984375</v>
      </c>
      <c r="EI94" s="117">
        <v>1.9073710441589355</v>
      </c>
      <c r="EJ94" s="116">
        <v>1528.554443359375</v>
      </c>
      <c r="EK94" s="116">
        <v>3131.991943359375</v>
      </c>
      <c r="EL94" s="117">
        <v>2.0489895343780518</v>
      </c>
      <c r="EM94" s="116">
        <v>1662.816162109375</v>
      </c>
      <c r="EN94" s="116">
        <v>3449.9775390625</v>
      </c>
      <c r="EO94" s="117">
        <v>2.0747799873352051</v>
      </c>
      <c r="EP94" s="116">
        <v>1793.8099365234375</v>
      </c>
      <c r="EQ94" s="116">
        <v>3756.99462890625</v>
      </c>
      <c r="ER94" s="117">
        <v>2.0944218635559082</v>
      </c>
      <c r="ES94" s="116">
        <v>2052.437255859375</v>
      </c>
      <c r="ET94" s="116">
        <v>4119.7900390625</v>
      </c>
      <c r="EU94" s="117">
        <v>2.0072672367095947</v>
      </c>
      <c r="EV94" s="116">
        <v>2332.608154296875</v>
      </c>
      <c r="EW94" s="116">
        <v>4551.6865234375</v>
      </c>
      <c r="EX94" s="117">
        <v>1.951329231262207</v>
      </c>
      <c r="EY94" s="116">
        <v>2492.100830078125</v>
      </c>
      <c r="EZ94" s="116">
        <v>5075.6220703125</v>
      </c>
      <c r="FA94" s="117">
        <v>2.0366840362548828</v>
      </c>
      <c r="FB94" s="116">
        <v>2733.190185546875</v>
      </c>
      <c r="FC94" s="116">
        <v>5494.607421875</v>
      </c>
      <c r="FD94" s="117">
        <v>2.0103275775909424</v>
      </c>
      <c r="FE94" s="116">
        <v>2996.177001953125</v>
      </c>
      <c r="FF94" s="116">
        <v>5800.13037109375</v>
      </c>
      <c r="FG94" s="117">
        <v>1.9358437061309814</v>
      </c>
      <c r="FH94" s="116">
        <v>3187.955078125</v>
      </c>
      <c r="FI94" s="116">
        <v>6149.2529296875</v>
      </c>
      <c r="FJ94" s="117">
        <v>1.9289020299911499</v>
      </c>
      <c r="FK94" s="116">
        <v>3391.81689453125</v>
      </c>
      <c r="FL94" s="116">
        <v>6412.89404296875</v>
      </c>
      <c r="FM94" s="117">
        <v>1.8906958103179932</v>
      </c>
      <c r="FN94" s="116">
        <v>3816.072998046875</v>
      </c>
      <c r="FO94" s="116">
        <v>7129.87744140625</v>
      </c>
      <c r="FP94" s="117">
        <v>1.8683807849884033</v>
      </c>
      <c r="FQ94" s="116">
        <v>4098.93310546875</v>
      </c>
      <c r="FR94" s="116">
        <v>7769.8154296875</v>
      </c>
      <c r="FS94" s="117">
        <v>1.8955701589584351</v>
      </c>
      <c r="FT94" s="116">
        <v>4597.98876953125</v>
      </c>
      <c r="FU94" s="116">
        <v>8509.099609375</v>
      </c>
      <c r="FV94" s="117">
        <v>1.8506133556365967</v>
      </c>
      <c r="FW94" s="116">
        <v>4988.27587890625</v>
      </c>
      <c r="FX94" s="116">
        <v>9298.06640625</v>
      </c>
      <c r="FY94" s="117">
        <v>1.8639839887619019</v>
      </c>
      <c r="FZ94" s="116">
        <v>5757.5078125</v>
      </c>
      <c r="GA94" s="116">
        <v>10690.8212890625</v>
      </c>
      <c r="GB94" s="117">
        <v>1.8568487167358398</v>
      </c>
      <c r="GC94" s="116">
        <v>6655.17236328125</v>
      </c>
      <c r="GD94" s="116">
        <v>12210.7421875</v>
      </c>
      <c r="GE94" s="117">
        <v>1.8347747325897217</v>
      </c>
      <c r="GF94" s="116">
        <v>7504.80126953125</v>
      </c>
      <c r="GG94" s="116">
        <v>13562.3681640625</v>
      </c>
      <c r="GH94" s="117">
        <v>1.8071588277816772</v>
      </c>
      <c r="GI94" s="116">
        <v>8621.1162109375</v>
      </c>
      <c r="GJ94" s="116">
        <v>15344.333984375</v>
      </c>
      <c r="GK94" s="117">
        <v>1.7798546552658081</v>
      </c>
      <c r="GL94" s="116">
        <v>9365.7080078125</v>
      </c>
      <c r="GM94" s="116">
        <v>16394.017578125</v>
      </c>
      <c r="GN94" s="117">
        <v>1.7504301071166992</v>
      </c>
      <c r="GO94" s="116">
        <v>10487.42578125</v>
      </c>
      <c r="GP94" s="116">
        <v>18126.205078125</v>
      </c>
      <c r="GQ94" s="117">
        <v>1.7283750772476196</v>
      </c>
      <c r="GR94" s="116">
        <v>11703.9814453125</v>
      </c>
      <c r="GS94" s="116">
        <v>20830.228515625</v>
      </c>
      <c r="GT94" s="117">
        <v>1.779755711555481</v>
      </c>
      <c r="GU94" s="116">
        <v>13159.375</v>
      </c>
      <c r="GV94" s="116">
        <v>22913.76953125</v>
      </c>
      <c r="GW94" s="117">
        <v>1.7412506341934204</v>
      </c>
      <c r="GX94" s="116">
        <v>14731.1572265625</v>
      </c>
      <c r="GY94" s="116">
        <v>25285.103515625</v>
      </c>
      <c r="GZ94" s="117">
        <v>1.7164369821548462</v>
      </c>
      <c r="HA94" s="116">
        <v>16615.556640625</v>
      </c>
      <c r="HB94" s="116">
        <v>28067.029296875</v>
      </c>
      <c r="HC94" s="117">
        <v>1.689201831817627</v>
      </c>
      <c r="HD94" s="116">
        <v>18852.216796875</v>
      </c>
      <c r="HE94" s="116">
        <v>30975.33984375</v>
      </c>
      <c r="HF94" s="117">
        <v>1.6430609226226807</v>
      </c>
      <c r="HG94" s="116">
        <v>20312.23046875</v>
      </c>
      <c r="HH94" s="116">
        <v>33509.8984375</v>
      </c>
      <c r="HI94" s="117">
        <v>1.6497399806976318</v>
      </c>
      <c r="HJ94" s="116">
        <v>21568.7578125</v>
      </c>
      <c r="HK94" s="116">
        <v>36159.359375</v>
      </c>
      <c r="HL94" s="117">
        <v>1.6764692068099976</v>
      </c>
      <c r="HM94" s="116">
        <v>23014.470703125</v>
      </c>
      <c r="HN94" s="116">
        <v>39630.72265625</v>
      </c>
      <c r="HO94" s="117">
        <v>1.7219915390014648</v>
      </c>
      <c r="HP94" s="116">
        <v>23774.9375</v>
      </c>
      <c r="HQ94" s="116">
        <v>42043.046875</v>
      </c>
      <c r="HR94" s="117">
        <v>1.7683767080307007</v>
      </c>
      <c r="HS94" s="116">
        <v>25508.333984375</v>
      </c>
      <c r="HT94" s="116">
        <v>45596.92578125</v>
      </c>
      <c r="HU94" s="117">
        <v>1.7875305414199829</v>
      </c>
      <c r="HV94" s="116">
        <v>27111.6171875</v>
      </c>
      <c r="HW94" s="116">
        <v>48762.57421875</v>
      </c>
      <c r="HX94" s="117">
        <v>1.7985860109329224</v>
      </c>
      <c r="HY94" s="116">
        <v>28509.83203125</v>
      </c>
      <c r="HZ94" s="116">
        <v>50399.80859375</v>
      </c>
      <c r="IA94" s="117">
        <v>1.7678045034408569</v>
      </c>
      <c r="IB94" s="116">
        <v>28828.65234375</v>
      </c>
      <c r="IC94" s="116">
        <v>51005.42578125</v>
      </c>
      <c r="ID94" s="117">
        <v>1.7692614793777466</v>
      </c>
      <c r="IE94" s="116">
        <v>30611.5625</v>
      </c>
      <c r="IF94" s="116">
        <v>51958.546875</v>
      </c>
      <c r="IG94" s="117">
        <v>1.6973503828048706</v>
      </c>
      <c r="IH94" s="116">
        <v>29997.771484375</v>
      </c>
      <c r="II94" s="116">
        <v>52583.67578125</v>
      </c>
      <c r="IJ94" s="117">
        <v>1.7529194355010986</v>
      </c>
      <c r="IK94" s="116">
        <v>31065.609375</v>
      </c>
      <c r="IL94" s="116">
        <v>53711.39453125</v>
      </c>
      <c r="IM94" s="117">
        <v>1.7289663553237915</v>
      </c>
      <c r="IN94" s="115">
        <v>32106.14453125</v>
      </c>
      <c r="IO94" s="116">
        <v>55201.87890625</v>
      </c>
      <c r="IP94" s="117">
        <v>1.719355583190918</v>
      </c>
      <c r="IQ94" s="116">
        <v>32042.498046875</v>
      </c>
      <c r="IR94" s="116">
        <v>56836.23046875</v>
      </c>
      <c r="IS94" s="117">
        <v>1.7737765312194824</v>
      </c>
      <c r="IT94" s="116">
        <v>33001.375</v>
      </c>
      <c r="IU94" s="116">
        <v>58937.11328125</v>
      </c>
      <c r="IV94" s="117">
        <v>1.7858986854553223</v>
      </c>
      <c r="IW94" s="116">
        <v>34217.76171875</v>
      </c>
      <c r="IX94" s="116">
        <v>61778.13671875</v>
      </c>
      <c r="IY94" s="117">
        <v>1.8054406642913818</v>
      </c>
      <c r="IZ94" s="116">
        <v>35453.8046875</v>
      </c>
      <c r="JA94" s="116">
        <v>64092.578125</v>
      </c>
      <c r="JB94" s="117">
        <v>1.8077771663665771</v>
      </c>
      <c r="JC94" s="116">
        <v>36499.83984375</v>
      </c>
      <c r="JD94" s="116">
        <v>67075.375</v>
      </c>
      <c r="JE94" s="117">
        <v>1.8376895189285278</v>
      </c>
      <c r="JF94" s="116">
        <v>37048.80859375</v>
      </c>
      <c r="JG94" s="116">
        <v>69199.3125</v>
      </c>
      <c r="JH94" s="117">
        <v>1.8677878379821777</v>
      </c>
      <c r="JI94" s="116">
        <v>37589.76171875</v>
      </c>
      <c r="JJ94" s="116">
        <v>69060.46875</v>
      </c>
      <c r="JK94" s="117">
        <v>1.8372148275375366</v>
      </c>
      <c r="JL94" s="116">
        <v>38066.23046875</v>
      </c>
      <c r="JM94" s="116">
        <v>70866.15625</v>
      </c>
      <c r="JN94" s="117">
        <v>1.8616541624069214</v>
      </c>
      <c r="JO94" s="116">
        <v>39478.19140625</v>
      </c>
      <c r="JP94" s="116">
        <v>73975.5703125</v>
      </c>
      <c r="JQ94" s="117">
        <v>1.8738337755203247</v>
      </c>
      <c r="JR94" s="116">
        <v>40578.90234375</v>
      </c>
      <c r="JS94" s="116">
        <v>75769.1015625</v>
      </c>
      <c r="JT94" s="117">
        <v>1.8672043085098267</v>
      </c>
      <c r="JU94" s="116">
        <v>42206.99609375</v>
      </c>
      <c r="JV94" s="116">
        <v>78268</v>
      </c>
      <c r="JW94" s="117">
        <v>1.8543845415115356</v>
      </c>
      <c r="JX94" s="116">
        <v>43556.75390625</v>
      </c>
      <c r="JY94" s="116">
        <v>82350.3359375</v>
      </c>
      <c r="JZ94" s="117">
        <v>1.8906444311141968</v>
      </c>
      <c r="KA94" s="116">
        <v>44262.7578125</v>
      </c>
      <c r="KB94" s="116">
        <v>83124.4453125</v>
      </c>
      <c r="KC94" s="117">
        <v>1.8779771327972412</v>
      </c>
      <c r="KD94" s="116">
        <v>42763.3359375</v>
      </c>
      <c r="KE94" s="116">
        <v>76971.53125</v>
      </c>
      <c r="KF94" s="117">
        <v>1.7999421358108521</v>
      </c>
      <c r="KG94" s="116">
        <v>43705.8203125</v>
      </c>
      <c r="KH94" s="116">
        <v>80057.2578125</v>
      </c>
      <c r="KI94" s="117">
        <v>1.8317298889160156</v>
      </c>
      <c r="KJ94" s="116">
        <v>44726.015625</v>
      </c>
      <c r="KK94" s="116">
        <v>82781.9296875</v>
      </c>
      <c r="KL94" s="117">
        <v>1.8508675098419189</v>
      </c>
      <c r="KM94" s="116">
        <v>45206.6328125</v>
      </c>
      <c r="KN94" s="116">
        <v>80878.15625</v>
      </c>
      <c r="KO94" s="117">
        <v>1.7890771627426147</v>
      </c>
      <c r="KP94" s="116">
        <v>45246.359375</v>
      </c>
      <c r="KQ94" s="116">
        <v>81888.984375</v>
      </c>
      <c r="KR94" s="117">
        <v>1.8098468780517578</v>
      </c>
      <c r="KS94" s="116">
        <v>45446.88671875</v>
      </c>
      <c r="KT94" s="116">
        <v>82191.9140625</v>
      </c>
      <c r="KU94" s="117">
        <v>1.808526873588562</v>
      </c>
      <c r="KV94" s="134">
        <v>2.9753694534301758</v>
      </c>
      <c r="KW94" s="135">
        <v>2.8733911514282227</v>
      </c>
      <c r="KX94" s="135">
        <v>2.6810474395751953</v>
      </c>
      <c r="KY94" s="135">
        <v>2.5773639678955078</v>
      </c>
      <c r="KZ94" s="135">
        <v>2.0535650253295898</v>
      </c>
      <c r="LA94" s="135">
        <v>1.947568416595459</v>
      </c>
      <c r="LB94" s="135">
        <v>1.979863166809082</v>
      </c>
      <c r="LC94" s="135">
        <v>1.8147364854812622</v>
      </c>
      <c r="LD94" s="135">
        <v>1.7192643880844116</v>
      </c>
      <c r="LE94" s="135">
        <v>1.7608550786972046</v>
      </c>
      <c r="LF94" s="135">
        <v>1.8568332195281982</v>
      </c>
      <c r="LG94" s="135">
        <v>1.818009614944458</v>
      </c>
      <c r="LH94" s="135">
        <f t="shared" si="4"/>
        <v>2.0529581705729165</v>
      </c>
      <c r="LI94" s="135">
        <f t="shared" si="5"/>
        <v>2.3154644966125488</v>
      </c>
      <c r="LJ94" s="135">
        <f t="shared" si="6"/>
        <v>1.8653581142425537</v>
      </c>
      <c r="LK94" s="144">
        <f t="shared" si="7"/>
        <v>1.8106772422790527</v>
      </c>
    </row>
    <row r="95" spans="1:323" ht="15" customHeight="1">
      <c r="A95" s="114">
        <v>81</v>
      </c>
      <c r="B95" s="115">
        <v>1525.02392578125</v>
      </c>
      <c r="C95" s="116">
        <v>4311.36279296875</v>
      </c>
      <c r="D95" s="117">
        <v>2.8270788192749023</v>
      </c>
      <c r="E95" s="116">
        <v>1556.0982666015625</v>
      </c>
      <c r="F95" s="116">
        <v>4789.47412109375</v>
      </c>
      <c r="G95" s="117">
        <v>3.077873706817627</v>
      </c>
      <c r="H95" s="116">
        <v>2058.359375</v>
      </c>
      <c r="I95" s="116">
        <v>5651.6025390625</v>
      </c>
      <c r="J95" s="117">
        <v>2.7456831932067871</v>
      </c>
      <c r="K95" s="116">
        <v>2440.02587890625</v>
      </c>
      <c r="L95" s="116">
        <v>7334.439453125</v>
      </c>
      <c r="M95" s="117">
        <v>3.0058858394622803</v>
      </c>
      <c r="N95" s="116">
        <v>2887.68994140625</v>
      </c>
      <c r="O95" s="116">
        <v>8679.146484375</v>
      </c>
      <c r="P95" s="117">
        <v>3.0055673122406006</v>
      </c>
      <c r="Q95" s="116">
        <v>3547.032470703125</v>
      </c>
      <c r="R95" s="116">
        <v>9463.94140625</v>
      </c>
      <c r="S95" s="117">
        <v>2.6681294441223145</v>
      </c>
      <c r="T95" s="116">
        <v>4593.42919921875</v>
      </c>
      <c r="U95" s="116">
        <v>12780.5595703125</v>
      </c>
      <c r="V95" s="117">
        <v>2.7823569774627686</v>
      </c>
      <c r="W95" s="116">
        <v>6557.958984375</v>
      </c>
      <c r="X95" s="116">
        <v>17696.6875</v>
      </c>
      <c r="Y95" s="117">
        <v>2.6985054016113281</v>
      </c>
      <c r="Z95" s="116">
        <v>6813.53955078125</v>
      </c>
      <c r="AA95" s="116">
        <v>17583.32421875</v>
      </c>
      <c r="AB95" s="117">
        <v>2.5806446075439453</v>
      </c>
      <c r="AC95" s="116">
        <v>6999.06689453125</v>
      </c>
      <c r="AD95" s="116">
        <v>19186.1171875</v>
      </c>
      <c r="AE95" s="117">
        <v>2.7412393093109131</v>
      </c>
      <c r="AF95" s="116">
        <v>7512.69873046875</v>
      </c>
      <c r="AG95" s="116">
        <v>22071.4296875</v>
      </c>
      <c r="AH95" s="117">
        <v>2.9378829002380371</v>
      </c>
      <c r="AI95" s="116">
        <v>8973.8154296875</v>
      </c>
      <c r="AJ95" s="116">
        <v>24499.84765625</v>
      </c>
      <c r="AK95" s="117">
        <v>2.7301483154296875</v>
      </c>
      <c r="AL95" s="116">
        <v>9990.884765625</v>
      </c>
      <c r="AM95" s="116">
        <v>26670.1328125</v>
      </c>
      <c r="AN95" s="117">
        <v>2.6694464683532715</v>
      </c>
      <c r="AO95" s="116">
        <v>12608.4365234375</v>
      </c>
      <c r="AP95" s="116">
        <v>31573.853515625</v>
      </c>
      <c r="AQ95" s="117">
        <v>2.5041847229003906</v>
      </c>
      <c r="AR95" s="116">
        <v>12406.7685546875</v>
      </c>
      <c r="AS95" s="116">
        <v>32797.87890625</v>
      </c>
      <c r="AT95" s="117">
        <v>2.6435472965240479</v>
      </c>
      <c r="AU95" s="116">
        <v>13311.86328125</v>
      </c>
      <c r="AV95" s="116">
        <v>35264.35546875</v>
      </c>
      <c r="AW95" s="117">
        <v>2.649092435836792</v>
      </c>
      <c r="AX95" s="116">
        <v>14458.06640625</v>
      </c>
      <c r="AY95" s="116">
        <v>36817.29296875</v>
      </c>
      <c r="AZ95" s="117">
        <v>2.5464880466461182</v>
      </c>
      <c r="BA95" s="116">
        <v>14454.9560546875</v>
      </c>
      <c r="BB95" s="116">
        <v>34284.6328125</v>
      </c>
      <c r="BC95" s="117">
        <v>2.3718254566192627</v>
      </c>
      <c r="BD95" s="116">
        <v>13474.943359375</v>
      </c>
      <c r="BE95" s="116">
        <v>31703.84765625</v>
      </c>
      <c r="BF95" s="117">
        <v>2.3528001308441162</v>
      </c>
      <c r="BG95" s="116">
        <v>11568.330078125</v>
      </c>
      <c r="BH95" s="116">
        <v>29164.853515625</v>
      </c>
      <c r="BI95" s="117">
        <v>2.5210945606231689</v>
      </c>
      <c r="BJ95" s="116">
        <v>10964.4326171875</v>
      </c>
      <c r="BK95" s="116">
        <v>29330.7109375</v>
      </c>
      <c r="BL95" s="117">
        <v>2.6750779151916504</v>
      </c>
      <c r="BM95" s="116">
        <v>9761.2587890625</v>
      </c>
      <c r="BN95" s="116">
        <v>26961.4296875</v>
      </c>
      <c r="BO95" s="117">
        <v>2.7620854377746582</v>
      </c>
      <c r="BP95" s="116">
        <v>9306.7109375</v>
      </c>
      <c r="BQ95" s="116">
        <v>26752.486328125</v>
      </c>
      <c r="BR95" s="117">
        <v>2.8745372295379639</v>
      </c>
      <c r="BS95" s="116">
        <v>11033.4091796875</v>
      </c>
      <c r="BT95" s="116">
        <v>28828.716796875</v>
      </c>
      <c r="BU95" s="117">
        <v>2.6128566265106201</v>
      </c>
      <c r="BV95" s="116">
        <v>13311.19921875</v>
      </c>
      <c r="BW95" s="116">
        <v>34620.50390625</v>
      </c>
      <c r="BX95" s="117">
        <v>2.6008553504943848</v>
      </c>
      <c r="BY95" s="116">
        <v>15771.2734375</v>
      </c>
      <c r="BZ95" s="116">
        <v>39555.11328125</v>
      </c>
      <c r="CA95" s="117">
        <v>2.5080480575561523</v>
      </c>
      <c r="CB95" s="116">
        <v>19682.359375</v>
      </c>
      <c r="CC95" s="116">
        <v>45720.421875</v>
      </c>
      <c r="CD95" s="117">
        <v>2.322913646697998</v>
      </c>
      <c r="CE95" s="116">
        <v>15693.9990234375</v>
      </c>
      <c r="CF95" s="116">
        <v>37423.9375</v>
      </c>
      <c r="CG95" s="117">
        <v>2.3846018314361572</v>
      </c>
      <c r="CH95" s="116">
        <v>18361.638671875</v>
      </c>
      <c r="CI95" s="116">
        <v>43678.86328125</v>
      </c>
      <c r="CJ95" s="117">
        <v>2.3788106441497803</v>
      </c>
      <c r="CK95" s="116">
        <v>21119.537109375</v>
      </c>
      <c r="CL95" s="116">
        <v>47025.703125</v>
      </c>
      <c r="CM95" s="117">
        <v>2.2266445159912109</v>
      </c>
      <c r="CN95" s="116">
        <v>22001.759765625</v>
      </c>
      <c r="CO95" s="116">
        <v>47757.16796875</v>
      </c>
      <c r="CP95" s="117">
        <v>2.1706068515777588</v>
      </c>
      <c r="CQ95" s="116">
        <v>26170.90234375</v>
      </c>
      <c r="CR95" s="116">
        <v>49529.33984375</v>
      </c>
      <c r="CS95" s="117">
        <v>1.892534613609314</v>
      </c>
      <c r="CT95" s="116">
        <v>50931.1171875</v>
      </c>
      <c r="CU95" s="116">
        <v>93856.7578125</v>
      </c>
      <c r="CV95" s="117">
        <v>1.8428175449371338</v>
      </c>
      <c r="CW95" s="116">
        <v>99715.328125</v>
      </c>
      <c r="CX95" s="116">
        <v>202093.6875</v>
      </c>
      <c r="CY95" s="117">
        <v>2.0267064571380615</v>
      </c>
      <c r="CZ95" s="116">
        <v>157814.921875</v>
      </c>
      <c r="DA95" s="116">
        <v>306884.0625</v>
      </c>
      <c r="DB95" s="117">
        <v>1.9445819854736328</v>
      </c>
      <c r="DC95" s="116">
        <v>271371.1875</v>
      </c>
      <c r="DD95" s="116">
        <v>535433.875</v>
      </c>
      <c r="DE95" s="117">
        <v>1.9730682373046875</v>
      </c>
      <c r="DF95" s="116">
        <v>508.0877685546875</v>
      </c>
      <c r="DG95" s="116">
        <v>978.19561767578125</v>
      </c>
      <c r="DH95" s="117">
        <v>1.9252493381500244</v>
      </c>
      <c r="DI95" s="116">
        <v>584.028564453125</v>
      </c>
      <c r="DJ95" s="116">
        <v>1146.664306640625</v>
      </c>
      <c r="DK95" s="117">
        <v>1.9633702039718628</v>
      </c>
      <c r="DL95" s="116">
        <v>775.7840576171875</v>
      </c>
      <c r="DM95" s="116">
        <v>1469.6168212890625</v>
      </c>
      <c r="DN95" s="117">
        <v>1.8943632841110229</v>
      </c>
      <c r="DO95" s="116">
        <v>899.194580078125</v>
      </c>
      <c r="DP95" s="116">
        <v>1715.2984619140625</v>
      </c>
      <c r="DQ95" s="117">
        <v>1.9075943231582642</v>
      </c>
      <c r="DR95" s="116">
        <v>931.29376220703125</v>
      </c>
      <c r="DS95" s="116">
        <v>1759.1927490234375</v>
      </c>
      <c r="DT95" s="117">
        <v>1.8889772891998291</v>
      </c>
      <c r="DU95" s="116">
        <v>981.22296142578125</v>
      </c>
      <c r="DV95" s="116">
        <v>1891.3922119140625</v>
      </c>
      <c r="DW95" s="117">
        <v>1.927586555480957</v>
      </c>
      <c r="DX95" s="116">
        <v>1037.0931396484375</v>
      </c>
      <c r="DY95" s="116">
        <v>2054.69873046875</v>
      </c>
      <c r="DZ95" s="117">
        <v>1.981209397315979</v>
      </c>
      <c r="EA95" s="116">
        <v>1122.5960693359375</v>
      </c>
      <c r="EB95" s="116">
        <v>2225.53955078125</v>
      </c>
      <c r="EC95" s="117">
        <v>1.9824936389923096</v>
      </c>
      <c r="ED95" s="116">
        <v>1262.4190673828125</v>
      </c>
      <c r="EE95" s="118">
        <v>2529.756591796875</v>
      </c>
      <c r="EF95" s="119">
        <v>2.0038959980010986</v>
      </c>
      <c r="EG95" s="115">
        <v>1509.003173828125</v>
      </c>
      <c r="EH95" s="116">
        <v>2871.096923828125</v>
      </c>
      <c r="EI95" s="117">
        <v>1.9026447534561157</v>
      </c>
      <c r="EJ95" s="116">
        <v>1571.5379638671875</v>
      </c>
      <c r="EK95" s="116">
        <v>3215.265625</v>
      </c>
      <c r="EL95" s="117">
        <v>2.0459356307983398</v>
      </c>
      <c r="EM95" s="116">
        <v>1711.60791015625</v>
      </c>
      <c r="EN95" s="116">
        <v>3542.771484375</v>
      </c>
      <c r="EO95" s="117">
        <v>2.069849967956543</v>
      </c>
      <c r="EP95" s="116">
        <v>1851.4515380859375</v>
      </c>
      <c r="EQ95" s="116">
        <v>3858.822265625</v>
      </c>
      <c r="ER95" s="117">
        <v>2.084214448928833</v>
      </c>
      <c r="ES95" s="116">
        <v>2113.9921875</v>
      </c>
      <c r="ET95" s="116">
        <v>4227</v>
      </c>
      <c r="EU95" s="117">
        <v>1.9995343685150146</v>
      </c>
      <c r="EV95" s="116">
        <v>2397.58544921875</v>
      </c>
      <c r="EW95" s="116">
        <v>4666.78369140625</v>
      </c>
      <c r="EX95" s="117">
        <v>1.9464514255523682</v>
      </c>
      <c r="EY95" s="116">
        <v>2580.803955078125</v>
      </c>
      <c r="EZ95" s="116">
        <v>5209.29052734375</v>
      </c>
      <c r="FA95" s="117">
        <v>2.0184757709503174</v>
      </c>
      <c r="FB95" s="116">
        <v>2832.9833984375</v>
      </c>
      <c r="FC95" s="116">
        <v>5637.337890625</v>
      </c>
      <c r="FD95" s="117">
        <v>1.9898943901062012</v>
      </c>
      <c r="FE95" s="116">
        <v>3088.539794921875</v>
      </c>
      <c r="FF95" s="116">
        <v>5945.2734375</v>
      </c>
      <c r="FG95" s="117">
        <v>1.9249463081359863</v>
      </c>
      <c r="FH95" s="116">
        <v>3272.99267578125</v>
      </c>
      <c r="FI95" s="116">
        <v>6302.884765625</v>
      </c>
      <c r="FJ95" s="117">
        <v>1.9257253408432007</v>
      </c>
      <c r="FK95" s="116">
        <v>3482.35400390625</v>
      </c>
      <c r="FL95" s="116">
        <v>6569.533203125</v>
      </c>
      <c r="FM95" s="117">
        <v>1.8865207433700562</v>
      </c>
      <c r="FN95" s="116">
        <v>3911.91650390625</v>
      </c>
      <c r="FO95" s="116">
        <v>7301.794921875</v>
      </c>
      <c r="FP95" s="117">
        <v>1.8665518760681152</v>
      </c>
      <c r="FQ95" s="116">
        <v>4211.8515625</v>
      </c>
      <c r="FR95" s="116">
        <v>7960.10498046875</v>
      </c>
      <c r="FS95" s="117">
        <v>1.8899301290512085</v>
      </c>
      <c r="FT95" s="116">
        <v>4725.06494140625</v>
      </c>
      <c r="FU95" s="116">
        <v>8711.619140625</v>
      </c>
      <c r="FV95" s="117">
        <v>1.8437036275863647</v>
      </c>
      <c r="FW95" s="116">
        <v>5137.1552734375</v>
      </c>
      <c r="FX95" s="116">
        <v>9521.048828125</v>
      </c>
      <c r="FY95" s="117">
        <v>1.8533698320388794</v>
      </c>
      <c r="FZ95" s="116">
        <v>5907.6455078125</v>
      </c>
      <c r="GA95" s="116">
        <v>10946.5712890625</v>
      </c>
      <c r="GB95" s="117">
        <v>1.8529499769210815</v>
      </c>
      <c r="GC95" s="116">
        <v>6824.1767578125</v>
      </c>
      <c r="GD95" s="116">
        <v>12498.724609375</v>
      </c>
      <c r="GE95" s="117">
        <v>1.8315359354019165</v>
      </c>
      <c r="GF95" s="116">
        <v>7728.07177734375</v>
      </c>
      <c r="GG95" s="116">
        <v>13875.3291015625</v>
      </c>
      <c r="GH95" s="117">
        <v>1.7954452037811279</v>
      </c>
      <c r="GI95" s="116">
        <v>8827.37890625</v>
      </c>
      <c r="GJ95" s="116">
        <v>15692.83984375</v>
      </c>
      <c r="GK95" s="117">
        <v>1.777746319770813</v>
      </c>
      <c r="GL95" s="116">
        <v>9595.9912109375</v>
      </c>
      <c r="GM95" s="116">
        <v>16757.943359375</v>
      </c>
      <c r="GN95" s="117">
        <v>1.7463483810424805</v>
      </c>
      <c r="GO95" s="116">
        <v>10750.80859375</v>
      </c>
      <c r="GP95" s="116">
        <v>18521.4140625</v>
      </c>
      <c r="GQ95" s="117">
        <v>1.7227926254272461</v>
      </c>
      <c r="GR95" s="116">
        <v>11957.7451171875</v>
      </c>
      <c r="GS95" s="116">
        <v>21303.955078125</v>
      </c>
      <c r="GT95" s="117">
        <v>1.7816030979156494</v>
      </c>
      <c r="GU95" s="116">
        <v>13461.095703125</v>
      </c>
      <c r="GV95" s="116">
        <v>23419.322265625</v>
      </c>
      <c r="GW95" s="117">
        <v>1.7397782802581787</v>
      </c>
      <c r="GX95" s="116">
        <v>15079.0703125</v>
      </c>
      <c r="GY95" s="116">
        <v>25831.509765625</v>
      </c>
      <c r="GZ95" s="117">
        <v>1.7130703926086426</v>
      </c>
      <c r="HA95" s="116">
        <v>17019.71484375</v>
      </c>
      <c r="HB95" s="116">
        <v>28659.232421875</v>
      </c>
      <c r="HC95" s="117">
        <v>1.6838843822479248</v>
      </c>
      <c r="HD95" s="116">
        <v>19283.4296875</v>
      </c>
      <c r="HE95" s="116">
        <v>31602.146484375</v>
      </c>
      <c r="HF95" s="117">
        <v>1.6388239860534668</v>
      </c>
      <c r="HG95" s="116">
        <v>20742.494140625</v>
      </c>
      <c r="HH95" s="116">
        <v>34193.3046875</v>
      </c>
      <c r="HI95" s="117">
        <v>1.6484663486480713</v>
      </c>
      <c r="HJ95" s="116">
        <v>22066.541015625</v>
      </c>
      <c r="HK95" s="116">
        <v>36914.33203125</v>
      </c>
      <c r="HL95" s="117">
        <v>1.6728644371032715</v>
      </c>
      <c r="HM95" s="116">
        <v>23602.919921875</v>
      </c>
      <c r="HN95" s="116">
        <v>40489.97265625</v>
      </c>
      <c r="HO95" s="117">
        <v>1.7154645919799805</v>
      </c>
      <c r="HP95" s="116">
        <v>24400.416015625</v>
      </c>
      <c r="HQ95" s="116">
        <v>42988.16796875</v>
      </c>
      <c r="HR95" s="117">
        <v>1.7617801427841187</v>
      </c>
      <c r="HS95" s="116">
        <v>26197.802734375</v>
      </c>
      <c r="HT95" s="116">
        <v>46636.203125</v>
      </c>
      <c r="HU95" s="117">
        <v>1.7801570892333984</v>
      </c>
      <c r="HV95" s="116">
        <v>27805.759765625</v>
      </c>
      <c r="HW95" s="116">
        <v>49884.05859375</v>
      </c>
      <c r="HX95" s="117">
        <v>1.7940188646316528</v>
      </c>
      <c r="HY95" s="116">
        <v>29292.4140625</v>
      </c>
      <c r="HZ95" s="116">
        <v>51531.515625</v>
      </c>
      <c r="IA95" s="117">
        <v>1.7592102289199829</v>
      </c>
      <c r="IB95" s="116">
        <v>29542.0859375</v>
      </c>
      <c r="IC95" s="116">
        <v>52153.9140625</v>
      </c>
      <c r="ID95" s="117">
        <v>1.7654106616973877</v>
      </c>
      <c r="IE95" s="116">
        <v>31352.501953125</v>
      </c>
      <c r="IF95" s="116">
        <v>53062.71484375</v>
      </c>
      <c r="IG95" s="117">
        <v>1.692455530166626</v>
      </c>
      <c r="IH95" s="116">
        <v>30837.826171875</v>
      </c>
      <c r="II95" s="116">
        <v>53750.546875</v>
      </c>
      <c r="IJ95" s="117">
        <v>1.7430069446563721</v>
      </c>
      <c r="IK95" s="116">
        <v>31877.5390625</v>
      </c>
      <c r="IL95" s="116">
        <v>54882.1640625</v>
      </c>
      <c r="IM95" s="117">
        <v>1.7216562032699585</v>
      </c>
      <c r="IN95" s="115">
        <v>32909.65234375</v>
      </c>
      <c r="IO95" s="116">
        <v>56396.4765625</v>
      </c>
      <c r="IP95" s="117">
        <v>1.713675856590271</v>
      </c>
      <c r="IQ95" s="116">
        <v>32764.873046875</v>
      </c>
      <c r="IR95" s="116">
        <v>58122.359375</v>
      </c>
      <c r="IS95" s="117">
        <v>1.7739229202270508</v>
      </c>
      <c r="IT95" s="116">
        <v>33750.578125</v>
      </c>
      <c r="IU95" s="116">
        <v>60282.609375</v>
      </c>
      <c r="IV95" s="117">
        <v>1.7861207723617554</v>
      </c>
      <c r="IW95" s="116">
        <v>35083.14453125</v>
      </c>
      <c r="IX95" s="116">
        <v>63206.23046875</v>
      </c>
      <c r="IY95" s="117">
        <v>1.8016124963760376</v>
      </c>
      <c r="IZ95" s="116">
        <v>36345.74609375</v>
      </c>
      <c r="JA95" s="116">
        <v>65576.7890625</v>
      </c>
      <c r="JB95" s="117">
        <v>1.8042494058609009</v>
      </c>
      <c r="JC95" s="116">
        <v>37499.9296875</v>
      </c>
      <c r="JD95" s="116">
        <v>68658.6484375</v>
      </c>
      <c r="JE95" s="117">
        <v>1.8309006690979004</v>
      </c>
      <c r="JF95" s="116">
        <v>38148.56640625</v>
      </c>
      <c r="JG95" s="116">
        <v>70862.96875</v>
      </c>
      <c r="JH95" s="117">
        <v>1.8575526475906372</v>
      </c>
      <c r="JI95" s="116">
        <v>38605.7890625</v>
      </c>
      <c r="JJ95" s="116">
        <v>70690.40625</v>
      </c>
      <c r="JK95" s="117">
        <v>1.8310830593109131</v>
      </c>
      <c r="JL95" s="116">
        <v>39161.70703125</v>
      </c>
      <c r="JM95" s="116">
        <v>72563.828125</v>
      </c>
      <c r="JN95" s="117">
        <v>1.8529281616210937</v>
      </c>
      <c r="JO95" s="116">
        <v>40576.359375</v>
      </c>
      <c r="JP95" s="116">
        <v>75762.5078125</v>
      </c>
      <c r="JQ95" s="117">
        <v>1.8671588897705078</v>
      </c>
      <c r="JR95" s="116">
        <v>41644.109375</v>
      </c>
      <c r="JS95" s="116">
        <v>77593.3984375</v>
      </c>
      <c r="JT95" s="117">
        <v>1.8632502555847168</v>
      </c>
      <c r="JU95" s="116">
        <v>43304.48828125</v>
      </c>
      <c r="JV95" s="116">
        <v>80137.328125</v>
      </c>
      <c r="JW95" s="117">
        <v>1.8505548238754272</v>
      </c>
      <c r="JX95" s="116">
        <v>44598.33984375</v>
      </c>
      <c r="JY95" s="116">
        <v>84364.96875</v>
      </c>
      <c r="JZ95" s="117">
        <v>1.8916616439819336</v>
      </c>
      <c r="KA95" s="116">
        <v>45438.39453125</v>
      </c>
      <c r="KB95" s="116">
        <v>85139.2421875</v>
      </c>
      <c r="KC95" s="117">
        <v>1.8737291097640991</v>
      </c>
      <c r="KD95" s="116">
        <v>43849.38671875</v>
      </c>
      <c r="KE95" s="116">
        <v>78743.65625</v>
      </c>
      <c r="KF95" s="117">
        <v>1.7957755327224731</v>
      </c>
      <c r="KG95" s="116">
        <v>45034.046875</v>
      </c>
      <c r="KH95" s="116">
        <v>81935.8203125</v>
      </c>
      <c r="KI95" s="117">
        <v>1.8194193840026855</v>
      </c>
      <c r="KJ95" s="116">
        <v>45955.1328125</v>
      </c>
      <c r="KK95" s="116">
        <v>84752.625</v>
      </c>
      <c r="KL95" s="117">
        <v>1.8442472219467163</v>
      </c>
      <c r="KM95" s="116">
        <v>46447.234375</v>
      </c>
      <c r="KN95" s="116">
        <v>82722.9609375</v>
      </c>
      <c r="KO95" s="117">
        <v>1.7810094356536865</v>
      </c>
      <c r="KP95" s="116">
        <v>46417.29296875</v>
      </c>
      <c r="KQ95" s="116">
        <v>83786.6953125</v>
      </c>
      <c r="KR95" s="117">
        <v>1.8050750494003296</v>
      </c>
      <c r="KS95" s="116">
        <v>46602.62890625</v>
      </c>
      <c r="KT95" s="116">
        <v>84095.40625</v>
      </c>
      <c r="KU95" s="117">
        <v>1.8045206069946289</v>
      </c>
      <c r="KV95" s="134">
        <v>2.9524762630462646</v>
      </c>
      <c r="KW95" s="135">
        <v>2.841524600982666</v>
      </c>
      <c r="KX95" s="135">
        <v>2.6701178550720215</v>
      </c>
      <c r="KY95" s="135">
        <v>2.5602095127105713</v>
      </c>
      <c r="KZ95" s="135">
        <v>2.0765621662139893</v>
      </c>
      <c r="LA95" s="135">
        <v>1.9498071670532227</v>
      </c>
      <c r="LB95" s="135">
        <v>1.9712164402008057</v>
      </c>
      <c r="LC95" s="135">
        <v>1.8095425367355347</v>
      </c>
      <c r="LD95" s="135">
        <v>1.7148308753967285</v>
      </c>
      <c r="LE95" s="135">
        <v>1.7561321258544922</v>
      </c>
      <c r="LF95" s="135">
        <v>1.8514595031738281</v>
      </c>
      <c r="LG95" s="135">
        <v>1.8108543157577515</v>
      </c>
      <c r="LH95" s="135">
        <f t="shared" si="4"/>
        <v>2.0385011235872903</v>
      </c>
      <c r="LI95" s="135">
        <f t="shared" si="5"/>
        <v>2.3183858394622803</v>
      </c>
      <c r="LJ95" s="135">
        <f t="shared" si="6"/>
        <v>1.8613492548465729</v>
      </c>
      <c r="LK95" s="144">
        <f t="shared" si="7"/>
        <v>1.8052075147628783</v>
      </c>
    </row>
    <row r="96" spans="1:323" ht="15" customHeight="1">
      <c r="A96" s="114">
        <v>82</v>
      </c>
      <c r="B96" s="115">
        <v>1589.168212890625</v>
      </c>
      <c r="C96" s="116">
        <v>4464.39990234375</v>
      </c>
      <c r="D96" s="117">
        <v>2.8092682361602783</v>
      </c>
      <c r="E96" s="116">
        <v>1629.9854736328125</v>
      </c>
      <c r="F96" s="116">
        <v>4967.091796875</v>
      </c>
      <c r="G96" s="117">
        <v>3.0473227500915527</v>
      </c>
      <c r="H96" s="116">
        <v>2157.6328125</v>
      </c>
      <c r="I96" s="116">
        <v>5848.51318359375</v>
      </c>
      <c r="J96" s="117">
        <v>2.7106156349182129</v>
      </c>
      <c r="K96" s="116">
        <v>2565.091796875</v>
      </c>
      <c r="L96" s="116">
        <v>7602.9482421875</v>
      </c>
      <c r="M96" s="117">
        <v>2.9640061855316162</v>
      </c>
      <c r="N96" s="116">
        <v>3036.130615234375</v>
      </c>
      <c r="O96" s="116">
        <v>8996.857421875</v>
      </c>
      <c r="P96" s="117">
        <v>2.9632642269134521</v>
      </c>
      <c r="Q96" s="116">
        <v>3698.8017578125</v>
      </c>
      <c r="R96" s="116">
        <v>9788.50390625</v>
      </c>
      <c r="S96" s="117">
        <v>2.6463985443115234</v>
      </c>
      <c r="T96" s="116">
        <v>4816.52001953125</v>
      </c>
      <c r="U96" s="116">
        <v>13229.3203125</v>
      </c>
      <c r="V96" s="117">
        <v>2.7466552257537842</v>
      </c>
      <c r="W96" s="116">
        <v>6811.3916015625</v>
      </c>
      <c r="X96" s="116">
        <v>18308.58203125</v>
      </c>
      <c r="Y96" s="117">
        <v>2.6879355907440186</v>
      </c>
      <c r="Z96" s="116">
        <v>7072.20458984375</v>
      </c>
      <c r="AA96" s="116">
        <v>18174.5625</v>
      </c>
      <c r="AB96" s="117">
        <v>2.5698580741882324</v>
      </c>
      <c r="AC96" s="116">
        <v>7309.75341796875</v>
      </c>
      <c r="AD96" s="116">
        <v>19854.69921875</v>
      </c>
      <c r="AE96" s="117">
        <v>2.7161927223205566</v>
      </c>
      <c r="AF96" s="116">
        <v>7885.84130859375</v>
      </c>
      <c r="AG96" s="116">
        <v>22870.107421875</v>
      </c>
      <c r="AH96" s="117">
        <v>2.9001481533050537</v>
      </c>
      <c r="AI96" s="116">
        <v>9395.11328125</v>
      </c>
      <c r="AJ96" s="116">
        <v>25350.90625</v>
      </c>
      <c r="AK96" s="117">
        <v>2.6983077526092529</v>
      </c>
      <c r="AL96" s="116">
        <v>10489.20703125</v>
      </c>
      <c r="AM96" s="116">
        <v>27583.166015625</v>
      </c>
      <c r="AN96" s="117">
        <v>2.6296713352203369</v>
      </c>
      <c r="AO96" s="116">
        <v>12992.2197265625</v>
      </c>
      <c r="AP96" s="116">
        <v>32616.916015625</v>
      </c>
      <c r="AQ96" s="117">
        <v>2.5104961395263672</v>
      </c>
      <c r="AR96" s="116">
        <v>12793.0751953125</v>
      </c>
      <c r="AS96" s="116">
        <v>33920.10546875</v>
      </c>
      <c r="AT96" s="117">
        <v>2.6514427661895752</v>
      </c>
      <c r="AU96" s="116">
        <v>13712.0390625</v>
      </c>
      <c r="AV96" s="116">
        <v>36472.94140625</v>
      </c>
      <c r="AW96" s="117">
        <v>2.6599211692810059</v>
      </c>
      <c r="AX96" s="116">
        <v>14868.021484375</v>
      </c>
      <c r="AY96" s="116">
        <v>38048.203125</v>
      </c>
      <c r="AZ96" s="117">
        <v>2.5590629577636719</v>
      </c>
      <c r="BA96" s="116">
        <v>14871.9052734375</v>
      </c>
      <c r="BB96" s="116">
        <v>35374.83203125</v>
      </c>
      <c r="BC96" s="117">
        <v>2.3786349296569824</v>
      </c>
      <c r="BD96" s="116">
        <v>13952.99609375</v>
      </c>
      <c r="BE96" s="116">
        <v>32703.46484375</v>
      </c>
      <c r="BF96" s="117">
        <v>2.3438310623168945</v>
      </c>
      <c r="BG96" s="116">
        <v>12110.2685546875</v>
      </c>
      <c r="BH96" s="116">
        <v>30127.640625</v>
      </c>
      <c r="BI96" s="117">
        <v>2.487776517868042</v>
      </c>
      <c r="BJ96" s="116">
        <v>11556.986328125</v>
      </c>
      <c r="BK96" s="116">
        <v>30334.921875</v>
      </c>
      <c r="BL96" s="117">
        <v>2.6248123645782471</v>
      </c>
      <c r="BM96" s="116">
        <v>10295.515625</v>
      </c>
      <c r="BN96" s="116">
        <v>27902.4765625</v>
      </c>
      <c r="BO96" s="117">
        <v>2.7101583480834961</v>
      </c>
      <c r="BP96" s="116">
        <v>9802.830078125</v>
      </c>
      <c r="BQ96" s="116">
        <v>27708.220703125</v>
      </c>
      <c r="BR96" s="117">
        <v>2.8265531063079834</v>
      </c>
      <c r="BS96" s="116">
        <v>11423.998046875</v>
      </c>
      <c r="BT96" s="116">
        <v>29806.666015625</v>
      </c>
      <c r="BU96" s="117">
        <v>2.6091272830963135</v>
      </c>
      <c r="BV96" s="116">
        <v>13812.9404296875</v>
      </c>
      <c r="BW96" s="116">
        <v>35790.671875</v>
      </c>
      <c r="BX96" s="117">
        <v>2.591097354888916</v>
      </c>
      <c r="BY96" s="116">
        <v>16447.36328125</v>
      </c>
      <c r="BZ96" s="116">
        <v>40858.015625</v>
      </c>
      <c r="CA96" s="117">
        <v>2.4841680526733398</v>
      </c>
      <c r="CB96" s="116">
        <v>20076.96875</v>
      </c>
      <c r="CC96" s="116">
        <v>47156.15234375</v>
      </c>
      <c r="CD96" s="117">
        <v>2.3487684726715088</v>
      </c>
      <c r="CE96" s="116">
        <v>16063.859375</v>
      </c>
      <c r="CF96" s="116">
        <v>38621.01171875</v>
      </c>
      <c r="CG96" s="117">
        <v>2.4042174816131592</v>
      </c>
      <c r="CH96" s="116">
        <v>18902.751953125</v>
      </c>
      <c r="CI96" s="116">
        <v>45070.828125</v>
      </c>
      <c r="CJ96" s="117">
        <v>2.3843526840209961</v>
      </c>
      <c r="CK96" s="116">
        <v>21269.537109375</v>
      </c>
      <c r="CL96" s="116">
        <v>48461.09765625</v>
      </c>
      <c r="CM96" s="117">
        <v>2.2784273624420166</v>
      </c>
      <c r="CN96" s="116">
        <v>22403.658203125</v>
      </c>
      <c r="CO96" s="116">
        <v>49178.140625</v>
      </c>
      <c r="CP96" s="117">
        <v>2.195094108581543</v>
      </c>
      <c r="CQ96" s="116">
        <v>26185.216796875</v>
      </c>
      <c r="CR96" s="116">
        <v>50826.61328125</v>
      </c>
      <c r="CS96" s="117">
        <v>1.9410423040390015</v>
      </c>
      <c r="CT96" s="116">
        <v>52551.234375</v>
      </c>
      <c r="CU96" s="116">
        <v>96197.171875</v>
      </c>
      <c r="CV96" s="117">
        <v>1.830540657043457</v>
      </c>
      <c r="CW96" s="116">
        <v>101717.9296875</v>
      </c>
      <c r="CX96" s="116">
        <v>207730.1875</v>
      </c>
      <c r="CY96" s="117">
        <v>2.0422179698944092</v>
      </c>
      <c r="CZ96" s="116">
        <v>159073.59375</v>
      </c>
      <c r="DA96" s="116">
        <v>315130.90625</v>
      </c>
      <c r="DB96" s="117">
        <v>1.9810384511947632</v>
      </c>
      <c r="DC96" s="116">
        <v>283165.78125</v>
      </c>
      <c r="DD96" s="116">
        <v>549782.5</v>
      </c>
      <c r="DE96" s="117">
        <v>1.9415569305419922</v>
      </c>
      <c r="DF96" s="116">
        <v>511.44387817382812</v>
      </c>
      <c r="DG96" s="116">
        <v>1004.2291259765625</v>
      </c>
      <c r="DH96" s="117">
        <v>1.9635177850723267</v>
      </c>
      <c r="DI96" s="116">
        <v>602.51873779296875</v>
      </c>
      <c r="DJ96" s="116">
        <v>1177.418701171875</v>
      </c>
      <c r="DK96" s="117">
        <v>1.9541611671447754</v>
      </c>
      <c r="DL96" s="116">
        <v>797.17034912109375</v>
      </c>
      <c r="DM96" s="116">
        <v>1507.573974609375</v>
      </c>
      <c r="DN96" s="117">
        <v>1.8911565542221069</v>
      </c>
      <c r="DO96" s="116">
        <v>915.095703125</v>
      </c>
      <c r="DP96" s="116">
        <v>1760.19873046875</v>
      </c>
      <c r="DQ96" s="117">
        <v>1.9235132932662964</v>
      </c>
      <c r="DR96" s="116">
        <v>948.346923828125</v>
      </c>
      <c r="DS96" s="116">
        <v>1804.7156982421875</v>
      </c>
      <c r="DT96" s="117">
        <v>1.9030121564865112</v>
      </c>
      <c r="DU96" s="116">
        <v>1002.1158447265625</v>
      </c>
      <c r="DV96" s="116">
        <v>1941.3809814453125</v>
      </c>
      <c r="DW96" s="117">
        <v>1.9372819662094116</v>
      </c>
      <c r="DX96" s="116">
        <v>1062.00244140625</v>
      </c>
      <c r="DY96" s="116">
        <v>2110.548828125</v>
      </c>
      <c r="DZ96" s="117">
        <v>1.9873296022415161</v>
      </c>
      <c r="EA96" s="116">
        <v>1150.1815185546875</v>
      </c>
      <c r="EB96" s="116">
        <v>2286.06640625</v>
      </c>
      <c r="EC96" s="117">
        <v>1.9875701665878296</v>
      </c>
      <c r="ED96" s="116">
        <v>1300.82666015625</v>
      </c>
      <c r="EE96" s="118">
        <v>2599.112548828125</v>
      </c>
      <c r="EF96" s="119">
        <v>1.9980467557907104</v>
      </c>
      <c r="EG96" s="115">
        <v>1551.4547119140625</v>
      </c>
      <c r="EH96" s="116">
        <v>2945.601318359375</v>
      </c>
      <c r="EI96" s="117">
        <v>1.8986060619354248</v>
      </c>
      <c r="EJ96" s="116">
        <v>1617.832763671875</v>
      </c>
      <c r="EK96" s="116">
        <v>3305.31396484375</v>
      </c>
      <c r="EL96" s="117">
        <v>2.0430505275726318</v>
      </c>
      <c r="EM96" s="116">
        <v>1764.54931640625</v>
      </c>
      <c r="EN96" s="116">
        <v>3643.052001953125</v>
      </c>
      <c r="EO96" s="117">
        <v>2.0645792484283447</v>
      </c>
      <c r="EP96" s="116">
        <v>1913.6669921875</v>
      </c>
      <c r="EQ96" s="116">
        <v>3968.6357421875</v>
      </c>
      <c r="ER96" s="117">
        <v>2.0738382339477539</v>
      </c>
      <c r="ES96" s="116">
        <v>2180.62890625</v>
      </c>
      <c r="ET96" s="116">
        <v>4342.5615234375</v>
      </c>
      <c r="EU96" s="117">
        <v>1.9914262294769287</v>
      </c>
      <c r="EV96" s="116">
        <v>2466.070068359375</v>
      </c>
      <c r="EW96" s="116">
        <v>4790.96533203125</v>
      </c>
      <c r="EX96" s="117">
        <v>1.9427530765533447</v>
      </c>
      <c r="EY96" s="116">
        <v>2675.9658203125</v>
      </c>
      <c r="EZ96" s="116">
        <v>5352.70263671875</v>
      </c>
      <c r="FA96" s="117">
        <v>2.0002880096435547</v>
      </c>
      <c r="FB96" s="116">
        <v>2936.57373046875</v>
      </c>
      <c r="FC96" s="116">
        <v>5790.2705078125</v>
      </c>
      <c r="FD96" s="117">
        <v>1.9717776775360107</v>
      </c>
      <c r="FE96" s="116">
        <v>3180.532470703125</v>
      </c>
      <c r="FF96" s="116">
        <v>6101.4248046875</v>
      </c>
      <c r="FG96" s="117">
        <v>1.9183658361434937</v>
      </c>
      <c r="FH96" s="116">
        <v>3361.81982421875</v>
      </c>
      <c r="FI96" s="116">
        <v>6468.7666015625</v>
      </c>
      <c r="FJ96" s="117">
        <v>1.9241859912872314</v>
      </c>
      <c r="FK96" s="116">
        <v>3577.476806640625</v>
      </c>
      <c r="FL96" s="116">
        <v>6738.423828125</v>
      </c>
      <c r="FM96" s="117">
        <v>1.8835688829421997</v>
      </c>
      <c r="FN96" s="116">
        <v>4017.901123046875</v>
      </c>
      <c r="FO96" s="116">
        <v>7487.2412109375</v>
      </c>
      <c r="FP96" s="117">
        <v>1.8634707927703857</v>
      </c>
      <c r="FQ96" s="116">
        <v>4337.60107421875</v>
      </c>
      <c r="FR96" s="116">
        <v>8164.904296875</v>
      </c>
      <c r="FS96" s="117">
        <v>1.8823548555374146</v>
      </c>
      <c r="FT96" s="116">
        <v>4855.22265625</v>
      </c>
      <c r="FU96" s="116">
        <v>8929.53125</v>
      </c>
      <c r="FV96" s="117">
        <v>1.8391599655151367</v>
      </c>
      <c r="FW96" s="116">
        <v>5295.19921875</v>
      </c>
      <c r="FX96" s="116">
        <v>9760.2548828125</v>
      </c>
      <c r="FY96" s="117">
        <v>1.8432271480560303</v>
      </c>
      <c r="FZ96" s="116">
        <v>6067.78125</v>
      </c>
      <c r="GA96" s="116">
        <v>11222.1416015625</v>
      </c>
      <c r="GB96" s="117">
        <v>1.8494638204574585</v>
      </c>
      <c r="GC96" s="116">
        <v>6994.8681640625</v>
      </c>
      <c r="GD96" s="116">
        <v>12809.279296875</v>
      </c>
      <c r="GE96" s="117">
        <v>1.8312395811080933</v>
      </c>
      <c r="GF96" s="116">
        <v>7957.44482421875</v>
      </c>
      <c r="GG96" s="116">
        <v>14210.4892578125</v>
      </c>
      <c r="GH96" s="117">
        <v>1.7858105897903442</v>
      </c>
      <c r="GI96" s="116">
        <v>9060.220703125</v>
      </c>
      <c r="GJ96" s="116">
        <v>16067.8916015625</v>
      </c>
      <c r="GK96" s="117">
        <v>1.7734547853469849</v>
      </c>
      <c r="GL96" s="116">
        <v>9855.70703125</v>
      </c>
      <c r="GM96" s="116">
        <v>17148.703125</v>
      </c>
      <c r="GN96" s="117">
        <v>1.7399770021438599</v>
      </c>
      <c r="GO96" s="116">
        <v>11047.0986328125</v>
      </c>
      <c r="GP96" s="116">
        <v>18944.966796875</v>
      </c>
      <c r="GQ96" s="117">
        <v>1.7149269580841064</v>
      </c>
      <c r="GR96" s="116">
        <v>12252.392578125</v>
      </c>
      <c r="GS96" s="116">
        <v>21815.09375</v>
      </c>
      <c r="GT96" s="117">
        <v>1.7804762125015259</v>
      </c>
      <c r="GU96" s="116">
        <v>13787.4140625</v>
      </c>
      <c r="GV96" s="116">
        <v>23963.62890625</v>
      </c>
      <c r="GW96" s="117">
        <v>1.7380800247192383</v>
      </c>
      <c r="GX96" s="116">
        <v>15450.859375</v>
      </c>
      <c r="GY96" s="116">
        <v>26418.650390625</v>
      </c>
      <c r="GZ96" s="117">
        <v>1.7098499536514282</v>
      </c>
      <c r="HA96" s="116">
        <v>17451.49609375</v>
      </c>
      <c r="HB96" s="116">
        <v>29294.02734375</v>
      </c>
      <c r="HC96" s="117">
        <v>1.6785968542098999</v>
      </c>
      <c r="HD96" s="116">
        <v>19737.28515625</v>
      </c>
      <c r="HE96" s="116">
        <v>32274.03125</v>
      </c>
      <c r="HF96" s="117">
        <v>1.6351808309555054</v>
      </c>
      <c r="HG96" s="116">
        <v>21269.412109375</v>
      </c>
      <c r="HH96" s="116">
        <v>34926.09375</v>
      </c>
      <c r="HI96" s="117">
        <v>1.6420807838439941</v>
      </c>
      <c r="HJ96" s="116">
        <v>22583.130859375</v>
      </c>
      <c r="HK96" s="116">
        <v>37725.08984375</v>
      </c>
      <c r="HL96" s="117">
        <v>1.6704986095428467</v>
      </c>
      <c r="HM96" s="116">
        <v>24198.8671875</v>
      </c>
      <c r="HN96" s="116">
        <v>41411.71484375</v>
      </c>
      <c r="HO96" s="117">
        <v>1.7113080024719238</v>
      </c>
      <c r="HP96" s="116">
        <v>25015.845703125</v>
      </c>
      <c r="HQ96" s="116">
        <v>44003.8203125</v>
      </c>
      <c r="HR96" s="117">
        <v>1.7590378522872925</v>
      </c>
      <c r="HS96" s="116">
        <v>26828.94921875</v>
      </c>
      <c r="HT96" s="116">
        <v>47754.28125</v>
      </c>
      <c r="HU96" s="117">
        <v>1.7799534797668457</v>
      </c>
      <c r="HV96" s="116">
        <v>28566.505859375</v>
      </c>
      <c r="HW96" s="116">
        <v>51089.84375</v>
      </c>
      <c r="HX96" s="117">
        <v>1.7884526252746582</v>
      </c>
      <c r="HY96" s="116">
        <v>29944.41796875</v>
      </c>
      <c r="HZ96" s="116">
        <v>52748.9921875</v>
      </c>
      <c r="IA96" s="117">
        <v>1.7615634202957153</v>
      </c>
      <c r="IB96" s="116">
        <v>30365.068359375</v>
      </c>
      <c r="IC96" s="116">
        <v>53387.4765625</v>
      </c>
      <c r="ID96" s="117">
        <v>1.7581872940063477</v>
      </c>
      <c r="IE96" s="116">
        <v>32097.58984375</v>
      </c>
      <c r="IF96" s="116">
        <v>54248.41015625</v>
      </c>
      <c r="IG96" s="117">
        <v>1.6901085376739502</v>
      </c>
      <c r="IH96" s="116">
        <v>32115.720703125</v>
      </c>
      <c r="II96" s="116">
        <v>54988.390625</v>
      </c>
      <c r="IJ96" s="117">
        <v>1.7121953964233398</v>
      </c>
      <c r="IK96" s="116">
        <v>32681.18359375</v>
      </c>
      <c r="IL96" s="116">
        <v>56138.0703125</v>
      </c>
      <c r="IM96" s="117">
        <v>1.7177489995956421</v>
      </c>
      <c r="IN96" s="115">
        <v>33746.61328125</v>
      </c>
      <c r="IO96" s="116">
        <v>57678.26171875</v>
      </c>
      <c r="IP96" s="117">
        <v>1.7091569900512695</v>
      </c>
      <c r="IQ96" s="116">
        <v>33584.875</v>
      </c>
      <c r="IR96" s="116">
        <v>59508.65625</v>
      </c>
      <c r="IS96" s="117">
        <v>1.7718886137008667</v>
      </c>
      <c r="IT96" s="116">
        <v>34605.20703125</v>
      </c>
      <c r="IU96" s="116">
        <v>61733.23828125</v>
      </c>
      <c r="IV96" s="117">
        <v>1.7839292287826538</v>
      </c>
      <c r="IW96" s="116">
        <v>36066.72265625</v>
      </c>
      <c r="IX96" s="116">
        <v>64741.77734375</v>
      </c>
      <c r="IY96" s="117">
        <v>1.7950557470321655</v>
      </c>
      <c r="IZ96" s="116">
        <v>37373.1953125</v>
      </c>
      <c r="JA96" s="116">
        <v>67172.609375</v>
      </c>
      <c r="JB96" s="117">
        <v>1.7973471879959106</v>
      </c>
      <c r="JC96" s="116">
        <v>38548.87890625</v>
      </c>
      <c r="JD96" s="116">
        <v>70360.9375</v>
      </c>
      <c r="JE96" s="117">
        <v>1.8252395391464233</v>
      </c>
      <c r="JF96" s="116">
        <v>39281.73828125</v>
      </c>
      <c r="JG96" s="116">
        <v>72649.3203125</v>
      </c>
      <c r="JH96" s="117">
        <v>1.8494426012039185</v>
      </c>
      <c r="JI96" s="116">
        <v>39699.48828125</v>
      </c>
      <c r="JJ96" s="116">
        <v>72442.75</v>
      </c>
      <c r="JK96" s="117">
        <v>1.8247779607772827</v>
      </c>
      <c r="JL96" s="116">
        <v>40347.33984375</v>
      </c>
      <c r="JM96" s="116">
        <v>74386.8125</v>
      </c>
      <c r="JN96" s="117">
        <v>1.843660831451416</v>
      </c>
      <c r="JO96" s="116">
        <v>41724.6328125</v>
      </c>
      <c r="JP96" s="116">
        <v>77685.65625</v>
      </c>
      <c r="JQ96" s="117">
        <v>1.8618655204772949</v>
      </c>
      <c r="JR96" s="116">
        <v>42837.53515625</v>
      </c>
      <c r="JS96" s="116">
        <v>79557.7265625</v>
      </c>
      <c r="JT96" s="117">
        <v>1.8571966886520386</v>
      </c>
      <c r="JU96" s="116">
        <v>44475.42578125</v>
      </c>
      <c r="JV96" s="116">
        <v>82151.3828125</v>
      </c>
      <c r="JW96" s="117">
        <v>1.8471184968948364</v>
      </c>
      <c r="JX96" s="116">
        <v>45738.14453125</v>
      </c>
      <c r="JY96" s="116">
        <v>86542.8984375</v>
      </c>
      <c r="JZ96" s="117">
        <v>1.8921383619308472</v>
      </c>
      <c r="KA96" s="116">
        <v>46630.89453125</v>
      </c>
      <c r="KB96" s="116">
        <v>87312.078125</v>
      </c>
      <c r="KC96" s="117">
        <v>1.872408390045166</v>
      </c>
      <c r="KD96" s="116">
        <v>45015.19921875</v>
      </c>
      <c r="KE96" s="116">
        <v>80650.15625</v>
      </c>
      <c r="KF96" s="117">
        <v>1.7916206121444702</v>
      </c>
      <c r="KG96" s="116">
        <v>46404.0078125</v>
      </c>
      <c r="KH96" s="116">
        <v>83948.015625</v>
      </c>
      <c r="KI96" s="117">
        <v>1.8090682029724121</v>
      </c>
      <c r="KJ96" s="116">
        <v>47242.6796875</v>
      </c>
      <c r="KK96" s="116">
        <v>86872.2890625</v>
      </c>
      <c r="KL96" s="117">
        <v>1.8388518095016479</v>
      </c>
      <c r="KM96" s="116">
        <v>47735.56640625</v>
      </c>
      <c r="KN96" s="116">
        <v>84702.4765625</v>
      </c>
      <c r="KO96" s="117">
        <v>1.7744102478027344</v>
      </c>
      <c r="KP96" s="116">
        <v>47609.2109375</v>
      </c>
      <c r="KQ96" s="116">
        <v>85829.625</v>
      </c>
      <c r="KR96" s="117">
        <v>1.8027945756912231</v>
      </c>
      <c r="KS96" s="116">
        <v>47778.4375</v>
      </c>
      <c r="KT96" s="116">
        <v>86145.6328125</v>
      </c>
      <c r="KU96" s="117">
        <v>1.8030232191085815</v>
      </c>
      <c r="KV96" s="134">
        <v>2.9282956123352051</v>
      </c>
      <c r="KW96" s="135">
        <v>2.8061878681182861</v>
      </c>
      <c r="KX96" s="135">
        <v>2.6583037376403809</v>
      </c>
      <c r="KY96" s="135">
        <v>2.5404927730560303</v>
      </c>
      <c r="KZ96" s="135">
        <v>2.0962004661560059</v>
      </c>
      <c r="LA96" s="135">
        <v>1.9523727893829346</v>
      </c>
      <c r="LB96" s="135">
        <v>1.9634253978729248</v>
      </c>
      <c r="LC96" s="135">
        <v>1.8040090799331665</v>
      </c>
      <c r="LD96" s="135">
        <v>1.7113039493560791</v>
      </c>
      <c r="LE96" s="135">
        <v>1.749718189239502</v>
      </c>
      <c r="LF96" s="135">
        <v>1.8465468883514404</v>
      </c>
      <c r="LG96" s="135">
        <v>1.8056296110153198</v>
      </c>
      <c r="LH96" s="135">
        <f t="shared" si="4"/>
        <v>2.0229230125745139</v>
      </c>
      <c r="LI96" s="135">
        <f t="shared" si="5"/>
        <v>2.3183466196060181</v>
      </c>
      <c r="LJ96" s="135">
        <f t="shared" si="6"/>
        <v>1.8577778041362762</v>
      </c>
      <c r="LK96" s="144">
        <f t="shared" si="7"/>
        <v>1.7996319532394409</v>
      </c>
    </row>
    <row r="97" spans="1:323" ht="15" customHeight="1">
      <c r="A97" s="114">
        <v>83</v>
      </c>
      <c r="B97" s="115">
        <v>1658.4183349609375</v>
      </c>
      <c r="C97" s="116">
        <v>4631.5205078125</v>
      </c>
      <c r="D97" s="117">
        <v>2.7927334308624268</v>
      </c>
      <c r="E97" s="116">
        <v>1712.7071533203125</v>
      </c>
      <c r="F97" s="116">
        <v>5161.00537109375</v>
      </c>
      <c r="G97" s="117">
        <v>3.0133612155914307</v>
      </c>
      <c r="H97" s="116">
        <v>2266.891357421875</v>
      </c>
      <c r="I97" s="116">
        <v>6062.46240234375</v>
      </c>
      <c r="J97" s="117">
        <v>2.6743507385253906</v>
      </c>
      <c r="K97" s="116">
        <v>2706.5126953125</v>
      </c>
      <c r="L97" s="116">
        <v>7895.21826171875</v>
      </c>
      <c r="M97" s="117">
        <v>2.9171185493469238</v>
      </c>
      <c r="N97" s="116">
        <v>3204.543212890625</v>
      </c>
      <c r="O97" s="116">
        <v>9342.6376953125</v>
      </c>
      <c r="P97" s="117">
        <v>2.9154350757598877</v>
      </c>
      <c r="Q97" s="116">
        <v>3864.6328125</v>
      </c>
      <c r="R97" s="116">
        <v>10141.9169921875</v>
      </c>
      <c r="S97" s="117">
        <v>2.6242899894714355</v>
      </c>
      <c r="T97" s="116">
        <v>5066.22998046875</v>
      </c>
      <c r="U97" s="116">
        <v>13716.984375</v>
      </c>
      <c r="V97" s="117">
        <v>2.7075328826904297</v>
      </c>
      <c r="W97" s="116">
        <v>7091.75830078125</v>
      </c>
      <c r="X97" s="116">
        <v>18976.78125</v>
      </c>
      <c r="Y97" s="117">
        <v>2.6758923530578613</v>
      </c>
      <c r="Z97" s="116">
        <v>7354.81103515625</v>
      </c>
      <c r="AA97" s="116">
        <v>18819.455078125</v>
      </c>
      <c r="AB97" s="117">
        <v>2.5587952136993408</v>
      </c>
      <c r="AC97" s="116">
        <v>7655.85107421875</v>
      </c>
      <c r="AD97" s="116">
        <v>20582.640625</v>
      </c>
      <c r="AE97" s="117">
        <v>2.6884849071502686</v>
      </c>
      <c r="AF97" s="116">
        <v>8310.349609375</v>
      </c>
      <c r="AG97" s="116">
        <v>23739.314453125</v>
      </c>
      <c r="AH97" s="117">
        <v>2.8565964698791504</v>
      </c>
      <c r="AI97" s="116">
        <v>9862.1923828125</v>
      </c>
      <c r="AJ97" s="116">
        <v>26275.97265625</v>
      </c>
      <c r="AK97" s="117">
        <v>2.6643135547637939</v>
      </c>
      <c r="AL97" s="116">
        <v>11043.48046875</v>
      </c>
      <c r="AM97" s="116">
        <v>28572.66796875</v>
      </c>
      <c r="AN97" s="117">
        <v>2.5872883796691895</v>
      </c>
      <c r="AO97" s="116">
        <v>13396.3828125</v>
      </c>
      <c r="AP97" s="116">
        <v>33759.5234375</v>
      </c>
      <c r="AQ97" s="117">
        <v>2.520047664642334</v>
      </c>
      <c r="AR97" s="116">
        <v>13206.9423828125</v>
      </c>
      <c r="AS97" s="116">
        <v>35150.83984375</v>
      </c>
      <c r="AT97" s="117">
        <v>2.6615426540374756</v>
      </c>
      <c r="AU97" s="116">
        <v>14140.37890625</v>
      </c>
      <c r="AV97" s="116">
        <v>37799.36328125</v>
      </c>
      <c r="AW97" s="117">
        <v>2.6731507778167725</v>
      </c>
      <c r="AX97" s="116">
        <v>15306.23046875</v>
      </c>
      <c r="AY97" s="116">
        <v>39399</v>
      </c>
      <c r="AZ97" s="117">
        <v>2.5740499496459961</v>
      </c>
      <c r="BA97" s="116">
        <v>15320.18359375</v>
      </c>
      <c r="BB97" s="116">
        <v>36567.86328125</v>
      </c>
      <c r="BC97" s="117">
        <v>2.3869075775146484</v>
      </c>
      <c r="BD97" s="116">
        <v>14472.724609375</v>
      </c>
      <c r="BE97" s="116">
        <v>33791.35546875</v>
      </c>
      <c r="BF97" s="117">
        <v>2.3348302841186523</v>
      </c>
      <c r="BG97" s="116">
        <v>12709.8349609375</v>
      </c>
      <c r="BH97" s="116">
        <v>31170.134765625</v>
      </c>
      <c r="BI97" s="117">
        <v>2.4524421691894531</v>
      </c>
      <c r="BJ97" s="116">
        <v>12221.2275390625</v>
      </c>
      <c r="BK97" s="116">
        <v>31420.3203125</v>
      </c>
      <c r="BL97" s="117">
        <v>2.57096266746521</v>
      </c>
      <c r="BM97" s="116">
        <v>10903.0078125</v>
      </c>
      <c r="BN97" s="116">
        <v>28920.681640625</v>
      </c>
      <c r="BO97" s="117">
        <v>2.6525416374206543</v>
      </c>
      <c r="BP97" s="116">
        <v>10369.7255859375</v>
      </c>
      <c r="BQ97" s="116">
        <v>28745.166015625</v>
      </c>
      <c r="BR97" s="117">
        <v>2.7720277309417725</v>
      </c>
      <c r="BS97" s="116">
        <v>11855.572265625</v>
      </c>
      <c r="BT97" s="116">
        <v>30875.51953125</v>
      </c>
      <c r="BU97" s="117">
        <v>2.6043045520782471</v>
      </c>
      <c r="BV97" s="116">
        <v>14375.595703125</v>
      </c>
      <c r="BW97" s="116">
        <v>37067.24609375</v>
      </c>
      <c r="BX97" s="117">
        <v>2.5784842967987061</v>
      </c>
      <c r="BY97" s="116">
        <v>17206.986328125</v>
      </c>
      <c r="BZ97" s="116">
        <v>42272.01953125</v>
      </c>
      <c r="CA97" s="117">
        <v>2.4566776752471924</v>
      </c>
      <c r="CB97" s="116">
        <v>20509.3828125</v>
      </c>
      <c r="CC97" s="116">
        <v>48736.546875</v>
      </c>
      <c r="CD97" s="117">
        <v>2.3763048648834229</v>
      </c>
      <c r="CE97" s="116">
        <v>16466.623046875</v>
      </c>
      <c r="CF97" s="116">
        <v>39936.234375</v>
      </c>
      <c r="CG97" s="117">
        <v>2.4252839088439941</v>
      </c>
      <c r="CH97" s="116">
        <v>19568.119140625</v>
      </c>
      <c r="CI97" s="116">
        <v>46591.25390625</v>
      </c>
      <c r="CJ97" s="117">
        <v>2.3809776306152344</v>
      </c>
      <c r="CK97" s="116">
        <v>21522.3125</v>
      </c>
      <c r="CL97" s="116">
        <v>50053.82421875</v>
      </c>
      <c r="CM97" s="117">
        <v>2.3256711959838867</v>
      </c>
      <c r="CN97" s="116">
        <v>23090.61328125</v>
      </c>
      <c r="CO97" s="116">
        <v>50734.2265625</v>
      </c>
      <c r="CP97" s="117">
        <v>2.1971797943115234</v>
      </c>
      <c r="CQ97" s="116">
        <v>26217.23828125</v>
      </c>
      <c r="CR97" s="116">
        <v>52275.3828125</v>
      </c>
      <c r="CS97" s="117">
        <v>1.993931770324707</v>
      </c>
      <c r="CT97" s="116">
        <v>54286.953125</v>
      </c>
      <c r="CU97" s="116">
        <v>98713.921875</v>
      </c>
      <c r="CV97" s="117">
        <v>1.8183728456497192</v>
      </c>
      <c r="CW97" s="116">
        <v>104628.7734375</v>
      </c>
      <c r="CX97" s="116">
        <v>213884.75</v>
      </c>
      <c r="CY97" s="117">
        <v>2.0442249774932861</v>
      </c>
      <c r="CZ97" s="116">
        <v>160484.265625</v>
      </c>
      <c r="DA97" s="116">
        <v>324270.46875</v>
      </c>
      <c r="DB97" s="117">
        <v>2.0205748081207275</v>
      </c>
      <c r="DC97" s="116">
        <v>295987.03125</v>
      </c>
      <c r="DD97" s="116">
        <v>565091.9375</v>
      </c>
      <c r="DE97" s="117">
        <v>1.9091780185699463</v>
      </c>
      <c r="DF97" s="116">
        <v>517.7679443359375</v>
      </c>
      <c r="DG97" s="116">
        <v>1033.0491943359375</v>
      </c>
      <c r="DH97" s="117">
        <v>1.9951972961425781</v>
      </c>
      <c r="DI97" s="116">
        <v>623.328369140625</v>
      </c>
      <c r="DJ97" s="116">
        <v>1210.635009765625</v>
      </c>
      <c r="DK97" s="117">
        <v>1.9422106742858887</v>
      </c>
      <c r="DL97" s="116">
        <v>819.725830078125</v>
      </c>
      <c r="DM97" s="116">
        <v>1548.7042236328125</v>
      </c>
      <c r="DN97" s="117">
        <v>1.8892953395843506</v>
      </c>
      <c r="DO97" s="116">
        <v>931.90423583984375</v>
      </c>
      <c r="DP97" s="116">
        <v>1809.4212646484375</v>
      </c>
      <c r="DQ97" s="117">
        <v>1.9416385889053345</v>
      </c>
      <c r="DR97" s="116">
        <v>966.12353515625</v>
      </c>
      <c r="DS97" s="116">
        <v>1854.5711669921875</v>
      </c>
      <c r="DT97" s="117">
        <v>1.9196004867553711</v>
      </c>
      <c r="DU97" s="116">
        <v>1024.2291259765625</v>
      </c>
      <c r="DV97" s="116">
        <v>1995.9876708984375</v>
      </c>
      <c r="DW97" s="117">
        <v>1.9487706422805786</v>
      </c>
      <c r="DX97" s="116">
        <v>1089.1788330078125</v>
      </c>
      <c r="DY97" s="116">
        <v>2171.440673828125</v>
      </c>
      <c r="DZ97" s="117">
        <v>1.9936493635177612</v>
      </c>
      <c r="EA97" s="116">
        <v>1182.3133544921875</v>
      </c>
      <c r="EB97" s="116">
        <v>2351.96044921875</v>
      </c>
      <c r="EC97" s="117">
        <v>1.9892868995666504</v>
      </c>
      <c r="ED97" s="116">
        <v>1342.7008056640625</v>
      </c>
      <c r="EE97" s="118">
        <v>2674.266845703125</v>
      </c>
      <c r="EF97" s="119">
        <v>1.9917072057723999</v>
      </c>
      <c r="EG97" s="115">
        <v>1596.8043212890625</v>
      </c>
      <c r="EH97" s="116">
        <v>3026.289794921875</v>
      </c>
      <c r="EI97" s="117">
        <v>1.8952164649963379</v>
      </c>
      <c r="EJ97" s="116">
        <v>1668.12890625</v>
      </c>
      <c r="EK97" s="116">
        <v>3403.1181640625</v>
      </c>
      <c r="EL97" s="117">
        <v>2.0400810241699219</v>
      </c>
      <c r="EM97" s="116">
        <v>1822.301025390625</v>
      </c>
      <c r="EN97" s="116">
        <v>3751.876953125</v>
      </c>
      <c r="EO97" s="117">
        <v>2.0588679313659668</v>
      </c>
      <c r="EP97" s="116">
        <v>1980.890625</v>
      </c>
      <c r="EQ97" s="116">
        <v>4087.56201171875</v>
      </c>
      <c r="ER97" s="117">
        <v>2.0634970664978027</v>
      </c>
      <c r="ES97" s="116">
        <v>2252.80322265625</v>
      </c>
      <c r="ET97" s="116">
        <v>4467.63671875</v>
      </c>
      <c r="EU97" s="117">
        <v>1.9831455945968628</v>
      </c>
      <c r="EV97" s="116">
        <v>2539.12060546875</v>
      </c>
      <c r="EW97" s="116">
        <v>4925.59765625</v>
      </c>
      <c r="EX97" s="117">
        <v>1.9398833513259888</v>
      </c>
      <c r="EY97" s="116">
        <v>2777.7431640625</v>
      </c>
      <c r="EZ97" s="116">
        <v>5507.193359375</v>
      </c>
      <c r="FA97" s="117">
        <v>1.982614278793335</v>
      </c>
      <c r="FB97" s="116">
        <v>3042.24609375</v>
      </c>
      <c r="FC97" s="116">
        <v>5955.02734375</v>
      </c>
      <c r="FD97" s="117">
        <v>1.9574443101882935</v>
      </c>
      <c r="FE97" s="116">
        <v>3273.9140625</v>
      </c>
      <c r="FF97" s="116">
        <v>6270.50439453125</v>
      </c>
      <c r="FG97" s="117">
        <v>1.9152928590774536</v>
      </c>
      <c r="FH97" s="116">
        <v>3456.9873046875</v>
      </c>
      <c r="FI97" s="116">
        <v>6648.76220703125</v>
      </c>
      <c r="FJ97" s="117">
        <v>1.923282265663147</v>
      </c>
      <c r="FK97" s="116">
        <v>3678.941650390625</v>
      </c>
      <c r="FL97" s="116">
        <v>6921.40966796875</v>
      </c>
      <c r="FM97" s="117">
        <v>1.8813588619232178</v>
      </c>
      <c r="FN97" s="116">
        <v>4139.7900390625</v>
      </c>
      <c r="FO97" s="116">
        <v>7687.80517578125</v>
      </c>
      <c r="FP97" s="117">
        <v>1.8570519685745239</v>
      </c>
      <c r="FQ97" s="116">
        <v>4476.10888671875</v>
      </c>
      <c r="FR97" s="116">
        <v>8386.0224609375</v>
      </c>
      <c r="FS97" s="117">
        <v>1.8735072612762451</v>
      </c>
      <c r="FT97" s="116">
        <v>5003.85546875</v>
      </c>
      <c r="FU97" s="116">
        <v>9164.947265625</v>
      </c>
      <c r="FV97" s="117">
        <v>1.8315771818161011</v>
      </c>
      <c r="FW97" s="116">
        <v>5461.44287109375</v>
      </c>
      <c r="FX97" s="116">
        <v>10018.044921875</v>
      </c>
      <c r="FY97" s="117">
        <v>1.8343219757080078</v>
      </c>
      <c r="FZ97" s="116">
        <v>6246.01416015625</v>
      </c>
      <c r="GA97" s="116">
        <v>11520.1787109375</v>
      </c>
      <c r="GB97" s="117">
        <v>1.8444048166275024</v>
      </c>
      <c r="GC97" s="116">
        <v>7177.0078125</v>
      </c>
      <c r="GD97" s="116">
        <v>13146.017578125</v>
      </c>
      <c r="GE97" s="117">
        <v>1.831684947013855</v>
      </c>
      <c r="GF97" s="116">
        <v>8175.41162109375</v>
      </c>
      <c r="GG97" s="116">
        <v>14571.935546875</v>
      </c>
      <c r="GH97" s="117">
        <v>1.7824100255966187</v>
      </c>
      <c r="GI97" s="116">
        <v>9325.1015625</v>
      </c>
      <c r="GJ97" s="116">
        <v>16472.443359375</v>
      </c>
      <c r="GK97" s="117">
        <v>1.7664625644683838</v>
      </c>
      <c r="GL97" s="116">
        <v>10142.8212890625</v>
      </c>
      <c r="GM97" s="116">
        <v>17569.36328125</v>
      </c>
      <c r="GN97" s="117">
        <v>1.7321969270706177</v>
      </c>
      <c r="GO97" s="116">
        <v>11362.8701171875</v>
      </c>
      <c r="GP97" s="116">
        <v>19400.27734375</v>
      </c>
      <c r="GQ97" s="117">
        <v>1.7073395252227783</v>
      </c>
      <c r="GR97" s="116">
        <v>12577.1201171875</v>
      </c>
      <c r="GS97" s="116">
        <v>22368.150390625</v>
      </c>
      <c r="GT97" s="117">
        <v>1.7784794569015503</v>
      </c>
      <c r="GU97" s="116">
        <v>14149.4462890625</v>
      </c>
      <c r="GV97" s="116">
        <v>24551.751953125</v>
      </c>
      <c r="GW97" s="117">
        <v>1.7351740598678589</v>
      </c>
      <c r="GX97" s="116">
        <v>15850.302734375</v>
      </c>
      <c r="GY97" s="116">
        <v>27052.203125</v>
      </c>
      <c r="GZ97" s="117">
        <v>1.7067309617996216</v>
      </c>
      <c r="HA97" s="116">
        <v>17926.40234375</v>
      </c>
      <c r="HB97" s="116">
        <v>29976.861328125</v>
      </c>
      <c r="HC97" s="117">
        <v>1.6722184419631958</v>
      </c>
      <c r="HD97" s="116">
        <v>20227.599609375</v>
      </c>
      <c r="HE97" s="116">
        <v>32997.21484375</v>
      </c>
      <c r="HF97" s="117">
        <v>1.6312966346740723</v>
      </c>
      <c r="HG97" s="116">
        <v>21799.314453125</v>
      </c>
      <c r="HH97" s="116">
        <v>35714.0078125</v>
      </c>
      <c r="HI97" s="117">
        <v>1.6383087635040283</v>
      </c>
      <c r="HJ97" s="116">
        <v>23137.46484375</v>
      </c>
      <c r="HK97" s="116">
        <v>38599.70703125</v>
      </c>
      <c r="HL97" s="117">
        <v>1.6682772636413574</v>
      </c>
      <c r="HM97" s="116">
        <v>24803.587890625</v>
      </c>
      <c r="HN97" s="116">
        <v>42406.55859375</v>
      </c>
      <c r="HO97" s="117">
        <v>1.709694504737854</v>
      </c>
      <c r="HP97" s="116">
        <v>25635.833984375</v>
      </c>
      <c r="HQ97" s="116">
        <v>45102.64453125</v>
      </c>
      <c r="HR97" s="117">
        <v>1.7593593597412109</v>
      </c>
      <c r="HS97" s="116">
        <v>27642.423828125</v>
      </c>
      <c r="HT97" s="116">
        <v>48961.5703125</v>
      </c>
      <c r="HU97" s="117">
        <v>1.771247386932373</v>
      </c>
      <c r="HV97" s="116">
        <v>29394.6875</v>
      </c>
      <c r="HW97" s="116">
        <v>52390.69921875</v>
      </c>
      <c r="HX97" s="117">
        <v>1.7823185920715332</v>
      </c>
      <c r="HY97" s="116">
        <v>30778.859375</v>
      </c>
      <c r="HZ97" s="116">
        <v>54066.06640625</v>
      </c>
      <c r="IA97" s="117">
        <v>1.7565975189208984</v>
      </c>
      <c r="IB97" s="116">
        <v>31053.794921875</v>
      </c>
      <c r="IC97" s="116">
        <v>54721.8671875</v>
      </c>
      <c r="ID97" s="117">
        <v>1.7621636390686035</v>
      </c>
      <c r="IE97" s="116">
        <v>32890.796875</v>
      </c>
      <c r="IF97" s="116">
        <v>55528.39453125</v>
      </c>
      <c r="IG97" s="117">
        <v>1.6882654428482056</v>
      </c>
      <c r="IH97" s="116">
        <v>33214.8203125</v>
      </c>
      <c r="II97" s="116">
        <v>56301.87109375</v>
      </c>
      <c r="IJ97" s="117">
        <v>1.6950827836990356</v>
      </c>
      <c r="IK97" s="116">
        <v>33595.38671875</v>
      </c>
      <c r="IL97" s="116">
        <v>57491.23046875</v>
      </c>
      <c r="IM97" s="117">
        <v>1.7112834453582764</v>
      </c>
      <c r="IN97" s="115">
        <v>34693.34375</v>
      </c>
      <c r="IO97" s="116">
        <v>59058.5546875</v>
      </c>
      <c r="IP97" s="117">
        <v>1.7023022174835205</v>
      </c>
      <c r="IQ97" s="116">
        <v>34446.35546875</v>
      </c>
      <c r="IR97" s="116">
        <v>61008.7265625</v>
      </c>
      <c r="IS97" s="117">
        <v>1.7711228132247925</v>
      </c>
      <c r="IT97" s="116">
        <v>35511.72265625</v>
      </c>
      <c r="IU97" s="116">
        <v>63302.89453125</v>
      </c>
      <c r="IV97" s="117">
        <v>1.7825914621353149</v>
      </c>
      <c r="IW97" s="116">
        <v>37061.80859375</v>
      </c>
      <c r="IX97" s="116">
        <v>66399.7265625</v>
      </c>
      <c r="IY97" s="117">
        <v>1.791594386100769</v>
      </c>
      <c r="IZ97" s="116">
        <v>38434.40234375</v>
      </c>
      <c r="JA97" s="116">
        <v>68894.71875</v>
      </c>
      <c r="JB97" s="117">
        <v>1.792527437210083</v>
      </c>
      <c r="JC97" s="116">
        <v>39613.94921875</v>
      </c>
      <c r="JD97" s="116">
        <v>72201.2890625</v>
      </c>
      <c r="JE97" s="117">
        <v>1.8226228952407837</v>
      </c>
      <c r="JF97" s="116">
        <v>40426.0390625</v>
      </c>
      <c r="JG97" s="116">
        <v>74578.6796875</v>
      </c>
      <c r="JH97" s="117">
        <v>1.8448178768157959</v>
      </c>
      <c r="JI97" s="116">
        <v>40829.0234375</v>
      </c>
      <c r="JJ97" s="116">
        <v>74335.859375</v>
      </c>
      <c r="JK97" s="117">
        <v>1.8206621408462524</v>
      </c>
      <c r="JL97" s="116">
        <v>41492.67578125</v>
      </c>
      <c r="JM97" s="116">
        <v>76355.734375</v>
      </c>
      <c r="JN97" s="117">
        <v>1.8402220010757446</v>
      </c>
      <c r="JO97" s="116">
        <v>42925.40625</v>
      </c>
      <c r="JP97" s="116">
        <v>79766.0078125</v>
      </c>
      <c r="JQ97" s="117">
        <v>1.8582470417022705</v>
      </c>
      <c r="JR97" s="116">
        <v>44068.28125</v>
      </c>
      <c r="JS97" s="116">
        <v>81681.8671875</v>
      </c>
      <c r="JT97" s="117">
        <v>1.853529691696167</v>
      </c>
      <c r="JU97" s="116">
        <v>45764.12890625</v>
      </c>
      <c r="JV97" s="116">
        <v>84330.0859375</v>
      </c>
      <c r="JW97" s="117">
        <v>1.8427114486694336</v>
      </c>
      <c r="JX97" s="116">
        <v>46961.375</v>
      </c>
      <c r="JY97" s="116">
        <v>88907.6328125</v>
      </c>
      <c r="JZ97" s="117">
        <v>1.8932076692581177</v>
      </c>
      <c r="KA97" s="116">
        <v>47908.4765625</v>
      </c>
      <c r="KB97" s="116">
        <v>89667.7890625</v>
      </c>
      <c r="KC97" s="117">
        <v>1.8716477155685425</v>
      </c>
      <c r="KD97" s="116">
        <v>46285.5078125</v>
      </c>
      <c r="KE97" s="116">
        <v>82709.1875</v>
      </c>
      <c r="KF97" s="117">
        <v>1.7869348526000977</v>
      </c>
      <c r="KG97" s="116">
        <v>47774.60546875</v>
      </c>
      <c r="KH97" s="116">
        <v>86116.1953125</v>
      </c>
      <c r="KI97" s="117">
        <v>1.8025516271591187</v>
      </c>
      <c r="KJ97" s="116">
        <v>48573.56640625</v>
      </c>
      <c r="KK97" s="116">
        <v>89164.296875</v>
      </c>
      <c r="KL97" s="117">
        <v>1.8356547355651855</v>
      </c>
      <c r="KM97" s="116">
        <v>48926.70703125</v>
      </c>
      <c r="KN97" s="116">
        <v>86841.9140625</v>
      </c>
      <c r="KO97" s="117">
        <v>1.7749388217926025</v>
      </c>
      <c r="KP97" s="116">
        <v>48769.55078125</v>
      </c>
      <c r="KQ97" s="116">
        <v>88043.7109375</v>
      </c>
      <c r="KR97" s="117">
        <v>1.8053008317947388</v>
      </c>
      <c r="KS97" s="116">
        <v>48923.40234375</v>
      </c>
      <c r="KT97" s="116">
        <v>88368.8046875</v>
      </c>
      <c r="KU97" s="117">
        <v>1.806268572807312</v>
      </c>
      <c r="KV97" s="134">
        <v>2.9030473232269287</v>
      </c>
      <c r="KW97" s="135">
        <v>2.7677454948425293</v>
      </c>
      <c r="KX97" s="135">
        <v>2.6460161209106445</v>
      </c>
      <c r="KY97" s="135">
        <v>2.5185482501983643</v>
      </c>
      <c r="KZ97" s="135">
        <v>2.1110591888427734</v>
      </c>
      <c r="LA97" s="135">
        <v>1.9551457166671753</v>
      </c>
      <c r="LB97" s="135">
        <v>1.9562438726425171</v>
      </c>
      <c r="LC97" s="135">
        <v>1.7982385158538818</v>
      </c>
      <c r="LD97" s="135">
        <v>1.7074625492095947</v>
      </c>
      <c r="LE97" s="135">
        <v>1.745353102684021</v>
      </c>
      <c r="LF97" s="135">
        <v>1.8434603214263916</v>
      </c>
      <c r="LG97" s="135">
        <v>1.8049429655075073</v>
      </c>
      <c r="LH97" s="135">
        <f t="shared" si="4"/>
        <v>2.0064558121893139</v>
      </c>
      <c r="LI97" s="135">
        <f t="shared" si="5"/>
        <v>2.3148037195205688</v>
      </c>
      <c r="LJ97" s="135">
        <f t="shared" si="6"/>
        <v>1.8542726635932922</v>
      </c>
      <c r="LK97" s="144">
        <f t="shared" si="7"/>
        <v>1.7965139627456665</v>
      </c>
    </row>
    <row r="98" spans="1:323" ht="15" customHeight="1">
      <c r="A98" s="114">
        <v>84</v>
      </c>
      <c r="B98" s="115">
        <v>1733.39404296875</v>
      </c>
      <c r="C98" s="116">
        <v>4815.0283203125</v>
      </c>
      <c r="D98" s="117">
        <v>2.7778036594390869</v>
      </c>
      <c r="E98" s="116">
        <v>1805.55126953125</v>
      </c>
      <c r="F98" s="116">
        <v>5373.6787109375</v>
      </c>
      <c r="G98" s="117">
        <v>2.9761984348297119</v>
      </c>
      <c r="H98" s="116">
        <v>2387.466064453125</v>
      </c>
      <c r="I98" s="116">
        <v>6295.97998046875</v>
      </c>
      <c r="J98" s="117">
        <v>2.6370971202850342</v>
      </c>
      <c r="K98" s="116">
        <v>2866.300048828125</v>
      </c>
      <c r="L98" s="116">
        <v>8214.6201171875</v>
      </c>
      <c r="M98" s="117">
        <v>2.8659317493438721</v>
      </c>
      <c r="N98" s="116">
        <v>3395.275146484375</v>
      </c>
      <c r="O98" s="116">
        <v>9720.4306640625</v>
      </c>
      <c r="P98" s="117">
        <v>2.8629286289215088</v>
      </c>
      <c r="Q98" s="116">
        <v>4046.517578125</v>
      </c>
      <c r="R98" s="116">
        <v>10528.65234375</v>
      </c>
      <c r="S98" s="117">
        <v>2.6019046306610107</v>
      </c>
      <c r="T98" s="116">
        <v>5345.4287109375</v>
      </c>
      <c r="U98" s="116">
        <v>14249.0908203125</v>
      </c>
      <c r="V98" s="117">
        <v>2.6656591892242432</v>
      </c>
      <c r="W98" s="116">
        <v>7403.24560546875</v>
      </c>
      <c r="X98" s="116">
        <v>19710.033203125</v>
      </c>
      <c r="Y98" s="117">
        <v>2.6623504161834717</v>
      </c>
      <c r="Z98" s="116">
        <v>7665.00537109375</v>
      </c>
      <c r="AA98" s="116">
        <v>19526.453125</v>
      </c>
      <c r="AB98" s="117">
        <v>2.547480583190918</v>
      </c>
      <c r="AC98" s="116">
        <v>8041.0126953125</v>
      </c>
      <c r="AD98" s="116">
        <v>21378.73828125</v>
      </c>
      <c r="AE98" s="117">
        <v>2.6587121486663818</v>
      </c>
      <c r="AF98" s="116">
        <v>8791.3271484375</v>
      </c>
      <c r="AG98" s="116">
        <v>24688.896484375</v>
      </c>
      <c r="AH98" s="117">
        <v>2.8083240985870361</v>
      </c>
      <c r="AI98" s="116">
        <v>10378.0302734375</v>
      </c>
      <c r="AJ98" s="116">
        <v>27285.97265625</v>
      </c>
      <c r="AK98" s="117">
        <v>2.6292052268981934</v>
      </c>
      <c r="AL98" s="116">
        <v>11656.005859375</v>
      </c>
      <c r="AM98" s="116">
        <v>29649.404296875</v>
      </c>
      <c r="AN98" s="117">
        <v>2.5437018871307373</v>
      </c>
      <c r="AO98" s="116">
        <v>13823.1796875</v>
      </c>
      <c r="AP98" s="116">
        <v>35019</v>
      </c>
      <c r="AQ98" s="117">
        <v>2.5333535671234131</v>
      </c>
      <c r="AR98" s="116">
        <v>13652.61328125</v>
      </c>
      <c r="AS98" s="116">
        <v>36508.578125</v>
      </c>
      <c r="AT98" s="117">
        <v>2.6741092205047607</v>
      </c>
      <c r="AU98" s="116">
        <v>14601.5712890625</v>
      </c>
      <c r="AV98" s="116">
        <v>39263.8125</v>
      </c>
      <c r="AW98" s="117">
        <v>2.6890127658843994</v>
      </c>
      <c r="AX98" s="116">
        <v>15778.1279296875</v>
      </c>
      <c r="AY98" s="116">
        <v>40890.23046875</v>
      </c>
      <c r="AZ98" s="117">
        <v>2.5915768146514893</v>
      </c>
      <c r="BA98" s="116">
        <v>15806.23046875</v>
      </c>
      <c r="BB98" s="116">
        <v>37880.859375</v>
      </c>
      <c r="BC98" s="117">
        <v>2.3965775966644287</v>
      </c>
      <c r="BD98" s="116">
        <v>15038.3603515625</v>
      </c>
      <c r="BE98" s="116">
        <v>34981.33203125</v>
      </c>
      <c r="BF98" s="117">
        <v>2.3261399269104004</v>
      </c>
      <c r="BG98" s="116">
        <v>13369.3857421875</v>
      </c>
      <c r="BH98" s="116">
        <v>32303.59765625</v>
      </c>
      <c r="BI98" s="117">
        <v>2.416236400604248</v>
      </c>
      <c r="BJ98" s="116">
        <v>12959.064453125</v>
      </c>
      <c r="BK98" s="116">
        <v>32597.578125</v>
      </c>
      <c r="BL98" s="117">
        <v>2.5154268741607666</v>
      </c>
      <c r="BM98" s="116">
        <v>11589.814453125</v>
      </c>
      <c r="BN98" s="116">
        <v>30025.740234375</v>
      </c>
      <c r="BO98" s="117">
        <v>2.590700626373291</v>
      </c>
      <c r="BP98" s="116">
        <v>11015.384765625</v>
      </c>
      <c r="BQ98" s="116">
        <v>29873.876953125</v>
      </c>
      <c r="BR98" s="117">
        <v>2.7120139598846436</v>
      </c>
      <c r="BS98" s="116">
        <v>12336.169921875</v>
      </c>
      <c r="BT98" s="116">
        <v>32049.515625</v>
      </c>
      <c r="BU98" s="117">
        <v>2.5980117321014404</v>
      </c>
      <c r="BV98" s="116">
        <v>15010.638671875</v>
      </c>
      <c r="BW98" s="116">
        <v>38466.02734375</v>
      </c>
      <c r="BX98" s="117">
        <v>2.562584400177002</v>
      </c>
      <c r="BY98" s="116">
        <v>18062.142578125</v>
      </c>
      <c r="BZ98" s="116">
        <v>43812.375</v>
      </c>
      <c r="CA98" s="117">
        <v>2.4256465435028076</v>
      </c>
      <c r="CB98" s="116">
        <v>20999.634765625</v>
      </c>
      <c r="CC98" s="116">
        <v>50485.765625</v>
      </c>
      <c r="CD98" s="117">
        <v>2.4041259288787842</v>
      </c>
      <c r="CE98" s="116">
        <v>16914.453125</v>
      </c>
      <c r="CF98" s="116">
        <v>41389.34375</v>
      </c>
      <c r="CG98" s="117">
        <v>2.4469809532165527</v>
      </c>
      <c r="CH98" s="116">
        <v>20402.587890625</v>
      </c>
      <c r="CI98" s="116">
        <v>48255.1015625</v>
      </c>
      <c r="CJ98" s="117">
        <v>2.3651461601257324</v>
      </c>
      <c r="CK98" s="116">
        <v>21956.056640625</v>
      </c>
      <c r="CL98" s="116">
        <v>51824.65234375</v>
      </c>
      <c r="CM98" s="117">
        <v>2.3603806495666504</v>
      </c>
      <c r="CN98" s="116">
        <v>24067.37890625</v>
      </c>
      <c r="CO98" s="116">
        <v>52433.46875</v>
      </c>
      <c r="CP98" s="117">
        <v>2.1786115169525146</v>
      </c>
      <c r="CQ98" s="116">
        <v>26352.931640625</v>
      </c>
      <c r="CR98" s="116">
        <v>53900.640625</v>
      </c>
      <c r="CS98" s="117">
        <v>2.045337438583374</v>
      </c>
      <c r="CT98" s="116">
        <v>56080.20703125</v>
      </c>
      <c r="CU98" s="116">
        <v>101434.640625</v>
      </c>
      <c r="CV98" s="117">
        <v>1.8087422847747803</v>
      </c>
      <c r="CW98" s="116">
        <v>108380.0703125</v>
      </c>
      <c r="CX98" s="116">
        <v>220600.140625</v>
      </c>
      <c r="CY98" s="117">
        <v>2.035430908203125</v>
      </c>
      <c r="CZ98" s="116">
        <v>162341.578125</v>
      </c>
      <c r="DA98" s="116">
        <v>334452.1875</v>
      </c>
      <c r="DB98" s="117">
        <v>2.060175895690918</v>
      </c>
      <c r="DC98" s="116">
        <v>309198.875</v>
      </c>
      <c r="DD98" s="116">
        <v>581498.0625</v>
      </c>
      <c r="DE98" s="117">
        <v>1.8806602954864502</v>
      </c>
      <c r="DF98" s="116">
        <v>528.66632080078125</v>
      </c>
      <c r="DG98" s="116">
        <v>1064.9384765625</v>
      </c>
      <c r="DH98" s="117">
        <v>2.0143868923187256</v>
      </c>
      <c r="DI98" s="116">
        <v>646.40533447265625</v>
      </c>
      <c r="DJ98" s="116">
        <v>1246.6309814453125</v>
      </c>
      <c r="DK98" s="117">
        <v>1.9285591840744019</v>
      </c>
      <c r="DL98" s="116">
        <v>843.50848388671875</v>
      </c>
      <c r="DM98" s="116">
        <v>1593.52734375</v>
      </c>
      <c r="DN98" s="117">
        <v>1.8891657590866089</v>
      </c>
      <c r="DO98" s="116">
        <v>950.30328369140625</v>
      </c>
      <c r="DP98" s="116">
        <v>1863.7003173828125</v>
      </c>
      <c r="DQ98" s="117">
        <v>1.9611637592315674</v>
      </c>
      <c r="DR98" s="116">
        <v>985.14044189453125</v>
      </c>
      <c r="DS98" s="116">
        <v>1909.511474609375</v>
      </c>
      <c r="DT98" s="117">
        <v>1.9383139610290527</v>
      </c>
      <c r="DU98" s="116">
        <v>1048.116943359375</v>
      </c>
      <c r="DV98" s="116">
        <v>2055.9853515625</v>
      </c>
      <c r="DW98" s="117">
        <v>1.9615992307662964</v>
      </c>
      <c r="DX98" s="116">
        <v>1119.5107421875</v>
      </c>
      <c r="DY98" s="116">
        <v>2238.1513671875</v>
      </c>
      <c r="DZ98" s="117">
        <v>1.9992227554321289</v>
      </c>
      <c r="EA98" s="116">
        <v>1219.4071044921875</v>
      </c>
      <c r="EB98" s="116">
        <v>2423.9287109375</v>
      </c>
      <c r="EC98" s="117">
        <v>1.9877928495407104</v>
      </c>
      <c r="ED98" s="116">
        <v>1388.234375</v>
      </c>
      <c r="EE98" s="118">
        <v>2756.083740234375</v>
      </c>
      <c r="EF98" s="119">
        <v>1.9853159189224243</v>
      </c>
      <c r="EG98" s="115">
        <v>1645.5987548828125</v>
      </c>
      <c r="EH98" s="116">
        <v>3114.124267578125</v>
      </c>
      <c r="EI98" s="117">
        <v>1.8923958539962769</v>
      </c>
      <c r="EJ98" s="116">
        <v>1723.3411865234375</v>
      </c>
      <c r="EK98" s="116">
        <v>3509.854736328125</v>
      </c>
      <c r="EL98" s="117">
        <v>2.0366568565368652</v>
      </c>
      <c r="EM98" s="116">
        <v>1885.66943359375</v>
      </c>
      <c r="EN98" s="116">
        <v>3870.522705078125</v>
      </c>
      <c r="EO98" s="117">
        <v>2.0525987148284912</v>
      </c>
      <c r="EP98" s="116">
        <v>2053.55712890625</v>
      </c>
      <c r="EQ98" s="116">
        <v>4216.9833984375</v>
      </c>
      <c r="ER98" s="117">
        <v>2.0535018444061279</v>
      </c>
      <c r="ES98" s="116">
        <v>2331.114501953125</v>
      </c>
      <c r="ET98" s="116">
        <v>4603.6455078125</v>
      </c>
      <c r="EU98" s="117">
        <v>1.9748688936233521</v>
      </c>
      <c r="EV98" s="116">
        <v>2618.049560546875</v>
      </c>
      <c r="EW98" s="116">
        <v>5072.314453125</v>
      </c>
      <c r="EX98" s="117">
        <v>1.9374401569366455</v>
      </c>
      <c r="EY98" s="116">
        <v>2886.031005859375</v>
      </c>
      <c r="EZ98" s="116">
        <v>5674.42626953125</v>
      </c>
      <c r="FA98" s="117">
        <v>1.9661695957183838</v>
      </c>
      <c r="FB98" s="116">
        <v>3148.233642578125</v>
      </c>
      <c r="FC98" s="116">
        <v>6133.759765625</v>
      </c>
      <c r="FD98" s="117">
        <v>1.9483178853988647</v>
      </c>
      <c r="FE98" s="116">
        <v>3371.4873046875</v>
      </c>
      <c r="FF98" s="116">
        <v>6454.7646484375</v>
      </c>
      <c r="FG98" s="117">
        <v>1.914515495300293</v>
      </c>
      <c r="FH98" s="116">
        <v>3561.42041015625</v>
      </c>
      <c r="FI98" s="116">
        <v>6845.03271484375</v>
      </c>
      <c r="FJ98" s="117">
        <v>1.9219951629638672</v>
      </c>
      <c r="FK98" s="116">
        <v>3789.6982421875</v>
      </c>
      <c r="FL98" s="116">
        <v>7120.65185546875</v>
      </c>
      <c r="FM98" s="117">
        <v>1.8789495229721069</v>
      </c>
      <c r="FN98" s="116">
        <v>4275.28857421875</v>
      </c>
      <c r="FO98" s="116">
        <v>7905.373046875</v>
      </c>
      <c r="FP98" s="117">
        <v>1.8490852117538452</v>
      </c>
      <c r="FQ98" s="116">
        <v>4627.4375</v>
      </c>
      <c r="FR98" s="116">
        <v>8625.71875</v>
      </c>
      <c r="FS98" s="117">
        <v>1.8640378713607788</v>
      </c>
      <c r="FT98" s="116">
        <v>5177.63818359375</v>
      </c>
      <c r="FU98" s="116">
        <v>9419.6787109375</v>
      </c>
      <c r="FV98" s="117">
        <v>1.8193002939224243</v>
      </c>
      <c r="FW98" s="116">
        <v>5634.01611328125</v>
      </c>
      <c r="FX98" s="116">
        <v>10297.4658203125</v>
      </c>
      <c r="FY98" s="117">
        <v>1.8277310132980347</v>
      </c>
      <c r="FZ98" s="116">
        <v>6441.744140625</v>
      </c>
      <c r="GA98" s="116">
        <v>11843.779296875</v>
      </c>
      <c r="GB98" s="117">
        <v>1.8385982513427734</v>
      </c>
      <c r="GC98" s="116">
        <v>7381.00634765625</v>
      </c>
      <c r="GD98" s="116">
        <v>13512.8251953125</v>
      </c>
      <c r="GE98" s="117">
        <v>1.8307564258575439</v>
      </c>
      <c r="GF98" s="116">
        <v>8436.34765625</v>
      </c>
      <c r="GG98" s="116">
        <v>14963.6416015625</v>
      </c>
      <c r="GH98" s="117">
        <v>1.7737108469009399</v>
      </c>
      <c r="GI98" s="116">
        <v>9621.966796875</v>
      </c>
      <c r="GJ98" s="116">
        <v>16910.00390625</v>
      </c>
      <c r="GK98" s="117">
        <v>1.7574373483657837</v>
      </c>
      <c r="GL98" s="116">
        <v>10458.5576171875</v>
      </c>
      <c r="GM98" s="116">
        <v>18023.779296875</v>
      </c>
      <c r="GN98" s="117">
        <v>1.723352313041687</v>
      </c>
      <c r="GO98" s="116">
        <v>11694.4970703125</v>
      </c>
      <c r="GP98" s="116">
        <v>19892.318359375</v>
      </c>
      <c r="GQ98" s="117">
        <v>1.7009981870651245</v>
      </c>
      <c r="GR98" s="116">
        <v>12974.4130859375</v>
      </c>
      <c r="GS98" s="116">
        <v>22967.794921875</v>
      </c>
      <c r="GT98" s="117">
        <v>1.7702376842498779</v>
      </c>
      <c r="GU98" s="116">
        <v>14559.845703125</v>
      </c>
      <c r="GV98" s="116">
        <v>25189.265625</v>
      </c>
      <c r="GW98" s="117">
        <v>1.7300503253936768</v>
      </c>
      <c r="GX98" s="116">
        <v>16293.6025390625</v>
      </c>
      <c r="GY98" s="116">
        <v>27738.642578125</v>
      </c>
      <c r="GZ98" s="117">
        <v>1.7024253606796265</v>
      </c>
      <c r="HA98" s="116">
        <v>18452.41015625</v>
      </c>
      <c r="HB98" s="116">
        <v>30713.8046875</v>
      </c>
      <c r="HC98" s="117">
        <v>1.6644874811172485</v>
      </c>
      <c r="HD98" s="116">
        <v>20766.2421875</v>
      </c>
      <c r="HE98" s="116">
        <v>33778.67578125</v>
      </c>
      <c r="HF98" s="117">
        <v>1.6266146898269653</v>
      </c>
      <c r="HG98" s="116">
        <v>22309.482421875</v>
      </c>
      <c r="HH98" s="116">
        <v>36567.87890625</v>
      </c>
      <c r="HI98" s="117">
        <v>1.6391181945800781</v>
      </c>
      <c r="HJ98" s="116">
        <v>23724.861328125</v>
      </c>
      <c r="HK98" s="116">
        <v>39547.89453125</v>
      </c>
      <c r="HL98" s="117">
        <v>1.6669389009475708</v>
      </c>
      <c r="HM98" s="116">
        <v>25423.109375</v>
      </c>
      <c r="HN98" s="116">
        <v>43487.515625</v>
      </c>
      <c r="HO98" s="117">
        <v>1.7105506658554077</v>
      </c>
      <c r="HP98" s="116">
        <v>26279.373046875</v>
      </c>
      <c r="HQ98" s="116">
        <v>46299.46875</v>
      </c>
      <c r="HR98" s="117">
        <v>1.7618178129196167</v>
      </c>
      <c r="HS98" s="116">
        <v>28330.103515625</v>
      </c>
      <c r="HT98" s="116">
        <v>50272.9375</v>
      </c>
      <c r="HU98" s="117">
        <v>1.7745412588119507</v>
      </c>
      <c r="HV98" s="116">
        <v>30278.306640625</v>
      </c>
      <c r="HW98" s="116">
        <v>53800.61328125</v>
      </c>
      <c r="HX98" s="117">
        <v>1.7768698930740356</v>
      </c>
      <c r="HY98" s="116">
        <v>31875.974609375</v>
      </c>
      <c r="HZ98" s="116">
        <v>55487.765625</v>
      </c>
      <c r="IA98" s="117">
        <v>1.7407394647598267</v>
      </c>
      <c r="IB98" s="116">
        <v>31979.67578125</v>
      </c>
      <c r="IC98" s="116">
        <v>56172.65234375</v>
      </c>
      <c r="ID98" s="117">
        <v>1.7565109729766846</v>
      </c>
      <c r="IE98" s="116">
        <v>33530.7265625</v>
      </c>
      <c r="IF98" s="116">
        <v>56923.53125</v>
      </c>
      <c r="IG98" s="117">
        <v>1.6976528167724609</v>
      </c>
      <c r="IH98" s="116">
        <v>33971.83984375</v>
      </c>
      <c r="II98" s="116">
        <v>57721.45703125</v>
      </c>
      <c r="IJ98" s="117">
        <v>1.6990971565246582</v>
      </c>
      <c r="IK98" s="116">
        <v>34465.59375</v>
      </c>
      <c r="IL98" s="116">
        <v>58957.92578125</v>
      </c>
      <c r="IM98" s="117">
        <v>1.7106313705444336</v>
      </c>
      <c r="IN98" s="115">
        <v>35640.48828125</v>
      </c>
      <c r="IO98" s="116">
        <v>60552.484375</v>
      </c>
      <c r="IP98" s="117">
        <v>1.6989802122116089</v>
      </c>
      <c r="IQ98" s="116">
        <v>35407.44921875</v>
      </c>
      <c r="IR98" s="116">
        <v>62639.42578125</v>
      </c>
      <c r="IS98" s="117">
        <v>1.7691030502319336</v>
      </c>
      <c r="IT98" s="116">
        <v>36567.171875</v>
      </c>
      <c r="IU98" s="116">
        <v>65007.34765625</v>
      </c>
      <c r="IV98" s="117">
        <v>1.7777515649795532</v>
      </c>
      <c r="IW98" s="116">
        <v>38114.1953125</v>
      </c>
      <c r="IX98" s="116">
        <v>68200.8984375</v>
      </c>
      <c r="IY98" s="117">
        <v>1.7893831729888916</v>
      </c>
      <c r="IZ98" s="116">
        <v>39508.7578125</v>
      </c>
      <c r="JA98" s="116">
        <v>70765.296875</v>
      </c>
      <c r="JB98" s="117">
        <v>1.7911293506622314</v>
      </c>
      <c r="JC98" s="116">
        <v>40684.35546875</v>
      </c>
      <c r="JD98" s="116">
        <v>74204.8828125</v>
      </c>
      <c r="JE98" s="117">
        <v>1.8239169120788574</v>
      </c>
      <c r="JF98" s="116">
        <v>41630.0546875</v>
      </c>
      <c r="JG98" s="116">
        <v>76675.859375</v>
      </c>
      <c r="JH98" s="117">
        <v>1.841839075088501</v>
      </c>
      <c r="JI98" s="116">
        <v>41949.78125</v>
      </c>
      <c r="JJ98" s="116">
        <v>76395.2734375</v>
      </c>
      <c r="JK98" s="117">
        <v>1.8211125135421753</v>
      </c>
      <c r="JL98" s="116">
        <v>42644.9765625</v>
      </c>
      <c r="JM98" s="116">
        <v>78498.96875</v>
      </c>
      <c r="JN98" s="117">
        <v>1.8407553434371948</v>
      </c>
      <c r="JO98" s="116">
        <v>44177.203125</v>
      </c>
      <c r="JP98" s="116">
        <v>82029.7421875</v>
      </c>
      <c r="JQ98" s="117">
        <v>1.8568341732025146</v>
      </c>
      <c r="JR98" s="116">
        <v>45335.83203125</v>
      </c>
      <c r="JS98" s="116">
        <v>83993.4453125</v>
      </c>
      <c r="JT98" s="117">
        <v>1.8526945114135742</v>
      </c>
      <c r="JU98" s="116">
        <v>47012.7578125</v>
      </c>
      <c r="JV98" s="116">
        <v>86701.890625</v>
      </c>
      <c r="JW98" s="117">
        <v>1.8442205190658569</v>
      </c>
      <c r="JX98" s="116">
        <v>48303.90625</v>
      </c>
      <c r="JY98" s="116">
        <v>91487.8984375</v>
      </c>
      <c r="JZ98" s="117">
        <v>1.8940062522888184</v>
      </c>
      <c r="KA98" s="116">
        <v>49304.6953125</v>
      </c>
      <c r="KB98" s="116">
        <v>92234.359375</v>
      </c>
      <c r="KC98" s="117">
        <v>1.8707013130187988</v>
      </c>
      <c r="KD98" s="116">
        <v>47543.9140625</v>
      </c>
      <c r="KE98" s="116">
        <v>84946.4609375</v>
      </c>
      <c r="KF98" s="117">
        <v>1.7866947650909424</v>
      </c>
      <c r="KG98" s="116">
        <v>49177.296875</v>
      </c>
      <c r="KH98" s="116">
        <v>88468.6875</v>
      </c>
      <c r="KI98" s="117">
        <v>1.7989741563796997</v>
      </c>
      <c r="KJ98" s="116">
        <v>49901.734375</v>
      </c>
      <c r="KK98" s="116">
        <v>91659.6796875</v>
      </c>
      <c r="KL98" s="117">
        <v>1.8368034362792969</v>
      </c>
      <c r="KM98" s="116">
        <v>50110.8046875</v>
      </c>
      <c r="KN98" s="116">
        <v>89174.5703125</v>
      </c>
      <c r="KO98" s="117">
        <v>1.7795478105545044</v>
      </c>
      <c r="KP98" s="116">
        <v>49939.33984375</v>
      </c>
      <c r="KQ98" s="116">
        <v>90461.8203125</v>
      </c>
      <c r="KR98" s="117">
        <v>1.8114340305328369</v>
      </c>
      <c r="KS98" s="116">
        <v>50082.80078125</v>
      </c>
      <c r="KT98" s="116">
        <v>90797.984375</v>
      </c>
      <c r="KU98" s="117">
        <v>1.8129574060440063</v>
      </c>
      <c r="KV98" s="134">
        <v>2.8770010471343994</v>
      </c>
      <c r="KW98" s="135">
        <v>2.7267043590545654</v>
      </c>
      <c r="KX98" s="135">
        <v>2.6337826251983643</v>
      </c>
      <c r="KY98" s="135">
        <v>2.4947464466094971</v>
      </c>
      <c r="KZ98" s="135">
        <v>2.1195852756500244</v>
      </c>
      <c r="LA98" s="135">
        <v>1.9580186605453491</v>
      </c>
      <c r="LB98" s="135">
        <v>1.9497442245483398</v>
      </c>
      <c r="LC98" s="135">
        <v>1.7906160354614258</v>
      </c>
      <c r="LD98" s="135">
        <v>1.7053414583206177</v>
      </c>
      <c r="LE98" s="135">
        <v>1.7430979013442993</v>
      </c>
      <c r="LF98" s="135">
        <v>1.8432775735855103</v>
      </c>
      <c r="LG98" s="135">
        <v>1.8079433441162109</v>
      </c>
      <c r="LH98" s="135">
        <f t="shared" si="4"/>
        <v>1.9893988768259685</v>
      </c>
      <c r="LI98" s="135">
        <f t="shared" si="5"/>
        <v>2.3071658611297607</v>
      </c>
      <c r="LJ98" s="135">
        <f t="shared" si="6"/>
        <v>1.8509300947189331</v>
      </c>
      <c r="LK98" s="144">
        <f t="shared" si="7"/>
        <v>1.7961388587951661</v>
      </c>
    </row>
    <row r="99" spans="1:323" ht="15" customHeight="1">
      <c r="A99" s="114">
        <v>85</v>
      </c>
      <c r="B99" s="115">
        <v>1814.9102783203125</v>
      </c>
      <c r="C99" s="116">
        <v>5017.79248046875</v>
      </c>
      <c r="D99" s="117">
        <v>2.7647607326507568</v>
      </c>
      <c r="E99" s="116">
        <v>1909.9766845703125</v>
      </c>
      <c r="F99" s="116">
        <v>5608.14208984375</v>
      </c>
      <c r="G99" s="117">
        <v>2.9362359046936035</v>
      </c>
      <c r="H99" s="116">
        <v>2520.823974609375</v>
      </c>
      <c r="I99" s="116">
        <v>6552.17724609375</v>
      </c>
      <c r="J99" s="117">
        <v>2.5992205142974854</v>
      </c>
      <c r="K99" s="116">
        <v>3046.67626953125</v>
      </c>
      <c r="L99" s="116">
        <v>8565.28125</v>
      </c>
      <c r="M99" s="117">
        <v>2.8113524913787842</v>
      </c>
      <c r="N99" s="116">
        <v>3611.1982421875</v>
      </c>
      <c r="O99" s="116">
        <v>10135.0546875</v>
      </c>
      <c r="P99" s="117">
        <v>2.8065629005432129</v>
      </c>
      <c r="Q99" s="116">
        <v>4247.75732421875</v>
      </c>
      <c r="R99" s="116">
        <v>10954.1982421875</v>
      </c>
      <c r="S99" s="117">
        <v>2.5788192749023437</v>
      </c>
      <c r="T99" s="116">
        <v>5658.15625</v>
      </c>
      <c r="U99" s="116">
        <v>14832.4287109375</v>
      </c>
      <c r="V99" s="117">
        <v>2.6214244365692139</v>
      </c>
      <c r="W99" s="116">
        <v>7753.31103515625</v>
      </c>
      <c r="X99" s="116">
        <v>20519.033203125</v>
      </c>
      <c r="Y99" s="117">
        <v>2.6464865207672119</v>
      </c>
      <c r="Z99" s="116">
        <v>8010.39501953125</v>
      </c>
      <c r="AA99" s="116">
        <v>20305.896484375</v>
      </c>
      <c r="AB99" s="117">
        <v>2.5349431037902832</v>
      </c>
      <c r="AC99" s="116">
        <v>8472.498046875</v>
      </c>
      <c r="AD99" s="116">
        <v>22253.78125</v>
      </c>
      <c r="AE99" s="117">
        <v>2.6265902519226074</v>
      </c>
      <c r="AF99" s="116">
        <v>9337.3310546875</v>
      </c>
      <c r="AG99" s="116">
        <v>25730.875</v>
      </c>
      <c r="AH99" s="117">
        <v>2.7556991577148438</v>
      </c>
      <c r="AI99" s="116">
        <v>10950.6669921875</v>
      </c>
      <c r="AJ99" s="116">
        <v>28394.361328125</v>
      </c>
      <c r="AK99" s="117">
        <v>2.5929343700408936</v>
      </c>
      <c r="AL99" s="116">
        <v>12334.490234375</v>
      </c>
      <c r="AM99" s="116">
        <v>30826.662109375</v>
      </c>
      <c r="AN99" s="117">
        <v>2.4992246627807617</v>
      </c>
      <c r="AO99" s="116">
        <v>14285.41796875</v>
      </c>
      <c r="AP99" s="116">
        <v>36416.79296875</v>
      </c>
      <c r="AQ99" s="117">
        <v>2.5492284297943115</v>
      </c>
      <c r="AR99" s="116">
        <v>14146.1943359375</v>
      </c>
      <c r="AS99" s="116">
        <v>38016.07421875</v>
      </c>
      <c r="AT99" s="117">
        <v>2.6873710155487061</v>
      </c>
      <c r="AU99" s="116">
        <v>15114.1162109375</v>
      </c>
      <c r="AV99" s="116">
        <v>40891.109375</v>
      </c>
      <c r="AW99" s="117">
        <v>2.705491304397583</v>
      </c>
      <c r="AX99" s="116">
        <v>16305.4638671875</v>
      </c>
      <c r="AY99" s="116">
        <v>42547.0390625</v>
      </c>
      <c r="AZ99" s="117">
        <v>2.6093730926513672</v>
      </c>
      <c r="BA99" s="116">
        <v>16354.2431640625</v>
      </c>
      <c r="BB99" s="116">
        <v>39334.515625</v>
      </c>
      <c r="BC99" s="117">
        <v>2.4051566123962402</v>
      </c>
      <c r="BD99" s="116">
        <v>15669.98046875</v>
      </c>
      <c r="BE99" s="116">
        <v>36290.09375</v>
      </c>
      <c r="BF99" s="117">
        <v>2.315899133682251</v>
      </c>
      <c r="BG99" s="116">
        <v>14104.0087890625</v>
      </c>
      <c r="BH99" s="116">
        <v>33541.71484375</v>
      </c>
      <c r="BI99" s="117">
        <v>2.3781688213348389</v>
      </c>
      <c r="BJ99" s="116">
        <v>13784.111328125</v>
      </c>
      <c r="BK99" s="116">
        <v>33879.69140625</v>
      </c>
      <c r="BL99" s="117">
        <v>2.4578800201416016</v>
      </c>
      <c r="BM99" s="116">
        <v>12375.341796875</v>
      </c>
      <c r="BN99" s="116">
        <v>31229.091796875</v>
      </c>
      <c r="BO99" s="117">
        <v>2.5234932899475098</v>
      </c>
      <c r="BP99" s="116">
        <v>11762.6044921875</v>
      </c>
      <c r="BQ99" s="116">
        <v>31106.703125</v>
      </c>
      <c r="BR99" s="117">
        <v>2.6445422172546387</v>
      </c>
      <c r="BS99" s="116">
        <v>12893.169921875</v>
      </c>
      <c r="BT99" s="116">
        <v>33345.52734375</v>
      </c>
      <c r="BU99" s="117">
        <v>2.5862939357757568</v>
      </c>
      <c r="BV99" s="116">
        <v>15754.28515625</v>
      </c>
      <c r="BW99" s="116">
        <v>40005.44921875</v>
      </c>
      <c r="BX99" s="117">
        <v>2.5393376350402832</v>
      </c>
      <c r="BY99" s="116">
        <v>19054.23828125</v>
      </c>
      <c r="BZ99" s="116">
        <v>45496.62890625</v>
      </c>
      <c r="CA99" s="117">
        <v>2.3877432346343994</v>
      </c>
      <c r="CB99" s="116">
        <v>21610.462890625</v>
      </c>
      <c r="CC99" s="116">
        <v>52431.72265625</v>
      </c>
      <c r="CD99" s="117">
        <v>2.4262192249298096</v>
      </c>
      <c r="CE99" s="116">
        <v>17452.533203125</v>
      </c>
      <c r="CF99" s="116">
        <v>43003.4609375</v>
      </c>
      <c r="CG99" s="117">
        <v>2.4640240669250488</v>
      </c>
      <c r="CH99" s="116">
        <v>21456.865234375</v>
      </c>
      <c r="CI99" s="116">
        <v>50077.71875</v>
      </c>
      <c r="CJ99" s="117">
        <v>2.3338785171508789</v>
      </c>
      <c r="CK99" s="116">
        <v>22712.734375</v>
      </c>
      <c r="CL99" s="116">
        <v>53792.55859375</v>
      </c>
      <c r="CM99" s="117">
        <v>2.3683876991271973</v>
      </c>
      <c r="CN99" s="116">
        <v>25432.275390625</v>
      </c>
      <c r="CO99" s="116">
        <v>54279.671875</v>
      </c>
      <c r="CP99" s="117">
        <v>2.1342830657958984</v>
      </c>
      <c r="CQ99" s="116">
        <v>26804.3828125</v>
      </c>
      <c r="CR99" s="116">
        <v>55724.12109375</v>
      </c>
      <c r="CS99" s="117">
        <v>2.0789182186126709</v>
      </c>
      <c r="CT99" s="116">
        <v>57995.98828125</v>
      </c>
      <c r="CU99" s="116">
        <v>104394.3671875</v>
      </c>
      <c r="CV99" s="117">
        <v>1.8000273704528809</v>
      </c>
      <c r="CW99" s="116">
        <v>113157.890625</v>
      </c>
      <c r="CX99" s="116">
        <v>227926.46875</v>
      </c>
      <c r="CY99" s="117">
        <v>2.0142340660095215</v>
      </c>
      <c r="CZ99" s="116">
        <v>165446.40625</v>
      </c>
      <c r="DA99" s="116">
        <v>345829.1875</v>
      </c>
      <c r="DB99" s="117">
        <v>2.0902793407440186</v>
      </c>
      <c r="DC99" s="116">
        <v>322874.40625</v>
      </c>
      <c r="DD99" s="116">
        <v>599192.5</v>
      </c>
      <c r="DE99" s="117">
        <v>1.8558067083358765</v>
      </c>
      <c r="DF99" s="116">
        <v>545.6376953125</v>
      </c>
      <c r="DG99" s="116">
        <v>1100.1507568359375</v>
      </c>
      <c r="DH99" s="117">
        <v>2.0162661075592041</v>
      </c>
      <c r="DI99" s="116">
        <v>673.13275146484375</v>
      </c>
      <c r="DJ99" s="116">
        <v>1285.765869140625</v>
      </c>
      <c r="DK99" s="117">
        <v>1.910122275352478</v>
      </c>
      <c r="DL99" s="116">
        <v>870.6541748046875</v>
      </c>
      <c r="DM99" s="116">
        <v>1642.630615234375</v>
      </c>
      <c r="DN99" s="117">
        <v>1.886662483215332</v>
      </c>
      <c r="DO99" s="116">
        <v>973.66558837890625</v>
      </c>
      <c r="DP99" s="116">
        <v>1923.83154296875</v>
      </c>
      <c r="DQ99" s="117">
        <v>1.9758647680282593</v>
      </c>
      <c r="DR99" s="116">
        <v>1008.6710205078125</v>
      </c>
      <c r="DS99" s="116">
        <v>1970.3643798828125</v>
      </c>
      <c r="DT99" s="117">
        <v>1.9534261226654053</v>
      </c>
      <c r="DU99" s="116">
        <v>1077.3150634765625</v>
      </c>
      <c r="DV99" s="116">
        <v>2122.218994140625</v>
      </c>
      <c r="DW99" s="117">
        <v>1.9699149131774902</v>
      </c>
      <c r="DX99" s="116">
        <v>1157.2476806640625</v>
      </c>
      <c r="DY99" s="116">
        <v>2311.496826171875</v>
      </c>
      <c r="DZ99" s="117">
        <v>1.9974088668823242</v>
      </c>
      <c r="EA99" s="116">
        <v>1265.129150390625</v>
      </c>
      <c r="EB99" s="116">
        <v>2502.734619140625</v>
      </c>
      <c r="EC99" s="117">
        <v>1.978244423866272</v>
      </c>
      <c r="ED99" s="116">
        <v>1441.62255859375</v>
      </c>
      <c r="EE99" s="118">
        <v>2845.51513671875</v>
      </c>
      <c r="EF99" s="119">
        <v>1.9738280773162842</v>
      </c>
      <c r="EG99" s="115">
        <v>1703.2760009765625</v>
      </c>
      <c r="EH99" s="116">
        <v>3210.125732421875</v>
      </c>
      <c r="EI99" s="117">
        <v>1.8846774101257324</v>
      </c>
      <c r="EJ99" s="116">
        <v>1789.7723388671875</v>
      </c>
      <c r="EK99" s="116">
        <v>3626.776611328125</v>
      </c>
      <c r="EL99" s="117">
        <v>2.0263898372650146</v>
      </c>
      <c r="EM99" s="116">
        <v>1961.3387451171875</v>
      </c>
      <c r="EN99" s="116">
        <v>4000.36083984375</v>
      </c>
      <c r="EO99" s="117">
        <v>2.0396072864532471</v>
      </c>
      <c r="EP99" s="116">
        <v>2138.698974609375</v>
      </c>
      <c r="EQ99" s="116">
        <v>4358.40771484375</v>
      </c>
      <c r="ER99" s="117">
        <v>2.0378780364990234</v>
      </c>
      <c r="ES99" s="116">
        <v>2423.768310546875</v>
      </c>
      <c r="ET99" s="116">
        <v>4752.0966796875</v>
      </c>
      <c r="EU99" s="117">
        <v>1.9606232643127441</v>
      </c>
      <c r="EV99" s="116">
        <v>2712.906005859375</v>
      </c>
      <c r="EW99" s="116">
        <v>5232.8115234375</v>
      </c>
      <c r="EX99" s="117">
        <v>1.9288583993911743</v>
      </c>
      <c r="EY99" s="116">
        <v>3009.813720703125</v>
      </c>
      <c r="EZ99" s="116">
        <v>5856.21826171875</v>
      </c>
      <c r="FA99" s="117">
        <v>1.9457079172134399</v>
      </c>
      <c r="FB99" s="116">
        <v>3266.63916015625</v>
      </c>
      <c r="FC99" s="116">
        <v>6328.859375</v>
      </c>
      <c r="FD99" s="117">
        <v>1.9374222755432129</v>
      </c>
      <c r="FE99" s="116">
        <v>3488.674560546875</v>
      </c>
      <c r="FF99" s="116">
        <v>6656.4599609375</v>
      </c>
      <c r="FG99" s="117">
        <v>1.9080197811126709</v>
      </c>
      <c r="FH99" s="116">
        <v>3690.77880859375</v>
      </c>
      <c r="FI99" s="116">
        <v>7059.6982421875</v>
      </c>
      <c r="FJ99" s="117">
        <v>1.9127936363220215</v>
      </c>
      <c r="FK99" s="116">
        <v>3928.020263671875</v>
      </c>
      <c r="FL99" s="116">
        <v>7338.19091796875</v>
      </c>
      <c r="FM99" s="117">
        <v>1.8681652545928955</v>
      </c>
      <c r="FN99" s="116">
        <v>4437.04248046875</v>
      </c>
      <c r="FO99" s="116">
        <v>8142.0302734375</v>
      </c>
      <c r="FP99" s="117">
        <v>1.8350129127502441</v>
      </c>
      <c r="FQ99" s="116">
        <v>4809.306640625</v>
      </c>
      <c r="FR99" s="116">
        <v>8886.2744140625</v>
      </c>
      <c r="FS99" s="117">
        <v>1.8477246761322021</v>
      </c>
      <c r="FT99" s="116">
        <v>5368.03369140625</v>
      </c>
      <c r="FU99" s="116">
        <v>9696.1884765625</v>
      </c>
      <c r="FV99" s="117">
        <v>1.8062831163406372</v>
      </c>
      <c r="FW99" s="116">
        <v>5823.44873046875</v>
      </c>
      <c r="FX99" s="116">
        <v>10602.1201171875</v>
      </c>
      <c r="FY99" s="117">
        <v>1.8205913305282593</v>
      </c>
      <c r="FZ99" s="116">
        <v>6661.3291015625</v>
      </c>
      <c r="GA99" s="116">
        <v>12196.6826171875</v>
      </c>
      <c r="GB99" s="117">
        <v>1.8309683799743652</v>
      </c>
      <c r="GC99" s="116">
        <v>7621.61865234375</v>
      </c>
      <c r="GD99" s="116">
        <v>13913.79296875</v>
      </c>
      <c r="GE99" s="117">
        <v>1.8255692720413208</v>
      </c>
      <c r="GF99" s="116">
        <v>8706.994140625</v>
      </c>
      <c r="GG99" s="116">
        <v>15389.890625</v>
      </c>
      <c r="GH99" s="117">
        <v>1.7675319910049438</v>
      </c>
      <c r="GI99" s="116">
        <v>9946.4140625</v>
      </c>
      <c r="GJ99" s="116">
        <v>17385.177734375</v>
      </c>
      <c r="GK99" s="117">
        <v>1.7478839159011841</v>
      </c>
      <c r="GL99" s="116">
        <v>10807.724609375</v>
      </c>
      <c r="GM99" s="116">
        <v>18516.63671875</v>
      </c>
      <c r="GN99" s="117">
        <v>1.7132779359817505</v>
      </c>
      <c r="GO99" s="116">
        <v>12057.306640625</v>
      </c>
      <c r="GP99" s="116">
        <v>20426.943359375</v>
      </c>
      <c r="GQ99" s="117">
        <v>1.6941547393798828</v>
      </c>
      <c r="GR99" s="116">
        <v>13388.130859375</v>
      </c>
      <c r="GS99" s="116">
        <v>23620.36328125</v>
      </c>
      <c r="GT99" s="117">
        <v>1.764276385307312</v>
      </c>
      <c r="GU99" s="116">
        <v>15022.298828125</v>
      </c>
      <c r="GV99" s="116">
        <v>25882.658203125</v>
      </c>
      <c r="GW99" s="117">
        <v>1.7229492664337158</v>
      </c>
      <c r="GX99" s="116">
        <v>16790.001953125</v>
      </c>
      <c r="GY99" s="116">
        <v>28485.318359375</v>
      </c>
      <c r="GZ99" s="117">
        <v>1.6965643167495728</v>
      </c>
      <c r="HA99" s="116">
        <v>19046.34765625</v>
      </c>
      <c r="HB99" s="116">
        <v>31511.724609375</v>
      </c>
      <c r="HC99" s="117">
        <v>1.6544759273529053</v>
      </c>
      <c r="HD99" s="116">
        <v>21364.25390625</v>
      </c>
      <c r="HE99" s="116">
        <v>34626.46875</v>
      </c>
      <c r="HF99" s="117">
        <v>1.6207666397094727</v>
      </c>
      <c r="HG99" s="116">
        <v>22901.19140625</v>
      </c>
      <c r="HH99" s="116">
        <v>37498.8515625</v>
      </c>
      <c r="HI99" s="117">
        <v>1.6374192237854004</v>
      </c>
      <c r="HJ99" s="116">
        <v>24348.982421875</v>
      </c>
      <c r="HK99" s="116">
        <v>40582.11328125</v>
      </c>
      <c r="HL99" s="117">
        <v>1.6666861772537231</v>
      </c>
      <c r="HM99" s="116">
        <v>26086.208984375</v>
      </c>
      <c r="HN99" s="116">
        <v>44669.984375</v>
      </c>
      <c r="HO99" s="117">
        <v>1.7123985290527344</v>
      </c>
      <c r="HP99" s="116">
        <v>27002.501953125</v>
      </c>
      <c r="HQ99" s="116">
        <v>47610.578125</v>
      </c>
      <c r="HR99" s="117">
        <v>1.7631913423538208</v>
      </c>
      <c r="HS99" s="116">
        <v>29296.390625</v>
      </c>
      <c r="HT99" s="116">
        <v>51704.09375</v>
      </c>
      <c r="HU99" s="117">
        <v>1.7648622989654541</v>
      </c>
      <c r="HV99" s="116">
        <v>31212.771484375</v>
      </c>
      <c r="HW99" s="116">
        <v>55337.9375</v>
      </c>
      <c r="HX99" s="117">
        <v>1.7729260921478271</v>
      </c>
      <c r="HY99" s="116">
        <v>32945.78125</v>
      </c>
      <c r="HZ99" s="116">
        <v>57027</v>
      </c>
      <c r="IA99" s="117">
        <v>1.7309348583221436</v>
      </c>
      <c r="IB99" s="116">
        <v>32922.484375</v>
      </c>
      <c r="IC99" s="116">
        <v>57754.48828125</v>
      </c>
      <c r="ID99" s="117">
        <v>1.7542567253112793</v>
      </c>
      <c r="IE99" s="116">
        <v>34480.734375</v>
      </c>
      <c r="IF99" s="116">
        <v>58451.875</v>
      </c>
      <c r="IG99" s="117">
        <v>1.6952039003372192</v>
      </c>
      <c r="IH99" s="116">
        <v>35177.09765625</v>
      </c>
      <c r="II99" s="116">
        <v>59265.2890625</v>
      </c>
      <c r="IJ99" s="117">
        <v>1.6847691535949707</v>
      </c>
      <c r="IK99" s="116">
        <v>35539.31640625</v>
      </c>
      <c r="IL99" s="116">
        <v>60555.87890625</v>
      </c>
      <c r="IM99" s="117">
        <v>1.7039122581481934</v>
      </c>
      <c r="IN99" s="115">
        <v>36700.046875</v>
      </c>
      <c r="IO99" s="116">
        <v>62178.51953125</v>
      </c>
      <c r="IP99" s="117">
        <v>1.6942354440689087</v>
      </c>
      <c r="IQ99" s="116">
        <v>36636.953125</v>
      </c>
      <c r="IR99" s="116">
        <v>64414.48828125</v>
      </c>
      <c r="IS99" s="117">
        <v>1.7581835985183716</v>
      </c>
      <c r="IT99" s="116">
        <v>37663.7421875</v>
      </c>
      <c r="IU99" s="116">
        <v>66867.234375</v>
      </c>
      <c r="IV99" s="117">
        <v>1.775374174118042</v>
      </c>
      <c r="IW99" s="116">
        <v>39249.09375</v>
      </c>
      <c r="IX99" s="116">
        <v>70169.2890625</v>
      </c>
      <c r="IY99" s="117">
        <v>1.7877938747406006</v>
      </c>
      <c r="IZ99" s="116">
        <v>40678.9296875</v>
      </c>
      <c r="JA99" s="116">
        <v>72810.4296875</v>
      </c>
      <c r="JB99" s="117">
        <v>1.789880633354187</v>
      </c>
      <c r="JC99" s="116">
        <v>41875.75390625</v>
      </c>
      <c r="JD99" s="116">
        <v>76400.2734375</v>
      </c>
      <c r="JE99" s="117">
        <v>1.8244513273239136</v>
      </c>
      <c r="JF99" s="116">
        <v>42869.30078125</v>
      </c>
      <c r="JG99" s="116">
        <v>78971.2421875</v>
      </c>
      <c r="JH99" s="117">
        <v>1.842139720916748</v>
      </c>
      <c r="JI99" s="116">
        <v>43175.19921875</v>
      </c>
      <c r="JJ99" s="116">
        <v>78651.0703125</v>
      </c>
      <c r="JK99" s="117">
        <v>1.8216724395751953</v>
      </c>
      <c r="JL99" s="116">
        <v>43896.3984375</v>
      </c>
      <c r="JM99" s="116">
        <v>80847.828125</v>
      </c>
      <c r="JN99" s="117">
        <v>1.8417872190475464</v>
      </c>
      <c r="JO99" s="116">
        <v>45460.71484375</v>
      </c>
      <c r="JP99" s="116">
        <v>84510.765625</v>
      </c>
      <c r="JQ99" s="117">
        <v>1.8589845895767212</v>
      </c>
      <c r="JR99" s="116">
        <v>46608.95703125</v>
      </c>
      <c r="JS99" s="116">
        <v>86528.640625</v>
      </c>
      <c r="JT99" s="117">
        <v>1.8564809560775757</v>
      </c>
      <c r="JU99" s="116">
        <v>48360.58984375</v>
      </c>
      <c r="JV99" s="116">
        <v>89303.6328125</v>
      </c>
      <c r="JW99" s="117">
        <v>1.8466199636459351</v>
      </c>
      <c r="JX99" s="116">
        <v>49768.53125</v>
      </c>
      <c r="JY99" s="116">
        <v>94318.4765625</v>
      </c>
      <c r="JZ99" s="117">
        <v>1.8951429128646851</v>
      </c>
      <c r="KA99" s="116">
        <v>50662.2734375</v>
      </c>
      <c r="KB99" s="116">
        <v>95051.25</v>
      </c>
      <c r="KC99" s="117">
        <v>1.8761742115020752</v>
      </c>
      <c r="KD99" s="116">
        <v>48840.83203125</v>
      </c>
      <c r="KE99" s="116">
        <v>87396.796875</v>
      </c>
      <c r="KF99" s="117">
        <v>1.7894207239151001</v>
      </c>
      <c r="KG99" s="116">
        <v>50584.12109375</v>
      </c>
      <c r="KH99" s="116">
        <v>91041.171875</v>
      </c>
      <c r="KI99" s="117">
        <v>1.7997974157333374</v>
      </c>
      <c r="KJ99" s="116">
        <v>51227.5859375</v>
      </c>
      <c r="KK99" s="116">
        <v>94399.3359375</v>
      </c>
      <c r="KL99" s="117">
        <v>1.8427442312240601</v>
      </c>
      <c r="KM99" s="116">
        <v>51311.3671875</v>
      </c>
      <c r="KN99" s="116">
        <v>91738.9140625</v>
      </c>
      <c r="KO99" s="117">
        <v>1.7878867387771606</v>
      </c>
      <c r="KP99" s="116">
        <v>51144.28515625</v>
      </c>
      <c r="KQ99" s="116">
        <v>93123.4453125</v>
      </c>
      <c r="KR99" s="117">
        <v>1.8207986354827881</v>
      </c>
      <c r="KS99" s="116">
        <v>51289.04296875</v>
      </c>
      <c r="KT99" s="116">
        <v>93472.4921875</v>
      </c>
      <c r="KU99" s="117">
        <v>1.822465181350708</v>
      </c>
      <c r="KV99" s="134">
        <v>2.8504981994628906</v>
      </c>
      <c r="KW99" s="135">
        <v>2.6834759712219238</v>
      </c>
      <c r="KX99" s="135">
        <v>2.6207342147827148</v>
      </c>
      <c r="KY99" s="135">
        <v>2.4664733409881592</v>
      </c>
      <c r="KZ99" s="135">
        <v>2.1156105995178223</v>
      </c>
      <c r="LA99" s="135">
        <v>1.9556539058685303</v>
      </c>
      <c r="LB99" s="135">
        <v>1.9374089241027832</v>
      </c>
      <c r="LC99" s="135">
        <v>1.7818261384963989</v>
      </c>
      <c r="LD99" s="135">
        <v>1.7012239694595337</v>
      </c>
      <c r="LE99" s="135">
        <v>1.7374544143676758</v>
      </c>
      <c r="LF99" s="135">
        <v>1.8452874422073364</v>
      </c>
      <c r="LG99" s="135">
        <v>1.814738392829895</v>
      </c>
      <c r="LH99" s="135">
        <f t="shared" si="4"/>
        <v>1.9716722832785711</v>
      </c>
      <c r="LI99" s="135">
        <f t="shared" si="5"/>
        <v>2.2910419702529907</v>
      </c>
      <c r="LJ99" s="135">
        <f t="shared" si="6"/>
        <v>1.8440282344818115</v>
      </c>
      <c r="LK99" s="144">
        <f t="shared" si="7"/>
        <v>1.7960444211959838</v>
      </c>
    </row>
    <row r="100" spans="1:323" ht="15" customHeight="1">
      <c r="A100" s="114">
        <v>86</v>
      </c>
      <c r="B100" s="115">
        <v>1904.0654296875</v>
      </c>
      <c r="C100" s="116">
        <v>5243.4345703125</v>
      </c>
      <c r="D100" s="117">
        <v>2.7538101673126221</v>
      </c>
      <c r="E100" s="116">
        <v>2027.59619140625</v>
      </c>
      <c r="F100" s="116">
        <v>5868.1796875</v>
      </c>
      <c r="G100" s="117">
        <v>2.8941559791564941</v>
      </c>
      <c r="H100" s="116">
        <v>2669.053955078125</v>
      </c>
      <c r="I100" s="116">
        <v>6834.94921875</v>
      </c>
      <c r="J100" s="117">
        <v>2.5608134269714355</v>
      </c>
      <c r="K100" s="116">
        <v>3253.89111328125</v>
      </c>
      <c r="L100" s="116">
        <v>8952.3525390625</v>
      </c>
      <c r="M100" s="117">
        <v>2.7512760162353516</v>
      </c>
      <c r="N100" s="116">
        <v>3859.242919921875</v>
      </c>
      <c r="O100" s="116">
        <v>10592.498046875</v>
      </c>
      <c r="P100" s="117">
        <v>2.744708776473999</v>
      </c>
      <c r="Q100" s="116">
        <v>4474.3779296875</v>
      </c>
      <c r="R100" s="116">
        <v>11425.341796875</v>
      </c>
      <c r="S100" s="117">
        <v>2.5535039901733398</v>
      </c>
      <c r="T100" s="116">
        <v>6011.5361328125</v>
      </c>
      <c r="U100" s="116">
        <v>15475.4404296875</v>
      </c>
      <c r="V100" s="117">
        <v>2.5742905139923096</v>
      </c>
      <c r="W100" s="116">
        <v>8168.16064453125</v>
      </c>
      <c r="X100" s="116">
        <v>21416.935546875</v>
      </c>
      <c r="Y100" s="117">
        <v>2.6220023632049561</v>
      </c>
      <c r="Z100" s="116">
        <v>8419.3544921875</v>
      </c>
      <c r="AA100" s="116">
        <v>21170.455078125</v>
      </c>
      <c r="AB100" s="117">
        <v>2.5144987106323242</v>
      </c>
      <c r="AC100" s="116">
        <v>8986.814453125</v>
      </c>
      <c r="AD100" s="116">
        <v>23221.09765625</v>
      </c>
      <c r="AE100" s="117">
        <v>2.5839076042175293</v>
      </c>
      <c r="AF100" s="116">
        <v>9993.96875</v>
      </c>
      <c r="AG100" s="116">
        <v>26880.119140625</v>
      </c>
      <c r="AH100" s="117">
        <v>2.6896340847015381</v>
      </c>
      <c r="AI100" s="116">
        <v>11626.4755859375</v>
      </c>
      <c r="AJ100" s="116">
        <v>29617.884765625</v>
      </c>
      <c r="AK100" s="117">
        <v>2.5474517345428467</v>
      </c>
      <c r="AL100" s="116">
        <v>13126.1142578125</v>
      </c>
      <c r="AM100" s="116">
        <v>32121.041015625</v>
      </c>
      <c r="AN100" s="117">
        <v>2.4471096992492676</v>
      </c>
      <c r="AO100" s="116">
        <v>14850.8154296875</v>
      </c>
      <c r="AP100" s="116">
        <v>37979.4453125</v>
      </c>
      <c r="AQ100" s="117">
        <v>2.5573980808258057</v>
      </c>
      <c r="AR100" s="116">
        <v>14766.318359375</v>
      </c>
      <c r="AS100" s="116">
        <v>39701.2890625</v>
      </c>
      <c r="AT100" s="117">
        <v>2.6886382102966309</v>
      </c>
      <c r="AU100" s="116">
        <v>15767.6845703125</v>
      </c>
      <c r="AV100" s="116">
        <v>42711.65234375</v>
      </c>
      <c r="AW100" s="117">
        <v>2.7088093757629395</v>
      </c>
      <c r="AX100" s="116">
        <v>16980.85546875</v>
      </c>
      <c r="AY100" s="116">
        <v>44399.96484375</v>
      </c>
      <c r="AZ100" s="117">
        <v>2.6147072315216064</v>
      </c>
      <c r="BA100" s="116">
        <v>17038.865234375</v>
      </c>
      <c r="BB100" s="116">
        <v>40953.453125</v>
      </c>
      <c r="BC100" s="117">
        <v>2.4035317897796631</v>
      </c>
      <c r="BD100" s="116">
        <v>16437.0234375</v>
      </c>
      <c r="BE100" s="116">
        <v>37737.5234375</v>
      </c>
      <c r="BF100" s="117">
        <v>2.2958855628967285</v>
      </c>
      <c r="BG100" s="116">
        <v>14972.1826171875</v>
      </c>
      <c r="BH100" s="116">
        <v>34900.9765625</v>
      </c>
      <c r="BI100" s="117">
        <v>2.3310546875</v>
      </c>
      <c r="BJ100" s="116">
        <v>14755.7216796875</v>
      </c>
      <c r="BK100" s="116">
        <v>35282.43359375</v>
      </c>
      <c r="BL100" s="117">
        <v>2.3911018371582031</v>
      </c>
      <c r="BM100" s="116">
        <v>13320.8203125</v>
      </c>
      <c r="BN100" s="116">
        <v>32543.96484375</v>
      </c>
      <c r="BO100" s="117">
        <v>2.4430902004241943</v>
      </c>
      <c r="BP100" s="116">
        <v>12680.111328125</v>
      </c>
      <c r="BQ100" s="116">
        <v>32457.73828125</v>
      </c>
      <c r="BR100" s="117">
        <v>2.5597360134124756</v>
      </c>
      <c r="BS100" s="116">
        <v>13599.2109375</v>
      </c>
      <c r="BT100" s="116">
        <v>34783.015625</v>
      </c>
      <c r="BU100" s="117">
        <v>2.5577230453491211</v>
      </c>
      <c r="BV100" s="116">
        <v>16697.6015625</v>
      </c>
      <c r="BW100" s="116">
        <v>41706.28125</v>
      </c>
      <c r="BX100" s="117">
        <v>2.4977407455444336</v>
      </c>
      <c r="BY100" s="116">
        <v>20286.787109375</v>
      </c>
      <c r="BZ100" s="116">
        <v>47344.01171875</v>
      </c>
      <c r="CA100" s="117">
        <v>2.3337364196777344</v>
      </c>
      <c r="CB100" s="116">
        <v>22515.908203125</v>
      </c>
      <c r="CC100" s="116">
        <v>54605.046875</v>
      </c>
      <c r="CD100" s="117">
        <v>2.4251763820648193</v>
      </c>
      <c r="CE100" s="116">
        <v>18208.021484375</v>
      </c>
      <c r="CF100" s="116">
        <v>44804.58203125</v>
      </c>
      <c r="CG100" s="117">
        <v>2.4607057571411133</v>
      </c>
      <c r="CH100" s="116">
        <v>22813.19140625</v>
      </c>
      <c r="CI100" s="116">
        <v>52076.99609375</v>
      </c>
      <c r="CJ100" s="117">
        <v>2.2827579975128174</v>
      </c>
      <c r="CK100" s="116">
        <v>24009.7265625</v>
      </c>
      <c r="CL100" s="116">
        <v>55971.515625</v>
      </c>
      <c r="CM100" s="117">
        <v>2.3312017917633057</v>
      </c>
      <c r="CN100" s="116">
        <v>27022.453125</v>
      </c>
      <c r="CO100" s="116">
        <v>56286.37109375</v>
      </c>
      <c r="CP100" s="117">
        <v>2.0829482078552246</v>
      </c>
      <c r="CQ100" s="116">
        <v>27939.55078125</v>
      </c>
      <c r="CR100" s="116">
        <v>57755.82421875</v>
      </c>
      <c r="CS100" s="117">
        <v>2.0671708583831787</v>
      </c>
      <c r="CT100" s="116">
        <v>60296.1328125</v>
      </c>
      <c r="CU100" s="116">
        <v>107630.5390625</v>
      </c>
      <c r="CV100" s="117">
        <v>1.7850321531295776</v>
      </c>
      <c r="CW100" s="116">
        <v>119365.9375</v>
      </c>
      <c r="CX100" s="116">
        <v>235912.859375</v>
      </c>
      <c r="CY100" s="117">
        <v>1.9763834476470947</v>
      </c>
      <c r="CZ100" s="116">
        <v>171454.90625</v>
      </c>
      <c r="DA100" s="116">
        <v>358531.5</v>
      </c>
      <c r="DB100" s="117">
        <v>2.0911126136779785</v>
      </c>
      <c r="DC100" s="116">
        <v>337847.8125</v>
      </c>
      <c r="DD100" s="116">
        <v>618405.0625</v>
      </c>
      <c r="DE100" s="117">
        <v>1.8304249048233032</v>
      </c>
      <c r="DF100" s="116">
        <v>571.23089599609375</v>
      </c>
      <c r="DG100" s="116">
        <v>1138.91064453125</v>
      </c>
      <c r="DH100" s="117">
        <v>1.9937833547592163</v>
      </c>
      <c r="DI100" s="116">
        <v>706.56982421875</v>
      </c>
      <c r="DJ100" s="116">
        <v>1328.390625</v>
      </c>
      <c r="DK100" s="117">
        <v>1.8800556659698486</v>
      </c>
      <c r="DL100" s="116">
        <v>905.7205810546875</v>
      </c>
      <c r="DM100" s="116">
        <v>1696.595703125</v>
      </c>
      <c r="DN100" s="117">
        <v>1.8731999397277832</v>
      </c>
      <c r="DO100" s="116">
        <v>1008.7647094726562</v>
      </c>
      <c r="DP100" s="116">
        <v>1990.562255859375</v>
      </c>
      <c r="DQ100" s="117">
        <v>1.9732671976089478</v>
      </c>
      <c r="DR100" s="116">
        <v>1043.675537109375</v>
      </c>
      <c r="DS100" s="116">
        <v>2037.92822265625</v>
      </c>
      <c r="DT100" s="117">
        <v>1.9526454210281372</v>
      </c>
      <c r="DU100" s="116">
        <v>1119.2918701171875</v>
      </c>
      <c r="DV100" s="116">
        <v>2195.488037109375</v>
      </c>
      <c r="DW100" s="117">
        <v>1.9614973068237305</v>
      </c>
      <c r="DX100" s="116">
        <v>1210.34033203125</v>
      </c>
      <c r="DY100" s="116">
        <v>2392.18896484375</v>
      </c>
      <c r="DZ100" s="117">
        <v>1.9764597415924072</v>
      </c>
      <c r="EA100" s="116">
        <v>1326.8668212890625</v>
      </c>
      <c r="EB100" s="116">
        <v>2589.066162109375</v>
      </c>
      <c r="EC100" s="117">
        <v>1.9512630701065063</v>
      </c>
      <c r="ED100" s="116">
        <v>1511.68701171875</v>
      </c>
      <c r="EE100" s="118">
        <v>2943.443603515625</v>
      </c>
      <c r="EF100" s="119">
        <v>1.9471250772476196</v>
      </c>
      <c r="EG100" s="115">
        <v>1779.87255859375</v>
      </c>
      <c r="EH100" s="116">
        <v>3315.17236328125</v>
      </c>
      <c r="EI100" s="117">
        <v>1.8625897169113159</v>
      </c>
      <c r="EJ100" s="116">
        <v>1879.8863525390625</v>
      </c>
      <c r="EK100" s="116">
        <v>3754.9853515625</v>
      </c>
      <c r="EL100" s="117">
        <v>1.9974533319473267</v>
      </c>
      <c r="EM100" s="116">
        <v>2061.954833984375</v>
      </c>
      <c r="EN100" s="116">
        <v>4142.61669921875</v>
      </c>
      <c r="EO100" s="117">
        <v>2.0090725421905518</v>
      </c>
      <c r="EP100" s="116">
        <v>2249.856689453125</v>
      </c>
      <c r="EQ100" s="116">
        <v>4513.1875</v>
      </c>
      <c r="ER100" s="117">
        <v>2.0059888362884521</v>
      </c>
      <c r="ES100" s="116">
        <v>2545.194091796875</v>
      </c>
      <c r="ET100" s="116">
        <v>4914.26708984375</v>
      </c>
      <c r="EU100" s="117">
        <v>1.9308024644851685</v>
      </c>
      <c r="EV100" s="116">
        <v>2839.70703125</v>
      </c>
      <c r="EW100" s="116">
        <v>5408.46875</v>
      </c>
      <c r="EX100" s="117">
        <v>1.9045869112014771</v>
      </c>
      <c r="EY100" s="116">
        <v>3163.578857421875</v>
      </c>
      <c r="EZ100" s="116">
        <v>6054.19921875</v>
      </c>
      <c r="FA100" s="117">
        <v>1.9137184619903564</v>
      </c>
      <c r="FB100" s="116">
        <v>3417.57421875</v>
      </c>
      <c r="FC100" s="116">
        <v>6542.36669921875</v>
      </c>
      <c r="FD100" s="117">
        <v>1.9143304824829102</v>
      </c>
      <c r="FE100" s="116">
        <v>3647.804931640625</v>
      </c>
      <c r="FF100" s="116">
        <v>6877.2529296875</v>
      </c>
      <c r="FG100" s="117">
        <v>1.8853126764297485</v>
      </c>
      <c r="FH100" s="116">
        <v>3866.3095703125</v>
      </c>
      <c r="FI100" s="116">
        <v>7294.26171875</v>
      </c>
      <c r="FJ100" s="117">
        <v>1.8866212368011475</v>
      </c>
      <c r="FK100" s="116">
        <v>4118.54296875</v>
      </c>
      <c r="FL100" s="116">
        <v>7575.1748046875</v>
      </c>
      <c r="FM100" s="117">
        <v>1.839285135269165</v>
      </c>
      <c r="FN100" s="116">
        <v>4644.71142578125</v>
      </c>
      <c r="FO100" s="116">
        <v>8399.3701171875</v>
      </c>
      <c r="FP100" s="117">
        <v>1.8083728551864624</v>
      </c>
      <c r="FQ100" s="116">
        <v>5045.29345703125</v>
      </c>
      <c r="FR100" s="116">
        <v>9169.181640625</v>
      </c>
      <c r="FS100" s="117">
        <v>1.8173732757568359</v>
      </c>
      <c r="FT100" s="116">
        <v>5575.939453125</v>
      </c>
      <c r="FU100" s="116">
        <v>9997.951171875</v>
      </c>
      <c r="FV100" s="117">
        <v>1.7930523157119751</v>
      </c>
      <c r="FW100" s="116">
        <v>6041.10986328125</v>
      </c>
      <c r="FX100" s="116">
        <v>10935.876953125</v>
      </c>
      <c r="FY100" s="117">
        <v>1.8102430105209351</v>
      </c>
      <c r="FZ100" s="116">
        <v>6906.341796875</v>
      </c>
      <c r="GA100" s="116">
        <v>12583.4140625</v>
      </c>
      <c r="GB100" s="117">
        <v>1.8220086097717285</v>
      </c>
      <c r="GC100" s="116">
        <v>7918.6337890625</v>
      </c>
      <c r="GD100" s="116">
        <v>14352.9501953125</v>
      </c>
      <c r="GE100" s="117">
        <v>1.812553882598877</v>
      </c>
      <c r="GF100" s="116">
        <v>9076.8701171875</v>
      </c>
      <c r="GG100" s="116">
        <v>15854.244140625</v>
      </c>
      <c r="GH100" s="117">
        <v>1.7466641664505005</v>
      </c>
      <c r="GI100" s="116">
        <v>10299.826171875</v>
      </c>
      <c r="GJ100" s="116">
        <v>17904.048828125</v>
      </c>
      <c r="GK100" s="117">
        <v>1.7382864952087402</v>
      </c>
      <c r="GL100" s="116">
        <v>11192.5615234375</v>
      </c>
      <c r="GM100" s="116">
        <v>19053.712890625</v>
      </c>
      <c r="GN100" s="117">
        <v>1.7023550271987915</v>
      </c>
      <c r="GO100" s="116">
        <v>12472.169921875</v>
      </c>
      <c r="GP100" s="116">
        <v>21010.255859375</v>
      </c>
      <c r="GQ100" s="117">
        <v>1.6845710277557373</v>
      </c>
      <c r="GR100" s="116">
        <v>13875.986328125</v>
      </c>
      <c r="GS100" s="116">
        <v>24334.09765625</v>
      </c>
      <c r="GT100" s="117">
        <v>1.7536841630935669</v>
      </c>
      <c r="GU100" s="116">
        <v>15540.365234375</v>
      </c>
      <c r="GV100" s="116">
        <v>26640.130859375</v>
      </c>
      <c r="GW100" s="117">
        <v>1.7142539024353027</v>
      </c>
      <c r="GX100" s="116">
        <v>17356.60546875</v>
      </c>
      <c r="GY100" s="116">
        <v>29300.73828125</v>
      </c>
      <c r="GZ100" s="117">
        <v>1.6881606578826904</v>
      </c>
      <c r="HA100" s="116">
        <v>19725.90234375</v>
      </c>
      <c r="HB100" s="116">
        <v>32378.22265625</v>
      </c>
      <c r="HC100" s="117">
        <v>1.6414064168930054</v>
      </c>
      <c r="HD100" s="116">
        <v>22030.796875</v>
      </c>
      <c r="HE100" s="116">
        <v>35550.23046875</v>
      </c>
      <c r="HF100" s="117">
        <v>1.6136606931686401</v>
      </c>
      <c r="HG100" s="116">
        <v>23624.240234375</v>
      </c>
      <c r="HH100" s="116">
        <v>38515.84765625</v>
      </c>
      <c r="HI100" s="117">
        <v>1.6303528547286987</v>
      </c>
      <c r="HJ100" s="116">
        <v>25023.2265625</v>
      </c>
      <c r="HK100" s="116">
        <v>41717.76953125</v>
      </c>
      <c r="HL100" s="117">
        <v>1.6671619415283203</v>
      </c>
      <c r="HM100" s="116">
        <v>26846.3984375</v>
      </c>
      <c r="HN100" s="116">
        <v>45970.875</v>
      </c>
      <c r="HO100" s="117">
        <v>1.7123665809631348</v>
      </c>
      <c r="HP100" s="116">
        <v>27851.443359375</v>
      </c>
      <c r="HQ100" s="116">
        <v>49052.84765625</v>
      </c>
      <c r="HR100" s="117">
        <v>1.7612317800521851</v>
      </c>
      <c r="HS100" s="116">
        <v>30091.5234375</v>
      </c>
      <c r="HT100" s="116">
        <v>53275.72265625</v>
      </c>
      <c r="HU100" s="117">
        <v>1.7704561948776245</v>
      </c>
      <c r="HV100" s="116">
        <v>32221.8828125</v>
      </c>
      <c r="HW100" s="116">
        <v>57025.7421875</v>
      </c>
      <c r="HX100" s="117">
        <v>1.7697830200195313</v>
      </c>
      <c r="HY100" s="116">
        <v>34076.45703125</v>
      </c>
      <c r="HZ100" s="116">
        <v>58707.2890625</v>
      </c>
      <c r="IA100" s="117">
        <v>1.7228108644485474</v>
      </c>
      <c r="IB100" s="116">
        <v>33845.8671875</v>
      </c>
      <c r="IC100" s="116">
        <v>59495.59765625</v>
      </c>
      <c r="ID100" s="117">
        <v>1.7578393220901489</v>
      </c>
      <c r="IE100" s="116">
        <v>35279.4453125</v>
      </c>
      <c r="IF100" s="116">
        <v>60136.1171875</v>
      </c>
      <c r="IG100" s="117">
        <v>1.7045652866363525</v>
      </c>
      <c r="IH100" s="116">
        <v>36703.2265625</v>
      </c>
      <c r="II100" s="116">
        <v>60932.55078125</v>
      </c>
      <c r="IJ100" s="117">
        <v>1.6601415872573853</v>
      </c>
      <c r="IK100" s="116">
        <v>36691.46875</v>
      </c>
      <c r="IL100" s="116">
        <v>62302.48046875</v>
      </c>
      <c r="IM100" s="117">
        <v>1.6980099678039551</v>
      </c>
      <c r="IN100" s="115">
        <v>37854.33203125</v>
      </c>
      <c r="IO100" s="116">
        <v>63957.421875</v>
      </c>
      <c r="IP100" s="117">
        <v>1.6895667314529419</v>
      </c>
      <c r="IQ100" s="116">
        <v>37796.41796875</v>
      </c>
      <c r="IR100" s="116">
        <v>66357.640625</v>
      </c>
      <c r="IS100" s="117">
        <v>1.7556594610214233</v>
      </c>
      <c r="IT100" s="116">
        <v>38802.69921875</v>
      </c>
      <c r="IU100" s="116">
        <v>68913.015625</v>
      </c>
      <c r="IV100" s="117">
        <v>1.7759851217269897</v>
      </c>
      <c r="IW100" s="116">
        <v>40394.40625</v>
      </c>
      <c r="IX100" s="116">
        <v>72337.390625</v>
      </c>
      <c r="IY100" s="117">
        <v>1.7907774448394775</v>
      </c>
      <c r="IZ100" s="116">
        <v>41890.08203125</v>
      </c>
      <c r="JA100" s="116">
        <v>75062.71875</v>
      </c>
      <c r="JB100" s="117">
        <v>1.791897177696228</v>
      </c>
      <c r="JC100" s="116">
        <v>43185.45703125</v>
      </c>
      <c r="JD100" s="116">
        <v>78820.03125</v>
      </c>
      <c r="JE100" s="117">
        <v>1.8251521587371826</v>
      </c>
      <c r="JF100" s="116">
        <v>44203.44921875</v>
      </c>
      <c r="JG100" s="116">
        <v>81502.6796875</v>
      </c>
      <c r="JH100" s="117">
        <v>1.8438081741333008</v>
      </c>
      <c r="JI100" s="116">
        <v>44454.4609375</v>
      </c>
      <c r="JJ100" s="116">
        <v>81139.5859375</v>
      </c>
      <c r="JK100" s="117">
        <v>1.825229287147522</v>
      </c>
      <c r="JL100" s="116">
        <v>45124.10546875</v>
      </c>
      <c r="JM100" s="116">
        <v>83440.6484375</v>
      </c>
      <c r="JN100" s="117">
        <v>1.8491369485855103</v>
      </c>
      <c r="JO100" s="116">
        <v>46787.171875</v>
      </c>
      <c r="JP100" s="116">
        <v>87251.4453125</v>
      </c>
      <c r="JQ100" s="117">
        <v>1.8648582696914673</v>
      </c>
      <c r="JR100" s="116">
        <v>47969.23046875</v>
      </c>
      <c r="JS100" s="116">
        <v>89329.6953125</v>
      </c>
      <c r="JT100" s="117">
        <v>1.8622291088104248</v>
      </c>
      <c r="JU100" s="116">
        <v>49756.83203125</v>
      </c>
      <c r="JV100" s="116">
        <v>92174.203125</v>
      </c>
      <c r="JW100" s="117">
        <v>1.8524934053421021</v>
      </c>
      <c r="JX100" s="116">
        <v>51217.8203125</v>
      </c>
      <c r="JY100" s="116">
        <v>97445.265625</v>
      </c>
      <c r="JZ100" s="117">
        <v>1.902565598487854</v>
      </c>
      <c r="KA100" s="116">
        <v>51925.078125</v>
      </c>
      <c r="KB100" s="116">
        <v>98171.8671875</v>
      </c>
      <c r="KC100" s="117">
        <v>1.8906445503234863</v>
      </c>
      <c r="KD100" s="116">
        <v>50008.0625</v>
      </c>
      <c r="KE100" s="116">
        <v>90103.421875</v>
      </c>
      <c r="KF100" s="117">
        <v>1.8017779588699341</v>
      </c>
      <c r="KG100" s="116">
        <v>51754.875</v>
      </c>
      <c r="KH100" s="116">
        <v>93882.7109375</v>
      </c>
      <c r="KI100" s="117">
        <v>1.8139877319335937</v>
      </c>
      <c r="KJ100" s="116">
        <v>52368.9296875</v>
      </c>
      <c r="KK100" s="116">
        <v>97437.1015625</v>
      </c>
      <c r="KL100" s="117">
        <v>1.860589861869812</v>
      </c>
      <c r="KM100" s="116">
        <v>52521.7734375</v>
      </c>
      <c r="KN100" s="116">
        <v>94577.734375</v>
      </c>
      <c r="KO100" s="117">
        <v>1.8007338047027588</v>
      </c>
      <c r="KP100" s="116">
        <v>52273</v>
      </c>
      <c r="KQ100" s="116">
        <v>96076.0546875</v>
      </c>
      <c r="KR100" s="117">
        <v>1.8379671573638916</v>
      </c>
      <c r="KS100" s="116">
        <v>52434.14453125</v>
      </c>
      <c r="KT100" s="116">
        <v>96439.171875</v>
      </c>
      <c r="KU100" s="117">
        <v>1.8392437696456909</v>
      </c>
      <c r="KV100" s="134">
        <v>2.8239831924438477</v>
      </c>
      <c r="KW100" s="135">
        <v>2.6369185447692871</v>
      </c>
      <c r="KX100" s="135">
        <v>2.5974156856536865</v>
      </c>
      <c r="KY100" s="135">
        <v>2.4238777160644531</v>
      </c>
      <c r="KZ100" s="135">
        <v>2.0901520252227783</v>
      </c>
      <c r="LA100" s="135">
        <v>1.9375556707382202</v>
      </c>
      <c r="LB100" s="135">
        <v>1.9098091125488281</v>
      </c>
      <c r="LC100" s="135">
        <v>1.7680791616439819</v>
      </c>
      <c r="LD100" s="135">
        <v>1.6968834400177002</v>
      </c>
      <c r="LE100" s="135">
        <v>1.7347252368927002</v>
      </c>
      <c r="LF100" s="135">
        <v>1.8517895936965942</v>
      </c>
      <c r="LG100" s="135">
        <v>1.8305044174194336</v>
      </c>
      <c r="LH100" s="135">
        <f t="shared" si="4"/>
        <v>1.9506267971462674</v>
      </c>
      <c r="LI100" s="135">
        <f t="shared" si="5"/>
        <v>2.2570148706436157</v>
      </c>
      <c r="LJ100" s="135">
        <f t="shared" si="6"/>
        <v>1.8280818462371826</v>
      </c>
      <c r="LK100" s="144">
        <f t="shared" si="7"/>
        <v>1.8007068157196044</v>
      </c>
    </row>
    <row r="101" spans="1:323" ht="15" customHeight="1">
      <c r="A101" s="114">
        <v>87</v>
      </c>
      <c r="B101" s="115">
        <v>2002.3914794921875</v>
      </c>
      <c r="C101" s="116">
        <v>5496.59228515625</v>
      </c>
      <c r="D101" s="117">
        <v>2.7450137138366699</v>
      </c>
      <c r="E101" s="116">
        <v>2160.11083984375</v>
      </c>
      <c r="F101" s="116">
        <v>6158.61328125</v>
      </c>
      <c r="G101" s="117">
        <v>2.8510634899139404</v>
      </c>
      <c r="H101" s="116">
        <v>2832.52734375</v>
      </c>
      <c r="I101" s="116">
        <v>7149.24072265625</v>
      </c>
      <c r="J101" s="117">
        <v>2.5239794254302979</v>
      </c>
      <c r="K101" s="116">
        <v>3485.466552734375</v>
      </c>
      <c r="L101" s="116">
        <v>9382.11328125</v>
      </c>
      <c r="M101" s="117">
        <v>2.6917812824249268</v>
      </c>
      <c r="N101" s="116">
        <v>4137.345703125</v>
      </c>
      <c r="O101" s="116">
        <v>11100.099609375</v>
      </c>
      <c r="P101" s="117">
        <v>2.682903528213501</v>
      </c>
      <c r="Q101" s="116">
        <v>4728.75244140625</v>
      </c>
      <c r="R101" s="116">
        <v>11950.5048828125</v>
      </c>
      <c r="S101" s="117">
        <v>2.52720046043396</v>
      </c>
      <c r="T101" s="116">
        <v>6402.41845703125</v>
      </c>
      <c r="U101" s="116">
        <v>16188.7548828125</v>
      </c>
      <c r="V101" s="117">
        <v>2.5285375118255615</v>
      </c>
      <c r="W101" s="116">
        <v>8639.3974609375</v>
      </c>
      <c r="X101" s="116">
        <v>22418.98828125</v>
      </c>
      <c r="Y101" s="117">
        <v>2.5949711799621582</v>
      </c>
      <c r="Z101" s="116">
        <v>8882.0048828125</v>
      </c>
      <c r="AA101" s="116">
        <v>22134.59765625</v>
      </c>
      <c r="AB101" s="117">
        <v>2.4920721054077148</v>
      </c>
      <c r="AC101" s="116">
        <v>9559.162109375</v>
      </c>
      <c r="AD101" s="116">
        <v>24295.51171875</v>
      </c>
      <c r="AE101" s="117">
        <v>2.5415942668914795</v>
      </c>
      <c r="AF101" s="116">
        <v>10723.3466796875</v>
      </c>
      <c r="AG101" s="116">
        <v>28152.923828125</v>
      </c>
      <c r="AH101" s="117">
        <v>2.6253859996795654</v>
      </c>
      <c r="AI101" s="116">
        <v>12364.5712890625</v>
      </c>
      <c r="AJ101" s="116">
        <v>30975.3046875</v>
      </c>
      <c r="AK101" s="117">
        <v>2.5051660537719727</v>
      </c>
      <c r="AL101" s="116">
        <v>13979.6689453125</v>
      </c>
      <c r="AM101" s="116">
        <v>33551.26953125</v>
      </c>
      <c r="AN101" s="117">
        <v>2.4000046253204346</v>
      </c>
      <c r="AO101" s="116">
        <v>15473.568359375</v>
      </c>
      <c r="AP101" s="116">
        <v>39736.93359375</v>
      </c>
      <c r="AQ101" s="117">
        <v>2.5680522918701172</v>
      </c>
      <c r="AR101" s="116">
        <v>15465.537109375</v>
      </c>
      <c r="AS101" s="116">
        <v>41595.20703125</v>
      </c>
      <c r="AT101" s="117">
        <v>2.6895418167114258</v>
      </c>
      <c r="AU101" s="116">
        <v>16508.71484375</v>
      </c>
      <c r="AV101" s="116">
        <v>44758.85546875</v>
      </c>
      <c r="AW101" s="117">
        <v>2.7112259864807129</v>
      </c>
      <c r="AX101" s="116">
        <v>17754.28515625</v>
      </c>
      <c r="AY101" s="116">
        <v>46482.46875</v>
      </c>
      <c r="AZ101" s="117">
        <v>2.6180984973907471</v>
      </c>
      <c r="BA101" s="116">
        <v>17831.958984375</v>
      </c>
      <c r="BB101" s="116">
        <v>42764.84375</v>
      </c>
      <c r="BC101" s="117">
        <v>2.3982133865356445</v>
      </c>
      <c r="BD101" s="116">
        <v>17299.119140625</v>
      </c>
      <c r="BE101" s="116">
        <v>39345.125</v>
      </c>
      <c r="BF101" s="117">
        <v>2.2744004726409912</v>
      </c>
      <c r="BG101" s="116">
        <v>15918.341796875</v>
      </c>
      <c r="BH101" s="116">
        <v>36399.57421875</v>
      </c>
      <c r="BI101" s="117">
        <v>2.2866435050964355</v>
      </c>
      <c r="BJ101" s="116">
        <v>15805.4990234375</v>
      </c>
      <c r="BK101" s="116">
        <v>36823.17578125</v>
      </c>
      <c r="BL101" s="117">
        <v>2.3297698497772217</v>
      </c>
      <c r="BM101" s="116">
        <v>14383.2626953125</v>
      </c>
      <c r="BN101" s="116">
        <v>33983.9765625</v>
      </c>
      <c r="BO101" s="117">
        <v>2.3627445697784424</v>
      </c>
      <c r="BP101" s="116">
        <v>13733.4150390625</v>
      </c>
      <c r="BQ101" s="116">
        <v>33940.9921875</v>
      </c>
      <c r="BR101" s="117">
        <v>2.471416711807251</v>
      </c>
      <c r="BS101" s="116">
        <v>14433.37109375</v>
      </c>
      <c r="BT101" s="116">
        <v>36382.65625</v>
      </c>
      <c r="BU101" s="117">
        <v>2.5207316875457764</v>
      </c>
      <c r="BV101" s="116">
        <v>17818.103515625</v>
      </c>
      <c r="BW101" s="116">
        <v>43589.71484375</v>
      </c>
      <c r="BX101" s="117">
        <v>2.4463722705841064</v>
      </c>
      <c r="BY101" s="116">
        <v>21724.37109375</v>
      </c>
      <c r="BZ101" s="116">
        <v>49373.20703125</v>
      </c>
      <c r="CA101" s="117">
        <v>2.2727105617523193</v>
      </c>
      <c r="CB101" s="116">
        <v>23687.375</v>
      </c>
      <c r="CC101" s="116">
        <v>57033.5625</v>
      </c>
      <c r="CD101" s="117">
        <v>2.4077620506286621</v>
      </c>
      <c r="CE101" s="116">
        <v>19145.77734375</v>
      </c>
      <c r="CF101" s="116">
        <v>46818.11328125</v>
      </c>
      <c r="CG101" s="117">
        <v>2.4453492164611816</v>
      </c>
      <c r="CH101" s="116">
        <v>24349.00390625</v>
      </c>
      <c r="CI101" s="116">
        <v>54272.5</v>
      </c>
      <c r="CJ101" s="117">
        <v>2.2289412021636963</v>
      </c>
      <c r="CK101" s="116">
        <v>25684.59765625</v>
      </c>
      <c r="CL101" s="116">
        <v>58371.05078125</v>
      </c>
      <c r="CM101" s="117">
        <v>2.2726092338562012</v>
      </c>
      <c r="CN101" s="116">
        <v>28580.255859375</v>
      </c>
      <c r="CO101" s="116">
        <v>58480.015625</v>
      </c>
      <c r="CP101" s="117">
        <v>2.046168327331543</v>
      </c>
      <c r="CQ101" s="116">
        <v>29718.54296875</v>
      </c>
      <c r="CR101" s="116">
        <v>59987.14453125</v>
      </c>
      <c r="CS101" s="117">
        <v>2.0185089111328125</v>
      </c>
      <c r="CT101" s="116">
        <v>63027.44140625</v>
      </c>
      <c r="CU101" s="116">
        <v>111173.0859375</v>
      </c>
      <c r="CV101" s="117">
        <v>1.7638838291168213</v>
      </c>
      <c r="CW101" s="116">
        <v>126697.828125</v>
      </c>
      <c r="CX101" s="116">
        <v>244607.125</v>
      </c>
      <c r="CY101" s="117">
        <v>1.9306339025497437</v>
      </c>
      <c r="CZ101" s="116">
        <v>180130.828125</v>
      </c>
      <c r="DA101" s="116">
        <v>372626.0625</v>
      </c>
      <c r="DB101" s="117">
        <v>2.068641185760498</v>
      </c>
      <c r="DC101" s="116">
        <v>353599.09375</v>
      </c>
      <c r="DD101" s="116">
        <v>639396.9375</v>
      </c>
      <c r="DE101" s="117">
        <v>1.8082538843154907</v>
      </c>
      <c r="DF101" s="116">
        <v>604.24896240234375</v>
      </c>
      <c r="DG101" s="116">
        <v>1181.3839111328125</v>
      </c>
      <c r="DH101" s="117">
        <v>1.9551277160644531</v>
      </c>
      <c r="DI101" s="116">
        <v>744.66839599609375</v>
      </c>
      <c r="DJ101" s="116">
        <v>1374.823974609375</v>
      </c>
      <c r="DK101" s="117">
        <v>1.8462231159210205</v>
      </c>
      <c r="DL101" s="116">
        <v>946.56378173828125</v>
      </c>
      <c r="DM101" s="116">
        <v>1755.951416015625</v>
      </c>
      <c r="DN101" s="117">
        <v>1.8550798892974854</v>
      </c>
      <c r="DO101" s="116">
        <v>1054.83251953125</v>
      </c>
      <c r="DP101" s="116">
        <v>2064.461181640625</v>
      </c>
      <c r="DQ101" s="117">
        <v>1.9571459293365479</v>
      </c>
      <c r="DR101" s="116">
        <v>1088.4166259765625</v>
      </c>
      <c r="DS101" s="116">
        <v>2112.840576171875</v>
      </c>
      <c r="DT101" s="117">
        <v>1.9412057399749756</v>
      </c>
      <c r="DU101" s="116">
        <v>1172.0272216796875</v>
      </c>
      <c r="DV101" s="116">
        <v>2276.40771484375</v>
      </c>
      <c r="DW101" s="117">
        <v>1.9422823190689087</v>
      </c>
      <c r="DX101" s="116">
        <v>1275.712158203125</v>
      </c>
      <c r="DY101" s="116">
        <v>2480.75244140625</v>
      </c>
      <c r="DZ101" s="117">
        <v>1.9446020126342773</v>
      </c>
      <c r="EA101" s="116">
        <v>1401.251708984375</v>
      </c>
      <c r="EB101" s="116">
        <v>2683.45654296875</v>
      </c>
      <c r="EC101" s="117">
        <v>1.915042519569397</v>
      </c>
      <c r="ED101" s="116">
        <v>1594.4293212890625</v>
      </c>
      <c r="EE101" s="118">
        <v>3050.576904296875</v>
      </c>
      <c r="EF101" s="119">
        <v>1.9132719039916992</v>
      </c>
      <c r="EG101" s="115">
        <v>1871.6641845703125</v>
      </c>
      <c r="EH101" s="116">
        <v>3429.922119140625</v>
      </c>
      <c r="EI101" s="117">
        <v>1.8325520753860474</v>
      </c>
      <c r="EJ101" s="116">
        <v>1989.639892578125</v>
      </c>
      <c r="EK101" s="116">
        <v>3895.25830078125</v>
      </c>
      <c r="EL101" s="117">
        <v>1.9577704668045044</v>
      </c>
      <c r="EM101" s="116">
        <v>2182.945556640625</v>
      </c>
      <c r="EN101" s="116">
        <v>4298.26220703125</v>
      </c>
      <c r="EO101" s="117">
        <v>1.9690194129943848</v>
      </c>
      <c r="EP101" s="116">
        <v>2382.6845703125</v>
      </c>
      <c r="EQ101" s="116">
        <v>4682.423828125</v>
      </c>
      <c r="ER101" s="117">
        <v>1.9651882648468018</v>
      </c>
      <c r="ES101" s="116">
        <v>2690.352294921875</v>
      </c>
      <c r="ET101" s="116">
        <v>5091.1591796875</v>
      </c>
      <c r="EU101" s="117">
        <v>1.8923764228820801</v>
      </c>
      <c r="EV101" s="116">
        <v>2993.69287109375</v>
      </c>
      <c r="EW101" s="116">
        <v>5600.37744140625</v>
      </c>
      <c r="EX101" s="117">
        <v>1.8707253932952881</v>
      </c>
      <c r="EY101" s="116">
        <v>3342.432861328125</v>
      </c>
      <c r="EZ101" s="116">
        <v>6269.890625</v>
      </c>
      <c r="FA101" s="117">
        <v>1.8758463859558105</v>
      </c>
      <c r="FB101" s="116">
        <v>3598.6708984375</v>
      </c>
      <c r="FC101" s="116">
        <v>6776.00634765625</v>
      </c>
      <c r="FD101" s="117">
        <v>1.8829191923141479</v>
      </c>
      <c r="FE101" s="116">
        <v>3846.7490234375</v>
      </c>
      <c r="FF101" s="116">
        <v>7118.294921875</v>
      </c>
      <c r="FG101" s="117">
        <v>1.8504703044891357</v>
      </c>
      <c r="FH101" s="116">
        <v>4082.91015625</v>
      </c>
      <c r="FI101" s="116">
        <v>7549.8564453125</v>
      </c>
      <c r="FJ101" s="117">
        <v>1.8491361141204834</v>
      </c>
      <c r="FK101" s="116">
        <v>4355.4345703125</v>
      </c>
      <c r="FL101" s="116">
        <v>7832.1982421875</v>
      </c>
      <c r="FM101" s="117">
        <v>1.7982587814331055</v>
      </c>
      <c r="FN101" s="116">
        <v>4891.64111328125</v>
      </c>
      <c r="FO101" s="116">
        <v>8678.85546875</v>
      </c>
      <c r="FP101" s="117">
        <v>1.774221658706665</v>
      </c>
      <c r="FQ101" s="116">
        <v>5329.56640625</v>
      </c>
      <c r="FR101" s="116">
        <v>9475.63671875</v>
      </c>
      <c r="FS101" s="117">
        <v>1.777937650680542</v>
      </c>
      <c r="FT101" s="116">
        <v>5801.73974609375</v>
      </c>
      <c r="FU101" s="116">
        <v>10329.494140625</v>
      </c>
      <c r="FV101" s="117">
        <v>1.7804132699966431</v>
      </c>
      <c r="FW101" s="116">
        <v>6305.89599609375</v>
      </c>
      <c r="FX101" s="116">
        <v>11302.439453125</v>
      </c>
      <c r="FY101" s="117">
        <v>1.7923605442047119</v>
      </c>
      <c r="FZ101" s="116">
        <v>7183.4677734375</v>
      </c>
      <c r="GA101" s="116">
        <v>13009.576171875</v>
      </c>
      <c r="GB101" s="117">
        <v>1.8110439777374268</v>
      </c>
      <c r="GC101" s="116">
        <v>8287.7880859375</v>
      </c>
      <c r="GD101" s="116">
        <v>14834.0166015625</v>
      </c>
      <c r="GE101" s="117">
        <v>1.7898644208908081</v>
      </c>
      <c r="GF101" s="116">
        <v>9419.7939453125</v>
      </c>
      <c r="GG101" s="116">
        <v>16362.63671875</v>
      </c>
      <c r="GH101" s="117">
        <v>1.7370482683181763</v>
      </c>
      <c r="GI101" s="116">
        <v>10683.3857421875</v>
      </c>
      <c r="GJ101" s="116">
        <v>18474.4296875</v>
      </c>
      <c r="GK101" s="117">
        <v>1.7292673587799072</v>
      </c>
      <c r="GL101" s="116">
        <v>11613.4296875</v>
      </c>
      <c r="GM101" s="116">
        <v>19642.451171875</v>
      </c>
      <c r="GN101" s="117">
        <v>1.6913566589355469</v>
      </c>
      <c r="GO101" s="116">
        <v>12942.1201171875</v>
      </c>
      <c r="GP101" s="116">
        <v>21649.25</v>
      </c>
      <c r="GQ101" s="117">
        <v>1.6727746725082397</v>
      </c>
      <c r="GR101" s="116">
        <v>14540.3427734375</v>
      </c>
      <c r="GS101" s="116">
        <v>25113.52734375</v>
      </c>
      <c r="GT101" s="117">
        <v>1.7271620035171509</v>
      </c>
      <c r="GU101" s="116">
        <v>16134.7421875</v>
      </c>
      <c r="GV101" s="116">
        <v>27471.458984375</v>
      </c>
      <c r="GW101" s="117">
        <v>1.7026276588439941</v>
      </c>
      <c r="GX101" s="116">
        <v>18002.234375</v>
      </c>
      <c r="GY101" s="116">
        <v>30195.02734375</v>
      </c>
      <c r="GZ101" s="117">
        <v>1.6772933006286621</v>
      </c>
      <c r="HA101" s="116">
        <v>20502.369140625</v>
      </c>
      <c r="HB101" s="116">
        <v>33322.11328125</v>
      </c>
      <c r="HC101" s="117">
        <v>1.6252810955047607</v>
      </c>
      <c r="HD101" s="116">
        <v>22774.568359375</v>
      </c>
      <c r="HE101" s="116">
        <v>36561.8671875</v>
      </c>
      <c r="HF101" s="117">
        <v>1.6053813695907593</v>
      </c>
      <c r="HG101" s="116">
        <v>24548.951171875</v>
      </c>
      <c r="HH101" s="116">
        <v>39625.94140625</v>
      </c>
      <c r="HI101" s="117">
        <v>1.6141602993011475</v>
      </c>
      <c r="HJ101" s="116">
        <v>25786.6484375</v>
      </c>
      <c r="HK101" s="116">
        <v>42973.15625</v>
      </c>
      <c r="HL101" s="117">
        <v>1.6664886474609375</v>
      </c>
      <c r="HM101" s="116">
        <v>27764.890625</v>
      </c>
      <c r="HN101" s="116">
        <v>47407.4296875</v>
      </c>
      <c r="HO101" s="117">
        <v>1.707459568977356</v>
      </c>
      <c r="HP101" s="116">
        <v>28823.158203125</v>
      </c>
      <c r="HQ101" s="116">
        <v>50646.8671875</v>
      </c>
      <c r="HR101" s="117">
        <v>1.7571588754653931</v>
      </c>
      <c r="HS101" s="116">
        <v>31203.5234375</v>
      </c>
      <c r="HT101" s="116">
        <v>55015.9453125</v>
      </c>
      <c r="HU101" s="117">
        <v>1.7631324529647827</v>
      </c>
      <c r="HV101" s="116">
        <v>33354.44140625</v>
      </c>
      <c r="HW101" s="116">
        <v>58891.11328125</v>
      </c>
      <c r="HX101" s="117">
        <v>1.7656153440475464</v>
      </c>
      <c r="HY101" s="116">
        <v>34926.0234375</v>
      </c>
      <c r="HZ101" s="116">
        <v>60569.50390625</v>
      </c>
      <c r="IA101" s="117">
        <v>1.7342227697372437</v>
      </c>
      <c r="IB101" s="116">
        <v>34847.4296875</v>
      </c>
      <c r="IC101" s="116">
        <v>61430.76953125</v>
      </c>
      <c r="ID101" s="117">
        <v>1.7628493309020996</v>
      </c>
      <c r="IE101" s="116">
        <v>36606.5</v>
      </c>
      <c r="IF101" s="116">
        <v>61998.0234375</v>
      </c>
      <c r="IG101" s="117">
        <v>1.6936342716217041</v>
      </c>
      <c r="IH101" s="116">
        <v>37258.77734375</v>
      </c>
      <c r="II101" s="116">
        <v>62775.23046875</v>
      </c>
      <c r="IJ101" s="117">
        <v>1.6848441362380981</v>
      </c>
      <c r="IK101" s="116">
        <v>37918.9375</v>
      </c>
      <c r="IL101" s="116">
        <v>64225.71484375</v>
      </c>
      <c r="IM101" s="117">
        <v>1.6937636137008667</v>
      </c>
      <c r="IN101" s="115">
        <v>38932</v>
      </c>
      <c r="IO101" s="116">
        <v>65923.9765625</v>
      </c>
      <c r="IP101" s="117">
        <v>1.6933108568191528</v>
      </c>
      <c r="IQ101" s="116">
        <v>39057.0625</v>
      </c>
      <c r="IR101" s="116">
        <v>68506.71875</v>
      </c>
      <c r="IS101" s="117">
        <v>1.7540161609649658</v>
      </c>
      <c r="IT101" s="116">
        <v>40037.31640625</v>
      </c>
      <c r="IU101" s="116">
        <v>71182.3515625</v>
      </c>
      <c r="IV101" s="117">
        <v>1.777900218963623</v>
      </c>
      <c r="IW101" s="116">
        <v>41712.390625</v>
      </c>
      <c r="IX101" s="116">
        <v>74744.4296875</v>
      </c>
      <c r="IY101" s="117">
        <v>1.7918999195098877</v>
      </c>
      <c r="IZ101" s="116">
        <v>43251.89453125</v>
      </c>
      <c r="JA101" s="116">
        <v>77562.671875</v>
      </c>
      <c r="JB101" s="117">
        <v>1.7932779788970947</v>
      </c>
      <c r="JC101" s="116">
        <v>44628.71875</v>
      </c>
      <c r="JD101" s="116">
        <v>81506.2421875</v>
      </c>
      <c r="JE101" s="117">
        <v>1.8263182640075684</v>
      </c>
      <c r="JF101" s="116">
        <v>45582.0625</v>
      </c>
      <c r="JG101" s="116">
        <v>84319.2109375</v>
      </c>
      <c r="JH101" s="117">
        <v>1.8498331308364868</v>
      </c>
      <c r="JI101" s="116">
        <v>45814.296875</v>
      </c>
      <c r="JJ101" s="116">
        <v>83909.5390625</v>
      </c>
      <c r="JK101" s="117">
        <v>1.8315142393112183</v>
      </c>
      <c r="JL101" s="116">
        <v>46454.10546875</v>
      </c>
      <c r="JM101" s="116">
        <v>86334.5859375</v>
      </c>
      <c r="JN101" s="117">
        <v>1.8584920167922974</v>
      </c>
      <c r="JO101" s="116">
        <v>48255.58984375</v>
      </c>
      <c r="JP101" s="116">
        <v>90306.71875</v>
      </c>
      <c r="JQ101" s="117">
        <v>1.8714250326156616</v>
      </c>
      <c r="JR101" s="116">
        <v>49505.15234375</v>
      </c>
      <c r="JS101" s="116">
        <v>92450.015625</v>
      </c>
      <c r="JT101" s="117">
        <v>1.8674826622009277</v>
      </c>
      <c r="JU101" s="116">
        <v>51220.90625</v>
      </c>
      <c r="JV101" s="116">
        <v>95376.09375</v>
      </c>
      <c r="JW101" s="117">
        <v>1.8620539903640747</v>
      </c>
      <c r="JX101" s="116">
        <v>52695.73046875</v>
      </c>
      <c r="JY101" s="116">
        <v>100940.265625</v>
      </c>
      <c r="JZ101" s="117">
        <v>1.9155302047729492</v>
      </c>
      <c r="KA101" s="116">
        <v>53124.02734375</v>
      </c>
      <c r="KB101" s="116">
        <v>101677.96875</v>
      </c>
      <c r="KC101" s="117">
        <v>1.913973331451416</v>
      </c>
      <c r="KD101" s="116">
        <v>51138.4609375</v>
      </c>
      <c r="KE101" s="116">
        <v>93138.34375</v>
      </c>
      <c r="KF101" s="117">
        <v>1.8212974071502686</v>
      </c>
      <c r="KG101" s="116">
        <v>52974.27734375</v>
      </c>
      <c r="KH101" s="116">
        <v>97069.6484375</v>
      </c>
      <c r="KI101" s="117">
        <v>1.8323920965194702</v>
      </c>
      <c r="KJ101" s="116">
        <v>53577.0078125</v>
      </c>
      <c r="KK101" s="116">
        <v>100852.34375</v>
      </c>
      <c r="KL101" s="117">
        <v>1.8823810815811157</v>
      </c>
      <c r="KM101" s="116">
        <v>53763.91796875</v>
      </c>
      <c r="KN101" s="116">
        <v>97759.4453125</v>
      </c>
      <c r="KO101" s="117">
        <v>1.8183095455169678</v>
      </c>
      <c r="KP101" s="116">
        <v>53547.953125</v>
      </c>
      <c r="KQ101" s="116">
        <v>99390.828125</v>
      </c>
      <c r="KR101" s="117">
        <v>1.8561087846755981</v>
      </c>
      <c r="KS101" s="116">
        <v>53734.21484375</v>
      </c>
      <c r="KT101" s="116">
        <v>99768.5078125</v>
      </c>
      <c r="KU101" s="117">
        <v>1.856703519821167</v>
      </c>
      <c r="KV101" s="134">
        <v>2.7980384826660156</v>
      </c>
      <c r="KW101" s="135">
        <v>2.5908803939819336</v>
      </c>
      <c r="KX101" s="135">
        <v>2.5746111869812012</v>
      </c>
      <c r="KY101" s="135">
        <v>2.3770766258239746</v>
      </c>
      <c r="KZ101" s="135">
        <v>2.05381178855896</v>
      </c>
      <c r="LA101" s="135">
        <v>1.9105175733566284</v>
      </c>
      <c r="LB101" s="135">
        <v>1.8728162050247192</v>
      </c>
      <c r="LC101" s="135">
        <v>1.7509229183197021</v>
      </c>
      <c r="LD101" s="135">
        <v>1.6884598731994629</v>
      </c>
      <c r="LE101" s="135">
        <v>1.7379719018936157</v>
      </c>
      <c r="LF101" s="135">
        <v>1.8617920875549316</v>
      </c>
      <c r="LG101" s="135">
        <v>1.8491790294647217</v>
      </c>
      <c r="LH101" s="135">
        <f t="shared" si="4"/>
        <v>1.9299704763624403</v>
      </c>
      <c r="LI101" s="135">
        <f t="shared" si="5"/>
        <v>2.2154442071914673</v>
      </c>
      <c r="LJ101" s="135">
        <f t="shared" si="6"/>
        <v>1.8056791424751282</v>
      </c>
      <c r="LK101" s="144">
        <f t="shared" si="7"/>
        <v>1.8097414016723632</v>
      </c>
    </row>
    <row r="102" spans="1:323" ht="15" customHeight="1">
      <c r="A102" s="114">
        <v>88</v>
      </c>
      <c r="B102" s="115">
        <v>2112.10791015625</v>
      </c>
      <c r="C102" s="116">
        <v>5783.29296875</v>
      </c>
      <c r="D102" s="117">
        <v>2.7381618022918701</v>
      </c>
      <c r="E102" s="116">
        <v>2309.14404296875</v>
      </c>
      <c r="F102" s="116">
        <v>6485.73193359375</v>
      </c>
      <c r="G102" s="117">
        <v>2.8087170124053955</v>
      </c>
      <c r="H102" s="116">
        <v>3010.832275390625</v>
      </c>
      <c r="I102" s="116">
        <v>7501.6640625</v>
      </c>
      <c r="J102" s="117">
        <v>2.491558313369751</v>
      </c>
      <c r="K102" s="116">
        <v>3739.906005859375</v>
      </c>
      <c r="L102" s="116">
        <v>9863.25</v>
      </c>
      <c r="M102" s="117">
        <v>2.6372988224029541</v>
      </c>
      <c r="N102" s="116">
        <v>4442.7333984375</v>
      </c>
      <c r="O102" s="116">
        <v>11667.9892578125</v>
      </c>
      <c r="P102" s="117">
        <v>2.6263086795806885</v>
      </c>
      <c r="Q102" s="116">
        <v>5011.916015625</v>
      </c>
      <c r="R102" s="116">
        <v>12540.841796875</v>
      </c>
      <c r="S102" s="117">
        <v>2.5022051334381104</v>
      </c>
      <c r="T102" s="116">
        <v>6818.98876953125</v>
      </c>
      <c r="U102" s="116">
        <v>16987.267578125</v>
      </c>
      <c r="V102" s="117">
        <v>2.49117112159729</v>
      </c>
      <c r="W102" s="116">
        <v>9162.4267578125</v>
      </c>
      <c r="X102" s="116">
        <v>23546.724609375</v>
      </c>
      <c r="Y102" s="117">
        <v>2.5699222087860107</v>
      </c>
      <c r="Z102" s="116">
        <v>9391.779296875</v>
      </c>
      <c r="AA102" s="116">
        <v>23219.02734375</v>
      </c>
      <c r="AB102" s="117">
        <v>2.4722714424133301</v>
      </c>
      <c r="AC102" s="116">
        <v>10166.2080078125</v>
      </c>
      <c r="AD102" s="116">
        <v>25499.876953125</v>
      </c>
      <c r="AE102" s="117">
        <v>2.5082976818084717</v>
      </c>
      <c r="AF102" s="116">
        <v>11483.4638671875</v>
      </c>
      <c r="AG102" s="116">
        <v>29575.732421875</v>
      </c>
      <c r="AH102" s="117">
        <v>2.5755062103271484</v>
      </c>
      <c r="AI102" s="116">
        <v>13115.0361328125</v>
      </c>
      <c r="AJ102" s="116">
        <v>32496.86328125</v>
      </c>
      <c r="AK102" s="117">
        <v>2.477832555770874</v>
      </c>
      <c r="AL102" s="116">
        <v>14821.1728515625</v>
      </c>
      <c r="AM102" s="116">
        <v>35149.0234375</v>
      </c>
      <c r="AN102" s="117">
        <v>2.3715412616729736</v>
      </c>
      <c r="AO102" s="116">
        <v>16107.5458984375</v>
      </c>
      <c r="AP102" s="116">
        <v>41735.1015625</v>
      </c>
      <c r="AQ102" s="117">
        <v>2.5910279750823975</v>
      </c>
      <c r="AR102" s="116">
        <v>16197.9365234375</v>
      </c>
      <c r="AS102" s="116">
        <v>43745.3125</v>
      </c>
      <c r="AT102" s="117">
        <v>2.700671911239624</v>
      </c>
      <c r="AU102" s="116">
        <v>17284.95703125</v>
      </c>
      <c r="AV102" s="116">
        <v>47084.25390625</v>
      </c>
      <c r="AW102" s="117">
        <v>2.7240018844604492</v>
      </c>
      <c r="AX102" s="116">
        <v>18567.76171875</v>
      </c>
      <c r="AY102" s="116">
        <v>48846.19140625</v>
      </c>
      <c r="AZ102" s="117">
        <v>2.6306989192962646</v>
      </c>
      <c r="BA102" s="116">
        <v>18672.634765625</v>
      </c>
      <c r="BB102" s="116">
        <v>44810.30078125</v>
      </c>
      <c r="BC102" s="117">
        <v>2.3997845649719238</v>
      </c>
      <c r="BD102" s="116">
        <v>18175.275390625</v>
      </c>
      <c r="BE102" s="116">
        <v>41148.328125</v>
      </c>
      <c r="BF102" s="117">
        <v>2.2639727592468262</v>
      </c>
      <c r="BG102" s="116">
        <v>16842.591796875</v>
      </c>
      <c r="BH102" s="116">
        <v>38070.03125</v>
      </c>
      <c r="BI102" s="117">
        <v>2.2603428363800049</v>
      </c>
      <c r="BJ102" s="116">
        <v>16808.3203125</v>
      </c>
      <c r="BK102" s="116">
        <v>38535.08984375</v>
      </c>
      <c r="BL102" s="117">
        <v>2.2926199436187744</v>
      </c>
      <c r="BM102" s="116">
        <v>15453.2646484375</v>
      </c>
      <c r="BN102" s="116">
        <v>35574.94921875</v>
      </c>
      <c r="BO102" s="117">
        <v>2.3020992279052734</v>
      </c>
      <c r="BP102" s="116">
        <v>14829.05859375</v>
      </c>
      <c r="BQ102" s="116">
        <v>35581.88671875</v>
      </c>
      <c r="BR102" s="117">
        <v>2.399470329284668</v>
      </c>
      <c r="BS102" s="116">
        <v>15321.09375</v>
      </c>
      <c r="BT102" s="116">
        <v>38177.36328125</v>
      </c>
      <c r="BU102" s="117">
        <v>2.4918169975280762</v>
      </c>
      <c r="BV102" s="116">
        <v>19017.8359375</v>
      </c>
      <c r="BW102" s="116">
        <v>45690.61328125</v>
      </c>
      <c r="BX102" s="117">
        <v>2.4025137424468994</v>
      </c>
      <c r="BY102" s="116">
        <v>23219.201171875</v>
      </c>
      <c r="BZ102" s="116">
        <v>51618.45703125</v>
      </c>
      <c r="CA102" s="117">
        <v>2.2230935096740723</v>
      </c>
      <c r="CB102" s="116">
        <v>25037.20703125</v>
      </c>
      <c r="CC102" s="116">
        <v>59762.64453125</v>
      </c>
      <c r="CD102" s="117">
        <v>2.3869533538818359</v>
      </c>
      <c r="CE102" s="116">
        <v>20165.2265625</v>
      </c>
      <c r="CF102" s="116">
        <v>49086.1796875</v>
      </c>
      <c r="CG102" s="117">
        <v>2.434199333190918</v>
      </c>
      <c r="CH102" s="116">
        <v>25794.802734375</v>
      </c>
      <c r="CI102" s="116">
        <v>56709.19921875</v>
      </c>
      <c r="CJ102" s="117">
        <v>2.1984739303588867</v>
      </c>
      <c r="CK102" s="116">
        <v>27400.8359375</v>
      </c>
      <c r="CL102" s="116">
        <v>61028.40625</v>
      </c>
      <c r="CM102" s="117">
        <v>2.2272460460662842</v>
      </c>
      <c r="CN102" s="116">
        <v>29767.11328125</v>
      </c>
      <c r="CO102" s="116">
        <v>60925.0703125</v>
      </c>
      <c r="CP102" s="117">
        <v>2.0467240810394287</v>
      </c>
      <c r="CQ102" s="116">
        <v>31580.35546875</v>
      </c>
      <c r="CR102" s="116">
        <v>62436.27734375</v>
      </c>
      <c r="CS102" s="117">
        <v>1.9770606756210327</v>
      </c>
      <c r="CT102" s="116">
        <v>65787.390625</v>
      </c>
      <c r="CU102" s="116">
        <v>115078</v>
      </c>
      <c r="CV102" s="117">
        <v>1.7492409944534302</v>
      </c>
      <c r="CW102" s="116">
        <v>133742.453125</v>
      </c>
      <c r="CX102" s="116">
        <v>254149.859375</v>
      </c>
      <c r="CY102" s="117">
        <v>1.9002931118011475</v>
      </c>
      <c r="CZ102" s="116">
        <v>189803.8125</v>
      </c>
      <c r="DA102" s="116">
        <v>388306.75</v>
      </c>
      <c r="DB102" s="117">
        <v>2.0458321571350098</v>
      </c>
      <c r="DC102" s="116">
        <v>367884.53125</v>
      </c>
      <c r="DD102" s="116">
        <v>662652.6875</v>
      </c>
      <c r="DE102" s="117">
        <v>1.8012518882751465</v>
      </c>
      <c r="DF102" s="116">
        <v>638.060546875</v>
      </c>
      <c r="DG102" s="116">
        <v>1228.149169921875</v>
      </c>
      <c r="DH102" s="117">
        <v>1.9248160123825073</v>
      </c>
      <c r="DI102" s="116">
        <v>778.61181640625</v>
      </c>
      <c r="DJ102" s="116">
        <v>1425.990234375</v>
      </c>
      <c r="DK102" s="117">
        <v>1.8314521312713623</v>
      </c>
      <c r="DL102" s="116">
        <v>982.7618408203125</v>
      </c>
      <c r="DM102" s="116">
        <v>1821.9940185546875</v>
      </c>
      <c r="DN102" s="117">
        <v>1.8539527654647827</v>
      </c>
      <c r="DO102" s="116">
        <v>1101.1112060546875</v>
      </c>
      <c r="DP102" s="116">
        <v>2146.833251953125</v>
      </c>
      <c r="DQ102" s="117">
        <v>1.9496970176696777</v>
      </c>
      <c r="DR102" s="116">
        <v>1132.32666015625</v>
      </c>
      <c r="DS102" s="116">
        <v>2196.56787109375</v>
      </c>
      <c r="DT102" s="117">
        <v>1.9398711919784546</v>
      </c>
      <c r="DU102" s="116">
        <v>1223.1649169921875</v>
      </c>
      <c r="DV102" s="116">
        <v>2366.502685546875</v>
      </c>
      <c r="DW102" s="117">
        <v>1.9347372055053711</v>
      </c>
      <c r="DX102" s="116">
        <v>1337.3760986328125</v>
      </c>
      <c r="DY102" s="116">
        <v>2578.784912109375</v>
      </c>
      <c r="DZ102" s="117">
        <v>1.9282420873641968</v>
      </c>
      <c r="EA102" s="116">
        <v>1469.8792724609375</v>
      </c>
      <c r="EB102" s="116">
        <v>2787.616943359375</v>
      </c>
      <c r="EC102" s="117">
        <v>1.8964937925338745</v>
      </c>
      <c r="ED102" s="116">
        <v>1668.8553466796875</v>
      </c>
      <c r="EE102" s="118">
        <v>3169.02001953125</v>
      </c>
      <c r="EF102" s="119">
        <v>1.8989183902740479</v>
      </c>
      <c r="EG102" s="115">
        <v>1953.65283203125</v>
      </c>
      <c r="EH102" s="116">
        <v>3556.558837890625</v>
      </c>
      <c r="EI102" s="117">
        <v>1.820466160774231</v>
      </c>
      <c r="EJ102" s="116">
        <v>2092.05419921875</v>
      </c>
      <c r="EK102" s="116">
        <v>4050.074462890625</v>
      </c>
      <c r="EL102" s="117">
        <v>1.935931921005249</v>
      </c>
      <c r="EM102" s="116">
        <v>2293.957763671875</v>
      </c>
      <c r="EN102" s="116">
        <v>4470.18603515625</v>
      </c>
      <c r="EO102" s="117">
        <v>1.9486784934997559</v>
      </c>
      <c r="EP102" s="116">
        <v>2503.130615234375</v>
      </c>
      <c r="EQ102" s="116">
        <v>4869.31494140625</v>
      </c>
      <c r="ER102" s="117">
        <v>1.9452899694442749</v>
      </c>
      <c r="ES102" s="116">
        <v>2819.308837890625</v>
      </c>
      <c r="ET102" s="116">
        <v>5286.109375</v>
      </c>
      <c r="EU102" s="117">
        <v>1.8749663829803467</v>
      </c>
      <c r="EV102" s="116">
        <v>3129.142333984375</v>
      </c>
      <c r="EW102" s="116">
        <v>5812.2021484375</v>
      </c>
      <c r="EX102" s="117">
        <v>1.8574426174163818</v>
      </c>
      <c r="EY102" s="116">
        <v>3497.569580078125</v>
      </c>
      <c r="EZ102" s="116">
        <v>6507.6318359375</v>
      </c>
      <c r="FA102" s="117">
        <v>1.8606153726577759</v>
      </c>
      <c r="FB102" s="116">
        <v>3757.564208984375</v>
      </c>
      <c r="FC102" s="116">
        <v>7034.4501953125</v>
      </c>
      <c r="FD102" s="117">
        <v>1.8720772266387939</v>
      </c>
      <c r="FE102" s="116">
        <v>4026.189697265625</v>
      </c>
      <c r="FF102" s="116">
        <v>7383.7529296875</v>
      </c>
      <c r="FG102" s="117">
        <v>1.8339307308197021</v>
      </c>
      <c r="FH102" s="116">
        <v>4271.09375</v>
      </c>
      <c r="FI102" s="116">
        <v>7831.15478515625</v>
      </c>
      <c r="FJ102" s="117">
        <v>1.8335244655609131</v>
      </c>
      <c r="FK102" s="116">
        <v>4561.9951171875</v>
      </c>
      <c r="FL102" s="116">
        <v>8113.537109375</v>
      </c>
      <c r="FM102" s="117">
        <v>1.7785062789916992</v>
      </c>
      <c r="FN102" s="116">
        <v>5097.271484375</v>
      </c>
      <c r="FO102" s="116">
        <v>8986.09765625</v>
      </c>
      <c r="FP102" s="117">
        <v>1.7629231214523315</v>
      </c>
      <c r="FQ102" s="116">
        <v>5568.33203125</v>
      </c>
      <c r="FR102" s="116">
        <v>9811.3544921875</v>
      </c>
      <c r="FS102" s="117">
        <v>1.7619916200637817</v>
      </c>
      <c r="FT102" s="116">
        <v>6059.9033203125</v>
      </c>
      <c r="FU102" s="116">
        <v>10696.3115234375</v>
      </c>
      <c r="FV102" s="117">
        <v>1.7650960683822632</v>
      </c>
      <c r="FW102" s="116">
        <v>6617.666015625</v>
      </c>
      <c r="FX102" s="116">
        <v>11706.0693359375</v>
      </c>
      <c r="FY102" s="117">
        <v>1.7689120769500732</v>
      </c>
      <c r="FZ102" s="116">
        <v>7494.11572265625</v>
      </c>
      <c r="GA102" s="116">
        <v>13482.3115234375</v>
      </c>
      <c r="GB102" s="117">
        <v>1.7990530729293823</v>
      </c>
      <c r="GC102" s="116">
        <v>8708.36328125</v>
      </c>
      <c r="GD102" s="116">
        <v>15362.1884765625</v>
      </c>
      <c r="GE102" s="117">
        <v>1.7640730142593384</v>
      </c>
      <c r="GF102" s="116">
        <v>9824.111328125</v>
      </c>
      <c r="GG102" s="116">
        <v>16924.6875</v>
      </c>
      <c r="GH102" s="117">
        <v>1.7227703332901001</v>
      </c>
      <c r="GI102" s="116">
        <v>11104.0224609375</v>
      </c>
      <c r="GJ102" s="116">
        <v>19106.41015625</v>
      </c>
      <c r="GK102" s="117">
        <v>1.7206746339797974</v>
      </c>
      <c r="GL102" s="116">
        <v>12079.2119140625</v>
      </c>
      <c r="GM102" s="116">
        <v>20292.404296875</v>
      </c>
      <c r="GN102" s="117">
        <v>1.6799443960189819</v>
      </c>
      <c r="GO102" s="116">
        <v>13449.72265625</v>
      </c>
      <c r="GP102" s="116">
        <v>22353.78515625</v>
      </c>
      <c r="GQ102" s="117">
        <v>1.6620256900787354</v>
      </c>
      <c r="GR102" s="116">
        <v>15210.70703125</v>
      </c>
      <c r="GS102" s="116">
        <v>25967.259765625</v>
      </c>
      <c r="GT102" s="117">
        <v>1.707169771194458</v>
      </c>
      <c r="GU102" s="116">
        <v>16823.978515625</v>
      </c>
      <c r="GV102" s="116">
        <v>28388.00390625</v>
      </c>
      <c r="GW102" s="117">
        <v>1.6873537302017212</v>
      </c>
      <c r="GX102" s="116">
        <v>18731.255859375</v>
      </c>
      <c r="GY102" s="116">
        <v>31181.109375</v>
      </c>
      <c r="GZ102" s="117">
        <v>1.6646566390991211</v>
      </c>
      <c r="HA102" s="116">
        <v>21394.853515625</v>
      </c>
      <c r="HB102" s="116">
        <v>34353.8984375</v>
      </c>
      <c r="HC102" s="117">
        <v>1.6057084798812866</v>
      </c>
      <c r="HD102" s="116">
        <v>23588.21484375</v>
      </c>
      <c r="HE102" s="116">
        <v>37677.18359375</v>
      </c>
      <c r="HF102" s="117">
        <v>1.5972884893417358</v>
      </c>
      <c r="HG102" s="116">
        <v>25454.103515625</v>
      </c>
      <c r="HH102" s="116">
        <v>40844.73828125</v>
      </c>
      <c r="HI102" s="117">
        <v>1.6046426296234131</v>
      </c>
      <c r="HJ102" s="116">
        <v>26712.037109375</v>
      </c>
      <c r="HK102" s="116">
        <v>44367.86328125</v>
      </c>
      <c r="HL102" s="117">
        <v>1.6609688997268677</v>
      </c>
      <c r="HM102" s="116">
        <v>28837.181640625</v>
      </c>
      <c r="HN102" s="116">
        <v>49000.30078125</v>
      </c>
      <c r="HO102" s="117">
        <v>1.6992056369781494</v>
      </c>
      <c r="HP102" s="116">
        <v>29922.333984375</v>
      </c>
      <c r="HQ102" s="116">
        <v>52420.20703125</v>
      </c>
      <c r="HR102" s="117">
        <v>1.751875638961792</v>
      </c>
      <c r="HS102" s="116">
        <v>32509.455078125</v>
      </c>
      <c r="HT102" s="116">
        <v>56945.67578125</v>
      </c>
      <c r="HU102" s="117">
        <v>1.7516649961471558</v>
      </c>
      <c r="HV102" s="116">
        <v>34609.1640625</v>
      </c>
      <c r="HW102" s="116">
        <v>60967.6484375</v>
      </c>
      <c r="HX102" s="117">
        <v>1.7616041898727417</v>
      </c>
      <c r="HY102" s="116">
        <v>36200.796875</v>
      </c>
      <c r="HZ102" s="116">
        <v>62653.83984375</v>
      </c>
      <c r="IA102" s="117">
        <v>1.7307310104370117</v>
      </c>
      <c r="IB102" s="116">
        <v>36413.0234375</v>
      </c>
      <c r="IC102" s="116">
        <v>63582.05859375</v>
      </c>
      <c r="ID102" s="117">
        <v>1.7461351156234741</v>
      </c>
      <c r="IE102" s="116">
        <v>37680.078125</v>
      </c>
      <c r="IF102" s="116">
        <v>64069.68359375</v>
      </c>
      <c r="IG102" s="117">
        <v>1.700359582901001</v>
      </c>
      <c r="IH102" s="116">
        <v>38787.80859375</v>
      </c>
      <c r="II102" s="116">
        <v>64838.2421875</v>
      </c>
      <c r="IJ102" s="117">
        <v>1.6716139316558838</v>
      </c>
      <c r="IK102" s="116">
        <v>39112.42578125</v>
      </c>
      <c r="IL102" s="116">
        <v>66368.0546875</v>
      </c>
      <c r="IM102" s="117">
        <v>1.6968533992767334</v>
      </c>
      <c r="IN102" s="115">
        <v>40235.1640625</v>
      </c>
      <c r="IO102" s="116">
        <v>68120.4765625</v>
      </c>
      <c r="IP102" s="117">
        <v>1.6930582523345947</v>
      </c>
      <c r="IQ102" s="116">
        <v>40406.08984375</v>
      </c>
      <c r="IR102" s="116">
        <v>70905.359375</v>
      </c>
      <c r="IS102" s="117">
        <v>1.7548186779022217</v>
      </c>
      <c r="IT102" s="116">
        <v>41424.64453125</v>
      </c>
      <c r="IU102" s="116">
        <v>73720.75</v>
      </c>
      <c r="IV102" s="117">
        <v>1.7796350717544556</v>
      </c>
      <c r="IW102" s="116">
        <v>43059.09375</v>
      </c>
      <c r="IX102" s="116">
        <v>77441.6796875</v>
      </c>
      <c r="IY102" s="117">
        <v>1.7984976768493652</v>
      </c>
      <c r="IZ102" s="116">
        <v>44726.21484375</v>
      </c>
      <c r="JA102" s="116">
        <v>80361.2109375</v>
      </c>
      <c r="JB102" s="117">
        <v>1.7967362403869629</v>
      </c>
      <c r="JC102" s="116">
        <v>46145.48828125</v>
      </c>
      <c r="JD102" s="116">
        <v>84516.8125</v>
      </c>
      <c r="JE102" s="117">
        <v>1.8315292596817017</v>
      </c>
      <c r="JF102" s="116">
        <v>46989.59765625</v>
      </c>
      <c r="JG102" s="116">
        <v>87489.234375</v>
      </c>
      <c r="JH102" s="117">
        <v>1.8618851900100708</v>
      </c>
      <c r="JI102" s="116">
        <v>47178.421875</v>
      </c>
      <c r="JJ102" s="116">
        <v>87028.71875</v>
      </c>
      <c r="JK102" s="117">
        <v>1.8446720838546753</v>
      </c>
      <c r="JL102" s="116">
        <v>48047.31640625</v>
      </c>
      <c r="JM102" s="116">
        <v>89589.09375</v>
      </c>
      <c r="JN102" s="117">
        <v>1.8646013736724854</v>
      </c>
      <c r="JO102" s="116">
        <v>49912.31640625</v>
      </c>
      <c r="JP102" s="116">
        <v>93740.59375</v>
      </c>
      <c r="JQ102" s="117">
        <v>1.8781054019927979</v>
      </c>
      <c r="JR102" s="116">
        <v>51132.95703125</v>
      </c>
      <c r="JS102" s="116">
        <v>95958.2265625</v>
      </c>
      <c r="JT102" s="117">
        <v>1.8766413927078247</v>
      </c>
      <c r="JU102" s="116">
        <v>52773.7890625</v>
      </c>
      <c r="JV102" s="116">
        <v>98985.59375</v>
      </c>
      <c r="JW102" s="117">
        <v>1.8756582736968994</v>
      </c>
      <c r="JX102" s="116">
        <v>54250.48828125</v>
      </c>
      <c r="JY102" s="116">
        <v>104891.3359375</v>
      </c>
      <c r="JZ102" s="117">
        <v>1.933463454246521</v>
      </c>
      <c r="KA102" s="116">
        <v>54455.58203125</v>
      </c>
      <c r="KB102" s="116">
        <v>105663.8125</v>
      </c>
      <c r="KC102" s="117">
        <v>1.9403669834136963</v>
      </c>
      <c r="KD102" s="116">
        <v>52448.6875</v>
      </c>
      <c r="KE102" s="116">
        <v>96578.5625</v>
      </c>
      <c r="KF102" s="117">
        <v>1.8413914442062378</v>
      </c>
      <c r="KG102" s="116">
        <v>54284.2421875</v>
      </c>
      <c r="KH102" s="116">
        <v>100683.046875</v>
      </c>
      <c r="KI102" s="117">
        <v>1.8547379970550537</v>
      </c>
      <c r="KJ102" s="116">
        <v>54958.22265625</v>
      </c>
      <c r="KK102" s="116">
        <v>104729.6875</v>
      </c>
      <c r="KL102" s="117">
        <v>1.9056236743927002</v>
      </c>
      <c r="KM102" s="116">
        <v>55267.22265625</v>
      </c>
      <c r="KN102" s="116">
        <v>101357.4296875</v>
      </c>
      <c r="KO102" s="117">
        <v>1.8339519500732422</v>
      </c>
      <c r="KP102" s="116">
        <v>55053.4453125</v>
      </c>
      <c r="KQ102" s="116">
        <v>103142.1875</v>
      </c>
      <c r="KR102" s="117">
        <v>1.8734920024871826</v>
      </c>
      <c r="KS102" s="116">
        <v>55256.49609375</v>
      </c>
      <c r="KT102" s="116">
        <v>103535</v>
      </c>
      <c r="KU102" s="117">
        <v>1.8737163543701172</v>
      </c>
      <c r="KV102" s="134">
        <v>2.7734394073486328</v>
      </c>
      <c r="KW102" s="135">
        <v>2.549708366394043</v>
      </c>
      <c r="KX102" s="135">
        <v>2.5621771812438965</v>
      </c>
      <c r="KY102" s="135">
        <v>2.3422667980194092</v>
      </c>
      <c r="KZ102" s="135">
        <v>2.0305137634277344</v>
      </c>
      <c r="LA102" s="135">
        <v>1.8989763259887695</v>
      </c>
      <c r="LB102" s="135">
        <v>1.8567954301834106</v>
      </c>
      <c r="LC102" s="135">
        <v>1.7351710796356201</v>
      </c>
      <c r="LD102" s="135">
        <v>1.6784969568252563</v>
      </c>
      <c r="LE102" s="135">
        <v>1.7368439435958862</v>
      </c>
      <c r="LF102" s="135">
        <v>1.8748314380645752</v>
      </c>
      <c r="LG102" s="135">
        <v>1.8683043718338013</v>
      </c>
      <c r="LH102" s="135">
        <f t="shared" si="4"/>
        <v>1.9132818645901151</v>
      </c>
      <c r="LI102" s="135">
        <f t="shared" si="5"/>
        <v>2.1863902807235718</v>
      </c>
      <c r="LJ102" s="135">
        <f t="shared" si="6"/>
        <v>1.7923599481582642</v>
      </c>
      <c r="LK102" s="144">
        <f t="shared" si="7"/>
        <v>1.8183310270309447</v>
      </c>
    </row>
    <row r="103" spans="1:323" ht="15" customHeight="1">
      <c r="A103" s="114">
        <v>89</v>
      </c>
      <c r="B103" s="115">
        <v>2236.559326171875</v>
      </c>
      <c r="C103" s="116">
        <v>6111.50830078125</v>
      </c>
      <c r="D103" s="117">
        <v>2.7325491905212402</v>
      </c>
      <c r="E103" s="116">
        <v>2475.870361328125</v>
      </c>
      <c r="F103" s="116">
        <v>6857.98046875</v>
      </c>
      <c r="G103" s="117">
        <v>2.7699270248413086</v>
      </c>
      <c r="H103" s="116">
        <v>3201.794677734375</v>
      </c>
      <c r="I103" s="116">
        <v>7901.37060546875</v>
      </c>
      <c r="J103" s="117">
        <v>2.4677941799163818</v>
      </c>
      <c r="K103" s="116">
        <v>4014.581298828125</v>
      </c>
      <c r="L103" s="116">
        <v>10407.796875</v>
      </c>
      <c r="M103" s="117">
        <v>2.592498779296875</v>
      </c>
      <c r="N103" s="116">
        <v>4773.7978515625</v>
      </c>
      <c r="O103" s="116">
        <v>12310.185546875</v>
      </c>
      <c r="P103" s="117">
        <v>2.5786986351013184</v>
      </c>
      <c r="Q103" s="116">
        <v>5334.0390625</v>
      </c>
      <c r="R103" s="116">
        <v>13211.064453125</v>
      </c>
      <c r="S103" s="117">
        <v>2.4767467975616455</v>
      </c>
      <c r="T103" s="116">
        <v>7256.93212890625</v>
      </c>
      <c r="U103" s="116">
        <v>17892.056640625</v>
      </c>
      <c r="V103" s="117">
        <v>2.4655125141143799</v>
      </c>
      <c r="W103" s="116">
        <v>9757.08984375</v>
      </c>
      <c r="X103" s="116">
        <v>24828.83984375</v>
      </c>
      <c r="Y103" s="117">
        <v>2.5446972846984863</v>
      </c>
      <c r="Z103" s="116">
        <v>9973.2353515625</v>
      </c>
      <c r="AA103" s="116">
        <v>24451.189453125</v>
      </c>
      <c r="AB103" s="117">
        <v>2.4516808986663818</v>
      </c>
      <c r="AC103" s="116">
        <v>10813.0673828125</v>
      </c>
      <c r="AD103" s="116">
        <v>26866.224609375</v>
      </c>
      <c r="AE103" s="117">
        <v>2.4846072196960449</v>
      </c>
      <c r="AF103" s="116">
        <v>12256.3115234375</v>
      </c>
      <c r="AG103" s="116">
        <v>31187.314453125</v>
      </c>
      <c r="AH103" s="117">
        <v>2.5445921421051025</v>
      </c>
      <c r="AI103" s="116">
        <v>13870.2109375</v>
      </c>
      <c r="AJ103" s="116">
        <v>34226.453125</v>
      </c>
      <c r="AK103" s="117">
        <v>2.467623233795166</v>
      </c>
      <c r="AL103" s="116">
        <v>15620.9404296875</v>
      </c>
      <c r="AM103" s="116">
        <v>36962.2265625</v>
      </c>
      <c r="AN103" s="117">
        <v>2.3661973476409912</v>
      </c>
      <c r="AO103" s="116">
        <v>16801.6015625</v>
      </c>
      <c r="AP103" s="116">
        <v>44036.4296875</v>
      </c>
      <c r="AQ103" s="117">
        <v>2.6209661960601807</v>
      </c>
      <c r="AR103" s="116">
        <v>17021.572265625</v>
      </c>
      <c r="AS103" s="116">
        <v>46215.921875</v>
      </c>
      <c r="AT103" s="117">
        <v>2.7151381969451904</v>
      </c>
      <c r="AU103" s="116">
        <v>18165.556640625</v>
      </c>
      <c r="AV103" s="116">
        <v>49757.51171875</v>
      </c>
      <c r="AW103" s="117">
        <v>2.7391128540039062</v>
      </c>
      <c r="AX103" s="116">
        <v>19506.15625</v>
      </c>
      <c r="AY103" s="116">
        <v>51560.4921875</v>
      </c>
      <c r="AZ103" s="117">
        <v>2.6432933807373047</v>
      </c>
      <c r="BA103" s="116">
        <v>19653.96484375</v>
      </c>
      <c r="BB103" s="116">
        <v>47145.2734375</v>
      </c>
      <c r="BC103" s="117">
        <v>2.3987665176391602</v>
      </c>
      <c r="BD103" s="116">
        <v>19133.927734375</v>
      </c>
      <c r="BE103" s="116">
        <v>43196.18359375</v>
      </c>
      <c r="BF103" s="117">
        <v>2.2575700283050537</v>
      </c>
      <c r="BG103" s="116">
        <v>17807.419921875</v>
      </c>
      <c r="BH103" s="116">
        <v>39958.53515625</v>
      </c>
      <c r="BI103" s="117">
        <v>2.2439260482788086</v>
      </c>
      <c r="BJ103" s="116">
        <v>17821.28515625</v>
      </c>
      <c r="BK103" s="116">
        <v>40466.84375</v>
      </c>
      <c r="BL103" s="117">
        <v>2.2707028388977051</v>
      </c>
      <c r="BM103" s="116">
        <v>16545.8515625</v>
      </c>
      <c r="BN103" s="116">
        <v>37356.73828125</v>
      </c>
      <c r="BO103" s="117">
        <v>2.2577707767486572</v>
      </c>
      <c r="BP103" s="116">
        <v>16000.3310546875</v>
      </c>
      <c r="BQ103" s="116">
        <v>37417.96484375</v>
      </c>
      <c r="BR103" s="117">
        <v>2.3385744094848633</v>
      </c>
      <c r="BS103" s="116">
        <v>16356.3994140625</v>
      </c>
      <c r="BT103" s="116">
        <v>40211.35546875</v>
      </c>
      <c r="BU103" s="117">
        <v>2.4584479331970215</v>
      </c>
      <c r="BV103" s="116">
        <v>20413.556640625</v>
      </c>
      <c r="BW103" s="116">
        <v>48055.96875</v>
      </c>
      <c r="BX103" s="117">
        <v>2.3541202545166016</v>
      </c>
      <c r="BY103" s="116">
        <v>24860.640625</v>
      </c>
      <c r="BZ103" s="116">
        <v>54129.3046875</v>
      </c>
      <c r="CA103" s="117">
        <v>2.1773092746734619</v>
      </c>
      <c r="CB103" s="116">
        <v>26806.99609375</v>
      </c>
      <c r="CC103" s="116">
        <v>62847.1953125</v>
      </c>
      <c r="CD103" s="117">
        <v>2.3444325923919678</v>
      </c>
      <c r="CE103" s="116">
        <v>21445.13671875</v>
      </c>
      <c r="CF103" s="116">
        <v>51662.984375</v>
      </c>
      <c r="CG103" s="117">
        <v>2.4090769290924072</v>
      </c>
      <c r="CH103" s="116">
        <v>27206.388671875</v>
      </c>
      <c r="CI103" s="116">
        <v>59458.64453125</v>
      </c>
      <c r="CJ103" s="117">
        <v>2.1854662895202637</v>
      </c>
      <c r="CK103" s="116">
        <v>29162.490234375</v>
      </c>
      <c r="CL103" s="116">
        <v>64009.9453125</v>
      </c>
      <c r="CM103" s="117">
        <v>2.1949410438537598</v>
      </c>
      <c r="CN103" s="116">
        <v>31040.1640625</v>
      </c>
      <c r="CO103" s="116">
        <v>63707.77734375</v>
      </c>
      <c r="CP103" s="117">
        <v>2.0524303913116455</v>
      </c>
      <c r="CQ103" s="116">
        <v>33356.64453125</v>
      </c>
      <c r="CR103" s="116">
        <v>65163.08203125</v>
      </c>
      <c r="CS103" s="117">
        <v>1.9535262584686279</v>
      </c>
      <c r="CT103" s="116">
        <v>69099.734375</v>
      </c>
      <c r="CU103" s="116">
        <v>119417.9765625</v>
      </c>
      <c r="CV103" s="117">
        <v>1.7281973361968994</v>
      </c>
      <c r="CW103" s="116">
        <v>141198.640625</v>
      </c>
      <c r="CX103" s="116">
        <v>264768.125</v>
      </c>
      <c r="CY103" s="117">
        <v>1.8751463890075684</v>
      </c>
      <c r="CZ103" s="116">
        <v>201926.96875</v>
      </c>
      <c r="DA103" s="116">
        <v>405851.125</v>
      </c>
      <c r="DB103" s="117">
        <v>2.0098905563354492</v>
      </c>
      <c r="DC103" s="116">
        <v>385364.5</v>
      </c>
      <c r="DD103" s="116">
        <v>688701.5625</v>
      </c>
      <c r="DE103" s="117">
        <v>1.7871432304382324</v>
      </c>
      <c r="DF103" s="116">
        <v>676.90460205078125</v>
      </c>
      <c r="DG103" s="116">
        <v>1280.1153564453125</v>
      </c>
      <c r="DH103" s="117">
        <v>1.8911311626434326</v>
      </c>
      <c r="DI103" s="116">
        <v>813.92132568359375</v>
      </c>
      <c r="DJ103" s="116">
        <v>1483.3153076171875</v>
      </c>
      <c r="DK103" s="117">
        <v>1.8224308490753174</v>
      </c>
      <c r="DL103" s="116">
        <v>1023.0322265625</v>
      </c>
      <c r="DM103" s="116">
        <v>1896.5848388671875</v>
      </c>
      <c r="DN103" s="117">
        <v>1.8538857698440552</v>
      </c>
      <c r="DO103" s="116">
        <v>1156.708984375</v>
      </c>
      <c r="DP103" s="116">
        <v>2239.560791015625</v>
      </c>
      <c r="DQ103" s="117">
        <v>1.9361488819122314</v>
      </c>
      <c r="DR103" s="116">
        <v>1187.377685546875</v>
      </c>
      <c r="DS103" s="116">
        <v>2291.03857421875</v>
      </c>
      <c r="DT103" s="117">
        <v>1.9294943809509277</v>
      </c>
      <c r="DU103" s="116">
        <v>1284.4140625</v>
      </c>
      <c r="DV103" s="116">
        <v>2467.8837890625</v>
      </c>
      <c r="DW103" s="117">
        <v>1.9214082956314087</v>
      </c>
      <c r="DX103" s="116">
        <v>1407.1290283203125</v>
      </c>
      <c r="DY103" s="116">
        <v>2688.680908203125</v>
      </c>
      <c r="DZ103" s="117">
        <v>1.9107564687728882</v>
      </c>
      <c r="EA103" s="116">
        <v>1545.6844482421875</v>
      </c>
      <c r="EB103" s="116">
        <v>2904.161865234375</v>
      </c>
      <c r="EC103" s="117">
        <v>1.8788840770721436</v>
      </c>
      <c r="ED103" s="116">
        <v>1751.1776123046875</v>
      </c>
      <c r="EE103" s="118">
        <v>3301.89794921875</v>
      </c>
      <c r="EF103" s="119">
        <v>1.8855299949645996</v>
      </c>
      <c r="EG103" s="115">
        <v>2045.0970458984375</v>
      </c>
      <c r="EH103" s="116">
        <v>3698.35888671875</v>
      </c>
      <c r="EI103" s="117">
        <v>1.8084026575088501</v>
      </c>
      <c r="EJ103" s="116">
        <v>2208.019287109375</v>
      </c>
      <c r="EK103" s="116">
        <v>4223.1396484375</v>
      </c>
      <c r="EL103" s="117">
        <v>1.9126371145248413</v>
      </c>
      <c r="EM103" s="116">
        <v>2418.63916015625</v>
      </c>
      <c r="EN103" s="116">
        <v>4662.685546875</v>
      </c>
      <c r="EO103" s="117">
        <v>1.9278136491775513</v>
      </c>
      <c r="EP103" s="116">
        <v>2637.424560546875</v>
      </c>
      <c r="EQ103" s="116">
        <v>5078.63818359375</v>
      </c>
      <c r="ER103" s="117">
        <v>1.9256050586700439</v>
      </c>
      <c r="ES103" s="116">
        <v>2961.93603515625</v>
      </c>
      <c r="ET103" s="116">
        <v>5504.1904296875</v>
      </c>
      <c r="EU103" s="117">
        <v>1.8583083152770996</v>
      </c>
      <c r="EV103" s="116">
        <v>3278.802978515625</v>
      </c>
      <c r="EW103" s="116">
        <v>6049.599609375</v>
      </c>
      <c r="EX103" s="117">
        <v>1.8450634479522705</v>
      </c>
      <c r="EY103" s="116">
        <v>3671.5068359375</v>
      </c>
      <c r="EZ103" s="116">
        <v>6773.705078125</v>
      </c>
      <c r="FA103" s="117">
        <v>1.8449387550354004</v>
      </c>
      <c r="FB103" s="116">
        <v>3943.001708984375</v>
      </c>
      <c r="FC103" s="116">
        <v>7324.31982421875</v>
      </c>
      <c r="FD103" s="117">
        <v>1.8575491905212402</v>
      </c>
      <c r="FE103" s="116">
        <v>4233.84716796875</v>
      </c>
      <c r="FF103" s="116">
        <v>7679.91845703125</v>
      </c>
      <c r="FG103" s="117">
        <v>1.8139338493347168</v>
      </c>
      <c r="FH103" s="116">
        <v>4479.28515625</v>
      </c>
      <c r="FI103" s="116">
        <v>8145.6083984375</v>
      </c>
      <c r="FJ103" s="117">
        <v>1.8185063600540161</v>
      </c>
      <c r="FK103" s="116">
        <v>4787.47216796875</v>
      </c>
      <c r="FL103" s="116">
        <v>8426.380859375</v>
      </c>
      <c r="FM103" s="117">
        <v>1.7600897550582886</v>
      </c>
      <c r="FN103" s="116">
        <v>5332.58544921875</v>
      </c>
      <c r="FO103" s="116">
        <v>9329.2353515625</v>
      </c>
      <c r="FP103" s="117">
        <v>1.7494769096374512</v>
      </c>
      <c r="FQ103" s="116">
        <v>5833.42041015625</v>
      </c>
      <c r="FR103" s="116">
        <v>10185.2900390625</v>
      </c>
      <c r="FS103" s="117">
        <v>1.7460236549377441</v>
      </c>
      <c r="FT103" s="116">
        <v>6368.86279296875</v>
      </c>
      <c r="FU103" s="116">
        <v>11104.0869140625</v>
      </c>
      <c r="FV103" s="117">
        <v>1.7434960603713989</v>
      </c>
      <c r="FW103" s="116">
        <v>6969.7265625</v>
      </c>
      <c r="FX103" s="116">
        <v>12152.9091796875</v>
      </c>
      <c r="FY103" s="117">
        <v>1.7436708211898804</v>
      </c>
      <c r="FZ103" s="116">
        <v>7842.09814453125</v>
      </c>
      <c r="GA103" s="116">
        <v>14011.1318359375</v>
      </c>
      <c r="GB103" s="117">
        <v>1.7866560220718384</v>
      </c>
      <c r="GC103" s="116">
        <v>9155.3388671875</v>
      </c>
      <c r="GD103" s="116">
        <v>15946.77734375</v>
      </c>
      <c r="GE103" s="117">
        <v>1.7418009042739868</v>
      </c>
      <c r="GF103" s="116">
        <v>10261.537109375</v>
      </c>
      <c r="GG103" s="116">
        <v>17550.689453125</v>
      </c>
      <c r="GH103" s="117">
        <v>1.7103372812271118</v>
      </c>
      <c r="GI103" s="116">
        <v>11565.599609375</v>
      </c>
      <c r="GJ103" s="116">
        <v>19813.251953125</v>
      </c>
      <c r="GK103" s="117">
        <v>1.7131192684173584</v>
      </c>
      <c r="GL103" s="116">
        <v>12589.8193359375</v>
      </c>
      <c r="GM103" s="116">
        <v>21016.189453125</v>
      </c>
      <c r="GN103" s="117">
        <v>1.6693003177642822</v>
      </c>
      <c r="GO103" s="116">
        <v>13964.4501953125</v>
      </c>
      <c r="GP103" s="116">
        <v>23139.8671875</v>
      </c>
      <c r="GQ103" s="117">
        <v>1.6570553779602051</v>
      </c>
      <c r="GR103" s="116">
        <v>15902.669921875</v>
      </c>
      <c r="GS103" s="116">
        <v>26914.162109375</v>
      </c>
      <c r="GT103" s="117">
        <v>1.6924303770065308</v>
      </c>
      <c r="GU103" s="116">
        <v>17622.802734375</v>
      </c>
      <c r="GV103" s="116">
        <v>29403.73046875</v>
      </c>
      <c r="GW103" s="117">
        <v>1.6685047149658203</v>
      </c>
      <c r="GX103" s="116">
        <v>19538.189453125</v>
      </c>
      <c r="GY103" s="116">
        <v>32276.658203125</v>
      </c>
      <c r="GZ103" s="117">
        <v>1.6519778966903687</v>
      </c>
      <c r="HA103" s="116">
        <v>22402.390625</v>
      </c>
      <c r="HB103" s="116">
        <v>35487.03515625</v>
      </c>
      <c r="HC103" s="117">
        <v>1.584073543548584</v>
      </c>
      <c r="HD103" s="116">
        <v>24453.19140625</v>
      </c>
      <c r="HE103" s="116">
        <v>38918.96875</v>
      </c>
      <c r="HF103" s="117">
        <v>1.5915701389312744</v>
      </c>
      <c r="HG103" s="116">
        <v>26099.583984375</v>
      </c>
      <c r="HH103" s="116">
        <v>42215.5546875</v>
      </c>
      <c r="HI103" s="117">
        <v>1.6174800395965576</v>
      </c>
      <c r="HJ103" s="116">
        <v>27824.673828125</v>
      </c>
      <c r="HK103" s="116">
        <v>45923.35546875</v>
      </c>
      <c r="HL103" s="117">
        <v>1.6504544019699097</v>
      </c>
      <c r="HM103" s="116">
        <v>30046.169921875</v>
      </c>
      <c r="HN103" s="116">
        <v>50778.89453125</v>
      </c>
      <c r="HO103" s="117">
        <v>1.6900289058685303</v>
      </c>
      <c r="HP103" s="116">
        <v>31167.2109375</v>
      </c>
      <c r="HQ103" s="116">
        <v>54409.8359375</v>
      </c>
      <c r="HR103" s="117">
        <v>1.7457396984100342</v>
      </c>
      <c r="HS103" s="116">
        <v>33789.62109375</v>
      </c>
      <c r="HT103" s="116">
        <v>59108.64453125</v>
      </c>
      <c r="HU103" s="117">
        <v>1.7493135929107666</v>
      </c>
      <c r="HV103" s="116">
        <v>35946.546875</v>
      </c>
      <c r="HW103" s="116">
        <v>63303.578125</v>
      </c>
      <c r="HX103" s="117">
        <v>1.7610476016998291</v>
      </c>
      <c r="HY103" s="116">
        <v>37593.265625</v>
      </c>
      <c r="HZ103" s="116">
        <v>64997.296875</v>
      </c>
      <c r="IA103" s="117">
        <v>1.7289612293243408</v>
      </c>
      <c r="IB103" s="116">
        <v>37930.0390625</v>
      </c>
      <c r="IC103" s="116">
        <v>65983.9609375</v>
      </c>
      <c r="ID103" s="117">
        <v>1.7396228313446045</v>
      </c>
      <c r="IE103" s="116">
        <v>38858.125</v>
      </c>
      <c r="IF103" s="116">
        <v>66415.7578125</v>
      </c>
      <c r="IG103" s="117">
        <v>1.7091858386993408</v>
      </c>
      <c r="IH103" s="116">
        <v>39369.23828125</v>
      </c>
      <c r="II103" s="116">
        <v>67180.625</v>
      </c>
      <c r="IJ103" s="117">
        <v>1.706424355506897</v>
      </c>
      <c r="IK103" s="116">
        <v>40476.1640625</v>
      </c>
      <c r="IL103" s="116">
        <v>68785.8046875</v>
      </c>
      <c r="IM103" s="117">
        <v>1.6994150876998901</v>
      </c>
      <c r="IN103" s="115">
        <v>41594.14453125</v>
      </c>
      <c r="IO103" s="116">
        <v>70594.96875</v>
      </c>
      <c r="IP103" s="117">
        <v>1.6972333192825317</v>
      </c>
      <c r="IQ103" s="116">
        <v>41898.0390625</v>
      </c>
      <c r="IR103" s="116">
        <v>73611.25</v>
      </c>
      <c r="IS103" s="117">
        <v>1.7569140195846558</v>
      </c>
      <c r="IT103" s="116">
        <v>43016.18359375</v>
      </c>
      <c r="IU103" s="116">
        <v>76585.4453125</v>
      </c>
      <c r="IV103" s="117">
        <v>1.7803868055343628</v>
      </c>
      <c r="IW103" s="116">
        <v>44584.84765625</v>
      </c>
      <c r="IX103" s="116">
        <v>80498.921875</v>
      </c>
      <c r="IY103" s="117">
        <v>1.8055219650268555</v>
      </c>
      <c r="IZ103" s="116">
        <v>46337.2265625</v>
      </c>
      <c r="JA103" s="116">
        <v>83528.4609375</v>
      </c>
      <c r="JB103" s="117">
        <v>1.8026211261749268</v>
      </c>
      <c r="JC103" s="116">
        <v>47784.40234375</v>
      </c>
      <c r="JD103" s="116">
        <v>87931.5703125</v>
      </c>
      <c r="JE103" s="117">
        <v>1.8401731252670288</v>
      </c>
      <c r="JF103" s="116">
        <v>48669.05859375</v>
      </c>
      <c r="JG103" s="116">
        <v>91096.6015625</v>
      </c>
      <c r="JH103" s="117">
        <v>1.8717559576034546</v>
      </c>
      <c r="JI103" s="116">
        <v>48914.93359375</v>
      </c>
      <c r="JJ103" s="116">
        <v>90575.3515625</v>
      </c>
      <c r="JK103" s="117">
        <v>1.8516912460327148</v>
      </c>
      <c r="JL103" s="116">
        <v>49720.90625</v>
      </c>
      <c r="JM103" s="116">
        <v>93286.2890625</v>
      </c>
      <c r="JN103" s="117">
        <v>1.8761985301971436</v>
      </c>
      <c r="JO103" s="116">
        <v>51718.5703125</v>
      </c>
      <c r="JP103" s="116">
        <v>97641.015625</v>
      </c>
      <c r="JQ103" s="117">
        <v>1.8879295587539673</v>
      </c>
      <c r="JR103" s="116">
        <v>52907.5546875</v>
      </c>
      <c r="JS103" s="116">
        <v>99949.265625</v>
      </c>
      <c r="JT103" s="117">
        <v>1.8891303539276123</v>
      </c>
      <c r="JU103" s="116">
        <v>54374.33203125</v>
      </c>
      <c r="JV103" s="116">
        <v>103107.9140625</v>
      </c>
      <c r="JW103" s="117">
        <v>1.8962607383728027</v>
      </c>
      <c r="JX103" s="116">
        <v>55920.2890625</v>
      </c>
      <c r="JY103" s="116">
        <v>109415.265625</v>
      </c>
      <c r="JZ103" s="117">
        <v>1.9566291570663452</v>
      </c>
      <c r="KA103" s="116">
        <v>56109.19921875</v>
      </c>
      <c r="KB103" s="116">
        <v>110240.15625</v>
      </c>
      <c r="KC103" s="117">
        <v>1.9647430181503296</v>
      </c>
      <c r="KD103" s="116">
        <v>54062.56640625</v>
      </c>
      <c r="KE103" s="116">
        <v>100512.4453125</v>
      </c>
      <c r="KF103" s="117">
        <v>1.8591874837875366</v>
      </c>
      <c r="KG103" s="116">
        <v>55789.16015625</v>
      </c>
      <c r="KH103" s="116">
        <v>104826.5</v>
      </c>
      <c r="KI103" s="117">
        <v>1.8789761066436768</v>
      </c>
      <c r="KJ103" s="116">
        <v>56609.3828125</v>
      </c>
      <c r="KK103" s="116">
        <v>109174.4921875</v>
      </c>
      <c r="KL103" s="117">
        <v>1.9285582304000854</v>
      </c>
      <c r="KM103" s="116">
        <v>56909.56640625</v>
      </c>
      <c r="KN103" s="116">
        <v>105466.3359375</v>
      </c>
      <c r="KO103" s="117">
        <v>1.8532267808914185</v>
      </c>
      <c r="KP103" s="116">
        <v>56725.68359375</v>
      </c>
      <c r="KQ103" s="116">
        <v>107431.046875</v>
      </c>
      <c r="KR103" s="117">
        <v>1.8938696384429932</v>
      </c>
      <c r="KS103" s="116">
        <v>56937.41796875</v>
      </c>
      <c r="KT103" s="116">
        <v>107840.65625</v>
      </c>
      <c r="KU103" s="117">
        <v>1.8940207958221436</v>
      </c>
      <c r="KV103" s="134">
        <v>2.7512381076812744</v>
      </c>
      <c r="KW103" s="135">
        <v>2.5162501335144043</v>
      </c>
      <c r="KX103" s="135">
        <v>2.5577907562255859</v>
      </c>
      <c r="KY103" s="135">
        <v>2.3101620674133301</v>
      </c>
      <c r="KZ103" s="135">
        <v>2.0086948871612549</v>
      </c>
      <c r="LA103" s="135">
        <v>1.8859578371047974</v>
      </c>
      <c r="LB103" s="135">
        <v>1.8401285409927368</v>
      </c>
      <c r="LC103" s="135">
        <v>1.7203890085220337</v>
      </c>
      <c r="LD103" s="135">
        <v>1.6710190773010254</v>
      </c>
      <c r="LE103" s="135">
        <v>1.7426286935806274</v>
      </c>
      <c r="LF103" s="135">
        <v>1.8893699645996094</v>
      </c>
      <c r="LG103" s="135">
        <v>1.8897303342819214</v>
      </c>
      <c r="LH103" s="135">
        <f t="shared" si="4"/>
        <v>1.9006327059533861</v>
      </c>
      <c r="LI103" s="135">
        <f t="shared" si="5"/>
        <v>2.1594284772872925</v>
      </c>
      <c r="LJ103" s="135">
        <f t="shared" si="6"/>
        <v>1.7793736159801483</v>
      </c>
      <c r="LK103" s="144">
        <f t="shared" si="7"/>
        <v>1.830745530128479</v>
      </c>
    </row>
    <row r="104" spans="1:323" ht="15" customHeight="1">
      <c r="A104" s="114">
        <v>90</v>
      </c>
      <c r="B104" s="115">
        <v>2380.422119140625</v>
      </c>
      <c r="C104" s="116">
        <v>6491.99267578125</v>
      </c>
      <c r="D104" s="117">
        <v>2.7272443771362305</v>
      </c>
      <c r="E104" s="116">
        <v>2661.887939453125</v>
      </c>
      <c r="F104" s="116">
        <v>7287.06591796875</v>
      </c>
      <c r="G104" s="117">
        <v>2.7375555038452148</v>
      </c>
      <c r="H104" s="116">
        <v>3406.183837890625</v>
      </c>
      <c r="I104" s="116">
        <v>8361.2724609375</v>
      </c>
      <c r="J104" s="117">
        <v>2.45473313331604</v>
      </c>
      <c r="K104" s="116">
        <v>4307.79248046875</v>
      </c>
      <c r="L104" s="116">
        <v>11032.890625</v>
      </c>
      <c r="M104" s="117">
        <v>2.5611472129821777</v>
      </c>
      <c r="N104" s="116">
        <v>5128.8544921875</v>
      </c>
      <c r="O104" s="116">
        <v>13046.552734375</v>
      </c>
      <c r="P104" s="117">
        <v>2.5437557697296143</v>
      </c>
      <c r="Q104" s="116">
        <v>5701.029296875</v>
      </c>
      <c r="R104" s="116">
        <v>13980.943359375</v>
      </c>
      <c r="S104" s="117">
        <v>2.4523541927337646</v>
      </c>
      <c r="T104" s="116">
        <v>7709.8779296875</v>
      </c>
      <c r="U104" s="116">
        <v>18933.283203125</v>
      </c>
      <c r="V104" s="117">
        <v>2.4557175636291504</v>
      </c>
      <c r="W104" s="116">
        <v>10431.740234375</v>
      </c>
      <c r="X104" s="116">
        <v>26304.091796875</v>
      </c>
      <c r="Y104" s="117">
        <v>2.5215439796447754</v>
      </c>
      <c r="Z104" s="116">
        <v>10634.32421875</v>
      </c>
      <c r="AA104" s="116">
        <v>25867.826171875</v>
      </c>
      <c r="AB104" s="117">
        <v>2.4324841499328613</v>
      </c>
      <c r="AC104" s="116">
        <v>11488.677734375</v>
      </c>
      <c r="AD104" s="116">
        <v>28439.849609375</v>
      </c>
      <c r="AE104" s="117">
        <v>2.4754676818847656</v>
      </c>
      <c r="AF104" s="116">
        <v>12995.8076171875</v>
      </c>
      <c r="AG104" s="116">
        <v>33045.57421875</v>
      </c>
      <c r="AH104" s="117">
        <v>2.5427873134613037</v>
      </c>
      <c r="AI104" s="116">
        <v>14597.068359375</v>
      </c>
      <c r="AJ104" s="116">
        <v>36227.94921875</v>
      </c>
      <c r="AK104" s="117">
        <v>2.4818646907806396</v>
      </c>
      <c r="AL104" s="116">
        <v>16314.6533203125</v>
      </c>
      <c r="AM104" s="116">
        <v>39063.33984375</v>
      </c>
      <c r="AN104" s="117">
        <v>2.394371509552002</v>
      </c>
      <c r="AO104" s="116">
        <v>17558.796875</v>
      </c>
      <c r="AP104" s="116">
        <v>46725.7734375</v>
      </c>
      <c r="AQ104" s="117">
        <v>2.6611032485961914</v>
      </c>
      <c r="AR104" s="116">
        <v>17944.23046875</v>
      </c>
      <c r="AS104" s="116">
        <v>49093.75390625</v>
      </c>
      <c r="AT104" s="117">
        <v>2.7359075546264648</v>
      </c>
      <c r="AU104" s="116">
        <v>19163.291015625</v>
      </c>
      <c r="AV104" s="116">
        <v>52872.03125</v>
      </c>
      <c r="AW104" s="117">
        <v>2.7590267658233643</v>
      </c>
      <c r="AX104" s="116">
        <v>20592.30859375</v>
      </c>
      <c r="AY104" s="116">
        <v>54717.0859375</v>
      </c>
      <c r="AZ104" s="117">
        <v>2.6571612358093262</v>
      </c>
      <c r="BA104" s="116">
        <v>20801.8515625</v>
      </c>
      <c r="BB104" s="116">
        <v>49841.421875</v>
      </c>
      <c r="BC104" s="117">
        <v>2.3960089683532715</v>
      </c>
      <c r="BD104" s="116">
        <v>20159.22265625</v>
      </c>
      <c r="BE104" s="116">
        <v>45554.640625</v>
      </c>
      <c r="BF104" s="117">
        <v>2.2597420215606689</v>
      </c>
      <c r="BG104" s="116">
        <v>18797.732421875</v>
      </c>
      <c r="BH104" s="116">
        <v>42127.234375</v>
      </c>
      <c r="BI104" s="117">
        <v>2.2410807609558105</v>
      </c>
      <c r="BJ104" s="116">
        <v>18828.75</v>
      </c>
      <c r="BK104" s="116">
        <v>42684.22265625</v>
      </c>
      <c r="BL104" s="117">
        <v>2.2669706344604492</v>
      </c>
      <c r="BM104" s="116">
        <v>17618.291015625</v>
      </c>
      <c r="BN104" s="116">
        <v>39386.8125</v>
      </c>
      <c r="BO104" s="117">
        <v>2.2355637550354004</v>
      </c>
      <c r="BP104" s="116">
        <v>17177.00390625</v>
      </c>
      <c r="BQ104" s="116">
        <v>39503.7734375</v>
      </c>
      <c r="BR104" s="117">
        <v>2.2998058795928955</v>
      </c>
      <c r="BS104" s="116">
        <v>17546.173828125</v>
      </c>
      <c r="BT104" s="116">
        <v>42541.37890625</v>
      </c>
      <c r="BU104" s="117">
        <v>2.4245388507843018</v>
      </c>
      <c r="BV104" s="116">
        <v>22002.7265625</v>
      </c>
      <c r="BW104" s="116">
        <v>50745.62890625</v>
      </c>
      <c r="BX104" s="117">
        <v>2.3063335418701172</v>
      </c>
      <c r="BY104" s="116">
        <v>26549.681640625</v>
      </c>
      <c r="BZ104" s="116">
        <v>56975.46875</v>
      </c>
      <c r="CA104" s="117">
        <v>2.1459944248199463</v>
      </c>
      <c r="CB104" s="116">
        <v>28923.359375</v>
      </c>
      <c r="CC104" s="116">
        <v>66353.6640625</v>
      </c>
      <c r="CD104" s="117">
        <v>2.2941203117370605</v>
      </c>
      <c r="CE104" s="116">
        <v>23039.607421875</v>
      </c>
      <c r="CF104" s="116">
        <v>54612.62890625</v>
      </c>
      <c r="CG104" s="117">
        <v>2.370380163192749</v>
      </c>
      <c r="CH104" s="116">
        <v>28450.314453125</v>
      </c>
      <c r="CI104" s="116">
        <v>62624.99609375</v>
      </c>
      <c r="CJ104" s="117">
        <v>2.2012057304382324</v>
      </c>
      <c r="CK104" s="116">
        <v>30752.8046875</v>
      </c>
      <c r="CL104" s="116">
        <v>67419.5078125</v>
      </c>
      <c r="CM104" s="117">
        <v>2.1923043727874756</v>
      </c>
      <c r="CN104" s="116">
        <v>33216.953125</v>
      </c>
      <c r="CO104" s="116">
        <v>66881.046875</v>
      </c>
      <c r="CP104" s="117">
        <v>2.0134611129760742</v>
      </c>
      <c r="CQ104" s="116">
        <v>34844.515625</v>
      </c>
      <c r="CR104" s="116">
        <v>68274.140625</v>
      </c>
      <c r="CS104" s="117">
        <v>1.9593942165374756</v>
      </c>
      <c r="CT104" s="116">
        <v>72876.1796875</v>
      </c>
      <c r="CU104" s="116">
        <v>124272.4375</v>
      </c>
      <c r="CV104" s="117">
        <v>1.7052545547485352</v>
      </c>
      <c r="CW104" s="116">
        <v>148654.953125</v>
      </c>
      <c r="CX104" s="116">
        <v>276765.90625</v>
      </c>
      <c r="CY104" s="117">
        <v>1.8618007898330688</v>
      </c>
      <c r="CZ104" s="116">
        <v>216089.078125</v>
      </c>
      <c r="DA104" s="116">
        <v>425593.21875</v>
      </c>
      <c r="DB104" s="117">
        <v>1.9695267677307129</v>
      </c>
      <c r="DC104" s="116">
        <v>405308.9375</v>
      </c>
      <c r="DD104" s="116">
        <v>718091.25</v>
      </c>
      <c r="DE104" s="117">
        <v>1.7717133760452271</v>
      </c>
      <c r="DF104" s="116">
        <v>718.108642578125</v>
      </c>
      <c r="DG104" s="116">
        <v>1338.468017578125</v>
      </c>
      <c r="DH104" s="117">
        <v>1.8638795614242554</v>
      </c>
      <c r="DI104" s="116">
        <v>848.60906982421875</v>
      </c>
      <c r="DJ104" s="116">
        <v>1548.618896484375</v>
      </c>
      <c r="DK104" s="117">
        <v>1.8248908519744873</v>
      </c>
      <c r="DL104" s="116">
        <v>1066.200927734375</v>
      </c>
      <c r="DM104" s="116">
        <v>1981.947998046875</v>
      </c>
      <c r="DN104" s="117">
        <v>1.8588879108428955</v>
      </c>
      <c r="DO104" s="116">
        <v>1218.0029296875</v>
      </c>
      <c r="DP104" s="116">
        <v>2344.99560546875</v>
      </c>
      <c r="DQ104" s="117">
        <v>1.9252791404724121</v>
      </c>
      <c r="DR104" s="116">
        <v>1250.0235595703125</v>
      </c>
      <c r="DS104" s="116">
        <v>2398.525146484375</v>
      </c>
      <c r="DT104" s="117">
        <v>1.9187839031219482</v>
      </c>
      <c r="DU104" s="116">
        <v>1351.785400390625</v>
      </c>
      <c r="DV104" s="116">
        <v>2583.1201171875</v>
      </c>
      <c r="DW104" s="117">
        <v>1.9108951091766357</v>
      </c>
      <c r="DX104" s="116">
        <v>1480.413330078125</v>
      </c>
      <c r="DY104" s="116">
        <v>2813.4150390625</v>
      </c>
      <c r="DZ104" s="117">
        <v>1.9004253149032593</v>
      </c>
      <c r="EA104" s="116">
        <v>1623.4119873046875</v>
      </c>
      <c r="EB104" s="116">
        <v>3036.350341796875</v>
      </c>
      <c r="EC104" s="117">
        <v>1.8703510761260986</v>
      </c>
      <c r="ED104" s="116">
        <v>1837.2010498046875</v>
      </c>
      <c r="EE104" s="118">
        <v>3452.964111328125</v>
      </c>
      <c r="EF104" s="119">
        <v>1.8794698715209961</v>
      </c>
      <c r="EG104" s="115">
        <v>2139.731201171875</v>
      </c>
      <c r="EH104" s="116">
        <v>3859.235107421875</v>
      </c>
      <c r="EI104" s="117">
        <v>1.8036074638366699</v>
      </c>
      <c r="EJ104" s="116">
        <v>2330.355712890625</v>
      </c>
      <c r="EK104" s="116">
        <v>4418.92626953125</v>
      </c>
      <c r="EL104" s="117">
        <v>1.8962453603744507</v>
      </c>
      <c r="EM104" s="116">
        <v>2549.333251953125</v>
      </c>
      <c r="EN104" s="116">
        <v>4880.9443359375</v>
      </c>
      <c r="EO104" s="117">
        <v>1.9145964384078979</v>
      </c>
      <c r="EP104" s="116">
        <v>2776.91796875</v>
      </c>
      <c r="EQ104" s="116">
        <v>5316.1650390625</v>
      </c>
      <c r="ER104" s="117">
        <v>1.9144120216369629</v>
      </c>
      <c r="ES104" s="116">
        <v>3108.261962890625</v>
      </c>
      <c r="ET104" s="116">
        <v>5751.47314453125</v>
      </c>
      <c r="EU104" s="117">
        <v>1.8503823280334473</v>
      </c>
      <c r="EV104" s="116">
        <v>3429.335693359375</v>
      </c>
      <c r="EW104" s="116">
        <v>6319.4794921875</v>
      </c>
      <c r="EX104" s="117">
        <v>1.8427706956863403</v>
      </c>
      <c r="EY104" s="116">
        <v>3854.63818359375</v>
      </c>
      <c r="EZ104" s="116">
        <v>7075.1982421875</v>
      </c>
      <c r="FA104" s="117">
        <v>1.8355025053024292</v>
      </c>
      <c r="FB104" s="116">
        <v>4147.36328125</v>
      </c>
      <c r="FC104" s="116">
        <v>7652.7666015625</v>
      </c>
      <c r="FD104" s="117">
        <v>1.845212459564209</v>
      </c>
      <c r="FE104" s="116">
        <v>4451.1708984375</v>
      </c>
      <c r="FF104" s="116">
        <v>8014.0576171875</v>
      </c>
      <c r="FG104" s="117">
        <v>1.8004380464553833</v>
      </c>
      <c r="FH104" s="116">
        <v>4687.84033203125</v>
      </c>
      <c r="FI104" s="116">
        <v>8502.1240234375</v>
      </c>
      <c r="FJ104" s="117">
        <v>1.8136547803878784</v>
      </c>
      <c r="FK104" s="116">
        <v>5004.93017578125</v>
      </c>
      <c r="FL104" s="116">
        <v>8779.603515625</v>
      </c>
      <c r="FM104" s="117">
        <v>1.7541910409927368</v>
      </c>
      <c r="FN104" s="116">
        <v>5561.82421875</v>
      </c>
      <c r="FO104" s="116">
        <v>9717.5615234375</v>
      </c>
      <c r="FP104" s="117">
        <v>1.7471896409988403</v>
      </c>
      <c r="FQ104" s="116">
        <v>6108.82177734375</v>
      </c>
      <c r="FR104" s="116">
        <v>10607.126953125</v>
      </c>
      <c r="FS104" s="117">
        <v>1.736362099647522</v>
      </c>
      <c r="FT104" s="116">
        <v>6712.83740234375</v>
      </c>
      <c r="FU104" s="116">
        <v>11560.6884765625</v>
      </c>
      <c r="FV104" s="117">
        <v>1.722176194190979</v>
      </c>
      <c r="FW104" s="116">
        <v>7351.99267578125</v>
      </c>
      <c r="FX104" s="116">
        <v>12652.4130859375</v>
      </c>
      <c r="FY104" s="117">
        <v>1.7209501266479492</v>
      </c>
      <c r="FZ104" s="116">
        <v>8225.16015625</v>
      </c>
      <c r="GA104" s="116">
        <v>14609.27734375</v>
      </c>
      <c r="GB104" s="117">
        <v>1.7761693000793457</v>
      </c>
      <c r="GC104" s="116">
        <v>9586.1865234375</v>
      </c>
      <c r="GD104" s="116">
        <v>16604.236328125</v>
      </c>
      <c r="GE104" s="117">
        <v>1.732100248336792</v>
      </c>
      <c r="GF104" s="116">
        <v>10738.1376953125</v>
      </c>
      <c r="GG104" s="116">
        <v>18256.2421875</v>
      </c>
      <c r="GH104" s="117">
        <v>1.7001311779022217</v>
      </c>
      <c r="GI104" s="116">
        <v>12075.0771484375</v>
      </c>
      <c r="GJ104" s="116">
        <v>20612.982421875</v>
      </c>
      <c r="GK104" s="117">
        <v>1.7070683240890503</v>
      </c>
      <c r="GL104" s="116">
        <v>13150.5859375</v>
      </c>
      <c r="GM104" s="116">
        <v>21831.19140625</v>
      </c>
      <c r="GN104" s="117">
        <v>1.6600927114486694</v>
      </c>
      <c r="GO104" s="116">
        <v>14497.4609375</v>
      </c>
      <c r="GP104" s="116">
        <v>24030.796875</v>
      </c>
      <c r="GQ104" s="117">
        <v>1.6575865745544434</v>
      </c>
      <c r="GR104" s="116">
        <v>16653.109375</v>
      </c>
      <c r="GS104" s="116">
        <v>27978.533203125</v>
      </c>
      <c r="GT104" s="117">
        <v>1.6800786256790161</v>
      </c>
      <c r="GU104" s="116">
        <v>18522.4296875</v>
      </c>
      <c r="GV104" s="116">
        <v>30537.85546875</v>
      </c>
      <c r="GW104" s="117">
        <v>1.6486959457397461</v>
      </c>
      <c r="GX104" s="116">
        <v>20376.404296875</v>
      </c>
      <c r="GY104" s="116">
        <v>33508.8671875</v>
      </c>
      <c r="GZ104" s="117">
        <v>1.644493579864502</v>
      </c>
      <c r="HA104" s="116">
        <v>23499.771484375</v>
      </c>
      <c r="HB104" s="116">
        <v>36741.55078125</v>
      </c>
      <c r="HC104" s="117">
        <v>1.5634855031967163</v>
      </c>
      <c r="HD104" s="116">
        <v>25335.978515625</v>
      </c>
      <c r="HE104" s="116">
        <v>40321.87890625</v>
      </c>
      <c r="HF104" s="117">
        <v>1.591486930847168</v>
      </c>
      <c r="HG104" s="116">
        <v>26992.025390625</v>
      </c>
      <c r="HH104" s="116">
        <v>43784.3046875</v>
      </c>
      <c r="HI104" s="117">
        <v>1.6221200227737427</v>
      </c>
      <c r="HJ104" s="116">
        <v>29080.75</v>
      </c>
      <c r="HK104" s="116">
        <v>47671.2265625</v>
      </c>
      <c r="HL104" s="117">
        <v>1.6392709016799927</v>
      </c>
      <c r="HM104" s="116">
        <v>31386.666015625</v>
      </c>
      <c r="HN104" s="116">
        <v>52786.3125</v>
      </c>
      <c r="HO104" s="117">
        <v>1.6818069219589233</v>
      </c>
      <c r="HP104" s="116">
        <v>32641.666015625</v>
      </c>
      <c r="HQ104" s="116">
        <v>56662.078125</v>
      </c>
      <c r="HR104" s="117">
        <v>1.7358819246292114</v>
      </c>
      <c r="HS104" s="116">
        <v>35274.94921875</v>
      </c>
      <c r="HT104" s="116">
        <v>61564.375</v>
      </c>
      <c r="HU104" s="117">
        <v>1.7452718019485474</v>
      </c>
      <c r="HV104" s="116">
        <v>37389.2890625</v>
      </c>
      <c r="HW104" s="116">
        <v>65969.03125</v>
      </c>
      <c r="HX104" s="117">
        <v>1.7643831968307495</v>
      </c>
      <c r="HY104" s="116">
        <v>39069.6171875</v>
      </c>
      <c r="HZ104" s="116">
        <v>67665.0859375</v>
      </c>
      <c r="IA104" s="117">
        <v>1.7319105863571167</v>
      </c>
      <c r="IB104" s="116">
        <v>39788.79296875</v>
      </c>
      <c r="IC104" s="116">
        <v>68698.328125</v>
      </c>
      <c r="ID104" s="117">
        <v>1.7265747785568237</v>
      </c>
      <c r="IE104" s="116">
        <v>40358.15234375</v>
      </c>
      <c r="IF104" s="116">
        <v>69098.7421875</v>
      </c>
      <c r="IG104" s="117">
        <v>1.7121384143829346</v>
      </c>
      <c r="IH104" s="116">
        <v>41576.0546875</v>
      </c>
      <c r="II104" s="116">
        <v>69854.078125</v>
      </c>
      <c r="IJ104" s="117">
        <v>1.6801517009735107</v>
      </c>
      <c r="IK104" s="116">
        <v>42107.82421875</v>
      </c>
      <c r="IL104" s="116">
        <v>71537.0078125</v>
      </c>
      <c r="IM104" s="117">
        <v>1.698900580406189</v>
      </c>
      <c r="IN104" s="115">
        <v>43315.12890625</v>
      </c>
      <c r="IO104" s="116">
        <v>73410.5546875</v>
      </c>
      <c r="IP104" s="117">
        <v>1.6948016881942749</v>
      </c>
      <c r="IQ104" s="116">
        <v>43532.33984375</v>
      </c>
      <c r="IR104" s="116">
        <v>76702.3125</v>
      </c>
      <c r="IS104" s="117">
        <v>1.7619615793228149</v>
      </c>
      <c r="IT104" s="116">
        <v>44644.3125</v>
      </c>
      <c r="IU104" s="116">
        <v>79862.109375</v>
      </c>
      <c r="IV104" s="117">
        <v>1.7888529300689697</v>
      </c>
      <c r="IW104" s="116">
        <v>46252.87109375</v>
      </c>
      <c r="IX104" s="116">
        <v>84008.1640625</v>
      </c>
      <c r="IY104" s="117">
        <v>1.8162800073623657</v>
      </c>
      <c r="IZ104" s="116">
        <v>48086.859375</v>
      </c>
      <c r="JA104" s="116">
        <v>87161.671875</v>
      </c>
      <c r="JB104" s="117">
        <v>1.8125882148742676</v>
      </c>
      <c r="JC104" s="116">
        <v>49775.27734375</v>
      </c>
      <c r="JD104" s="116">
        <v>91849.3828125</v>
      </c>
      <c r="JE104" s="117">
        <v>1.8452812433242798</v>
      </c>
      <c r="JF104" s="116">
        <v>50632.6875</v>
      </c>
      <c r="JG104" s="116">
        <v>95244.5390625</v>
      </c>
      <c r="JH104" s="117">
        <v>1.8810880184173584</v>
      </c>
      <c r="JI104" s="116">
        <v>51062.59765625</v>
      </c>
      <c r="JJ104" s="116">
        <v>94636.21875</v>
      </c>
      <c r="JK104" s="117">
        <v>1.853337287902832</v>
      </c>
      <c r="JL104" s="116">
        <v>51415.12109375</v>
      </c>
      <c r="JM104" s="116">
        <v>97542.4765625</v>
      </c>
      <c r="JN104" s="117">
        <v>1.8971554040908813</v>
      </c>
      <c r="JO104" s="116">
        <v>53344.28515625</v>
      </c>
      <c r="JP104" s="116">
        <v>102140.171875</v>
      </c>
      <c r="JQ104" s="117">
        <v>1.9147350788116455</v>
      </c>
      <c r="JR104" s="116">
        <v>54564.1953125</v>
      </c>
      <c r="JS104" s="116">
        <v>104559.2578125</v>
      </c>
      <c r="JT104" s="117">
        <v>1.9162613153457642</v>
      </c>
      <c r="JU104" s="116">
        <v>55864.03125</v>
      </c>
      <c r="JV104" s="116">
        <v>107890.03125</v>
      </c>
      <c r="JW104" s="117">
        <v>1.9312969446182251</v>
      </c>
      <c r="JX104" s="116">
        <v>57615.97265625</v>
      </c>
      <c r="JY104" s="116">
        <v>114669.1328125</v>
      </c>
      <c r="JZ104" s="117">
        <v>1.9902316331863403</v>
      </c>
      <c r="KA104" s="116">
        <v>58100.9453125</v>
      </c>
      <c r="KB104" s="116">
        <v>115538.171875</v>
      </c>
      <c r="KC104" s="117">
        <v>1.9885764122009277</v>
      </c>
      <c r="KD104" s="116">
        <v>55889.59375</v>
      </c>
      <c r="KE104" s="116">
        <v>105050.34375</v>
      </c>
      <c r="KF104" s="117">
        <v>1.879604697227478</v>
      </c>
      <c r="KG104" s="116">
        <v>57307.53125</v>
      </c>
      <c r="KH104" s="116">
        <v>109637.1875</v>
      </c>
      <c r="KI104" s="117">
        <v>1.9131375551223755</v>
      </c>
      <c r="KJ104" s="116">
        <v>58521.48828125</v>
      </c>
      <c r="KK104" s="116">
        <v>114324.2578125</v>
      </c>
      <c r="KL104" s="117">
        <v>1.9535431861877441</v>
      </c>
      <c r="KM104" s="116">
        <v>58746.375</v>
      </c>
      <c r="KN104" s="116">
        <v>110215.7734375</v>
      </c>
      <c r="KO104" s="117">
        <v>1.8761289119720459</v>
      </c>
      <c r="KP104" s="116">
        <v>58069.39453125</v>
      </c>
      <c r="KQ104" s="116">
        <v>112397.53125</v>
      </c>
      <c r="KR104" s="117">
        <v>1.935572624206543</v>
      </c>
      <c r="KS104" s="116">
        <v>58279.62109375</v>
      </c>
      <c r="KT104" s="116">
        <v>112826.4921875</v>
      </c>
      <c r="KU104" s="117">
        <v>1.9359509944915771</v>
      </c>
      <c r="KV104" s="134">
        <v>2.7323999404907227</v>
      </c>
      <c r="KW104" s="135">
        <v>2.4935414791107178</v>
      </c>
      <c r="KX104" s="135">
        <v>2.5661718845367432</v>
      </c>
      <c r="KY104" s="135">
        <v>2.2870159149169922</v>
      </c>
      <c r="KZ104" s="135">
        <v>1.9908920526504517</v>
      </c>
      <c r="LA104" s="135">
        <v>1.8788836002349854</v>
      </c>
      <c r="LB104" s="135">
        <v>1.8318350315093994</v>
      </c>
      <c r="LC104" s="135">
        <v>1.7092715501785278</v>
      </c>
      <c r="LD104" s="135">
        <v>1.6636896133422852</v>
      </c>
      <c r="LE104" s="135">
        <v>1.7424160242080688</v>
      </c>
      <c r="LF104" s="135">
        <v>1.9097567796707153</v>
      </c>
      <c r="LG104" s="135">
        <v>1.9228667020797729</v>
      </c>
      <c r="LH104" s="135">
        <f t="shared" si="4"/>
        <v>1.8940507107310824</v>
      </c>
      <c r="LI104" s="135">
        <f t="shared" si="5"/>
        <v>2.1389539837837219</v>
      </c>
      <c r="LJ104" s="135">
        <f t="shared" si="6"/>
        <v>1.7709199488162994</v>
      </c>
      <c r="LK104" s="144">
        <f t="shared" si="7"/>
        <v>1.8454424619674683</v>
      </c>
    </row>
    <row r="105" spans="1:323" ht="15" customHeight="1">
      <c r="A105" s="120">
        <v>91</v>
      </c>
      <c r="B105" s="121">
        <v>2549.05615234375</v>
      </c>
      <c r="C105" s="122">
        <v>6939.72412109375</v>
      </c>
      <c r="D105" s="123">
        <v>2.7224681377410889</v>
      </c>
      <c r="E105" s="122">
        <v>2871.4853515625</v>
      </c>
      <c r="F105" s="122">
        <v>7789.57421875</v>
      </c>
      <c r="G105" s="123">
        <v>2.7127335071563721</v>
      </c>
      <c r="H105" s="122">
        <v>3619.813720703125</v>
      </c>
      <c r="I105" s="122">
        <v>8899.779296875</v>
      </c>
      <c r="J105" s="123">
        <v>2.4586291313171387</v>
      </c>
      <c r="K105" s="122">
        <v>4617.71826171875</v>
      </c>
      <c r="L105" s="122">
        <v>11763.1806640625</v>
      </c>
      <c r="M105" s="123">
        <v>2.5474011898040771</v>
      </c>
      <c r="N105" s="122">
        <v>5505.1796875</v>
      </c>
      <c r="O105" s="122">
        <v>13905.6064453125</v>
      </c>
      <c r="P105" s="123">
        <v>2.5259132385253906</v>
      </c>
      <c r="Q105" s="122">
        <v>6110.4638671875</v>
      </c>
      <c r="R105" s="122">
        <v>14878.212890625</v>
      </c>
      <c r="S105" s="123">
        <v>2.4348745346069336</v>
      </c>
      <c r="T105" s="122">
        <v>8169.4638671875</v>
      </c>
      <c r="U105" s="122">
        <v>20154.474609375</v>
      </c>
      <c r="V105" s="123">
        <v>2.4670498371124268</v>
      </c>
      <c r="W105" s="122">
        <v>11213.9169921875</v>
      </c>
      <c r="X105" s="122">
        <v>28026.94921875</v>
      </c>
      <c r="Y105" s="123">
        <v>2.499300479888916</v>
      </c>
      <c r="Z105" s="122">
        <v>11406.966796875</v>
      </c>
      <c r="AA105" s="122">
        <v>27520.59375</v>
      </c>
      <c r="AB105" s="123">
        <v>2.4126126766204834</v>
      </c>
      <c r="AC105" s="122">
        <v>12225.1826171875</v>
      </c>
      <c r="AD105" s="122">
        <v>30286.033203125</v>
      </c>
      <c r="AE105" s="123">
        <v>2.4773480892181396</v>
      </c>
      <c r="AF105" s="122">
        <v>13733.541015625</v>
      </c>
      <c r="AG105" s="122">
        <v>35236.70703125</v>
      </c>
      <c r="AH105" s="123">
        <v>2.5657408237457275</v>
      </c>
      <c r="AI105" s="122">
        <v>15347.4697265625</v>
      </c>
      <c r="AJ105" s="122">
        <v>38594.5078125</v>
      </c>
      <c r="AK105" s="123">
        <v>2.5147147178649902</v>
      </c>
      <c r="AL105" s="122">
        <v>16925.2265625</v>
      </c>
      <c r="AM105" s="122">
        <v>41560.02734375</v>
      </c>
      <c r="AN105" s="123">
        <v>2.4555079936981201</v>
      </c>
      <c r="AO105" s="122">
        <v>18448.068359375</v>
      </c>
      <c r="AP105" s="122">
        <v>49923.05859375</v>
      </c>
      <c r="AQ105" s="123">
        <v>2.7061400413513184</v>
      </c>
      <c r="AR105" s="122">
        <v>19055.6953125</v>
      </c>
      <c r="AS105" s="122">
        <v>52500.75</v>
      </c>
      <c r="AT105" s="123">
        <v>2.7551212310791016</v>
      </c>
      <c r="AU105" s="122">
        <v>20383.041015625</v>
      </c>
      <c r="AV105" s="122">
        <v>56558.2890625</v>
      </c>
      <c r="AW105" s="123">
        <v>2.7747719287872314</v>
      </c>
      <c r="AX105" s="122">
        <v>21965.046875</v>
      </c>
      <c r="AY105" s="122">
        <v>58442.15625</v>
      </c>
      <c r="AZ105" s="123">
        <v>2.6606888771057129</v>
      </c>
      <c r="BA105" s="122">
        <v>22233.455078125</v>
      </c>
      <c r="BB105" s="122">
        <v>52995.421875</v>
      </c>
      <c r="BC105" s="123">
        <v>2.3835890293121338</v>
      </c>
      <c r="BD105" s="122">
        <v>21311.5703125</v>
      </c>
      <c r="BE105" s="122">
        <v>48317.75390625</v>
      </c>
      <c r="BF105" s="123">
        <v>2.2672076225280762</v>
      </c>
      <c r="BG105" s="122">
        <v>19873.021484375</v>
      </c>
      <c r="BH105" s="122">
        <v>44664.40625</v>
      </c>
      <c r="BI105" s="123">
        <v>2.2474894523620605</v>
      </c>
      <c r="BJ105" s="122">
        <v>19907.353515625</v>
      </c>
      <c r="BK105" s="122">
        <v>45280.37109375</v>
      </c>
      <c r="BL105" s="123">
        <v>2.274554967880249</v>
      </c>
      <c r="BM105" s="122">
        <v>18725.93359375</v>
      </c>
      <c r="BN105" s="122">
        <v>41748.3828125</v>
      </c>
      <c r="BO105" s="123">
        <v>2.2294418811798096</v>
      </c>
      <c r="BP105" s="122">
        <v>18391.744140625</v>
      </c>
      <c r="BQ105" s="122">
        <v>41921.57421875</v>
      </c>
      <c r="BR105" s="123">
        <v>2.2793691158294678</v>
      </c>
      <c r="BS105" s="122">
        <v>18974.248046875</v>
      </c>
      <c r="BT105" s="122">
        <v>45244.95703125</v>
      </c>
      <c r="BU105" s="123">
        <v>2.3845455646514893</v>
      </c>
      <c r="BV105" s="122">
        <v>23839.384765625</v>
      </c>
      <c r="BW105" s="122">
        <v>53843.83984375</v>
      </c>
      <c r="BX105" s="123">
        <v>2.2586085796356201</v>
      </c>
      <c r="BY105" s="122">
        <v>28266.515625</v>
      </c>
      <c r="BZ105" s="122">
        <v>60264.89453125</v>
      </c>
      <c r="CA105" s="123">
        <v>2.1320242881774902</v>
      </c>
      <c r="CB105" s="122">
        <v>31307.822265625</v>
      </c>
      <c r="CC105" s="122">
        <v>70389.7421875</v>
      </c>
      <c r="CD105" s="123">
        <v>2.2483117580413818</v>
      </c>
      <c r="CE105" s="122">
        <v>25054.720703125</v>
      </c>
      <c r="CF105" s="122">
        <v>58018.30859375</v>
      </c>
      <c r="CG105" s="123">
        <v>2.3156638145446777</v>
      </c>
      <c r="CH105" s="122">
        <v>29647.015625</v>
      </c>
      <c r="CI105" s="122">
        <v>66362.59375</v>
      </c>
      <c r="CJ105" s="123">
        <v>2.2384240627288818</v>
      </c>
      <c r="CK105" s="122">
        <v>32299.927734375</v>
      </c>
      <c r="CL105" s="122">
        <v>71416.8828125</v>
      </c>
      <c r="CM105" s="123">
        <v>2.2110538482666016</v>
      </c>
      <c r="CN105" s="122">
        <v>36032.03125</v>
      </c>
      <c r="CO105" s="122">
        <v>70472.953125</v>
      </c>
      <c r="CP105" s="123">
        <v>1.9558417797088623</v>
      </c>
      <c r="CQ105" s="122">
        <v>37144.7421875</v>
      </c>
      <c r="CR105" s="122">
        <v>71884.0390625</v>
      </c>
      <c r="CS105" s="123">
        <v>1.9352413415908813</v>
      </c>
      <c r="CT105" s="122">
        <v>77276.3671875</v>
      </c>
      <c r="CU105" s="122">
        <v>129749.484375</v>
      </c>
      <c r="CV105" s="123">
        <v>1.6790318489074707</v>
      </c>
      <c r="CW105" s="122">
        <v>156755.125</v>
      </c>
      <c r="CX105" s="122">
        <v>290564.90625</v>
      </c>
      <c r="CY105" s="123">
        <v>1.8536230325698853</v>
      </c>
      <c r="CZ105" s="122">
        <v>232544.046875</v>
      </c>
      <c r="DA105" s="122">
        <v>448006.78125</v>
      </c>
      <c r="DB105" s="123">
        <v>1.9265458583831787</v>
      </c>
      <c r="DC105" s="122">
        <v>428503.46875</v>
      </c>
      <c r="DD105" s="122">
        <v>751603.0625</v>
      </c>
      <c r="DE105" s="123">
        <v>1.7540186643600464</v>
      </c>
      <c r="DF105" s="122">
        <v>761.89044189453125</v>
      </c>
      <c r="DG105" s="122">
        <v>1405.0311279296875</v>
      </c>
      <c r="DH105" s="123">
        <v>1.8441380262374878</v>
      </c>
      <c r="DI105" s="122">
        <v>887.17864990234375</v>
      </c>
      <c r="DJ105" s="122">
        <v>1624.3896484375</v>
      </c>
      <c r="DK105" s="123">
        <v>1.8309611082077026</v>
      </c>
      <c r="DL105" s="122">
        <v>1117.282958984375</v>
      </c>
      <c r="DM105" s="122">
        <v>2081.050048828125</v>
      </c>
      <c r="DN105" s="123">
        <v>1.8625988960266113</v>
      </c>
      <c r="DO105" s="122">
        <v>1288.1865234375</v>
      </c>
      <c r="DP105" s="122">
        <v>2466.563720703125</v>
      </c>
      <c r="DQ105" s="123">
        <v>1.9147566556930542</v>
      </c>
      <c r="DR105" s="122">
        <v>1320.537353515625</v>
      </c>
      <c r="DS105" s="122">
        <v>2522.342041015625</v>
      </c>
      <c r="DT105" s="123">
        <v>1.9100875854492187</v>
      </c>
      <c r="DU105" s="122">
        <v>1425.6536865234375</v>
      </c>
      <c r="DV105" s="122">
        <v>2715.92626953125</v>
      </c>
      <c r="DW105" s="123">
        <v>1.9050393104553223</v>
      </c>
      <c r="DX105" s="122">
        <v>1557.7139892578125</v>
      </c>
      <c r="DY105" s="122">
        <v>2957.27978515625</v>
      </c>
      <c r="DZ105" s="123">
        <v>1.8984742164611816</v>
      </c>
      <c r="EA105" s="122">
        <v>1703.79296875</v>
      </c>
      <c r="EB105" s="122">
        <v>3188.870361328125</v>
      </c>
      <c r="EC105" s="123">
        <v>1.8716301918029785</v>
      </c>
      <c r="ED105" s="122">
        <v>1928.52734375</v>
      </c>
      <c r="EE105" s="124">
        <v>3627.45263671875</v>
      </c>
      <c r="EF105" s="125">
        <v>1.8809443712234497</v>
      </c>
      <c r="EG105" s="121">
        <v>2238.7958984375</v>
      </c>
      <c r="EH105" s="122">
        <v>4044.724365234375</v>
      </c>
      <c r="EI105" s="123">
        <v>1.8066517114639282</v>
      </c>
      <c r="EJ105" s="122">
        <v>2459.968017578125</v>
      </c>
      <c r="EK105" s="122">
        <v>4643.814453125</v>
      </c>
      <c r="EL105" s="123">
        <v>1.887753963470459</v>
      </c>
      <c r="EM105" s="122">
        <v>2687.294677734375</v>
      </c>
      <c r="EN105" s="122">
        <v>5132.302734375</v>
      </c>
      <c r="EO105" s="123">
        <v>1.9098399877548218</v>
      </c>
      <c r="EP105" s="122">
        <v>2922.514892578125</v>
      </c>
      <c r="EQ105" s="122">
        <v>5590.0751953125</v>
      </c>
      <c r="ER105" s="123">
        <v>1.912761926651001</v>
      </c>
      <c r="ES105" s="122">
        <v>3259.13720703125</v>
      </c>
      <c r="ET105" s="122">
        <v>6036.5234375</v>
      </c>
      <c r="EU105" s="123">
        <v>1.852184534072876</v>
      </c>
      <c r="EV105" s="122">
        <v>3578.781982421875</v>
      </c>
      <c r="EW105" s="122">
        <v>6631.85546875</v>
      </c>
      <c r="EX105" s="123">
        <v>1.8531041145324707</v>
      </c>
      <c r="EY105" s="122">
        <v>4048.268310546875</v>
      </c>
      <c r="EZ105" s="122">
        <v>7421.82080078125</v>
      </c>
      <c r="FA105" s="123">
        <v>1.8333321809768677</v>
      </c>
      <c r="FB105" s="122">
        <v>4375.2353515625</v>
      </c>
      <c r="FC105" s="122">
        <v>8029.1591796875</v>
      </c>
      <c r="FD105" s="123">
        <v>1.8351376056671143</v>
      </c>
      <c r="FE105" s="122">
        <v>4669.38525390625</v>
      </c>
      <c r="FF105" s="122">
        <v>8397.0185546875</v>
      </c>
      <c r="FG105" s="123">
        <v>1.7983134984970093</v>
      </c>
      <c r="FH105" s="122">
        <v>4891.18115234375</v>
      </c>
      <c r="FI105" s="122">
        <v>8913.6748046875</v>
      </c>
      <c r="FJ105" s="123">
        <v>1.8223972320556641</v>
      </c>
      <c r="FK105" s="122">
        <v>5201.64453125</v>
      </c>
      <c r="FL105" s="122">
        <v>9186.8203125</v>
      </c>
      <c r="FM105" s="123">
        <v>1.7661377191543579</v>
      </c>
      <c r="FN105" s="122">
        <v>5746.9384765625</v>
      </c>
      <c r="FO105" s="122">
        <v>10167.18359375</v>
      </c>
      <c r="FP105" s="123">
        <v>1.7691477537155151</v>
      </c>
      <c r="FQ105" s="122">
        <v>6397.0244140625</v>
      </c>
      <c r="FR105" s="122">
        <v>11089.494140625</v>
      </c>
      <c r="FS105" s="123">
        <v>1.7335394620895386</v>
      </c>
      <c r="FT105" s="122">
        <v>7021.97607421875</v>
      </c>
      <c r="FU105" s="122">
        <v>12080.146484375</v>
      </c>
      <c r="FV105" s="123">
        <v>1.7203342914581299</v>
      </c>
      <c r="FW105" s="122">
        <v>7707.83349609375</v>
      </c>
      <c r="FX105" s="122">
        <v>13219.583984375</v>
      </c>
      <c r="FY105" s="123">
        <v>1.7150843143463135</v>
      </c>
      <c r="FZ105" s="122">
        <v>8581.26171875</v>
      </c>
      <c r="GA105" s="122">
        <v>15296.54296875</v>
      </c>
      <c r="GB105" s="123">
        <v>1.7825517654418945</v>
      </c>
      <c r="GC105" s="122">
        <v>9915.3916015625</v>
      </c>
      <c r="GD105" s="122">
        <v>17362.693359375</v>
      </c>
      <c r="GE105" s="123">
        <v>1.7510850429534912</v>
      </c>
      <c r="GF105" s="122">
        <v>11245.0595703125</v>
      </c>
      <c r="GG105" s="122">
        <v>19060.58203125</v>
      </c>
      <c r="GH105" s="123">
        <v>1.6950182914733887</v>
      </c>
      <c r="GI105" s="122">
        <v>12571.92578125</v>
      </c>
      <c r="GJ105" s="122">
        <v>21530.720703125</v>
      </c>
      <c r="GK105" s="123">
        <v>1.7126032114028931</v>
      </c>
      <c r="GL105" s="122">
        <v>13685.00390625</v>
      </c>
      <c r="GM105" s="122">
        <v>22762.169921875</v>
      </c>
      <c r="GN105" s="123">
        <v>1.6632928848266602</v>
      </c>
      <c r="GO105" s="122">
        <v>14929.166015625</v>
      </c>
      <c r="GP105" s="122">
        <v>25061.03515625</v>
      </c>
      <c r="GQ105" s="123">
        <v>1.6786627769470215</v>
      </c>
      <c r="GR105" s="122">
        <v>17434.962890625</v>
      </c>
      <c r="GS105" s="122">
        <v>29189.2890625</v>
      </c>
      <c r="GT105" s="123">
        <v>1.674181342124939</v>
      </c>
      <c r="GU105" s="122">
        <v>19388.123046875</v>
      </c>
      <c r="GV105" s="122">
        <v>31820.001953125</v>
      </c>
      <c r="GW105" s="123">
        <v>1.6412110328674316</v>
      </c>
      <c r="GX105" s="122">
        <v>21030.669921875</v>
      </c>
      <c r="GY105" s="122">
        <v>34924.65625</v>
      </c>
      <c r="GZ105" s="123">
        <v>1.6606534719467163</v>
      </c>
      <c r="HA105" s="122">
        <v>24457.85546875</v>
      </c>
      <c r="HB105" s="122">
        <v>38152.1171875</v>
      </c>
      <c r="HC105" s="123">
        <v>1.5599125623703003</v>
      </c>
      <c r="HD105" s="122">
        <v>26099.830078125</v>
      </c>
      <c r="HE105" s="122">
        <v>41938.140625</v>
      </c>
      <c r="HF105" s="123">
        <v>1.6068357229232788</v>
      </c>
      <c r="HG105" s="122">
        <v>27876.97265625</v>
      </c>
      <c r="HH105" s="122">
        <v>45593.671875</v>
      </c>
      <c r="HI105" s="123">
        <v>1.6355316638946533</v>
      </c>
      <c r="HJ105" s="122">
        <v>30248.638671875</v>
      </c>
      <c r="HK105" s="122">
        <v>49663.453125</v>
      </c>
      <c r="HL105" s="123">
        <v>1.641840934753418</v>
      </c>
      <c r="HM105" s="122">
        <v>32782.12109375</v>
      </c>
      <c r="HN105" s="122">
        <v>55078.7421875</v>
      </c>
      <c r="HO105" s="123">
        <v>1.6801457405090332</v>
      </c>
      <c r="HP105" s="122">
        <v>34125.44140625</v>
      </c>
      <c r="HQ105" s="122">
        <v>59239.6328125</v>
      </c>
      <c r="HR105" s="123">
        <v>1.7359374761581421</v>
      </c>
      <c r="HS105" s="122">
        <v>36699.2109375</v>
      </c>
      <c r="HT105" s="122">
        <v>64393.73046875</v>
      </c>
      <c r="HU105" s="123">
        <v>1.7546353340148926</v>
      </c>
      <c r="HV105" s="122">
        <v>38915.51953125</v>
      </c>
      <c r="HW105" s="122">
        <v>69050.171875</v>
      </c>
      <c r="HX105" s="123">
        <v>1.7743607759475708</v>
      </c>
      <c r="HY105" s="122">
        <v>40461.3828125</v>
      </c>
      <c r="HZ105" s="122">
        <v>70754.4296875</v>
      </c>
      <c r="IA105" s="123">
        <v>1.7486903667449951</v>
      </c>
      <c r="IB105" s="122">
        <v>41034.828125</v>
      </c>
      <c r="IC105" s="122">
        <v>71831.015625</v>
      </c>
      <c r="ID105" s="123">
        <v>1.7504889965057373</v>
      </c>
      <c r="IE105" s="122">
        <v>42585.08984375</v>
      </c>
      <c r="IF105" s="122">
        <v>72158.3515625</v>
      </c>
      <c r="IG105" s="123">
        <v>1.6944510936737061</v>
      </c>
      <c r="IH105" s="122">
        <v>43470.66796875</v>
      </c>
      <c r="II105" s="122">
        <v>72879.9296875</v>
      </c>
      <c r="IJ105" s="123">
        <v>1.676531195640564</v>
      </c>
      <c r="IK105" s="122">
        <v>43874.59765625</v>
      </c>
      <c r="IL105" s="122">
        <v>74697.40625</v>
      </c>
      <c r="IM105" s="123">
        <v>1.7025206089019775</v>
      </c>
      <c r="IN105" s="121">
        <v>45007.19921875</v>
      </c>
      <c r="IO105" s="122">
        <v>76648.2578125</v>
      </c>
      <c r="IP105" s="123">
        <v>1.7030221223831177</v>
      </c>
      <c r="IQ105" s="122">
        <v>45210.03125</v>
      </c>
      <c r="IR105" s="122">
        <v>80282.6875</v>
      </c>
      <c r="IS105" s="123">
        <v>1.7757714986801147</v>
      </c>
      <c r="IT105" s="122">
        <v>46296.73828125</v>
      </c>
      <c r="IU105" s="122">
        <v>83670.796875</v>
      </c>
      <c r="IV105" s="123">
        <v>1.8072719573974609</v>
      </c>
      <c r="IW105" s="122">
        <v>47805.94921875</v>
      </c>
      <c r="IX105" s="122">
        <v>88104.5390625</v>
      </c>
      <c r="IY105" s="123">
        <v>1.8429617881774902</v>
      </c>
      <c r="IZ105" s="122">
        <v>49829.4375</v>
      </c>
      <c r="JA105" s="122">
        <v>91394.671875</v>
      </c>
      <c r="JB105" s="123">
        <v>1.8341501951217651</v>
      </c>
      <c r="JC105" s="122">
        <v>51729.0859375</v>
      </c>
      <c r="JD105" s="122">
        <v>96403.6796875</v>
      </c>
      <c r="JE105" s="123">
        <v>1.86362624168396</v>
      </c>
      <c r="JF105" s="122">
        <v>52764.1796875</v>
      </c>
      <c r="JG105" s="122">
        <v>100069.65625</v>
      </c>
      <c r="JH105" s="123">
        <v>1.8965452909469604</v>
      </c>
      <c r="JI105" s="122">
        <v>53126.02734375</v>
      </c>
      <c r="JJ105" s="122">
        <v>99348.4921875</v>
      </c>
      <c r="JK105" s="123">
        <v>1.8700530529022217</v>
      </c>
      <c r="JL105" s="122">
        <v>53183.765625</v>
      </c>
      <c r="JM105" s="122">
        <v>102561.1953125</v>
      </c>
      <c r="JN105" s="123">
        <v>1.928430438041687</v>
      </c>
      <c r="JO105" s="122">
        <v>55180.5</v>
      </c>
      <c r="JP105" s="122">
        <v>107454.4609375</v>
      </c>
      <c r="JQ105" s="123">
        <v>1.94732666015625</v>
      </c>
      <c r="JR105" s="122">
        <v>56371.69921875</v>
      </c>
      <c r="JS105" s="122">
        <v>110007.5</v>
      </c>
      <c r="JT105" s="123">
        <v>1.9514667987823486</v>
      </c>
      <c r="JU105" s="122">
        <v>58013.65234375</v>
      </c>
      <c r="JV105" s="122">
        <v>113551.875</v>
      </c>
      <c r="JW105" s="123">
        <v>1.9573302268981934</v>
      </c>
      <c r="JX105" s="122">
        <v>60250.37890625</v>
      </c>
      <c r="JY105" s="122">
        <v>120860.9453125</v>
      </c>
      <c r="JZ105" s="123">
        <v>2.0059781074523926</v>
      </c>
      <c r="KA105" s="122">
        <v>60934.43359375</v>
      </c>
      <c r="KB105" s="122">
        <v>121761.8828125</v>
      </c>
      <c r="KC105" s="123">
        <v>1.9982442855834961</v>
      </c>
      <c r="KD105" s="122">
        <v>58402.83984375</v>
      </c>
      <c r="KE105" s="122">
        <v>110369.65625</v>
      </c>
      <c r="KF105" s="123">
        <v>1.8897994756698608</v>
      </c>
      <c r="KG105" s="122">
        <v>59728.79296875</v>
      </c>
      <c r="KH105" s="122">
        <v>115315.9609375</v>
      </c>
      <c r="KI105" s="123">
        <v>1.9306595325469971</v>
      </c>
      <c r="KJ105" s="122">
        <v>60995.3203125</v>
      </c>
      <c r="KK105" s="122">
        <v>120382.9765625</v>
      </c>
      <c r="KL105" s="123">
        <v>1.9736428260803223</v>
      </c>
      <c r="KM105" s="122">
        <v>61151.05859375</v>
      </c>
      <c r="KN105" s="122">
        <v>115796.1640625</v>
      </c>
      <c r="KO105" s="123">
        <v>1.8936084508895874</v>
      </c>
      <c r="KP105" s="122">
        <v>61195.14453125</v>
      </c>
      <c r="KQ105" s="122">
        <v>118295.1875</v>
      </c>
      <c r="KR105" s="123">
        <v>1.9330812692642212</v>
      </c>
      <c r="KS105" s="122">
        <v>61418.31640625</v>
      </c>
      <c r="KT105" s="122">
        <v>118747.8046875</v>
      </c>
      <c r="KU105" s="123">
        <v>1.9334266185760498</v>
      </c>
      <c r="KV105" s="134">
        <v>2.7176008224487305</v>
      </c>
      <c r="KW105" s="135">
        <v>2.4867734909057617</v>
      </c>
      <c r="KX105" s="135">
        <v>2.5821948051452637</v>
      </c>
      <c r="KY105" s="135">
        <v>2.2705142498016357</v>
      </c>
      <c r="KZ105" s="135">
        <v>1.9713581800460815</v>
      </c>
      <c r="LA105" s="135">
        <v>1.8768898248672485</v>
      </c>
      <c r="LB105" s="135">
        <v>1.835235595703125</v>
      </c>
      <c r="LC105" s="135">
        <v>1.7126352787017822</v>
      </c>
      <c r="LD105" s="135">
        <v>1.6691064834594727</v>
      </c>
      <c r="LE105" s="135">
        <v>1.7535859346389771</v>
      </c>
      <c r="LF105" s="135">
        <v>1.930880069732666</v>
      </c>
      <c r="LG105" s="135">
        <v>1.9328837394714355</v>
      </c>
      <c r="LH105" s="135">
        <f t="shared" si="4"/>
        <v>1.8930395709143744</v>
      </c>
      <c r="LI105" s="135">
        <f t="shared" si="5"/>
        <v>2.1209362149238586</v>
      </c>
      <c r="LJ105" s="135">
        <f t="shared" si="6"/>
        <v>1.7734667956829071</v>
      </c>
      <c r="LK105" s="144">
        <f t="shared" si="7"/>
        <v>1.8603631496429442</v>
      </c>
    </row>
    <row r="106" spans="1:323" ht="15" customHeight="1">
      <c r="A106" s="114">
        <v>92</v>
      </c>
      <c r="B106" s="115">
        <v>2749.756591796875</v>
      </c>
      <c r="C106" s="116">
        <v>7476.3955078125</v>
      </c>
      <c r="D106" s="117">
        <v>2.7189300060272217</v>
      </c>
      <c r="E106" s="116">
        <v>3111.16748046875</v>
      </c>
      <c r="F106" s="116">
        <v>8389.7119140625</v>
      </c>
      <c r="G106" s="117">
        <v>2.6966443061828613</v>
      </c>
      <c r="H106" s="116">
        <v>3855.48876953125</v>
      </c>
      <c r="I106" s="116">
        <v>9544.890625</v>
      </c>
      <c r="J106" s="117">
        <v>2.4756629467010498</v>
      </c>
      <c r="K106" s="116">
        <v>4953.23193359375</v>
      </c>
      <c r="L106" s="116">
        <v>12635.7646484375</v>
      </c>
      <c r="M106" s="117">
        <v>2.5510141849517822</v>
      </c>
      <c r="N106" s="116">
        <v>5915.08349609375</v>
      </c>
      <c r="O106" s="116">
        <v>14930.349609375</v>
      </c>
      <c r="P106" s="117">
        <v>2.5241148471832275</v>
      </c>
      <c r="Q106" s="116">
        <v>6584.22705078125</v>
      </c>
      <c r="R106" s="116">
        <v>15944.67578125</v>
      </c>
      <c r="S106" s="117">
        <v>2.421647310256958</v>
      </c>
      <c r="T106" s="116">
        <v>8660.685546875</v>
      </c>
      <c r="U106" s="116">
        <v>21621.638671875</v>
      </c>
      <c r="V106" s="117">
        <v>2.4965274333953857</v>
      </c>
      <c r="W106" s="116">
        <v>12122.7939453125</v>
      </c>
      <c r="X106" s="116">
        <v>30075.228515625</v>
      </c>
      <c r="Y106" s="117">
        <v>2.4808826446533203</v>
      </c>
      <c r="Z106" s="116">
        <v>12304.51953125</v>
      </c>
      <c r="AA106" s="116">
        <v>29482.552734375</v>
      </c>
      <c r="AB106" s="117">
        <v>2.3960750102996826</v>
      </c>
      <c r="AC106" s="116">
        <v>13026.9326171875</v>
      </c>
      <c r="AD106" s="116">
        <v>32498.041015625</v>
      </c>
      <c r="AE106" s="117">
        <v>2.4946808815002441</v>
      </c>
      <c r="AF106" s="116">
        <v>14452.107421875</v>
      </c>
      <c r="AG106" s="116">
        <v>37884.98046875</v>
      </c>
      <c r="AH106" s="117">
        <v>2.6214156150817871</v>
      </c>
      <c r="AI106" s="116">
        <v>16121.8203125</v>
      </c>
      <c r="AJ106" s="116">
        <v>41458.0234375</v>
      </c>
      <c r="AK106" s="117">
        <v>2.571547269821167</v>
      </c>
      <c r="AL106" s="116">
        <v>17473.93359375</v>
      </c>
      <c r="AM106" s="116">
        <v>44608.99609375</v>
      </c>
      <c r="AN106" s="117">
        <v>2.5528881549835205</v>
      </c>
      <c r="AO106" s="116">
        <v>19532.55859375</v>
      </c>
      <c r="AP106" s="116">
        <v>53797.48828125</v>
      </c>
      <c r="AQ106" s="117">
        <v>2.7542469501495361</v>
      </c>
      <c r="AR106" s="116">
        <v>20411.611328125</v>
      </c>
      <c r="AS106" s="116">
        <v>56606.60546875</v>
      </c>
      <c r="AT106" s="117">
        <v>2.7732551097869873</v>
      </c>
      <c r="AU106" s="116">
        <v>21907.173828125</v>
      </c>
      <c r="AV106" s="116">
        <v>60996.3125</v>
      </c>
      <c r="AW106" s="117">
        <v>2.7843077182769775</v>
      </c>
      <c r="AX106" s="116">
        <v>23734.787109375</v>
      </c>
      <c r="AY106" s="116">
        <v>62904.19921875</v>
      </c>
      <c r="AZ106" s="117">
        <v>2.6502954959869385</v>
      </c>
      <c r="BA106" s="116">
        <v>24025.44921875</v>
      </c>
      <c r="BB106" s="116">
        <v>56736.7890625</v>
      </c>
      <c r="BC106" s="117">
        <v>2.3615286350250244</v>
      </c>
      <c r="BD106" s="116">
        <v>22636.478515625</v>
      </c>
      <c r="BE106" s="116">
        <v>51617.5625</v>
      </c>
      <c r="BF106" s="117">
        <v>2.2802822589874268</v>
      </c>
      <c r="BG106" s="116">
        <v>21094.888671875</v>
      </c>
      <c r="BH106" s="116">
        <v>47693.17578125</v>
      </c>
      <c r="BI106" s="117">
        <v>2.2608878612518311</v>
      </c>
      <c r="BJ106" s="116">
        <v>21127.890625</v>
      </c>
      <c r="BK106" s="116">
        <v>48383.0078125</v>
      </c>
      <c r="BL106" s="117">
        <v>2.2900066375732422</v>
      </c>
      <c r="BM106" s="116">
        <v>19921.0234375</v>
      </c>
      <c r="BN106" s="116">
        <v>44557.28515625</v>
      </c>
      <c r="BO106" s="117">
        <v>2.2366964817047119</v>
      </c>
      <c r="BP106" s="116">
        <v>19674.1328125</v>
      </c>
      <c r="BQ106" s="116">
        <v>44788.3515625</v>
      </c>
      <c r="BR106" s="117">
        <v>2.2765095233917236</v>
      </c>
      <c r="BS106" s="116">
        <v>20747.28515625</v>
      </c>
      <c r="BT106" s="116">
        <v>48425.6875</v>
      </c>
      <c r="BU106" s="117">
        <v>2.334073543548584</v>
      </c>
      <c r="BV106" s="116">
        <v>25853.826171875</v>
      </c>
      <c r="BW106" s="116">
        <v>57475.1328125</v>
      </c>
      <c r="BX106" s="117">
        <v>2.2230803966522217</v>
      </c>
      <c r="BY106" s="116">
        <v>29982.34375</v>
      </c>
      <c r="BZ106" s="116">
        <v>64161.62109375</v>
      </c>
      <c r="CA106" s="117">
        <v>2.1399800777435303</v>
      </c>
      <c r="CB106" s="116">
        <v>33798.44140625</v>
      </c>
      <c r="CC106" s="116">
        <v>75128.46875</v>
      </c>
      <c r="CD106" s="117">
        <v>2.2228381633758545</v>
      </c>
      <c r="CE106" s="116">
        <v>27383.234375</v>
      </c>
      <c r="CF106" s="116">
        <v>62002.6640625</v>
      </c>
      <c r="CG106" s="117">
        <v>2.264256477355957</v>
      </c>
      <c r="CH106" s="116">
        <v>31254.318359375</v>
      </c>
      <c r="CI106" s="116">
        <v>70866.7578125</v>
      </c>
      <c r="CJ106" s="117">
        <v>2.2674229145050049</v>
      </c>
      <c r="CK106" s="116">
        <v>34607.4296875</v>
      </c>
      <c r="CL106" s="116">
        <v>76186.0546875</v>
      </c>
      <c r="CM106" s="117">
        <v>2.2014362812042236</v>
      </c>
      <c r="CN106" s="116">
        <v>38645.32421875</v>
      </c>
      <c r="CO106" s="116">
        <v>74618.046875</v>
      </c>
      <c r="CP106" s="117">
        <v>1.9308428764343262</v>
      </c>
      <c r="CQ106" s="116">
        <v>40520.6953125</v>
      </c>
      <c r="CR106" s="116">
        <v>76025.796875</v>
      </c>
      <c r="CS106" s="117">
        <v>1.8762214183807373</v>
      </c>
      <c r="CT106" s="116">
        <v>82529.5390625</v>
      </c>
      <c r="CU106" s="116">
        <v>135992.9375</v>
      </c>
      <c r="CV106" s="117">
        <v>1.6478092670440674</v>
      </c>
      <c r="CW106" s="116">
        <v>166979.0625</v>
      </c>
      <c r="CX106" s="116">
        <v>306675.59375</v>
      </c>
      <c r="CY106" s="117">
        <v>1.8366110324859619</v>
      </c>
      <c r="CZ106" s="116">
        <v>252376.078125</v>
      </c>
      <c r="DA106" s="116">
        <v>473759.71875</v>
      </c>
      <c r="DB106" s="117">
        <v>1.8771973848342896</v>
      </c>
      <c r="DC106" s="116">
        <v>456326.8125</v>
      </c>
      <c r="DD106" s="116">
        <v>790301.1875</v>
      </c>
      <c r="DE106" s="117">
        <v>1.7318754196166992</v>
      </c>
      <c r="DF106" s="116">
        <v>810.65142822265625</v>
      </c>
      <c r="DG106" s="116">
        <v>1482.45654296875</v>
      </c>
      <c r="DH106" s="117">
        <v>1.8287225961685181</v>
      </c>
      <c r="DI106" s="116">
        <v>939.55902099609375</v>
      </c>
      <c r="DJ106" s="116">
        <v>1713.494384765625</v>
      </c>
      <c r="DK106" s="117">
        <v>1.8237218856811523</v>
      </c>
      <c r="DL106" s="116">
        <v>1179.121826171875</v>
      </c>
      <c r="DM106" s="116">
        <v>2197.843505859375</v>
      </c>
      <c r="DN106" s="117">
        <v>1.8639664649963379</v>
      </c>
      <c r="DO106" s="116">
        <v>1372.36083984375</v>
      </c>
      <c r="DP106" s="116">
        <v>2608.90283203125</v>
      </c>
      <c r="DQ106" s="117">
        <v>1.9010326862335205</v>
      </c>
      <c r="DR106" s="116">
        <v>1406.505126953125</v>
      </c>
      <c r="DS106" s="116">
        <v>2667.341796875</v>
      </c>
      <c r="DT106" s="117">
        <v>1.8964322805404663</v>
      </c>
      <c r="DU106" s="116">
        <v>1515.5106201171875</v>
      </c>
      <c r="DV106" s="116">
        <v>2871.718017578125</v>
      </c>
      <c r="DW106" s="117">
        <v>1.8948848247528076</v>
      </c>
      <c r="DX106" s="116">
        <v>1650.6826171875</v>
      </c>
      <c r="DY106" s="116">
        <v>3126.499267578125</v>
      </c>
      <c r="DZ106" s="117">
        <v>1.8940644264221191</v>
      </c>
      <c r="EA106" s="116">
        <v>1801.951171875</v>
      </c>
      <c r="EB106" s="116">
        <v>3368.419677734375</v>
      </c>
      <c r="EC106" s="117">
        <v>1.8693180084228516</v>
      </c>
      <c r="ED106" s="116">
        <v>2038.7510986328125</v>
      </c>
      <c r="EE106" s="118">
        <v>3832.972412109375</v>
      </c>
      <c r="EF106" s="119">
        <v>1.8800590038299561</v>
      </c>
      <c r="EG106" s="115">
        <v>2361.714111328125</v>
      </c>
      <c r="EH106" s="116">
        <v>4262.75439453125</v>
      </c>
      <c r="EI106" s="117">
        <v>1.804940938949585</v>
      </c>
      <c r="EJ106" s="116">
        <v>2617.265869140625</v>
      </c>
      <c r="EK106" s="116">
        <v>4907.03125</v>
      </c>
      <c r="EL106" s="117">
        <v>1.8748692274093628</v>
      </c>
      <c r="EM106" s="116">
        <v>2856.647216796875</v>
      </c>
      <c r="EN106" s="116">
        <v>5427.3427734375</v>
      </c>
      <c r="EO106" s="117">
        <v>1.8998996019363403</v>
      </c>
      <c r="EP106" s="116">
        <v>3101.75439453125</v>
      </c>
      <c r="EQ106" s="116">
        <v>5912.2138671875</v>
      </c>
      <c r="ER106" s="117">
        <v>1.9060870409011841</v>
      </c>
      <c r="ES106" s="116">
        <v>3441.67236328125</v>
      </c>
      <c r="ET106" s="116">
        <v>6371.9716796875</v>
      </c>
      <c r="EU106" s="117">
        <v>1.8514173030853271</v>
      </c>
      <c r="EV106" s="116">
        <v>3764.19091796875</v>
      </c>
      <c r="EW106" s="116">
        <v>7001.4931640625</v>
      </c>
      <c r="EX106" s="117">
        <v>1.8600260019302368</v>
      </c>
      <c r="EY106" s="116">
        <v>4291.841796875</v>
      </c>
      <c r="EZ106" s="116">
        <v>7827.76904296875</v>
      </c>
      <c r="FA106" s="117">
        <v>1.8238717317581177</v>
      </c>
      <c r="FB106" s="116">
        <v>4664.58935546875</v>
      </c>
      <c r="FC106" s="116">
        <v>8467.2158203125</v>
      </c>
      <c r="FD106" s="117">
        <v>1.8152114152908325</v>
      </c>
      <c r="FE106" s="116">
        <v>4928.044921875</v>
      </c>
      <c r="FF106" s="116">
        <v>8845.8515625</v>
      </c>
      <c r="FG106" s="117">
        <v>1.7950022220611572</v>
      </c>
      <c r="FH106" s="116">
        <v>5137.9775390625</v>
      </c>
      <c r="FI106" s="116">
        <v>9399.9794921875</v>
      </c>
      <c r="FJ106" s="117">
        <v>1.8295096158981323</v>
      </c>
      <c r="FK106" s="116">
        <v>5423.6962890625</v>
      </c>
      <c r="FL106" s="116">
        <v>9669.611328125</v>
      </c>
      <c r="FM106" s="117">
        <v>1.7828452587127686</v>
      </c>
      <c r="FN106" s="116">
        <v>5925.19091796875</v>
      </c>
      <c r="FO106" s="116">
        <v>10706.8076171875</v>
      </c>
      <c r="FP106" s="117">
        <v>1.8069978952407837</v>
      </c>
      <c r="FQ106" s="116">
        <v>6752.97216796875</v>
      </c>
      <c r="FR106" s="116">
        <v>11651.955078125</v>
      </c>
      <c r="FS106" s="117">
        <v>1.7254557609558105</v>
      </c>
      <c r="FT106" s="116">
        <v>7314.38671875</v>
      </c>
      <c r="FU106" s="116">
        <v>12691.46875</v>
      </c>
      <c r="FV106" s="117">
        <v>1.7351378202438354</v>
      </c>
      <c r="FW106" s="116">
        <v>8094.5888671875</v>
      </c>
      <c r="FX106" s="116">
        <v>13882.224609375</v>
      </c>
      <c r="FY106" s="117">
        <v>1.7150006294250488</v>
      </c>
      <c r="FZ106" s="116">
        <v>8937.640625</v>
      </c>
      <c r="GA106" s="116">
        <v>16110.6552734375</v>
      </c>
      <c r="GB106" s="117">
        <v>1.8025624752044678</v>
      </c>
      <c r="GC106" s="116">
        <v>10272.4873046875</v>
      </c>
      <c r="GD106" s="116">
        <v>18268.802734375</v>
      </c>
      <c r="GE106" s="117">
        <v>1.7784205675125122</v>
      </c>
      <c r="GF106" s="116">
        <v>11784.482421875</v>
      </c>
      <c r="GG106" s="116">
        <v>20000.47265625</v>
      </c>
      <c r="GH106" s="117">
        <v>1.6971871852874756</v>
      </c>
      <c r="GI106" s="116">
        <v>13119.791015625</v>
      </c>
      <c r="GJ106" s="116">
        <v>22612.50390625</v>
      </c>
      <c r="GK106" s="117">
        <v>1.7235414981842041</v>
      </c>
      <c r="GL106" s="116">
        <v>14224.412109375</v>
      </c>
      <c r="GM106" s="116">
        <v>23858.125</v>
      </c>
      <c r="GN106" s="117">
        <v>1.6772661209106445</v>
      </c>
      <c r="GO106" s="116">
        <v>15496.755859375</v>
      </c>
      <c r="GP106" s="116">
        <v>26290.458984375</v>
      </c>
      <c r="GQ106" s="117">
        <v>1.6965137720108032</v>
      </c>
      <c r="GR106" s="116">
        <v>18368.3359375</v>
      </c>
      <c r="GS106" s="116">
        <v>30595.638671875</v>
      </c>
      <c r="GT106" s="117">
        <v>1.6656728982925415</v>
      </c>
      <c r="GU106" s="116">
        <v>20326.96875</v>
      </c>
      <c r="GV106" s="116">
        <v>33309.671875</v>
      </c>
      <c r="GW106" s="117">
        <v>1.6386935710906982</v>
      </c>
      <c r="GX106" s="116">
        <v>21573.818359375</v>
      </c>
      <c r="GY106" s="116">
        <v>36620.625</v>
      </c>
      <c r="GZ106" s="117">
        <v>1.6974568367004395</v>
      </c>
      <c r="HA106" s="116">
        <v>24933.193359375</v>
      </c>
      <c r="HB106" s="116">
        <v>39818.203125</v>
      </c>
      <c r="HC106" s="117">
        <v>1.5969957113265991</v>
      </c>
      <c r="HD106" s="116">
        <v>27044.146484375</v>
      </c>
      <c r="HE106" s="116">
        <v>43852.34765625</v>
      </c>
      <c r="HF106" s="117">
        <v>1.6215097904205322</v>
      </c>
      <c r="HG106" s="116">
        <v>29058.978515625</v>
      </c>
      <c r="HH106" s="116">
        <v>47726.07421875</v>
      </c>
      <c r="HI106" s="117">
        <v>1.6423865556716919</v>
      </c>
      <c r="HJ106" s="116">
        <v>31633.35546875</v>
      </c>
      <c r="HK106" s="116">
        <v>51996.14453125</v>
      </c>
      <c r="HL106" s="117">
        <v>1.6437126398086548</v>
      </c>
      <c r="HM106" s="116">
        <v>34382.625</v>
      </c>
      <c r="HN106" s="116">
        <v>57755.8671875</v>
      </c>
      <c r="HO106" s="117">
        <v>1.6797981262207031</v>
      </c>
      <c r="HP106" s="116">
        <v>35801.94921875</v>
      </c>
      <c r="HQ106" s="116">
        <v>62264.734375</v>
      </c>
      <c r="HR106" s="117">
        <v>1.7391437292098999</v>
      </c>
      <c r="HS106" s="116">
        <v>38690.28125</v>
      </c>
      <c r="HT106" s="116">
        <v>67717.4296875</v>
      </c>
      <c r="HU106" s="117">
        <v>1.7502439022064209</v>
      </c>
      <c r="HV106" s="116">
        <v>40690.9296875</v>
      </c>
      <c r="HW106" s="116">
        <v>72694.109375</v>
      </c>
      <c r="HX106" s="117">
        <v>1.7864941358566284</v>
      </c>
      <c r="HY106" s="116">
        <v>41380.4453125</v>
      </c>
      <c r="HZ106" s="116">
        <v>74472.0546875</v>
      </c>
      <c r="IA106" s="117">
        <v>1.799691915512085</v>
      </c>
      <c r="IB106" s="116">
        <v>43408.8359375</v>
      </c>
      <c r="IC106" s="116">
        <v>75520.9375</v>
      </c>
      <c r="ID106" s="117">
        <v>1.7397595643997192</v>
      </c>
      <c r="IE106" s="116">
        <v>43719.45703125</v>
      </c>
      <c r="IF106" s="116">
        <v>75770.5703125</v>
      </c>
      <c r="IG106" s="117">
        <v>1.7331086397171021</v>
      </c>
      <c r="IH106" s="116">
        <v>45128.875</v>
      </c>
      <c r="II106" s="116">
        <v>76438.90625</v>
      </c>
      <c r="IJ106" s="117">
        <v>1.6937915086746216</v>
      </c>
      <c r="IK106" s="116">
        <v>45733.4609375</v>
      </c>
      <c r="IL106" s="116">
        <v>78420.296875</v>
      </c>
      <c r="IM106" s="117">
        <v>1.7147247791290283</v>
      </c>
      <c r="IN106" s="115">
        <v>46830.7890625</v>
      </c>
      <c r="IO106" s="116">
        <v>80474.921875</v>
      </c>
      <c r="IP106" s="117">
        <v>1.718419075012207</v>
      </c>
      <c r="IQ106" s="116">
        <v>47021.73046875</v>
      </c>
      <c r="IR106" s="116">
        <v>84540.375</v>
      </c>
      <c r="IS106" s="117">
        <v>1.7979000806808472</v>
      </c>
      <c r="IT106" s="116">
        <v>48119.05859375</v>
      </c>
      <c r="IU106" s="116">
        <v>88215.890625</v>
      </c>
      <c r="IV106" s="117">
        <v>1.8332837820053101</v>
      </c>
      <c r="IW106" s="116">
        <v>49882.4453125</v>
      </c>
      <c r="IX106" s="116">
        <v>93000.046875</v>
      </c>
      <c r="IY106" s="117">
        <v>1.8643842935562134</v>
      </c>
      <c r="IZ106" s="116">
        <v>52186.1953125</v>
      </c>
      <c r="JA106" s="116">
        <v>96429.59375</v>
      </c>
      <c r="JB106" s="117">
        <v>1.8477989435195923</v>
      </c>
      <c r="JC106" s="116">
        <v>54105.49609375</v>
      </c>
      <c r="JD106" s="116">
        <v>101824.046875</v>
      </c>
      <c r="JE106" s="117">
        <v>1.8819538354873657</v>
      </c>
      <c r="JF106" s="116">
        <v>55162.85546875</v>
      </c>
      <c r="JG106" s="116">
        <v>105816.53125</v>
      </c>
      <c r="JH106" s="117">
        <v>1.9182569980621338</v>
      </c>
      <c r="JI106" s="116">
        <v>55354.5703125</v>
      </c>
      <c r="JJ106" s="116">
        <v>104969.5078125</v>
      </c>
      <c r="JK106" s="117">
        <v>1.8963115215301514</v>
      </c>
      <c r="JL106" s="116">
        <v>55386.55078125</v>
      </c>
      <c r="JM106" s="116">
        <v>108593.3984375</v>
      </c>
      <c r="JN106" s="117">
        <v>1.9606456756591797</v>
      </c>
      <c r="JO106" s="116">
        <v>57385.828125</v>
      </c>
      <c r="JP106" s="116">
        <v>113847.4453125</v>
      </c>
      <c r="JQ106" s="117">
        <v>1.9838948249816895</v>
      </c>
      <c r="JR106" s="116">
        <v>58754.7578125</v>
      </c>
      <c r="JS106" s="116">
        <v>116561.75</v>
      </c>
      <c r="JT106" s="117">
        <v>1.9838690757751465</v>
      </c>
      <c r="JU106" s="116">
        <v>60746.203125</v>
      </c>
      <c r="JV106" s="116">
        <v>120324.46875</v>
      </c>
      <c r="JW106" s="117">
        <v>1.9807734489440918</v>
      </c>
      <c r="JX106" s="116">
        <v>63325.55859375</v>
      </c>
      <c r="JY106" s="116">
        <v>128245.359375</v>
      </c>
      <c r="JZ106" s="117">
        <v>2.0251753330230713</v>
      </c>
      <c r="KA106" s="116">
        <v>64114.7265625</v>
      </c>
      <c r="KB106" s="116">
        <v>129163.59375</v>
      </c>
      <c r="KC106" s="117">
        <v>2.0145697593688965</v>
      </c>
      <c r="KD106" s="116">
        <v>61500.5703125</v>
      </c>
      <c r="KE106" s="116">
        <v>116668.4296875</v>
      </c>
      <c r="KF106" s="117">
        <v>1.8970299959182739</v>
      </c>
      <c r="KG106" s="116">
        <v>62454.1875</v>
      </c>
      <c r="KH106" s="116">
        <v>122092.046875</v>
      </c>
      <c r="KI106" s="117">
        <v>1.9549057483673096</v>
      </c>
      <c r="KJ106" s="116">
        <v>63785.07421875</v>
      </c>
      <c r="KK106" s="116">
        <v>127626.1796875</v>
      </c>
      <c r="KL106" s="117">
        <v>2.0008783340454102</v>
      </c>
      <c r="KM106" s="116">
        <v>64133.3984375</v>
      </c>
      <c r="KN106" s="116">
        <v>122439.546875</v>
      </c>
      <c r="KO106" s="117">
        <v>1.909138560295105</v>
      </c>
      <c r="KP106" s="116">
        <v>64757.12890625</v>
      </c>
      <c r="KQ106" s="116">
        <v>125250.3515625</v>
      </c>
      <c r="KR106" s="117">
        <v>1.9341554641723633</v>
      </c>
      <c r="KS106" s="116">
        <v>64996.546875</v>
      </c>
      <c r="KT106" s="116">
        <v>125730.6328125</v>
      </c>
      <c r="KU106" s="117">
        <v>1.9344202280044556</v>
      </c>
      <c r="KV106" s="134">
        <v>2.707787036895752</v>
      </c>
      <c r="KW106" s="135">
        <v>2.493793249130249</v>
      </c>
      <c r="KX106" s="135">
        <v>2.607959508895874</v>
      </c>
      <c r="KY106" s="135">
        <v>2.2625882625579834</v>
      </c>
      <c r="KZ106" s="135">
        <v>1.9462395906448364</v>
      </c>
      <c r="LA106" s="135">
        <v>1.8703290224075317</v>
      </c>
      <c r="LB106" s="135">
        <v>1.8370867967605591</v>
      </c>
      <c r="LC106" s="135">
        <v>1.7216758728027344</v>
      </c>
      <c r="LD106" s="135">
        <v>1.6796435117721558</v>
      </c>
      <c r="LE106" s="135">
        <v>1.7742862701416016</v>
      </c>
      <c r="LF106" s="135">
        <v>1.9542480707168579</v>
      </c>
      <c r="LG106" s="135">
        <v>1.9466996192932129</v>
      </c>
      <c r="LH106" s="135">
        <f t="shared" si="4"/>
        <v>1.8981727427906461</v>
      </c>
      <c r="LI106" s="135">
        <f t="shared" si="5"/>
        <v>2.1044139266014099</v>
      </c>
      <c r="LJ106" s="135">
        <f t="shared" si="6"/>
        <v>1.7771838009357452</v>
      </c>
      <c r="LK106" s="144">
        <f t="shared" si="7"/>
        <v>1.8807536602020263</v>
      </c>
    </row>
    <row r="107" spans="1:323" ht="15" customHeight="1">
      <c r="A107" s="114">
        <v>93</v>
      </c>
      <c r="B107" s="115">
        <v>2993.165771484375</v>
      </c>
      <c r="C107" s="116">
        <v>8134.83251953125</v>
      </c>
      <c r="D107" s="117">
        <v>2.7178022861480713</v>
      </c>
      <c r="E107" s="116">
        <v>3390.8291015625</v>
      </c>
      <c r="F107" s="116">
        <v>9124.3671875</v>
      </c>
      <c r="G107" s="117">
        <v>2.6908955574035645</v>
      </c>
      <c r="H107" s="116">
        <v>4125.02001953125</v>
      </c>
      <c r="I107" s="116">
        <v>10338.3876953125</v>
      </c>
      <c r="J107" s="117">
        <v>2.5062637329101562</v>
      </c>
      <c r="K107" s="116">
        <v>5321.77880859375</v>
      </c>
      <c r="L107" s="116">
        <v>13707.494140625</v>
      </c>
      <c r="M107" s="117">
        <v>2.575735330581665</v>
      </c>
      <c r="N107" s="116">
        <v>6366.55419921875</v>
      </c>
      <c r="O107" s="116">
        <v>16186.474609375</v>
      </c>
      <c r="P107" s="117">
        <v>2.5424230098724365</v>
      </c>
      <c r="Q107" s="116">
        <v>7133.5791015625</v>
      </c>
      <c r="R107" s="116">
        <v>17242.875</v>
      </c>
      <c r="S107" s="117">
        <v>2.4171421527862549</v>
      </c>
      <c r="T107" s="116">
        <v>9200.2763671875</v>
      </c>
      <c r="U107" s="116">
        <v>23434.638671875</v>
      </c>
      <c r="V107" s="117">
        <v>2.5471668243408203</v>
      </c>
      <c r="W107" s="116">
        <v>13182.3427734375</v>
      </c>
      <c r="X107" s="116">
        <v>32568.70703125</v>
      </c>
      <c r="Y107" s="117">
        <v>2.4706311225891113</v>
      </c>
      <c r="Z107" s="116">
        <v>13345.59765625</v>
      </c>
      <c r="AA107" s="116">
        <v>31867.1328125</v>
      </c>
      <c r="AB107" s="117">
        <v>2.38783860206604</v>
      </c>
      <c r="AC107" s="116">
        <v>13913.537109375</v>
      </c>
      <c r="AD107" s="116">
        <v>35222.14453125</v>
      </c>
      <c r="AE107" s="117">
        <v>2.5315017700195312</v>
      </c>
      <c r="AF107" s="116">
        <v>15167.8642578125</v>
      </c>
      <c r="AG107" s="116">
        <v>41188.2421875</v>
      </c>
      <c r="AH107" s="117">
        <v>2.71549391746521</v>
      </c>
      <c r="AI107" s="116">
        <v>16963.853515625</v>
      </c>
      <c r="AJ107" s="116">
        <v>45025.4609375</v>
      </c>
      <c r="AK107" s="117">
        <v>2.6542000770568848</v>
      </c>
      <c r="AL107" s="116">
        <v>18024.244140625</v>
      </c>
      <c r="AM107" s="116">
        <v>48452.16796875</v>
      </c>
      <c r="AN107" s="117">
        <v>2.6881663799285889</v>
      </c>
      <c r="AO107" s="116">
        <v>20919.275390625</v>
      </c>
      <c r="AP107" s="116">
        <v>58604.76171875</v>
      </c>
      <c r="AQ107" s="117">
        <v>2.8014719486236572</v>
      </c>
      <c r="AR107" s="116">
        <v>22105.3359375</v>
      </c>
      <c r="AS107" s="116">
        <v>61670.0546875</v>
      </c>
      <c r="AT107" s="117">
        <v>2.7898266315460205</v>
      </c>
      <c r="AU107" s="116">
        <v>23864.2421875</v>
      </c>
      <c r="AV107" s="116">
        <v>66456.6640625</v>
      </c>
      <c r="AW107" s="117">
        <v>2.7847800254821777</v>
      </c>
      <c r="AX107" s="116">
        <v>25954.638671875</v>
      </c>
      <c r="AY107" s="116">
        <v>68356.71875</v>
      </c>
      <c r="AZ107" s="117">
        <v>2.6336994171142578</v>
      </c>
      <c r="BA107" s="116">
        <v>26106.84765625</v>
      </c>
      <c r="BB107" s="116">
        <v>61270.0625</v>
      </c>
      <c r="BC107" s="117">
        <v>2.3468961715698242</v>
      </c>
      <c r="BD107" s="116">
        <v>24167.11328125</v>
      </c>
      <c r="BE107" s="116">
        <v>55657.53125</v>
      </c>
      <c r="BF107" s="117">
        <v>2.3030276298522949</v>
      </c>
      <c r="BG107" s="116">
        <v>22515.22265625</v>
      </c>
      <c r="BH107" s="116">
        <v>51400.14453125</v>
      </c>
      <c r="BI107" s="117">
        <v>2.2829062938690186</v>
      </c>
      <c r="BJ107" s="116">
        <v>22566.435546875</v>
      </c>
      <c r="BK107" s="116">
        <v>52184.1875</v>
      </c>
      <c r="BL107" s="117">
        <v>2.3124692440032959</v>
      </c>
      <c r="BM107" s="116">
        <v>21250.330078125</v>
      </c>
      <c r="BN107" s="116">
        <v>47989.97265625</v>
      </c>
      <c r="BO107" s="117">
        <v>2.2583165168762207</v>
      </c>
      <c r="BP107" s="116">
        <v>21033.857421875</v>
      </c>
      <c r="BQ107" s="116">
        <v>48286.59375</v>
      </c>
      <c r="BR107" s="117">
        <v>2.2956604957580566</v>
      </c>
      <c r="BS107" s="116">
        <v>22937.0390625</v>
      </c>
      <c r="BT107" s="116">
        <v>52233.8125</v>
      </c>
      <c r="BU107" s="117">
        <v>2.2772691249847412</v>
      </c>
      <c r="BV107" s="116">
        <v>27850.857421875</v>
      </c>
      <c r="BW107" s="116">
        <v>61855.796875</v>
      </c>
      <c r="BX107" s="117">
        <v>2.2209656238555908</v>
      </c>
      <c r="BY107" s="116">
        <v>31586.486328125</v>
      </c>
      <c r="BZ107" s="116">
        <v>68934.7265625</v>
      </c>
      <c r="CA107" s="117">
        <v>2.1824119091033936</v>
      </c>
      <c r="CB107" s="116">
        <v>36087.4765625</v>
      </c>
      <c r="CC107" s="116">
        <v>80877.7578125</v>
      </c>
      <c r="CD107" s="117">
        <v>2.2411584854125977</v>
      </c>
      <c r="CE107" s="116">
        <v>29744.826171875</v>
      </c>
      <c r="CF107" s="116">
        <v>66787.953125</v>
      </c>
      <c r="CG107" s="117">
        <v>2.245363712310791</v>
      </c>
      <c r="CH107" s="116">
        <v>33770.62890625</v>
      </c>
      <c r="CI107" s="116">
        <v>76364.515625</v>
      </c>
      <c r="CJ107" s="117">
        <v>2.26127028465271</v>
      </c>
      <c r="CK107" s="116">
        <v>37978.70703125</v>
      </c>
      <c r="CL107" s="116">
        <v>81902.140625</v>
      </c>
      <c r="CM107" s="117">
        <v>2.1565279960632324</v>
      </c>
      <c r="CN107" s="116">
        <v>41154.27734375</v>
      </c>
      <c r="CO107" s="116">
        <v>79581.5</v>
      </c>
      <c r="CP107" s="117">
        <v>1.9337358474731445</v>
      </c>
      <c r="CQ107" s="116">
        <v>43475.64453125</v>
      </c>
      <c r="CR107" s="116">
        <v>80896.0546875</v>
      </c>
      <c r="CS107" s="117">
        <v>1.860721230506897</v>
      </c>
      <c r="CT107" s="116">
        <v>88567.9296875</v>
      </c>
      <c r="CU107" s="116">
        <v>143216.828125</v>
      </c>
      <c r="CV107" s="117">
        <v>1.6170281171798706</v>
      </c>
      <c r="CW107" s="116">
        <v>179466.296875</v>
      </c>
      <c r="CX107" s="116">
        <v>325773.875</v>
      </c>
      <c r="CY107" s="117">
        <v>1.8152370452880859</v>
      </c>
      <c r="CZ107" s="116">
        <v>274917.25</v>
      </c>
      <c r="DA107" s="116">
        <v>503844.96875</v>
      </c>
      <c r="DB107" s="117">
        <v>1.8327150344848633</v>
      </c>
      <c r="DC107" s="116">
        <v>484959.53125</v>
      </c>
      <c r="DD107" s="116">
        <v>835943.375</v>
      </c>
      <c r="DE107" s="117">
        <v>1.723738431930542</v>
      </c>
      <c r="DF107" s="116">
        <v>863.5992431640625</v>
      </c>
      <c r="DG107" s="116">
        <v>1574.7835693359375</v>
      </c>
      <c r="DH107" s="117">
        <v>1.8235119581222534</v>
      </c>
      <c r="DI107" s="116">
        <v>1005.5388793945312</v>
      </c>
      <c r="DJ107" s="116">
        <v>1819.5933837890625</v>
      </c>
      <c r="DK107" s="117">
        <v>1.8095704317092896</v>
      </c>
      <c r="DL107" s="116">
        <v>1242.1212158203125</v>
      </c>
      <c r="DM107" s="116">
        <v>2339.019775390625</v>
      </c>
      <c r="DN107" s="117">
        <v>1.8830850124359131</v>
      </c>
      <c r="DO107" s="116">
        <v>1467.97119140625</v>
      </c>
      <c r="DP107" s="116">
        <v>2779.110595703125</v>
      </c>
      <c r="DQ107" s="117">
        <v>1.8931642770767212</v>
      </c>
      <c r="DR107" s="116">
        <v>1504.2779541015625</v>
      </c>
      <c r="DS107" s="116">
        <v>2840.65771484375</v>
      </c>
      <c r="DT107" s="117">
        <v>1.8883862495422363</v>
      </c>
      <c r="DU107" s="116">
        <v>1618.4166259765625</v>
      </c>
      <c r="DV107" s="116">
        <v>3058.279296875</v>
      </c>
      <c r="DW107" s="117">
        <v>1.8896737098693848</v>
      </c>
      <c r="DX107" s="116">
        <v>1757.906005859375</v>
      </c>
      <c r="DY107" s="116">
        <v>3329.82568359375</v>
      </c>
      <c r="DZ107" s="117">
        <v>1.8942000865936279</v>
      </c>
      <c r="EA107" s="116">
        <v>1917.9300537109375</v>
      </c>
      <c r="EB107" s="116">
        <v>3584.0205078125</v>
      </c>
      <c r="EC107" s="117">
        <v>1.8686919212341309</v>
      </c>
      <c r="ED107" s="116">
        <v>2160.27001953125</v>
      </c>
      <c r="EE107" s="118">
        <v>4080.624755859375</v>
      </c>
      <c r="EF107" s="119">
        <v>1.8889420032501221</v>
      </c>
      <c r="EG107" s="115">
        <v>2505.50439453125</v>
      </c>
      <c r="EH107" s="116">
        <v>4524.08251953125</v>
      </c>
      <c r="EI107" s="117">
        <v>1.8056573867797852</v>
      </c>
      <c r="EJ107" s="116">
        <v>2797.17529296875</v>
      </c>
      <c r="EK107" s="116">
        <v>5221.4052734375</v>
      </c>
      <c r="EL107" s="117">
        <v>1.8666707277297974</v>
      </c>
      <c r="EM107" s="116">
        <v>3052.80419921875</v>
      </c>
      <c r="EN107" s="116">
        <v>5780.623046875</v>
      </c>
      <c r="EO107" s="117">
        <v>1.8935452699661255</v>
      </c>
      <c r="EP107" s="116">
        <v>3309.751220703125</v>
      </c>
      <c r="EQ107" s="116">
        <v>6298.7802734375</v>
      </c>
      <c r="ER107" s="117">
        <v>1.9030977487564087</v>
      </c>
      <c r="ES107" s="116">
        <v>3640.738525390625</v>
      </c>
      <c r="ET107" s="116">
        <v>6775.93798828125</v>
      </c>
      <c r="EU107" s="117">
        <v>1.8611438274383545</v>
      </c>
      <c r="EV107" s="116">
        <v>3988.1494140625</v>
      </c>
      <c r="EW107" s="116">
        <v>7447.73193359375</v>
      </c>
      <c r="EX107" s="117">
        <v>1.867465615272522</v>
      </c>
      <c r="EY107" s="116">
        <v>4570.75048828125</v>
      </c>
      <c r="EZ107" s="116">
        <v>8312.361328125</v>
      </c>
      <c r="FA107" s="117">
        <v>1.818598747253418</v>
      </c>
      <c r="FB107" s="116">
        <v>4989.64697265625</v>
      </c>
      <c r="FC107" s="116">
        <v>8986.3779296875</v>
      </c>
      <c r="FD107" s="117">
        <v>1.8010047674179077</v>
      </c>
      <c r="FE107" s="116">
        <v>5204.779296875</v>
      </c>
      <c r="FF107" s="116">
        <v>9384.5927734375</v>
      </c>
      <c r="FG107" s="117">
        <v>1.8030722141265869</v>
      </c>
      <c r="FH107" s="116">
        <v>5413.42529296875</v>
      </c>
      <c r="FI107" s="116">
        <v>9987.9873046875</v>
      </c>
      <c r="FJ107" s="117">
        <v>1.8450402021408081</v>
      </c>
      <c r="FK107" s="116">
        <v>5657.25732421875</v>
      </c>
      <c r="FL107" s="116">
        <v>10258.0537109375</v>
      </c>
      <c r="FM107" s="117">
        <v>1.8132556676864624</v>
      </c>
      <c r="FN107" s="116">
        <v>6206.16552734375</v>
      </c>
      <c r="FO107" s="116">
        <v>11369.4638671875</v>
      </c>
      <c r="FP107" s="117">
        <v>1.8319627046585083</v>
      </c>
      <c r="FQ107" s="116">
        <v>7127.2666015625</v>
      </c>
      <c r="FR107" s="116">
        <v>12322.5283203125</v>
      </c>
      <c r="FS107" s="117">
        <v>1.7289276123046875</v>
      </c>
      <c r="FT107" s="116">
        <v>7556.99658203125</v>
      </c>
      <c r="FU107" s="116">
        <v>13438.0224609375</v>
      </c>
      <c r="FV107" s="117">
        <v>1.7782226800918579</v>
      </c>
      <c r="FW107" s="116">
        <v>8544.9541015625</v>
      </c>
      <c r="FX107" s="116">
        <v>14674.2158203125</v>
      </c>
      <c r="FY107" s="117">
        <v>1.7172960042953491</v>
      </c>
      <c r="FZ107" s="116">
        <v>9296.341796875</v>
      </c>
      <c r="GA107" s="116">
        <v>17106.1328125</v>
      </c>
      <c r="GB107" s="117">
        <v>1.8400928974151611</v>
      </c>
      <c r="GC107" s="116">
        <v>10722.1494140625</v>
      </c>
      <c r="GD107" s="116">
        <v>19375.376953125</v>
      </c>
      <c r="GE107" s="117">
        <v>1.8070422410964966</v>
      </c>
      <c r="GF107" s="116">
        <v>12418.9970703125</v>
      </c>
      <c r="GG107" s="116">
        <v>21124.951171875</v>
      </c>
      <c r="GH107" s="117">
        <v>1.7010190486907959</v>
      </c>
      <c r="GI107" s="116">
        <v>13720.78125</v>
      </c>
      <c r="GJ107" s="116">
        <v>23921.314453125</v>
      </c>
      <c r="GK107" s="117">
        <v>1.7434368133544922</v>
      </c>
      <c r="GL107" s="116">
        <v>14710.9072265625</v>
      </c>
      <c r="GM107" s="116">
        <v>25193.9140625</v>
      </c>
      <c r="GN107" s="117">
        <v>1.7126009464263916</v>
      </c>
      <c r="GO107" s="116">
        <v>16283.84375</v>
      </c>
      <c r="GP107" s="116">
        <v>27771.740234375</v>
      </c>
      <c r="GQ107" s="117">
        <v>1.7054781913757324</v>
      </c>
      <c r="GR107" s="116">
        <v>19456.748046875</v>
      </c>
      <c r="GS107" s="116">
        <v>32259.275390625</v>
      </c>
      <c r="GT107" s="117">
        <v>1.6579993963241577</v>
      </c>
      <c r="GU107" s="116">
        <v>21389.671875</v>
      </c>
      <c r="GV107" s="116">
        <v>35081.7734375</v>
      </c>
      <c r="GW107" s="117">
        <v>1.6401268243789673</v>
      </c>
      <c r="GX107" s="116">
        <v>22490.693359375</v>
      </c>
      <c r="GY107" s="116">
        <v>38701.84765625</v>
      </c>
      <c r="GZ107" s="117">
        <v>1.7207938432693481</v>
      </c>
      <c r="HA107" s="116">
        <v>25242.484375</v>
      </c>
      <c r="HB107" s="116">
        <v>41915.95703125</v>
      </c>
      <c r="HC107" s="117">
        <v>1.6605321168899536</v>
      </c>
      <c r="HD107" s="116">
        <v>28281.771484375</v>
      </c>
      <c r="HE107" s="116">
        <v>46157.4453125</v>
      </c>
      <c r="HF107" s="117">
        <v>1.6320563554763794</v>
      </c>
      <c r="HG107" s="116">
        <v>30936.634765625</v>
      </c>
      <c r="HH107" s="116">
        <v>50251.11328125</v>
      </c>
      <c r="HI107" s="117">
        <v>1.624323844909668</v>
      </c>
      <c r="HJ107" s="116">
        <v>33288.1328125</v>
      </c>
      <c r="HK107" s="116">
        <v>54776.4921875</v>
      </c>
      <c r="HL107" s="117">
        <v>1.6455261707305908</v>
      </c>
      <c r="HM107" s="116">
        <v>36232.80859375</v>
      </c>
      <c r="HN107" s="116">
        <v>60953.5234375</v>
      </c>
      <c r="HO107" s="117">
        <v>1.682274341583252</v>
      </c>
      <c r="HP107" s="116">
        <v>37866.30859375</v>
      </c>
      <c r="HQ107" s="116">
        <v>65887.515625</v>
      </c>
      <c r="HR107" s="117">
        <v>1.7400037050247192</v>
      </c>
      <c r="HS107" s="116">
        <v>41175.33203125</v>
      </c>
      <c r="HT107" s="116">
        <v>71669.8046875</v>
      </c>
      <c r="HU107" s="117">
        <v>1.7406005859375</v>
      </c>
      <c r="HV107" s="116">
        <v>42964.09375</v>
      </c>
      <c r="HW107" s="116">
        <v>77093.6953125</v>
      </c>
      <c r="HX107" s="117">
        <v>1.794374942779541</v>
      </c>
      <c r="HY107" s="116">
        <v>44297.25</v>
      </c>
      <c r="HZ107" s="116">
        <v>78979.5078125</v>
      </c>
      <c r="IA107" s="117">
        <v>1.7829438447952271</v>
      </c>
      <c r="IB107" s="116">
        <v>46178.8828125</v>
      </c>
      <c r="IC107" s="116">
        <v>79896.828125</v>
      </c>
      <c r="ID107" s="117">
        <v>1.7301594018936157</v>
      </c>
      <c r="IE107" s="116">
        <v>45983.9765625</v>
      </c>
      <c r="IF107" s="116">
        <v>80172.5234375</v>
      </c>
      <c r="IG107" s="117">
        <v>1.7434883117675781</v>
      </c>
      <c r="IH107" s="116">
        <v>47714.87109375</v>
      </c>
      <c r="II107" s="116">
        <v>80711.6953125</v>
      </c>
      <c r="IJ107" s="117">
        <v>1.6915416717529297</v>
      </c>
      <c r="IK107" s="116">
        <v>47819</v>
      </c>
      <c r="IL107" s="116">
        <v>82925.0234375</v>
      </c>
      <c r="IM107" s="117">
        <v>1.734143853187561</v>
      </c>
      <c r="IN107" s="115">
        <v>48920.95703125</v>
      </c>
      <c r="IO107" s="116">
        <v>85118.84375</v>
      </c>
      <c r="IP107" s="117">
        <v>1.7399259805679321</v>
      </c>
      <c r="IQ107" s="116">
        <v>49526.6875</v>
      </c>
      <c r="IR107" s="116">
        <v>89708.96875</v>
      </c>
      <c r="IS107" s="117">
        <v>1.8113257884979248</v>
      </c>
      <c r="IT107" s="116">
        <v>50572.55859375</v>
      </c>
      <c r="IU107" s="116">
        <v>93755.765625</v>
      </c>
      <c r="IV107" s="117">
        <v>1.8538861274719238</v>
      </c>
      <c r="IW107" s="116">
        <v>52507.18359375</v>
      </c>
      <c r="IX107" s="116">
        <v>98956.65625</v>
      </c>
      <c r="IY107" s="117">
        <v>1.8846307992935181</v>
      </c>
      <c r="IZ107" s="116">
        <v>54769.0546875</v>
      </c>
      <c r="JA107" s="116">
        <v>102547.84375</v>
      </c>
      <c r="JB107" s="117">
        <v>1.872368335723877</v>
      </c>
      <c r="JC107" s="116">
        <v>56825.14453125</v>
      </c>
      <c r="JD107" s="116">
        <v>108427.375</v>
      </c>
      <c r="JE107" s="117">
        <v>1.9080879688262939</v>
      </c>
      <c r="JF107" s="116">
        <v>57828.40234375</v>
      </c>
      <c r="JG107" s="116">
        <v>112844.375</v>
      </c>
      <c r="JH107" s="117">
        <v>1.9513659477233887</v>
      </c>
      <c r="JI107" s="116">
        <v>57828.890625</v>
      </c>
      <c r="JJ107" s="116">
        <v>111865.8515625</v>
      </c>
      <c r="JK107" s="117">
        <v>1.9344284534454346</v>
      </c>
      <c r="JL107" s="116">
        <v>58209.1640625</v>
      </c>
      <c r="JM107" s="116">
        <v>115991.3515625</v>
      </c>
      <c r="JN107" s="117">
        <v>1.9926648139953613</v>
      </c>
      <c r="JO107" s="116">
        <v>60422.50390625</v>
      </c>
      <c r="JP107" s="116">
        <v>121685.4453125</v>
      </c>
      <c r="JQ107" s="117">
        <v>2.0139093399047852</v>
      </c>
      <c r="JR107" s="116">
        <v>61826.765625</v>
      </c>
      <c r="JS107" s="116">
        <v>124592.9921875</v>
      </c>
      <c r="JT107" s="117">
        <v>2.0151951313018799</v>
      </c>
      <c r="JU107" s="116">
        <v>64211.171875</v>
      </c>
      <c r="JV107" s="116">
        <v>128591.671875</v>
      </c>
      <c r="JW107" s="117">
        <v>2.0026371479034424</v>
      </c>
      <c r="JX107" s="116">
        <v>66876.046875</v>
      </c>
      <c r="JY107" s="116">
        <v>137262.8125</v>
      </c>
      <c r="JZ107" s="117">
        <v>2.0524959564208984</v>
      </c>
      <c r="KA107" s="116">
        <v>67700.5390625</v>
      </c>
      <c r="KB107" s="116">
        <v>138197.890625</v>
      </c>
      <c r="KC107" s="117">
        <v>2.041311502456665</v>
      </c>
      <c r="KD107" s="116">
        <v>65094.578125</v>
      </c>
      <c r="KE107" s="116">
        <v>124286.1328125</v>
      </c>
      <c r="KF107" s="117">
        <v>1.9093161821365356</v>
      </c>
      <c r="KG107" s="116">
        <v>65812.234375</v>
      </c>
      <c r="KH107" s="116">
        <v>130364.890625</v>
      </c>
      <c r="KI107" s="117">
        <v>1.9808610677719116</v>
      </c>
      <c r="KJ107" s="116">
        <v>67447.125</v>
      </c>
      <c r="KK107" s="116">
        <v>136487.421875</v>
      </c>
      <c r="KL107" s="117">
        <v>2.0236210823059082</v>
      </c>
      <c r="KM107" s="116">
        <v>67453.4609375</v>
      </c>
      <c r="KN107" s="116">
        <v>130525.515625</v>
      </c>
      <c r="KO107" s="117">
        <v>1.9350454807281494</v>
      </c>
      <c r="KP107" s="116">
        <v>68319.6015625</v>
      </c>
      <c r="KQ107" s="116">
        <v>133636.859375</v>
      </c>
      <c r="KR107" s="117">
        <v>1.9560544490814209</v>
      </c>
      <c r="KS107" s="116">
        <v>68571.0390625</v>
      </c>
      <c r="KT107" s="116">
        <v>134150.09375</v>
      </c>
      <c r="KU107" s="117">
        <v>1.9563666582107544</v>
      </c>
      <c r="KV107" s="134">
        <v>2.7043490409851074</v>
      </c>
      <c r="KW107" s="135">
        <v>2.5177462100982666</v>
      </c>
      <c r="KX107" s="135">
        <v>2.6457610130310059</v>
      </c>
      <c r="KY107" s="135">
        <v>2.2721080780029297</v>
      </c>
      <c r="KZ107" s="135">
        <v>1.9269850254058838</v>
      </c>
      <c r="LA107" s="135">
        <v>1.8688042163848877</v>
      </c>
      <c r="LB107" s="135">
        <v>1.8438186645507813</v>
      </c>
      <c r="LC107" s="135">
        <v>1.7392115592956543</v>
      </c>
      <c r="LD107" s="135">
        <v>1.6880612373352051</v>
      </c>
      <c r="LE107" s="135">
        <v>1.7844414710998535</v>
      </c>
      <c r="LF107" s="135">
        <v>1.9821412563323975</v>
      </c>
      <c r="LG107" s="135">
        <v>1.970389723777771</v>
      </c>
      <c r="LH107" s="135">
        <f t="shared" si="4"/>
        <v>1.9109494619899325</v>
      </c>
      <c r="LI107" s="135">
        <f t="shared" si="5"/>
        <v>2.0995465517044067</v>
      </c>
      <c r="LJ107" s="135">
        <f t="shared" si="6"/>
        <v>1.7849739193916321</v>
      </c>
      <c r="LK107" s="144">
        <f t="shared" si="7"/>
        <v>1.9007110357284547</v>
      </c>
    </row>
    <row r="108" spans="1:323" ht="15" customHeight="1">
      <c r="A108" s="114">
        <v>94</v>
      </c>
      <c r="B108" s="115">
        <v>3295.596923828125</v>
      </c>
      <c r="C108" s="116">
        <v>8967.544921875</v>
      </c>
      <c r="D108" s="117">
        <v>2.7210683822631836</v>
      </c>
      <c r="E108" s="116">
        <v>3726.451171875</v>
      </c>
      <c r="F108" s="116">
        <v>10052.9169921875</v>
      </c>
      <c r="G108" s="117">
        <v>2.697718620300293</v>
      </c>
      <c r="H108" s="116">
        <v>4451.19873046875</v>
      </c>
      <c r="I108" s="116">
        <v>11347.125</v>
      </c>
      <c r="J108" s="117">
        <v>2.5492289066314697</v>
      </c>
      <c r="K108" s="116">
        <v>5738.40966796875</v>
      </c>
      <c r="L108" s="116">
        <v>15071.314453125</v>
      </c>
      <c r="M108" s="117">
        <v>2.626392126083374</v>
      </c>
      <c r="N108" s="116">
        <v>6876.23046875</v>
      </c>
      <c r="O108" s="116">
        <v>17781.490234375</v>
      </c>
      <c r="P108" s="117">
        <v>2.5859358310699463</v>
      </c>
      <c r="Q108" s="116">
        <v>7777.4306640625</v>
      </c>
      <c r="R108" s="116">
        <v>18874.580078125</v>
      </c>
      <c r="S108" s="117">
        <v>2.42684006690979</v>
      </c>
      <c r="T108" s="116">
        <v>9831.2119140625</v>
      </c>
      <c r="U108" s="116">
        <v>25755.1484375</v>
      </c>
      <c r="V108" s="117">
        <v>2.6197328567504883</v>
      </c>
      <c r="W108" s="116">
        <v>14438.2900390625</v>
      </c>
      <c r="X108" s="116">
        <v>35701.328125</v>
      </c>
      <c r="Y108" s="117">
        <v>2.4726839065551758</v>
      </c>
      <c r="Z108" s="116">
        <v>14569.6064453125</v>
      </c>
      <c r="AA108" s="116">
        <v>34858.6640625</v>
      </c>
      <c r="AB108" s="117">
        <v>2.3925604820251465</v>
      </c>
      <c r="AC108" s="116">
        <v>14944.3916015625</v>
      </c>
      <c r="AD108" s="116">
        <v>38695.84375</v>
      </c>
      <c r="AE108" s="117">
        <v>2.5893220901489258</v>
      </c>
      <c r="AF108" s="116">
        <v>15967.1845703125</v>
      </c>
      <c r="AG108" s="116">
        <v>45468.34375</v>
      </c>
      <c r="AH108" s="117">
        <v>2.8476119041442871</v>
      </c>
      <c r="AI108" s="116">
        <v>18006.802734375</v>
      </c>
      <c r="AJ108" s="116">
        <v>49627.7734375</v>
      </c>
      <c r="AK108" s="117">
        <v>2.7560570240020752</v>
      </c>
      <c r="AL108" s="116">
        <v>18788.37890625</v>
      </c>
      <c r="AM108" s="116">
        <v>53471.10546875</v>
      </c>
      <c r="AN108" s="117">
        <v>2.8459670543670654</v>
      </c>
      <c r="AO108" s="116">
        <v>22871.87890625</v>
      </c>
      <c r="AP108" s="116">
        <v>64741.5234375</v>
      </c>
      <c r="AQ108" s="117">
        <v>2.8306167125701904</v>
      </c>
      <c r="AR108" s="116">
        <v>24353.22265625</v>
      </c>
      <c r="AS108" s="116">
        <v>68097.2265625</v>
      </c>
      <c r="AT108" s="117">
        <v>2.7962305545806885</v>
      </c>
      <c r="AU108" s="116">
        <v>26421.73828125</v>
      </c>
      <c r="AV108" s="116">
        <v>73362.546875</v>
      </c>
      <c r="AW108" s="117">
        <v>2.7765979766845703</v>
      </c>
      <c r="AX108" s="116">
        <v>28588.22265625</v>
      </c>
      <c r="AY108" s="116">
        <v>75222.2421875</v>
      </c>
      <c r="AZ108" s="117">
        <v>2.6312317848205566</v>
      </c>
      <c r="BA108" s="116">
        <v>28435.5859375</v>
      </c>
      <c r="BB108" s="116">
        <v>66946.5546875</v>
      </c>
      <c r="BC108" s="117">
        <v>2.3543229103088379</v>
      </c>
      <c r="BD108" s="116">
        <v>26058.41015625</v>
      </c>
      <c r="BE108" s="116">
        <v>60761.9765625</v>
      </c>
      <c r="BF108" s="117">
        <v>2.3317606449127197</v>
      </c>
      <c r="BG108" s="116">
        <v>24311.978515625</v>
      </c>
      <c r="BH108" s="116">
        <v>56077.94140625</v>
      </c>
      <c r="BI108" s="117">
        <v>2.3065972328186035</v>
      </c>
      <c r="BJ108" s="116">
        <v>24437.9140625</v>
      </c>
      <c r="BK108" s="116">
        <v>56980.50390625</v>
      </c>
      <c r="BL108" s="117">
        <v>2.3316435813903809</v>
      </c>
      <c r="BM108" s="116">
        <v>22893.833984375</v>
      </c>
      <c r="BN108" s="116">
        <v>52322.4609375</v>
      </c>
      <c r="BO108" s="117">
        <v>2.2854390144348145</v>
      </c>
      <c r="BP108" s="116">
        <v>22608.81640625</v>
      </c>
      <c r="BQ108" s="116">
        <v>52709.12109375</v>
      </c>
      <c r="BR108" s="117">
        <v>2.3313524723052979</v>
      </c>
      <c r="BS108" s="116">
        <v>25548.369140625</v>
      </c>
      <c r="BT108" s="116">
        <v>56909.19921875</v>
      </c>
      <c r="BU108" s="117">
        <v>2.2275080680847168</v>
      </c>
      <c r="BV108" s="116">
        <v>29714.384765625</v>
      </c>
      <c r="BW108" s="116">
        <v>67373.9609375</v>
      </c>
      <c r="BX108" s="117">
        <v>2.2673852443695068</v>
      </c>
      <c r="BY108" s="116">
        <v>33297.140625</v>
      </c>
      <c r="BZ108" s="116">
        <v>75028.7421875</v>
      </c>
      <c r="CA108" s="117">
        <v>2.2533087730407715</v>
      </c>
      <c r="CB108" s="116">
        <v>38259.83203125</v>
      </c>
      <c r="CC108" s="116">
        <v>88178.5</v>
      </c>
      <c r="CD108" s="117">
        <v>2.3047277927398682</v>
      </c>
      <c r="CE108" s="116">
        <v>31941.29296875</v>
      </c>
      <c r="CF108" s="116">
        <v>72786.640625</v>
      </c>
      <c r="CG108" s="117">
        <v>2.2787630558013916</v>
      </c>
      <c r="CH108" s="116">
        <v>36600.25</v>
      </c>
      <c r="CI108" s="116">
        <v>83236.015625</v>
      </c>
      <c r="CJ108" s="117">
        <v>2.2741925716400146</v>
      </c>
      <c r="CK108" s="116">
        <v>41181.00390625</v>
      </c>
      <c r="CL108" s="116">
        <v>88960.2578125</v>
      </c>
      <c r="CM108" s="117">
        <v>2.1602256298065186</v>
      </c>
      <c r="CN108" s="116">
        <v>43338.76171875</v>
      </c>
      <c r="CO108" s="116">
        <v>85818.90625</v>
      </c>
      <c r="CP108" s="117">
        <v>1.980188250541687</v>
      </c>
      <c r="CQ108" s="116">
        <v>48443.01953125</v>
      </c>
      <c r="CR108" s="116">
        <v>86768.09375</v>
      </c>
      <c r="CS108" s="117">
        <v>1.7911372184753418</v>
      </c>
      <c r="CT108" s="116">
        <v>95123.59375</v>
      </c>
      <c r="CU108" s="116">
        <v>151761.0625</v>
      </c>
      <c r="CV108" s="117">
        <v>1.5954092741012573</v>
      </c>
      <c r="CW108" s="116">
        <v>194986.21875</v>
      </c>
      <c r="CX108" s="116">
        <v>348903.1875</v>
      </c>
      <c r="CY108" s="117">
        <v>1.789373517036438</v>
      </c>
      <c r="CZ108" s="116">
        <v>300564.34375</v>
      </c>
      <c r="DA108" s="116">
        <v>539942.0625</v>
      </c>
      <c r="DB108" s="117">
        <v>1.7964274883270264</v>
      </c>
      <c r="DC108" s="116">
        <v>492364.71875</v>
      </c>
      <c r="DD108" s="116">
        <v>893704.4375</v>
      </c>
      <c r="DE108" s="117">
        <v>1.815126895904541</v>
      </c>
      <c r="DF108" s="116">
        <v>931.27294921875</v>
      </c>
      <c r="DG108" s="116">
        <v>1688.032470703125</v>
      </c>
      <c r="DH108" s="117">
        <v>1.8126076459884644</v>
      </c>
      <c r="DI108" s="116">
        <v>1070.0186767578125</v>
      </c>
      <c r="DJ108" s="116">
        <v>1949.5843505859375</v>
      </c>
      <c r="DK108" s="117">
        <v>1.8220096826553345</v>
      </c>
      <c r="DL108" s="116">
        <v>1326.0025634765625</v>
      </c>
      <c r="DM108" s="116">
        <v>2515.49072265625</v>
      </c>
      <c r="DN108" s="117">
        <v>1.8970481157302856</v>
      </c>
      <c r="DO108" s="116">
        <v>1583.81689453125</v>
      </c>
      <c r="DP108" s="116">
        <v>2988.5654296875</v>
      </c>
      <c r="DQ108" s="117">
        <v>1.8869386911392212</v>
      </c>
      <c r="DR108" s="116">
        <v>1621.1470947265625</v>
      </c>
      <c r="DS108" s="116">
        <v>3053.939697265625</v>
      </c>
      <c r="DT108" s="117">
        <v>1.8838140964508057</v>
      </c>
      <c r="DU108" s="116">
        <v>1743.6920166015625</v>
      </c>
      <c r="DV108" s="116">
        <v>3288.11279296875</v>
      </c>
      <c r="DW108" s="117">
        <v>1.885718822479248</v>
      </c>
      <c r="DX108" s="116">
        <v>1892.6353759765625</v>
      </c>
      <c r="DY108" s="116">
        <v>3580.9013671875</v>
      </c>
      <c r="DZ108" s="117">
        <v>1.8920186758041382</v>
      </c>
      <c r="EA108" s="116">
        <v>2060.419189453125</v>
      </c>
      <c r="EB108" s="116">
        <v>3849.953125</v>
      </c>
      <c r="EC108" s="117">
        <v>1.8685290813446045</v>
      </c>
      <c r="ED108" s="116">
        <v>2299.697021484375</v>
      </c>
      <c r="EE108" s="118">
        <v>4389.162109375</v>
      </c>
      <c r="EF108" s="119">
        <v>1.9085828065872192</v>
      </c>
      <c r="EG108" s="115">
        <v>2686.1298828125</v>
      </c>
      <c r="EH108" s="116">
        <v>4845.599609375</v>
      </c>
      <c r="EI108" s="117">
        <v>1.8039335012435913</v>
      </c>
      <c r="EJ108" s="116">
        <v>3015.127197265625</v>
      </c>
      <c r="EK108" s="116">
        <v>5607.50830078125</v>
      </c>
      <c r="EL108" s="117">
        <v>1.85979163646698</v>
      </c>
      <c r="EM108" s="116">
        <v>3293.86474609375</v>
      </c>
      <c r="EN108" s="116">
        <v>6215.32958984375</v>
      </c>
      <c r="EO108" s="117">
        <v>1.8869413137435913</v>
      </c>
      <c r="EP108" s="116">
        <v>3562.989990234375</v>
      </c>
      <c r="EQ108" s="116">
        <v>6775.77880859375</v>
      </c>
      <c r="ER108" s="117">
        <v>1.9017114639282227</v>
      </c>
      <c r="ES108" s="116">
        <v>3874.76904296875</v>
      </c>
      <c r="ET108" s="116">
        <v>7278.71240234375</v>
      </c>
      <c r="EU108" s="117">
        <v>1.8784893751144409</v>
      </c>
      <c r="EV108" s="116">
        <v>4293.4443359375</v>
      </c>
      <c r="EW108" s="116">
        <v>7999.00341796875</v>
      </c>
      <c r="EX108" s="117">
        <v>1.8630737066268921</v>
      </c>
      <c r="EY108" s="116">
        <v>4909.05810546875</v>
      </c>
      <c r="EZ108" s="116">
        <v>8907.1025390625</v>
      </c>
      <c r="FA108" s="117">
        <v>1.8144218921661377</v>
      </c>
      <c r="FB108" s="116">
        <v>5366.900390625</v>
      </c>
      <c r="FC108" s="116">
        <v>9620.02734375</v>
      </c>
      <c r="FD108" s="117">
        <v>1.7924736738204956</v>
      </c>
      <c r="FE108" s="116">
        <v>5525.69384765625</v>
      </c>
      <c r="FF108" s="116">
        <v>10053.234375</v>
      </c>
      <c r="FG108" s="117">
        <v>1.8193614482879639</v>
      </c>
      <c r="FH108" s="116">
        <v>5767.71533203125</v>
      </c>
      <c r="FI108" s="116">
        <v>10720.107421875</v>
      </c>
      <c r="FJ108" s="117">
        <v>1.858640193939209</v>
      </c>
      <c r="FK108" s="116">
        <v>5977.04345703125</v>
      </c>
      <c r="FL108" s="116">
        <v>10997.3818359375</v>
      </c>
      <c r="FM108" s="117">
        <v>1.8399367332458496</v>
      </c>
      <c r="FN108" s="116">
        <v>6655.63525390625</v>
      </c>
      <c r="FO108" s="116">
        <v>12191.9326171875</v>
      </c>
      <c r="FP108" s="117">
        <v>1.831821084022522</v>
      </c>
      <c r="FQ108" s="116">
        <v>7509.9921875</v>
      </c>
      <c r="FR108" s="116">
        <v>13152.45703125</v>
      </c>
      <c r="FS108" s="117">
        <v>1.7513276338577271</v>
      </c>
      <c r="FT108" s="116">
        <v>7825.61962890625</v>
      </c>
      <c r="FU108" s="116">
        <v>14396.517578125</v>
      </c>
      <c r="FV108" s="117">
        <v>1.8396649360656738</v>
      </c>
      <c r="FW108" s="116">
        <v>9043.685546875</v>
      </c>
      <c r="FX108" s="116">
        <v>15649.8837890625</v>
      </c>
      <c r="FY108" s="117">
        <v>1.7304763793945312</v>
      </c>
      <c r="FZ108" s="116">
        <v>9782.2841796875</v>
      </c>
      <c r="GA108" s="116">
        <v>18365.806640625</v>
      </c>
      <c r="GB108" s="117">
        <v>1.8774558305740356</v>
      </c>
      <c r="GC108" s="116">
        <v>11260.5986328125</v>
      </c>
      <c r="GD108" s="116">
        <v>20768.908203125</v>
      </c>
      <c r="GE108" s="117">
        <v>1.8443875312805176</v>
      </c>
      <c r="GF108" s="116">
        <v>13070.12890625</v>
      </c>
      <c r="GG108" s="116">
        <v>22516.71484375</v>
      </c>
      <c r="GH108" s="117">
        <v>1.7227615118026733</v>
      </c>
      <c r="GI108" s="116">
        <v>14421.55078125</v>
      </c>
      <c r="GJ108" s="116">
        <v>25558.828125</v>
      </c>
      <c r="GK108" s="117">
        <v>1.7722662687301636</v>
      </c>
      <c r="GL108" s="116">
        <v>15408.28125</v>
      </c>
      <c r="GM108" s="116">
        <v>26881.916015625</v>
      </c>
      <c r="GN108" s="117">
        <v>1.7446408271789551</v>
      </c>
      <c r="GO108" s="116">
        <v>17174.03125</v>
      </c>
      <c r="GP108" s="116">
        <v>29607.189453125</v>
      </c>
      <c r="GQ108" s="117">
        <v>1.7239511013031006</v>
      </c>
      <c r="GR108" s="116">
        <v>20537.728515625</v>
      </c>
      <c r="GS108" s="116">
        <v>34295.91796875</v>
      </c>
      <c r="GT108" s="117">
        <v>1.6698982715606689</v>
      </c>
      <c r="GU108" s="116">
        <v>22627.115234375</v>
      </c>
      <c r="GV108" s="116">
        <v>37252.25390625</v>
      </c>
      <c r="GW108" s="117">
        <v>1.6463545560836792</v>
      </c>
      <c r="GX108" s="116">
        <v>23862.5546875</v>
      </c>
      <c r="GY108" s="116">
        <v>41282.9140625</v>
      </c>
      <c r="GZ108" s="117">
        <v>1.7300291061401367</v>
      </c>
      <c r="HA108" s="116">
        <v>26571.91796875</v>
      </c>
      <c r="HB108" s="116">
        <v>44583.828125</v>
      </c>
      <c r="HC108" s="117">
        <v>1.6778551340103149</v>
      </c>
      <c r="HD108" s="116">
        <v>29944.578125</v>
      </c>
      <c r="HE108" s="116">
        <v>48989.515625</v>
      </c>
      <c r="HF108" s="117">
        <v>1.636006236076355</v>
      </c>
      <c r="HG108" s="116">
        <v>32975.0234375</v>
      </c>
      <c r="HH108" s="116">
        <v>53289.77734375</v>
      </c>
      <c r="HI108" s="117">
        <v>1.6160649061203003</v>
      </c>
      <c r="HJ108" s="116">
        <v>35278.31640625</v>
      </c>
      <c r="HK108" s="116">
        <v>58183.49609375</v>
      </c>
      <c r="HL108" s="117">
        <v>1.64927077293396</v>
      </c>
      <c r="HM108" s="116">
        <v>38526.7265625</v>
      </c>
      <c r="HN108" s="116">
        <v>64870.609375</v>
      </c>
      <c r="HO108" s="117">
        <v>1.6837819814682007</v>
      </c>
      <c r="HP108" s="116">
        <v>40290.3515625</v>
      </c>
      <c r="HQ108" s="116">
        <v>70343.8828125</v>
      </c>
      <c r="HR108" s="117">
        <v>1.7459237575531006</v>
      </c>
      <c r="HS108" s="116">
        <v>43423.28125</v>
      </c>
      <c r="HT108" s="116">
        <v>76548.0234375</v>
      </c>
      <c r="HU108" s="117">
        <v>1.7628337144851685</v>
      </c>
      <c r="HV108" s="116">
        <v>45941.4921875</v>
      </c>
      <c r="HW108" s="116">
        <v>82521.140625</v>
      </c>
      <c r="HX108" s="117">
        <v>1.796222448348999</v>
      </c>
      <c r="HY108" s="116">
        <v>47714.796875</v>
      </c>
      <c r="HZ108" s="116">
        <v>84460.328125</v>
      </c>
      <c r="IA108" s="117">
        <v>1.770107626914978</v>
      </c>
      <c r="IB108" s="116">
        <v>49491.98828125</v>
      </c>
      <c r="IC108" s="116">
        <v>85225.5078125</v>
      </c>
      <c r="ID108" s="117">
        <v>1.7220062017440796</v>
      </c>
      <c r="IE108" s="116">
        <v>47950.6875</v>
      </c>
      <c r="IF108" s="116">
        <v>85692.25</v>
      </c>
      <c r="IG108" s="117">
        <v>1.7870911359786987</v>
      </c>
      <c r="IH108" s="116">
        <v>50074.69921875</v>
      </c>
      <c r="II108" s="116">
        <v>86002.328125</v>
      </c>
      <c r="IJ108" s="117">
        <v>1.7174806594848633</v>
      </c>
      <c r="IK108" s="116">
        <v>50413.51953125</v>
      </c>
      <c r="IL108" s="116">
        <v>88548.9765625</v>
      </c>
      <c r="IM108" s="117">
        <v>1.7564530372619629</v>
      </c>
      <c r="IN108" s="115">
        <v>51723.68359375</v>
      </c>
      <c r="IO108" s="116">
        <v>90904.140625</v>
      </c>
      <c r="IP108" s="117">
        <v>1.7574955224990845</v>
      </c>
      <c r="IQ108" s="116">
        <v>52389.65234375</v>
      </c>
      <c r="IR108" s="116">
        <v>96150.34375</v>
      </c>
      <c r="IS108" s="117">
        <v>1.8352926969528198</v>
      </c>
      <c r="IT108" s="116">
        <v>53543.26953125</v>
      </c>
      <c r="IU108" s="116">
        <v>100687.1328125</v>
      </c>
      <c r="IV108" s="117">
        <v>1.8804816007614136</v>
      </c>
      <c r="IW108" s="116">
        <v>55775.3046875</v>
      </c>
      <c r="IX108" s="116">
        <v>106405.890625</v>
      </c>
      <c r="IY108" s="117">
        <v>1.9077599048614502</v>
      </c>
      <c r="IZ108" s="116">
        <v>57887.78125</v>
      </c>
      <c r="JA108" s="116">
        <v>110230.1171875</v>
      </c>
      <c r="JB108" s="117">
        <v>1.9042035341262817</v>
      </c>
      <c r="JC108" s="116">
        <v>59957.2421875</v>
      </c>
      <c r="JD108" s="116">
        <v>116749.8828125</v>
      </c>
      <c r="JE108" s="117">
        <v>1.9472190141677856</v>
      </c>
      <c r="JF108" s="116">
        <v>61352.53515625</v>
      </c>
      <c r="JG108" s="116">
        <v>121707.3515625</v>
      </c>
      <c r="JH108" s="117">
        <v>1.9837379455566406</v>
      </c>
      <c r="JI108" s="116">
        <v>61225.73828125</v>
      </c>
      <c r="JJ108" s="116">
        <v>120574</v>
      </c>
      <c r="JK108" s="117">
        <v>1.9693351984024048</v>
      </c>
      <c r="JL108" s="116">
        <v>62033.140625</v>
      </c>
      <c r="JM108" s="116">
        <v>125293.8515625</v>
      </c>
      <c r="JN108" s="117">
        <v>2.0197889804840088</v>
      </c>
      <c r="JO108" s="116">
        <v>64312.5078125</v>
      </c>
      <c r="JP108" s="116">
        <v>131563.390625</v>
      </c>
      <c r="JQ108" s="117">
        <v>2.0456891059875488</v>
      </c>
      <c r="JR108" s="116">
        <v>65675.1484375</v>
      </c>
      <c r="JS108" s="116">
        <v>134714</v>
      </c>
      <c r="JT108" s="117">
        <v>2.0512173175811768</v>
      </c>
      <c r="JU108" s="116">
        <v>68355.546875</v>
      </c>
      <c r="JV108" s="116">
        <v>138966.1875</v>
      </c>
      <c r="JW108" s="117">
        <v>2.0329906940460205</v>
      </c>
      <c r="JX108" s="116">
        <v>71079.953125</v>
      </c>
      <c r="JY108" s="116">
        <v>148629.546875</v>
      </c>
      <c r="JZ108" s="117">
        <v>2.0910191535949707</v>
      </c>
      <c r="KA108" s="116">
        <v>71556.671875</v>
      </c>
      <c r="KB108" s="116">
        <v>149622.53125</v>
      </c>
      <c r="KC108" s="117">
        <v>2.0909655094146729</v>
      </c>
      <c r="KD108" s="116">
        <v>69247.9765625</v>
      </c>
      <c r="KE108" s="116">
        <v>133810.3125</v>
      </c>
      <c r="KF108" s="117">
        <v>1.932335376739502</v>
      </c>
      <c r="KG108" s="116">
        <v>70205.0234375</v>
      </c>
      <c r="KH108" s="116">
        <v>140759.859375</v>
      </c>
      <c r="KI108" s="117">
        <v>2.0049827098846436</v>
      </c>
      <c r="KJ108" s="116">
        <v>71933.8203125</v>
      </c>
      <c r="KK108" s="116">
        <v>147623.203125</v>
      </c>
      <c r="KL108" s="117">
        <v>2.0522086620330811</v>
      </c>
      <c r="KM108" s="116">
        <v>71767.3984375</v>
      </c>
      <c r="KN108" s="116">
        <v>140675.828125</v>
      </c>
      <c r="KO108" s="117">
        <v>1.9601633548736572</v>
      </c>
      <c r="KP108" s="116">
        <v>71730.1640625</v>
      </c>
      <c r="KQ108" s="116">
        <v>144153.234375</v>
      </c>
      <c r="KR108" s="117">
        <v>2.009660005569458</v>
      </c>
      <c r="KS108" s="116">
        <v>71976.765625</v>
      </c>
      <c r="KT108" s="116">
        <v>144708.65625</v>
      </c>
      <c r="KU108" s="117">
        <v>2.0104911327362061</v>
      </c>
      <c r="KV108" s="134">
        <v>2.7093935012817383</v>
      </c>
      <c r="KW108" s="135">
        <v>2.5616259574890137</v>
      </c>
      <c r="KX108" s="135">
        <v>2.6938879489898682</v>
      </c>
      <c r="KY108" s="135">
        <v>2.2994046211242676</v>
      </c>
      <c r="KZ108" s="135">
        <v>1.9293451309204102</v>
      </c>
      <c r="LA108" s="135">
        <v>1.8708385229110718</v>
      </c>
      <c r="LB108" s="135">
        <v>1.8486870527267456</v>
      </c>
      <c r="LC108" s="135">
        <v>1.7676830291748047</v>
      </c>
      <c r="LD108" s="135">
        <v>1.6944342851638794</v>
      </c>
      <c r="LE108" s="135">
        <v>1.8038371801376343</v>
      </c>
      <c r="LF108" s="135">
        <v>2.0164299011230469</v>
      </c>
      <c r="LG108" s="135">
        <v>2.0075011253356934</v>
      </c>
      <c r="LH108" s="135">
        <f t="shared" si="4"/>
        <v>1.9319538275400798</v>
      </c>
      <c r="LI108" s="135">
        <f t="shared" si="5"/>
        <v>2.1143748760223389</v>
      </c>
      <c r="LJ108" s="135">
        <f t="shared" si="6"/>
        <v>1.7954107224941254</v>
      </c>
      <c r="LK108" s="144">
        <f t="shared" si="7"/>
        <v>1.929607057571411</v>
      </c>
    </row>
    <row r="109" spans="1:323" ht="15" customHeight="1">
      <c r="A109" s="114">
        <v>95</v>
      </c>
      <c r="B109" s="115">
        <v>3683.93701171875</v>
      </c>
      <c r="C109" s="116">
        <v>10064.845703125</v>
      </c>
      <c r="D109" s="117">
        <v>2.7320895195007324</v>
      </c>
      <c r="E109" s="116">
        <v>4145.9345703125</v>
      </c>
      <c r="F109" s="116">
        <v>11277.99609375</v>
      </c>
      <c r="G109" s="117">
        <v>2.7202541828155518</v>
      </c>
      <c r="H109" s="116">
        <v>4879.28369140625</v>
      </c>
      <c r="I109" s="116">
        <v>12684.8994140625</v>
      </c>
      <c r="J109" s="117">
        <v>2.5997462272644043</v>
      </c>
      <c r="K109" s="116">
        <v>6232.01513671875</v>
      </c>
      <c r="L109" s="116">
        <v>16890.337890625</v>
      </c>
      <c r="M109" s="117">
        <v>2.7102530002593994</v>
      </c>
      <c r="N109" s="116">
        <v>7472.54248046875</v>
      </c>
      <c r="O109" s="116">
        <v>19904.587890625</v>
      </c>
      <c r="P109" s="117">
        <v>2.6636967658996582</v>
      </c>
      <c r="Q109" s="116">
        <v>8538.94921875</v>
      </c>
      <c r="R109" s="116">
        <v>21018.857421875</v>
      </c>
      <c r="S109" s="117">
        <v>2.4615273475646973</v>
      </c>
      <c r="T109" s="116">
        <v>10633.1357421875</v>
      </c>
      <c r="U109" s="116">
        <v>28862.4609375</v>
      </c>
      <c r="V109" s="117">
        <v>2.714388370513916</v>
      </c>
      <c r="W109" s="116">
        <v>15944.6689453125</v>
      </c>
      <c r="X109" s="116">
        <v>39812.421875</v>
      </c>
      <c r="Y109" s="117">
        <v>2.4969110488891602</v>
      </c>
      <c r="Z109" s="116">
        <v>16016.82421875</v>
      </c>
      <c r="AA109" s="116">
        <v>38781.13671875</v>
      </c>
      <c r="AB109" s="117">
        <v>2.4212751388549805</v>
      </c>
      <c r="AC109" s="116">
        <v>16212.8505859375</v>
      </c>
      <c r="AD109" s="116">
        <v>43332.0546875</v>
      </c>
      <c r="AE109" s="117">
        <v>2.6726980209350586</v>
      </c>
      <c r="AF109" s="116">
        <v>17032</v>
      </c>
      <c r="AG109" s="116">
        <v>51279.484375</v>
      </c>
      <c r="AH109" s="117">
        <v>3.0107729434967041</v>
      </c>
      <c r="AI109" s="116">
        <v>19483.705078125</v>
      </c>
      <c r="AJ109" s="116">
        <v>55825.46484375</v>
      </c>
      <c r="AK109" s="117">
        <v>2.8652386665344238</v>
      </c>
      <c r="AL109" s="116">
        <v>20180.126953125</v>
      </c>
      <c r="AM109" s="116">
        <v>60292.4609375</v>
      </c>
      <c r="AN109" s="117">
        <v>2.9877147674560547</v>
      </c>
      <c r="AO109" s="116">
        <v>25759.115234375</v>
      </c>
      <c r="AP109" s="116">
        <v>72855.6484375</v>
      </c>
      <c r="AQ109" s="117">
        <v>2.8283443450927734</v>
      </c>
      <c r="AR109" s="116">
        <v>27290.193359375</v>
      </c>
      <c r="AS109" s="116">
        <v>76579.015625</v>
      </c>
      <c r="AT109" s="117">
        <v>2.8061001300811768</v>
      </c>
      <c r="AU109" s="116">
        <v>29488.32421875</v>
      </c>
      <c r="AV109" s="116">
        <v>82468.3828125</v>
      </c>
      <c r="AW109" s="117">
        <v>2.7966451644897461</v>
      </c>
      <c r="AX109" s="116">
        <v>31508.900390625</v>
      </c>
      <c r="AY109" s="116">
        <v>84279.2578125</v>
      </c>
      <c r="AZ109" s="117">
        <v>2.6747763156890869</v>
      </c>
      <c r="BA109" s="116">
        <v>30954.6953125</v>
      </c>
      <c r="BB109" s="116">
        <v>74411.25</v>
      </c>
      <c r="BC109" s="117">
        <v>2.4038760662078857</v>
      </c>
      <c r="BD109" s="116">
        <v>28530.505859375</v>
      </c>
      <c r="BE109" s="116">
        <v>67478.96875</v>
      </c>
      <c r="BF109" s="117">
        <v>2.3651514053344727</v>
      </c>
      <c r="BG109" s="116">
        <v>26716.435546875</v>
      </c>
      <c r="BH109" s="116">
        <v>62213.6640625</v>
      </c>
      <c r="BI109" s="117">
        <v>2.3286664485931396</v>
      </c>
      <c r="BJ109" s="116">
        <v>26994.345703125</v>
      </c>
      <c r="BK109" s="116">
        <v>63259.7109375</v>
      </c>
      <c r="BL109" s="117">
        <v>2.3434429168701172</v>
      </c>
      <c r="BM109" s="116">
        <v>25078.70703125</v>
      </c>
      <c r="BN109" s="116">
        <v>58011.88671875</v>
      </c>
      <c r="BO109" s="117">
        <v>2.3131928443908691</v>
      </c>
      <c r="BP109" s="116">
        <v>24607.27734375</v>
      </c>
      <c r="BQ109" s="116">
        <v>58550.49609375</v>
      </c>
      <c r="BR109" s="117">
        <v>2.3793976306915283</v>
      </c>
      <c r="BS109" s="116">
        <v>28219.923828125</v>
      </c>
      <c r="BT109" s="116">
        <v>62920.74609375</v>
      </c>
      <c r="BU109" s="117">
        <v>2.2296569347381592</v>
      </c>
      <c r="BV109" s="116">
        <v>31553.02734375</v>
      </c>
      <c r="BW109" s="116">
        <v>74740.953125</v>
      </c>
      <c r="BX109" s="117">
        <v>2.3687410354614258</v>
      </c>
      <c r="BY109" s="116">
        <v>35906.7578125</v>
      </c>
      <c r="BZ109" s="116">
        <v>83149.9375</v>
      </c>
      <c r="CA109" s="117">
        <v>2.315718412399292</v>
      </c>
      <c r="CB109" s="116">
        <v>41542.3125</v>
      </c>
      <c r="CC109" s="116">
        <v>97890.40625</v>
      </c>
      <c r="CD109" s="117">
        <v>2.3564023971557617</v>
      </c>
      <c r="CE109" s="116">
        <v>34122.74609375</v>
      </c>
      <c r="CF109" s="116">
        <v>80763.6328125</v>
      </c>
      <c r="CG109" s="117">
        <v>2.3668560981750488</v>
      </c>
      <c r="CH109" s="116">
        <v>39038.203125</v>
      </c>
      <c r="CI109" s="116">
        <v>92338.5625</v>
      </c>
      <c r="CJ109" s="117">
        <v>2.3653383255004883</v>
      </c>
      <c r="CK109" s="116">
        <v>44172.6171875</v>
      </c>
      <c r="CL109" s="116">
        <v>98249.5546875</v>
      </c>
      <c r="CM109" s="117">
        <v>2.2242186069488525</v>
      </c>
      <c r="CN109" s="116">
        <v>45535.25390625</v>
      </c>
      <c r="CO109" s="116">
        <v>94111.078125</v>
      </c>
      <c r="CP109" s="117">
        <v>2.0667738914489746</v>
      </c>
      <c r="CQ109" s="116">
        <v>53249.26953125</v>
      </c>
      <c r="CR109" s="116">
        <v>93964.578125</v>
      </c>
      <c r="CS109" s="117">
        <v>1.7646172046661377</v>
      </c>
      <c r="CT109" s="116">
        <v>95550.171875</v>
      </c>
      <c r="CU109" s="116">
        <v>163057.9375</v>
      </c>
      <c r="CV109" s="117">
        <v>1.7065163850784302</v>
      </c>
      <c r="CW109" s="116">
        <v>203500.546875</v>
      </c>
      <c r="CX109" s="116">
        <v>378557</v>
      </c>
      <c r="CY109" s="117">
        <v>1.8602259159088135</v>
      </c>
      <c r="CZ109" s="116">
        <v>327282.3125</v>
      </c>
      <c r="DA109" s="116">
        <v>585218.125</v>
      </c>
      <c r="DB109" s="117">
        <v>1.788114070892334</v>
      </c>
      <c r="DC109" s="116">
        <v>524374.625</v>
      </c>
      <c r="DD109" s="116">
        <v>971363.625</v>
      </c>
      <c r="DE109" s="117">
        <v>1.8524230718612671</v>
      </c>
      <c r="DF109" s="116">
        <v>1015.0548095703125</v>
      </c>
      <c r="DG109" s="116">
        <v>1831.200439453125</v>
      </c>
      <c r="DH109" s="117">
        <v>1.8040409088134766</v>
      </c>
      <c r="DI109" s="116">
        <v>1110.17333984375</v>
      </c>
      <c r="DJ109" s="116">
        <v>2122.2099609375</v>
      </c>
      <c r="DK109" s="117">
        <v>1.9116023778915405</v>
      </c>
      <c r="DL109" s="116">
        <v>1435.6683349609375</v>
      </c>
      <c r="DM109" s="116">
        <v>2743.130126953125</v>
      </c>
      <c r="DN109" s="117">
        <v>1.9106990098953247</v>
      </c>
      <c r="DO109" s="116">
        <v>1724.615478515625</v>
      </c>
      <c r="DP109" s="116">
        <v>3256.396728515625</v>
      </c>
      <c r="DQ109" s="117">
        <v>1.8881871700286865</v>
      </c>
      <c r="DR109" s="116">
        <v>1760.5042724609375</v>
      </c>
      <c r="DS109" s="116">
        <v>3327.195556640625</v>
      </c>
      <c r="DT109" s="117">
        <v>1.8899105787277222</v>
      </c>
      <c r="DU109" s="116">
        <v>1894.47705078125</v>
      </c>
      <c r="DV109" s="116">
        <v>3582.524169921875</v>
      </c>
      <c r="DW109" s="117">
        <v>1.8910359144210815</v>
      </c>
      <c r="DX109" s="116">
        <v>2052.52197265625</v>
      </c>
      <c r="DY109" s="116">
        <v>3902.962158203125</v>
      </c>
      <c r="DZ109" s="117">
        <v>1.9015446901321411</v>
      </c>
      <c r="EA109" s="116">
        <v>2215.764404296875</v>
      </c>
      <c r="EB109" s="116">
        <v>4192.2919921875</v>
      </c>
      <c r="EC109" s="117">
        <v>1.8920296430587769</v>
      </c>
      <c r="ED109" s="116">
        <v>2477.736328125</v>
      </c>
      <c r="EE109" s="118">
        <v>4790.26416015625</v>
      </c>
      <c r="EF109" s="119">
        <v>1.9333227872848511</v>
      </c>
      <c r="EG109" s="115">
        <v>2899.794189453125</v>
      </c>
      <c r="EH109" s="116">
        <v>5256.41162109375</v>
      </c>
      <c r="EI109" s="117">
        <v>1.8126844167709351</v>
      </c>
      <c r="EJ109" s="116">
        <v>3263.151611328125</v>
      </c>
      <c r="EK109" s="116">
        <v>6101.54150390625</v>
      </c>
      <c r="EL109" s="117">
        <v>1.869830846786499</v>
      </c>
      <c r="EM109" s="116">
        <v>3570.08837890625</v>
      </c>
      <c r="EN109" s="116">
        <v>6772.23095703125</v>
      </c>
      <c r="EO109" s="117">
        <v>1.8969365358352661</v>
      </c>
      <c r="EP109" s="116">
        <v>3849.69873046875</v>
      </c>
      <c r="EQ109" s="116">
        <v>7389.78955078125</v>
      </c>
      <c r="ER109" s="117">
        <v>1.9195760488510132</v>
      </c>
      <c r="ES109" s="116">
        <v>4176.7646484375</v>
      </c>
      <c r="ET109" s="116">
        <v>7930.3310546875</v>
      </c>
      <c r="EU109" s="117">
        <v>1.8986779451370239</v>
      </c>
      <c r="EV109" s="116">
        <v>4684.35791015625</v>
      </c>
      <c r="EW109" s="116">
        <v>8701.416015625</v>
      </c>
      <c r="EX109" s="117">
        <v>1.8575471639633179</v>
      </c>
      <c r="EY109" s="116">
        <v>5288.3076171875</v>
      </c>
      <c r="EZ109" s="116">
        <v>9668.03515625</v>
      </c>
      <c r="FA109" s="117">
        <v>1.828190803527832</v>
      </c>
      <c r="FB109" s="116">
        <v>5776.091796875</v>
      </c>
      <c r="FC109" s="116">
        <v>10428.611328125</v>
      </c>
      <c r="FD109" s="117">
        <v>1.8054788112640381</v>
      </c>
      <c r="FE109" s="116">
        <v>5888.87841796875</v>
      </c>
      <c r="FF109" s="116">
        <v>10921.619140625</v>
      </c>
      <c r="FG109" s="117">
        <v>1.8546178340911865</v>
      </c>
      <c r="FH109" s="116">
        <v>6231.48046875</v>
      </c>
      <c r="FI109" s="116">
        <v>11664.3515625</v>
      </c>
      <c r="FJ109" s="117">
        <v>1.8718427419662476</v>
      </c>
      <c r="FK109" s="116">
        <v>6423.2900390625</v>
      </c>
      <c r="FL109" s="116">
        <v>11957.361328125</v>
      </c>
      <c r="FM109" s="117">
        <v>1.8615633249282837</v>
      </c>
      <c r="FN109" s="116">
        <v>7230.66357421875</v>
      </c>
      <c r="FO109" s="116">
        <v>13240.6962890625</v>
      </c>
      <c r="FP109" s="117">
        <v>1.8311868906021118</v>
      </c>
      <c r="FQ109" s="116">
        <v>7792.134765625</v>
      </c>
      <c r="FR109" s="116">
        <v>14249.861328125</v>
      </c>
      <c r="FS109" s="117">
        <v>1.8287492990493774</v>
      </c>
      <c r="FT109" s="116">
        <v>8482.181640625</v>
      </c>
      <c r="FU109" s="116">
        <v>15645.87109375</v>
      </c>
      <c r="FV109" s="117">
        <v>1.8445574045181274</v>
      </c>
      <c r="FW109" s="116">
        <v>9464.2412109375</v>
      </c>
      <c r="FX109" s="116">
        <v>16919.712890625</v>
      </c>
      <c r="FY109" s="117">
        <v>1.7877516746520996</v>
      </c>
      <c r="FZ109" s="116">
        <v>10606.53515625</v>
      </c>
      <c r="GA109" s="116">
        <v>20000.265625</v>
      </c>
      <c r="GB109" s="117">
        <v>1.8856549263000488</v>
      </c>
      <c r="GC109" s="116">
        <v>12182.1826171875</v>
      </c>
      <c r="GD109" s="116">
        <v>22579.63671875</v>
      </c>
      <c r="GE109" s="117">
        <v>1.853496789932251</v>
      </c>
      <c r="GF109" s="116">
        <v>13831.255859375</v>
      </c>
      <c r="GG109" s="116">
        <v>24323.65625</v>
      </c>
      <c r="GH109" s="117">
        <v>1.7586007118225098</v>
      </c>
      <c r="GI109" s="116">
        <v>15402.6591796875</v>
      </c>
      <c r="GJ109" s="116">
        <v>27685.912109375</v>
      </c>
      <c r="GK109" s="117">
        <v>1.7974761724472046</v>
      </c>
      <c r="GL109" s="116">
        <v>16490.986328125</v>
      </c>
      <c r="GM109" s="116">
        <v>29065.001953125</v>
      </c>
      <c r="GN109" s="117">
        <v>1.7624781131744385</v>
      </c>
      <c r="GO109" s="116">
        <v>18276.0703125</v>
      </c>
      <c r="GP109" s="116">
        <v>31978.107421875</v>
      </c>
      <c r="GQ109" s="117">
        <v>1.7497255802154541</v>
      </c>
      <c r="GR109" s="116">
        <v>22078.390625</v>
      </c>
      <c r="GS109" s="116">
        <v>36885.19921875</v>
      </c>
      <c r="GT109" s="117">
        <v>1.670647144317627</v>
      </c>
      <c r="GU109" s="116">
        <v>24021.322265625</v>
      </c>
      <c r="GV109" s="116">
        <v>40024.40625</v>
      </c>
      <c r="GW109" s="117">
        <v>1.6662032604217529</v>
      </c>
      <c r="GX109" s="116">
        <v>25644.537109375</v>
      </c>
      <c r="GY109" s="116">
        <v>44580.390625</v>
      </c>
      <c r="GZ109" s="117">
        <v>1.7383971214294434</v>
      </c>
      <c r="HA109" s="116">
        <v>28611.6328125</v>
      </c>
      <c r="HB109" s="116">
        <v>47973.671875</v>
      </c>
      <c r="HC109" s="117">
        <v>1.676719069480896</v>
      </c>
      <c r="HD109" s="116">
        <v>32158.19140625</v>
      </c>
      <c r="HE109" s="116">
        <v>52566.7578125</v>
      </c>
      <c r="HF109" s="117">
        <v>1.6346304416656494</v>
      </c>
      <c r="HG109" s="116">
        <v>34954.484375</v>
      </c>
      <c r="HH109" s="116">
        <v>57146.9609375</v>
      </c>
      <c r="HI109" s="117">
        <v>1.6348963975906372</v>
      </c>
      <c r="HJ109" s="116">
        <v>37813.8046875</v>
      </c>
      <c r="HK109" s="116">
        <v>62498.75</v>
      </c>
      <c r="HL109" s="117">
        <v>1.6528024673461914</v>
      </c>
      <c r="HM109" s="116">
        <v>41348.34375</v>
      </c>
      <c r="HN109" s="116">
        <v>69849.71875</v>
      </c>
      <c r="HO109" s="117">
        <v>1.6892991065979004</v>
      </c>
      <c r="HP109" s="116">
        <v>43399.69921875</v>
      </c>
      <c r="HQ109" s="116">
        <v>76034.2890625</v>
      </c>
      <c r="HR109" s="117">
        <v>1.7519543170928955</v>
      </c>
      <c r="HS109" s="116">
        <v>46831.88671875</v>
      </c>
      <c r="HT109" s="116">
        <v>82811.1875</v>
      </c>
      <c r="HU109" s="117">
        <v>1.7682650089263916</v>
      </c>
      <c r="HV109" s="116">
        <v>49612.546875</v>
      </c>
      <c r="HW109" s="116">
        <v>89453.5546875</v>
      </c>
      <c r="HX109" s="117">
        <v>1.803043007850647</v>
      </c>
      <c r="HY109" s="116">
        <v>51599.84765625</v>
      </c>
      <c r="HZ109" s="116">
        <v>91411.9453125</v>
      </c>
      <c r="IA109" s="117">
        <v>1.7715545892715454</v>
      </c>
      <c r="IB109" s="116">
        <v>51433.89453125</v>
      </c>
      <c r="IC109" s="116">
        <v>92165.09375</v>
      </c>
      <c r="ID109" s="117">
        <v>1.791913628578186</v>
      </c>
      <c r="IE109" s="116">
        <v>51943.1796875</v>
      </c>
      <c r="IF109" s="116">
        <v>92831.390625</v>
      </c>
      <c r="IG109" s="117">
        <v>1.7871718406677246</v>
      </c>
      <c r="IH109" s="116">
        <v>53576.44140625</v>
      </c>
      <c r="II109" s="116">
        <v>92822.421875</v>
      </c>
      <c r="IJ109" s="117">
        <v>1.7325230836868286</v>
      </c>
      <c r="IK109" s="116">
        <v>54204.76953125</v>
      </c>
      <c r="IL109" s="116">
        <v>95780.3515625</v>
      </c>
      <c r="IM109" s="117">
        <v>1.7670096158981323</v>
      </c>
      <c r="IN109" s="115">
        <v>55217.4453125</v>
      </c>
      <c r="IO109" s="116">
        <v>98369.3203125</v>
      </c>
      <c r="IP109" s="117">
        <v>1.7814898490905762</v>
      </c>
      <c r="IQ109" s="116">
        <v>55773.96484375</v>
      </c>
      <c r="IR109" s="116">
        <v>104542.2890625</v>
      </c>
      <c r="IS109" s="117">
        <v>1.8743922710418701</v>
      </c>
      <c r="IT109" s="116">
        <v>57287.41796875</v>
      </c>
      <c r="IU109" s="116">
        <v>109720.6171875</v>
      </c>
      <c r="IV109" s="117">
        <v>1.9152655601501465</v>
      </c>
      <c r="IW109" s="116">
        <v>59538.7421875</v>
      </c>
      <c r="IX109" s="116">
        <v>116141.1875</v>
      </c>
      <c r="IY109" s="117">
        <v>1.9506826400756836</v>
      </c>
      <c r="IZ109" s="116">
        <v>61693.03125</v>
      </c>
      <c r="JA109" s="116">
        <v>120308</v>
      </c>
      <c r="JB109" s="117">
        <v>1.9501068592071533</v>
      </c>
      <c r="JC109" s="116">
        <v>64086.56640625</v>
      </c>
      <c r="JD109" s="116">
        <v>127682.203125</v>
      </c>
      <c r="JE109" s="117">
        <v>1.9923396110534668</v>
      </c>
      <c r="JF109" s="116">
        <v>65930.6171875</v>
      </c>
      <c r="JG109" s="116">
        <v>133303.125</v>
      </c>
      <c r="JH109" s="117">
        <v>2.0218698978424072</v>
      </c>
      <c r="JI109" s="116">
        <v>65755.359375</v>
      </c>
      <c r="JJ109" s="116">
        <v>131971.984375</v>
      </c>
      <c r="JK109" s="117">
        <v>2.0070149898529053</v>
      </c>
      <c r="JL109" s="116">
        <v>66526.6015625</v>
      </c>
      <c r="JM109" s="116">
        <v>137466.359375</v>
      </c>
      <c r="JN109" s="117">
        <v>2.0663366317749023</v>
      </c>
      <c r="JO109" s="116">
        <v>68970.3203125</v>
      </c>
      <c r="JP109" s="116">
        <v>144533.921875</v>
      </c>
      <c r="JQ109" s="117">
        <v>2.0955958366394043</v>
      </c>
      <c r="JR109" s="116">
        <v>70508.6328125</v>
      </c>
      <c r="JS109" s="116">
        <v>148021.109375</v>
      </c>
      <c r="JT109" s="117">
        <v>2.0993330478668213</v>
      </c>
      <c r="JU109" s="116">
        <v>72938.7578125</v>
      </c>
      <c r="JV109" s="116">
        <v>152614.03125</v>
      </c>
      <c r="JW109" s="117">
        <v>2.0923585891723633</v>
      </c>
      <c r="JX109" s="116">
        <v>76124.2421875</v>
      </c>
      <c r="JY109" s="116">
        <v>163623.703125</v>
      </c>
      <c r="JZ109" s="117">
        <v>2.1494295597076416</v>
      </c>
      <c r="KA109" s="116">
        <v>76702.5625</v>
      </c>
      <c r="KB109" s="116">
        <v>164726.3125</v>
      </c>
      <c r="KC109" s="117">
        <v>2.1475985050201416</v>
      </c>
      <c r="KD109" s="116">
        <v>74342.984375</v>
      </c>
      <c r="KE109" s="116">
        <v>146228.40625</v>
      </c>
      <c r="KF109" s="117">
        <v>1.9669429063796997</v>
      </c>
      <c r="KG109" s="116">
        <v>76018.3828125</v>
      </c>
      <c r="KH109" s="116">
        <v>154299.546875</v>
      </c>
      <c r="KI109" s="117">
        <v>2.029766321182251</v>
      </c>
      <c r="KJ109" s="116">
        <v>77413.6484375</v>
      </c>
      <c r="KK109" s="116">
        <v>162207.96875</v>
      </c>
      <c r="KL109" s="117">
        <v>2.0953407287597656</v>
      </c>
      <c r="KM109" s="116">
        <v>77100.390625</v>
      </c>
      <c r="KN109" s="116">
        <v>153922.34375</v>
      </c>
      <c r="KO109" s="117">
        <v>1.9963886737823486</v>
      </c>
      <c r="KP109" s="116">
        <v>76396.6328125</v>
      </c>
      <c r="KQ109" s="116">
        <v>158099.328125</v>
      </c>
      <c r="KR109" s="117">
        <v>2.0694541931152344</v>
      </c>
      <c r="KS109" s="116">
        <v>76618.671875</v>
      </c>
      <c r="KT109" s="116">
        <v>158716.578125</v>
      </c>
      <c r="KU109" s="117">
        <v>2.0715129375457764</v>
      </c>
      <c r="KV109" s="134">
        <v>2.7261719703674316</v>
      </c>
      <c r="KW109" s="135">
        <v>2.6299223899841309</v>
      </c>
      <c r="KX109" s="135">
        <v>2.7560477256774902</v>
      </c>
      <c r="KY109" s="135">
        <v>2.3404245376586914</v>
      </c>
      <c r="KZ109" s="135">
        <v>1.9799124002456665</v>
      </c>
      <c r="LA109" s="135">
        <v>1.8900847434997559</v>
      </c>
      <c r="LB109" s="135">
        <v>1.862561821937561</v>
      </c>
      <c r="LC109" s="135">
        <v>1.7939138412475586</v>
      </c>
      <c r="LD109" s="135">
        <v>1.7016210556030273</v>
      </c>
      <c r="LE109" s="135">
        <v>1.8322110176086426</v>
      </c>
      <c r="LF109" s="135">
        <v>2.0638818740844727</v>
      </c>
      <c r="LG109" s="135">
        <v>2.052492618560791</v>
      </c>
      <c r="LH109" s="135">
        <f t="shared" si="4"/>
        <v>1.963832802242703</v>
      </c>
      <c r="LI109" s="135">
        <f t="shared" si="5"/>
        <v>2.160168468952179</v>
      </c>
      <c r="LJ109" s="135">
        <f t="shared" si="6"/>
        <v>1.8120453655719757</v>
      </c>
      <c r="LK109" s="144">
        <f t="shared" si="7"/>
        <v>1.9689356803894043</v>
      </c>
    </row>
    <row r="110" spans="1:323" ht="15" customHeight="1">
      <c r="A110" s="114">
        <v>96</v>
      </c>
      <c r="B110" s="115">
        <v>4208.3134765625</v>
      </c>
      <c r="C110" s="116">
        <v>11598.1640625</v>
      </c>
      <c r="D110" s="117">
        <v>2.7560124397277832</v>
      </c>
      <c r="E110" s="116">
        <v>4703.39794921875</v>
      </c>
      <c r="F110" s="116">
        <v>12995.07421875</v>
      </c>
      <c r="G110" s="117">
        <v>2.7629117965698242</v>
      </c>
      <c r="H110" s="116">
        <v>5521.626953125</v>
      </c>
      <c r="I110" s="116">
        <v>14562.7080078125</v>
      </c>
      <c r="J110" s="117">
        <v>2.6373944282531738</v>
      </c>
      <c r="K110" s="116">
        <v>6924.513671875</v>
      </c>
      <c r="L110" s="116">
        <v>19479.603515625</v>
      </c>
      <c r="M110" s="117">
        <v>2.8131365776062012</v>
      </c>
      <c r="N110" s="116">
        <v>8331.13671875</v>
      </c>
      <c r="O110" s="116">
        <v>22923.13671875</v>
      </c>
      <c r="P110" s="117">
        <v>2.7515017986297607</v>
      </c>
      <c r="Q110" s="116">
        <v>9591.51171875</v>
      </c>
      <c r="R110" s="116">
        <v>24025.451171875</v>
      </c>
      <c r="S110" s="117">
        <v>2.5048658847808838</v>
      </c>
      <c r="T110" s="116">
        <v>11995.263671875</v>
      </c>
      <c r="U110" s="116">
        <v>33283.89453125</v>
      </c>
      <c r="V110" s="117">
        <v>2.7747530937194824</v>
      </c>
      <c r="W110" s="116">
        <v>17932.849609375</v>
      </c>
      <c r="X110" s="116">
        <v>45560.89453125</v>
      </c>
      <c r="Y110" s="117">
        <v>2.5406389236450195</v>
      </c>
      <c r="Z110" s="116">
        <v>17905.501953125</v>
      </c>
      <c r="AA110" s="116">
        <v>44266.578125</v>
      </c>
      <c r="AB110" s="117">
        <v>2.4722332954406738</v>
      </c>
      <c r="AC110" s="116">
        <v>18131.49609375</v>
      </c>
      <c r="AD110" s="116">
        <v>49918.328125</v>
      </c>
      <c r="AE110" s="117">
        <v>2.7531278133392334</v>
      </c>
      <c r="AF110" s="116">
        <v>19073.755859375</v>
      </c>
      <c r="AG110" s="116">
        <v>59653.03125</v>
      </c>
      <c r="AH110" s="117">
        <v>3.1274926662445068</v>
      </c>
      <c r="AI110" s="116">
        <v>22141.771484375</v>
      </c>
      <c r="AJ110" s="116">
        <v>64651.40625</v>
      </c>
      <c r="AK110" s="117">
        <v>2.919884204864502</v>
      </c>
      <c r="AL110" s="116">
        <v>23316.4140625</v>
      </c>
      <c r="AM110" s="116">
        <v>70017.8203125</v>
      </c>
      <c r="AN110" s="117">
        <v>3.0029411315917969</v>
      </c>
      <c r="AO110" s="116">
        <v>29902.474609375</v>
      </c>
      <c r="AP110" s="116">
        <v>84182.5703125</v>
      </c>
      <c r="AQ110" s="117">
        <v>2.8152375221252441</v>
      </c>
      <c r="AR110" s="116">
        <v>31386.529296875</v>
      </c>
      <c r="AS110" s="116">
        <v>88479.484375</v>
      </c>
      <c r="AT110" s="117">
        <v>2.8190274238586426</v>
      </c>
      <c r="AU110" s="116">
        <v>33490.93359375</v>
      </c>
      <c r="AV110" s="116">
        <v>95301.8984375</v>
      </c>
      <c r="AW110" s="117">
        <v>2.8456029891967773</v>
      </c>
      <c r="AX110" s="116">
        <v>35445.48046875</v>
      </c>
      <c r="AY110" s="116">
        <v>97085.3671875</v>
      </c>
      <c r="AZ110" s="117">
        <v>2.7390055656433105</v>
      </c>
      <c r="BA110" s="116">
        <v>34459.984375</v>
      </c>
      <c r="BB110" s="116">
        <v>84912.4453125</v>
      </c>
      <c r="BC110" s="117">
        <v>2.4640884399414062</v>
      </c>
      <c r="BD110" s="116">
        <v>32364.5078125</v>
      </c>
      <c r="BE110" s="116">
        <v>76811.2578125</v>
      </c>
      <c r="BF110" s="117">
        <v>2.3733177185058594</v>
      </c>
      <c r="BG110" s="116">
        <v>30503.705078125</v>
      </c>
      <c r="BH110" s="116">
        <v>70688.5</v>
      </c>
      <c r="BI110" s="117">
        <v>2.3173742294311523</v>
      </c>
      <c r="BJ110" s="116">
        <v>30989.056640625</v>
      </c>
      <c r="BK110" s="116">
        <v>71908.4375</v>
      </c>
      <c r="BL110" s="117">
        <v>2.320446252822876</v>
      </c>
      <c r="BM110" s="116">
        <v>28544.306640625</v>
      </c>
      <c r="BN110" s="116">
        <v>65883.1640625</v>
      </c>
      <c r="BO110" s="117">
        <v>2.3081016540527344</v>
      </c>
      <c r="BP110" s="116">
        <v>27942.138671875</v>
      </c>
      <c r="BQ110" s="116">
        <v>66698.9140625</v>
      </c>
      <c r="BR110" s="117">
        <v>2.3870368003845215</v>
      </c>
      <c r="BS110" s="116">
        <v>30906.955078125</v>
      </c>
      <c r="BT110" s="116">
        <v>71297.8125</v>
      </c>
      <c r="BU110" s="117">
        <v>2.3068532943725586</v>
      </c>
      <c r="BV110" s="116">
        <v>35495.83203125</v>
      </c>
      <c r="BW110" s="116">
        <v>85167.1953125</v>
      </c>
      <c r="BX110" s="117">
        <v>2.3993575572967529</v>
      </c>
      <c r="BY110" s="116">
        <v>40173.765625</v>
      </c>
      <c r="BZ110" s="116">
        <v>94500.28125</v>
      </c>
      <c r="CA110" s="117">
        <v>2.3522882461547852</v>
      </c>
      <c r="CB110" s="116">
        <v>46661.42578125</v>
      </c>
      <c r="CC110" s="116">
        <v>111431.5546875</v>
      </c>
      <c r="CD110" s="117">
        <v>2.388087272644043</v>
      </c>
      <c r="CE110" s="116">
        <v>38289.6171875</v>
      </c>
      <c r="CF110" s="116">
        <v>92010.71875</v>
      </c>
      <c r="CG110" s="117">
        <v>2.4030201435089111</v>
      </c>
      <c r="CH110" s="116">
        <v>42623.1015625</v>
      </c>
      <c r="CI110" s="116">
        <v>105304.890625</v>
      </c>
      <c r="CJ110" s="117">
        <v>2.4706060886383057</v>
      </c>
      <c r="CK110" s="116">
        <v>46094.578125</v>
      </c>
      <c r="CL110" s="116">
        <v>111632.0859375</v>
      </c>
      <c r="CM110" s="117">
        <v>2.4218051433563232</v>
      </c>
      <c r="CN110" s="116">
        <v>48214.1796875</v>
      </c>
      <c r="CO110" s="116">
        <v>106009.0234375</v>
      </c>
      <c r="CP110" s="117">
        <v>2.1987104415893555</v>
      </c>
      <c r="CQ110" s="116">
        <v>56301.11328125</v>
      </c>
      <c r="CR110" s="116">
        <v>103735.4296875</v>
      </c>
      <c r="CS110" s="117">
        <v>1.8425111770629883</v>
      </c>
      <c r="CT110" s="116">
        <v>100754.2421875</v>
      </c>
      <c r="CU110" s="116">
        <v>179609</v>
      </c>
      <c r="CV110" s="117">
        <v>1.782644510269165</v>
      </c>
      <c r="CW110" s="116">
        <v>216992.703125</v>
      </c>
      <c r="CX110" s="116">
        <v>421242.78125</v>
      </c>
      <c r="CY110" s="117">
        <v>1.9412761926651001</v>
      </c>
      <c r="CZ110" s="116">
        <v>350570.75</v>
      </c>
      <c r="DA110" s="116">
        <v>646740.9375</v>
      </c>
      <c r="DB110" s="117">
        <v>1.844822883605957</v>
      </c>
      <c r="DC110" s="116">
        <v>576358.1875</v>
      </c>
      <c r="DD110" s="116">
        <v>1077175.75</v>
      </c>
      <c r="DE110" s="117">
        <v>1.8689346313476563</v>
      </c>
      <c r="DF110" s="116">
        <v>1079.005859375</v>
      </c>
      <c r="DG110" s="116">
        <v>2027.203857421875</v>
      </c>
      <c r="DH110" s="117">
        <v>1.8787699937820435</v>
      </c>
      <c r="DI110" s="116">
        <v>1221.9041748046875</v>
      </c>
      <c r="DJ110" s="116">
        <v>2362.924072265625</v>
      </c>
      <c r="DK110" s="117">
        <v>1.9338047504425049</v>
      </c>
      <c r="DL110" s="116">
        <v>1584.9041748046875</v>
      </c>
      <c r="DM110" s="116">
        <v>3053.546875</v>
      </c>
      <c r="DN110" s="117">
        <v>1.9266444444656372</v>
      </c>
      <c r="DO110" s="116">
        <v>1909.88720703125</v>
      </c>
      <c r="DP110" s="116">
        <v>3618.7080078125</v>
      </c>
      <c r="DQ110" s="117">
        <v>1.8947234153747559</v>
      </c>
      <c r="DR110" s="116">
        <v>1946.36767578125</v>
      </c>
      <c r="DS110" s="116">
        <v>3697.163330078125</v>
      </c>
      <c r="DT110" s="117">
        <v>1.8995194435119629</v>
      </c>
      <c r="DU110" s="116">
        <v>2084.191650390625</v>
      </c>
      <c r="DV110" s="116">
        <v>3981.486572265625</v>
      </c>
      <c r="DW110" s="117">
        <v>1.9103264808654785</v>
      </c>
      <c r="DX110" s="116">
        <v>2236.739990234375</v>
      </c>
      <c r="DY110" s="116">
        <v>4342.763671875</v>
      </c>
      <c r="DZ110" s="117">
        <v>1.9415594339370728</v>
      </c>
      <c r="EA110" s="116">
        <v>2397.199951171875</v>
      </c>
      <c r="EB110" s="116">
        <v>4664.541015625</v>
      </c>
      <c r="EC110" s="117">
        <v>1.945828914642334</v>
      </c>
      <c r="ED110" s="116">
        <v>2730.361328125</v>
      </c>
      <c r="EE110" s="118">
        <v>5338.0634765625</v>
      </c>
      <c r="EF110" s="119">
        <v>1.9550758600234985</v>
      </c>
      <c r="EG110" s="115">
        <v>3148.899658203125</v>
      </c>
      <c r="EH110" s="116">
        <v>5813.69775390625</v>
      </c>
      <c r="EI110" s="117">
        <v>1.8462632894515991</v>
      </c>
      <c r="EJ110" s="116">
        <v>3553.875</v>
      </c>
      <c r="EK110" s="116">
        <v>6775.1083984375</v>
      </c>
      <c r="EL110" s="117">
        <v>1.9064003229141235</v>
      </c>
      <c r="EM110" s="116">
        <v>3888.10302734375</v>
      </c>
      <c r="EN110" s="116">
        <v>7532.7177734375</v>
      </c>
      <c r="EO110" s="117">
        <v>1.9373760223388672</v>
      </c>
      <c r="EP110" s="116">
        <v>4218.56640625</v>
      </c>
      <c r="EQ110" s="116">
        <v>8229.603515625</v>
      </c>
      <c r="ER110" s="117">
        <v>1.9508057832717896</v>
      </c>
      <c r="ES110" s="116">
        <v>4616.74951171875</v>
      </c>
      <c r="ET110" s="116">
        <v>8814.4765625</v>
      </c>
      <c r="EU110" s="117">
        <v>1.9092386960983276</v>
      </c>
      <c r="EV110" s="116">
        <v>5178.22509765625</v>
      </c>
      <c r="EW110" s="116">
        <v>9642.8486328125</v>
      </c>
      <c r="EX110" s="117">
        <v>1.862191915512085</v>
      </c>
      <c r="EY110" s="116">
        <v>5731.25146484375</v>
      </c>
      <c r="EZ110" s="116">
        <v>10705.4814453125</v>
      </c>
      <c r="FA110" s="117">
        <v>1.8679133653640747</v>
      </c>
      <c r="FB110" s="116">
        <v>6220.66748046875</v>
      </c>
      <c r="FC110" s="116">
        <v>11532.263671875</v>
      </c>
      <c r="FD110" s="117">
        <v>1.8538627624511719</v>
      </c>
      <c r="FE110" s="116">
        <v>6371.35205078125</v>
      </c>
      <c r="FF110" s="116">
        <v>12118.513671875</v>
      </c>
      <c r="FG110" s="117">
        <v>1.9020316600799561</v>
      </c>
      <c r="FH110" s="116">
        <v>6860.39453125</v>
      </c>
      <c r="FI110" s="116">
        <v>12941.8095703125</v>
      </c>
      <c r="FJ110" s="117">
        <v>1.8864526748657227</v>
      </c>
      <c r="FK110" s="116">
        <v>7159.7978515625</v>
      </c>
      <c r="FL110" s="116">
        <v>13251.4013671875</v>
      </c>
      <c r="FM110" s="117">
        <v>1.8508065938949585</v>
      </c>
      <c r="FN110" s="116">
        <v>7905.32763671875</v>
      </c>
      <c r="FO110" s="116">
        <v>14652.9375</v>
      </c>
      <c r="FP110" s="117">
        <v>1.8535522222518921</v>
      </c>
      <c r="FQ110" s="116">
        <v>8463.7431640625</v>
      </c>
      <c r="FR110" s="116">
        <v>15781.0859375</v>
      </c>
      <c r="FS110" s="117">
        <v>1.8645516633987427</v>
      </c>
      <c r="FT110" s="116">
        <v>9378.287109375</v>
      </c>
      <c r="FU110" s="116">
        <v>17317.404296875</v>
      </c>
      <c r="FV110" s="117">
        <v>1.8465423583984375</v>
      </c>
      <c r="FW110" s="116">
        <v>10202.501953125</v>
      </c>
      <c r="FX110" s="116">
        <v>18695.048828125</v>
      </c>
      <c r="FY110" s="117">
        <v>1.8323984146118164</v>
      </c>
      <c r="FZ110" s="116">
        <v>11757.5927734375</v>
      </c>
      <c r="GA110" s="116">
        <v>22197.080078125</v>
      </c>
      <c r="GB110" s="117">
        <v>1.8878931999206543</v>
      </c>
      <c r="GC110" s="116">
        <v>13496.583984375</v>
      </c>
      <c r="GD110" s="116">
        <v>25005.99609375</v>
      </c>
      <c r="GE110" s="117">
        <v>1.8527648448944092</v>
      </c>
      <c r="GF110" s="116">
        <v>14973.724609375</v>
      </c>
      <c r="GG110" s="116">
        <v>26797.7421875</v>
      </c>
      <c r="GH110" s="117">
        <v>1.7896510362625122</v>
      </c>
      <c r="GI110" s="116">
        <v>16887.791015625</v>
      </c>
      <c r="GJ110" s="116">
        <v>30561.96484375</v>
      </c>
      <c r="GK110" s="117">
        <v>1.8097076416015625</v>
      </c>
      <c r="GL110" s="116">
        <v>17974.708984375</v>
      </c>
      <c r="GM110" s="116">
        <v>32009.349609375</v>
      </c>
      <c r="GN110" s="117">
        <v>1.7807992696762085</v>
      </c>
      <c r="GO110" s="116">
        <v>19874.19921875</v>
      </c>
      <c r="GP110" s="116">
        <v>35193.3125</v>
      </c>
      <c r="GQ110" s="117">
        <v>1.7708040475845337</v>
      </c>
      <c r="GR110" s="116">
        <v>23738.921875</v>
      </c>
      <c r="GS110" s="116">
        <v>40351.46875</v>
      </c>
      <c r="GT110" s="117">
        <v>1.699802041053772</v>
      </c>
      <c r="GU110" s="116">
        <v>25233.984375</v>
      </c>
      <c r="GV110" s="116">
        <v>43844.3203125</v>
      </c>
      <c r="GW110" s="117">
        <v>1.7375108003616333</v>
      </c>
      <c r="GX110" s="116">
        <v>28024.5078125</v>
      </c>
      <c r="GY110" s="116">
        <v>49001.71875</v>
      </c>
      <c r="GZ110" s="117">
        <v>1.7485309839248657</v>
      </c>
      <c r="HA110" s="116">
        <v>31206.228515625</v>
      </c>
      <c r="HB110" s="116">
        <v>52473.40234375</v>
      </c>
      <c r="HC110" s="117">
        <v>1.6815041303634644</v>
      </c>
      <c r="HD110" s="116">
        <v>34997.9296875</v>
      </c>
      <c r="HE110" s="116">
        <v>57293.90625</v>
      </c>
      <c r="HF110" s="117">
        <v>1.6370655298233032</v>
      </c>
      <c r="HG110" s="116">
        <v>37942.88671875</v>
      </c>
      <c r="HH110" s="116">
        <v>62292.8203125</v>
      </c>
      <c r="HI110" s="117">
        <v>1.6417522430419922</v>
      </c>
      <c r="HJ110" s="116">
        <v>40936.37890625</v>
      </c>
      <c r="HK110" s="116">
        <v>68255.2890625</v>
      </c>
      <c r="HL110" s="117">
        <v>1.6673504114151001</v>
      </c>
      <c r="HM110" s="116">
        <v>44873.859375</v>
      </c>
      <c r="HN110" s="116">
        <v>76501.40625</v>
      </c>
      <c r="HO110" s="117">
        <v>1.7048100233078003</v>
      </c>
      <c r="HP110" s="116">
        <v>47066.17578125</v>
      </c>
      <c r="HQ110" s="116">
        <v>83696.34375</v>
      </c>
      <c r="HR110" s="117">
        <v>1.7782695293426514</v>
      </c>
      <c r="HS110" s="116">
        <v>50647.2265625</v>
      </c>
      <c r="HT110" s="116">
        <v>91258.6875</v>
      </c>
      <c r="HU110" s="117">
        <v>1.8018496036529541</v>
      </c>
      <c r="HV110" s="116">
        <v>54061.4453125</v>
      </c>
      <c r="HW110" s="116">
        <v>98832.3984375</v>
      </c>
      <c r="HX110" s="117">
        <v>1.8281494379043579</v>
      </c>
      <c r="HY110" s="116">
        <v>56197.3359375</v>
      </c>
      <c r="HZ110" s="116">
        <v>100752.4453125</v>
      </c>
      <c r="IA110" s="117">
        <v>1.7928330898284912</v>
      </c>
      <c r="IB110" s="116">
        <v>56009.21875</v>
      </c>
      <c r="IC110" s="116">
        <v>101731.15625</v>
      </c>
      <c r="ID110" s="117">
        <v>1.816328763961792</v>
      </c>
      <c r="IE110" s="116">
        <v>57515.2109375</v>
      </c>
      <c r="IF110" s="116">
        <v>102313.0625</v>
      </c>
      <c r="IG110" s="117">
        <v>1.7788870334625244</v>
      </c>
      <c r="IH110" s="116">
        <v>56547.1484375</v>
      </c>
      <c r="II110" s="116">
        <v>102206.5546875</v>
      </c>
      <c r="IJ110" s="117">
        <v>1.8074573278427124</v>
      </c>
      <c r="IK110" s="116">
        <v>58299.43359375</v>
      </c>
      <c r="IL110" s="116">
        <v>105613.0234375</v>
      </c>
      <c r="IM110" s="117">
        <v>1.8115617036819458</v>
      </c>
      <c r="IN110" s="115">
        <v>59524.23828125</v>
      </c>
      <c r="IO110" s="116">
        <v>108582.625</v>
      </c>
      <c r="IP110" s="117">
        <v>1.8241750001907349</v>
      </c>
      <c r="IQ110" s="116">
        <v>60200.5</v>
      </c>
      <c r="IR110" s="116">
        <v>116145.9765625</v>
      </c>
      <c r="IS110" s="117">
        <v>1.9293191432952881</v>
      </c>
      <c r="IT110" s="116">
        <v>61884.05078125</v>
      </c>
      <c r="IU110" s="116">
        <v>122220.8125</v>
      </c>
      <c r="IV110" s="117">
        <v>1.9749969244003296</v>
      </c>
      <c r="IW110" s="116">
        <v>64884.58984375</v>
      </c>
      <c r="IX110" s="116">
        <v>129583.71875</v>
      </c>
      <c r="IY110" s="117">
        <v>1.9971417188644409</v>
      </c>
      <c r="IZ110" s="116">
        <v>67287.1640625</v>
      </c>
      <c r="JA110" s="116">
        <v>134216.625</v>
      </c>
      <c r="JB110" s="117">
        <v>1.9946839809417725</v>
      </c>
      <c r="JC110" s="116">
        <v>69659.0625</v>
      </c>
      <c r="JD110" s="116">
        <v>142831.34375</v>
      </c>
      <c r="JE110" s="117">
        <v>2.0504345893859863</v>
      </c>
      <c r="JF110" s="116">
        <v>71792.1015625</v>
      </c>
      <c r="JG110" s="116">
        <v>149353.59375</v>
      </c>
      <c r="JH110" s="117">
        <v>2.0803625583648682</v>
      </c>
      <c r="JI110" s="116">
        <v>71308.9765625</v>
      </c>
      <c r="JJ110" s="116">
        <v>147768.984375</v>
      </c>
      <c r="JK110" s="117">
        <v>2.0722353458404541</v>
      </c>
      <c r="JL110" s="116">
        <v>71977.640625</v>
      </c>
      <c r="JM110" s="116">
        <v>154476.140625</v>
      </c>
      <c r="JN110" s="117">
        <v>2.1461684703826904</v>
      </c>
      <c r="JO110" s="116">
        <v>74792.4921875</v>
      </c>
      <c r="JP110" s="116">
        <v>162682.0625</v>
      </c>
      <c r="JQ110" s="117">
        <v>2.175112247467041</v>
      </c>
      <c r="JR110" s="116">
        <v>76739.9375</v>
      </c>
      <c r="JS110" s="116">
        <v>166624.8125</v>
      </c>
      <c r="JT110" s="117">
        <v>2.1712920665740967</v>
      </c>
      <c r="JU110" s="116">
        <v>79999.1640625</v>
      </c>
      <c r="JV110" s="116">
        <v>171691.53125</v>
      </c>
      <c r="JW110" s="117">
        <v>2.1461665630340576</v>
      </c>
      <c r="JX110" s="116">
        <v>84475.7734375</v>
      </c>
      <c r="JY110" s="116">
        <v>184497.6875</v>
      </c>
      <c r="JZ110" s="117">
        <v>2.1840307712554932</v>
      </c>
      <c r="KA110" s="116">
        <v>85328.2421875</v>
      </c>
      <c r="KB110" s="116">
        <v>185680.921875</v>
      </c>
      <c r="KC110" s="117">
        <v>2.1760780811309814</v>
      </c>
      <c r="KD110" s="116">
        <v>81897.1875</v>
      </c>
      <c r="KE110" s="116">
        <v>163250.625</v>
      </c>
      <c r="KF110" s="117">
        <v>1.9933605194091797</v>
      </c>
      <c r="KG110" s="116">
        <v>83178.59375</v>
      </c>
      <c r="KH110" s="116">
        <v>172974.359375</v>
      </c>
      <c r="KI110" s="117">
        <v>2.0795538425445557</v>
      </c>
      <c r="KJ110" s="116">
        <v>84777.8984375</v>
      </c>
      <c r="KK110" s="116">
        <v>182472.1875</v>
      </c>
      <c r="KL110" s="117">
        <v>2.1523556709289551</v>
      </c>
      <c r="KM110" s="116">
        <v>83933.484375</v>
      </c>
      <c r="KN110" s="116">
        <v>172253.84375</v>
      </c>
      <c r="KO110" s="117">
        <v>2.0522661209106445</v>
      </c>
      <c r="KP110" s="116">
        <v>84665.8125</v>
      </c>
      <c r="KQ110" s="116">
        <v>177676.78125</v>
      </c>
      <c r="KR110" s="117">
        <v>2.0985658168792725</v>
      </c>
      <c r="KS110" s="116">
        <v>84893.03125</v>
      </c>
      <c r="KT110" s="116">
        <v>178393.96875</v>
      </c>
      <c r="KU110" s="117">
        <v>2.1013970375061035</v>
      </c>
      <c r="KV110" s="134">
        <v>2.7594621181488037</v>
      </c>
      <c r="KW110" s="135">
        <v>2.6963303089141846</v>
      </c>
      <c r="KX110" s="135">
        <v>2.8035192489624023</v>
      </c>
      <c r="KY110" s="135">
        <v>2.3616950511932373</v>
      </c>
      <c r="KZ110" s="135">
        <v>2.065310001373291</v>
      </c>
      <c r="LA110" s="135">
        <v>1.9160146713256836</v>
      </c>
      <c r="LB110" s="135">
        <v>1.8874231576919556</v>
      </c>
      <c r="LC110" s="135">
        <v>1.8134914636611938</v>
      </c>
      <c r="LD110" s="135">
        <v>1.7226792573928833</v>
      </c>
      <c r="LE110" s="135">
        <v>1.8727384805679321</v>
      </c>
      <c r="LF110" s="135">
        <v>2.1195240020751953</v>
      </c>
      <c r="LG110" s="135">
        <v>2.0968277454376221</v>
      </c>
      <c r="LH110" s="135">
        <f t="shared" si="4"/>
        <v>1.996414648161994</v>
      </c>
      <c r="LI110" s="135">
        <f t="shared" si="5"/>
        <v>2.2135025262832642</v>
      </c>
      <c r="LJ110" s="135">
        <f t="shared" si="6"/>
        <v>1.8349021375179291</v>
      </c>
      <c r="LK110" s="144">
        <f t="shared" si="7"/>
        <v>2.0162705421447753</v>
      </c>
    </row>
    <row r="111" spans="1:323" ht="15" customHeight="1">
      <c r="A111" s="114">
        <v>97</v>
      </c>
      <c r="B111" s="115">
        <v>4982.994140625</v>
      </c>
      <c r="C111" s="116">
        <v>13941.9814453125</v>
      </c>
      <c r="D111" s="117">
        <v>2.7979123592376709</v>
      </c>
      <c r="E111" s="116">
        <v>5520.828125</v>
      </c>
      <c r="F111" s="116">
        <v>15632.8330078125</v>
      </c>
      <c r="G111" s="117">
        <v>2.8316102027893066</v>
      </c>
      <c r="H111" s="116">
        <v>6570.7548828125</v>
      </c>
      <c r="I111" s="116">
        <v>17419.05078125</v>
      </c>
      <c r="J111" s="117">
        <v>2.6509969234466553</v>
      </c>
      <c r="K111" s="116">
        <v>7948.4287109375</v>
      </c>
      <c r="L111" s="116">
        <v>23517.892578125</v>
      </c>
      <c r="M111" s="117">
        <v>2.9588103294372559</v>
      </c>
      <c r="N111" s="116">
        <v>9540.5166015625</v>
      </c>
      <c r="O111" s="116">
        <v>27619.337890625</v>
      </c>
      <c r="P111" s="117">
        <v>2.8949520587921143</v>
      </c>
      <c r="Q111" s="116">
        <v>10953.3681640625</v>
      </c>
      <c r="R111" s="116">
        <v>28640.962890625</v>
      </c>
      <c r="S111" s="117">
        <v>2.6148087978363037</v>
      </c>
      <c r="T111" s="116">
        <v>14205.47265625</v>
      </c>
      <c r="U111" s="116">
        <v>40080.234375</v>
      </c>
      <c r="V111" s="117">
        <v>2.8214643001556396</v>
      </c>
      <c r="W111" s="116">
        <v>20591.373046875</v>
      </c>
      <c r="X111" s="116">
        <v>54382.2734375</v>
      </c>
      <c r="Y111" s="117">
        <v>2.6410222053527832</v>
      </c>
      <c r="Z111" s="116">
        <v>20410.359375</v>
      </c>
      <c r="AA111" s="116">
        <v>52691.51953125</v>
      </c>
      <c r="AB111" s="117">
        <v>2.5816066265106201</v>
      </c>
      <c r="AC111" s="116">
        <v>21151.365234375</v>
      </c>
      <c r="AD111" s="116">
        <v>60102.13671875</v>
      </c>
      <c r="AE111" s="117">
        <v>2.8415250778198242</v>
      </c>
      <c r="AF111" s="116">
        <v>23011.091796875</v>
      </c>
      <c r="AG111" s="116">
        <v>72663.6484375</v>
      </c>
      <c r="AH111" s="117">
        <v>3.1577663421630859</v>
      </c>
      <c r="AI111" s="116">
        <v>26767.552734375</v>
      </c>
      <c r="AJ111" s="116">
        <v>78190.9921875</v>
      </c>
      <c r="AK111" s="117">
        <v>2.9211108684539795</v>
      </c>
      <c r="AL111" s="116">
        <v>29425.265625</v>
      </c>
      <c r="AM111" s="116">
        <v>84745.140625</v>
      </c>
      <c r="AN111" s="117">
        <v>2.8800127506256104</v>
      </c>
      <c r="AO111" s="116">
        <v>35377.4921875</v>
      </c>
      <c r="AP111" s="116">
        <v>101495.125</v>
      </c>
      <c r="AQ111" s="117">
        <v>2.8689179420471191</v>
      </c>
      <c r="AR111" s="116">
        <v>37043.3984375</v>
      </c>
      <c r="AS111" s="116">
        <v>106743.265625</v>
      </c>
      <c r="AT111" s="117">
        <v>2.8815732002258301</v>
      </c>
      <c r="AU111" s="116">
        <v>39295.7109375</v>
      </c>
      <c r="AV111" s="116">
        <v>115135.8359375</v>
      </c>
      <c r="AW111" s="117">
        <v>2.9299848079681396</v>
      </c>
      <c r="AX111" s="116">
        <v>41659.46875</v>
      </c>
      <c r="AY111" s="116">
        <v>116809.7890625</v>
      </c>
      <c r="AZ111" s="117">
        <v>2.8039193153381348</v>
      </c>
      <c r="BA111" s="116">
        <v>40171.328125</v>
      </c>
      <c r="BB111" s="116">
        <v>100916.84375</v>
      </c>
      <c r="BC111" s="117">
        <v>2.5121610164642334</v>
      </c>
      <c r="BD111" s="116">
        <v>38004.93359375</v>
      </c>
      <c r="BE111" s="116">
        <v>90811.8046875</v>
      </c>
      <c r="BF111" s="117">
        <v>2.3894741535186768</v>
      </c>
      <c r="BG111" s="116">
        <v>36070.84765625</v>
      </c>
      <c r="BH111" s="116">
        <v>83270.734375</v>
      </c>
      <c r="BI111" s="117">
        <v>2.30853271484375</v>
      </c>
      <c r="BJ111" s="116">
        <v>36697.73828125</v>
      </c>
      <c r="BK111" s="116">
        <v>84725.234375</v>
      </c>
      <c r="BL111" s="117">
        <v>2.3087317943572998</v>
      </c>
      <c r="BM111" s="116">
        <v>33917.2109375</v>
      </c>
      <c r="BN111" s="116">
        <v>77551.640625</v>
      </c>
      <c r="BO111" s="117">
        <v>2.2864980697631836</v>
      </c>
      <c r="BP111" s="116">
        <v>33722.4453125</v>
      </c>
      <c r="BQ111" s="116">
        <v>78785.265625</v>
      </c>
      <c r="BR111" s="117">
        <v>2.3362855911254883</v>
      </c>
      <c r="BS111" s="116">
        <v>35525.9921875</v>
      </c>
      <c r="BT111" s="116">
        <v>84183.9375</v>
      </c>
      <c r="BU111" s="117">
        <v>2.3696434497833252</v>
      </c>
      <c r="BV111" s="116">
        <v>41854.3359375</v>
      </c>
      <c r="BW111" s="116">
        <v>100749.84375</v>
      </c>
      <c r="BX111" s="117">
        <v>2.4071543216705322</v>
      </c>
      <c r="BY111" s="116">
        <v>46360.46875</v>
      </c>
      <c r="BZ111" s="116">
        <v>111743.5859375</v>
      </c>
      <c r="CA111" s="117">
        <v>2.410320520401001</v>
      </c>
      <c r="CB111" s="116">
        <v>52633.59765625</v>
      </c>
      <c r="CC111" s="116">
        <v>132207.40625</v>
      </c>
      <c r="CD111" s="117">
        <v>2.5118443965911865</v>
      </c>
      <c r="CE111" s="116">
        <v>44141.31640625</v>
      </c>
      <c r="CF111" s="116">
        <v>109099.03125</v>
      </c>
      <c r="CG111" s="117">
        <v>2.4715852737426758</v>
      </c>
      <c r="CH111" s="116">
        <v>50952.59375</v>
      </c>
      <c r="CI111" s="116">
        <v>125070.8984375</v>
      </c>
      <c r="CJ111" s="117">
        <v>2.4546523094177246</v>
      </c>
      <c r="CK111" s="116">
        <v>53805.7890625</v>
      </c>
      <c r="CL111" s="116">
        <v>132447.484375</v>
      </c>
      <c r="CM111" s="117">
        <v>2.4615843296051025</v>
      </c>
      <c r="CN111" s="116">
        <v>56558.83203125</v>
      </c>
      <c r="CO111" s="116">
        <v>124270.609375</v>
      </c>
      <c r="CP111" s="117">
        <v>2.1971919536590576</v>
      </c>
      <c r="CQ111" s="116">
        <v>59544.3984375</v>
      </c>
      <c r="CR111" s="116">
        <v>119353.984375</v>
      </c>
      <c r="CS111" s="117">
        <v>2.0044536590576172</v>
      </c>
      <c r="CT111" s="116">
        <v>113789.5234375</v>
      </c>
      <c r="CU111" s="116">
        <v>203999.09375</v>
      </c>
      <c r="CV111" s="117">
        <v>1.7927757501602173</v>
      </c>
      <c r="CW111" s="116">
        <v>249691.90625</v>
      </c>
      <c r="CX111" s="116">
        <v>484402.46875</v>
      </c>
      <c r="CY111" s="117">
        <v>1.9400006532669067</v>
      </c>
      <c r="CZ111" s="116">
        <v>388172.09375</v>
      </c>
      <c r="DA111" s="116">
        <v>740990.625</v>
      </c>
      <c r="DB111" s="117">
        <v>1.9089229106903076</v>
      </c>
      <c r="DC111" s="116">
        <v>655635.3125</v>
      </c>
      <c r="DD111" s="116">
        <v>1232183.75</v>
      </c>
      <c r="DE111" s="117">
        <v>1.8793736696243286</v>
      </c>
      <c r="DF111" s="116">
        <v>1197.221435546875</v>
      </c>
      <c r="DG111" s="116">
        <v>2328.97607421875</v>
      </c>
      <c r="DH111" s="117">
        <v>1.9453177452087402</v>
      </c>
      <c r="DI111" s="116">
        <v>1394.771240234375</v>
      </c>
      <c r="DJ111" s="116">
        <v>2717.4443359375</v>
      </c>
      <c r="DK111" s="117">
        <v>1.9483082294464111</v>
      </c>
      <c r="DL111" s="116">
        <v>1810.5296630859375</v>
      </c>
      <c r="DM111" s="116">
        <v>3509.98046875</v>
      </c>
      <c r="DN111" s="117">
        <v>1.9386484622955322</v>
      </c>
      <c r="DO111" s="116">
        <v>2130.455810546875</v>
      </c>
      <c r="DP111" s="116">
        <v>4154.12890625</v>
      </c>
      <c r="DQ111" s="117">
        <v>1.9498779773712158</v>
      </c>
      <c r="DR111" s="116">
        <v>2185.061767578125</v>
      </c>
      <c r="DS111" s="116">
        <v>4242.013671875</v>
      </c>
      <c r="DT111" s="117">
        <v>1.9413701295852661</v>
      </c>
      <c r="DU111" s="116">
        <v>2327.490478515625</v>
      </c>
      <c r="DV111" s="116">
        <v>4573.7841796875</v>
      </c>
      <c r="DW111" s="117">
        <v>1.9651139974594116</v>
      </c>
      <c r="DX111" s="116">
        <v>2527.771728515625</v>
      </c>
      <c r="DY111" s="116">
        <v>5000.6904296875</v>
      </c>
      <c r="DZ111" s="117">
        <v>1.9782998561859131</v>
      </c>
      <c r="EA111" s="116">
        <v>2741.7431640625</v>
      </c>
      <c r="EB111" s="116">
        <v>5366.046875</v>
      </c>
      <c r="EC111" s="117">
        <v>1.9571661949157715</v>
      </c>
      <c r="ED111" s="116">
        <v>3129.0087890625</v>
      </c>
      <c r="EE111" s="118">
        <v>6144.380859375</v>
      </c>
      <c r="EF111" s="119">
        <v>1.9636828899383545</v>
      </c>
      <c r="EG111" s="115">
        <v>3501.41357421875</v>
      </c>
      <c r="EH111" s="116">
        <v>6644.43408203125</v>
      </c>
      <c r="EI111" s="117">
        <v>1.8976433277130127</v>
      </c>
      <c r="EJ111" s="116">
        <v>4040.5107421875</v>
      </c>
      <c r="EK111" s="116">
        <v>7773.6943359375</v>
      </c>
      <c r="EL111" s="117">
        <v>1.923938512802124</v>
      </c>
      <c r="EM111" s="116">
        <v>4423.5361328125</v>
      </c>
      <c r="EN111" s="116">
        <v>8664.513671875</v>
      </c>
      <c r="EO111" s="117">
        <v>1.9587302207946777</v>
      </c>
      <c r="EP111" s="116">
        <v>4872.18798828125</v>
      </c>
      <c r="EQ111" s="116">
        <v>9463.19921875</v>
      </c>
      <c r="ER111" s="117">
        <v>1.9422894716262817</v>
      </c>
      <c r="ES111" s="116">
        <v>5322.58642578125</v>
      </c>
      <c r="ET111" s="116">
        <v>10098.9755859375</v>
      </c>
      <c r="EU111" s="117">
        <v>1.8973811864852905</v>
      </c>
      <c r="EV111" s="116">
        <v>5909.55419921875</v>
      </c>
      <c r="EW111" s="116">
        <v>11009.2705078125</v>
      </c>
      <c r="EX111" s="117">
        <v>1.8629612922668457</v>
      </c>
      <c r="EY111" s="116">
        <v>6508.1279296875</v>
      </c>
      <c r="EZ111" s="116">
        <v>12238.326171875</v>
      </c>
      <c r="FA111" s="117">
        <v>1.8804680109024048</v>
      </c>
      <c r="FB111" s="116">
        <v>6983.67724609375</v>
      </c>
      <c r="FC111" s="116">
        <v>13182.5126953125</v>
      </c>
      <c r="FD111" s="117">
        <v>1.8876177072525024</v>
      </c>
      <c r="FE111" s="116">
        <v>7413.1865234375</v>
      </c>
      <c r="FF111" s="116">
        <v>13874.4267578125</v>
      </c>
      <c r="FG111" s="117">
        <v>1.8715873956680298</v>
      </c>
      <c r="FH111" s="116">
        <v>7858.7587890625</v>
      </c>
      <c r="FI111" s="116">
        <v>14802.2939453125</v>
      </c>
      <c r="FJ111" s="117">
        <v>1.8835409879684448</v>
      </c>
      <c r="FK111" s="116">
        <v>8486.8330078125</v>
      </c>
      <c r="FL111" s="116">
        <v>15061.8974609375</v>
      </c>
      <c r="FM111" s="117">
        <v>1.7747371196746826</v>
      </c>
      <c r="FN111" s="116">
        <v>8988.212890625</v>
      </c>
      <c r="FO111" s="116">
        <v>16723.458984375</v>
      </c>
      <c r="FP111" s="117">
        <v>1.8605989217758179</v>
      </c>
      <c r="FQ111" s="116">
        <v>9689.099609375</v>
      </c>
      <c r="FR111" s="116">
        <v>18012.890625</v>
      </c>
      <c r="FS111" s="117">
        <v>1.8590881824493408</v>
      </c>
      <c r="FT111" s="116">
        <v>10578.314453125</v>
      </c>
      <c r="FU111" s="116">
        <v>19765.376953125</v>
      </c>
      <c r="FV111" s="117">
        <v>1.8684808015823364</v>
      </c>
      <c r="FW111" s="116">
        <v>11607.9052734375</v>
      </c>
      <c r="FX111" s="116">
        <v>21295.16796875</v>
      </c>
      <c r="FY111" s="117">
        <v>1.8345401287078857</v>
      </c>
      <c r="FZ111" s="116">
        <v>13385.216796875</v>
      </c>
      <c r="GA111" s="116">
        <v>25406.384765625</v>
      </c>
      <c r="GB111" s="117">
        <v>1.8980928659439087</v>
      </c>
      <c r="GC111" s="116">
        <v>15292.484375</v>
      </c>
      <c r="GD111" s="116">
        <v>28538.80078125</v>
      </c>
      <c r="GE111" s="117">
        <v>1.8661978244781494</v>
      </c>
      <c r="GF111" s="116">
        <v>16723.216796875</v>
      </c>
      <c r="GG111" s="116">
        <v>30448.34375</v>
      </c>
      <c r="GH111" s="117">
        <v>1.8207229375839233</v>
      </c>
      <c r="GI111" s="116">
        <v>19089.8671875</v>
      </c>
      <c r="GJ111" s="116">
        <v>34744.53125</v>
      </c>
      <c r="GK111" s="117">
        <v>1.8200509548187256</v>
      </c>
      <c r="GL111" s="116">
        <v>20201.830078125</v>
      </c>
      <c r="GM111" s="116">
        <v>36315.7109375</v>
      </c>
      <c r="GN111" s="117">
        <v>1.7976446151733398</v>
      </c>
      <c r="GO111" s="116">
        <v>22376.8671875</v>
      </c>
      <c r="GP111" s="116">
        <v>39872.609375</v>
      </c>
      <c r="GQ111" s="117">
        <v>1.7818673849105835</v>
      </c>
      <c r="GR111" s="116">
        <v>25123.2265625</v>
      </c>
      <c r="GS111" s="116">
        <v>45643.265625</v>
      </c>
      <c r="GT111" s="117">
        <v>1.8167756795883179</v>
      </c>
      <c r="GU111" s="116">
        <v>28033.431640625</v>
      </c>
      <c r="GV111" s="116">
        <v>49597.1875</v>
      </c>
      <c r="GW111" s="117">
        <v>1.7692157030105591</v>
      </c>
      <c r="GX111" s="116">
        <v>31371.583984375</v>
      </c>
      <c r="GY111" s="116">
        <v>55430.24609375</v>
      </c>
      <c r="GZ111" s="117">
        <v>1.7668933868408203</v>
      </c>
      <c r="HA111" s="116">
        <v>34820.41015625</v>
      </c>
      <c r="HB111" s="116">
        <v>58947.921875</v>
      </c>
      <c r="HC111" s="117">
        <v>1.6929129362106323</v>
      </c>
      <c r="HD111" s="116">
        <v>38957.421875</v>
      </c>
      <c r="HE111" s="116">
        <v>64055.08203125</v>
      </c>
      <c r="HF111" s="117">
        <v>1.6442331075668335</v>
      </c>
      <c r="HG111" s="116">
        <v>42194.359375</v>
      </c>
      <c r="HH111" s="116">
        <v>69682.4375</v>
      </c>
      <c r="HI111" s="117">
        <v>1.6514633893966675</v>
      </c>
      <c r="HJ111" s="116">
        <v>45202.46875</v>
      </c>
      <c r="HK111" s="116">
        <v>76617.765625</v>
      </c>
      <c r="HL111" s="117">
        <v>1.6949907541275024</v>
      </c>
      <c r="HM111" s="116">
        <v>49575.80078125</v>
      </c>
      <c r="HN111" s="116">
        <v>86236</v>
      </c>
      <c r="HO111" s="117">
        <v>1.7394777536392212</v>
      </c>
      <c r="HP111" s="116">
        <v>52163.08984375</v>
      </c>
      <c r="HQ111" s="116">
        <v>95048.4765625</v>
      </c>
      <c r="HR111" s="117">
        <v>1.8221404552459717</v>
      </c>
      <c r="HS111" s="116">
        <v>56970.99609375</v>
      </c>
      <c r="HT111" s="116">
        <v>103681.8203125</v>
      </c>
      <c r="HU111" s="117">
        <v>1.8199054002761841</v>
      </c>
      <c r="HV111" s="116">
        <v>60369.09375</v>
      </c>
      <c r="HW111" s="116">
        <v>112668.6640625</v>
      </c>
      <c r="HX111" s="117">
        <v>1.8663302659988403</v>
      </c>
      <c r="HY111" s="116">
        <v>60839.55859375</v>
      </c>
      <c r="HZ111" s="116">
        <v>114792.359375</v>
      </c>
      <c r="IA111" s="117">
        <v>1.8868045806884766</v>
      </c>
      <c r="IB111" s="116">
        <v>63677.1328125</v>
      </c>
      <c r="IC111" s="116">
        <v>115692.625</v>
      </c>
      <c r="ID111" s="117">
        <v>1.816862940788269</v>
      </c>
      <c r="IE111" s="116">
        <v>64951.734375</v>
      </c>
      <c r="IF111" s="116">
        <v>116002.421875</v>
      </c>
      <c r="IG111" s="117">
        <v>1.7859787940979004</v>
      </c>
      <c r="IH111" s="116">
        <v>63285.82421875</v>
      </c>
      <c r="II111" s="116">
        <v>116291.421875</v>
      </c>
      <c r="IJ111" s="117">
        <v>1.8375587463378906</v>
      </c>
      <c r="IK111" s="116">
        <v>64989.57421875</v>
      </c>
      <c r="IL111" s="116">
        <v>120249.484375</v>
      </c>
      <c r="IM111" s="117">
        <v>1.8502888679504395</v>
      </c>
      <c r="IN111" s="115">
        <v>66479.1328125</v>
      </c>
      <c r="IO111" s="116">
        <v>123746.890625</v>
      </c>
      <c r="IP111" s="117">
        <v>1.86143958568573</v>
      </c>
      <c r="IQ111" s="116">
        <v>67019.7421875</v>
      </c>
      <c r="IR111" s="116">
        <v>133621.5</v>
      </c>
      <c r="IS111" s="117">
        <v>1.9937632083892822</v>
      </c>
      <c r="IT111" s="116">
        <v>69030.8046875</v>
      </c>
      <c r="IU111" s="116">
        <v>141099.6875</v>
      </c>
      <c r="IV111" s="117">
        <v>2.0440104007720947</v>
      </c>
      <c r="IW111" s="116">
        <v>72225.390625</v>
      </c>
      <c r="IX111" s="116">
        <v>149873.796875</v>
      </c>
      <c r="IY111" s="117">
        <v>2.0750846862792969</v>
      </c>
      <c r="IZ111" s="116">
        <v>74711.359375</v>
      </c>
      <c r="JA111" s="116">
        <v>155227</v>
      </c>
      <c r="JB111" s="117">
        <v>2.0776894092559814</v>
      </c>
      <c r="JC111" s="116">
        <v>77281.0703125</v>
      </c>
      <c r="JD111" s="116">
        <v>165890.40625</v>
      </c>
      <c r="JE111" s="117">
        <v>2.14658522605896</v>
      </c>
      <c r="JF111" s="116">
        <v>79479.71875</v>
      </c>
      <c r="JG111" s="116">
        <v>173881.765625</v>
      </c>
      <c r="JH111" s="117">
        <v>2.1877501010894775</v>
      </c>
      <c r="JI111" s="116">
        <v>79552.90625</v>
      </c>
      <c r="JJ111" s="116">
        <v>171874.984375</v>
      </c>
      <c r="JK111" s="117">
        <v>2.1605117321014404</v>
      </c>
      <c r="JL111" s="116">
        <v>81749.796875</v>
      </c>
      <c r="JM111" s="116">
        <v>180380.6875</v>
      </c>
      <c r="JN111" s="117">
        <v>2.2064969539642334</v>
      </c>
      <c r="JO111" s="116">
        <v>85020.4375</v>
      </c>
      <c r="JP111" s="116">
        <v>190277.375</v>
      </c>
      <c r="JQ111" s="117">
        <v>2.2380192279815674</v>
      </c>
      <c r="JR111" s="116">
        <v>87481.7109375</v>
      </c>
      <c r="JS111" s="116">
        <v>194835.15625</v>
      </c>
      <c r="JT111" s="117">
        <v>2.2271530628204346</v>
      </c>
      <c r="JU111" s="116">
        <v>92009.8203125</v>
      </c>
      <c r="JV111" s="116">
        <v>200285.671875</v>
      </c>
      <c r="JW111" s="117">
        <v>2.1767857074737549</v>
      </c>
      <c r="JX111" s="116">
        <v>96844.5390625</v>
      </c>
      <c r="JY111" s="116">
        <v>215787.0625</v>
      </c>
      <c r="JZ111" s="117">
        <v>2.228179931640625</v>
      </c>
      <c r="KA111" s="116">
        <v>98564.203125</v>
      </c>
      <c r="KB111" s="116">
        <v>217041.890625</v>
      </c>
      <c r="KC111" s="117">
        <v>2.202035665512085</v>
      </c>
      <c r="KD111" s="116">
        <v>91938.0078125</v>
      </c>
      <c r="KE111" s="116">
        <v>188768.125</v>
      </c>
      <c r="KF111" s="117">
        <v>2.053210973739624</v>
      </c>
      <c r="KG111" s="116">
        <v>93217.4140625</v>
      </c>
      <c r="KH111" s="116">
        <v>201280.421875</v>
      </c>
      <c r="KI111" s="117">
        <v>2.1592576503753662</v>
      </c>
      <c r="KJ111" s="116">
        <v>95011.8515625</v>
      </c>
      <c r="KK111" s="116">
        <v>213431.484375</v>
      </c>
      <c r="KL111" s="117">
        <v>2.2463669776916504</v>
      </c>
      <c r="KM111" s="116">
        <v>94973.140625</v>
      </c>
      <c r="KN111" s="116">
        <v>199971.140625</v>
      </c>
      <c r="KO111" s="117">
        <v>2.1055545806884766</v>
      </c>
      <c r="KP111" s="116">
        <v>98051.25</v>
      </c>
      <c r="KQ111" s="116">
        <v>206986.234375</v>
      </c>
      <c r="KR111" s="117">
        <v>2.1110005378723145</v>
      </c>
      <c r="KS111" s="116">
        <v>98472.7421875</v>
      </c>
      <c r="KT111" s="116">
        <v>207834.328125</v>
      </c>
      <c r="KU111" s="117">
        <v>2.1105773448944092</v>
      </c>
      <c r="KV111" s="134">
        <v>2.8147611618041992</v>
      </c>
      <c r="KW111" s="135">
        <v>2.7882065773010254</v>
      </c>
      <c r="KX111" s="135">
        <v>2.8507440090179443</v>
      </c>
      <c r="KY111" s="135">
        <v>2.3840646743774414</v>
      </c>
      <c r="KZ111" s="135">
        <v>2.1055858135223389</v>
      </c>
      <c r="LA111" s="135">
        <v>1.9464049339294434</v>
      </c>
      <c r="LB111" s="135">
        <v>1.8819912672042847</v>
      </c>
      <c r="LC111" s="135">
        <v>1.8363461494445801</v>
      </c>
      <c r="LD111" s="135">
        <v>1.7467563152313232</v>
      </c>
      <c r="LE111" s="135">
        <v>1.9229481220245361</v>
      </c>
      <c r="LF111" s="135">
        <v>2.1826729774475098</v>
      </c>
      <c r="LG111" s="135">
        <v>2.1465513706207275</v>
      </c>
      <c r="LH111" s="135">
        <f t="shared" si="4"/>
        <v>2.0391901599036322</v>
      </c>
      <c r="LI111" s="135">
        <f t="shared" si="5"/>
        <v>2.2448252439498901</v>
      </c>
      <c r="LJ111" s="135">
        <f t="shared" si="6"/>
        <v>1.8528746664524078</v>
      </c>
      <c r="LK111" s="144">
        <f t="shared" si="7"/>
        <v>2.0715587139129639</v>
      </c>
    </row>
    <row r="112" spans="1:323" ht="15" customHeight="1">
      <c r="A112" s="114">
        <v>98</v>
      </c>
      <c r="B112" s="115">
        <v>6317.56640625</v>
      </c>
      <c r="C112" s="116">
        <v>18123.5625</v>
      </c>
      <c r="D112" s="117">
        <v>2.8687570095062256</v>
      </c>
      <c r="E112" s="116">
        <v>6945.61279296875</v>
      </c>
      <c r="F112" s="116">
        <v>20372.26953125</v>
      </c>
      <c r="G112" s="117">
        <v>2.9331133365631104</v>
      </c>
      <c r="H112" s="116">
        <v>8585.7138671875</v>
      </c>
      <c r="I112" s="116">
        <v>22405.60546875</v>
      </c>
      <c r="J112" s="117">
        <v>2.609637975692749</v>
      </c>
      <c r="K112" s="116">
        <v>9853.1015625</v>
      </c>
      <c r="L112" s="116">
        <v>30904.705078125</v>
      </c>
      <c r="M112" s="117">
        <v>3.1365458965301514</v>
      </c>
      <c r="N112" s="116">
        <v>11664.044921875</v>
      </c>
      <c r="O112" s="116">
        <v>36225.33984375</v>
      </c>
      <c r="P112" s="117">
        <v>3.105726957321167</v>
      </c>
      <c r="Q112" s="116">
        <v>12947.5205078125</v>
      </c>
      <c r="R112" s="116">
        <v>37063</v>
      </c>
      <c r="S112" s="117">
        <v>2.8625557422637939</v>
      </c>
      <c r="T112" s="116">
        <v>18313.6171875</v>
      </c>
      <c r="U112" s="116">
        <v>52174.421875</v>
      </c>
      <c r="V112" s="117">
        <v>2.8489413261413574</v>
      </c>
      <c r="W112" s="116">
        <v>24803.7890625</v>
      </c>
      <c r="X112" s="116">
        <v>70385.921875</v>
      </c>
      <c r="Y112" s="117">
        <v>2.8377084732055664</v>
      </c>
      <c r="Z112" s="116">
        <v>24429.705078125</v>
      </c>
      <c r="AA112" s="116">
        <v>67991.546875</v>
      </c>
      <c r="AB112" s="117">
        <v>2.7831504344940186</v>
      </c>
      <c r="AC112" s="116">
        <v>26731.375</v>
      </c>
      <c r="AD112" s="116">
        <v>78432.9765625</v>
      </c>
      <c r="AE112" s="117">
        <v>2.9341168403625488</v>
      </c>
      <c r="AF112" s="116">
        <v>30530.525390625</v>
      </c>
      <c r="AG112" s="116">
        <v>95911.265625</v>
      </c>
      <c r="AH112" s="117">
        <v>3.1414875984191895</v>
      </c>
      <c r="AI112" s="116">
        <v>34532.984375</v>
      </c>
      <c r="AJ112" s="116">
        <v>102243.09375</v>
      </c>
      <c r="AK112" s="117">
        <v>2.9607372283935547</v>
      </c>
      <c r="AL112" s="116">
        <v>38933.3203125</v>
      </c>
      <c r="AM112" s="116">
        <v>110250.984375</v>
      </c>
      <c r="AN112" s="117">
        <v>2.8317899703979492</v>
      </c>
      <c r="AO112" s="116">
        <v>44711.7734375</v>
      </c>
      <c r="AP112" s="116">
        <v>132615.25</v>
      </c>
      <c r="AQ112" s="117">
        <v>2.9660029411315918</v>
      </c>
      <c r="AR112" s="116">
        <v>47034.0625</v>
      </c>
      <c r="AS112" s="116">
        <v>139564.9375</v>
      </c>
      <c r="AT112" s="117">
        <v>2.9673161506652832</v>
      </c>
      <c r="AU112" s="116">
        <v>49907.4296875</v>
      </c>
      <c r="AV112" s="116">
        <v>150905.390625</v>
      </c>
      <c r="AW112" s="117">
        <v>3.0237059593200684</v>
      </c>
      <c r="AX112" s="116">
        <v>52773.453125</v>
      </c>
      <c r="AY112" s="116">
        <v>152159.25</v>
      </c>
      <c r="AZ112" s="117">
        <v>2.8832535743713379</v>
      </c>
      <c r="BA112" s="116">
        <v>49959.4453125</v>
      </c>
      <c r="BB112" s="116">
        <v>129210.6796875</v>
      </c>
      <c r="BC112" s="117">
        <v>2.5863113403320313</v>
      </c>
      <c r="BD112" s="116">
        <v>47095.36328125</v>
      </c>
      <c r="BE112" s="116">
        <v>115302.890625</v>
      </c>
      <c r="BF112" s="117">
        <v>2.4482853412628174</v>
      </c>
      <c r="BG112" s="116">
        <v>44525.47265625</v>
      </c>
      <c r="BH112" s="116">
        <v>105078.7109375</v>
      </c>
      <c r="BI112" s="117">
        <v>2.3599684238433838</v>
      </c>
      <c r="BJ112" s="116">
        <v>45349.83203125</v>
      </c>
      <c r="BK112" s="116">
        <v>106928.65625</v>
      </c>
      <c r="BL112" s="117">
        <v>2.3578622341156006</v>
      </c>
      <c r="BM112" s="116">
        <v>41859.87109375</v>
      </c>
      <c r="BN112" s="116">
        <v>97659.578125</v>
      </c>
      <c r="BO112" s="117">
        <v>2.3330118656158447</v>
      </c>
      <c r="BP112" s="116">
        <v>41138.91796875</v>
      </c>
      <c r="BQ112" s="116">
        <v>99746.3125</v>
      </c>
      <c r="BR112" s="117">
        <v>2.42462158203125</v>
      </c>
      <c r="BS112" s="116">
        <v>44185.40625</v>
      </c>
      <c r="BT112" s="116">
        <v>106456.84375</v>
      </c>
      <c r="BU112" s="117">
        <v>2.4093213081359863</v>
      </c>
      <c r="BV112" s="116">
        <v>51770.359375</v>
      </c>
      <c r="BW112" s="116">
        <v>128443.6640625</v>
      </c>
      <c r="BX112" s="117">
        <v>2.4810271263122559</v>
      </c>
      <c r="BY112" s="116">
        <v>58200.6875</v>
      </c>
      <c r="BZ112" s="116">
        <v>141689.5</v>
      </c>
      <c r="CA112" s="117">
        <v>2.4344987869262695</v>
      </c>
      <c r="CB112" s="116">
        <v>64964.6328125</v>
      </c>
      <c r="CC112" s="116">
        <v>169777.015625</v>
      </c>
      <c r="CD112" s="117">
        <v>2.6133761405944824</v>
      </c>
      <c r="CE112" s="116">
        <v>53710.2890625</v>
      </c>
      <c r="CF112" s="116">
        <v>139839.59375</v>
      </c>
      <c r="CG112" s="117">
        <v>2.6035904884338379</v>
      </c>
      <c r="CH112" s="116">
        <v>63370.58984375</v>
      </c>
      <c r="CI112" s="116">
        <v>159641.84375</v>
      </c>
      <c r="CJ112" s="117">
        <v>2.5191788673400879</v>
      </c>
      <c r="CK112" s="116">
        <v>67686.5390625</v>
      </c>
      <c r="CL112" s="116">
        <v>168850.296875</v>
      </c>
      <c r="CM112" s="117">
        <v>2.4945919513702393</v>
      </c>
      <c r="CN112" s="116">
        <v>70016.25</v>
      </c>
      <c r="CO112" s="116">
        <v>155362.0625</v>
      </c>
      <c r="CP112" s="117">
        <v>2.2189428806304932</v>
      </c>
      <c r="CQ112" s="116">
        <v>72767.921875</v>
      </c>
      <c r="CR112" s="116">
        <v>146668.234375</v>
      </c>
      <c r="CS112" s="117">
        <v>2.015561580657959</v>
      </c>
      <c r="CT112" s="116">
        <v>133994.125</v>
      </c>
      <c r="CU112" s="116">
        <v>244676.15625</v>
      </c>
      <c r="CV112" s="117">
        <v>1.8260215520858765</v>
      </c>
      <c r="CW112" s="116">
        <v>301216.09375</v>
      </c>
      <c r="CX112" s="116">
        <v>590064.75</v>
      </c>
      <c r="CY112" s="117">
        <v>1.9589416980743408</v>
      </c>
      <c r="CZ112" s="116">
        <v>462738.375</v>
      </c>
      <c r="DA112" s="116">
        <v>901363.5</v>
      </c>
      <c r="DB112" s="117">
        <v>1.947890043258667</v>
      </c>
      <c r="DC112" s="116">
        <v>771115.5625</v>
      </c>
      <c r="DD112" s="116">
        <v>1493580.25</v>
      </c>
      <c r="DE112" s="117">
        <v>1.936908483505249</v>
      </c>
      <c r="DF112" s="116">
        <v>1439.3597412109375</v>
      </c>
      <c r="DG112" s="116">
        <v>2841.118896484375</v>
      </c>
      <c r="DH112" s="117">
        <v>1.9738768339157104</v>
      </c>
      <c r="DI112" s="116">
        <v>1674.9075927734375</v>
      </c>
      <c r="DJ112" s="116">
        <v>3316.78466796875</v>
      </c>
      <c r="DK112" s="117">
        <v>1.9802792072296143</v>
      </c>
      <c r="DL112" s="116">
        <v>2155.31005859375</v>
      </c>
      <c r="DM112" s="116">
        <v>4283.0341796875</v>
      </c>
      <c r="DN112" s="117">
        <v>1.9872009754180908</v>
      </c>
      <c r="DO112" s="116">
        <v>2535.96533203125</v>
      </c>
      <c r="DP112" s="116">
        <v>5084.1591796875</v>
      </c>
      <c r="DQ112" s="117">
        <v>2.0048220157623291</v>
      </c>
      <c r="DR112" s="116">
        <v>2579.551025390625</v>
      </c>
      <c r="DS112" s="116">
        <v>5190.115234375</v>
      </c>
      <c r="DT112" s="117">
        <v>2.0120227336883545</v>
      </c>
      <c r="DU112" s="116">
        <v>2784.645263671875</v>
      </c>
      <c r="DV112" s="116">
        <v>5598.912109375</v>
      </c>
      <c r="DW112" s="117">
        <v>2.0106375217437744</v>
      </c>
      <c r="DX112" s="116">
        <v>3069.643798828125</v>
      </c>
      <c r="DY112" s="116">
        <v>6114</v>
      </c>
      <c r="DZ112" s="117">
        <v>1.9917620420455933</v>
      </c>
      <c r="EA112" s="116">
        <v>3324.425537109375</v>
      </c>
      <c r="EB112" s="116">
        <v>6542.9375</v>
      </c>
      <c r="EC112" s="117">
        <v>1.9681408405303955</v>
      </c>
      <c r="ED112" s="116">
        <v>3770.259765625</v>
      </c>
      <c r="EE112" s="118">
        <v>7505.18359375</v>
      </c>
      <c r="EF112" s="119">
        <v>1.9906277656555176</v>
      </c>
      <c r="EG112" s="115">
        <v>4210.38818359375</v>
      </c>
      <c r="EH112" s="116">
        <v>8056.3994140625</v>
      </c>
      <c r="EI112" s="117">
        <v>1.9134576320648193</v>
      </c>
      <c r="EJ112" s="116">
        <v>4934.11669921875</v>
      </c>
      <c r="EK112" s="116">
        <v>9436.0498046875</v>
      </c>
      <c r="EL112" s="117">
        <v>1.9124090671539307</v>
      </c>
      <c r="EM112" s="116">
        <v>5426.521484375</v>
      </c>
      <c r="EN112" s="116">
        <v>10555.400390625</v>
      </c>
      <c r="EO112" s="117">
        <v>1.9451503753662109</v>
      </c>
      <c r="EP112" s="116">
        <v>5962.16845703125</v>
      </c>
      <c r="EQ112" s="116">
        <v>11502.9462890625</v>
      </c>
      <c r="ER112" s="117">
        <v>1.9293226003646851</v>
      </c>
      <c r="ES112" s="116">
        <v>6418.79736328125</v>
      </c>
      <c r="ET112" s="116">
        <v>12228.5234375</v>
      </c>
      <c r="EU112" s="117">
        <v>1.9051113128662109</v>
      </c>
      <c r="EV112" s="116">
        <v>7123.650390625</v>
      </c>
      <c r="EW112" s="116">
        <v>13278.4990234375</v>
      </c>
      <c r="EX112" s="117">
        <v>1.8640021085739136</v>
      </c>
      <c r="EY112" s="116">
        <v>7921.583984375</v>
      </c>
      <c r="EZ112" s="116">
        <v>14772.513671875</v>
      </c>
      <c r="FA112" s="117">
        <v>1.8648433685302734</v>
      </c>
      <c r="FB112" s="116">
        <v>8970.35546875</v>
      </c>
      <c r="FC112" s="116">
        <v>15836.5458984375</v>
      </c>
      <c r="FD112" s="117">
        <v>1.76543128490448</v>
      </c>
      <c r="FE112" s="116">
        <v>9266.2646484375</v>
      </c>
      <c r="FF112" s="116">
        <v>16615.26171875</v>
      </c>
      <c r="FG112" s="117">
        <v>1.7930916547775269</v>
      </c>
      <c r="FH112" s="116">
        <v>9506.4365234375</v>
      </c>
      <c r="FI112" s="116">
        <v>17885.8828125</v>
      </c>
      <c r="FJ112" s="117">
        <v>1.881449818611145</v>
      </c>
      <c r="FK112" s="116">
        <v>9100.6328125</v>
      </c>
      <c r="FL112" s="116">
        <v>18128.53125</v>
      </c>
      <c r="FM112" s="117">
        <v>1.9920077323913574</v>
      </c>
      <c r="FN112" s="116">
        <v>10781.44921875</v>
      </c>
      <c r="FO112" s="116">
        <v>20162.578125</v>
      </c>
      <c r="FP112" s="117">
        <v>1.8701176643371582</v>
      </c>
      <c r="FQ112" s="116">
        <v>11654.26953125</v>
      </c>
      <c r="FR112" s="116">
        <v>21701.796875</v>
      </c>
      <c r="FS112" s="117">
        <v>1.8621327877044678</v>
      </c>
      <c r="FT112" s="116">
        <v>12625.2724609375</v>
      </c>
      <c r="FU112" s="116">
        <v>23861.927734375</v>
      </c>
      <c r="FV112" s="117">
        <v>1.8900128602981567</v>
      </c>
      <c r="FW112" s="116">
        <v>14019.3173828125</v>
      </c>
      <c r="FX112" s="116">
        <v>25544.25</v>
      </c>
      <c r="FY112" s="117">
        <v>1.8220751285552979</v>
      </c>
      <c r="FZ112" s="116">
        <v>15992.37109375</v>
      </c>
      <c r="GA112" s="116">
        <v>30790.04296875</v>
      </c>
      <c r="GB112" s="117">
        <v>1.9252957105636597</v>
      </c>
      <c r="GC112" s="116">
        <v>18326.509765625</v>
      </c>
      <c r="GD112" s="116">
        <v>34448.61328125</v>
      </c>
      <c r="GE112" s="117">
        <v>1.8797148466110229</v>
      </c>
      <c r="GF112" s="116">
        <v>20086.525390625</v>
      </c>
      <c r="GG112" s="116">
        <v>36501.4375</v>
      </c>
      <c r="GH112" s="117">
        <v>1.8172100782394409</v>
      </c>
      <c r="GI112" s="116">
        <v>22771.97265625</v>
      </c>
      <c r="GJ112" s="116">
        <v>41702.6328125</v>
      </c>
      <c r="GK112" s="117">
        <v>1.8313139677047729</v>
      </c>
      <c r="GL112" s="116">
        <v>23976.412109375</v>
      </c>
      <c r="GM112" s="116">
        <v>43462.1953125</v>
      </c>
      <c r="GN112" s="117">
        <v>1.8127063512802124</v>
      </c>
      <c r="GO112" s="116">
        <v>26444.841796875</v>
      </c>
      <c r="GP112" s="116">
        <v>47647.42578125</v>
      </c>
      <c r="GQ112" s="117">
        <v>1.8017663955688477</v>
      </c>
      <c r="GR112" s="116">
        <v>29499.353515625</v>
      </c>
      <c r="GS112" s="116">
        <v>54884.296875</v>
      </c>
      <c r="GT112" s="117">
        <v>1.860525369644165</v>
      </c>
      <c r="GU112" s="116">
        <v>32701.7109375</v>
      </c>
      <c r="GV112" s="116">
        <v>59259.625</v>
      </c>
      <c r="GW112" s="117">
        <v>1.8121261596679687</v>
      </c>
      <c r="GX112" s="116">
        <v>36512.44921875</v>
      </c>
      <c r="GY112" s="116">
        <v>66208.1640625</v>
      </c>
      <c r="GZ112" s="117">
        <v>1.8133038282394409</v>
      </c>
      <c r="HA112" s="116">
        <v>40228.2890625</v>
      </c>
      <c r="HB112" s="116">
        <v>69709.3359375</v>
      </c>
      <c r="HC112" s="117">
        <v>1.7328436374664307</v>
      </c>
      <c r="HD112" s="116">
        <v>44753.3828125</v>
      </c>
      <c r="HE112" s="116">
        <v>75172.578125</v>
      </c>
      <c r="HF112" s="117">
        <v>1.6797071695327759</v>
      </c>
      <c r="HG112" s="116">
        <v>47412</v>
      </c>
      <c r="HH112" s="116">
        <v>82154.0234375</v>
      </c>
      <c r="HI112" s="117">
        <v>1.7327685356140137</v>
      </c>
      <c r="HJ112" s="116">
        <v>52293</v>
      </c>
      <c r="HK112" s="116">
        <v>90624.390625</v>
      </c>
      <c r="HL112" s="117">
        <v>1.7330118417739868</v>
      </c>
      <c r="HM112" s="116">
        <v>57662.1015625</v>
      </c>
      <c r="HN112" s="116">
        <v>102593.03125</v>
      </c>
      <c r="HO112" s="117">
        <v>1.7792108058929443</v>
      </c>
      <c r="HP112" s="116">
        <v>60801.48046875</v>
      </c>
      <c r="HQ112" s="116">
        <v>114390.359375</v>
      </c>
      <c r="HR112" s="117">
        <v>1.8813745975494385</v>
      </c>
      <c r="HS112" s="116">
        <v>66802.4453125</v>
      </c>
      <c r="HT112" s="116">
        <v>124610.1796875</v>
      </c>
      <c r="HU112" s="117">
        <v>1.8653535842895508</v>
      </c>
      <c r="HV112" s="116">
        <v>70833.2265625</v>
      </c>
      <c r="HW112" s="116">
        <v>136316.71875</v>
      </c>
      <c r="HX112" s="117">
        <v>1.9244742393493652</v>
      </c>
      <c r="HY112" s="116">
        <v>71743.546875</v>
      </c>
      <c r="HZ112" s="116">
        <v>139122.375</v>
      </c>
      <c r="IA112" s="117">
        <v>1.9391622543334961</v>
      </c>
      <c r="IB112" s="116">
        <v>74496.3828125</v>
      </c>
      <c r="IC112" s="116">
        <v>139047.734375</v>
      </c>
      <c r="ID112" s="117">
        <v>1.866503119468689</v>
      </c>
      <c r="IE112" s="116">
        <v>78605.8984375</v>
      </c>
      <c r="IF112" s="116">
        <v>138200.0625</v>
      </c>
      <c r="IG112" s="117">
        <v>1.7581385374069214</v>
      </c>
      <c r="IH112" s="116">
        <v>70771.359375</v>
      </c>
      <c r="II112" s="116">
        <v>140900.5</v>
      </c>
      <c r="IJ112" s="117">
        <v>1.9909254312515259</v>
      </c>
      <c r="IK112" s="116">
        <v>74677.765625</v>
      </c>
      <c r="IL112" s="116">
        <v>145465.171875</v>
      </c>
      <c r="IM112" s="117">
        <v>1.9479047060012817</v>
      </c>
      <c r="IN112" s="115">
        <v>75967.2890625</v>
      </c>
      <c r="IO112" s="116">
        <v>150012.4375</v>
      </c>
      <c r="IP112" s="117">
        <v>1.9746978282928467</v>
      </c>
      <c r="IQ112" s="116">
        <v>77808.125</v>
      </c>
      <c r="IR112" s="116">
        <v>164274.265625</v>
      </c>
      <c r="IS112" s="117">
        <v>2.1112740039825439</v>
      </c>
      <c r="IT112" s="116">
        <v>79635.2265625</v>
      </c>
      <c r="IU112" s="116">
        <v>174548.328125</v>
      </c>
      <c r="IV112" s="117">
        <v>2.1918482780456543</v>
      </c>
      <c r="IW112" s="116">
        <v>83867.2734375</v>
      </c>
      <c r="IX112" s="116">
        <v>185912.328125</v>
      </c>
      <c r="IY112" s="117">
        <v>2.2167446613311768</v>
      </c>
      <c r="IZ112" s="116">
        <v>87602.640625</v>
      </c>
      <c r="JA112" s="116">
        <v>192429.75</v>
      </c>
      <c r="JB112" s="117">
        <v>2.1966204643249512</v>
      </c>
      <c r="JC112" s="116">
        <v>91204.34375</v>
      </c>
      <c r="JD112" s="116">
        <v>206878.890625</v>
      </c>
      <c r="JE112" s="117">
        <v>2.2683007717132568</v>
      </c>
      <c r="JF112" s="116">
        <v>94862.203125</v>
      </c>
      <c r="JG112" s="116">
        <v>217379.40625</v>
      </c>
      <c r="JH112" s="117">
        <v>2.2915282249450684</v>
      </c>
      <c r="JI112" s="116">
        <v>95670.625</v>
      </c>
      <c r="JJ112" s="116">
        <v>214127.953125</v>
      </c>
      <c r="JK112" s="117">
        <v>2.2381787300109863</v>
      </c>
      <c r="JL112" s="116">
        <v>98553.671875</v>
      </c>
      <c r="JM112" s="116">
        <v>225521.46875</v>
      </c>
      <c r="JN112" s="117">
        <v>2.288311243057251</v>
      </c>
      <c r="JO112" s="116">
        <v>103340.1484375</v>
      </c>
      <c r="JP112" s="116">
        <v>238334.859375</v>
      </c>
      <c r="JQ112" s="117">
        <v>2.30631422996521</v>
      </c>
      <c r="JR112" s="116">
        <v>106824.3125</v>
      </c>
      <c r="JS112" s="116">
        <v>243792.71875</v>
      </c>
      <c r="JT112" s="117">
        <v>2.2821838855743408</v>
      </c>
      <c r="JU112" s="116">
        <v>111254.484375</v>
      </c>
      <c r="JV112" s="116">
        <v>249694.40625</v>
      </c>
      <c r="JW112" s="117">
        <v>2.2443535327911377</v>
      </c>
      <c r="JX112" s="116">
        <v>118750.8515625</v>
      </c>
      <c r="JY112" s="116">
        <v>269871.71875</v>
      </c>
      <c r="JZ112" s="117">
        <v>2.2725875377655029</v>
      </c>
      <c r="KA112" s="116">
        <v>120464.5703125</v>
      </c>
      <c r="KB112" s="116">
        <v>271042.5</v>
      </c>
      <c r="KC112" s="117">
        <v>2.2499768733978271</v>
      </c>
      <c r="KD112" s="116">
        <v>111318.5546875</v>
      </c>
      <c r="KE112" s="116">
        <v>232616.90625</v>
      </c>
      <c r="KF112" s="117">
        <v>2.0896508693695068</v>
      </c>
      <c r="KG112" s="116">
        <v>113568.1875</v>
      </c>
      <c r="KH112" s="116">
        <v>250524.046875</v>
      </c>
      <c r="KI112" s="117">
        <v>2.205935001373291</v>
      </c>
      <c r="KJ112" s="116">
        <v>116479.140625</v>
      </c>
      <c r="KK112" s="116">
        <v>267531.5</v>
      </c>
      <c r="KL112" s="117">
        <v>2.2968189716339111</v>
      </c>
      <c r="KM112" s="116">
        <v>115228.640625</v>
      </c>
      <c r="KN112" s="116">
        <v>247513.875</v>
      </c>
      <c r="KO112" s="117">
        <v>2.1480238437652588</v>
      </c>
      <c r="KP112" s="116">
        <v>117916.1796875</v>
      </c>
      <c r="KQ112" s="116">
        <v>256362</v>
      </c>
      <c r="KR112" s="117">
        <v>2.1741037368774414</v>
      </c>
      <c r="KS112" s="116">
        <v>118321.3515625</v>
      </c>
      <c r="KT112" s="116">
        <v>257366.09375</v>
      </c>
      <c r="KU112" s="117">
        <v>2.1751449108123779</v>
      </c>
      <c r="KV112" s="134">
        <v>2.900935173034668</v>
      </c>
      <c r="KW112" s="135">
        <v>2.9126815795898437</v>
      </c>
      <c r="KX112" s="135">
        <v>2.9329268932342529</v>
      </c>
      <c r="KY112" s="135">
        <v>2.4448285102844238</v>
      </c>
      <c r="KZ112" s="135">
        <v>2.1495504379272461</v>
      </c>
      <c r="LA112" s="135">
        <v>1.9771360158920288</v>
      </c>
      <c r="LB112" s="135">
        <v>1.8810527324676514</v>
      </c>
      <c r="LC112" s="135">
        <v>1.8502753973007202</v>
      </c>
      <c r="LD112" s="135">
        <v>1.7954174280166626</v>
      </c>
      <c r="LE112" s="135">
        <v>2.0193819999694824</v>
      </c>
      <c r="LF112" s="135">
        <v>2.253138542175293</v>
      </c>
      <c r="LG112" s="135">
        <v>2.2000052928924561</v>
      </c>
      <c r="LH112" s="135">
        <f t="shared" si="4"/>
        <v>2.1056378814909191</v>
      </c>
      <c r="LI112" s="135">
        <f t="shared" si="5"/>
        <v>2.297189474105835</v>
      </c>
      <c r="LJ112" s="135">
        <f t="shared" si="6"/>
        <v>1.8759703934192657</v>
      </c>
      <c r="LK112" s="144">
        <f t="shared" si="7"/>
        <v>2.1490092754364012</v>
      </c>
    </row>
    <row r="113" spans="1:323" ht="15" customHeight="1">
      <c r="A113" s="114">
        <v>99</v>
      </c>
      <c r="B113" s="115">
        <v>9584.4033203125</v>
      </c>
      <c r="C113" s="116">
        <v>28610.5859375</v>
      </c>
      <c r="D113" s="117">
        <v>2.985119104385376</v>
      </c>
      <c r="E113" s="116">
        <v>10527.419921875</v>
      </c>
      <c r="F113" s="116">
        <v>32355.962890625</v>
      </c>
      <c r="G113" s="117">
        <v>3.0734941959381104</v>
      </c>
      <c r="H113" s="116">
        <v>13432.8955078125</v>
      </c>
      <c r="I113" s="116">
        <v>34173.55859375</v>
      </c>
      <c r="J113" s="117">
        <v>2.5440201759338379</v>
      </c>
      <c r="K113" s="116">
        <v>15077.373046875</v>
      </c>
      <c r="L113" s="116">
        <v>49934.81640625</v>
      </c>
      <c r="M113" s="117">
        <v>3.3119041919708252</v>
      </c>
      <c r="N113" s="116">
        <v>17446.65234375</v>
      </c>
      <c r="O113" s="116">
        <v>58604.765625</v>
      </c>
      <c r="P113" s="117">
        <v>3.3590836524963379</v>
      </c>
      <c r="Q113" s="116">
        <v>18415.1796875</v>
      </c>
      <c r="R113" s="116">
        <v>59238.65625</v>
      </c>
      <c r="S113" s="117">
        <v>3.2168383598327637</v>
      </c>
      <c r="T113" s="116">
        <v>28270.677734375</v>
      </c>
      <c r="U113" s="116">
        <v>82119.625</v>
      </c>
      <c r="V113" s="117">
        <v>2.9047632217407227</v>
      </c>
      <c r="W113" s="116">
        <v>36723.98046875</v>
      </c>
      <c r="X113" s="116">
        <v>111571.8203125</v>
      </c>
      <c r="Y113" s="117">
        <v>3.038118839263916</v>
      </c>
      <c r="Z113" s="116">
        <v>36524.9140625</v>
      </c>
      <c r="AA113" s="116">
        <v>107157.5390625</v>
      </c>
      <c r="AB113" s="117">
        <v>2.9338204860687256</v>
      </c>
      <c r="AC113" s="116">
        <v>40350.6875</v>
      </c>
      <c r="AD113" s="116">
        <v>124837.515625</v>
      </c>
      <c r="AE113" s="117">
        <v>3.0938138961791992</v>
      </c>
      <c r="AF113" s="116">
        <v>46217.8984375</v>
      </c>
      <c r="AG113" s="116">
        <v>155272.546875</v>
      </c>
      <c r="AH113" s="117">
        <v>3.3595759868621826</v>
      </c>
      <c r="AI113" s="116">
        <v>51610.55078125</v>
      </c>
      <c r="AJ113" s="116">
        <v>163604.84375</v>
      </c>
      <c r="AK113" s="117">
        <v>3.1699883937835693</v>
      </c>
      <c r="AL113" s="116">
        <v>57498.29296875</v>
      </c>
      <c r="AM113" s="116">
        <v>173847.625</v>
      </c>
      <c r="AN113" s="117">
        <v>3.023526668548584</v>
      </c>
      <c r="AO113" s="116">
        <v>68390.25</v>
      </c>
      <c r="AP113" s="116">
        <v>211264.609375</v>
      </c>
      <c r="AQ113" s="117">
        <v>3.089104175567627</v>
      </c>
      <c r="AR113" s="116">
        <v>70541.65625</v>
      </c>
      <c r="AS113" s="116">
        <v>223106.8125</v>
      </c>
      <c r="AT113" s="117">
        <v>3.1627669334411621</v>
      </c>
      <c r="AU113" s="116">
        <v>75655.4609375</v>
      </c>
      <c r="AV113" s="116">
        <v>242182.953125</v>
      </c>
      <c r="AW113" s="117">
        <v>3.2011299133300781</v>
      </c>
      <c r="AX113" s="116">
        <v>77279.8828125</v>
      </c>
      <c r="AY113" s="116">
        <v>242022.4375</v>
      </c>
      <c r="AZ113" s="117">
        <v>3.1317651271820068</v>
      </c>
      <c r="BA113" s="116">
        <v>72240.3046875</v>
      </c>
      <c r="BB113" s="116">
        <v>199896.015625</v>
      </c>
      <c r="BC113" s="117">
        <v>2.7670981884002686</v>
      </c>
      <c r="BD113" s="116">
        <v>67238.1484375</v>
      </c>
      <c r="BE113" s="116">
        <v>175860.3125</v>
      </c>
      <c r="BF113" s="117">
        <v>2.6154842376708984</v>
      </c>
      <c r="BG113" s="116">
        <v>62990.421875</v>
      </c>
      <c r="BH113" s="116">
        <v>158616.625</v>
      </c>
      <c r="BI113" s="117">
        <v>2.5181069374084473</v>
      </c>
      <c r="BJ113" s="116">
        <v>63794.5625</v>
      </c>
      <c r="BK113" s="116">
        <v>161547.125</v>
      </c>
      <c r="BL113" s="117">
        <v>2.5323023796081543</v>
      </c>
      <c r="BM113" s="116">
        <v>58678.70703125</v>
      </c>
      <c r="BN113" s="116">
        <v>146919.71875</v>
      </c>
      <c r="BO113" s="117">
        <v>2.5037994384765625</v>
      </c>
      <c r="BP113" s="116">
        <v>58558.11328125</v>
      </c>
      <c r="BQ113" s="116">
        <v>150351.34375</v>
      </c>
      <c r="BR113" s="117">
        <v>2.5675578117370605</v>
      </c>
      <c r="BS113" s="116">
        <v>62962.29296875</v>
      </c>
      <c r="BT113" s="116">
        <v>161074.953125</v>
      </c>
      <c r="BU113" s="117">
        <v>2.5582764148712158</v>
      </c>
      <c r="BV113" s="116">
        <v>73235.125</v>
      </c>
      <c r="BW113" s="116">
        <v>196864.609375</v>
      </c>
      <c r="BX113" s="117">
        <v>2.6881172657012939</v>
      </c>
      <c r="BY113" s="116">
        <v>82563</v>
      </c>
      <c r="BZ113" s="116">
        <v>215164.390625</v>
      </c>
      <c r="CA113" s="117">
        <v>2.6060631275177002</v>
      </c>
      <c r="CB113" s="116">
        <v>92012.5859375</v>
      </c>
      <c r="CC113" s="116">
        <v>264471.8125</v>
      </c>
      <c r="CD113" s="117">
        <v>2.874300479888916</v>
      </c>
      <c r="CE113" s="116">
        <v>76154.6484375</v>
      </c>
      <c r="CF113" s="116">
        <v>217082.21875</v>
      </c>
      <c r="CG113" s="117">
        <v>2.8505444526672363</v>
      </c>
      <c r="CH113" s="116">
        <v>91401.125</v>
      </c>
      <c r="CI113" s="116">
        <v>244599.90625</v>
      </c>
      <c r="CJ113" s="117">
        <v>2.6761147975921631</v>
      </c>
      <c r="CK113" s="116">
        <v>98358.75</v>
      </c>
      <c r="CL113" s="116">
        <v>257929.234375</v>
      </c>
      <c r="CM113" s="117">
        <v>2.6223313808441162</v>
      </c>
      <c r="CN113" s="116">
        <v>99264.40625</v>
      </c>
      <c r="CO113" s="116">
        <v>229315.640625</v>
      </c>
      <c r="CP113" s="117">
        <v>2.3101496696472168</v>
      </c>
      <c r="CQ113" s="116">
        <v>97119.984375</v>
      </c>
      <c r="CR113" s="116">
        <v>211121.15625</v>
      </c>
      <c r="CS113" s="117">
        <v>2.1738178730010986</v>
      </c>
      <c r="CT113" s="116">
        <v>176528.734375</v>
      </c>
      <c r="CU113" s="116">
        <v>338188.78125</v>
      </c>
      <c r="CV113" s="117">
        <v>1.9157718420028687</v>
      </c>
      <c r="CW113" s="116">
        <v>403153.71875</v>
      </c>
      <c r="CX113" s="116">
        <v>838246</v>
      </c>
      <c r="CY113" s="117">
        <v>2.0792217254638672</v>
      </c>
      <c r="CZ113" s="116">
        <v>620669.25</v>
      </c>
      <c r="DA113" s="116">
        <v>1276419.75</v>
      </c>
      <c r="DB113" s="117">
        <v>2.0565216541290283</v>
      </c>
      <c r="DC113" s="116">
        <v>1034222.9375</v>
      </c>
      <c r="DD113" s="116">
        <v>2109492</v>
      </c>
      <c r="DE113" s="117">
        <v>2.0396878719329834</v>
      </c>
      <c r="DF113" s="116">
        <v>1902.807373046875</v>
      </c>
      <c r="DG113" s="116">
        <v>4049.250244140625</v>
      </c>
      <c r="DH113" s="117">
        <v>2.128040075302124</v>
      </c>
      <c r="DI113" s="116">
        <v>2222.800048828125</v>
      </c>
      <c r="DJ113" s="116">
        <v>4742.95947265625</v>
      </c>
      <c r="DK113" s="117">
        <v>2.1337769031524658</v>
      </c>
      <c r="DL113" s="116">
        <v>2870.039306640625</v>
      </c>
      <c r="DM113" s="116">
        <v>6129.03271484375</v>
      </c>
      <c r="DN113" s="117">
        <v>2.1355221271514893</v>
      </c>
      <c r="DO113" s="116">
        <v>3408.823974609375</v>
      </c>
      <c r="DP113" s="116">
        <v>7275.48291015625</v>
      </c>
      <c r="DQ113" s="117">
        <v>2.1343088150024414</v>
      </c>
      <c r="DR113" s="116">
        <v>3505.392333984375</v>
      </c>
      <c r="DS113" s="116">
        <v>7415.810546875</v>
      </c>
      <c r="DT113" s="117">
        <v>2.1155436038970947</v>
      </c>
      <c r="DU113" s="116">
        <v>3801.76416015625</v>
      </c>
      <c r="DV113" s="116">
        <v>7984.82958984375</v>
      </c>
      <c r="DW113" s="117">
        <v>2.1002957820892334</v>
      </c>
      <c r="DX113" s="116">
        <v>4162.28466796875</v>
      </c>
      <c r="DY113" s="116">
        <v>8703.9248046875</v>
      </c>
      <c r="DZ113" s="117">
        <v>2.0911412239074707</v>
      </c>
      <c r="EA113" s="116">
        <v>4525.232421875</v>
      </c>
      <c r="EB113" s="116">
        <v>9265.35546875</v>
      </c>
      <c r="EC113" s="117">
        <v>2.0474872589111328</v>
      </c>
      <c r="ED113" s="116">
        <v>5175.876953125</v>
      </c>
      <c r="EE113" s="118">
        <v>10650.9033203125</v>
      </c>
      <c r="EF113" s="119">
        <v>2.0577969551086426</v>
      </c>
      <c r="EG113" s="115">
        <v>5707.10791015625</v>
      </c>
      <c r="EH113" s="116">
        <v>11260.2021484375</v>
      </c>
      <c r="EI113" s="117">
        <v>1.9730137586593628</v>
      </c>
      <c r="EJ113" s="116">
        <v>6661.40625</v>
      </c>
      <c r="EK113" s="116">
        <v>13196.5966796875</v>
      </c>
      <c r="EL113" s="117">
        <v>1.9810526371002197</v>
      </c>
      <c r="EM113" s="116">
        <v>7425.662109375</v>
      </c>
      <c r="EN113" s="116">
        <v>14829.2373046875</v>
      </c>
      <c r="EO113" s="117">
        <v>1.9970256090164185</v>
      </c>
      <c r="EP113" s="116">
        <v>8136.65625</v>
      </c>
      <c r="EQ113" s="116">
        <v>16131.5478515625</v>
      </c>
      <c r="ER113" s="117">
        <v>1.9825770854949951</v>
      </c>
      <c r="ES113" s="116">
        <v>8742.1123046875</v>
      </c>
      <c r="ET113" s="116">
        <v>17048.587890625</v>
      </c>
      <c r="EU113" s="117">
        <v>1.9501680135726929</v>
      </c>
      <c r="EV113" s="116">
        <v>9637.314453125</v>
      </c>
      <c r="EW113" s="116">
        <v>18359.603515625</v>
      </c>
      <c r="EX113" s="117">
        <v>1.9050538539886475</v>
      </c>
      <c r="EY113" s="116">
        <v>10729.5947265625</v>
      </c>
      <c r="EZ113" s="116">
        <v>20428.87109375</v>
      </c>
      <c r="FA113" s="117">
        <v>1.903974175453186</v>
      </c>
      <c r="FB113" s="116">
        <v>11399.2841796875</v>
      </c>
      <c r="FC113" s="116">
        <v>22065.5</v>
      </c>
      <c r="FD113" s="117">
        <v>1.9356917142868042</v>
      </c>
      <c r="FE113" s="116">
        <v>12222.8701171875</v>
      </c>
      <c r="FF113" s="116">
        <v>23296.474609375</v>
      </c>
      <c r="FG113" s="117">
        <v>1.9059741497039795</v>
      </c>
      <c r="FH113" s="116">
        <v>12882.3779296875</v>
      </c>
      <c r="FI113" s="116">
        <v>24811.125</v>
      </c>
      <c r="FJ113" s="117">
        <v>1.9259740114212036</v>
      </c>
      <c r="FK113" s="116">
        <v>13666.8173828125</v>
      </c>
      <c r="FL113" s="116">
        <v>25259.95703125</v>
      </c>
      <c r="FM113" s="117">
        <v>1.8482691049575806</v>
      </c>
      <c r="FN113" s="116">
        <v>14442.8212890625</v>
      </c>
      <c r="FO113" s="116">
        <v>27941.15625</v>
      </c>
      <c r="FP113" s="117">
        <v>1.9346051216125488</v>
      </c>
      <c r="FQ113" s="116">
        <v>15580.8779296875</v>
      </c>
      <c r="FR113" s="116">
        <v>30053.87890625</v>
      </c>
      <c r="FS113" s="117">
        <v>1.928895115852356</v>
      </c>
      <c r="FT113" s="116">
        <v>17139.69921875</v>
      </c>
      <c r="FU113" s="116">
        <v>33151.5390625</v>
      </c>
      <c r="FV113" s="117">
        <v>1.9341961145401001</v>
      </c>
      <c r="FW113" s="116">
        <v>17942.037109375</v>
      </c>
      <c r="FX113" s="116">
        <v>35870.46875</v>
      </c>
      <c r="FY113" s="117">
        <v>1.9992417097091675</v>
      </c>
      <c r="FZ113" s="116">
        <v>21674.779296875</v>
      </c>
      <c r="GA113" s="116">
        <v>43124.01171875</v>
      </c>
      <c r="GB113" s="117">
        <v>1.9895939826965332</v>
      </c>
      <c r="GC113" s="116">
        <v>24611.94921875</v>
      </c>
      <c r="GD113" s="116">
        <v>47891.484375</v>
      </c>
      <c r="GE113" s="117">
        <v>1.9458631277084351</v>
      </c>
      <c r="GF113" s="116">
        <v>26869.8203125</v>
      </c>
      <c r="GG113" s="116">
        <v>49967.05078125</v>
      </c>
      <c r="GH113" s="117">
        <v>1.8595974445343018</v>
      </c>
      <c r="GI113" s="116">
        <v>30531.806640625</v>
      </c>
      <c r="GJ113" s="116">
        <v>57263.28125</v>
      </c>
      <c r="GK113" s="117">
        <v>1.8755288124084473</v>
      </c>
      <c r="GL113" s="116">
        <v>31679.650390625</v>
      </c>
      <c r="GM113" s="116">
        <v>59611.59765625</v>
      </c>
      <c r="GN113" s="117">
        <v>1.8817000389099121</v>
      </c>
      <c r="GO113" s="116">
        <v>35232.30078125</v>
      </c>
      <c r="GP113" s="116">
        <v>65056.25</v>
      </c>
      <c r="GQ113" s="117">
        <v>1.8464945554733276</v>
      </c>
      <c r="GR113" s="116">
        <v>38638.38671875</v>
      </c>
      <c r="GS113" s="116">
        <v>76288.2109375</v>
      </c>
      <c r="GT113" s="117">
        <v>1.9744150638580322</v>
      </c>
      <c r="GU113" s="116">
        <v>42557.75</v>
      </c>
      <c r="GV113" s="116">
        <v>81512.453125</v>
      </c>
      <c r="GW113" s="117">
        <v>1.9153374433517456</v>
      </c>
      <c r="GX113" s="116">
        <v>47387.9375</v>
      </c>
      <c r="GY113" s="116">
        <v>91156.375</v>
      </c>
      <c r="GZ113" s="117">
        <v>1.9236197471618652</v>
      </c>
      <c r="HA113" s="116">
        <v>51185.98828125</v>
      </c>
      <c r="HB113" s="116">
        <v>94314.3359375</v>
      </c>
      <c r="HC113" s="117">
        <v>1.8425811529159546</v>
      </c>
      <c r="HD113" s="116">
        <v>56306.0546875</v>
      </c>
      <c r="HE113" s="116">
        <v>100477.84375</v>
      </c>
      <c r="HF113" s="117">
        <v>1.7844945192337036</v>
      </c>
      <c r="HG113" s="116">
        <v>62970.65234375</v>
      </c>
      <c r="HH113" s="116">
        <v>110045.9921875</v>
      </c>
      <c r="HI113" s="117">
        <v>1.7475758790969849</v>
      </c>
      <c r="HJ113" s="116">
        <v>68548.2890625</v>
      </c>
      <c r="HK113" s="116">
        <v>121820.875</v>
      </c>
      <c r="HL113" s="117">
        <v>1.7771540880203247</v>
      </c>
      <c r="HM113" s="116">
        <v>75935.375</v>
      </c>
      <c r="HN113" s="116">
        <v>139483.203125</v>
      </c>
      <c r="HO113" s="117">
        <v>1.8368672132492065</v>
      </c>
      <c r="HP113" s="116">
        <v>80751.171875</v>
      </c>
      <c r="HQ113" s="116">
        <v>159243.65625</v>
      </c>
      <c r="HR113" s="117">
        <v>1.9720290899276733</v>
      </c>
      <c r="HS113" s="116">
        <v>87909.9296875</v>
      </c>
      <c r="HT113" s="116">
        <v>173093.71875</v>
      </c>
      <c r="HU113" s="117">
        <v>1.968989372253418</v>
      </c>
      <c r="HV113" s="116">
        <v>94209.3671875</v>
      </c>
      <c r="HW113" s="116">
        <v>191686.421875</v>
      </c>
      <c r="HX113" s="117">
        <v>2.0346853733062744</v>
      </c>
      <c r="HY113" s="116">
        <v>95782.59375</v>
      </c>
      <c r="HZ113" s="116">
        <v>196131.140625</v>
      </c>
      <c r="IA113" s="117">
        <v>2.0476698875427246</v>
      </c>
      <c r="IB113" s="116">
        <v>92337.9296875</v>
      </c>
      <c r="IC113" s="116">
        <v>195877.046875</v>
      </c>
      <c r="ID113" s="117">
        <v>2.1213064193725586</v>
      </c>
      <c r="IE113" s="116">
        <v>97178.2265625</v>
      </c>
      <c r="IF113" s="116">
        <v>189742.0625</v>
      </c>
      <c r="IG113" s="117">
        <v>1.9525161981582642</v>
      </c>
      <c r="IH113" s="116">
        <v>96275.328125</v>
      </c>
      <c r="II113" s="116">
        <v>199942.484375</v>
      </c>
      <c r="IJ113" s="117">
        <v>2.0767779350280762</v>
      </c>
      <c r="IK113" s="116">
        <v>96454.6171875</v>
      </c>
      <c r="IL113" s="116">
        <v>206774.078125</v>
      </c>
      <c r="IM113" s="117">
        <v>2.1437447071075439</v>
      </c>
      <c r="IN113" s="115">
        <v>99945</v>
      </c>
      <c r="IO113" s="116">
        <v>213556.046875</v>
      </c>
      <c r="IP113" s="117">
        <v>2.1367356777191162</v>
      </c>
      <c r="IQ113" s="116">
        <v>105087.8671875</v>
      </c>
      <c r="IR113" s="116">
        <v>238791.5</v>
      </c>
      <c r="IS113" s="117">
        <v>2.2723033428192139</v>
      </c>
      <c r="IT113" s="116">
        <v>109073.4765625</v>
      </c>
      <c r="IU113" s="116">
        <v>256555.140625</v>
      </c>
      <c r="IV113" s="117">
        <v>2.3521313667297363</v>
      </c>
      <c r="IW113" s="116">
        <v>116541.3515625</v>
      </c>
      <c r="IX113" s="116">
        <v>273666.4375</v>
      </c>
      <c r="IY113" s="117">
        <v>2.3482346534729004</v>
      </c>
      <c r="IZ113" s="116">
        <v>122197.0078125</v>
      </c>
      <c r="JA113" s="116">
        <v>282253.3125</v>
      </c>
      <c r="JB113" s="117">
        <v>2.3098218441009521</v>
      </c>
      <c r="JC113" s="116">
        <v>129706.203125</v>
      </c>
      <c r="JD113" s="116">
        <v>306014.90625</v>
      </c>
      <c r="JE113" s="117">
        <v>2.35929274559021</v>
      </c>
      <c r="JF113" s="116">
        <v>135534.890625</v>
      </c>
      <c r="JG113" s="116">
        <v>322589.25</v>
      </c>
      <c r="JH113" s="117">
        <v>2.3801195621490479</v>
      </c>
      <c r="JI113" s="116">
        <v>135924.1875</v>
      </c>
      <c r="JJ113" s="116">
        <v>315414.46875</v>
      </c>
      <c r="JK113" s="117">
        <v>2.3205175399780273</v>
      </c>
      <c r="JL113" s="116">
        <v>142450.046875</v>
      </c>
      <c r="JM113" s="116">
        <v>333074.375</v>
      </c>
      <c r="JN113" s="117">
        <v>2.3381836414337158</v>
      </c>
      <c r="JO113" s="116">
        <v>147682.734375</v>
      </c>
      <c r="JP113" s="116">
        <v>353840.6875</v>
      </c>
      <c r="JQ113" s="117">
        <v>2.395951509475708</v>
      </c>
      <c r="JR113" s="116">
        <v>155061.21875</v>
      </c>
      <c r="JS113" s="116">
        <v>359318.125</v>
      </c>
      <c r="JT113" s="117">
        <v>2.3172662258148193</v>
      </c>
      <c r="JU113" s="116">
        <v>163126.359375</v>
      </c>
      <c r="JV113" s="116">
        <v>365307.65625</v>
      </c>
      <c r="JW113" s="117">
        <v>2.239415168762207</v>
      </c>
      <c r="JX113" s="116">
        <v>176224</v>
      </c>
      <c r="JY113" s="116">
        <v>395604.03125</v>
      </c>
      <c r="JZ113" s="117">
        <v>2.2448930740356445</v>
      </c>
      <c r="KA113" s="116">
        <v>178882.75</v>
      </c>
      <c r="KB113" s="116">
        <v>396361.875</v>
      </c>
      <c r="KC113" s="117">
        <v>2.2157635688781738</v>
      </c>
      <c r="KD113" s="116">
        <v>160331.609375</v>
      </c>
      <c r="KE113" s="116">
        <v>332241.8125</v>
      </c>
      <c r="KF113" s="117">
        <v>2.0722165107727051</v>
      </c>
      <c r="KG113" s="116">
        <v>165535.625</v>
      </c>
      <c r="KH113" s="116">
        <v>364633.1875</v>
      </c>
      <c r="KI113" s="117">
        <v>2.2027475833892822</v>
      </c>
      <c r="KJ113" s="116">
        <v>172974.046875</v>
      </c>
      <c r="KK113" s="116">
        <v>393962.3125</v>
      </c>
      <c r="KL113" s="117">
        <v>2.2775804996490479</v>
      </c>
      <c r="KM113" s="116">
        <v>167385.21875</v>
      </c>
      <c r="KN113" s="116">
        <v>356860.4375</v>
      </c>
      <c r="KO113" s="117">
        <v>2.1319711208343506</v>
      </c>
      <c r="KP113" s="116">
        <v>167093.4375</v>
      </c>
      <c r="KQ113" s="116">
        <v>371811.375</v>
      </c>
      <c r="KR113" s="117">
        <v>2.225170373916626</v>
      </c>
      <c r="KS113" s="116">
        <v>167314.90625</v>
      </c>
      <c r="KT113" s="116">
        <v>373326.03125</v>
      </c>
      <c r="KU113" s="117">
        <v>2.2312777042388916</v>
      </c>
      <c r="KV113" s="134">
        <v>3.0293066501617432</v>
      </c>
      <c r="KW113" s="135">
        <v>3.0673220157623291</v>
      </c>
      <c r="KX113" s="135">
        <v>3.1203610897064209</v>
      </c>
      <c r="KY113" s="135">
        <v>2.6231105327606201</v>
      </c>
      <c r="KZ113" s="135">
        <v>2.2852201461791992</v>
      </c>
      <c r="LA113" s="135">
        <v>2.0769939422607422</v>
      </c>
      <c r="LB113" s="135">
        <v>1.9289312362670898</v>
      </c>
      <c r="LC113" s="135">
        <v>1.9235526323318481</v>
      </c>
      <c r="LD113" s="135">
        <v>1.880333423614502</v>
      </c>
      <c r="LE113" s="135">
        <v>2.176124095916748</v>
      </c>
      <c r="LF113" s="135">
        <v>2.2883620262145996</v>
      </c>
      <c r="LG113" s="135">
        <v>2.2137494087219238</v>
      </c>
      <c r="LH113" s="135">
        <f t="shared" si="4"/>
        <v>2.2184053924348621</v>
      </c>
      <c r="LI113" s="135">
        <f t="shared" si="5"/>
        <v>2.4541653394699097</v>
      </c>
      <c r="LJ113" s="135">
        <f t="shared" si="6"/>
        <v>1.9524528086185455</v>
      </c>
      <c r="LK113" s="144">
        <f t="shared" si="7"/>
        <v>2.2285443305969239</v>
      </c>
    </row>
    <row r="114" spans="1:323" ht="15" customHeight="1">
      <c r="A114" s="120">
        <v>99.1</v>
      </c>
      <c r="B114" s="121">
        <v>10230.884765625</v>
      </c>
      <c r="C114" s="122">
        <v>30689.740234375</v>
      </c>
      <c r="D114" s="123">
        <v>2.9997150897979736</v>
      </c>
      <c r="E114" s="122">
        <v>11235.6884765625</v>
      </c>
      <c r="F114" s="122">
        <v>34743.15625</v>
      </c>
      <c r="G114" s="123">
        <v>3.0922143459320068</v>
      </c>
      <c r="H114" s="122">
        <v>14148.0791015625</v>
      </c>
      <c r="I114" s="122">
        <v>36439.48046875</v>
      </c>
      <c r="J114" s="123">
        <v>2.575577974319458</v>
      </c>
      <c r="K114" s="122">
        <v>16284</v>
      </c>
      <c r="L114" s="122">
        <v>53750.92578125</v>
      </c>
      <c r="M114" s="123">
        <v>3.3008430004119873</v>
      </c>
      <c r="N114" s="122">
        <v>18857.845703125</v>
      </c>
      <c r="O114" s="122">
        <v>63113.11328125</v>
      </c>
      <c r="P114" s="123">
        <v>3.3467826843261719</v>
      </c>
      <c r="Q114" s="122">
        <v>19924.197265625</v>
      </c>
      <c r="R114" s="122">
        <v>63702.13671875</v>
      </c>
      <c r="S114" s="123">
        <v>3.1972248554229736</v>
      </c>
      <c r="T114" s="122">
        <v>30263.984375</v>
      </c>
      <c r="U114" s="122">
        <v>88010.046875</v>
      </c>
      <c r="V114" s="123">
        <v>2.908078670501709</v>
      </c>
      <c r="W114" s="122">
        <v>39699.96875</v>
      </c>
      <c r="X114" s="122">
        <v>119750.828125</v>
      </c>
      <c r="Y114" s="123">
        <v>3.0163960456848145</v>
      </c>
      <c r="Z114" s="122">
        <v>39656.14453125</v>
      </c>
      <c r="AA114" s="122">
        <v>114864.1171875</v>
      </c>
      <c r="AB114" s="123">
        <v>2.8965024948120117</v>
      </c>
      <c r="AC114" s="122">
        <v>43659.98046875</v>
      </c>
      <c r="AD114" s="122">
        <v>134083.90625</v>
      </c>
      <c r="AE114" s="123">
        <v>3.0710940361022949</v>
      </c>
      <c r="AF114" s="122">
        <v>50265.97265625</v>
      </c>
      <c r="AG114" s="122">
        <v>167226.28125</v>
      </c>
      <c r="AH114" s="123">
        <v>3.3268287181854248</v>
      </c>
      <c r="AI114" s="122">
        <v>56425.28125</v>
      </c>
      <c r="AJ114" s="122">
        <v>175851.546875</v>
      </c>
      <c r="AK114" s="123">
        <v>3.1165382862091064</v>
      </c>
      <c r="AL114" s="122">
        <v>61959.35546875</v>
      </c>
      <c r="AM114" s="122">
        <v>186606.78125</v>
      </c>
      <c r="AN114" s="123">
        <v>3.0117611885070801</v>
      </c>
      <c r="AO114" s="122">
        <v>74579.9375</v>
      </c>
      <c r="AP114" s="122">
        <v>226876.5</v>
      </c>
      <c r="AQ114" s="123">
        <v>3.042057991027832</v>
      </c>
      <c r="AR114" s="122">
        <v>76951.6171875</v>
      </c>
      <c r="AS114" s="122">
        <v>239797.4375</v>
      </c>
      <c r="AT114" s="123">
        <v>3.1162104606628418</v>
      </c>
      <c r="AU114" s="122">
        <v>82814.265625</v>
      </c>
      <c r="AV114" s="122">
        <v>260391.859375</v>
      </c>
      <c r="AW114" s="123">
        <v>3.1442875862121582</v>
      </c>
      <c r="AX114" s="122">
        <v>83906.1328125</v>
      </c>
      <c r="AY114" s="122">
        <v>260063.171875</v>
      </c>
      <c r="AZ114" s="123">
        <v>3.0994536876678467</v>
      </c>
      <c r="BA114" s="122">
        <v>78050.3515625</v>
      </c>
      <c r="BB114" s="122">
        <v>213823.875</v>
      </c>
      <c r="BC114" s="123">
        <v>2.7395632266998291</v>
      </c>
      <c r="BD114" s="122">
        <v>72149.625</v>
      </c>
      <c r="BE114" s="122">
        <v>187715.546875</v>
      </c>
      <c r="BF114" s="123">
        <v>2.6017537117004395</v>
      </c>
      <c r="BG114" s="122">
        <v>67478.5703125</v>
      </c>
      <c r="BH114" s="122">
        <v>169044.875</v>
      </c>
      <c r="BI114" s="123">
        <v>2.5051639080047607</v>
      </c>
      <c r="BJ114" s="122">
        <v>68432.296875</v>
      </c>
      <c r="BK114" s="122">
        <v>172211.171875</v>
      </c>
      <c r="BL114" s="123">
        <v>2.5165188312530518</v>
      </c>
      <c r="BM114" s="122">
        <v>63032.69140625</v>
      </c>
      <c r="BN114" s="122">
        <v>156528.8125</v>
      </c>
      <c r="BO114" s="123">
        <v>2.4832956790924072</v>
      </c>
      <c r="BP114" s="122">
        <v>63517.60546875</v>
      </c>
      <c r="BQ114" s="122">
        <v>160328.984375</v>
      </c>
      <c r="BR114" s="123">
        <v>2.5241661071777344</v>
      </c>
      <c r="BS114" s="122">
        <v>67365.7890625</v>
      </c>
      <c r="BT114" s="122">
        <v>171778.125</v>
      </c>
      <c r="BU114" s="123">
        <v>2.5499310493469238</v>
      </c>
      <c r="BV114" s="122">
        <v>78766.8203125</v>
      </c>
      <c r="BW114" s="122">
        <v>210353.265625</v>
      </c>
      <c r="BX114" s="123">
        <v>2.6705820560455322</v>
      </c>
      <c r="BY114" s="122">
        <v>87323.2890625</v>
      </c>
      <c r="BZ114" s="122">
        <v>229700</v>
      </c>
      <c r="CA114" s="123">
        <v>2.6304552555084229</v>
      </c>
      <c r="CB114" s="122">
        <v>99367.6015625</v>
      </c>
      <c r="CC114" s="122">
        <v>283330.96875</v>
      </c>
      <c r="CD114" s="123">
        <v>2.8513414859771729</v>
      </c>
      <c r="CE114" s="122">
        <v>82465.28125</v>
      </c>
      <c r="CF114" s="122">
        <v>232482.859375</v>
      </c>
      <c r="CG114" s="123">
        <v>2.8191604614257813</v>
      </c>
      <c r="CH114" s="122">
        <v>99105.078125</v>
      </c>
      <c r="CI114" s="122">
        <v>261288.453125</v>
      </c>
      <c r="CJ114" s="123">
        <v>2.6364789009094238</v>
      </c>
      <c r="CK114" s="122">
        <v>106317.8828125</v>
      </c>
      <c r="CL114" s="122">
        <v>275379.21875</v>
      </c>
      <c r="CM114" s="123">
        <v>2.5901496410369873</v>
      </c>
      <c r="CN114" s="122">
        <v>106181.71875</v>
      </c>
      <c r="CO114" s="122">
        <v>243479.8125</v>
      </c>
      <c r="CP114" s="123">
        <v>2.2930483818054199</v>
      </c>
      <c r="CQ114" s="122">
        <v>104498.5078125</v>
      </c>
      <c r="CR114" s="122">
        <v>223500.96875</v>
      </c>
      <c r="CS114" s="123">
        <v>2.1387958526611328</v>
      </c>
      <c r="CT114" s="122">
        <v>186259.984375</v>
      </c>
      <c r="CU114" s="122">
        <v>355691.78125</v>
      </c>
      <c r="CV114" s="123">
        <v>1.9096521139144897</v>
      </c>
      <c r="CW114" s="122">
        <v>426336.15625</v>
      </c>
      <c r="CX114" s="122">
        <v>885396.25</v>
      </c>
      <c r="CY114" s="123">
        <v>2.0767562389373779</v>
      </c>
      <c r="CZ114" s="122">
        <v>656249.0625</v>
      </c>
      <c r="DA114" s="122">
        <v>1347599.125</v>
      </c>
      <c r="DB114" s="123">
        <v>2.0534873008728027</v>
      </c>
      <c r="DC114" s="122">
        <v>1091516.125</v>
      </c>
      <c r="DD114" s="122">
        <v>2226030.75</v>
      </c>
      <c r="DE114" s="123">
        <v>2.039393424987793</v>
      </c>
      <c r="DF114" s="122">
        <v>2009.7530517578125</v>
      </c>
      <c r="DG114" s="122">
        <v>4282.38232421875</v>
      </c>
      <c r="DH114" s="123">
        <v>2.1308002471923828</v>
      </c>
      <c r="DI114" s="122">
        <v>2353.29443359375</v>
      </c>
      <c r="DJ114" s="122">
        <v>5016.4775390625</v>
      </c>
      <c r="DK114" s="123">
        <v>2.1316828727722168</v>
      </c>
      <c r="DL114" s="122">
        <v>3038.71435546875</v>
      </c>
      <c r="DM114" s="122">
        <v>6483.08447265625</v>
      </c>
      <c r="DN114" s="123">
        <v>2.1334958076477051</v>
      </c>
      <c r="DO114" s="122">
        <v>3614.056396484375</v>
      </c>
      <c r="DP114" s="122">
        <v>7695.47216796875</v>
      </c>
      <c r="DQ114" s="123">
        <v>2.129317045211792</v>
      </c>
      <c r="DR114" s="122">
        <v>3705.851806640625</v>
      </c>
      <c r="DS114" s="122">
        <v>7840.046875</v>
      </c>
      <c r="DT114" s="123">
        <v>2.1155855655670166</v>
      </c>
      <c r="DU114" s="122">
        <v>4027.25146484375</v>
      </c>
      <c r="DV114" s="122">
        <v>8438.1083984375</v>
      </c>
      <c r="DW114" s="123">
        <v>2.095252513885498</v>
      </c>
      <c r="DX114" s="122">
        <v>4410.4189453125</v>
      </c>
      <c r="DY114" s="122">
        <v>9195.771484375</v>
      </c>
      <c r="DZ114" s="123">
        <v>2.0850107669830322</v>
      </c>
      <c r="EA114" s="122">
        <v>4787.71484375</v>
      </c>
      <c r="EB114" s="122">
        <v>9777.9794921875</v>
      </c>
      <c r="EC114" s="123">
        <v>2.0423061847686768</v>
      </c>
      <c r="ED114" s="122">
        <v>5476.30224609375</v>
      </c>
      <c r="EE114" s="124">
        <v>11243.52734375</v>
      </c>
      <c r="EF114" s="125">
        <v>2.053123950958252</v>
      </c>
      <c r="EG114" s="121">
        <v>6009.97509765625</v>
      </c>
      <c r="EH114" s="122">
        <v>11860.5</v>
      </c>
      <c r="EI114" s="123">
        <v>1.9734690189361572</v>
      </c>
      <c r="EJ114" s="122">
        <v>7017.37744140625</v>
      </c>
      <c r="EK114" s="122">
        <v>13903.056640625</v>
      </c>
      <c r="EL114" s="123">
        <v>1.9812325239181519</v>
      </c>
      <c r="EM114" s="122">
        <v>7832.70458984375</v>
      </c>
      <c r="EN114" s="122">
        <v>15628.9033203125</v>
      </c>
      <c r="EO114" s="123">
        <v>1.9953392744064331</v>
      </c>
      <c r="EP114" s="122">
        <v>8576.8291015625</v>
      </c>
      <c r="EQ114" s="122">
        <v>16994.80078125</v>
      </c>
      <c r="ER114" s="123">
        <v>1.9814783334732056</v>
      </c>
      <c r="ES114" s="122">
        <v>9207.1689453125</v>
      </c>
      <c r="ET114" s="122">
        <v>17944.59375</v>
      </c>
      <c r="EU114" s="123">
        <v>1.9489805698394775</v>
      </c>
      <c r="EV114" s="122">
        <v>10133.2958984375</v>
      </c>
      <c r="EW114" s="122">
        <v>19299.21484375</v>
      </c>
      <c r="EX114" s="123">
        <v>1.9045348167419434</v>
      </c>
      <c r="EY114" s="122">
        <v>11292.986328125</v>
      </c>
      <c r="EZ114" s="122">
        <v>21472.685546875</v>
      </c>
      <c r="FA114" s="123">
        <v>1.9014178514480591</v>
      </c>
      <c r="FB114" s="122">
        <v>12369.7099609375</v>
      </c>
      <c r="FC114" s="122">
        <v>23193.408203125</v>
      </c>
      <c r="FD114" s="123">
        <v>1.8750163316726685</v>
      </c>
      <c r="FE114" s="122">
        <v>13139.1982421875</v>
      </c>
      <c r="FF114" s="122">
        <v>24472.330078125</v>
      </c>
      <c r="FG114" s="123">
        <v>1.8625435829162598</v>
      </c>
      <c r="FH114" s="122">
        <v>13515.6318359375</v>
      </c>
      <c r="FI114" s="122">
        <v>26097.548828125</v>
      </c>
      <c r="FJ114" s="123">
        <v>1.9309159517288208</v>
      </c>
      <c r="FK114" s="122">
        <v>14117.9052734375</v>
      </c>
      <c r="FL114" s="122">
        <v>26516.5078125</v>
      </c>
      <c r="FM114" s="123">
        <v>1.8782182931900024</v>
      </c>
      <c r="FN114" s="122">
        <v>15167.2158203125</v>
      </c>
      <c r="FO114" s="122">
        <v>29396.26953125</v>
      </c>
      <c r="FP114" s="123">
        <v>1.9381453990936279</v>
      </c>
      <c r="FQ114" s="122">
        <v>16340.9521484375</v>
      </c>
      <c r="FR114" s="122">
        <v>31614.291015625</v>
      </c>
      <c r="FS114" s="123">
        <v>1.9346663951873779</v>
      </c>
      <c r="FT114" s="122">
        <v>17907.5703125</v>
      </c>
      <c r="FU114" s="122">
        <v>34881.42578125</v>
      </c>
      <c r="FV114" s="123">
        <v>1.9478591680526733</v>
      </c>
      <c r="FW114" s="122">
        <v>19200.068359375</v>
      </c>
      <c r="FX114" s="122">
        <v>37786.28125</v>
      </c>
      <c r="FY114" s="123">
        <v>1.9680284261703491</v>
      </c>
      <c r="FZ114" s="122">
        <v>22641.06640625</v>
      </c>
      <c r="GA114" s="122">
        <v>45445.49609375</v>
      </c>
      <c r="GB114" s="123">
        <v>2.0072152614593506</v>
      </c>
      <c r="GC114" s="122">
        <v>25661.189453125</v>
      </c>
      <c r="GD114" s="122">
        <v>50410.37890625</v>
      </c>
      <c r="GE114" s="123">
        <v>1.9644598960876465</v>
      </c>
      <c r="GF114" s="122">
        <v>28527.556640625</v>
      </c>
      <c r="GG114" s="122">
        <v>52431.61328125</v>
      </c>
      <c r="GH114" s="123">
        <v>1.8379286527633667</v>
      </c>
      <c r="GI114" s="122">
        <v>31853.849609375</v>
      </c>
      <c r="GJ114" s="122">
        <v>60148.390625</v>
      </c>
      <c r="GK114" s="123">
        <v>1.8882613182067871</v>
      </c>
      <c r="GL114" s="122">
        <v>32981.24609375</v>
      </c>
      <c r="GM114" s="122">
        <v>62630.72265625</v>
      </c>
      <c r="GN114" s="123">
        <v>1.8989799022674561</v>
      </c>
      <c r="GO114" s="122">
        <v>36733.02734375</v>
      </c>
      <c r="GP114" s="122">
        <v>68273.15625</v>
      </c>
      <c r="GQ114" s="123">
        <v>1.8586313724517822</v>
      </c>
      <c r="GR114" s="122">
        <v>40696.36328125</v>
      </c>
      <c r="GS114" s="122">
        <v>80342.8203125</v>
      </c>
      <c r="GT114" s="123">
        <v>1.9742014408111572</v>
      </c>
      <c r="GU114" s="122">
        <v>44287.40625</v>
      </c>
      <c r="GV114" s="122">
        <v>85728.421875</v>
      </c>
      <c r="GW114" s="123">
        <v>1.9357291460037231</v>
      </c>
      <c r="GX114" s="122">
        <v>49270.1484375</v>
      </c>
      <c r="GY114" s="122">
        <v>95896.71875</v>
      </c>
      <c r="GZ114" s="123">
        <v>1.9463452100753784</v>
      </c>
      <c r="HA114" s="122">
        <v>53060.98828125</v>
      </c>
      <c r="HB114" s="122">
        <v>98982.53125</v>
      </c>
      <c r="HC114" s="123">
        <v>1.8654483556747437</v>
      </c>
      <c r="HD114" s="122">
        <v>58319.19140625</v>
      </c>
      <c r="HE114" s="122">
        <v>105252.1875</v>
      </c>
      <c r="HF114" s="123">
        <v>1.8047606945037842</v>
      </c>
      <c r="HG114" s="122">
        <v>65624.796875</v>
      </c>
      <c r="HH114" s="122">
        <v>115104.875</v>
      </c>
      <c r="HI114" s="123">
        <v>1.7539844512939453</v>
      </c>
      <c r="HJ114" s="122">
        <v>71114.15625</v>
      </c>
      <c r="HK114" s="122">
        <v>127570.90625</v>
      </c>
      <c r="HL114" s="123">
        <v>1.793889045715332</v>
      </c>
      <c r="HM114" s="122">
        <v>78805.9609375</v>
      </c>
      <c r="HN114" s="122">
        <v>146355.59375</v>
      </c>
      <c r="HO114" s="123">
        <v>1.8571640253067017</v>
      </c>
      <c r="HP114" s="122">
        <v>83870.5625</v>
      </c>
      <c r="HQ114" s="122">
        <v>167760.984375</v>
      </c>
      <c r="HR114" s="123">
        <v>2.0002367496490479</v>
      </c>
      <c r="HS114" s="122">
        <v>90627.3203125</v>
      </c>
      <c r="HT114" s="122">
        <v>182314.84375</v>
      </c>
      <c r="HU114" s="123">
        <v>2.0116984844207764</v>
      </c>
      <c r="HV114" s="122">
        <v>97737.703125</v>
      </c>
      <c r="HW114" s="122">
        <v>202285</v>
      </c>
      <c r="HX114" s="123">
        <v>2.0696721076965332</v>
      </c>
      <c r="HY114" s="122">
        <v>99844.5703125</v>
      </c>
      <c r="HZ114" s="122">
        <v>207019.28125</v>
      </c>
      <c r="IA114" s="123">
        <v>2.0734155178070068</v>
      </c>
      <c r="IB114" s="122">
        <v>96121.765625</v>
      </c>
      <c r="IC114" s="122">
        <v>207136.5</v>
      </c>
      <c r="ID114" s="123">
        <v>2.1549384593963623</v>
      </c>
      <c r="IE114" s="122">
        <v>102460.9140625</v>
      </c>
      <c r="IF114" s="122">
        <v>199697.9375</v>
      </c>
      <c r="IG114" s="123">
        <v>1.949015736579895</v>
      </c>
      <c r="IH114" s="122">
        <v>99044.8828125</v>
      </c>
      <c r="II114" s="122">
        <v>211270.1875</v>
      </c>
      <c r="IJ114" s="123">
        <v>2.1330752372741699</v>
      </c>
      <c r="IK114" s="122">
        <v>100335.9375</v>
      </c>
      <c r="IL114" s="122">
        <v>218779.953125</v>
      </c>
      <c r="IM114" s="123">
        <v>2.1804745197296143</v>
      </c>
      <c r="IN114" s="121">
        <v>103980.3515625</v>
      </c>
      <c r="IO114" s="122">
        <v>225917.828125</v>
      </c>
      <c r="IP114" s="123">
        <v>2.1726973056793213</v>
      </c>
      <c r="IQ114" s="122">
        <v>110618.7578125</v>
      </c>
      <c r="IR114" s="122">
        <v>253301.484375</v>
      </c>
      <c r="IS114" s="123">
        <v>2.2898602485656738</v>
      </c>
      <c r="IT114" s="122">
        <v>114509.0703125</v>
      </c>
      <c r="IU114" s="122">
        <v>272599.75</v>
      </c>
      <c r="IV114" s="123">
        <v>2.3805952072143555</v>
      </c>
      <c r="IW114" s="122">
        <v>122979.1328125</v>
      </c>
      <c r="IX114" s="122">
        <v>290724.4375</v>
      </c>
      <c r="IY114" s="123">
        <v>2.3640143871307373</v>
      </c>
      <c r="IZ114" s="122">
        <v>128577.40625</v>
      </c>
      <c r="JA114" s="122">
        <v>299637.9375</v>
      </c>
      <c r="JB114" s="123">
        <v>2.330409049987793</v>
      </c>
      <c r="JC114" s="122">
        <v>136570.28125</v>
      </c>
      <c r="JD114" s="122">
        <v>325175.8125</v>
      </c>
      <c r="JE114" s="123">
        <v>2.381014347076416</v>
      </c>
      <c r="JF114" s="122">
        <v>143339.984375</v>
      </c>
      <c r="JG114" s="122">
        <v>342890.15625</v>
      </c>
      <c r="JH114" s="123">
        <v>2.3921458721160889</v>
      </c>
      <c r="JI114" s="122">
        <v>142991.609375</v>
      </c>
      <c r="JJ114" s="122">
        <v>334915.0625</v>
      </c>
      <c r="JK114" s="123">
        <v>2.342200756072998</v>
      </c>
      <c r="JL114" s="122">
        <v>150147.53125</v>
      </c>
      <c r="JM114" s="122">
        <v>353779.875</v>
      </c>
      <c r="JN114" s="123">
        <v>2.3562150001525879</v>
      </c>
      <c r="JO114" s="122">
        <v>156931.28125</v>
      </c>
      <c r="JP114" s="122">
        <v>376176.9375</v>
      </c>
      <c r="JQ114" s="123">
        <v>2.397080659866333</v>
      </c>
      <c r="JR114" s="122">
        <v>164623.953125</v>
      </c>
      <c r="JS114" s="122">
        <v>381428.4375</v>
      </c>
      <c r="JT114" s="123">
        <v>2.3169679641723633</v>
      </c>
      <c r="JU114" s="122">
        <v>173296.4375</v>
      </c>
      <c r="JV114" s="122">
        <v>387155.59375</v>
      </c>
      <c r="JW114" s="123">
        <v>2.2340655326843262</v>
      </c>
      <c r="JX114" s="122">
        <v>187344.859375</v>
      </c>
      <c r="JY114" s="122">
        <v>419311.9375</v>
      </c>
      <c r="JZ114" s="123">
        <v>2.2381823062896729</v>
      </c>
      <c r="KA114" s="122">
        <v>190441.390625</v>
      </c>
      <c r="KB114" s="122">
        <v>419856.125</v>
      </c>
      <c r="KC114" s="123">
        <v>2.2046475410461426</v>
      </c>
      <c r="KD114" s="122">
        <v>168986.734375</v>
      </c>
      <c r="KE114" s="122">
        <v>350832.59375</v>
      </c>
      <c r="KF114" s="123">
        <v>2.0760955810546875</v>
      </c>
      <c r="KG114" s="122">
        <v>174643.703125</v>
      </c>
      <c r="KH114" s="122">
        <v>386228.0625</v>
      </c>
      <c r="KI114" s="123">
        <v>2.2115201950073242</v>
      </c>
      <c r="KJ114" s="122">
        <v>183607.78125</v>
      </c>
      <c r="KK114" s="122">
        <v>417903.125</v>
      </c>
      <c r="KL114" s="123">
        <v>2.276064395904541</v>
      </c>
      <c r="KM114" s="122">
        <v>178161.46875</v>
      </c>
      <c r="KN114" s="122">
        <v>377329.84375</v>
      </c>
      <c r="KO114" s="123">
        <v>2.1179094314575195</v>
      </c>
      <c r="KP114" s="122">
        <v>177430.625</v>
      </c>
      <c r="KQ114" s="122">
        <v>394017</v>
      </c>
      <c r="KR114" s="123">
        <v>2.2206821441650391</v>
      </c>
      <c r="KS114" s="122">
        <v>177604.640625</v>
      </c>
      <c r="KT114" s="122">
        <v>395674.125</v>
      </c>
      <c r="KU114" s="123">
        <v>2.2278366088867187</v>
      </c>
      <c r="KV114" s="134">
        <v>3.0459647178649902</v>
      </c>
      <c r="KW114" s="135">
        <v>3.0657014846801758</v>
      </c>
      <c r="KX114" s="135">
        <v>3.0841131210327148</v>
      </c>
      <c r="KY114" s="135">
        <v>2.6072771549224854</v>
      </c>
      <c r="KZ114" s="135">
        <v>2.2687723636627197</v>
      </c>
      <c r="LA114" s="135">
        <v>2.0740475654602051</v>
      </c>
      <c r="LB114" s="135">
        <v>1.921658992767334</v>
      </c>
      <c r="LC114" s="135">
        <v>1.9280232191085815</v>
      </c>
      <c r="LD114" s="135">
        <v>1.9038928747177124</v>
      </c>
      <c r="LE114" s="135">
        <v>2.2028496265411377</v>
      </c>
      <c r="LF114" s="135">
        <v>2.2938616275787354</v>
      </c>
      <c r="LG114" s="135">
        <v>2.2108025550842285</v>
      </c>
      <c r="LH114" s="135">
        <f t="shared" si="4"/>
        <v>2.2132014036178589</v>
      </c>
      <c r="LI114" s="135">
        <f t="shared" si="5"/>
        <v>2.4380247592926025</v>
      </c>
      <c r="LJ114" s="135">
        <f t="shared" si="6"/>
        <v>1.9569056630134583</v>
      </c>
      <c r="LK114" s="144">
        <f t="shared" si="7"/>
        <v>2.2408450126647947</v>
      </c>
    </row>
    <row r="115" spans="1:323" ht="15" customHeight="1">
      <c r="A115" s="114">
        <v>99.2</v>
      </c>
      <c r="B115" s="115">
        <v>11009.2236328125</v>
      </c>
      <c r="C115" s="116">
        <v>33200.0390625</v>
      </c>
      <c r="D115" s="117">
        <v>3.0156567096710205</v>
      </c>
      <c r="E115" s="116">
        <v>12088.224609375</v>
      </c>
      <c r="F115" s="116">
        <v>37630.046875</v>
      </c>
      <c r="G115" s="117">
        <v>3.1129505634307861</v>
      </c>
      <c r="H115" s="116">
        <v>14790.212890625</v>
      </c>
      <c r="I115" s="116">
        <v>39185.8125</v>
      </c>
      <c r="J115" s="117">
        <v>2.649442195892334</v>
      </c>
      <c r="K115" s="116">
        <v>17766.697265625</v>
      </c>
      <c r="L115" s="116">
        <v>58354.9453125</v>
      </c>
      <c r="M115" s="117">
        <v>3.2845127582550049</v>
      </c>
      <c r="N115" s="116">
        <v>20599.99609375</v>
      </c>
      <c r="O115" s="116">
        <v>68553.6171875</v>
      </c>
      <c r="P115" s="117">
        <v>3.3278460502624512</v>
      </c>
      <c r="Q115" s="116">
        <v>21849.904296875</v>
      </c>
      <c r="R115" s="116">
        <v>69068.5390625</v>
      </c>
      <c r="S115" s="117">
        <v>3.1610453128814697</v>
      </c>
      <c r="T115" s="116">
        <v>32449.33203125</v>
      </c>
      <c r="U115" s="116">
        <v>95112.515625</v>
      </c>
      <c r="V115" s="117">
        <v>2.9311084747314453</v>
      </c>
      <c r="W115" s="116">
        <v>43161.2265625</v>
      </c>
      <c r="X115" s="116">
        <v>129574.9375</v>
      </c>
      <c r="Y115" s="117">
        <v>3.0021142959594727</v>
      </c>
      <c r="Z115" s="116">
        <v>43281.06640625</v>
      </c>
      <c r="AA115" s="116">
        <v>124077.9140625</v>
      </c>
      <c r="AB115" s="117">
        <v>2.8667943477630615</v>
      </c>
      <c r="AC115" s="116">
        <v>47693.6484375</v>
      </c>
      <c r="AD115" s="116">
        <v>145188.53125</v>
      </c>
      <c r="AE115" s="117">
        <v>3.0441901683807373</v>
      </c>
      <c r="AF115" s="116">
        <v>55309.59765625</v>
      </c>
      <c r="AG115" s="116">
        <v>181609.796875</v>
      </c>
      <c r="AH115" s="117">
        <v>3.2835133075714111</v>
      </c>
      <c r="AI115" s="116">
        <v>62330.7109375</v>
      </c>
      <c r="AJ115" s="116">
        <v>190498.125</v>
      </c>
      <c r="AK115" s="117">
        <v>3.0562481880187988</v>
      </c>
      <c r="AL115" s="116">
        <v>68114.9921875</v>
      </c>
      <c r="AM115" s="116">
        <v>201903.9375</v>
      </c>
      <c r="AN115" s="117">
        <v>2.964163064956665</v>
      </c>
      <c r="AO115" s="116">
        <v>82545.7578125</v>
      </c>
      <c r="AP115" s="116">
        <v>245519.90625</v>
      </c>
      <c r="AQ115" s="117">
        <v>2.9743492603302002</v>
      </c>
      <c r="AR115" s="116">
        <v>85106.1953125</v>
      </c>
      <c r="AS115" s="116">
        <v>259764.53125</v>
      </c>
      <c r="AT115" s="117">
        <v>3.0522398948669434</v>
      </c>
      <c r="AU115" s="116">
        <v>91864.875</v>
      </c>
      <c r="AV115" s="116">
        <v>282152.625</v>
      </c>
      <c r="AW115" s="117">
        <v>3.0713875293731689</v>
      </c>
      <c r="AX115" s="116">
        <v>92397.5625</v>
      </c>
      <c r="AY115" s="116">
        <v>281682.96875</v>
      </c>
      <c r="AZ115" s="117">
        <v>3.0485973358154297</v>
      </c>
      <c r="BA115" s="116">
        <v>85331.3515625</v>
      </c>
      <c r="BB115" s="116">
        <v>230423.25</v>
      </c>
      <c r="BC115" s="117">
        <v>2.7003352642059326</v>
      </c>
      <c r="BD115" s="116">
        <v>78375.65625</v>
      </c>
      <c r="BE115" s="116">
        <v>201845.5625</v>
      </c>
      <c r="BF115" s="117">
        <v>2.5753602981567383</v>
      </c>
      <c r="BG115" s="116">
        <v>73102.984375</v>
      </c>
      <c r="BH115" s="116">
        <v>181456.78125</v>
      </c>
      <c r="BI115" s="117">
        <v>2.4822075366973877</v>
      </c>
      <c r="BJ115" s="116">
        <v>74210.953125</v>
      </c>
      <c r="BK115" s="116">
        <v>184899.84375</v>
      </c>
      <c r="BL115" s="117">
        <v>2.4915437698364258</v>
      </c>
      <c r="BM115" s="116">
        <v>68288.0234375</v>
      </c>
      <c r="BN115" s="116">
        <v>167944.703125</v>
      </c>
      <c r="BO115" s="117">
        <v>2.4593579769134521</v>
      </c>
      <c r="BP115" s="116">
        <v>69182.9609375</v>
      </c>
      <c r="BQ115" s="116">
        <v>172134.421875</v>
      </c>
      <c r="BR115" s="117">
        <v>2.4881043434143066</v>
      </c>
      <c r="BS115" s="116">
        <v>73409.5703125</v>
      </c>
      <c r="BT115" s="116">
        <v>184516.828125</v>
      </c>
      <c r="BU115" s="117">
        <v>2.5135254859924316</v>
      </c>
      <c r="BV115" s="116">
        <v>85301.0859375</v>
      </c>
      <c r="BW115" s="116">
        <v>226466.859375</v>
      </c>
      <c r="BX115" s="117">
        <v>2.6549117565155029</v>
      </c>
      <c r="BY115" s="116">
        <v>94234.546875</v>
      </c>
      <c r="BZ115" s="116">
        <v>247163.40625</v>
      </c>
      <c r="CA115" s="117">
        <v>2.6228535175323486</v>
      </c>
      <c r="CB115" s="116">
        <v>108389.0078125</v>
      </c>
      <c r="CC115" s="116">
        <v>305895.0625</v>
      </c>
      <c r="CD115" s="117">
        <v>2.8221962451934814</v>
      </c>
      <c r="CE115" s="116">
        <v>90033.796875</v>
      </c>
      <c r="CF115" s="116">
        <v>250873.140625</v>
      </c>
      <c r="CG115" s="117">
        <v>2.7864329814910889</v>
      </c>
      <c r="CH115" s="116">
        <v>108721.6171875</v>
      </c>
      <c r="CI115" s="116">
        <v>281068</v>
      </c>
      <c r="CJ115" s="117">
        <v>2.5852079391479492</v>
      </c>
      <c r="CK115" s="116">
        <v>117528.9765625</v>
      </c>
      <c r="CL115" s="116">
        <v>295948.8125</v>
      </c>
      <c r="CM115" s="117">
        <v>2.5180923938751221</v>
      </c>
      <c r="CN115" s="116">
        <v>115536.9296875</v>
      </c>
      <c r="CO115" s="116">
        <v>260228.5</v>
      </c>
      <c r="CP115" s="117">
        <v>2.25234055519104</v>
      </c>
      <c r="CQ115" s="116">
        <v>113361.9609375</v>
      </c>
      <c r="CR115" s="116">
        <v>237954.671875</v>
      </c>
      <c r="CS115" s="117">
        <v>2.0990698337554932</v>
      </c>
      <c r="CT115" s="116">
        <v>199426.828125</v>
      </c>
      <c r="CU115" s="116">
        <v>376151.25</v>
      </c>
      <c r="CV115" s="117">
        <v>1.8861616849899292</v>
      </c>
      <c r="CW115" s="116">
        <v>458337.59375</v>
      </c>
      <c r="CX115" s="116">
        <v>940909.625</v>
      </c>
      <c r="CY115" s="117">
        <v>2.0528745651245117</v>
      </c>
      <c r="CZ115" s="116">
        <v>703875.0625</v>
      </c>
      <c r="DA115" s="116">
        <v>1431415.625</v>
      </c>
      <c r="DB115" s="117">
        <v>2.0336217880249023</v>
      </c>
      <c r="DC115" s="116">
        <v>1170251.25</v>
      </c>
      <c r="DD115" s="116">
        <v>2363257.5</v>
      </c>
      <c r="DE115" s="117">
        <v>2.019444465637207</v>
      </c>
      <c r="DF115" s="116">
        <v>2161.64794921875</v>
      </c>
      <c r="DG115" s="116">
        <v>4557.7294921875</v>
      </c>
      <c r="DH115" s="117">
        <v>2.1084513664245605</v>
      </c>
      <c r="DI115" s="116">
        <v>2533.592529296875</v>
      </c>
      <c r="DJ115" s="116">
        <v>5339.09716796875</v>
      </c>
      <c r="DK115" s="117">
        <v>2.1073226928710937</v>
      </c>
      <c r="DL115" s="116">
        <v>3270.78759765625</v>
      </c>
      <c r="DM115" s="116">
        <v>6900.81787109375</v>
      </c>
      <c r="DN115" s="117">
        <v>2.1098337173461914</v>
      </c>
      <c r="DO115" s="116">
        <v>3902.76708984375</v>
      </c>
      <c r="DP115" s="116">
        <v>8189.8623046875</v>
      </c>
      <c r="DQ115" s="117">
        <v>2.0984756946563721</v>
      </c>
      <c r="DR115" s="116">
        <v>3991.104248046875</v>
      </c>
      <c r="DS115" s="116">
        <v>8340.1953125</v>
      </c>
      <c r="DT115" s="117">
        <v>2.0896961688995361</v>
      </c>
      <c r="DU115" s="116">
        <v>4345.0009765625</v>
      </c>
      <c r="DV115" s="116">
        <v>8970.984375</v>
      </c>
      <c r="DW115" s="117">
        <v>2.0646679401397705</v>
      </c>
      <c r="DX115" s="116">
        <v>4759.181640625</v>
      </c>
      <c r="DY115" s="116">
        <v>9773.525390625</v>
      </c>
      <c r="DZ115" s="117">
        <v>2.053614616394043</v>
      </c>
      <c r="EA115" s="116">
        <v>5158.20361328125</v>
      </c>
      <c r="EB115" s="116">
        <v>10379.42578125</v>
      </c>
      <c r="EC115" s="117">
        <v>2.0122170448303223</v>
      </c>
      <c r="ED115" s="116">
        <v>5900.3779296875</v>
      </c>
      <c r="EE115" s="118">
        <v>11939.32421875</v>
      </c>
      <c r="EF115" s="119">
        <v>2.0234847068786621</v>
      </c>
      <c r="EG115" s="115">
        <v>6449.29736328125</v>
      </c>
      <c r="EH115" s="116">
        <v>12564.7578125</v>
      </c>
      <c r="EI115" s="117">
        <v>1.9482367038726807</v>
      </c>
      <c r="EJ115" s="116">
        <v>7538.86962890625</v>
      </c>
      <c r="EK115" s="116">
        <v>14731.5380859375</v>
      </c>
      <c r="EL115" s="117">
        <v>1.9540778398513794</v>
      </c>
      <c r="EM115" s="116">
        <v>8426.7724609375</v>
      </c>
      <c r="EN115" s="116">
        <v>16566.181640625</v>
      </c>
      <c r="EO115" s="117">
        <v>1.9658987522125244</v>
      </c>
      <c r="EP115" s="116">
        <v>9221.412109375</v>
      </c>
      <c r="EQ115" s="116">
        <v>18006.41796875</v>
      </c>
      <c r="ER115" s="117">
        <v>1.9526746273040771</v>
      </c>
      <c r="ES115" s="116">
        <v>9892.9921875</v>
      </c>
      <c r="ET115" s="116">
        <v>18992.91796875</v>
      </c>
      <c r="EU115" s="117">
        <v>1.9198355674743652</v>
      </c>
      <c r="EV115" s="116">
        <v>10868.0634765625</v>
      </c>
      <c r="EW115" s="116">
        <v>20397.017578125</v>
      </c>
      <c r="EX115" s="117">
        <v>1.8767849206924438</v>
      </c>
      <c r="EY115" s="116">
        <v>12123.2744140625</v>
      </c>
      <c r="EZ115" s="116">
        <v>22690.505859375</v>
      </c>
      <c r="FA115" s="117">
        <v>1.8716483116149902</v>
      </c>
      <c r="FB115" s="116">
        <v>13550.1953125</v>
      </c>
      <c r="FC115" s="116">
        <v>24468.611328125</v>
      </c>
      <c r="FD115" s="117">
        <v>1.80577552318573</v>
      </c>
      <c r="FE115" s="116">
        <v>14251.90625</v>
      </c>
      <c r="FF115" s="116">
        <v>25813.552734375</v>
      </c>
      <c r="FG115" s="117">
        <v>1.8112350702285767</v>
      </c>
      <c r="FH115" s="116">
        <v>14479.494140625</v>
      </c>
      <c r="FI115" s="116">
        <v>27606.08203125</v>
      </c>
      <c r="FJ115" s="117">
        <v>1.9065639972686768</v>
      </c>
      <c r="FK115" s="116">
        <v>14733.9091796875</v>
      </c>
      <c r="FL115" s="116">
        <v>28023.16796875</v>
      </c>
      <c r="FM115" s="117">
        <v>1.9019505977630615</v>
      </c>
      <c r="FN115" s="116">
        <v>16297.0048828125</v>
      </c>
      <c r="FO115" s="116">
        <v>31099.3984375</v>
      </c>
      <c r="FP115" s="117">
        <v>1.9082891941070557</v>
      </c>
      <c r="FQ115" s="116">
        <v>17531.423828125</v>
      </c>
      <c r="FR115" s="116">
        <v>33443.109375</v>
      </c>
      <c r="FS115" s="117">
        <v>1.9076094627380371</v>
      </c>
      <c r="FT115" s="116">
        <v>18833.921875</v>
      </c>
      <c r="FU115" s="116">
        <v>36937.7734375</v>
      </c>
      <c r="FV115" s="117">
        <v>1.9612363576889038</v>
      </c>
      <c r="FW115" s="116">
        <v>20608.2421875</v>
      </c>
      <c r="FX115" s="116">
        <v>40012.328125</v>
      </c>
      <c r="FY115" s="117">
        <v>1.9415692090988159</v>
      </c>
      <c r="FZ115" s="116">
        <v>23828.197265625</v>
      </c>
      <c r="GA115" s="116">
        <v>48212.63671875</v>
      </c>
      <c r="GB115" s="117">
        <v>2.0233438014984131</v>
      </c>
      <c r="GC115" s="116">
        <v>26922.5078125</v>
      </c>
      <c r="GD115" s="116">
        <v>53414.4765625</v>
      </c>
      <c r="GE115" s="117">
        <v>1.9840081930160522</v>
      </c>
      <c r="GF115" s="116">
        <v>30034.3359375</v>
      </c>
      <c r="GG115" s="116">
        <v>55313.75</v>
      </c>
      <c r="GH115" s="117">
        <v>1.8416837453842163</v>
      </c>
      <c r="GI115" s="116">
        <v>33479.01953125</v>
      </c>
      <c r="GJ115" s="116">
        <v>63570.4375</v>
      </c>
      <c r="GK115" s="117">
        <v>1.8988142013549805</v>
      </c>
      <c r="GL115" s="116">
        <v>34578.64453125</v>
      </c>
      <c r="GM115" s="116">
        <v>66223.3359375</v>
      </c>
      <c r="GN115" s="117">
        <v>1.9151512384414673</v>
      </c>
      <c r="GO115" s="116">
        <v>38558.11328125</v>
      </c>
      <c r="GP115" s="116">
        <v>72086.09375</v>
      </c>
      <c r="GQ115" s="117">
        <v>1.8695441484451294</v>
      </c>
      <c r="GR115" s="116">
        <v>43648.37109375</v>
      </c>
      <c r="GS115" s="116">
        <v>85098.328125</v>
      </c>
      <c r="GT115" s="117">
        <v>1.9496334791183472</v>
      </c>
      <c r="GU115" s="116">
        <v>46470.30859375</v>
      </c>
      <c r="GV115" s="116">
        <v>90753.7734375</v>
      </c>
      <c r="GW115" s="117">
        <v>1.9529410600662231</v>
      </c>
      <c r="GX115" s="116">
        <v>51633.16796875</v>
      </c>
      <c r="GY115" s="116">
        <v>101556.6953125</v>
      </c>
      <c r="GZ115" s="117">
        <v>1.9668886661529541</v>
      </c>
      <c r="HA115" s="116">
        <v>55463.87890625</v>
      </c>
      <c r="HB115" s="116">
        <v>104550.3203125</v>
      </c>
      <c r="HC115" s="117">
        <v>1.8850163221359253</v>
      </c>
      <c r="HD115" s="116">
        <v>60899.0078125</v>
      </c>
      <c r="HE115" s="116">
        <v>110933.015625</v>
      </c>
      <c r="HF115" s="117">
        <v>1.8215898275375366</v>
      </c>
      <c r="HG115" s="116">
        <v>68140.2265625</v>
      </c>
      <c r="HH115" s="116">
        <v>121104.375</v>
      </c>
      <c r="HI115" s="117">
        <v>1.777281641960144</v>
      </c>
      <c r="HJ115" s="116">
        <v>74196.28125</v>
      </c>
      <c r="HK115" s="116">
        <v>134405.296875</v>
      </c>
      <c r="HL115" s="117">
        <v>1.8114829063415527</v>
      </c>
      <c r="HM115" s="116">
        <v>82276.375</v>
      </c>
      <c r="HN115" s="116">
        <v>154549.40625</v>
      </c>
      <c r="HO115" s="117">
        <v>1.8784177303314209</v>
      </c>
      <c r="HP115" s="116">
        <v>87594.0859375</v>
      </c>
      <c r="HQ115" s="116">
        <v>177979.5</v>
      </c>
      <c r="HR115" s="117">
        <v>2.0318665504455566</v>
      </c>
      <c r="HS115" s="116">
        <v>93882.2734375</v>
      </c>
      <c r="HT115" s="116">
        <v>193466.421875</v>
      </c>
      <c r="HU115" s="117">
        <v>2.0607342720031738</v>
      </c>
      <c r="HV115" s="116">
        <v>101892.125</v>
      </c>
      <c r="HW115" s="116">
        <v>215052.796875</v>
      </c>
      <c r="HX115" s="117">
        <v>2.1105928421020508</v>
      </c>
      <c r="HY115" s="116">
        <v>103627.890625</v>
      </c>
      <c r="HZ115" s="116">
        <v>220137.828125</v>
      </c>
      <c r="IA115" s="117">
        <v>2.1243107318878174</v>
      </c>
      <c r="IB115" s="116">
        <v>99977.2890625</v>
      </c>
      <c r="IC115" s="116">
        <v>220732.34375</v>
      </c>
      <c r="ID115" s="117">
        <v>2.2078249454498291</v>
      </c>
      <c r="IE115" s="116">
        <v>102581.421875</v>
      </c>
      <c r="IF115" s="116">
        <v>211845.03125</v>
      </c>
      <c r="IG115" s="117">
        <v>2.0651402473449707</v>
      </c>
      <c r="IH115" s="116">
        <v>104846.0703125</v>
      </c>
      <c r="II115" s="116">
        <v>224896.34375</v>
      </c>
      <c r="IJ115" s="117">
        <v>2.1450145244598389</v>
      </c>
      <c r="IK115" s="116">
        <v>105156.2578125</v>
      </c>
      <c r="IL115" s="116">
        <v>233243.296875</v>
      </c>
      <c r="IM115" s="117">
        <v>2.2180638313293457</v>
      </c>
      <c r="IN115" s="115">
        <v>108826.296875</v>
      </c>
      <c r="IO115" s="116">
        <v>240814.53125</v>
      </c>
      <c r="IP115" s="117">
        <v>2.2128341197967529</v>
      </c>
      <c r="IQ115" s="116">
        <v>116444.46875</v>
      </c>
      <c r="IR115" s="116">
        <v>270727.84375</v>
      </c>
      <c r="IS115" s="117">
        <v>2.3249523639678955</v>
      </c>
      <c r="IT115" s="116">
        <v>121967.2421875</v>
      </c>
      <c r="IU115" s="116">
        <v>291850.09375</v>
      </c>
      <c r="IV115" s="117">
        <v>2.3928563594818115</v>
      </c>
      <c r="IW115" s="116">
        <v>130302.25</v>
      </c>
      <c r="IX115" s="116">
        <v>311185.90625</v>
      </c>
      <c r="IY115" s="117">
        <v>2.3881852626800537</v>
      </c>
      <c r="IZ115" s="116">
        <v>136586.4375</v>
      </c>
      <c r="JA115" s="116">
        <v>320469.15625</v>
      </c>
      <c r="JB115" s="117">
        <v>2.34627366065979</v>
      </c>
      <c r="JC115" s="116">
        <v>145380.3125</v>
      </c>
      <c r="JD115" s="116">
        <v>348147.3125</v>
      </c>
      <c r="JE115" s="117">
        <v>2.3947348594665527</v>
      </c>
      <c r="JF115" s="116">
        <v>152651.6875</v>
      </c>
      <c r="JG115" s="116">
        <v>367195.625</v>
      </c>
      <c r="JH115" s="117">
        <v>2.4054474830627441</v>
      </c>
      <c r="JI115" s="116">
        <v>152078.59375</v>
      </c>
      <c r="JJ115" s="116">
        <v>358281.15625</v>
      </c>
      <c r="JK115" s="117">
        <v>2.3558948040008545</v>
      </c>
      <c r="JL115" s="116">
        <v>160100.703125</v>
      </c>
      <c r="JM115" s="116">
        <v>378540.4375</v>
      </c>
      <c r="JN115" s="117">
        <v>2.3643896579742432</v>
      </c>
      <c r="JO115" s="116">
        <v>167555.984375</v>
      </c>
      <c r="JP115" s="116">
        <v>402829.0625</v>
      </c>
      <c r="JQ115" s="117">
        <v>2.4041461944580078</v>
      </c>
      <c r="JR115" s="116">
        <v>175785.5</v>
      </c>
      <c r="JS115" s="116">
        <v>407737.8125</v>
      </c>
      <c r="JT115" s="117">
        <v>2.31951904296875</v>
      </c>
      <c r="JU115" s="116">
        <v>184837.4375</v>
      </c>
      <c r="JV115" s="116">
        <v>413081.53125</v>
      </c>
      <c r="JW115" s="117">
        <v>2.2348368167877197</v>
      </c>
      <c r="JX115" s="116">
        <v>201893.078125</v>
      </c>
      <c r="JY115" s="116">
        <v>447325.71875</v>
      </c>
      <c r="JZ115" s="117">
        <v>2.2156565189361572</v>
      </c>
      <c r="KA115" s="116">
        <v>204682.171875</v>
      </c>
      <c r="KB115" s="116">
        <v>447605.46875</v>
      </c>
      <c r="KC115" s="117">
        <v>2.1868317127227783</v>
      </c>
      <c r="KD115" s="116">
        <v>180414.4375</v>
      </c>
      <c r="KE115" s="116">
        <v>372815.84375</v>
      </c>
      <c r="KF115" s="117">
        <v>2.0664412975311279</v>
      </c>
      <c r="KG115" s="116">
        <v>187055.328125</v>
      </c>
      <c r="KH115" s="116">
        <v>411869.46875</v>
      </c>
      <c r="KI115" s="117">
        <v>2.2018589973449707</v>
      </c>
      <c r="KJ115" s="116">
        <v>197405.15625</v>
      </c>
      <c r="KK115" s="116">
        <v>446328.0625</v>
      </c>
      <c r="KL115" s="117">
        <v>2.260974645614624</v>
      </c>
      <c r="KM115" s="116">
        <v>189883.28125</v>
      </c>
      <c r="KN115" s="116">
        <v>401471.5</v>
      </c>
      <c r="KO115" s="117">
        <v>2.1143066883087158</v>
      </c>
      <c r="KP115" s="116">
        <v>191268.3125</v>
      </c>
      <c r="KQ115" s="116">
        <v>420329.6875</v>
      </c>
      <c r="KR115" s="117">
        <v>2.1975917816162109</v>
      </c>
      <c r="KS115" s="116">
        <v>191431.328125</v>
      </c>
      <c r="KT115" s="116">
        <v>422168.71875</v>
      </c>
      <c r="KU115" s="117">
        <v>2.2053272724151611</v>
      </c>
      <c r="KV115" s="134">
        <v>3.0643036365509033</v>
      </c>
      <c r="KW115" s="135">
        <v>3.0707910060882568</v>
      </c>
      <c r="KX115" s="135">
        <v>3.0363597869873047</v>
      </c>
      <c r="KY115" s="135">
        <v>2.5810396671295166</v>
      </c>
      <c r="KZ115" s="135">
        <v>2.2341697216033936</v>
      </c>
      <c r="LA115" s="135">
        <v>2.0461626052856445</v>
      </c>
      <c r="LB115" s="135">
        <v>1.8920656442642212</v>
      </c>
      <c r="LC115" s="135">
        <v>1.9292594194412231</v>
      </c>
      <c r="LD115" s="135">
        <v>1.9296811819076538</v>
      </c>
      <c r="LE115" s="135">
        <v>2.2425456047058105</v>
      </c>
      <c r="LF115" s="135">
        <v>2.2947897911071777</v>
      </c>
      <c r="LG115" s="135">
        <v>2.1960117816925049</v>
      </c>
      <c r="LH115" s="135">
        <f t="shared" si="4"/>
        <v>2.2062470250659518</v>
      </c>
      <c r="LI115" s="135">
        <f t="shared" si="5"/>
        <v>2.4076046943664551</v>
      </c>
      <c r="LJ115" s="135">
        <f t="shared" si="6"/>
        <v>1.9492922127246857</v>
      </c>
      <c r="LK115" s="144">
        <f t="shared" si="7"/>
        <v>2.2541365146636965</v>
      </c>
    </row>
    <row r="116" spans="1:323" ht="15" customHeight="1">
      <c r="A116" s="114">
        <v>99.3</v>
      </c>
      <c r="B116" s="115">
        <v>11968.9306640625</v>
      </c>
      <c r="C116" s="116">
        <v>36304.15234375</v>
      </c>
      <c r="D116" s="117">
        <v>3.0331993103027344</v>
      </c>
      <c r="E116" s="116">
        <v>13140.0087890625</v>
      </c>
      <c r="F116" s="116">
        <v>41206.5546875</v>
      </c>
      <c r="G116" s="117">
        <v>3.1359610557556152</v>
      </c>
      <c r="H116" s="116">
        <v>15196.1748046875</v>
      </c>
      <c r="I116" s="116">
        <v>42641.1640625</v>
      </c>
      <c r="J116" s="117">
        <v>2.8060460090637207</v>
      </c>
      <c r="K116" s="116">
        <v>19684.462890625</v>
      </c>
      <c r="L116" s="116">
        <v>64035.01171875</v>
      </c>
      <c r="M116" s="117">
        <v>3.2530739307403564</v>
      </c>
      <c r="N116" s="116">
        <v>22782.537109375</v>
      </c>
      <c r="O116" s="116">
        <v>75271.71875</v>
      </c>
      <c r="P116" s="117">
        <v>3.3039216995239258</v>
      </c>
      <c r="Q116" s="116">
        <v>24219.451171875</v>
      </c>
      <c r="R116" s="116">
        <v>75663.3359375</v>
      </c>
      <c r="S116" s="117">
        <v>3.1240730285644531</v>
      </c>
      <c r="T116" s="116">
        <v>34951.3203125</v>
      </c>
      <c r="U116" s="116">
        <v>103918.3984375</v>
      </c>
      <c r="V116" s="117">
        <v>2.9732325077056885</v>
      </c>
      <c r="W116" s="116">
        <v>47034.66015625</v>
      </c>
      <c r="X116" s="116">
        <v>141685.96875</v>
      </c>
      <c r="Y116" s="117">
        <v>3.012373685836792</v>
      </c>
      <c r="Z116" s="116">
        <v>47255.69140625</v>
      </c>
      <c r="AA116" s="116">
        <v>135384.984375</v>
      </c>
      <c r="AB116" s="117">
        <v>2.864945650100708</v>
      </c>
      <c r="AC116" s="116">
        <v>52474.8359375</v>
      </c>
      <c r="AD116" s="116">
        <v>158844.40625</v>
      </c>
      <c r="AE116" s="117">
        <v>3.0270586013793945</v>
      </c>
      <c r="AF116" s="116">
        <v>61637.921875</v>
      </c>
      <c r="AG116" s="116">
        <v>199307.484375</v>
      </c>
      <c r="AH116" s="117">
        <v>3.2335205078125</v>
      </c>
      <c r="AI116" s="116">
        <v>69162.03125</v>
      </c>
      <c r="AJ116" s="116">
        <v>208431.390625</v>
      </c>
      <c r="AK116" s="117">
        <v>3.0136678218841553</v>
      </c>
      <c r="AL116" s="116">
        <v>75944.2265625</v>
      </c>
      <c r="AM116" s="116">
        <v>220586.34375</v>
      </c>
      <c r="AN116" s="117">
        <v>2.9045834541320801</v>
      </c>
      <c r="AO116" s="116">
        <v>92147.265625</v>
      </c>
      <c r="AP116" s="116">
        <v>268249.0625</v>
      </c>
      <c r="AQ116" s="117">
        <v>2.9110908508300781</v>
      </c>
      <c r="AR116" s="116">
        <v>94742.1875</v>
      </c>
      <c r="AS116" s="116">
        <v>284180.875</v>
      </c>
      <c r="AT116" s="117">
        <v>2.9995176792144775</v>
      </c>
      <c r="AU116" s="116">
        <v>102298.6953125</v>
      </c>
      <c r="AV116" s="116">
        <v>308754.65625</v>
      </c>
      <c r="AW116" s="117">
        <v>3.0181679725646973</v>
      </c>
      <c r="AX116" s="116">
        <v>102389.0859375</v>
      </c>
      <c r="AY116" s="116">
        <v>308177.59375</v>
      </c>
      <c r="AZ116" s="117">
        <v>3.0098676681518555</v>
      </c>
      <c r="BA116" s="116">
        <v>93476.5234375</v>
      </c>
      <c r="BB116" s="116">
        <v>250672.4375</v>
      </c>
      <c r="BC116" s="117">
        <v>2.6816620826721191</v>
      </c>
      <c r="BD116" s="116">
        <v>85348.9453125</v>
      </c>
      <c r="BE116" s="116">
        <v>219078.125</v>
      </c>
      <c r="BF116" s="117">
        <v>2.5668520927429199</v>
      </c>
      <c r="BG116" s="116">
        <v>79367.1484375</v>
      </c>
      <c r="BH116" s="116">
        <v>196573.03125</v>
      </c>
      <c r="BI116" s="117">
        <v>2.4767556190490723</v>
      </c>
      <c r="BJ116" s="116">
        <v>80607.421875</v>
      </c>
      <c r="BK116" s="116">
        <v>200352.4375</v>
      </c>
      <c r="BL116" s="117">
        <v>2.4855334758758545</v>
      </c>
      <c r="BM116" s="116">
        <v>74005.234375</v>
      </c>
      <c r="BN116" s="116">
        <v>181849.59375</v>
      </c>
      <c r="BO116" s="117">
        <v>2.4572532176971436</v>
      </c>
      <c r="BP116" s="116">
        <v>74819.609375</v>
      </c>
      <c r="BQ116" s="116">
        <v>186524.515625</v>
      </c>
      <c r="BR116" s="117">
        <v>2.4929897785186768</v>
      </c>
      <c r="BS116" s="116">
        <v>80051.125</v>
      </c>
      <c r="BT116" s="116">
        <v>199982.640625</v>
      </c>
      <c r="BU116" s="117">
        <v>2.4981865882873535</v>
      </c>
      <c r="BV116" s="116">
        <v>92075.703125</v>
      </c>
      <c r="BW116" s="116">
        <v>246247.4375</v>
      </c>
      <c r="BX116" s="117">
        <v>2.6744019985198975</v>
      </c>
      <c r="BY116" s="116">
        <v>104002.5</v>
      </c>
      <c r="BZ116" s="116">
        <v>268452.3125</v>
      </c>
      <c r="CA116" s="117">
        <v>2.5812101364135742</v>
      </c>
      <c r="CB116" s="116">
        <v>117978.53125</v>
      </c>
      <c r="CC116" s="116">
        <v>333594.1875</v>
      </c>
      <c r="CD116" s="117">
        <v>2.8275837898254395</v>
      </c>
      <c r="CE116" s="116">
        <v>97607.4375</v>
      </c>
      <c r="CF116" s="116">
        <v>273451.09375</v>
      </c>
      <c r="CG116" s="117">
        <v>2.801539421081543</v>
      </c>
      <c r="CH116" s="116">
        <v>118133.453125</v>
      </c>
      <c r="CI116" s="116">
        <v>305149.96875</v>
      </c>
      <c r="CJ116" s="117">
        <v>2.5830953121185303</v>
      </c>
      <c r="CK116" s="116">
        <v>128021.0390625</v>
      </c>
      <c r="CL116" s="116">
        <v>320956.0625</v>
      </c>
      <c r="CM116" s="117">
        <v>2.5070571899414063</v>
      </c>
      <c r="CN116" s="116">
        <v>126258.765625</v>
      </c>
      <c r="CO116" s="116">
        <v>280298.46875</v>
      </c>
      <c r="CP116" s="117">
        <v>2.22003173828125</v>
      </c>
      <c r="CQ116" s="116">
        <v>121861.8828125</v>
      </c>
      <c r="CR116" s="116">
        <v>255332.640625</v>
      </c>
      <c r="CS116" s="117">
        <v>2.0952625274658203</v>
      </c>
      <c r="CT116" s="116">
        <v>212644.015625</v>
      </c>
      <c r="CU116" s="116">
        <v>400580.71875</v>
      </c>
      <c r="CV116" s="117">
        <v>1.8838090896606445</v>
      </c>
      <c r="CW116" s="116">
        <v>491367.09375</v>
      </c>
      <c r="CX116" s="116">
        <v>1007654</v>
      </c>
      <c r="CY116" s="117">
        <v>2.0507152080535889</v>
      </c>
      <c r="CZ116" s="116">
        <v>750707.5</v>
      </c>
      <c r="DA116" s="116">
        <v>1532467.5</v>
      </c>
      <c r="DB116" s="117">
        <v>2.0413644313812256</v>
      </c>
      <c r="DC116" s="116">
        <v>1248407.125</v>
      </c>
      <c r="DD116" s="116">
        <v>2528521.25</v>
      </c>
      <c r="DE116" s="117">
        <v>2.0253980159759521</v>
      </c>
      <c r="DF116" s="116">
        <v>2317.271484375</v>
      </c>
      <c r="DG116" s="116">
        <v>4889.8681640625</v>
      </c>
      <c r="DH116" s="117">
        <v>2.1101834774017334</v>
      </c>
      <c r="DI116" s="116">
        <v>2713.28173828125</v>
      </c>
      <c r="DJ116" s="116">
        <v>5728.271484375</v>
      </c>
      <c r="DK116" s="117">
        <v>2.111196756362915</v>
      </c>
      <c r="DL116" s="116">
        <v>3500.21435546875</v>
      </c>
      <c r="DM116" s="116">
        <v>7405.11767578125</v>
      </c>
      <c r="DN116" s="117">
        <v>2.1156182289123535</v>
      </c>
      <c r="DO116" s="116">
        <v>4192.9560546875</v>
      </c>
      <c r="DP116" s="116">
        <v>8784.3564453125</v>
      </c>
      <c r="DQ116" s="117">
        <v>2.095026969909668</v>
      </c>
      <c r="DR116" s="116">
        <v>4274.6767578125</v>
      </c>
      <c r="DS116" s="116">
        <v>8942.7060546875</v>
      </c>
      <c r="DT116" s="117">
        <v>2.0920193195343018</v>
      </c>
      <c r="DU116" s="116">
        <v>4658.5029296875</v>
      </c>
      <c r="DV116" s="116">
        <v>9611.12890625</v>
      </c>
      <c r="DW116" s="117">
        <v>2.0631368160247803</v>
      </c>
      <c r="DX116" s="116">
        <v>5100.1552734375</v>
      </c>
      <c r="DY116" s="116">
        <v>10467.19140625</v>
      </c>
      <c r="DZ116" s="117">
        <v>2.0523278713226318</v>
      </c>
      <c r="EA116" s="116">
        <v>5515.5322265625</v>
      </c>
      <c r="EB116" s="116">
        <v>11100.7880859375</v>
      </c>
      <c r="EC116" s="117">
        <v>2.012641429901123</v>
      </c>
      <c r="ED116" s="116">
        <v>6307.73291015625</v>
      </c>
      <c r="EE116" s="118">
        <v>12774.6728515625</v>
      </c>
      <c r="EF116" s="119">
        <v>2.0252399444580078</v>
      </c>
      <c r="EG116" s="115">
        <v>6867.2763671875</v>
      </c>
      <c r="EH116" s="116">
        <v>13409.029296875</v>
      </c>
      <c r="EI116" s="117">
        <v>1.9525978565216064</v>
      </c>
      <c r="EJ116" s="116">
        <v>8033.59375</v>
      </c>
      <c r="EK116" s="116">
        <v>15724.125</v>
      </c>
      <c r="EL116" s="117">
        <v>1.9572964906692505</v>
      </c>
      <c r="EM116" s="116">
        <v>8989.1884765625</v>
      </c>
      <c r="EN116" s="116">
        <v>17688.591796875</v>
      </c>
      <c r="EO116" s="117">
        <v>1.9677629470825195</v>
      </c>
      <c r="EP116" s="116">
        <v>9828.8740234375</v>
      </c>
      <c r="EQ116" s="116">
        <v>19217.544921875</v>
      </c>
      <c r="ER116" s="117">
        <v>1.9552133083343506</v>
      </c>
      <c r="ES116" s="116">
        <v>10528.111328125</v>
      </c>
      <c r="ET116" s="116">
        <v>20246.248046875</v>
      </c>
      <c r="EU116" s="117">
        <v>1.9230655431747437</v>
      </c>
      <c r="EV116" s="116">
        <v>11535.814453125</v>
      </c>
      <c r="EW116" s="116">
        <v>21708.0625</v>
      </c>
      <c r="EX116" s="117">
        <v>1.8817970752716064</v>
      </c>
      <c r="EY116" s="116">
        <v>12866.0302734375</v>
      </c>
      <c r="EZ116" s="116">
        <v>24143.53125</v>
      </c>
      <c r="FA116" s="117">
        <v>1.876533031463623</v>
      </c>
      <c r="FB116" s="116">
        <v>14470.923828125</v>
      </c>
      <c r="FC116" s="116">
        <v>25955.18359375</v>
      </c>
      <c r="FD116" s="117">
        <v>1.7936092615127563</v>
      </c>
      <c r="FE116" s="116">
        <v>14884.974609375</v>
      </c>
      <c r="FF116" s="116">
        <v>27409.955078125</v>
      </c>
      <c r="FG116" s="117">
        <v>1.8414512872695923</v>
      </c>
      <c r="FH116" s="116">
        <v>15348.861328125</v>
      </c>
      <c r="FI116" s="116">
        <v>29414.56640625</v>
      </c>
      <c r="FJ116" s="117">
        <v>1.9164005517959595</v>
      </c>
      <c r="FK116" s="116">
        <v>15472.8828125</v>
      </c>
      <c r="FL116" s="116">
        <v>29868.451171875</v>
      </c>
      <c r="FM116" s="117">
        <v>1.9303740262985229</v>
      </c>
      <c r="FN116" s="116">
        <v>17300.08203125</v>
      </c>
      <c r="FO116" s="116">
        <v>33135.98828125</v>
      </c>
      <c r="FP116" s="117">
        <v>1.9153659343719482</v>
      </c>
      <c r="FQ116" s="116">
        <v>18573.197265625</v>
      </c>
      <c r="FR116" s="116">
        <v>35634.171875</v>
      </c>
      <c r="FS116" s="117">
        <v>1.9185804128646851</v>
      </c>
      <c r="FT116" s="116">
        <v>19971.259765625</v>
      </c>
      <c r="FU116" s="116">
        <v>39434.50390625</v>
      </c>
      <c r="FV116" s="117">
        <v>1.9745626449584961</v>
      </c>
      <c r="FW116" s="116">
        <v>22116.0625</v>
      </c>
      <c r="FX116" s="116">
        <v>42665.36328125</v>
      </c>
      <c r="FY116" s="117">
        <v>1.9291572570800781</v>
      </c>
      <c r="FZ116" s="116">
        <v>25298.6875</v>
      </c>
      <c r="GA116" s="116">
        <v>51580.5703125</v>
      </c>
      <c r="GB116" s="117">
        <v>2.0388634204864502</v>
      </c>
      <c r="GC116" s="116">
        <v>28481.6328125</v>
      </c>
      <c r="GD116" s="116">
        <v>57075.73046875</v>
      </c>
      <c r="GE116" s="117">
        <v>2.0039486885070801</v>
      </c>
      <c r="GF116" s="116">
        <v>31842.94921875</v>
      </c>
      <c r="GG116" s="116">
        <v>58782.453125</v>
      </c>
      <c r="GH116" s="117">
        <v>1.8460116386413574</v>
      </c>
      <c r="GI116" s="116">
        <v>35482.32421875</v>
      </c>
      <c r="GJ116" s="116">
        <v>67711.1015625</v>
      </c>
      <c r="GK116" s="117">
        <v>1.9083051681518555</v>
      </c>
      <c r="GL116" s="116">
        <v>36562.12890625</v>
      </c>
      <c r="GM116" s="116">
        <v>70586.7890625</v>
      </c>
      <c r="GN116" s="117">
        <v>1.9305984973907471</v>
      </c>
      <c r="GO116" s="116">
        <v>40790.74609375</v>
      </c>
      <c r="GP116" s="116">
        <v>76698.7109375</v>
      </c>
      <c r="GQ116" s="117">
        <v>1.8802968263626099</v>
      </c>
      <c r="GR116" s="116">
        <v>46811.71484375</v>
      </c>
      <c r="GS116" s="116">
        <v>90775.2421875</v>
      </c>
      <c r="GT116" s="117">
        <v>1.9391565322875977</v>
      </c>
      <c r="GU116" s="116">
        <v>49251.5859375</v>
      </c>
      <c r="GV116" s="116">
        <v>96860.6015625</v>
      </c>
      <c r="GW116" s="117">
        <v>1.9666494131088257</v>
      </c>
      <c r="GX116" s="116">
        <v>54631.7265625</v>
      </c>
      <c r="GY116" s="116">
        <v>108451.078125</v>
      </c>
      <c r="GZ116" s="117">
        <v>1.9851299524307251</v>
      </c>
      <c r="HA116" s="116">
        <v>58549.55078125</v>
      </c>
      <c r="HB116" s="116">
        <v>111317.1171875</v>
      </c>
      <c r="HC116" s="117">
        <v>1.9012463092803955</v>
      </c>
      <c r="HD116" s="116">
        <v>64227.4140625</v>
      </c>
      <c r="HE116" s="116">
        <v>117815.3828125</v>
      </c>
      <c r="HF116" s="117">
        <v>1.8343472480773926</v>
      </c>
      <c r="HG116" s="116">
        <v>70263.9765625</v>
      </c>
      <c r="HH116" s="116">
        <v>128485.5546875</v>
      </c>
      <c r="HI116" s="117">
        <v>1.8286120891571045</v>
      </c>
      <c r="HJ116" s="116">
        <v>77972.8046875</v>
      </c>
      <c r="HK116" s="116">
        <v>142702.671875</v>
      </c>
      <c r="HL116" s="117">
        <v>1.8301595449447632</v>
      </c>
      <c r="HM116" s="116">
        <v>86538.140625</v>
      </c>
      <c r="HN116" s="116">
        <v>164532.15625</v>
      </c>
      <c r="HO116" s="117">
        <v>1.9012675285339355</v>
      </c>
      <c r="HP116" s="116">
        <v>92140.1328125</v>
      </c>
      <c r="HQ116" s="116">
        <v>190527.0625</v>
      </c>
      <c r="HR116" s="117">
        <v>2.0677967071533203</v>
      </c>
      <c r="HS116" s="116">
        <v>96578.0390625</v>
      </c>
      <c r="HT116" s="116">
        <v>207376.703125</v>
      </c>
      <c r="HU116" s="117">
        <v>2.147244930267334</v>
      </c>
      <c r="HV116" s="116">
        <v>106985.0703125</v>
      </c>
      <c r="HW116" s="116">
        <v>230808.90625</v>
      </c>
      <c r="HX116" s="117">
        <v>2.1573936939239502</v>
      </c>
      <c r="HY116" s="116">
        <v>107868.921875</v>
      </c>
      <c r="HZ116" s="116">
        <v>236431.171875</v>
      </c>
      <c r="IA116" s="117">
        <v>2.1918377876281738</v>
      </c>
      <c r="IB116" s="116">
        <v>104419.8828125</v>
      </c>
      <c r="IC116" s="116">
        <v>237619.875</v>
      </c>
      <c r="ID116" s="117">
        <v>2.2756190299987793</v>
      </c>
      <c r="IE116" s="116">
        <v>110598.1796875</v>
      </c>
      <c r="IF116" s="116">
        <v>226839.3125</v>
      </c>
      <c r="IG116" s="117">
        <v>2.0510220527648926</v>
      </c>
      <c r="IH116" s="116">
        <v>109750.203125</v>
      </c>
      <c r="II116" s="116">
        <v>241648.296875</v>
      </c>
      <c r="IJ116" s="117">
        <v>2.2018027305603027</v>
      </c>
      <c r="IK116" s="116">
        <v>111738.875</v>
      </c>
      <c r="IL116" s="116">
        <v>251025.796875</v>
      </c>
      <c r="IM116" s="117">
        <v>2.2465395927429199</v>
      </c>
      <c r="IN116" s="115">
        <v>115098.625</v>
      </c>
      <c r="IO116" s="116">
        <v>259174.015625</v>
      </c>
      <c r="IP116" s="117">
        <v>2.251755952835083</v>
      </c>
      <c r="IQ116" s="116">
        <v>124470.9921875</v>
      </c>
      <c r="IR116" s="116">
        <v>292145.25</v>
      </c>
      <c r="IS116" s="117">
        <v>2.3470950126647949</v>
      </c>
      <c r="IT116" s="116">
        <v>130475.984375</v>
      </c>
      <c r="IU116" s="116">
        <v>315459.5625</v>
      </c>
      <c r="IV116" s="117">
        <v>2.4177596569061279</v>
      </c>
      <c r="IW116" s="116">
        <v>139108.078125</v>
      </c>
      <c r="IX116" s="116">
        <v>336341.46875</v>
      </c>
      <c r="IY116" s="117">
        <v>2.4178428649902344</v>
      </c>
      <c r="IZ116" s="116">
        <v>146238.625</v>
      </c>
      <c r="JA116" s="116">
        <v>345990.8125</v>
      </c>
      <c r="JB116" s="117">
        <v>2.3659331798553467</v>
      </c>
      <c r="JC116" s="116">
        <v>156744.015625</v>
      </c>
      <c r="JD116" s="116">
        <v>376242.4375</v>
      </c>
      <c r="JE116" s="117">
        <v>2.400362491607666</v>
      </c>
      <c r="JF116" s="116">
        <v>163994.578125</v>
      </c>
      <c r="JG116" s="116">
        <v>396970.46875</v>
      </c>
      <c r="JH116" s="117">
        <v>2.4206316471099854</v>
      </c>
      <c r="JI116" s="116">
        <v>163126.46875</v>
      </c>
      <c r="JJ116" s="116">
        <v>386885.46875</v>
      </c>
      <c r="JK116" s="117">
        <v>2.3716902732849121</v>
      </c>
      <c r="JL116" s="116">
        <v>171823.984375</v>
      </c>
      <c r="JM116" s="116">
        <v>408815.8125</v>
      </c>
      <c r="JN116" s="117">
        <v>2.3792710304260254</v>
      </c>
      <c r="JO116" s="116">
        <v>180014</v>
      </c>
      <c r="JP116" s="116">
        <v>435438.375</v>
      </c>
      <c r="JQ116" s="117">
        <v>2.4189138412475586</v>
      </c>
      <c r="JR116" s="116">
        <v>190499.109375</v>
      </c>
      <c r="JS116" s="116">
        <v>439744</v>
      </c>
      <c r="JT116" s="117">
        <v>2.3083782196044922</v>
      </c>
      <c r="JU116" s="116">
        <v>199924.03125</v>
      </c>
      <c r="JV116" s="116">
        <v>444517.15625</v>
      </c>
      <c r="JW116" s="117">
        <v>2.2234303951263428</v>
      </c>
      <c r="JX116" s="116">
        <v>217807</v>
      </c>
      <c r="JY116" s="116">
        <v>481096.65625</v>
      </c>
      <c r="JZ116" s="117">
        <v>2.2088208198547363</v>
      </c>
      <c r="KA116" s="116">
        <v>220249.234375</v>
      </c>
      <c r="KB116" s="116">
        <v>481086.0625</v>
      </c>
      <c r="KC116" s="117">
        <v>2.1842803955078125</v>
      </c>
      <c r="KD116" s="116">
        <v>193880.3125</v>
      </c>
      <c r="KE116" s="116">
        <v>399245.90625</v>
      </c>
      <c r="KF116" s="117">
        <v>2.0592389106750488</v>
      </c>
      <c r="KG116" s="116">
        <v>203203.453125</v>
      </c>
      <c r="KH116" s="116">
        <v>442784.125</v>
      </c>
      <c r="KI116" s="117">
        <v>2.1790187358856201</v>
      </c>
      <c r="KJ116" s="116">
        <v>214456.78125</v>
      </c>
      <c r="KK116" s="116">
        <v>480653</v>
      </c>
      <c r="KL116" s="117">
        <v>2.2412581443786621</v>
      </c>
      <c r="KM116" s="116">
        <v>204881.234375</v>
      </c>
      <c r="KN116" s="116">
        <v>430585.875</v>
      </c>
      <c r="KO116" s="117">
        <v>2.1016364097595215</v>
      </c>
      <c r="KP116" s="116">
        <v>209778.375</v>
      </c>
      <c r="KQ116" s="116">
        <v>451934.59375</v>
      </c>
      <c r="KR116" s="117">
        <v>2.1543431282043457</v>
      </c>
      <c r="KS116" s="116">
        <v>210013.984375</v>
      </c>
      <c r="KT116" s="116">
        <v>454003.5625</v>
      </c>
      <c r="KU116" s="117">
        <v>2.1617777347564697</v>
      </c>
      <c r="KV116" s="134">
        <v>3.0845801830291748</v>
      </c>
      <c r="KW116" s="135">
        <v>3.0920693874359131</v>
      </c>
      <c r="KX116" s="135">
        <v>2.9994792938232422</v>
      </c>
      <c r="KY116" s="135">
        <v>2.5742428302764893</v>
      </c>
      <c r="KZ116" s="135">
        <v>2.2318456172943115</v>
      </c>
      <c r="LA116" s="135">
        <v>2.0477101802825928</v>
      </c>
      <c r="LB116" s="135">
        <v>1.9001573324203491</v>
      </c>
      <c r="LC116" s="135">
        <v>1.9369480609893799</v>
      </c>
      <c r="LD116" s="135">
        <v>1.9619847536087036</v>
      </c>
      <c r="LE116" s="135">
        <v>2.2767207622528076</v>
      </c>
      <c r="LF116" s="135">
        <v>2.297501802444458</v>
      </c>
      <c r="LG116" s="135">
        <v>2.1676068305969238</v>
      </c>
      <c r="LH116" s="135">
        <f t="shared" si="4"/>
        <v>2.2051533857981362</v>
      </c>
      <c r="LI116" s="135">
        <f t="shared" si="5"/>
        <v>2.4030442237854004</v>
      </c>
      <c r="LJ116" s="135">
        <f t="shared" si="6"/>
        <v>1.9617000818252563</v>
      </c>
      <c r="LK116" s="144">
        <f t="shared" si="7"/>
        <v>2.2632103919982911</v>
      </c>
    </row>
    <row r="117" spans="1:323" ht="15" customHeight="1">
      <c r="A117" s="114">
        <v>99.4</v>
      </c>
      <c r="B117" s="115">
        <v>13189.701171875</v>
      </c>
      <c r="C117" s="116">
        <v>40262.671875</v>
      </c>
      <c r="D117" s="117">
        <v>3.052584171295166</v>
      </c>
      <c r="E117" s="116">
        <v>14480.404296875</v>
      </c>
      <c r="F117" s="116">
        <v>45777.4765625</v>
      </c>
      <c r="G117" s="117">
        <v>3.1613397598266602</v>
      </c>
      <c r="H117" s="116">
        <v>16546.328125</v>
      </c>
      <c r="I117" s="116">
        <v>47132.3515625</v>
      </c>
      <c r="J117" s="117">
        <v>2.8485081195831299</v>
      </c>
      <c r="K117" s="116">
        <v>22068.1640625</v>
      </c>
      <c r="L117" s="116">
        <v>71249.03125</v>
      </c>
      <c r="M117" s="117">
        <v>3.2285890579223633</v>
      </c>
      <c r="N117" s="116">
        <v>25641.4765625</v>
      </c>
      <c r="O117" s="116">
        <v>83815.2109375</v>
      </c>
      <c r="P117" s="117">
        <v>3.2687356472015381</v>
      </c>
      <c r="Q117" s="116">
        <v>27166.33203125</v>
      </c>
      <c r="R117" s="116">
        <v>84017.484375</v>
      </c>
      <c r="S117" s="117">
        <v>3.0927062034606934</v>
      </c>
      <c r="T117" s="116">
        <v>38750.05859375</v>
      </c>
      <c r="U117" s="116">
        <v>115152.8671875</v>
      </c>
      <c r="V117" s="117">
        <v>2.9716823101043701</v>
      </c>
      <c r="W117" s="116">
        <v>51624.04296875</v>
      </c>
      <c r="X117" s="116">
        <v>157138.390625</v>
      </c>
      <c r="Y117" s="117">
        <v>3.0438992977142334</v>
      </c>
      <c r="Z117" s="116">
        <v>51777.83984375</v>
      </c>
      <c r="AA117" s="116">
        <v>149760.359375</v>
      </c>
      <c r="AB117" s="117">
        <v>2.8923640251159668</v>
      </c>
      <c r="AC117" s="116">
        <v>58551.2578125</v>
      </c>
      <c r="AD117" s="116">
        <v>176163.046875</v>
      </c>
      <c r="AE117" s="117">
        <v>3.0086979866027832</v>
      </c>
      <c r="AF117" s="116">
        <v>70484.09375</v>
      </c>
      <c r="AG117" s="116">
        <v>221669.0625</v>
      </c>
      <c r="AH117" s="117">
        <v>3.1449515819549561</v>
      </c>
      <c r="AI117" s="116">
        <v>77565.671875</v>
      </c>
      <c r="AJ117" s="116">
        <v>231093.875</v>
      </c>
      <c r="AK117" s="117">
        <v>2.9793317317962646</v>
      </c>
      <c r="AL117" s="116">
        <v>86110.9375</v>
      </c>
      <c r="AM117" s="116">
        <v>244017.453125</v>
      </c>
      <c r="AN117" s="117">
        <v>2.833756685256958</v>
      </c>
      <c r="AO117" s="116">
        <v>104118.8046875</v>
      </c>
      <c r="AP117" s="116">
        <v>296779.3125</v>
      </c>
      <c r="AQ117" s="117">
        <v>2.850391149520874</v>
      </c>
      <c r="AR117" s="116">
        <v>106607.578125</v>
      </c>
      <c r="AS117" s="116">
        <v>314969.28125</v>
      </c>
      <c r="AT117" s="117">
        <v>2.9544737339019775</v>
      </c>
      <c r="AU117" s="116">
        <v>114889.2890625</v>
      </c>
      <c r="AV117" s="116">
        <v>342331.40625</v>
      </c>
      <c r="AW117" s="117">
        <v>2.9796633720397949</v>
      </c>
      <c r="AX117" s="116">
        <v>114974.453125</v>
      </c>
      <c r="AY117" s="116">
        <v>341652.75</v>
      </c>
      <c r="AZ117" s="117">
        <v>2.9715535640716553</v>
      </c>
      <c r="BA117" s="116">
        <v>103258.53125</v>
      </c>
      <c r="BB117" s="116">
        <v>276194.625</v>
      </c>
      <c r="BC117" s="117">
        <v>2.6747875213623047</v>
      </c>
      <c r="BD117" s="116">
        <v>93897.484375</v>
      </c>
      <c r="BE117" s="116">
        <v>240778.53125</v>
      </c>
      <c r="BF117" s="117">
        <v>2.5642702579498291</v>
      </c>
      <c r="BG117" s="116">
        <v>86986.546875</v>
      </c>
      <c r="BH117" s="116">
        <v>215584.828125</v>
      </c>
      <c r="BI117" s="117">
        <v>2.4783697128295898</v>
      </c>
      <c r="BJ117" s="116">
        <v>88355</v>
      </c>
      <c r="BK117" s="116">
        <v>219791.921875</v>
      </c>
      <c r="BL117" s="117">
        <v>2.4876003265380859</v>
      </c>
      <c r="BM117" s="116">
        <v>81032.8203125</v>
      </c>
      <c r="BN117" s="116">
        <v>199338.3125</v>
      </c>
      <c r="BO117" s="117">
        <v>2.4599699974060059</v>
      </c>
      <c r="BP117" s="116">
        <v>81773.2109375</v>
      </c>
      <c r="BQ117" s="116">
        <v>204672.359375</v>
      </c>
      <c r="BR117" s="117">
        <v>2.5029268264770508</v>
      </c>
      <c r="BS117" s="116">
        <v>87108.40625</v>
      </c>
      <c r="BT117" s="116">
        <v>219466.90625</v>
      </c>
      <c r="BU117" s="117">
        <v>2.5194687843322754</v>
      </c>
      <c r="BV117" s="116">
        <v>101026.328125</v>
      </c>
      <c r="BW117" s="116">
        <v>271357.0625</v>
      </c>
      <c r="BX117" s="117">
        <v>2.6860034465789795</v>
      </c>
      <c r="BY117" s="116">
        <v>116321.265625</v>
      </c>
      <c r="BZ117" s="116">
        <v>294953.03125</v>
      </c>
      <c r="CA117" s="117">
        <v>2.5356760025024414</v>
      </c>
      <c r="CB117" s="116">
        <v>130607.4765625</v>
      </c>
      <c r="CC117" s="116">
        <v>368741.65625</v>
      </c>
      <c r="CD117" s="117">
        <v>2.8232812881469727</v>
      </c>
      <c r="CE117" s="116">
        <v>106943.3359375</v>
      </c>
      <c r="CF117" s="116">
        <v>302177.9375</v>
      </c>
      <c r="CG117" s="117">
        <v>2.8255891799926758</v>
      </c>
      <c r="CH117" s="116">
        <v>130267.5234375</v>
      </c>
      <c r="CI117" s="116">
        <v>335540.28125</v>
      </c>
      <c r="CJ117" s="117">
        <v>2.5757784843444824</v>
      </c>
      <c r="CK117" s="116">
        <v>142951.953125</v>
      </c>
      <c r="CL117" s="116">
        <v>352118.03125</v>
      </c>
      <c r="CM117" s="117">
        <v>2.4631915092468262</v>
      </c>
      <c r="CN117" s="116">
        <v>137386.40625</v>
      </c>
      <c r="CO117" s="116">
        <v>305287.1875</v>
      </c>
      <c r="CP117" s="117">
        <v>2.2221062183380127</v>
      </c>
      <c r="CQ117" s="116">
        <v>133095.765625</v>
      </c>
      <c r="CR117" s="116">
        <v>276888.0625</v>
      </c>
      <c r="CS117" s="117">
        <v>2.0803670883178711</v>
      </c>
      <c r="CT117" s="116">
        <v>228249.171875</v>
      </c>
      <c r="CU117" s="116">
        <v>430770.125</v>
      </c>
      <c r="CV117" s="117">
        <v>1.8872801065444946</v>
      </c>
      <c r="CW117" s="116">
        <v>531100.625</v>
      </c>
      <c r="CX117" s="116">
        <v>1090617.875</v>
      </c>
      <c r="CY117" s="117">
        <v>2.0535051822662354</v>
      </c>
      <c r="CZ117" s="116">
        <v>806354</v>
      </c>
      <c r="DA117" s="116">
        <v>1658759.25</v>
      </c>
      <c r="DB117" s="117">
        <v>2.0571105480194092</v>
      </c>
      <c r="DC117" s="116">
        <v>1342099.25</v>
      </c>
      <c r="DD117" s="116">
        <v>2734679.25</v>
      </c>
      <c r="DE117" s="117">
        <v>2.0376133918762207</v>
      </c>
      <c r="DF117" s="116">
        <v>2507.02392578125</v>
      </c>
      <c r="DG117" s="116">
        <v>5304.1591796875</v>
      </c>
      <c r="DH117" s="117">
        <v>2.1157193183898926</v>
      </c>
      <c r="DI117" s="116">
        <v>2927.052734375</v>
      </c>
      <c r="DJ117" s="116">
        <v>6214.642578125</v>
      </c>
      <c r="DK117" s="117">
        <v>2.1231741905212402</v>
      </c>
      <c r="DL117" s="116">
        <v>3777.010009765625</v>
      </c>
      <c r="DM117" s="116">
        <v>8035.79638671875</v>
      </c>
      <c r="DN117" s="117">
        <v>2.1275548934936523</v>
      </c>
      <c r="DO117" s="116">
        <v>4539.61669921875</v>
      </c>
      <c r="DP117" s="116">
        <v>9524.396484375</v>
      </c>
      <c r="DQ117" s="117">
        <v>2.0980618000030518</v>
      </c>
      <c r="DR117" s="116">
        <v>4613.2314453125</v>
      </c>
      <c r="DS117" s="116">
        <v>9694.51953125</v>
      </c>
      <c r="DT117" s="117">
        <v>2.1014595031738281</v>
      </c>
      <c r="DU117" s="116">
        <v>5030.84912109375</v>
      </c>
      <c r="DV117" s="116">
        <v>10407.849609375</v>
      </c>
      <c r="DW117" s="117">
        <v>2.0688056945800781</v>
      </c>
      <c r="DX117" s="116">
        <v>5503.5771484375</v>
      </c>
      <c r="DY117" s="116">
        <v>11330.4130859375</v>
      </c>
      <c r="DZ117" s="117">
        <v>2.0587360858917236</v>
      </c>
      <c r="EA117" s="116">
        <v>5937.48095703125</v>
      </c>
      <c r="EB117" s="116">
        <v>11998.0068359375</v>
      </c>
      <c r="EC117" s="117">
        <v>2.0207233428955078</v>
      </c>
      <c r="ED117" s="116">
        <v>6793.52490234375</v>
      </c>
      <c r="EE117" s="118">
        <v>13814.5537109375</v>
      </c>
      <c r="EF117" s="119">
        <v>2.0334882736206055</v>
      </c>
      <c r="EG117" s="115">
        <v>7363.1357421875</v>
      </c>
      <c r="EH117" s="116">
        <v>14458.8955078125</v>
      </c>
      <c r="EI117" s="117">
        <v>1.9636871814727783</v>
      </c>
      <c r="EJ117" s="116">
        <v>8618.7880859375</v>
      </c>
      <c r="EK117" s="116">
        <v>16957.904296875</v>
      </c>
      <c r="EL117" s="117">
        <v>1.9675508737564087</v>
      </c>
      <c r="EM117" s="116">
        <v>9654.47265625</v>
      </c>
      <c r="EN117" s="116">
        <v>19083.166015625</v>
      </c>
      <c r="EO117" s="117">
        <v>1.9766139984130859</v>
      </c>
      <c r="EP117" s="116">
        <v>10546.2646484375</v>
      </c>
      <c r="EQ117" s="116">
        <v>20722.27734375</v>
      </c>
      <c r="ER117" s="117">
        <v>1.9648926258087158</v>
      </c>
      <c r="ES117" s="116">
        <v>11271.9287109375</v>
      </c>
      <c r="ET117" s="116">
        <v>21802.705078125</v>
      </c>
      <c r="EU117" s="117">
        <v>1.9342479705810547</v>
      </c>
      <c r="EV117" s="116">
        <v>12314.521484375</v>
      </c>
      <c r="EW117" s="116">
        <v>23335.814453125</v>
      </c>
      <c r="EX117" s="117">
        <v>1.8949834108352661</v>
      </c>
      <c r="EY117" s="116">
        <v>13718.072265625</v>
      </c>
      <c r="EZ117" s="116">
        <v>25948.189453125</v>
      </c>
      <c r="FA117" s="117">
        <v>1.8915332555770874</v>
      </c>
      <c r="FB117" s="116">
        <v>15040.4189453125</v>
      </c>
      <c r="FC117" s="116">
        <v>27809.6015625</v>
      </c>
      <c r="FD117" s="117">
        <v>1.8489911556243896</v>
      </c>
      <c r="FE117" s="116">
        <v>15378.6982421875</v>
      </c>
      <c r="FF117" s="116">
        <v>29453.50390625</v>
      </c>
      <c r="FG117" s="117">
        <v>1.9152144193649292</v>
      </c>
      <c r="FH117" s="116">
        <v>16391.255859375</v>
      </c>
      <c r="FI117" s="116">
        <v>31666.72265625</v>
      </c>
      <c r="FJ117" s="117">
        <v>1.9319278001785278</v>
      </c>
      <c r="FK117" s="116">
        <v>16669.91796875</v>
      </c>
      <c r="FL117" s="116">
        <v>32165.0390625</v>
      </c>
      <c r="FM117" s="117">
        <v>1.9295259714126587</v>
      </c>
      <c r="FN117" s="116">
        <v>18442.931640625</v>
      </c>
      <c r="FO117" s="116">
        <v>35672.3671875</v>
      </c>
      <c r="FP117" s="117">
        <v>1.9342026710510254</v>
      </c>
      <c r="FQ117" s="116">
        <v>19771.998046875</v>
      </c>
      <c r="FR117" s="116">
        <v>38368.94140625</v>
      </c>
      <c r="FS117" s="117">
        <v>1.9405697584152222</v>
      </c>
      <c r="FT117" s="116">
        <v>21437.458984375</v>
      </c>
      <c r="FU117" s="116">
        <v>42547.3984375</v>
      </c>
      <c r="FV117" s="117">
        <v>1.9847221374511719</v>
      </c>
      <c r="FW117" s="116">
        <v>23743.55859375</v>
      </c>
      <c r="FX117" s="116">
        <v>45940.80078125</v>
      </c>
      <c r="FY117" s="117">
        <v>1.9348742961883545</v>
      </c>
      <c r="FZ117" s="116">
        <v>27159.244140625</v>
      </c>
      <c r="GA117" s="116">
        <v>55794.0390625</v>
      </c>
      <c r="GB117" s="117">
        <v>2.0543296337127686</v>
      </c>
      <c r="GC117" s="116">
        <v>30476.205078125</v>
      </c>
      <c r="GD117" s="116">
        <v>61661.74609375</v>
      </c>
      <c r="GE117" s="117">
        <v>2.0232751369476318</v>
      </c>
      <c r="GF117" s="116">
        <v>33887.015625</v>
      </c>
      <c r="GG117" s="116">
        <v>63086.32421875</v>
      </c>
      <c r="GH117" s="117">
        <v>1.8616665601730347</v>
      </c>
      <c r="GI117" s="116">
        <v>37986.27734375</v>
      </c>
      <c r="GJ117" s="116">
        <v>72857.09375</v>
      </c>
      <c r="GK117" s="117">
        <v>1.9179846048355103</v>
      </c>
      <c r="GL117" s="116">
        <v>39059.109375</v>
      </c>
      <c r="GM117" s="116">
        <v>76032.2265625</v>
      </c>
      <c r="GN117" s="117">
        <v>1.9465939998626709</v>
      </c>
      <c r="GO117" s="116">
        <v>43568.10546875</v>
      </c>
      <c r="GP117" s="116">
        <v>82432.1796875</v>
      </c>
      <c r="GQ117" s="117">
        <v>1.8920303583145142</v>
      </c>
      <c r="GR117" s="116">
        <v>50957.94140625</v>
      </c>
      <c r="GS117" s="116">
        <v>97736.8125</v>
      </c>
      <c r="GT117" s="117">
        <v>1.9179898500442505</v>
      </c>
      <c r="GU117" s="116">
        <v>52853.78515625</v>
      </c>
      <c r="GV117" s="116">
        <v>104472.2109375</v>
      </c>
      <c r="GW117" s="117">
        <v>1.9766268730163574</v>
      </c>
      <c r="GX117" s="116">
        <v>58512.23046875</v>
      </c>
      <c r="GY117" s="116">
        <v>117071.625</v>
      </c>
      <c r="GZ117" s="117">
        <v>2.0008060932159424</v>
      </c>
      <c r="HA117" s="116">
        <v>62570.80078125</v>
      </c>
      <c r="HB117" s="116">
        <v>119748.671875</v>
      </c>
      <c r="HC117" s="117">
        <v>1.9138107299804687</v>
      </c>
      <c r="HD117" s="116">
        <v>68584.8046875</v>
      </c>
      <c r="HE117" s="116">
        <v>126353.2421875</v>
      </c>
      <c r="HF117" s="117">
        <v>1.8422920703887939</v>
      </c>
      <c r="HG117" s="116">
        <v>74399.1796875</v>
      </c>
      <c r="HH117" s="116">
        <v>137809.34375</v>
      </c>
      <c r="HI117" s="117">
        <v>1.8522965908050537</v>
      </c>
      <c r="HJ117" s="116">
        <v>82703.21875</v>
      </c>
      <c r="HK117" s="116">
        <v>153058.28125</v>
      </c>
      <c r="HL117" s="117">
        <v>1.8506931066513062</v>
      </c>
      <c r="HM117" s="116">
        <v>91906.6953125</v>
      </c>
      <c r="HN117" s="116">
        <v>177041.75</v>
      </c>
      <c r="HO117" s="117">
        <v>1.9263204336166382</v>
      </c>
      <c r="HP117" s="116">
        <v>97882.5</v>
      </c>
      <c r="HQ117" s="116">
        <v>206401.859375</v>
      </c>
      <c r="HR117" s="117">
        <v>2.1086697578430176</v>
      </c>
      <c r="HS117" s="116">
        <v>102954.3359375</v>
      </c>
      <c r="HT117" s="116">
        <v>225172.21875</v>
      </c>
      <c r="HU117" s="117">
        <v>2.1871075630187988</v>
      </c>
      <c r="HV117" s="116">
        <v>113510.8984375</v>
      </c>
      <c r="HW117" s="116">
        <v>250851.328125</v>
      </c>
      <c r="HX117" s="117">
        <v>2.2099316120147705</v>
      </c>
      <c r="HY117" s="116">
        <v>115135.734375</v>
      </c>
      <c r="HZ117" s="116">
        <v>257202.6875</v>
      </c>
      <c r="IA117" s="117">
        <v>2.2339084148406982</v>
      </c>
      <c r="IB117" s="116">
        <v>108527.3125</v>
      </c>
      <c r="IC117" s="116">
        <v>259422.703125</v>
      </c>
      <c r="ID117" s="117">
        <v>2.3903908729553223</v>
      </c>
      <c r="IE117" s="116">
        <v>113948.8671875</v>
      </c>
      <c r="IF117" s="116">
        <v>245873.34375</v>
      </c>
      <c r="IG117" s="117">
        <v>2.1577515602111816</v>
      </c>
      <c r="IH117" s="116">
        <v>122322.1484375</v>
      </c>
      <c r="II117" s="116">
        <v>262542.71875</v>
      </c>
      <c r="IJ117" s="117">
        <v>2.1463220119476318</v>
      </c>
      <c r="IK117" s="116">
        <v>119700.9453125</v>
      </c>
      <c r="IL117" s="116">
        <v>273525.53125</v>
      </c>
      <c r="IM117" s="117">
        <v>2.28507399559021</v>
      </c>
      <c r="IN117" s="115">
        <v>123999.1015625</v>
      </c>
      <c r="IO117" s="116">
        <v>282393.15625</v>
      </c>
      <c r="IP117" s="117">
        <v>2.2773807048797607</v>
      </c>
      <c r="IQ117" s="116">
        <v>134660.390625</v>
      </c>
      <c r="IR117" s="116">
        <v>319186.71875</v>
      </c>
      <c r="IS117" s="117">
        <v>2.3703088760375977</v>
      </c>
      <c r="IT117" s="116">
        <v>141439.0625</v>
      </c>
      <c r="IU117" s="116">
        <v>345319.5625</v>
      </c>
      <c r="IV117" s="117">
        <v>2.4414722919464111</v>
      </c>
      <c r="IW117" s="116">
        <v>151853.203125</v>
      </c>
      <c r="IX117" s="116">
        <v>368092.5625</v>
      </c>
      <c r="IY117" s="117">
        <v>2.4240026473999023</v>
      </c>
      <c r="IZ117" s="116">
        <v>158958.0625</v>
      </c>
      <c r="JA117" s="116">
        <v>378159.8125</v>
      </c>
      <c r="JB117" s="117">
        <v>2.3789911270141602</v>
      </c>
      <c r="JC117" s="116">
        <v>170610.515625</v>
      </c>
      <c r="JD117" s="116">
        <v>411603.03125</v>
      </c>
      <c r="JE117" s="117">
        <v>2.4125301837921143</v>
      </c>
      <c r="JF117" s="116">
        <v>178752.40625</v>
      </c>
      <c r="JG117" s="116">
        <v>434499.9375</v>
      </c>
      <c r="JH117" s="117">
        <v>2.4307360649108887</v>
      </c>
      <c r="JI117" s="116">
        <v>177000.921875</v>
      </c>
      <c r="JJ117" s="116">
        <v>422951.65625</v>
      </c>
      <c r="JK117" s="117">
        <v>2.3895449638366699</v>
      </c>
      <c r="JL117" s="116">
        <v>186212.625</v>
      </c>
      <c r="JM117" s="116">
        <v>446974.90625</v>
      </c>
      <c r="JN117" s="117">
        <v>2.4003469944000244</v>
      </c>
      <c r="JO117" s="116">
        <v>195081.78125</v>
      </c>
      <c r="JP117" s="116">
        <v>476582.625</v>
      </c>
      <c r="JQ117" s="117">
        <v>2.4429888725280762</v>
      </c>
      <c r="JR117" s="116">
        <v>207259.3125</v>
      </c>
      <c r="JS117" s="116">
        <v>479694.21875</v>
      </c>
      <c r="JT117" s="117">
        <v>2.3144640922546387</v>
      </c>
      <c r="JU117" s="116">
        <v>217898.765625</v>
      </c>
      <c r="JV117" s="116">
        <v>483671.53125</v>
      </c>
      <c r="JW117" s="117">
        <v>2.2197074890136719</v>
      </c>
      <c r="JX117" s="116">
        <v>236770.921875</v>
      </c>
      <c r="JY117" s="116">
        <v>523163.28125</v>
      </c>
      <c r="JZ117" s="117">
        <v>2.2095756530761719</v>
      </c>
      <c r="KA117" s="116">
        <v>238728.5</v>
      </c>
      <c r="KB117" s="116">
        <v>522831.625</v>
      </c>
      <c r="KC117" s="117">
        <v>2.1900680065155029</v>
      </c>
      <c r="KD117" s="116">
        <v>207854.890625</v>
      </c>
      <c r="KE117" s="116">
        <v>432147.96875</v>
      </c>
      <c r="KF117" s="117">
        <v>2.0790848731994629</v>
      </c>
      <c r="KG117" s="116">
        <v>223217.09375</v>
      </c>
      <c r="KH117" s="116">
        <v>480969.09375</v>
      </c>
      <c r="KI117" s="117">
        <v>2.1547143459320068</v>
      </c>
      <c r="KJ117" s="116">
        <v>233391.875</v>
      </c>
      <c r="KK117" s="116">
        <v>523403.75</v>
      </c>
      <c r="KL117" s="117">
        <v>2.2425963878631592</v>
      </c>
      <c r="KM117" s="116">
        <v>222324.25</v>
      </c>
      <c r="KN117" s="116">
        <v>466708.4375</v>
      </c>
      <c r="KO117" s="117">
        <v>2.0992240905761719</v>
      </c>
      <c r="KP117" s="116">
        <v>232052.96875</v>
      </c>
      <c r="KQ117" s="116">
        <v>490767.40625</v>
      </c>
      <c r="KR117" s="117">
        <v>2.114893913269043</v>
      </c>
      <c r="KS117" s="116">
        <v>232512.28125</v>
      </c>
      <c r="KT117" s="116">
        <v>493117.28125</v>
      </c>
      <c r="KU117" s="117">
        <v>2.1208224296569824</v>
      </c>
      <c r="KV117" s="134">
        <v>3.1069619655609131</v>
      </c>
      <c r="KW117" s="135">
        <v>3.0820443630218506</v>
      </c>
      <c r="KX117" s="135">
        <v>2.9659082889556885</v>
      </c>
      <c r="KY117" s="135">
        <v>2.5732355117797852</v>
      </c>
      <c r="KZ117" s="135">
        <v>2.2318260669708252</v>
      </c>
      <c r="LA117" s="135">
        <v>2.0563242435455322</v>
      </c>
      <c r="LB117" s="135">
        <v>1.9222133159637451</v>
      </c>
      <c r="LC117" s="135">
        <v>1.9474036693572998</v>
      </c>
      <c r="LD117" s="135">
        <v>1.9868555068969727</v>
      </c>
      <c r="LE117" s="135">
        <v>2.3105602264404297</v>
      </c>
      <c r="LF117" s="135">
        <v>2.3089046478271484</v>
      </c>
      <c r="LG117" s="135">
        <v>2.1464502811431885</v>
      </c>
      <c r="LH117" s="135">
        <f t="shared" si="4"/>
        <v>2.2012746201621161</v>
      </c>
      <c r="LI117" s="135">
        <f t="shared" si="5"/>
        <v>2.4025307893753052</v>
      </c>
      <c r="LJ117" s="135">
        <f t="shared" si="6"/>
        <v>1.9781991839408875</v>
      </c>
      <c r="LK117" s="144">
        <f t="shared" si="7"/>
        <v>2.2770760059356689</v>
      </c>
    </row>
    <row r="118" spans="1:323" ht="15" customHeight="1">
      <c r="A118" s="114">
        <v>99.5</v>
      </c>
      <c r="B118" s="115">
        <v>14809.7080078125</v>
      </c>
      <c r="C118" s="116">
        <v>45523.5703125</v>
      </c>
      <c r="D118" s="117">
        <v>3.0739006996154785</v>
      </c>
      <c r="E118" s="116">
        <v>16266.0908203125</v>
      </c>
      <c r="F118" s="116">
        <v>51867.625</v>
      </c>
      <c r="G118" s="117">
        <v>3.1886963844299316</v>
      </c>
      <c r="H118" s="116">
        <v>19629.951171875</v>
      </c>
      <c r="I118" s="116">
        <v>52960.59765625</v>
      </c>
      <c r="J118" s="117">
        <v>2.6979484558105469</v>
      </c>
      <c r="K118" s="116">
        <v>24994.572265625</v>
      </c>
      <c r="L118" s="116">
        <v>80830.75</v>
      </c>
      <c r="M118" s="117">
        <v>3.2339320182800293</v>
      </c>
      <c r="N118" s="116">
        <v>29553.16015625</v>
      </c>
      <c r="O118" s="116">
        <v>95110.9765625</v>
      </c>
      <c r="P118" s="117">
        <v>3.2183012962341309</v>
      </c>
      <c r="Q118" s="116">
        <v>31045.646484375</v>
      </c>
      <c r="R118" s="116">
        <v>95043.3203125</v>
      </c>
      <c r="S118" s="117">
        <v>3.0614056587219238</v>
      </c>
      <c r="T118" s="116">
        <v>45010.9921875</v>
      </c>
      <c r="U118" s="116">
        <v>129899.6015625</v>
      </c>
      <c r="V118" s="117">
        <v>2.8859529495239258</v>
      </c>
      <c r="W118" s="116">
        <v>57834.66015625</v>
      </c>
      <c r="X118" s="116">
        <v>177725.15625</v>
      </c>
      <c r="Y118" s="117">
        <v>3.0729868412017822</v>
      </c>
      <c r="Z118" s="116">
        <v>57370.99609375</v>
      </c>
      <c r="AA118" s="116">
        <v>168897.828125</v>
      </c>
      <c r="AB118" s="117">
        <v>2.9439585208892822</v>
      </c>
      <c r="AC118" s="116">
        <v>66873.0078125</v>
      </c>
      <c r="AD118" s="116">
        <v>199003.578125</v>
      </c>
      <c r="AE118" s="117">
        <v>2.9758431911468506</v>
      </c>
      <c r="AF118" s="116">
        <v>82663.96875</v>
      </c>
      <c r="AG118" s="116">
        <v>250901.9375</v>
      </c>
      <c r="AH118" s="117">
        <v>3.035203218460083</v>
      </c>
      <c r="AI118" s="116">
        <v>88393.4765625</v>
      </c>
      <c r="AJ118" s="116">
        <v>260936.828125</v>
      </c>
      <c r="AK118" s="117">
        <v>2.9519917964935303</v>
      </c>
      <c r="AL118" s="116">
        <v>99055.6875</v>
      </c>
      <c r="AM118" s="116">
        <v>274540.15625</v>
      </c>
      <c r="AN118" s="117">
        <v>2.7715737819671631</v>
      </c>
      <c r="AO118" s="116">
        <v>119067.0390625</v>
      </c>
      <c r="AP118" s="116">
        <v>334065.75</v>
      </c>
      <c r="AQ118" s="117">
        <v>2.805694580078125</v>
      </c>
      <c r="AR118" s="116">
        <v>121445.0859375</v>
      </c>
      <c r="AS118" s="116">
        <v>355447.625</v>
      </c>
      <c r="AT118" s="117">
        <v>2.9268176555633545</v>
      </c>
      <c r="AU118" s="116">
        <v>130430.9375</v>
      </c>
      <c r="AV118" s="116">
        <v>386574.96875</v>
      </c>
      <c r="AW118" s="117">
        <v>2.9638288021087646</v>
      </c>
      <c r="AX118" s="116">
        <v>131227.796875</v>
      </c>
      <c r="AY118" s="116">
        <v>385687.84375</v>
      </c>
      <c r="AZ118" s="117">
        <v>2.9390711784362793</v>
      </c>
      <c r="BA118" s="116">
        <v>115480.375</v>
      </c>
      <c r="BB118" s="116">
        <v>309762.90625</v>
      </c>
      <c r="BC118" s="117">
        <v>2.6823856830596924</v>
      </c>
      <c r="BD118" s="116">
        <v>104656.2109375</v>
      </c>
      <c r="BE118" s="116">
        <v>269251.5</v>
      </c>
      <c r="BF118" s="117">
        <v>2.5727236270904541</v>
      </c>
      <c r="BG118" s="116">
        <v>96593.90625</v>
      </c>
      <c r="BH118" s="116">
        <v>240506.3125</v>
      </c>
      <c r="BI118" s="117">
        <v>2.489870548248291</v>
      </c>
      <c r="BJ118" s="116">
        <v>98029.7578125</v>
      </c>
      <c r="BK118" s="116">
        <v>245293.96875</v>
      </c>
      <c r="BL118" s="117">
        <v>2.5022399425506592</v>
      </c>
      <c r="BM118" s="116">
        <v>89734.5078125</v>
      </c>
      <c r="BN118" s="116">
        <v>222270.796875</v>
      </c>
      <c r="BO118" s="117">
        <v>2.4769823551177979</v>
      </c>
      <c r="BP118" s="116">
        <v>90592.25</v>
      </c>
      <c r="BQ118" s="116">
        <v>228541.46875</v>
      </c>
      <c r="BR118" s="117">
        <v>2.5227484703063965</v>
      </c>
      <c r="BS118" s="116">
        <v>95391.6484375</v>
      </c>
      <c r="BT118" s="116">
        <v>245254.796875</v>
      </c>
      <c r="BU118" s="117">
        <v>2.5710301399230957</v>
      </c>
      <c r="BV118" s="116">
        <v>113808.484375</v>
      </c>
      <c r="BW118" s="116">
        <v>304322.125</v>
      </c>
      <c r="BX118" s="117">
        <v>2.6739845275878906</v>
      </c>
      <c r="BY118" s="116">
        <v>126691.75</v>
      </c>
      <c r="BZ118" s="116">
        <v>329752.65625</v>
      </c>
      <c r="CA118" s="117">
        <v>2.6027951240539551</v>
      </c>
      <c r="CB118" s="116">
        <v>147566.578125</v>
      </c>
      <c r="CC118" s="116">
        <v>414971.6875</v>
      </c>
      <c r="CD118" s="117">
        <v>2.8120980262756348</v>
      </c>
      <c r="CE118" s="116">
        <v>120474.671875</v>
      </c>
      <c r="CF118" s="116">
        <v>340186.625</v>
      </c>
      <c r="CG118" s="117">
        <v>2.8237190246582031</v>
      </c>
      <c r="CH118" s="116">
        <v>146266.703125</v>
      </c>
      <c r="CI118" s="116">
        <v>375231.75</v>
      </c>
      <c r="CJ118" s="117">
        <v>2.5653941631317139</v>
      </c>
      <c r="CK118" s="116">
        <v>158207.84375</v>
      </c>
      <c r="CL118" s="116">
        <v>392865.46875</v>
      </c>
      <c r="CM118" s="117">
        <v>2.4832236766815186</v>
      </c>
      <c r="CN118" s="116">
        <v>152609.203125</v>
      </c>
      <c r="CO118" s="116">
        <v>337668.5625</v>
      </c>
      <c r="CP118" s="117">
        <v>2.2126357555389404</v>
      </c>
      <c r="CQ118" s="116">
        <v>145114.21875</v>
      </c>
      <c r="CR118" s="116">
        <v>304718.28125</v>
      </c>
      <c r="CS118" s="117">
        <v>2.0998513698577881</v>
      </c>
      <c r="CT118" s="116">
        <v>246557.875</v>
      </c>
      <c r="CU118" s="116">
        <v>469672.875</v>
      </c>
      <c r="CV118" s="117">
        <v>1.9049193859100342</v>
      </c>
      <c r="CW118" s="116">
        <v>578132.5625</v>
      </c>
      <c r="CX118" s="116">
        <v>1198140.125</v>
      </c>
      <c r="CY118" s="117">
        <v>2.0724315643310547</v>
      </c>
      <c r="CZ118" s="116">
        <v>874271.375</v>
      </c>
      <c r="DA118" s="116">
        <v>1823357.875</v>
      </c>
      <c r="DB118" s="117">
        <v>2.0855741500854492</v>
      </c>
      <c r="DC118" s="116">
        <v>1457358.125</v>
      </c>
      <c r="DD118" s="116">
        <v>3002626.5</v>
      </c>
      <c r="DE118" s="117">
        <v>2.060321569442749</v>
      </c>
      <c r="DF118" s="116">
        <v>2736.058349609375</v>
      </c>
      <c r="DG118" s="116">
        <v>5842.5908203125</v>
      </c>
      <c r="DH118" s="117">
        <v>2.1354043483734131</v>
      </c>
      <c r="DI118" s="116">
        <v>3185.004150390625</v>
      </c>
      <c r="DJ118" s="116">
        <v>6848.91455078125</v>
      </c>
      <c r="DK118" s="117">
        <v>2.1503627300262451</v>
      </c>
      <c r="DL118" s="116">
        <v>4115.20751953125</v>
      </c>
      <c r="DM118" s="116">
        <v>8857.9091796875</v>
      </c>
      <c r="DN118" s="117">
        <v>2.1524817943572998</v>
      </c>
      <c r="DO118" s="116">
        <v>4950.90869140625</v>
      </c>
      <c r="DP118" s="116">
        <v>10485.3955078125</v>
      </c>
      <c r="DQ118" s="117">
        <v>2.117872953414917</v>
      </c>
      <c r="DR118" s="116">
        <v>5013.4853515625</v>
      </c>
      <c r="DS118" s="116">
        <v>10673.70703125</v>
      </c>
      <c r="DT118" s="117">
        <v>2.1289992332458496</v>
      </c>
      <c r="DU118" s="116">
        <v>5469.435546875</v>
      </c>
      <c r="DV118" s="116">
        <v>11442.7646484375</v>
      </c>
      <c r="DW118" s="117">
        <v>2.0921289920806885</v>
      </c>
      <c r="DX118" s="116">
        <v>5976.78759765625</v>
      </c>
      <c r="DY118" s="116">
        <v>12451.89453125</v>
      </c>
      <c r="DZ118" s="117">
        <v>2.0833756923675537</v>
      </c>
      <c r="EA118" s="116">
        <v>6434.00390625</v>
      </c>
      <c r="EB118" s="116">
        <v>13162.9326171875</v>
      </c>
      <c r="EC118" s="117">
        <v>2.0458383560180664</v>
      </c>
      <c r="ED118" s="116">
        <v>7368.4970703125</v>
      </c>
      <c r="EE118" s="118">
        <v>15165.033203125</v>
      </c>
      <c r="EF118" s="119">
        <v>2.0580904483795166</v>
      </c>
      <c r="EG118" s="115">
        <v>7941.9033203125</v>
      </c>
      <c r="EH118" s="116">
        <v>15821.818359375</v>
      </c>
      <c r="EI118" s="117">
        <v>1.9921947717666626</v>
      </c>
      <c r="EJ118" s="116">
        <v>9298.859375</v>
      </c>
      <c r="EK118" s="116">
        <v>18559.26171875</v>
      </c>
      <c r="EL118" s="117">
        <v>1.9958642721176147</v>
      </c>
      <c r="EM118" s="116">
        <v>10428.53125</v>
      </c>
      <c r="EN118" s="116">
        <v>20892.25390625</v>
      </c>
      <c r="EO118" s="117">
        <v>2.0033745765686035</v>
      </c>
      <c r="EP118" s="116">
        <v>11375.396484375</v>
      </c>
      <c r="EQ118" s="116">
        <v>22674.830078125</v>
      </c>
      <c r="ER118" s="117">
        <v>1.9933221340179443</v>
      </c>
      <c r="ES118" s="116">
        <v>12125.388671875</v>
      </c>
      <c r="ET118" s="116">
        <v>23822.59765625</v>
      </c>
      <c r="EU118" s="117">
        <v>1.9646873474121094</v>
      </c>
      <c r="EV118" s="116">
        <v>13206.0791015625</v>
      </c>
      <c r="EW118" s="116">
        <v>25448.244140625</v>
      </c>
      <c r="EX118" s="117">
        <v>1.9270098209381104</v>
      </c>
      <c r="EY118" s="116">
        <v>14687.9501953125</v>
      </c>
      <c r="EZ118" s="116">
        <v>28293.501953125</v>
      </c>
      <c r="FA118" s="117">
        <v>1.9263070821762085</v>
      </c>
      <c r="FB118" s="116">
        <v>15696.060546875</v>
      </c>
      <c r="FC118" s="116">
        <v>30305.146484375</v>
      </c>
      <c r="FD118" s="117">
        <v>1.9307485818862915</v>
      </c>
      <c r="FE118" s="116">
        <v>16508.619140625</v>
      </c>
      <c r="FF118" s="116">
        <v>32159.916015625</v>
      </c>
      <c r="FG118" s="117">
        <v>1.9480682611465454</v>
      </c>
      <c r="FH118" s="116">
        <v>17587.4609375</v>
      </c>
      <c r="FI118" s="116">
        <v>34596.0546875</v>
      </c>
      <c r="FJ118" s="117">
        <v>1.9670863151550293</v>
      </c>
      <c r="FK118" s="116">
        <v>17939.275390625</v>
      </c>
      <c r="FL118" s="116">
        <v>35120.4140625</v>
      </c>
      <c r="FM118" s="117">
        <v>1.9577387571334839</v>
      </c>
      <c r="FN118" s="116">
        <v>19690.142578125</v>
      </c>
      <c r="FO118" s="116">
        <v>38984.5625</v>
      </c>
      <c r="FP118" s="117">
        <v>1.9799025058746338</v>
      </c>
      <c r="FQ118" s="116">
        <v>21141.455078125</v>
      </c>
      <c r="FR118" s="116">
        <v>41942.4375</v>
      </c>
      <c r="FS118" s="117">
        <v>1.9838955402374268</v>
      </c>
      <c r="FT118" s="116">
        <v>23381.173828125</v>
      </c>
      <c r="FU118" s="116">
        <v>46565.51953125</v>
      </c>
      <c r="FV118" s="117">
        <v>1.9915817975997925</v>
      </c>
      <c r="FW118" s="116">
        <v>25603.623046875</v>
      </c>
      <c r="FX118" s="116">
        <v>50179.24609375</v>
      </c>
      <c r="FY118" s="117">
        <v>1.95984947681427</v>
      </c>
      <c r="FZ118" s="116">
        <v>29593.720703125</v>
      </c>
      <c r="GA118" s="116">
        <v>61265.26171875</v>
      </c>
      <c r="GB118" s="117">
        <v>2.0702114105224609</v>
      </c>
      <c r="GC118" s="116">
        <v>33097.95703125</v>
      </c>
      <c r="GD118" s="116">
        <v>67622.0703125</v>
      </c>
      <c r="GE118" s="117">
        <v>2.0430889129638672</v>
      </c>
      <c r="GF118" s="116">
        <v>35942.28515625</v>
      </c>
      <c r="GG118" s="116">
        <v>68701.8046875</v>
      </c>
      <c r="GH118" s="117">
        <v>1.9114478826522827</v>
      </c>
      <c r="GI118" s="116">
        <v>41174.359375</v>
      </c>
      <c r="GJ118" s="116">
        <v>79494.5078125</v>
      </c>
      <c r="GK118" s="117">
        <v>1.9306799173355103</v>
      </c>
      <c r="GL118" s="116">
        <v>42264.7890625</v>
      </c>
      <c r="GM118" s="116">
        <v>83087.671875</v>
      </c>
      <c r="GN118" s="117">
        <v>1.9658839702606201</v>
      </c>
      <c r="GO118" s="116">
        <v>47094.68359375</v>
      </c>
      <c r="GP118" s="116">
        <v>89831.234375</v>
      </c>
      <c r="GQ118" s="117">
        <v>1.9074602127075195</v>
      </c>
      <c r="GR118" s="116">
        <v>55061.375</v>
      </c>
      <c r="GS118" s="116">
        <v>106657.9140625</v>
      </c>
      <c r="GT118" s="117">
        <v>1.9370732307434082</v>
      </c>
      <c r="GU118" s="116">
        <v>57636.03515625</v>
      </c>
      <c r="GV118" s="116">
        <v>114293.7265625</v>
      </c>
      <c r="GW118" s="117">
        <v>1.9830254316329956</v>
      </c>
      <c r="GX118" s="116">
        <v>63685.3984375</v>
      </c>
      <c r="GY118" s="116">
        <v>128239.546875</v>
      </c>
      <c r="GZ118" s="117">
        <v>2.013641357421875</v>
      </c>
      <c r="HA118" s="116">
        <v>67947.0859375</v>
      </c>
      <c r="HB118" s="116">
        <v>130618.0625</v>
      </c>
      <c r="HC118" s="117">
        <v>1.9223496913909912</v>
      </c>
      <c r="HD118" s="116">
        <v>74419.4375</v>
      </c>
      <c r="HE118" s="116">
        <v>137291.015625</v>
      </c>
      <c r="HF118" s="117">
        <v>1.84482741355896</v>
      </c>
      <c r="HG118" s="116">
        <v>80039.375</v>
      </c>
      <c r="HH118" s="116">
        <v>149890.109375</v>
      </c>
      <c r="HI118" s="117">
        <v>1.8727046251296997</v>
      </c>
      <c r="HJ118" s="116">
        <v>88836.0078125</v>
      </c>
      <c r="HK118" s="116">
        <v>166475.078125</v>
      </c>
      <c r="HL118" s="117">
        <v>1.8739594221115112</v>
      </c>
      <c r="HM118" s="116">
        <v>98942.5234375</v>
      </c>
      <c r="HN118" s="116">
        <v>193320.625</v>
      </c>
      <c r="HO118" s="117">
        <v>1.9538679122924805</v>
      </c>
      <c r="HP118" s="116">
        <v>105495.6171875</v>
      </c>
      <c r="HQ118" s="116">
        <v>227297.59375</v>
      </c>
      <c r="HR118" s="117">
        <v>2.154569149017334</v>
      </c>
      <c r="HS118" s="116">
        <v>110479.7578125</v>
      </c>
      <c r="HT118" s="116">
        <v>248695.3125</v>
      </c>
      <c r="HU118" s="117">
        <v>2.2510485649108887</v>
      </c>
      <c r="HV118" s="116">
        <v>122322.5</v>
      </c>
      <c r="HW118" s="116">
        <v>277385.15625</v>
      </c>
      <c r="HX118" s="117">
        <v>2.2676544189453125</v>
      </c>
      <c r="HY118" s="116">
        <v>123554.984375</v>
      </c>
      <c r="HZ118" s="116">
        <v>284718.375</v>
      </c>
      <c r="IA118" s="117">
        <v>2.3043859004974365</v>
      </c>
      <c r="IB118" s="116">
        <v>118202.4765625</v>
      </c>
      <c r="IC118" s="116">
        <v>288586.65625</v>
      </c>
      <c r="ID118" s="117">
        <v>2.4414603710174561</v>
      </c>
      <c r="IE118" s="116">
        <v>117227</v>
      </c>
      <c r="IF118" s="116">
        <v>271858.53125</v>
      </c>
      <c r="IG118" s="117">
        <v>2.319077730178833</v>
      </c>
      <c r="IH118" s="116">
        <v>130361.578125</v>
      </c>
      <c r="II118" s="116">
        <v>289719.78125</v>
      </c>
      <c r="IJ118" s="117">
        <v>2.2224323749542236</v>
      </c>
      <c r="IK118" s="116">
        <v>130138.6484375</v>
      </c>
      <c r="IL118" s="116">
        <v>303193.25</v>
      </c>
      <c r="IM118" s="117">
        <v>2.3297710418701172</v>
      </c>
      <c r="IN118" s="115">
        <v>136147.71875</v>
      </c>
      <c r="IO118" s="116">
        <v>312805.03125</v>
      </c>
      <c r="IP118" s="117">
        <v>2.2975413799285889</v>
      </c>
      <c r="IQ118" s="116">
        <v>147504.046875</v>
      </c>
      <c r="IR118" s="116">
        <v>354749.59375</v>
      </c>
      <c r="IS118" s="117">
        <v>2.4050159454345703</v>
      </c>
      <c r="IT118" s="116">
        <v>156930.640625</v>
      </c>
      <c r="IU118" s="116">
        <v>384492</v>
      </c>
      <c r="IV118" s="117">
        <v>2.4500761032104492</v>
      </c>
      <c r="IW118" s="116">
        <v>167633.375</v>
      </c>
      <c r="IX118" s="116">
        <v>409700.4375</v>
      </c>
      <c r="IY118" s="117">
        <v>2.4440267086029053</v>
      </c>
      <c r="IZ118" s="116">
        <v>175907.625</v>
      </c>
      <c r="JA118" s="116">
        <v>420242.375</v>
      </c>
      <c r="JB118" s="117">
        <v>2.3889946937561035</v>
      </c>
      <c r="JC118" s="116">
        <v>189195.265625</v>
      </c>
      <c r="JD118" s="116">
        <v>457877.5625</v>
      </c>
      <c r="JE118" s="117">
        <v>2.4201321601867676</v>
      </c>
      <c r="JF118" s="116">
        <v>198904.296875</v>
      </c>
      <c r="JG118" s="116">
        <v>483567.59375</v>
      </c>
      <c r="JH118" s="117">
        <v>2.431157112121582</v>
      </c>
      <c r="JI118" s="116">
        <v>195283.265625</v>
      </c>
      <c r="JJ118" s="116">
        <v>470243.90625</v>
      </c>
      <c r="JK118" s="117">
        <v>2.4080092906951904</v>
      </c>
      <c r="JL118" s="116">
        <v>204598.328125</v>
      </c>
      <c r="JM118" s="116">
        <v>497004</v>
      </c>
      <c r="JN118" s="117">
        <v>2.4291694164276123</v>
      </c>
      <c r="JO118" s="116">
        <v>216394.203125</v>
      </c>
      <c r="JP118" s="116">
        <v>530404.8125</v>
      </c>
      <c r="JQ118" s="117">
        <v>2.4511046409606934</v>
      </c>
      <c r="JR118" s="116">
        <v>228259.25</v>
      </c>
      <c r="JS118" s="116">
        <v>531724.625</v>
      </c>
      <c r="JT118" s="117">
        <v>2.3294768333435059</v>
      </c>
      <c r="JU118" s="116">
        <v>241130.25</v>
      </c>
      <c r="JV118" s="116">
        <v>534160.8125</v>
      </c>
      <c r="JW118" s="117">
        <v>2.2152376174926758</v>
      </c>
      <c r="JX118" s="116">
        <v>261651.21875</v>
      </c>
      <c r="JY118" s="116">
        <v>577619.3125</v>
      </c>
      <c r="JZ118" s="117">
        <v>2.2075927257537842</v>
      </c>
      <c r="KA118" s="116">
        <v>262717.1875</v>
      </c>
      <c r="KB118" s="116">
        <v>576920.1875</v>
      </c>
      <c r="KC118" s="117">
        <v>2.1959743499755859</v>
      </c>
      <c r="KD118" s="116">
        <v>227475.453125</v>
      </c>
      <c r="KE118" s="116">
        <v>474959.65625</v>
      </c>
      <c r="KF118" s="117">
        <v>2.0879600048065186</v>
      </c>
      <c r="KG118" s="116">
        <v>246357.09375</v>
      </c>
      <c r="KH118" s="116">
        <v>530103.75</v>
      </c>
      <c r="KI118" s="117">
        <v>2.1517698764801025</v>
      </c>
      <c r="KJ118" s="116">
        <v>257886.09375</v>
      </c>
      <c r="KK118" s="116">
        <v>578822.375</v>
      </c>
      <c r="KL118" s="117">
        <v>2.2444884777069092</v>
      </c>
      <c r="KM118" s="116">
        <v>243379.75</v>
      </c>
      <c r="KN118" s="116">
        <v>513328.90625</v>
      </c>
      <c r="KO118" s="117">
        <v>2.109168529510498</v>
      </c>
      <c r="KP118" s="116">
        <v>259521.3125</v>
      </c>
      <c r="KQ118" s="116">
        <v>540225.5</v>
      </c>
      <c r="KR118" s="117">
        <v>2.081622838973999</v>
      </c>
      <c r="KS118" s="116">
        <v>260284.125</v>
      </c>
      <c r="KT118" s="116">
        <v>542904.25</v>
      </c>
      <c r="KU118" s="117">
        <v>2.0858139991760254</v>
      </c>
      <c r="KV118" s="134">
        <v>3.1312985420227051</v>
      </c>
      <c r="KW118" s="135">
        <v>3.0195081233978271</v>
      </c>
      <c r="KX118" s="135">
        <v>2.9386968612670898</v>
      </c>
      <c r="KY118" s="135">
        <v>2.5906858444213867</v>
      </c>
      <c r="KZ118" s="135">
        <v>2.2443475723266602</v>
      </c>
      <c r="LA118" s="135">
        <v>2.0817208290100098</v>
      </c>
      <c r="LB118" s="135">
        <v>1.9598245620727539</v>
      </c>
      <c r="LC118" s="135">
        <v>1.9701172113418579</v>
      </c>
      <c r="LD118" s="135">
        <v>2.0137648582458496</v>
      </c>
      <c r="LE118" s="135">
        <v>2.3602781295776367</v>
      </c>
      <c r="LF118" s="135">
        <v>2.3175814151763916</v>
      </c>
      <c r="LG118" s="135">
        <v>2.1345727443695068</v>
      </c>
      <c r="LH118" s="135">
        <f t="shared" si="4"/>
        <v>2.1924664775530496</v>
      </c>
      <c r="LI118" s="135">
        <f t="shared" si="5"/>
        <v>2.4175167083740234</v>
      </c>
      <c r="LJ118" s="135">
        <f t="shared" si="6"/>
        <v>2.0063568651676178</v>
      </c>
      <c r="LK118" s="144">
        <f t="shared" si="7"/>
        <v>2.2980583667755128</v>
      </c>
    </row>
    <row r="119" spans="1:323" ht="15" customHeight="1">
      <c r="A119" s="114">
        <v>99.6</v>
      </c>
      <c r="B119" s="115">
        <v>17094.0703125</v>
      </c>
      <c r="C119" s="116">
        <v>52934.56640625</v>
      </c>
      <c r="D119" s="117">
        <v>3.0966625213623047</v>
      </c>
      <c r="E119" s="116">
        <v>18800.8125</v>
      </c>
      <c r="F119" s="116">
        <v>60471.65234375</v>
      </c>
      <c r="G119" s="117">
        <v>3.2164382934570313</v>
      </c>
      <c r="H119" s="116">
        <v>21374.412109375</v>
      </c>
      <c r="I119" s="116">
        <v>61070.078125</v>
      </c>
      <c r="J119" s="117">
        <v>2.8571581840515137</v>
      </c>
      <c r="K119" s="116">
        <v>29704.08984375</v>
      </c>
      <c r="L119" s="116">
        <v>94292.390625</v>
      </c>
      <c r="M119" s="117">
        <v>3.1743907928466797</v>
      </c>
      <c r="N119" s="116">
        <v>35464.796875</v>
      </c>
      <c r="O119" s="116">
        <v>110878.796875</v>
      </c>
      <c r="P119" s="117">
        <v>3.1264467239379883</v>
      </c>
      <c r="Q119" s="116">
        <v>37224.29296875</v>
      </c>
      <c r="R119" s="116">
        <v>110414.4453125</v>
      </c>
      <c r="S119" s="117">
        <v>2.9661931991577148</v>
      </c>
      <c r="T119" s="116">
        <v>54747</v>
      </c>
      <c r="U119" s="116">
        <v>150056.96875</v>
      </c>
      <c r="V119" s="117">
        <v>2.7409167289733887</v>
      </c>
      <c r="W119" s="116">
        <v>70410.875</v>
      </c>
      <c r="X119" s="116">
        <v>206539.65625</v>
      </c>
      <c r="Y119" s="117">
        <v>2.9333488941192627</v>
      </c>
      <c r="Z119" s="116">
        <v>67771.2890625</v>
      </c>
      <c r="AA119" s="116">
        <v>195834.40625</v>
      </c>
      <c r="AB119" s="117">
        <v>2.889636754989624</v>
      </c>
      <c r="AC119" s="116">
        <v>80920.8984375</v>
      </c>
      <c r="AD119" s="116">
        <v>230721.5625</v>
      </c>
      <c r="AE119" s="117">
        <v>2.851198673248291</v>
      </c>
      <c r="AF119" s="116">
        <v>101498.84375</v>
      </c>
      <c r="AG119" s="116">
        <v>291226.3125</v>
      </c>
      <c r="AH119" s="117">
        <v>2.8692574501037598</v>
      </c>
      <c r="AI119" s="116">
        <v>106894.1171875</v>
      </c>
      <c r="AJ119" s="116">
        <v>302488.375</v>
      </c>
      <c r="AK119" s="117">
        <v>2.8297944068908691</v>
      </c>
      <c r="AL119" s="116">
        <v>118530.1796875</v>
      </c>
      <c r="AM119" s="116">
        <v>316630.3125</v>
      </c>
      <c r="AN119" s="117">
        <v>2.6713054180145264</v>
      </c>
      <c r="AO119" s="116">
        <v>141288.421875</v>
      </c>
      <c r="AP119" s="116">
        <v>385693.125</v>
      </c>
      <c r="AQ119" s="117">
        <v>2.7298283576965332</v>
      </c>
      <c r="AR119" s="116">
        <v>144367.5625</v>
      </c>
      <c r="AS119" s="116">
        <v>411816.46875</v>
      </c>
      <c r="AT119" s="117">
        <v>2.8525552749633789</v>
      </c>
      <c r="AU119" s="116">
        <v>155369.5625</v>
      </c>
      <c r="AV119" s="116">
        <v>448354.5</v>
      </c>
      <c r="AW119" s="117">
        <v>2.8857293128967285</v>
      </c>
      <c r="AX119" s="116">
        <v>158059.8125</v>
      </c>
      <c r="AY119" s="116">
        <v>446884.90625</v>
      </c>
      <c r="AZ119" s="117">
        <v>2.827315092086792</v>
      </c>
      <c r="BA119" s="116">
        <v>135167.0625</v>
      </c>
      <c r="BB119" s="116">
        <v>356386</v>
      </c>
      <c r="BC119" s="117">
        <v>2.6366333961486816</v>
      </c>
      <c r="BD119" s="116">
        <v>121172.6796875</v>
      </c>
      <c r="BE119" s="116">
        <v>308794.46875</v>
      </c>
      <c r="BF119" s="117">
        <v>2.5483834743499756</v>
      </c>
      <c r="BG119" s="116">
        <v>111472.0625</v>
      </c>
      <c r="BH119" s="116">
        <v>275021.09375</v>
      </c>
      <c r="BI119" s="117">
        <v>2.4671750068664551</v>
      </c>
      <c r="BJ119" s="116">
        <v>113378.234375</v>
      </c>
      <c r="BK119" s="116">
        <v>280661.1875</v>
      </c>
      <c r="BL119" s="117">
        <v>2.4754414558410645</v>
      </c>
      <c r="BM119" s="116">
        <v>103422.453125</v>
      </c>
      <c r="BN119" s="116">
        <v>254057.546875</v>
      </c>
      <c r="BO119" s="117">
        <v>2.4565029144287109</v>
      </c>
      <c r="BP119" s="116">
        <v>106137.3125</v>
      </c>
      <c r="BQ119" s="116">
        <v>261550.484375</v>
      </c>
      <c r="BR119" s="117">
        <v>2.4642651081085205</v>
      </c>
      <c r="BS119" s="116">
        <v>111466.640625</v>
      </c>
      <c r="BT119" s="116">
        <v>281182.375</v>
      </c>
      <c r="BU119" s="117">
        <v>2.5225696563720703</v>
      </c>
      <c r="BV119" s="116">
        <v>131810.390625</v>
      </c>
      <c r="BW119" s="116">
        <v>350298.375</v>
      </c>
      <c r="BX119" s="117">
        <v>2.6575930118560791</v>
      </c>
      <c r="BY119" s="116">
        <v>146859.421875</v>
      </c>
      <c r="BZ119" s="116">
        <v>378966.375</v>
      </c>
      <c r="CA119" s="117">
        <v>2.5804703235626221</v>
      </c>
      <c r="CB119" s="116">
        <v>173008.578125</v>
      </c>
      <c r="CC119" s="116">
        <v>479570.125</v>
      </c>
      <c r="CD119" s="117">
        <v>2.7719442844390869</v>
      </c>
      <c r="CE119" s="116">
        <v>143189.40625</v>
      </c>
      <c r="CF119" s="116">
        <v>393198.75</v>
      </c>
      <c r="CG119" s="117">
        <v>2.746004581451416</v>
      </c>
      <c r="CH119" s="116">
        <v>171864.453125</v>
      </c>
      <c r="CI119" s="116">
        <v>430300.5</v>
      </c>
      <c r="CJ119" s="117">
        <v>2.5037202835083008</v>
      </c>
      <c r="CK119" s="116">
        <v>187427.109375</v>
      </c>
      <c r="CL119" s="116">
        <v>449070.84375</v>
      </c>
      <c r="CM119" s="117">
        <v>2.3959758281707764</v>
      </c>
      <c r="CN119" s="116">
        <v>177771.171875</v>
      </c>
      <c r="CO119" s="116">
        <v>381878.5</v>
      </c>
      <c r="CP119" s="117">
        <v>2.148146390914917</v>
      </c>
      <c r="CQ119" s="116">
        <v>167443.75</v>
      </c>
      <c r="CR119" s="116">
        <v>342828.8125</v>
      </c>
      <c r="CS119" s="117">
        <v>2.047426700592041</v>
      </c>
      <c r="CT119" s="116">
        <v>273557.625</v>
      </c>
      <c r="CU119" s="116">
        <v>522445.8125</v>
      </c>
      <c r="CV119" s="117">
        <v>1.9098199605941772</v>
      </c>
      <c r="CW119" s="116">
        <v>645023.75</v>
      </c>
      <c r="CX119" s="116">
        <v>1345033.375</v>
      </c>
      <c r="CY119" s="117">
        <v>2.0852463245391846</v>
      </c>
      <c r="CZ119" s="116">
        <v>980543.625</v>
      </c>
      <c r="DA119" s="116">
        <v>2048999.75</v>
      </c>
      <c r="DB119" s="117">
        <v>2.0896568298339844</v>
      </c>
      <c r="DC119" s="116">
        <v>1630959.125</v>
      </c>
      <c r="DD119" s="116">
        <v>3368169.5</v>
      </c>
      <c r="DE119" s="117">
        <v>2.0651464462280273</v>
      </c>
      <c r="DF119" s="116">
        <v>3067.892822265625</v>
      </c>
      <c r="DG119" s="116">
        <v>6579.439453125</v>
      </c>
      <c r="DH119" s="117">
        <v>2.1446118354797363</v>
      </c>
      <c r="DI119" s="116">
        <v>3575.3779296875</v>
      </c>
      <c r="DJ119" s="116">
        <v>7719.1064453125</v>
      </c>
      <c r="DK119" s="117">
        <v>2.1589624881744385</v>
      </c>
      <c r="DL119" s="116">
        <v>4638.3515625</v>
      </c>
      <c r="DM119" s="116">
        <v>9984.716796875</v>
      </c>
      <c r="DN119" s="117">
        <v>2.1526434421539307</v>
      </c>
      <c r="DO119" s="116">
        <v>5580.60205078125</v>
      </c>
      <c r="DP119" s="116">
        <v>11799.146484375</v>
      </c>
      <c r="DQ119" s="117">
        <v>2.1143143177032471</v>
      </c>
      <c r="DR119" s="116">
        <v>5654.701171875</v>
      </c>
      <c r="DS119" s="116">
        <v>12017.19140625</v>
      </c>
      <c r="DT119" s="117">
        <v>2.1251683235168457</v>
      </c>
      <c r="DU119" s="116">
        <v>6143.52978515625</v>
      </c>
      <c r="DV119" s="116">
        <v>12857.6064453125</v>
      </c>
      <c r="DW119" s="117">
        <v>2.0928695201873779</v>
      </c>
      <c r="DX119" s="116">
        <v>6705.40771484375</v>
      </c>
      <c r="DY119" s="116">
        <v>13985.21875</v>
      </c>
      <c r="DZ119" s="117">
        <v>2.0856626033782959</v>
      </c>
      <c r="EA119" s="116">
        <v>7195.5322265625</v>
      </c>
      <c r="EB119" s="116">
        <v>14752.298828125</v>
      </c>
      <c r="EC119" s="117">
        <v>2.0502026081085205</v>
      </c>
      <c r="ED119" s="116">
        <v>8258.4189453125</v>
      </c>
      <c r="EE119" s="118">
        <v>17008.310546875</v>
      </c>
      <c r="EF119" s="119">
        <v>2.059511661529541</v>
      </c>
      <c r="EG119" s="115">
        <v>8815.57421875</v>
      </c>
      <c r="EH119" s="116">
        <v>17680.978515625</v>
      </c>
      <c r="EI119" s="117">
        <v>2.0056524276733398</v>
      </c>
      <c r="EJ119" s="116">
        <v>10330.251953125</v>
      </c>
      <c r="EK119" s="116">
        <v>20743.482421875</v>
      </c>
      <c r="EL119" s="117">
        <v>2.0080325603485107</v>
      </c>
      <c r="EM119" s="116">
        <v>11595.2138671875</v>
      </c>
      <c r="EN119" s="116">
        <v>23357.40234375</v>
      </c>
      <c r="EO119" s="117">
        <v>2.0144002437591553</v>
      </c>
      <c r="EP119" s="116">
        <v>12621.5947265625</v>
      </c>
      <c r="EQ119" s="116">
        <v>25336.869140625</v>
      </c>
      <c r="ER119" s="117">
        <v>2.0074222087860107</v>
      </c>
      <c r="ES119" s="116">
        <v>13415.05859375</v>
      </c>
      <c r="ET119" s="116">
        <v>26575.453125</v>
      </c>
      <c r="EU119" s="117">
        <v>1.9810165166854858</v>
      </c>
      <c r="EV119" s="116">
        <v>14555.8486328125</v>
      </c>
      <c r="EW119" s="116">
        <v>28324.529296875</v>
      </c>
      <c r="EX119" s="117">
        <v>1.9459208250045776</v>
      </c>
      <c r="EY119" s="116">
        <v>16212.9609375</v>
      </c>
      <c r="EZ119" s="116">
        <v>31486.625</v>
      </c>
      <c r="FA119" s="117">
        <v>1.9420651197433472</v>
      </c>
      <c r="FB119" s="116">
        <v>17562.380859375</v>
      </c>
      <c r="FC119" s="116">
        <v>33712.08984375</v>
      </c>
      <c r="FD119" s="117">
        <v>1.9195625782012939</v>
      </c>
      <c r="FE119" s="116">
        <v>18466.76953125</v>
      </c>
      <c r="FF119" s="116">
        <v>35801.09375</v>
      </c>
      <c r="FG119" s="117">
        <v>1.9386765956878662</v>
      </c>
      <c r="FH119" s="116">
        <v>19390.193359375</v>
      </c>
      <c r="FI119" s="116">
        <v>38596.51171875</v>
      </c>
      <c r="FJ119" s="117">
        <v>1.9905171394348145</v>
      </c>
      <c r="FK119" s="116">
        <v>19433.982421875</v>
      </c>
      <c r="FL119" s="116">
        <v>39229.8671875</v>
      </c>
      <c r="FM119" s="117">
        <v>2.0186221599578857</v>
      </c>
      <c r="FN119" s="116">
        <v>21620.685546875</v>
      </c>
      <c r="FO119" s="116">
        <v>43537.12109375</v>
      </c>
      <c r="FP119" s="117">
        <v>2.013679027557373</v>
      </c>
      <c r="FQ119" s="116">
        <v>23329.107421875</v>
      </c>
      <c r="FR119" s="116">
        <v>46834.84375</v>
      </c>
      <c r="FS119" s="117">
        <v>2.0075712203979492</v>
      </c>
      <c r="FT119" s="116">
        <v>25762.349609375</v>
      </c>
      <c r="FU119" s="116">
        <v>52023.28125</v>
      </c>
      <c r="FV119" s="117">
        <v>2.0193531513214111</v>
      </c>
      <c r="FW119" s="116">
        <v>27708.095703125</v>
      </c>
      <c r="FX119" s="116">
        <v>56011.33203125</v>
      </c>
      <c r="FY119" s="117">
        <v>2.0214788913726807</v>
      </c>
      <c r="FZ119" s="116">
        <v>32593.921875</v>
      </c>
      <c r="GA119" s="116">
        <v>68756.765625</v>
      </c>
      <c r="GB119" s="117">
        <v>2.1094965934753418</v>
      </c>
      <c r="GC119" s="116">
        <v>36348.53125</v>
      </c>
      <c r="GD119" s="116">
        <v>75788.6484375</v>
      </c>
      <c r="GE119" s="117">
        <v>2.0850539207458496</v>
      </c>
      <c r="GF119" s="116">
        <v>38664.75390625</v>
      </c>
      <c r="GG119" s="116">
        <v>76486.421875</v>
      </c>
      <c r="GH119" s="117">
        <v>1.9781949520111084</v>
      </c>
      <c r="GI119" s="116">
        <v>44886</v>
      </c>
      <c r="GJ119" s="116">
        <v>88537.84375</v>
      </c>
      <c r="GK119" s="117">
        <v>1.9725046157836914</v>
      </c>
      <c r="GL119" s="116">
        <v>46022.87890625</v>
      </c>
      <c r="GM119" s="116">
        <v>92748.875</v>
      </c>
      <c r="GN119" s="117">
        <v>2.015277624130249</v>
      </c>
      <c r="GO119" s="116">
        <v>51204.36328125</v>
      </c>
      <c r="GP119" s="116">
        <v>99918.890625</v>
      </c>
      <c r="GQ119" s="117">
        <v>1.9513745307922363</v>
      </c>
      <c r="GR119" s="116">
        <v>59032.12890625</v>
      </c>
      <c r="GS119" s="116">
        <v>118960.859375</v>
      </c>
      <c r="GT119" s="117">
        <v>2.015188455581665</v>
      </c>
      <c r="GU119" s="116">
        <v>63611.171875</v>
      </c>
      <c r="GV119" s="116">
        <v>127613.3828125</v>
      </c>
      <c r="GW119" s="117">
        <v>2.0061473846435547</v>
      </c>
      <c r="GX119" s="116">
        <v>70229.5703125</v>
      </c>
      <c r="GY119" s="116">
        <v>143454.125</v>
      </c>
      <c r="GZ119" s="117">
        <v>2.0426456928253174</v>
      </c>
      <c r="HA119" s="116">
        <v>74708.875</v>
      </c>
      <c r="HB119" s="116">
        <v>145324.984375</v>
      </c>
      <c r="HC119" s="117">
        <v>1.9452171325683594</v>
      </c>
      <c r="HD119" s="116">
        <v>81600.1953125</v>
      </c>
      <c r="HE119" s="116">
        <v>151981.28125</v>
      </c>
      <c r="HF119" s="117">
        <v>1.8625112771987915</v>
      </c>
      <c r="HG119" s="116">
        <v>86672.0859375</v>
      </c>
      <c r="HH119" s="116">
        <v>166382.34375</v>
      </c>
      <c r="HI119" s="117">
        <v>1.9196761846542358</v>
      </c>
      <c r="HJ119" s="116">
        <v>96241.3046875</v>
      </c>
      <c r="HK119" s="116">
        <v>184801.5625</v>
      </c>
      <c r="HL119" s="117">
        <v>1.9201897382736206</v>
      </c>
      <c r="HM119" s="116">
        <v>107517.0625</v>
      </c>
      <c r="HN119" s="116">
        <v>215668.703125</v>
      </c>
      <c r="HO119" s="117">
        <v>2.0059020519256592</v>
      </c>
      <c r="HP119" s="116">
        <v>115098.5</v>
      </c>
      <c r="HQ119" s="116">
        <v>256365.65625</v>
      </c>
      <c r="HR119" s="117">
        <v>2.2273588180541992</v>
      </c>
      <c r="HS119" s="116">
        <v>119161.9296875</v>
      </c>
      <c r="HT119" s="116">
        <v>281444.6875</v>
      </c>
      <c r="HU119" s="117">
        <v>2.3618674278259277</v>
      </c>
      <c r="HV119" s="116">
        <v>133744.828125</v>
      </c>
      <c r="HW119" s="116">
        <v>314515.25</v>
      </c>
      <c r="HX119" s="117">
        <v>2.3516068458557129</v>
      </c>
      <c r="HY119" s="116">
        <v>136219.25</v>
      </c>
      <c r="HZ119" s="116">
        <v>323220.25</v>
      </c>
      <c r="IA119" s="117">
        <v>2.3727941513061523</v>
      </c>
      <c r="IB119" s="116">
        <v>129290.046875</v>
      </c>
      <c r="IC119" s="116">
        <v>329593.9375</v>
      </c>
      <c r="ID119" s="117">
        <v>2.5492599010467529</v>
      </c>
      <c r="IE119" s="116">
        <v>128633.1875</v>
      </c>
      <c r="IF119" s="116">
        <v>308890.0625</v>
      </c>
      <c r="IG119" s="117">
        <v>2.4013247489929199</v>
      </c>
      <c r="IH119" s="116">
        <v>136965.1875</v>
      </c>
      <c r="II119" s="116">
        <v>328487.75</v>
      </c>
      <c r="IJ119" s="117">
        <v>2.3983302116394043</v>
      </c>
      <c r="IK119" s="116">
        <v>143536.578125</v>
      </c>
      <c r="IL119" s="116">
        <v>344562.96875</v>
      </c>
      <c r="IM119" s="117">
        <v>2.4005236625671387</v>
      </c>
      <c r="IN119" s="115">
        <v>151764.328125</v>
      </c>
      <c r="IO119" s="116">
        <v>354792.0625</v>
      </c>
      <c r="IP119" s="117">
        <v>2.3377828598022461</v>
      </c>
      <c r="IQ119" s="116">
        <v>166850.734375</v>
      </c>
      <c r="IR119" s="116">
        <v>403907.125</v>
      </c>
      <c r="IS119" s="117">
        <v>2.420769214630127</v>
      </c>
      <c r="IT119" s="116">
        <v>177078.390625</v>
      </c>
      <c r="IU119" s="116">
        <v>438612.375</v>
      </c>
      <c r="IV119" s="117">
        <v>2.4769389629364014</v>
      </c>
      <c r="IW119" s="116">
        <v>190077.671875</v>
      </c>
      <c r="IX119" s="116">
        <v>467144.90625</v>
      </c>
      <c r="IY119" s="117">
        <v>2.4576528072357178</v>
      </c>
      <c r="IZ119" s="116">
        <v>199461.484375</v>
      </c>
      <c r="JA119" s="116">
        <v>478104.5</v>
      </c>
      <c r="JB119" s="117">
        <v>2.3969764709472656</v>
      </c>
      <c r="JC119" s="116">
        <v>213911.59375</v>
      </c>
      <c r="JD119" s="116">
        <v>521660.84375</v>
      </c>
      <c r="JE119" s="117">
        <v>2.4386749267578125</v>
      </c>
      <c r="JF119" s="116">
        <v>224883.328125</v>
      </c>
      <c r="JG119" s="116">
        <v>551177.25</v>
      </c>
      <c r="JH119" s="117">
        <v>2.4509475231170654</v>
      </c>
      <c r="JI119" s="116">
        <v>218713.390625</v>
      </c>
      <c r="JJ119" s="116">
        <v>535747.75</v>
      </c>
      <c r="JK119" s="117">
        <v>2.4495425224304199</v>
      </c>
      <c r="JL119" s="116">
        <v>232492.203125</v>
      </c>
      <c r="JM119" s="116">
        <v>566193.8125</v>
      </c>
      <c r="JN119" s="117">
        <v>2.43532395362854</v>
      </c>
      <c r="JO119" s="116">
        <v>244699.046875</v>
      </c>
      <c r="JP119" s="116">
        <v>604859.0625</v>
      </c>
      <c r="JQ119" s="117">
        <v>2.4718489646911621</v>
      </c>
      <c r="JR119" s="116">
        <v>256744.890625</v>
      </c>
      <c r="JS119" s="116">
        <v>603324.5625</v>
      </c>
      <c r="JT119" s="117">
        <v>2.3498990535736084</v>
      </c>
      <c r="JU119" s="116">
        <v>266214.65625</v>
      </c>
      <c r="JV119" s="116">
        <v>603658.9375</v>
      </c>
      <c r="JW119" s="117">
        <v>2.2675645351409912</v>
      </c>
      <c r="JX119" s="116">
        <v>293082.375</v>
      </c>
      <c r="JY119" s="116">
        <v>651939.625</v>
      </c>
      <c r="JZ119" s="117">
        <v>2.2244246006011963</v>
      </c>
      <c r="KA119" s="116">
        <v>294067.1875</v>
      </c>
      <c r="KB119" s="116">
        <v>650939.9375</v>
      </c>
      <c r="KC119" s="117">
        <v>2.2135756015777588</v>
      </c>
      <c r="KD119" s="116">
        <v>256069.484375</v>
      </c>
      <c r="KE119" s="116">
        <v>533060.1875</v>
      </c>
      <c r="KF119" s="117">
        <v>2.0817012786865234</v>
      </c>
      <c r="KG119" s="116">
        <v>271974.03125</v>
      </c>
      <c r="KH119" s="116">
        <v>597398.8125</v>
      </c>
      <c r="KI119" s="117">
        <v>2.1965289115905762</v>
      </c>
      <c r="KJ119" s="116">
        <v>287434.21875</v>
      </c>
      <c r="KK119" s="116">
        <v>655027.6875</v>
      </c>
      <c r="KL119" s="117">
        <v>2.2788786888122559</v>
      </c>
      <c r="KM119" s="116">
        <v>271202.6875</v>
      </c>
      <c r="KN119" s="116">
        <v>577088.875</v>
      </c>
      <c r="KO119" s="117">
        <v>2.1278877258300781</v>
      </c>
      <c r="KP119" s="116">
        <v>292206.9375</v>
      </c>
      <c r="KQ119" s="116">
        <v>606798.75</v>
      </c>
      <c r="KR119" s="117">
        <v>2.076606273651123</v>
      </c>
      <c r="KS119" s="116">
        <v>292985.71875</v>
      </c>
      <c r="KT119" s="116">
        <v>609876.5625</v>
      </c>
      <c r="KU119" s="117">
        <v>2.0815913677215576</v>
      </c>
      <c r="KV119" s="134">
        <v>3.156550407409668</v>
      </c>
      <c r="KW119" s="135">
        <v>2.9730210304260254</v>
      </c>
      <c r="KX119" s="135">
        <v>2.8339970111846924</v>
      </c>
      <c r="KY119" s="135">
        <v>2.5580978393554687</v>
      </c>
      <c r="KZ119" s="135">
        <v>2.2135756015777588</v>
      </c>
      <c r="LA119" s="135">
        <v>2.0853018760681152</v>
      </c>
      <c r="LB119" s="135">
        <v>1.9771882295608521</v>
      </c>
      <c r="LC119" s="135">
        <v>2.0175495147705078</v>
      </c>
      <c r="LD119" s="135">
        <v>2.064312219619751</v>
      </c>
      <c r="LE119" s="135">
        <v>2.4212353229522705</v>
      </c>
      <c r="LF119" s="135">
        <v>2.3383502960205078</v>
      </c>
      <c r="LG119" s="135">
        <v>2.1522986888885498</v>
      </c>
      <c r="LH119" s="135">
        <f t="shared" si="4"/>
        <v>2.1646424929300943</v>
      </c>
      <c r="LI119" s="135">
        <f t="shared" si="5"/>
        <v>2.3858367204666138</v>
      </c>
      <c r="LJ119" s="135">
        <f t="shared" si="6"/>
        <v>2.0360879600048065</v>
      </c>
      <c r="LK119" s="144">
        <f t="shared" si="7"/>
        <v>2.3342939853668212</v>
      </c>
    </row>
    <row r="120" spans="1:323" ht="15" customHeight="1">
      <c r="A120" s="114">
        <v>99.7</v>
      </c>
      <c r="B120" s="115">
        <v>20619.6875</v>
      </c>
      <c r="C120" s="116">
        <v>64341.39453125</v>
      </c>
      <c r="D120" s="117">
        <v>3.1203866004943848</v>
      </c>
      <c r="E120" s="116">
        <v>22735.8046875</v>
      </c>
      <c r="F120" s="116">
        <v>73759.6015625</v>
      </c>
      <c r="G120" s="117">
        <v>3.2442045211791992</v>
      </c>
      <c r="H120" s="116">
        <v>28236.87109375</v>
      </c>
      <c r="I120" s="116">
        <v>73285.765625</v>
      </c>
      <c r="J120" s="117">
        <v>2.5953924655914307</v>
      </c>
      <c r="K120" s="116">
        <v>37498.98046875</v>
      </c>
      <c r="L120" s="116">
        <v>114704.609375</v>
      </c>
      <c r="M120" s="117">
        <v>3.0588726997375488</v>
      </c>
      <c r="N120" s="116">
        <v>44633.46875</v>
      </c>
      <c r="O120" s="116">
        <v>134721.140625</v>
      </c>
      <c r="P120" s="117">
        <v>3.0183882713317871</v>
      </c>
      <c r="Q120" s="116">
        <v>45963.60546875</v>
      </c>
      <c r="R120" s="116">
        <v>133600.296875</v>
      </c>
      <c r="S120" s="117">
        <v>2.906653881072998</v>
      </c>
      <c r="T120" s="116">
        <v>64468.55078125</v>
      </c>
      <c r="U120" s="116">
        <v>180335.640625</v>
      </c>
      <c r="V120" s="117">
        <v>2.7972652912139893</v>
      </c>
      <c r="W120" s="116">
        <v>91429.28125</v>
      </c>
      <c r="X120" s="116">
        <v>249076.515625</v>
      </c>
      <c r="Y120" s="117">
        <v>2.7242531776428223</v>
      </c>
      <c r="Z120" s="116">
        <v>85668.9609375</v>
      </c>
      <c r="AA120" s="116">
        <v>236151.859375</v>
      </c>
      <c r="AB120" s="117">
        <v>2.7565627098083496</v>
      </c>
      <c r="AC120" s="116">
        <v>101827.890625</v>
      </c>
      <c r="AD120" s="116">
        <v>277938.84375</v>
      </c>
      <c r="AE120" s="117">
        <v>2.7294962406158447</v>
      </c>
      <c r="AF120" s="116">
        <v>126069.296875</v>
      </c>
      <c r="AG120" s="116">
        <v>351406.59375</v>
      </c>
      <c r="AH120" s="117">
        <v>2.7874081134796143</v>
      </c>
      <c r="AI120" s="116">
        <v>134625.609375</v>
      </c>
      <c r="AJ120" s="116">
        <v>364352.0625</v>
      </c>
      <c r="AK120" s="117">
        <v>2.7064096927642822</v>
      </c>
      <c r="AL120" s="116">
        <v>144866.953125</v>
      </c>
      <c r="AM120" s="116">
        <v>379429.59375</v>
      </c>
      <c r="AN120" s="117">
        <v>2.6191589832305908</v>
      </c>
      <c r="AO120" s="116">
        <v>172878.625</v>
      </c>
      <c r="AP120" s="116">
        <v>463092.8125</v>
      </c>
      <c r="AQ120" s="117">
        <v>2.6787164211273193</v>
      </c>
      <c r="AR120" s="116">
        <v>180241.90625</v>
      </c>
      <c r="AS120" s="116">
        <v>496385.1875</v>
      </c>
      <c r="AT120" s="117">
        <v>2.7539942264556885</v>
      </c>
      <c r="AU120" s="116">
        <v>194099.140625</v>
      </c>
      <c r="AV120" s="116">
        <v>541128.5</v>
      </c>
      <c r="AW120" s="117">
        <v>2.7878973484039307</v>
      </c>
      <c r="AX120" s="116">
        <v>198268.40625</v>
      </c>
      <c r="AY120" s="116">
        <v>538118.0625</v>
      </c>
      <c r="AZ120" s="117">
        <v>2.7140889167785645</v>
      </c>
      <c r="BA120" s="116">
        <v>166335.3125</v>
      </c>
      <c r="BB120" s="116">
        <v>425804.125</v>
      </c>
      <c r="BC120" s="117">
        <v>2.5599141120910645</v>
      </c>
      <c r="BD120" s="116">
        <v>145908.609375</v>
      </c>
      <c r="BE120" s="116">
        <v>368063.96875</v>
      </c>
      <c r="BF120" s="117">
        <v>2.5225651264190674</v>
      </c>
      <c r="BG120" s="116">
        <v>133144.03125</v>
      </c>
      <c r="BH120" s="116">
        <v>326676.4375</v>
      </c>
      <c r="BI120" s="117">
        <v>2.4535567760467529</v>
      </c>
      <c r="BJ120" s="116">
        <v>135231.921875</v>
      </c>
      <c r="BK120" s="116">
        <v>333641.84375</v>
      </c>
      <c r="BL120" s="117">
        <v>2.4671826362609863</v>
      </c>
      <c r="BM120" s="116">
        <v>122421.1953125</v>
      </c>
      <c r="BN120" s="116">
        <v>301737.9375</v>
      </c>
      <c r="BO120" s="117">
        <v>2.4647524356842041</v>
      </c>
      <c r="BP120" s="116">
        <v>126250.96875</v>
      </c>
      <c r="BQ120" s="116">
        <v>310578.78125</v>
      </c>
      <c r="BR120" s="117">
        <v>2.4600110054016113</v>
      </c>
      <c r="BS120" s="116">
        <v>131885.40625</v>
      </c>
      <c r="BT120" s="116">
        <v>334906.28125</v>
      </c>
      <c r="BU120" s="117">
        <v>2.5393733978271484</v>
      </c>
      <c r="BV120" s="116">
        <v>160867.875</v>
      </c>
      <c r="BW120" s="116">
        <v>419650.40625</v>
      </c>
      <c r="BX120" s="117">
        <v>2.6086649894714355</v>
      </c>
      <c r="BY120" s="116">
        <v>183298.015625</v>
      </c>
      <c r="BZ120" s="116">
        <v>451507.5</v>
      </c>
      <c r="CA120" s="117">
        <v>2.463242769241333</v>
      </c>
      <c r="CB120" s="116">
        <v>213064.625</v>
      </c>
      <c r="CC120" s="116">
        <v>576771.8125</v>
      </c>
      <c r="CD120" s="117">
        <v>2.7070276737213135</v>
      </c>
      <c r="CE120" s="116">
        <v>174646.15625</v>
      </c>
      <c r="CF120" s="116">
        <v>473265.75</v>
      </c>
      <c r="CG120" s="117">
        <v>2.7098548412322998</v>
      </c>
      <c r="CH120" s="116">
        <v>207353.5625</v>
      </c>
      <c r="CI120" s="116">
        <v>511918.46875</v>
      </c>
      <c r="CJ120" s="117">
        <v>2.4688191413879395</v>
      </c>
      <c r="CK120" s="116">
        <v>227360.5625</v>
      </c>
      <c r="CL120" s="116">
        <v>531672.125</v>
      </c>
      <c r="CM120" s="117">
        <v>2.3384535312652588</v>
      </c>
      <c r="CN120" s="116">
        <v>211950.4375</v>
      </c>
      <c r="CO120" s="116">
        <v>445904.8125</v>
      </c>
      <c r="CP120" s="117">
        <v>2.1038165092468262</v>
      </c>
      <c r="CQ120" s="116">
        <v>196942.203125</v>
      </c>
      <c r="CR120" s="116">
        <v>397912.1875</v>
      </c>
      <c r="CS120" s="117">
        <v>2.020451545715332</v>
      </c>
      <c r="CT120" s="116">
        <v>309291.71875</v>
      </c>
      <c r="CU120" s="116">
        <v>600143.9375</v>
      </c>
      <c r="CV120" s="117">
        <v>1.9403815269470215</v>
      </c>
      <c r="CW120" s="116">
        <v>739638.5625</v>
      </c>
      <c r="CX120" s="116">
        <v>1563482.25</v>
      </c>
      <c r="CY120" s="117">
        <v>2.1138463020324707</v>
      </c>
      <c r="CZ120" s="116">
        <v>1127232.5</v>
      </c>
      <c r="DA120" s="116">
        <v>2383733.25</v>
      </c>
      <c r="DB120" s="117">
        <v>2.1146774291992187</v>
      </c>
      <c r="DC120" s="116">
        <v>1877242.625</v>
      </c>
      <c r="DD120" s="116">
        <v>3908612.25</v>
      </c>
      <c r="DE120" s="117">
        <v>2.0821027755737305</v>
      </c>
      <c r="DF120" s="116">
        <v>3530.79736328125</v>
      </c>
      <c r="DG120" s="116">
        <v>7677.7275390625</v>
      </c>
      <c r="DH120" s="117">
        <v>2.1745023727416992</v>
      </c>
      <c r="DI120" s="116">
        <v>4126.43994140625</v>
      </c>
      <c r="DJ120" s="116">
        <v>9015.4619140625</v>
      </c>
      <c r="DK120" s="117">
        <v>2.1848039627075195</v>
      </c>
      <c r="DL120" s="116">
        <v>5369.30078125</v>
      </c>
      <c r="DM120" s="116">
        <v>11657.8681640625</v>
      </c>
      <c r="DN120" s="117">
        <v>2.1712079048156738</v>
      </c>
      <c r="DO120" s="116">
        <v>6448.01171875</v>
      </c>
      <c r="DP120" s="116">
        <v>13744.6328125</v>
      </c>
      <c r="DQ120" s="117">
        <v>2.1316080093383789</v>
      </c>
      <c r="DR120" s="116">
        <v>6533.48974609375</v>
      </c>
      <c r="DS120" s="116">
        <v>14008.3212890625</v>
      </c>
      <c r="DT120" s="117">
        <v>2.1440794467926025</v>
      </c>
      <c r="DU120" s="116">
        <v>7072.10986328125</v>
      </c>
      <c r="DV120" s="116">
        <v>14953.56640625</v>
      </c>
      <c r="DW120" s="117">
        <v>2.1144421100616455</v>
      </c>
      <c r="DX120" s="116">
        <v>7705.84912109375</v>
      </c>
      <c r="DY120" s="116">
        <v>16257.5107421875</v>
      </c>
      <c r="DZ120" s="117">
        <v>2.10976243019104</v>
      </c>
      <c r="EA120" s="116">
        <v>8238.25</v>
      </c>
      <c r="EB120" s="116">
        <v>17104.736328125</v>
      </c>
      <c r="EC120" s="117">
        <v>2.0762584209442139</v>
      </c>
      <c r="ED120" s="116">
        <v>9460.5693359375</v>
      </c>
      <c r="EE120" s="118">
        <v>19736.7890625</v>
      </c>
      <c r="EF120" s="119">
        <v>2.0862157344818115</v>
      </c>
      <c r="EG120" s="115">
        <v>9997.9853515625</v>
      </c>
      <c r="EH120" s="116">
        <v>20441.080078125</v>
      </c>
      <c r="EI120" s="117">
        <v>2.0445199012756348</v>
      </c>
      <c r="EJ120" s="116">
        <v>11721.802734375</v>
      </c>
      <c r="EK120" s="116">
        <v>23984.650390625</v>
      </c>
      <c r="EL120" s="117">
        <v>2.0461571216583252</v>
      </c>
      <c r="EM120" s="116">
        <v>13170.990234375</v>
      </c>
      <c r="EN120" s="116">
        <v>27013.578125</v>
      </c>
      <c r="EO120" s="117">
        <v>2.0509905815124512</v>
      </c>
      <c r="EP120" s="116">
        <v>14316.1474609375</v>
      </c>
      <c r="EQ120" s="116">
        <v>29289.24609375</v>
      </c>
      <c r="ER120" s="117">
        <v>2.0458889007568359</v>
      </c>
      <c r="ES120" s="116">
        <v>15179.171875</v>
      </c>
      <c r="ET120" s="116">
        <v>30659.662109375</v>
      </c>
      <c r="EU120" s="117">
        <v>2.0198507308959961</v>
      </c>
      <c r="EV120" s="116">
        <v>16387.693359375</v>
      </c>
      <c r="EW120" s="116">
        <v>32592.708984375</v>
      </c>
      <c r="EX120" s="117">
        <v>1.9888527393341064</v>
      </c>
      <c r="EY120" s="116">
        <v>18219.02734375</v>
      </c>
      <c r="EZ120" s="116">
        <v>36217.1796875</v>
      </c>
      <c r="FA120" s="117">
        <v>1.9878766536712646</v>
      </c>
      <c r="FB120" s="116">
        <v>19431.888671875</v>
      </c>
      <c r="FC120" s="116">
        <v>38732.515625</v>
      </c>
      <c r="FD120" s="117">
        <v>1.993245005607605</v>
      </c>
      <c r="FE120" s="116">
        <v>20370.76171875</v>
      </c>
      <c r="FF120" s="116">
        <v>41270.96875</v>
      </c>
      <c r="FG120" s="117">
        <v>2.0259904861450195</v>
      </c>
      <c r="FH120" s="116">
        <v>21812.66015625</v>
      </c>
      <c r="FI120" s="116">
        <v>44566.59375</v>
      </c>
      <c r="FJ120" s="117">
        <v>2.0431525707244873</v>
      </c>
      <c r="FK120" s="116">
        <v>21833.53125</v>
      </c>
      <c r="FL120" s="116">
        <v>45403.3984375</v>
      </c>
      <c r="FM120" s="117">
        <v>2.0795261859893799</v>
      </c>
      <c r="FN120" s="116">
        <v>24332.84765625</v>
      </c>
      <c r="FO120" s="116">
        <v>50357.50390625</v>
      </c>
      <c r="FP120" s="117">
        <v>2.0695278644561768</v>
      </c>
      <c r="FQ120" s="116">
        <v>26281.458984375</v>
      </c>
      <c r="FR120" s="116">
        <v>54135.421875</v>
      </c>
      <c r="FS120" s="117">
        <v>2.059833288192749</v>
      </c>
      <c r="FT120" s="116">
        <v>29243.2578125</v>
      </c>
      <c r="FU120" s="116">
        <v>60150.1171875</v>
      </c>
      <c r="FV120" s="117">
        <v>2.0568883419036865</v>
      </c>
      <c r="FW120" s="116">
        <v>30732.001953125</v>
      </c>
      <c r="FX120" s="116">
        <v>64919.5</v>
      </c>
      <c r="FY120" s="117">
        <v>2.1124396324157715</v>
      </c>
      <c r="FZ120" s="116">
        <v>37026.40625</v>
      </c>
      <c r="GA120" s="116">
        <v>80013.5234375</v>
      </c>
      <c r="GB120" s="117">
        <v>2.1609854698181152</v>
      </c>
      <c r="GC120" s="116">
        <v>41305.140625</v>
      </c>
      <c r="GD120" s="116">
        <v>88045.8359375</v>
      </c>
      <c r="GE120" s="117">
        <v>2.1315951347351074</v>
      </c>
      <c r="GF120" s="116">
        <v>42771.52734375</v>
      </c>
      <c r="GG120" s="116">
        <v>88332.0078125</v>
      </c>
      <c r="GH120" s="117">
        <v>2.0652058124542236</v>
      </c>
      <c r="GI120" s="116">
        <v>50010.94921875</v>
      </c>
      <c r="GJ120" s="116">
        <v>102147.03125</v>
      </c>
      <c r="GK120" s="117">
        <v>2.0424933433532715</v>
      </c>
      <c r="GL120" s="116">
        <v>51280.125</v>
      </c>
      <c r="GM120" s="116">
        <v>107358.765625</v>
      </c>
      <c r="GN120" s="117">
        <v>2.0935745239257813</v>
      </c>
      <c r="GO120" s="116">
        <v>56970.5</v>
      </c>
      <c r="GP120" s="116">
        <v>115099.8125</v>
      </c>
      <c r="GQ120" s="117">
        <v>2.0203406810760498</v>
      </c>
      <c r="GR120" s="116">
        <v>62876.29296875</v>
      </c>
      <c r="GS120" s="116">
        <v>138163.625</v>
      </c>
      <c r="GT120" s="117">
        <v>2.1973881721496582</v>
      </c>
      <c r="GU120" s="116">
        <v>72555.21875</v>
      </c>
      <c r="GV120" s="116">
        <v>147351.546875</v>
      </c>
      <c r="GW120" s="117">
        <v>2.0308883190155029</v>
      </c>
      <c r="GX120" s="116">
        <v>80195.703125</v>
      </c>
      <c r="GY120" s="116">
        <v>166084.265625</v>
      </c>
      <c r="GZ120" s="117">
        <v>2.0709869861602783</v>
      </c>
      <c r="HA120" s="116">
        <v>84741.859375</v>
      </c>
      <c r="HB120" s="116">
        <v>167060.375</v>
      </c>
      <c r="HC120" s="117">
        <v>1.9714032411575317</v>
      </c>
      <c r="HD120" s="116">
        <v>92117.609375</v>
      </c>
      <c r="HE120" s="116">
        <v>173539.1875</v>
      </c>
      <c r="HF120" s="117">
        <v>1.8838871717453003</v>
      </c>
      <c r="HG120" s="116">
        <v>96904.7890625</v>
      </c>
      <c r="HH120" s="116">
        <v>191082.125</v>
      </c>
      <c r="HI120" s="117">
        <v>1.9718543291091919</v>
      </c>
      <c r="HJ120" s="116">
        <v>107173.21875</v>
      </c>
      <c r="HK120" s="116">
        <v>212314.671875</v>
      </c>
      <c r="HL120" s="117">
        <v>1.9810422658920288</v>
      </c>
      <c r="HM120" s="116">
        <v>120443.203125</v>
      </c>
      <c r="HN120" s="116">
        <v>249365.453125</v>
      </c>
      <c r="HO120" s="117">
        <v>2.0703988075256348</v>
      </c>
      <c r="HP120" s="116">
        <v>130298.7421875</v>
      </c>
      <c r="HQ120" s="116">
        <v>300724</v>
      </c>
      <c r="HR120" s="117">
        <v>2.3079578876495361</v>
      </c>
      <c r="HS120" s="116">
        <v>131603.203125</v>
      </c>
      <c r="HT120" s="116">
        <v>332511.90625</v>
      </c>
      <c r="HU120" s="117">
        <v>2.5266246795654297</v>
      </c>
      <c r="HV120" s="116">
        <v>152392.9375</v>
      </c>
      <c r="HW120" s="116">
        <v>371447.0625</v>
      </c>
      <c r="HX120" s="117">
        <v>2.437429666519165</v>
      </c>
      <c r="HY120" s="116">
        <v>158048.71875</v>
      </c>
      <c r="HZ120" s="116">
        <v>381715.25</v>
      </c>
      <c r="IA120" s="117">
        <v>2.4151744842529297</v>
      </c>
      <c r="IB120" s="116">
        <v>147453.421875</v>
      </c>
      <c r="IC120" s="116">
        <v>393119.90625</v>
      </c>
      <c r="ID120" s="117">
        <v>2.6660616397857666</v>
      </c>
      <c r="IE120" s="116">
        <v>144802.796875</v>
      </c>
      <c r="IF120" s="116">
        <v>366050.0625</v>
      </c>
      <c r="IG120" s="117">
        <v>2.527921199798584</v>
      </c>
      <c r="IH120" s="116">
        <v>156976.78125</v>
      </c>
      <c r="II120" s="116">
        <v>388767.9375</v>
      </c>
      <c r="IJ120" s="117">
        <v>2.4765951633453369</v>
      </c>
      <c r="IK120" s="116">
        <v>163635.46875</v>
      </c>
      <c r="IL120" s="116">
        <v>407981.4375</v>
      </c>
      <c r="IM120" s="117">
        <v>2.4932334423065186</v>
      </c>
      <c r="IN120" s="115">
        <v>172415.796875</v>
      </c>
      <c r="IO120" s="116">
        <v>418763.28125</v>
      </c>
      <c r="IP120" s="117">
        <v>2.4287989139556885</v>
      </c>
      <c r="IQ120" s="116">
        <v>193788.203125</v>
      </c>
      <c r="IR120" s="116">
        <v>478178.1875</v>
      </c>
      <c r="IS120" s="117">
        <v>2.4675300121307373</v>
      </c>
      <c r="IT120" s="116">
        <v>209727.6875</v>
      </c>
      <c r="IU120" s="116">
        <v>520107.1875</v>
      </c>
      <c r="IV120" s="117">
        <v>2.4799165725708008</v>
      </c>
      <c r="IW120" s="116">
        <v>226216.578125</v>
      </c>
      <c r="IX120" s="116">
        <v>553224.125</v>
      </c>
      <c r="IY120" s="117">
        <v>2.4455506801605225</v>
      </c>
      <c r="IZ120" s="116">
        <v>235589.484375</v>
      </c>
      <c r="JA120" s="116">
        <v>564696.5625</v>
      </c>
      <c r="JB120" s="117">
        <v>2.39695143699646</v>
      </c>
      <c r="JC120" s="116">
        <v>253753.953125</v>
      </c>
      <c r="JD120" s="116">
        <v>617338.0625</v>
      </c>
      <c r="JE120" s="117">
        <v>2.43282151222229</v>
      </c>
      <c r="JF120" s="116">
        <v>262728.625</v>
      </c>
      <c r="JG120" s="116">
        <v>653341.5625</v>
      </c>
      <c r="JH120" s="117">
        <v>2.4867544174194336</v>
      </c>
      <c r="JI120" s="116">
        <v>255504.703125</v>
      </c>
      <c r="JJ120" s="116">
        <v>635000.875</v>
      </c>
      <c r="JK120" s="117">
        <v>2.4852805137634277</v>
      </c>
      <c r="JL120" s="116">
        <v>273468.625</v>
      </c>
      <c r="JM120" s="116">
        <v>669553</v>
      </c>
      <c r="JN120" s="117">
        <v>2.4483723640441895</v>
      </c>
      <c r="JO120" s="116">
        <v>287664.53125</v>
      </c>
      <c r="JP120" s="116">
        <v>716620.0625</v>
      </c>
      <c r="JQ120" s="117">
        <v>2.4911658763885498</v>
      </c>
      <c r="JR120" s="116">
        <v>299879.9375</v>
      </c>
      <c r="JS120" s="116">
        <v>710266.4375</v>
      </c>
      <c r="JT120" s="117">
        <v>2.3685026168823242</v>
      </c>
      <c r="JU120" s="116">
        <v>307044.15625</v>
      </c>
      <c r="JV120" s="116">
        <v>708438.8125</v>
      </c>
      <c r="JW120" s="117">
        <v>2.3072865009307861</v>
      </c>
      <c r="JX120" s="116">
        <v>342876.09375</v>
      </c>
      <c r="JY120" s="116">
        <v>762017.875</v>
      </c>
      <c r="JZ120" s="117">
        <v>2.2224292755126953</v>
      </c>
      <c r="KA120" s="116">
        <v>336695.25</v>
      </c>
      <c r="KB120" s="116">
        <v>761825.25</v>
      </c>
      <c r="KC120" s="117">
        <v>2.2626552581787109</v>
      </c>
      <c r="KD120" s="116">
        <v>293277.8125</v>
      </c>
      <c r="KE120" s="116">
        <v>618781.5625</v>
      </c>
      <c r="KF120" s="117">
        <v>2.1098818778991699</v>
      </c>
      <c r="KG120" s="116">
        <v>312347.1875</v>
      </c>
      <c r="KH120" s="116">
        <v>698496.4375</v>
      </c>
      <c r="KI120" s="117">
        <v>2.2362821102142334</v>
      </c>
      <c r="KJ120" s="116">
        <v>331782.71875</v>
      </c>
      <c r="KK120" s="116">
        <v>769479</v>
      </c>
      <c r="KL120" s="117">
        <v>2.3192257881164551</v>
      </c>
      <c r="KM120" s="116">
        <v>314071.875</v>
      </c>
      <c r="KN120" s="116">
        <v>671653.625</v>
      </c>
      <c r="KO120" s="117">
        <v>2.1385347843170166</v>
      </c>
      <c r="KP120" s="116">
        <v>335886.5625</v>
      </c>
      <c r="KQ120" s="116">
        <v>704349.0625</v>
      </c>
      <c r="KR120" s="117">
        <v>2.09698486328125</v>
      </c>
      <c r="KS120" s="116">
        <v>336135.25</v>
      </c>
      <c r="KT120" s="116">
        <v>708076.875</v>
      </c>
      <c r="KU120" s="117">
        <v>2.1065237522125244</v>
      </c>
      <c r="KV120" s="134">
        <v>3.182295560836792</v>
      </c>
      <c r="KW120" s="135">
        <v>2.875314474105835</v>
      </c>
      <c r="KX120" s="135">
        <v>2.7257986068725586</v>
      </c>
      <c r="KY120" s="135">
        <v>2.5246291160583496</v>
      </c>
      <c r="KZ120" s="135">
        <v>2.2066905498504639</v>
      </c>
      <c r="LA120" s="135">
        <v>2.1109054088592529</v>
      </c>
      <c r="LB120" s="135">
        <v>2.0304901599884033</v>
      </c>
      <c r="LC120" s="135">
        <v>2.0940744876861572</v>
      </c>
      <c r="LD120" s="135">
        <v>2.1252472400665283</v>
      </c>
      <c r="LE120" s="135">
        <v>2.4797732830047607</v>
      </c>
      <c r="LF120" s="135">
        <v>2.3615150451660156</v>
      </c>
      <c r="LG120" s="135">
        <v>2.1795103549957275</v>
      </c>
      <c r="LH120" s="135">
        <f t="shared" si="4"/>
        <v>2.1288836002349854</v>
      </c>
      <c r="LI120" s="135">
        <f t="shared" si="5"/>
        <v>2.3656598329544067</v>
      </c>
      <c r="LJ120" s="135">
        <f t="shared" si="6"/>
        <v>2.0901793241500854</v>
      </c>
      <c r="LK120" s="144">
        <f t="shared" si="7"/>
        <v>2.3724174022674562</v>
      </c>
    </row>
    <row r="121" spans="1:323" ht="15" customHeight="1">
      <c r="A121" s="114">
        <v>99.8</v>
      </c>
      <c r="B121" s="115">
        <v>26944.61328125</v>
      </c>
      <c r="C121" s="116">
        <v>84801</v>
      </c>
      <c r="D121" s="117">
        <v>3.1472339630126953</v>
      </c>
      <c r="E121" s="116">
        <v>29827.24609375</v>
      </c>
      <c r="F121" s="116">
        <v>97701.984375</v>
      </c>
      <c r="G121" s="117">
        <v>3.2755951881408691</v>
      </c>
      <c r="H121" s="116">
        <v>39211.4375</v>
      </c>
      <c r="I121" s="116">
        <v>93304.125</v>
      </c>
      <c r="J121" s="117">
        <v>2.3795130252838135</v>
      </c>
      <c r="K121" s="116">
        <v>50901.83984375</v>
      </c>
      <c r="L121" s="116">
        <v>150393.390625</v>
      </c>
      <c r="M121" s="117">
        <v>2.9545767307281494</v>
      </c>
      <c r="N121" s="116">
        <v>60473.94921875</v>
      </c>
      <c r="O121" s="116">
        <v>176427.21875</v>
      </c>
      <c r="P121" s="117">
        <v>2.9174087047576904</v>
      </c>
      <c r="Q121" s="116">
        <v>62203.29296875</v>
      </c>
      <c r="R121" s="116">
        <v>174276.375</v>
      </c>
      <c r="S121" s="117">
        <v>2.8017227649688721</v>
      </c>
      <c r="T121" s="116">
        <v>83008.140625</v>
      </c>
      <c r="U121" s="116">
        <v>234907.78125</v>
      </c>
      <c r="V121" s="117">
        <v>2.8299367427825928</v>
      </c>
      <c r="W121" s="116">
        <v>120090.71875</v>
      </c>
      <c r="X121" s="116">
        <v>321892.3125</v>
      </c>
      <c r="Y121" s="117">
        <v>2.6804096698760986</v>
      </c>
      <c r="Z121" s="116">
        <v>113309.3671875</v>
      </c>
      <c r="AA121" s="116">
        <v>305663.375</v>
      </c>
      <c r="AB121" s="117">
        <v>2.6976001262664795</v>
      </c>
      <c r="AC121" s="116">
        <v>135167.625</v>
      </c>
      <c r="AD121" s="116">
        <v>359437.40625</v>
      </c>
      <c r="AE121" s="117">
        <v>2.6591975688934326</v>
      </c>
      <c r="AF121" s="116">
        <v>168324.5625</v>
      </c>
      <c r="AG121" s="116">
        <v>456557.15625</v>
      </c>
      <c r="AH121" s="117">
        <v>2.7123620510101318</v>
      </c>
      <c r="AI121" s="116">
        <v>180238.640625</v>
      </c>
      <c r="AJ121" s="116">
        <v>470692.8125</v>
      </c>
      <c r="AK121" s="117">
        <v>2.6114978790283203</v>
      </c>
      <c r="AL121" s="116">
        <v>191969.46875</v>
      </c>
      <c r="AM121" s="116">
        <v>487840.0625</v>
      </c>
      <c r="AN121" s="117">
        <v>2.5412378311157227</v>
      </c>
      <c r="AO121" s="116">
        <v>228546</v>
      </c>
      <c r="AP121" s="116">
        <v>597439.1875</v>
      </c>
      <c r="AQ121" s="117">
        <v>2.6140873432159424</v>
      </c>
      <c r="AR121" s="116">
        <v>239292.828125</v>
      </c>
      <c r="AS121" s="116">
        <v>642690</v>
      </c>
      <c r="AT121" s="117">
        <v>2.6857888698577881</v>
      </c>
      <c r="AU121" s="116">
        <v>259398.765625</v>
      </c>
      <c r="AV121" s="116">
        <v>701938.25</v>
      </c>
      <c r="AW121" s="117">
        <v>2.7060201168060303</v>
      </c>
      <c r="AX121" s="116">
        <v>263375.625</v>
      </c>
      <c r="AY121" s="116">
        <v>695475.75</v>
      </c>
      <c r="AZ121" s="117">
        <v>2.6406230926513672</v>
      </c>
      <c r="BA121" s="116">
        <v>211160.546875</v>
      </c>
      <c r="BB121" s="116">
        <v>545968.25</v>
      </c>
      <c r="BC121" s="117">
        <v>2.5855598449707031</v>
      </c>
      <c r="BD121" s="116">
        <v>188196.9375</v>
      </c>
      <c r="BE121" s="116">
        <v>470669.75</v>
      </c>
      <c r="BF121" s="117">
        <v>2.5009427070617676</v>
      </c>
      <c r="BG121" s="116">
        <v>169187.3125</v>
      </c>
      <c r="BH121" s="116">
        <v>416166.125</v>
      </c>
      <c r="BI121" s="117">
        <v>2.4597949981689453</v>
      </c>
      <c r="BJ121" s="116">
        <v>171872.046875</v>
      </c>
      <c r="BK121" s="116">
        <v>425638.6875</v>
      </c>
      <c r="BL121" s="117">
        <v>2.4764857292175293</v>
      </c>
      <c r="BM121" s="116">
        <v>154799.953125</v>
      </c>
      <c r="BN121" s="116">
        <v>384910.09375</v>
      </c>
      <c r="BO121" s="117">
        <v>2.4865000247955322</v>
      </c>
      <c r="BP121" s="116">
        <v>159157.84375</v>
      </c>
      <c r="BQ121" s="116">
        <v>396440.96875</v>
      </c>
      <c r="BR121" s="117">
        <v>2.4908666610717773</v>
      </c>
      <c r="BS121" s="116">
        <v>169587.125</v>
      </c>
      <c r="BT121" s="116">
        <v>428988.96875</v>
      </c>
      <c r="BU121" s="117">
        <v>2.5296080112457275</v>
      </c>
      <c r="BV121" s="116">
        <v>205557.390625</v>
      </c>
      <c r="BW121" s="116">
        <v>540102.75</v>
      </c>
      <c r="BX121" s="117">
        <v>2.6275033950805664</v>
      </c>
      <c r="BY121" s="116">
        <v>224098.515625</v>
      </c>
      <c r="BZ121" s="116">
        <v>577568.25</v>
      </c>
      <c r="CA121" s="117">
        <v>2.577296257019043</v>
      </c>
      <c r="CB121" s="116">
        <v>272439.09375</v>
      </c>
      <c r="CC121" s="116">
        <v>747114.0625</v>
      </c>
      <c r="CD121" s="117">
        <v>2.7423160076141357</v>
      </c>
      <c r="CE121" s="116">
        <v>227847.359375</v>
      </c>
      <c r="CF121" s="116">
        <v>612497.0625</v>
      </c>
      <c r="CG121" s="117">
        <v>2.688190221786499</v>
      </c>
      <c r="CH121" s="116">
        <v>266821.125</v>
      </c>
      <c r="CI121" s="116">
        <v>653062.25</v>
      </c>
      <c r="CJ121" s="117">
        <v>2.4475657939910889</v>
      </c>
      <c r="CK121" s="116">
        <v>288812.03125</v>
      </c>
      <c r="CL121" s="116">
        <v>672864.8125</v>
      </c>
      <c r="CM121" s="117">
        <v>2.3297672271728516</v>
      </c>
      <c r="CN121" s="116">
        <v>261823.734375</v>
      </c>
      <c r="CO121" s="116">
        <v>553765.8125</v>
      </c>
      <c r="CP121" s="117">
        <v>2.1150329113006592</v>
      </c>
      <c r="CQ121" s="116">
        <v>239553.046875</v>
      </c>
      <c r="CR121" s="116">
        <v>490790.53125</v>
      </c>
      <c r="CS121" s="117">
        <v>2.0487759113311768</v>
      </c>
      <c r="CT121" s="116">
        <v>365025.78125</v>
      </c>
      <c r="CU121" s="116">
        <v>733560.3125</v>
      </c>
      <c r="CV121" s="117">
        <v>2.0096123218536377</v>
      </c>
      <c r="CW121" s="116">
        <v>894302.25</v>
      </c>
      <c r="CX121" s="116">
        <v>1940018.5</v>
      </c>
      <c r="CY121" s="117">
        <v>2.1693096160888672</v>
      </c>
      <c r="CZ121" s="116">
        <v>1362221.625</v>
      </c>
      <c r="DA121" s="116">
        <v>2961885.5</v>
      </c>
      <c r="DB121" s="117">
        <v>2.1743052005767822</v>
      </c>
      <c r="DC121" s="116">
        <v>2267724</v>
      </c>
      <c r="DD121" s="116">
        <v>4835216</v>
      </c>
      <c r="DE121" s="117">
        <v>2.1321890354156494</v>
      </c>
      <c r="DF121" s="116">
        <v>4299.08154296875</v>
      </c>
      <c r="DG121" s="116">
        <v>9578.9873046875</v>
      </c>
      <c r="DH121" s="117">
        <v>2.2281472682952881</v>
      </c>
      <c r="DI121" s="116">
        <v>5014.4794921875</v>
      </c>
      <c r="DJ121" s="116">
        <v>11261.05078125</v>
      </c>
      <c r="DK121" s="117">
        <v>2.2457067966461182</v>
      </c>
      <c r="DL121" s="116">
        <v>6521.7548828125</v>
      </c>
      <c r="DM121" s="116">
        <v>14549.529296875</v>
      </c>
      <c r="DN121" s="117">
        <v>2.2309224605560303</v>
      </c>
      <c r="DO121" s="116">
        <v>7829.94384765625</v>
      </c>
      <c r="DP121" s="116">
        <v>17094.16796875</v>
      </c>
      <c r="DQ121" s="117">
        <v>2.1831789016723633</v>
      </c>
      <c r="DR121" s="116">
        <v>7923.22216796875</v>
      </c>
      <c r="DS121" s="116">
        <v>17444.091796875</v>
      </c>
      <c r="DT121" s="117">
        <v>2.2016410827636719</v>
      </c>
      <c r="DU121" s="116">
        <v>8535.5751953125</v>
      </c>
      <c r="DV121" s="116">
        <v>18566.55078125</v>
      </c>
      <c r="DW121" s="117">
        <v>2.1751961708068848</v>
      </c>
      <c r="DX121" s="116">
        <v>9265.89453125</v>
      </c>
      <c r="DY121" s="116">
        <v>20182.201171875</v>
      </c>
      <c r="DZ121" s="117">
        <v>2.1781167984008789</v>
      </c>
      <c r="EA121" s="116">
        <v>9842.2373046875</v>
      </c>
      <c r="EB121" s="116">
        <v>21166.396484375</v>
      </c>
      <c r="EC121" s="117">
        <v>2.1505675315856934</v>
      </c>
      <c r="ED121" s="116">
        <v>11284.97265625</v>
      </c>
      <c r="EE121" s="118">
        <v>24458.916015625</v>
      </c>
      <c r="EF121" s="119">
        <v>2.1673882007598877</v>
      </c>
      <c r="EG121" s="115">
        <v>11816.9345703125</v>
      </c>
      <c r="EH121" s="116">
        <v>25231.818359375</v>
      </c>
      <c r="EI121" s="117">
        <v>2.1352252960205078</v>
      </c>
      <c r="EJ121" s="116">
        <v>13889.578125</v>
      </c>
      <c r="EK121" s="116">
        <v>29604.11328125</v>
      </c>
      <c r="EL121" s="117">
        <v>2.1313903331756592</v>
      </c>
      <c r="EM121" s="116">
        <v>15601.150390625</v>
      </c>
      <c r="EN121" s="116">
        <v>33351.140625</v>
      </c>
      <c r="EO121" s="117">
        <v>2.1377360820770264</v>
      </c>
      <c r="EP121" s="116">
        <v>16945.89453125</v>
      </c>
      <c r="EQ121" s="116">
        <v>36138.9453125</v>
      </c>
      <c r="ER121" s="117">
        <v>2.1326076984405518</v>
      </c>
      <c r="ES121" s="116">
        <v>17904.33203125</v>
      </c>
      <c r="ET121" s="116">
        <v>37732.09375</v>
      </c>
      <c r="EU121" s="117">
        <v>2.1074280738830566</v>
      </c>
      <c r="EV121" s="116">
        <v>19196.09375</v>
      </c>
      <c r="EW121" s="116">
        <v>39993.60546875</v>
      </c>
      <c r="EX121" s="117">
        <v>2.0834240913391113</v>
      </c>
      <c r="EY121" s="116">
        <v>21182.8828125</v>
      </c>
      <c r="EZ121" s="116">
        <v>44481.93359375</v>
      </c>
      <c r="FA121" s="117">
        <v>2.0999000072479248</v>
      </c>
      <c r="FB121" s="116">
        <v>22676.943359375</v>
      </c>
      <c r="FC121" s="116">
        <v>47573.671875</v>
      </c>
      <c r="FD121" s="117">
        <v>2.0978872776031494</v>
      </c>
      <c r="FE121" s="116">
        <v>23939.279296875</v>
      </c>
      <c r="FF121" s="116">
        <v>50853.34375</v>
      </c>
      <c r="FG121" s="117">
        <v>2.1242637634277344</v>
      </c>
      <c r="FH121" s="116">
        <v>25593.462890625</v>
      </c>
      <c r="FI121" s="116">
        <v>54988.95703125</v>
      </c>
      <c r="FJ121" s="117">
        <v>2.148554801940918</v>
      </c>
      <c r="FK121" s="116">
        <v>25966.861328125</v>
      </c>
      <c r="FL121" s="116">
        <v>56162.22265625</v>
      </c>
      <c r="FM121" s="117">
        <v>2.1628422737121582</v>
      </c>
      <c r="FN121" s="116">
        <v>28485.8984375</v>
      </c>
      <c r="FO121" s="116">
        <v>62312.0859375</v>
      </c>
      <c r="FP121" s="117">
        <v>2.1874713897705078</v>
      </c>
      <c r="FQ121" s="116">
        <v>30721.404296875</v>
      </c>
      <c r="FR121" s="116">
        <v>66924.796875</v>
      </c>
      <c r="FS121" s="117">
        <v>2.1784420013427734</v>
      </c>
      <c r="FT121" s="116">
        <v>35048.51171875</v>
      </c>
      <c r="FU121" s="116">
        <v>74132.234375</v>
      </c>
      <c r="FV121" s="117">
        <v>2.1151320934295654</v>
      </c>
      <c r="FW121" s="116">
        <v>37642.9453125</v>
      </c>
      <c r="FX121" s="116">
        <v>80338.9921875</v>
      </c>
      <c r="FY121" s="117">
        <v>2.1342377662658691</v>
      </c>
      <c r="FZ121" s="116">
        <v>44610.6328125</v>
      </c>
      <c r="GA121" s="116">
        <v>99602.9375</v>
      </c>
      <c r="GB121" s="117">
        <v>2.2327175140380859</v>
      </c>
      <c r="GC121" s="116">
        <v>50082.734375</v>
      </c>
      <c r="GD121" s="116">
        <v>109212.890625</v>
      </c>
      <c r="GE121" s="117">
        <v>2.1806495189666748</v>
      </c>
      <c r="GF121" s="116">
        <v>53299.1875</v>
      </c>
      <c r="GG121" s="116">
        <v>108488.84375</v>
      </c>
      <c r="GH121" s="117">
        <v>2.0354690551757813</v>
      </c>
      <c r="GI121" s="116">
        <v>58040.99609375</v>
      </c>
      <c r="GJ121" s="116">
        <v>126149.765625</v>
      </c>
      <c r="GK121" s="117">
        <v>2.1734597682952881</v>
      </c>
      <c r="GL121" s="116">
        <v>59676.88671875</v>
      </c>
      <c r="GM121" s="116">
        <v>133243.625</v>
      </c>
      <c r="GN121" s="117">
        <v>2.2327508926391602</v>
      </c>
      <c r="GO121" s="116">
        <v>66221.6171875</v>
      </c>
      <c r="GP121" s="116">
        <v>141796.21875</v>
      </c>
      <c r="GQ121" s="117">
        <v>2.141237735748291</v>
      </c>
      <c r="GR121" s="116">
        <v>70347.3671875</v>
      </c>
      <c r="GS121" s="116">
        <v>173826.328125</v>
      </c>
      <c r="GT121" s="117">
        <v>2.4709713459014893</v>
      </c>
      <c r="GU121" s="116">
        <v>87582.734375</v>
      </c>
      <c r="GV121" s="116">
        <v>180977.5</v>
      </c>
      <c r="GW121" s="117">
        <v>2.0663604736328125</v>
      </c>
      <c r="GX121" s="116">
        <v>97028.4921875</v>
      </c>
      <c r="GY121" s="116">
        <v>204812.453125</v>
      </c>
      <c r="GZ121" s="117">
        <v>2.1108486652374268</v>
      </c>
      <c r="HA121" s="116">
        <v>101352.1328125</v>
      </c>
      <c r="HB121" s="116">
        <v>204029.875</v>
      </c>
      <c r="HC121" s="117">
        <v>2.0130791664123535</v>
      </c>
      <c r="HD121" s="116">
        <v>109254.875</v>
      </c>
      <c r="HE121" s="116">
        <v>209898.640625</v>
      </c>
      <c r="HF121" s="117">
        <v>1.9211833477020264</v>
      </c>
      <c r="HG121" s="116">
        <v>118074.3046875</v>
      </c>
      <c r="HH121" s="116">
        <v>232864.25</v>
      </c>
      <c r="HI121" s="117">
        <v>1.9721839427947998</v>
      </c>
      <c r="HJ121" s="116">
        <v>125699.203125</v>
      </c>
      <c r="HK121" s="116">
        <v>260158.671875</v>
      </c>
      <c r="HL121" s="117">
        <v>2.0696923732757568</v>
      </c>
      <c r="HM121" s="116">
        <v>142923.78125</v>
      </c>
      <c r="HN121" s="116">
        <v>308133.4375</v>
      </c>
      <c r="HO121" s="117">
        <v>2.155928373336792</v>
      </c>
      <c r="HP121" s="116">
        <v>158268.125</v>
      </c>
      <c r="HQ121" s="116">
        <v>378949.6875</v>
      </c>
      <c r="HR121" s="117">
        <v>2.3943524360656738</v>
      </c>
      <c r="HS121" s="116">
        <v>159309.21875</v>
      </c>
      <c r="HT121" s="116">
        <v>424838.21875</v>
      </c>
      <c r="HU121" s="117">
        <v>2.6667523384094238</v>
      </c>
      <c r="HV121" s="116">
        <v>187665.25</v>
      </c>
      <c r="HW121" s="116">
        <v>472220.8125</v>
      </c>
      <c r="HX121" s="117">
        <v>2.5162932872772217</v>
      </c>
      <c r="HY121" s="116">
        <v>187605.59375</v>
      </c>
      <c r="HZ121" s="116">
        <v>486090.5625</v>
      </c>
      <c r="IA121" s="117">
        <v>2.5910239219665527</v>
      </c>
      <c r="IB121" s="116">
        <v>175033.984375</v>
      </c>
      <c r="IC121" s="116">
        <v>508987.03125</v>
      </c>
      <c r="ID121" s="117">
        <v>2.9079325199127197</v>
      </c>
      <c r="IE121" s="116">
        <v>189720.90625</v>
      </c>
      <c r="IF121" s="116">
        <v>465685.125</v>
      </c>
      <c r="IG121" s="117">
        <v>2.4545798301696777</v>
      </c>
      <c r="IH121" s="116">
        <v>196144.828125</v>
      </c>
      <c r="II121" s="116">
        <v>494961.5625</v>
      </c>
      <c r="IJ121" s="117">
        <v>2.5234494209289551</v>
      </c>
      <c r="IK121" s="116">
        <v>203206.890625</v>
      </c>
      <c r="IL121" s="116">
        <v>520339.75</v>
      </c>
      <c r="IM121" s="117">
        <v>2.5606403350830078</v>
      </c>
      <c r="IN121" s="115">
        <v>212561.890625</v>
      </c>
      <c r="IO121" s="116">
        <v>531955.5</v>
      </c>
      <c r="IP121" s="117">
        <v>2.5025911331176758</v>
      </c>
      <c r="IQ121" s="116">
        <v>242329.375</v>
      </c>
      <c r="IR121" s="116">
        <v>608357.5</v>
      </c>
      <c r="IS121" s="117">
        <v>2.5104570388793945</v>
      </c>
      <c r="IT121" s="116">
        <v>269597.34375</v>
      </c>
      <c r="IU121" s="116">
        <v>660610</v>
      </c>
      <c r="IV121" s="117">
        <v>2.4503579139709473</v>
      </c>
      <c r="IW121" s="116">
        <v>289422.5625</v>
      </c>
      <c r="IX121" s="116">
        <v>701203</v>
      </c>
      <c r="IY121" s="117">
        <v>2.4227654933929443</v>
      </c>
      <c r="IZ121" s="116">
        <v>301286.40625</v>
      </c>
      <c r="JA121" s="116">
        <v>713143.5</v>
      </c>
      <c r="JB121" s="117">
        <v>2.3669953346252441</v>
      </c>
      <c r="JC121" s="116">
        <v>319767.1875</v>
      </c>
      <c r="JD121" s="116">
        <v>782893.4375</v>
      </c>
      <c r="JE121" s="117">
        <v>2.4483232498168945</v>
      </c>
      <c r="JF121" s="116">
        <v>331396.6875</v>
      </c>
      <c r="JG121" s="116">
        <v>831788.875</v>
      </c>
      <c r="JH121" s="117">
        <v>2.5099492073059082</v>
      </c>
      <c r="JI121" s="116">
        <v>322382.8125</v>
      </c>
      <c r="JJ121" s="116">
        <v>808338.9375</v>
      </c>
      <c r="JK121" s="117">
        <v>2.5073883533477783</v>
      </c>
      <c r="JL121" s="116">
        <v>336717.5625</v>
      </c>
      <c r="JM121" s="116">
        <v>848430.25</v>
      </c>
      <c r="JN121" s="117">
        <v>2.5197088718414307</v>
      </c>
      <c r="JO121" s="116">
        <v>357476.21875</v>
      </c>
      <c r="JP121" s="116">
        <v>909910.875</v>
      </c>
      <c r="JQ121" s="117">
        <v>2.5453746318817139</v>
      </c>
      <c r="JR121" s="116">
        <v>371201.65625</v>
      </c>
      <c r="JS121" s="116">
        <v>893544.0625</v>
      </c>
      <c r="JT121" s="117">
        <v>2.4071662425994873</v>
      </c>
      <c r="JU121" s="116">
        <v>380867.375</v>
      </c>
      <c r="JV121" s="116">
        <v>888027.5625</v>
      </c>
      <c r="JW121" s="117">
        <v>2.3315925598144531</v>
      </c>
      <c r="JX121" s="116">
        <v>416682.90625</v>
      </c>
      <c r="JY121" s="116">
        <v>949507.5</v>
      </c>
      <c r="JZ121" s="117">
        <v>2.2787292003631592</v>
      </c>
      <c r="KA121" s="116">
        <v>408320.59375</v>
      </c>
      <c r="KB121" s="116">
        <v>954922.25</v>
      </c>
      <c r="KC121" s="117">
        <v>2.3386580944061279</v>
      </c>
      <c r="KD121" s="116">
        <v>355781.6875</v>
      </c>
      <c r="KE121" s="116">
        <v>764175.0625</v>
      </c>
      <c r="KF121" s="117">
        <v>2.1478762626647949</v>
      </c>
      <c r="KG121" s="116">
        <v>378027.65625</v>
      </c>
      <c r="KH121" s="116">
        <v>873685.625</v>
      </c>
      <c r="KI121" s="117">
        <v>2.3111684322357178</v>
      </c>
      <c r="KJ121" s="116">
        <v>406854.65625</v>
      </c>
      <c r="KK121" s="116">
        <v>966829.0625</v>
      </c>
      <c r="KL121" s="117">
        <v>2.376349925994873</v>
      </c>
      <c r="KM121" s="116">
        <v>379578.625</v>
      </c>
      <c r="KN121" s="116">
        <v>833150.125</v>
      </c>
      <c r="KO121" s="117">
        <v>2.1949343681335449</v>
      </c>
      <c r="KP121" s="116">
        <v>397359.125</v>
      </c>
      <c r="KQ121" s="116">
        <v>870680</v>
      </c>
      <c r="KR121" s="117">
        <v>2.1911664009094238</v>
      </c>
      <c r="KS121" s="116">
        <v>397090.5625</v>
      </c>
      <c r="KT121" s="116">
        <v>875863</v>
      </c>
      <c r="KU121" s="117">
        <v>2.2057008743286133</v>
      </c>
      <c r="KV121" s="134">
        <v>3.2114145755767822</v>
      </c>
      <c r="KW121" s="135">
        <v>2.7766315937042236</v>
      </c>
      <c r="KX121" s="135">
        <v>2.6548824310302734</v>
      </c>
      <c r="KY121" s="135">
        <v>2.547687292098999</v>
      </c>
      <c r="KZ121" s="135">
        <v>2.2342896461486816</v>
      </c>
      <c r="LA121" s="135">
        <v>2.1799333095550537</v>
      </c>
      <c r="LB121" s="135">
        <v>2.128211498260498</v>
      </c>
      <c r="LC121" s="135">
        <v>2.1895067691802979</v>
      </c>
      <c r="LD121" s="135">
        <v>2.1886675357818604</v>
      </c>
      <c r="LE121" s="135">
        <v>2.5290791988372803</v>
      </c>
      <c r="LF121" s="135">
        <v>2.4034767150878906</v>
      </c>
      <c r="LG121" s="135">
        <v>2.2558639049530029</v>
      </c>
      <c r="LH121" s="135">
        <f t="shared" si="4"/>
        <v>2.1043761836157904</v>
      </c>
      <c r="LI121" s="135">
        <f t="shared" si="5"/>
        <v>2.3909884691238403</v>
      </c>
      <c r="LJ121" s="135">
        <f t="shared" si="6"/>
        <v>2.1715797781944275</v>
      </c>
      <c r="LK121" s="144">
        <f t="shared" si="7"/>
        <v>2.424195146560669</v>
      </c>
    </row>
    <row r="122" spans="1:323" ht="15" customHeight="1">
      <c r="A122" s="114">
        <v>99.9</v>
      </c>
      <c r="B122" s="115">
        <v>42848.55859375</v>
      </c>
      <c r="C122" s="116">
        <v>136240.671875</v>
      </c>
      <c r="D122" s="117">
        <v>3.1795859336853027</v>
      </c>
      <c r="E122" s="116">
        <v>47790.53515625</v>
      </c>
      <c r="F122" s="116">
        <v>158342.1875</v>
      </c>
      <c r="G122" s="117">
        <v>3.3132541179656982</v>
      </c>
      <c r="H122" s="116">
        <v>54549.8984375</v>
      </c>
      <c r="I122" s="116">
        <v>142064.3125</v>
      </c>
      <c r="J122" s="117">
        <v>2.6043002605438232</v>
      </c>
      <c r="K122" s="116">
        <v>84145.203125</v>
      </c>
      <c r="L122" s="116">
        <v>236916.84375</v>
      </c>
      <c r="M122" s="117">
        <v>2.8155715465545654</v>
      </c>
      <c r="N122" s="116">
        <v>101850.7734375</v>
      </c>
      <c r="O122" s="116">
        <v>276838.1875</v>
      </c>
      <c r="P122" s="117">
        <v>2.7180764675140381</v>
      </c>
      <c r="Q122" s="116">
        <v>102324.2890625</v>
      </c>
      <c r="R122" s="116">
        <v>270017.25</v>
      </c>
      <c r="S122" s="117">
        <v>2.6388382911682129</v>
      </c>
      <c r="T122" s="116">
        <v>150477.734375</v>
      </c>
      <c r="U122" s="116">
        <v>358897.4375</v>
      </c>
      <c r="V122" s="117">
        <v>2.3850533962249756</v>
      </c>
      <c r="W122" s="116">
        <v>194482.671875</v>
      </c>
      <c r="X122" s="116">
        <v>497302.84375</v>
      </c>
      <c r="Y122" s="117">
        <v>2.5570547580718994</v>
      </c>
      <c r="Z122" s="116">
        <v>181960.78125</v>
      </c>
      <c r="AA122" s="116">
        <v>473210.3125</v>
      </c>
      <c r="AB122" s="117">
        <v>2.6006171703338623</v>
      </c>
      <c r="AC122" s="116">
        <v>215876.09375</v>
      </c>
      <c r="AD122" s="116">
        <v>553710.25</v>
      </c>
      <c r="AE122" s="117">
        <v>2.5649447441101074</v>
      </c>
      <c r="AF122" s="116">
        <v>277462.0625</v>
      </c>
      <c r="AG122" s="116">
        <v>703214.25</v>
      </c>
      <c r="AH122" s="117">
        <v>2.534451961517334</v>
      </c>
      <c r="AI122" s="116">
        <v>289204.1875</v>
      </c>
      <c r="AJ122" s="116">
        <v>721472.75</v>
      </c>
      <c r="AK122" s="117">
        <v>2.4946830272674561</v>
      </c>
      <c r="AL122" s="116">
        <v>302723.53125</v>
      </c>
      <c r="AM122" s="116">
        <v>742118.875</v>
      </c>
      <c r="AN122" s="117">
        <v>2.4514739513397217</v>
      </c>
      <c r="AO122" s="116">
        <v>366245.34375</v>
      </c>
      <c r="AP122" s="116">
        <v>912946</v>
      </c>
      <c r="AQ122" s="117">
        <v>2.4927170276641846</v>
      </c>
      <c r="AR122" s="116">
        <v>391874.9375</v>
      </c>
      <c r="AS122" s="116">
        <v>991956</v>
      </c>
      <c r="AT122" s="117">
        <v>2.5313076972961426</v>
      </c>
      <c r="AU122" s="116">
        <v>422229.90625</v>
      </c>
      <c r="AV122" s="116">
        <v>1084286.375</v>
      </c>
      <c r="AW122" s="117">
        <v>2.5679998397827148</v>
      </c>
      <c r="AX122" s="116">
        <v>419100.71875</v>
      </c>
      <c r="AY122" s="116">
        <v>1070484.5</v>
      </c>
      <c r="AZ122" s="117">
        <v>2.5542416572570801</v>
      </c>
      <c r="BA122" s="116">
        <v>351120.96875</v>
      </c>
      <c r="BB122" s="116">
        <v>833497.4375</v>
      </c>
      <c r="BC122" s="117">
        <v>2.3738183975219727</v>
      </c>
      <c r="BD122" s="116">
        <v>291670.75</v>
      </c>
      <c r="BE122" s="116">
        <v>712834.8125</v>
      </c>
      <c r="BF122" s="117">
        <v>2.4439709186553955</v>
      </c>
      <c r="BG122" s="116">
        <v>259946.484375</v>
      </c>
      <c r="BH122" s="116">
        <v>628067.625</v>
      </c>
      <c r="BI122" s="117">
        <v>2.4161419868469238</v>
      </c>
      <c r="BJ122" s="116">
        <v>263328.59375</v>
      </c>
      <c r="BK122" s="116">
        <v>644462.4375</v>
      </c>
      <c r="BL122" s="117">
        <v>2.4473698139190674</v>
      </c>
      <c r="BM122" s="116">
        <v>237440.6875</v>
      </c>
      <c r="BN122" s="116">
        <v>582796.5</v>
      </c>
      <c r="BO122" s="117">
        <v>2.4544930458068848</v>
      </c>
      <c r="BP122" s="116">
        <v>244447.765625</v>
      </c>
      <c r="BQ122" s="116">
        <v>601307.75</v>
      </c>
      <c r="BR122" s="117">
        <v>2.4598619937896729</v>
      </c>
      <c r="BS122" s="116">
        <v>257319.703125</v>
      </c>
      <c r="BT122" s="116">
        <v>655206.8125</v>
      </c>
      <c r="BU122" s="117">
        <v>2.5462753772735596</v>
      </c>
      <c r="BV122" s="116">
        <v>322472.90625</v>
      </c>
      <c r="BW122" s="116">
        <v>831535.3125</v>
      </c>
      <c r="BX122" s="117">
        <v>2.5786206722259521</v>
      </c>
      <c r="BY122" s="116">
        <v>352723.53125</v>
      </c>
      <c r="BZ122" s="116">
        <v>883406.75</v>
      </c>
      <c r="CA122" s="117">
        <v>2.5045301914215088</v>
      </c>
      <c r="CB122" s="116">
        <v>433232.3125</v>
      </c>
      <c r="CC122" s="116">
        <v>1162571.25</v>
      </c>
      <c r="CD122" s="117">
        <v>2.6834824085235596</v>
      </c>
      <c r="CE122" s="116">
        <v>353277.625</v>
      </c>
      <c r="CF122" s="116">
        <v>954130.625</v>
      </c>
      <c r="CG122" s="117">
        <v>2.7007954120635986</v>
      </c>
      <c r="CH122" s="116">
        <v>410886.0625</v>
      </c>
      <c r="CI122" s="116">
        <v>985928.125</v>
      </c>
      <c r="CJ122" s="117">
        <v>2.3995170593261719</v>
      </c>
      <c r="CK122" s="116">
        <v>433689.0625</v>
      </c>
      <c r="CL122" s="116">
        <v>1003860.1875</v>
      </c>
      <c r="CM122" s="117">
        <v>2.3147003650665283</v>
      </c>
      <c r="CN122" s="116">
        <v>378783.46875</v>
      </c>
      <c r="CO122" s="116">
        <v>801771.25</v>
      </c>
      <c r="CP122" s="117">
        <v>2.1167006492614746</v>
      </c>
      <c r="CQ122" s="116">
        <v>338950.15625</v>
      </c>
      <c r="CR122" s="116">
        <v>704686.1875</v>
      </c>
      <c r="CS122" s="117">
        <v>2.0790259838104248</v>
      </c>
      <c r="CT122" s="116">
        <v>515610.46875</v>
      </c>
      <c r="CU122" s="116">
        <v>1040380.625</v>
      </c>
      <c r="CV122" s="117">
        <v>2.0177648067474365</v>
      </c>
      <c r="CW122" s="116">
        <v>1311736.5</v>
      </c>
      <c r="CX122" s="116">
        <v>2813858.25</v>
      </c>
      <c r="CY122" s="117">
        <v>2.1451399326324463</v>
      </c>
      <c r="CZ122" s="116">
        <v>2005260.5</v>
      </c>
      <c r="DA122" s="116">
        <v>4296619</v>
      </c>
      <c r="DB122" s="117">
        <v>2.1426737308502197</v>
      </c>
      <c r="DC122" s="116">
        <v>3325764.75</v>
      </c>
      <c r="DD122" s="116">
        <v>6961458.5</v>
      </c>
      <c r="DE122" s="117">
        <v>2.0931901931762695</v>
      </c>
      <c r="DF122" s="116">
        <v>6385.068359375</v>
      </c>
      <c r="DG122" s="116">
        <v>13980.2578125</v>
      </c>
      <c r="DH122" s="117">
        <v>2.1895236968994141</v>
      </c>
      <c r="DI122" s="116">
        <v>7464.02587890625</v>
      </c>
      <c r="DJ122" s="116">
        <v>16492.494140625</v>
      </c>
      <c r="DK122" s="117">
        <v>2.2095975875854492</v>
      </c>
      <c r="DL122" s="116">
        <v>9618.4375</v>
      </c>
      <c r="DM122" s="116">
        <v>21305.84765625</v>
      </c>
      <c r="DN122" s="117">
        <v>2.2151048183441162</v>
      </c>
      <c r="DO122" s="116">
        <v>11532.6689453125</v>
      </c>
      <c r="DP122" s="116">
        <v>24838.02734375</v>
      </c>
      <c r="DQ122" s="117">
        <v>2.1537103652954102</v>
      </c>
      <c r="DR122" s="116">
        <v>11662.3359375</v>
      </c>
      <c r="DS122" s="116">
        <v>25428.244140625</v>
      </c>
      <c r="DT122" s="117">
        <v>2.1803731918334961</v>
      </c>
      <c r="DU122" s="116">
        <v>12470.6708984375</v>
      </c>
      <c r="DV122" s="116">
        <v>26949.220703125</v>
      </c>
      <c r="DW122" s="117">
        <v>2.1610081195831299</v>
      </c>
      <c r="DX122" s="116">
        <v>13521.251953125</v>
      </c>
      <c r="DY122" s="116">
        <v>29313.75390625</v>
      </c>
      <c r="DZ122" s="117">
        <v>2.1679763793945312</v>
      </c>
      <c r="EA122" s="116">
        <v>14224.78515625</v>
      </c>
      <c r="EB122" s="116">
        <v>30626.400390625</v>
      </c>
      <c r="EC122" s="117">
        <v>2.1530308723449707</v>
      </c>
      <c r="ED122" s="116">
        <v>16356.4482421875</v>
      </c>
      <c r="EE122" s="118">
        <v>35506.72265625</v>
      </c>
      <c r="EF122" s="119">
        <v>2.1708087921142578</v>
      </c>
      <c r="EG122" s="115">
        <v>17020.708984375</v>
      </c>
      <c r="EH122" s="116">
        <v>36415.48046875</v>
      </c>
      <c r="EI122" s="117">
        <v>2.1394808292388916</v>
      </c>
      <c r="EJ122" s="116">
        <v>19976.220703125</v>
      </c>
      <c r="EK122" s="116">
        <v>42651.19921875</v>
      </c>
      <c r="EL122" s="117">
        <v>2.1350984573364258</v>
      </c>
      <c r="EM122" s="116">
        <v>22594.427734375</v>
      </c>
      <c r="EN122" s="116">
        <v>48069.703125</v>
      </c>
      <c r="EO122" s="117">
        <v>2.1275026798248291</v>
      </c>
      <c r="EP122" s="116">
        <v>24334.4921875</v>
      </c>
      <c r="EQ122" s="116">
        <v>52092.078125</v>
      </c>
      <c r="ER122" s="117">
        <v>2.1406683921813965</v>
      </c>
      <c r="ES122" s="116">
        <v>25711.291015625</v>
      </c>
      <c r="ET122" s="116">
        <v>54127.48828125</v>
      </c>
      <c r="EU122" s="117">
        <v>2.1052031517028809</v>
      </c>
      <c r="EV122" s="116">
        <v>27359.52734375</v>
      </c>
      <c r="EW122" s="116">
        <v>57173.09765625</v>
      </c>
      <c r="EX122" s="117">
        <v>2.0896961688995361</v>
      </c>
      <c r="EY122" s="116">
        <v>30759.333984375</v>
      </c>
      <c r="EZ122" s="116">
        <v>63403.703125</v>
      </c>
      <c r="FA122" s="117">
        <v>2.0612833499908447</v>
      </c>
      <c r="FB122" s="116">
        <v>32635.62890625</v>
      </c>
      <c r="FC122" s="116">
        <v>67881.1328125</v>
      </c>
      <c r="FD122" s="117">
        <v>2.079970121383667</v>
      </c>
      <c r="FE122" s="116">
        <v>34370.734375</v>
      </c>
      <c r="FF122" s="116">
        <v>72973.6875</v>
      </c>
      <c r="FG122" s="117">
        <v>2.1231343746185303</v>
      </c>
      <c r="FH122" s="116">
        <v>36689.46875</v>
      </c>
      <c r="FI122" s="116">
        <v>79424.2734375</v>
      </c>
      <c r="FJ122" s="117">
        <v>2.1647703647613525</v>
      </c>
      <c r="FK122" s="116">
        <v>37196.91015625</v>
      </c>
      <c r="FL122" s="116">
        <v>81374.484375</v>
      </c>
      <c r="FM122" s="117">
        <v>2.1876678466796875</v>
      </c>
      <c r="FN122" s="116">
        <v>40765.76171875</v>
      </c>
      <c r="FO122" s="116">
        <v>90615.078125</v>
      </c>
      <c r="FP122" s="117">
        <v>2.2228231430053711</v>
      </c>
      <c r="FQ122" s="116">
        <v>43929.9765625</v>
      </c>
      <c r="FR122" s="116">
        <v>97184</v>
      </c>
      <c r="FS122" s="117">
        <v>2.2122478485107422</v>
      </c>
      <c r="FT122" s="116">
        <v>48517.89453125</v>
      </c>
      <c r="FU122" s="116">
        <v>107164.28125</v>
      </c>
      <c r="FV122" s="117">
        <v>2.2087578773498535</v>
      </c>
      <c r="FW122" s="116">
        <v>52405.0546875</v>
      </c>
      <c r="FX122" s="116">
        <v>116089.359375</v>
      </c>
      <c r="FY122" s="117">
        <v>2.2152321338653564</v>
      </c>
      <c r="FZ122" s="116">
        <v>62457.171875</v>
      </c>
      <c r="GA122" s="116">
        <v>146572.515625</v>
      </c>
      <c r="GB122" s="117">
        <v>2.3467683792114258</v>
      </c>
      <c r="GC122" s="116">
        <v>70614.078125</v>
      </c>
      <c r="GD122" s="116">
        <v>159102.40625</v>
      </c>
      <c r="GE122" s="117">
        <v>2.2531259059906006</v>
      </c>
      <c r="GF122" s="116">
        <v>67139.484375</v>
      </c>
      <c r="GG122" s="116">
        <v>157354.25</v>
      </c>
      <c r="GH122" s="117">
        <v>2.3436915874481201</v>
      </c>
      <c r="GI122" s="116">
        <v>77720.234375</v>
      </c>
      <c r="GJ122" s="116">
        <v>185410.546875</v>
      </c>
      <c r="GK122" s="117">
        <v>2.3856148719787598</v>
      </c>
      <c r="GL122" s="116">
        <v>80476.7109375</v>
      </c>
      <c r="GM122" s="116">
        <v>197482.53125</v>
      </c>
      <c r="GN122" s="117">
        <v>2.453909158706665</v>
      </c>
      <c r="GO122" s="116">
        <v>88733.3359375</v>
      </c>
      <c r="GP122" s="116">
        <v>207220.359375</v>
      </c>
      <c r="GQ122" s="117">
        <v>2.3353157043457031</v>
      </c>
      <c r="GR122" s="116">
        <v>110305.53125</v>
      </c>
      <c r="GS122" s="116">
        <v>259651.09375</v>
      </c>
      <c r="GT122" s="117">
        <v>2.353926420211792</v>
      </c>
      <c r="GU122" s="116">
        <v>121996.6171875</v>
      </c>
      <c r="GV122" s="116">
        <v>259004.28125</v>
      </c>
      <c r="GW122" s="117">
        <v>2.1230447292327881</v>
      </c>
      <c r="GX122" s="116">
        <v>135836.53125</v>
      </c>
      <c r="GY122" s="116">
        <v>295271.3125</v>
      </c>
      <c r="GZ122" s="117">
        <v>2.1737253665924072</v>
      </c>
      <c r="HA122" s="116">
        <v>139042.21875</v>
      </c>
      <c r="HB122" s="116">
        <v>289775.25</v>
      </c>
      <c r="HC122" s="117">
        <v>2.0840809345245361</v>
      </c>
      <c r="HD122" s="116">
        <v>147512.3125</v>
      </c>
      <c r="HE122" s="116">
        <v>293231.3125</v>
      </c>
      <c r="HF122" s="117">
        <v>1.9878429174423218</v>
      </c>
      <c r="HG122" s="116">
        <v>154829.5625</v>
      </c>
      <c r="HH122" s="116">
        <v>331021.53125</v>
      </c>
      <c r="HI122" s="117">
        <v>2.1379737854003906</v>
      </c>
      <c r="HJ122" s="116">
        <v>170338.75</v>
      </c>
      <c r="HK122" s="116">
        <v>374479.03125</v>
      </c>
      <c r="HL122" s="117">
        <v>2.1984372138977051</v>
      </c>
      <c r="HM122" s="116">
        <v>197214.265625</v>
      </c>
      <c r="HN122" s="116">
        <v>448934.625</v>
      </c>
      <c r="HO122" s="117">
        <v>2.2763800621032715</v>
      </c>
      <c r="HP122" s="116">
        <v>227006.109375</v>
      </c>
      <c r="HQ122" s="116">
        <v>568992.5625</v>
      </c>
      <c r="HR122" s="117">
        <v>2.5065076351165771</v>
      </c>
      <c r="HS122" s="116">
        <v>225698</v>
      </c>
      <c r="HT122" s="116">
        <v>658215</v>
      </c>
      <c r="HU122" s="117">
        <v>2.9163527488708496</v>
      </c>
      <c r="HV122" s="116">
        <v>273747.15625</v>
      </c>
      <c r="HW122" s="116">
        <v>718722.6875</v>
      </c>
      <c r="HX122" s="117">
        <v>2.6254982948303223</v>
      </c>
      <c r="HY122" s="116">
        <v>280937.21875</v>
      </c>
      <c r="HZ122" s="116">
        <v>743447.3125</v>
      </c>
      <c r="IA122" s="117">
        <v>2.6463112831115723</v>
      </c>
      <c r="IB122" s="116">
        <v>309949.71875</v>
      </c>
      <c r="IC122" s="116">
        <v>783883.375</v>
      </c>
      <c r="ID122" s="117">
        <v>2.5290663242340088</v>
      </c>
      <c r="IE122" s="116">
        <v>291713.34375</v>
      </c>
      <c r="IF122" s="116">
        <v>696567.5625</v>
      </c>
      <c r="IG122" s="117">
        <v>2.3878495693206787</v>
      </c>
      <c r="IH122" s="116">
        <v>296853.5625</v>
      </c>
      <c r="II122" s="116">
        <v>749211.25</v>
      </c>
      <c r="IJ122" s="117">
        <v>2.5238411426544189</v>
      </c>
      <c r="IK122" s="116">
        <v>310940.40625</v>
      </c>
      <c r="IL122" s="116">
        <v>789918.5</v>
      </c>
      <c r="IM122" s="117">
        <v>2.5404176712036133</v>
      </c>
      <c r="IN122" s="115">
        <v>325323.46875</v>
      </c>
      <c r="IO122" s="116">
        <v>801516.125</v>
      </c>
      <c r="IP122" s="117">
        <v>2.4637513160705566</v>
      </c>
      <c r="IQ122" s="116">
        <v>368562.1875</v>
      </c>
      <c r="IR122" s="116">
        <v>918556.25</v>
      </c>
      <c r="IS122" s="117">
        <v>2.4922692775726318</v>
      </c>
      <c r="IT122" s="116">
        <v>402006.25</v>
      </c>
      <c r="IU122" s="116">
        <v>993110.0625</v>
      </c>
      <c r="IV122" s="117">
        <v>2.4703845977783203</v>
      </c>
      <c r="IW122" s="116">
        <v>434030.5</v>
      </c>
      <c r="IX122" s="116">
        <v>1049040.25</v>
      </c>
      <c r="IY122" s="117">
        <v>2.4169735908508301</v>
      </c>
      <c r="IZ122" s="116">
        <v>445174.125</v>
      </c>
      <c r="JA122" s="116">
        <v>1061546.625</v>
      </c>
      <c r="JB122" s="117">
        <v>2.3845648765563965</v>
      </c>
      <c r="JC122" s="116">
        <v>487062.5</v>
      </c>
      <c r="JD122" s="116">
        <v>1172555</v>
      </c>
      <c r="JE122" s="117">
        <v>2.4074015617370605</v>
      </c>
      <c r="JF122" s="116">
        <v>509408.34375</v>
      </c>
      <c r="JG122" s="116">
        <v>1254278.5</v>
      </c>
      <c r="JH122" s="117">
        <v>2.4622261524200439</v>
      </c>
      <c r="JI122" s="116">
        <v>491205.5</v>
      </c>
      <c r="JJ122" s="116">
        <v>1220427.5</v>
      </c>
      <c r="JK122" s="117">
        <v>2.4845559597015381</v>
      </c>
      <c r="JL122" s="116">
        <v>526813.375</v>
      </c>
      <c r="JM122" s="116">
        <v>1271503.75</v>
      </c>
      <c r="JN122" s="117">
        <v>2.4135754108428955</v>
      </c>
      <c r="JO122" s="116">
        <v>563936.4375</v>
      </c>
      <c r="JP122" s="116">
        <v>1364598.25</v>
      </c>
      <c r="JQ122" s="117">
        <v>2.4197731018066406</v>
      </c>
      <c r="JR122" s="116">
        <v>585798.5625</v>
      </c>
      <c r="JS122" s="116">
        <v>1313151.125</v>
      </c>
      <c r="JT122" s="117">
        <v>2.2416427135467529</v>
      </c>
      <c r="JU122" s="116">
        <v>578849.0625</v>
      </c>
      <c r="JV122" s="116">
        <v>1302321.375</v>
      </c>
      <c r="JW122" s="117">
        <v>2.2498462200164795</v>
      </c>
      <c r="JX122" s="116">
        <v>624063.625</v>
      </c>
      <c r="JY122" s="116">
        <v>1384195</v>
      </c>
      <c r="JZ122" s="117">
        <v>2.2180349826812744</v>
      </c>
      <c r="KA122" s="116">
        <v>608935.375</v>
      </c>
      <c r="KB122" s="116">
        <v>1410161.75</v>
      </c>
      <c r="KC122" s="117">
        <v>2.3157823085784912</v>
      </c>
      <c r="KD122" s="116">
        <v>509406.03125</v>
      </c>
      <c r="KE122" s="116">
        <v>1102768.75</v>
      </c>
      <c r="KF122" s="117">
        <v>2.1648128032684326</v>
      </c>
      <c r="KG122" s="116">
        <v>552940.6875</v>
      </c>
      <c r="KH122" s="116">
        <v>1289256.875</v>
      </c>
      <c r="KI122" s="117">
        <v>2.331636905670166</v>
      </c>
      <c r="KJ122" s="116">
        <v>595782.3125</v>
      </c>
      <c r="KK122" s="116">
        <v>1439453.25</v>
      </c>
      <c r="KL122" s="117">
        <v>2.4160723686218262</v>
      </c>
      <c r="KM122" s="116">
        <v>558299.4375</v>
      </c>
      <c r="KN122" s="116">
        <v>1206759</v>
      </c>
      <c r="KO122" s="117">
        <v>2.1614906787872314</v>
      </c>
      <c r="KP122" s="116">
        <v>563727.125</v>
      </c>
      <c r="KQ122" s="116">
        <v>1268839.875</v>
      </c>
      <c r="KR122" s="117">
        <v>2.250805139541626</v>
      </c>
      <c r="KS122" s="116">
        <v>565692.0625</v>
      </c>
      <c r="KT122" s="116">
        <v>1277963.75</v>
      </c>
      <c r="KU122" s="117">
        <v>2.25911545753479</v>
      </c>
      <c r="KV122" s="134">
        <v>3.2464199066162109</v>
      </c>
      <c r="KW122" s="135">
        <v>2.6323680877685547</v>
      </c>
      <c r="KX122" s="135">
        <v>2.5349493026733398</v>
      </c>
      <c r="KY122" s="135">
        <v>2.490856409072876</v>
      </c>
      <c r="KZ122" s="135">
        <v>2.2199032306671143</v>
      </c>
      <c r="LA122" s="135">
        <v>2.16861891746521</v>
      </c>
      <c r="LB122" s="135">
        <v>2.1302719116210937</v>
      </c>
      <c r="LC122" s="135">
        <v>2.3108589649200439</v>
      </c>
      <c r="LD122" s="135">
        <v>2.3029844760894775</v>
      </c>
      <c r="LE122" s="135">
        <v>2.4855430126190186</v>
      </c>
      <c r="LF122" s="135">
        <v>2.3377652168273926</v>
      </c>
      <c r="LG122" s="135">
        <v>2.2838242053985596</v>
      </c>
      <c r="LH122" s="135">
        <f t="shared" si="4"/>
        <v>2.0617209010654025</v>
      </c>
      <c r="LI122" s="135">
        <f t="shared" si="5"/>
        <v>2.3553798198699951</v>
      </c>
      <c r="LJ122" s="135">
        <f t="shared" si="6"/>
        <v>2.2281835675239563</v>
      </c>
      <c r="LK122" s="144">
        <f t="shared" si="7"/>
        <v>2.3860881328582764</v>
      </c>
    </row>
    <row r="123" spans="1:323" ht="15" customHeight="1">
      <c r="A123" s="120">
        <v>99.91</v>
      </c>
      <c r="B123" s="121">
        <v>46004.390625</v>
      </c>
      <c r="C123" s="122">
        <v>146447.4375</v>
      </c>
      <c r="D123" s="123">
        <v>3.1833360195159912</v>
      </c>
      <c r="E123" s="122">
        <v>51372.23828125</v>
      </c>
      <c r="F123" s="122">
        <v>170432.671875</v>
      </c>
      <c r="G123" s="123">
        <v>3.3176026344299316</v>
      </c>
      <c r="H123" s="122">
        <v>60739.6796875</v>
      </c>
      <c r="I123" s="122">
        <v>151453.265625</v>
      </c>
      <c r="J123" s="123">
        <v>2.4934813976287842</v>
      </c>
      <c r="K123" s="122">
        <v>91366.515625</v>
      </c>
      <c r="L123" s="122">
        <v>253517</v>
      </c>
      <c r="M123" s="123">
        <v>2.7747254371643066</v>
      </c>
      <c r="N123" s="122">
        <v>110759.328125</v>
      </c>
      <c r="O123" s="122">
        <v>295836.375</v>
      </c>
      <c r="P123" s="123">
        <v>2.6709837913513184</v>
      </c>
      <c r="Q123" s="122">
        <v>109869.3046875</v>
      </c>
      <c r="R123" s="122">
        <v>288288.46875</v>
      </c>
      <c r="S123" s="123">
        <v>2.6239218711853027</v>
      </c>
      <c r="T123" s="122">
        <v>161619.484375</v>
      </c>
      <c r="U123" s="122">
        <v>381505.71875</v>
      </c>
      <c r="V123" s="123">
        <v>2.360518217086792</v>
      </c>
      <c r="W123" s="122">
        <v>210947.40625</v>
      </c>
      <c r="X123" s="122">
        <v>530249.4375</v>
      </c>
      <c r="Y123" s="123">
        <v>2.5136570930480957</v>
      </c>
      <c r="Z123" s="122">
        <v>199173.578125</v>
      </c>
      <c r="AA123" s="122">
        <v>504929.6875</v>
      </c>
      <c r="AB123" s="123">
        <v>2.5351238250732422</v>
      </c>
      <c r="AC123" s="122">
        <v>233952.71875</v>
      </c>
      <c r="AD123" s="122">
        <v>590534.25</v>
      </c>
      <c r="AE123" s="123">
        <v>2.524160623550415</v>
      </c>
      <c r="AF123" s="122">
        <v>299368.625</v>
      </c>
      <c r="AG123" s="122">
        <v>749682.4375</v>
      </c>
      <c r="AH123" s="123">
        <v>2.5042116641998291</v>
      </c>
      <c r="AI123" s="122">
        <v>314573.5</v>
      </c>
      <c r="AJ123" s="122">
        <v>768621.0625</v>
      </c>
      <c r="AK123" s="123">
        <v>2.4433751106262207</v>
      </c>
      <c r="AL123" s="122">
        <v>326713.15625</v>
      </c>
      <c r="AM123" s="122">
        <v>790031</v>
      </c>
      <c r="AN123" s="123">
        <v>2.4181180000305176</v>
      </c>
      <c r="AO123" s="122">
        <v>392486.71875</v>
      </c>
      <c r="AP123" s="122">
        <v>972609.5</v>
      </c>
      <c r="AQ123" s="123">
        <v>2.4780697822570801</v>
      </c>
      <c r="AR123" s="122">
        <v>421614.65625</v>
      </c>
      <c r="AS123" s="122">
        <v>1057301.375</v>
      </c>
      <c r="AT123" s="123">
        <v>2.5077433586120605</v>
      </c>
      <c r="AU123" s="122">
        <v>452448.09375</v>
      </c>
      <c r="AV123" s="122">
        <v>1156560.625</v>
      </c>
      <c r="AW123" s="123">
        <v>2.5562283992767334</v>
      </c>
      <c r="AX123" s="122">
        <v>449065.21875</v>
      </c>
      <c r="AY123" s="122">
        <v>1141624.75</v>
      </c>
      <c r="AZ123" s="123">
        <v>2.5422248840332031</v>
      </c>
      <c r="BA123" s="122">
        <v>378692.90625</v>
      </c>
      <c r="BB123" s="122">
        <v>885856.3125</v>
      </c>
      <c r="BC123" s="123">
        <v>2.3392472267150879</v>
      </c>
      <c r="BD123" s="122">
        <v>310218.875</v>
      </c>
      <c r="BE123" s="122">
        <v>758856</v>
      </c>
      <c r="BF123" s="123">
        <v>2.4461953639984131</v>
      </c>
      <c r="BG123" s="122">
        <v>276729.46875</v>
      </c>
      <c r="BH123" s="122">
        <v>668299.0625</v>
      </c>
      <c r="BI123" s="123">
        <v>2.4149906635284424</v>
      </c>
      <c r="BJ123" s="122">
        <v>279240.3125</v>
      </c>
      <c r="BK123" s="122">
        <v>686163.8125</v>
      </c>
      <c r="BL123" s="123">
        <v>2.457252025604248</v>
      </c>
      <c r="BM123" s="122">
        <v>252026.671875</v>
      </c>
      <c r="BN123" s="122">
        <v>620602</v>
      </c>
      <c r="BO123" s="123">
        <v>2.4624457359313965</v>
      </c>
      <c r="BP123" s="122">
        <v>257816.171875</v>
      </c>
      <c r="BQ123" s="122">
        <v>640377.375</v>
      </c>
      <c r="BR123" s="123">
        <v>2.4838526248931885</v>
      </c>
      <c r="BS123" s="122">
        <v>272980.125</v>
      </c>
      <c r="BT123" s="122">
        <v>698766.25</v>
      </c>
      <c r="BU123" s="123">
        <v>2.5597696304321289</v>
      </c>
      <c r="BV123" s="122">
        <v>342073.5625</v>
      </c>
      <c r="BW123" s="122">
        <v>887316.1875</v>
      </c>
      <c r="BX123" s="123">
        <v>2.5939338207244873</v>
      </c>
      <c r="BY123" s="122">
        <v>376783.0625</v>
      </c>
      <c r="BZ123" s="122">
        <v>941503.5</v>
      </c>
      <c r="CA123" s="123">
        <v>2.4987945556640625</v>
      </c>
      <c r="CB123" s="122">
        <v>461200.71875</v>
      </c>
      <c r="CC123" s="122">
        <v>1242522.375</v>
      </c>
      <c r="CD123" s="123">
        <v>2.6941032409667969</v>
      </c>
      <c r="CE123" s="122">
        <v>381293.875</v>
      </c>
      <c r="CF123" s="122">
        <v>1020094.0625</v>
      </c>
      <c r="CG123" s="123">
        <v>2.6753487586975098</v>
      </c>
      <c r="CH123" s="122">
        <v>433771.3125</v>
      </c>
      <c r="CI123" s="122">
        <v>1049036.25</v>
      </c>
      <c r="CJ123" s="123">
        <v>2.4184086322784424</v>
      </c>
      <c r="CK123" s="122">
        <v>460597</v>
      </c>
      <c r="CL123" s="122">
        <v>1066476.625</v>
      </c>
      <c r="CM123" s="123">
        <v>2.315422534942627</v>
      </c>
      <c r="CN123" s="122">
        <v>394442.40625</v>
      </c>
      <c r="CO123" s="122">
        <v>848261.125</v>
      </c>
      <c r="CP123" s="123">
        <v>2.1505322456359863</v>
      </c>
      <c r="CQ123" s="122">
        <v>355602.46875</v>
      </c>
      <c r="CR123" s="122">
        <v>744934</v>
      </c>
      <c r="CS123" s="123">
        <v>2.0948505401611328</v>
      </c>
      <c r="CT123" s="122">
        <v>529707.75</v>
      </c>
      <c r="CU123" s="122">
        <v>1097955.5</v>
      </c>
      <c r="CV123" s="123">
        <v>2.0727570056915283</v>
      </c>
      <c r="CW123" s="122">
        <v>1354052.625</v>
      </c>
      <c r="CX123" s="122">
        <v>2978305.75</v>
      </c>
      <c r="CY123" s="123">
        <v>2.1995494365692139</v>
      </c>
      <c r="CZ123" s="122">
        <v>2073521.875</v>
      </c>
      <c r="DA123" s="122">
        <v>4548182</v>
      </c>
      <c r="DB123" s="123">
        <v>2.1934573650360107</v>
      </c>
      <c r="DC123" s="122">
        <v>3421394.75</v>
      </c>
      <c r="DD123" s="122">
        <v>7359914.5</v>
      </c>
      <c r="DE123" s="123">
        <v>2.1511445045471191</v>
      </c>
      <c r="DF123" s="122">
        <v>6579.599609375</v>
      </c>
      <c r="DG123" s="122">
        <v>14813.1025390625</v>
      </c>
      <c r="DH123" s="123">
        <v>2.2513682842254639</v>
      </c>
      <c r="DI123" s="122">
        <v>7688.9189453125</v>
      </c>
      <c r="DJ123" s="122">
        <v>17482.98828125</v>
      </c>
      <c r="DK123" s="123">
        <v>2.2737901210784912</v>
      </c>
      <c r="DL123" s="122">
        <v>9899.115234375</v>
      </c>
      <c r="DM123" s="122">
        <v>22589.509765625</v>
      </c>
      <c r="DN123" s="123">
        <v>2.2819726467132568</v>
      </c>
      <c r="DO123" s="122">
        <v>11851.7216796875</v>
      </c>
      <c r="DP123" s="122">
        <v>26299.771484375</v>
      </c>
      <c r="DQ123" s="123">
        <v>2.2190675735473633</v>
      </c>
      <c r="DR123" s="122">
        <v>11970.28125</v>
      </c>
      <c r="DS123" s="122">
        <v>26941.2578125</v>
      </c>
      <c r="DT123" s="123">
        <v>2.2506787776947021</v>
      </c>
      <c r="DU123" s="122">
        <v>12757.7138671875</v>
      </c>
      <c r="DV123" s="122">
        <v>28541.14453125</v>
      </c>
      <c r="DW123" s="123">
        <v>2.2371675968170166</v>
      </c>
      <c r="DX123" s="122">
        <v>13820.6357421875</v>
      </c>
      <c r="DY123" s="122">
        <v>31050.83203125</v>
      </c>
      <c r="DZ123" s="123">
        <v>2.2467007637023926</v>
      </c>
      <c r="EA123" s="122">
        <v>14509.03515625</v>
      </c>
      <c r="EB123" s="122">
        <v>32431.04296875</v>
      </c>
      <c r="EC123" s="123">
        <v>2.2352309226989746</v>
      </c>
      <c r="ED123" s="122">
        <v>16693.66796875</v>
      </c>
      <c r="EE123" s="124">
        <v>37614.3046875</v>
      </c>
      <c r="EF123" s="125">
        <v>2.2532079219818115</v>
      </c>
      <c r="EG123" s="121">
        <v>17335.3125</v>
      </c>
      <c r="EH123" s="122">
        <v>38550.28515625</v>
      </c>
      <c r="EI123" s="123">
        <v>2.2238008975982666</v>
      </c>
      <c r="EJ123" s="122">
        <v>20270.123046875</v>
      </c>
      <c r="EK123" s="122">
        <v>45150.69140625</v>
      </c>
      <c r="EL123" s="123">
        <v>2.2274503707885742</v>
      </c>
      <c r="EM123" s="122">
        <v>22945.021484375</v>
      </c>
      <c r="EN123" s="122">
        <v>50874.6953125</v>
      </c>
      <c r="EO123" s="123">
        <v>2.2172431945800781</v>
      </c>
      <c r="EP123" s="122">
        <v>24653.98828125</v>
      </c>
      <c r="EQ123" s="122">
        <v>55151.46484375</v>
      </c>
      <c r="ER123" s="123">
        <v>2.2370200157165527</v>
      </c>
      <c r="ES123" s="122">
        <v>26044.697265625</v>
      </c>
      <c r="ET123" s="122">
        <v>57258.9140625</v>
      </c>
      <c r="EU123" s="123">
        <v>2.1984865665435791</v>
      </c>
      <c r="EV123" s="122">
        <v>27654.921875</v>
      </c>
      <c r="EW123" s="122">
        <v>60460.1328125</v>
      </c>
      <c r="EX123" s="123">
        <v>2.1862339973449707</v>
      </c>
      <c r="EY123" s="122">
        <v>30822.08203125</v>
      </c>
      <c r="EZ123" s="122">
        <v>67027.3671875</v>
      </c>
      <c r="FA123" s="123">
        <v>2.1746540069580078</v>
      </c>
      <c r="FB123" s="122">
        <v>32924.4453125</v>
      </c>
      <c r="FC123" s="122">
        <v>71770.2265625</v>
      </c>
      <c r="FD123" s="123">
        <v>2.1798462867736816</v>
      </c>
      <c r="FE123" s="122">
        <v>34691.56640625</v>
      </c>
      <c r="FF123" s="122">
        <v>77232.65625</v>
      </c>
      <c r="FG123" s="123">
        <v>2.2262661457061768</v>
      </c>
      <c r="FH123" s="122">
        <v>37002.2109375</v>
      </c>
      <c r="FI123" s="122">
        <v>84141.5546875</v>
      </c>
      <c r="FJ123" s="123">
        <v>2.2739601135253906</v>
      </c>
      <c r="FK123" s="122">
        <v>37505.09765625</v>
      </c>
      <c r="FL123" s="122">
        <v>86252.015625</v>
      </c>
      <c r="FM123" s="123">
        <v>2.2997410297393799</v>
      </c>
      <c r="FN123" s="122">
        <v>41041.45703125</v>
      </c>
      <c r="FO123" s="122">
        <v>96138.5703125</v>
      </c>
      <c r="FP123" s="123">
        <v>2.3424746990203857</v>
      </c>
      <c r="FQ123" s="122">
        <v>44228.37109375</v>
      </c>
      <c r="FR123" s="122">
        <v>103084.5390625</v>
      </c>
      <c r="FS123" s="123">
        <v>2.3307332992553711</v>
      </c>
      <c r="FT123" s="122">
        <v>50864.671875</v>
      </c>
      <c r="FU123" s="122">
        <v>113532.7421875</v>
      </c>
      <c r="FV123" s="123">
        <v>2.2320549488067627</v>
      </c>
      <c r="FW123" s="122">
        <v>54730.06640625</v>
      </c>
      <c r="FX123" s="122">
        <v>123017.2109375</v>
      </c>
      <c r="FY123" s="123">
        <v>2.2477080821990967</v>
      </c>
      <c r="FZ123" s="122">
        <v>65497.4609375</v>
      </c>
      <c r="GA123" s="122">
        <v>155727.375</v>
      </c>
      <c r="GB123" s="123">
        <v>2.3776092529296875</v>
      </c>
      <c r="GC123" s="122">
        <v>74044.8515625</v>
      </c>
      <c r="GD123" s="122">
        <v>168718.546875</v>
      </c>
      <c r="GE123" s="123">
        <v>2.2785992622375488</v>
      </c>
      <c r="GF123" s="122">
        <v>70679.8515625</v>
      </c>
      <c r="GG123" s="122">
        <v>167157.8125</v>
      </c>
      <c r="GH123" s="123">
        <v>2.364999532699585</v>
      </c>
      <c r="GI123" s="122">
        <v>81490.359375</v>
      </c>
      <c r="GJ123" s="122">
        <v>197138.9375</v>
      </c>
      <c r="GK123" s="123">
        <v>2.4191689491271973</v>
      </c>
      <c r="GL123" s="122">
        <v>84424.046875</v>
      </c>
      <c r="GM123" s="122">
        <v>210235.296875</v>
      </c>
      <c r="GN123" s="123">
        <v>2.4902300834655762</v>
      </c>
      <c r="GO123" s="122">
        <v>93005.6640625</v>
      </c>
      <c r="GP123" s="122">
        <v>220116.640625</v>
      </c>
      <c r="GQ123" s="123">
        <v>2.3667013645172119</v>
      </c>
      <c r="GR123" s="122">
        <v>119503.1484375</v>
      </c>
      <c r="GS123" s="122">
        <v>275698.25</v>
      </c>
      <c r="GT123" s="123">
        <v>2.3070375919342041</v>
      </c>
      <c r="GU123" s="122">
        <v>127980.4609375</v>
      </c>
      <c r="GV123" s="122">
        <v>273851.46875</v>
      </c>
      <c r="GW123" s="123">
        <v>2.1397912502288818</v>
      </c>
      <c r="GX123" s="122">
        <v>142564.453125</v>
      </c>
      <c r="GY123" s="122">
        <v>312564.15625</v>
      </c>
      <c r="GZ123" s="123">
        <v>2.1924409866333008</v>
      </c>
      <c r="HA123" s="122">
        <v>145596.421875</v>
      </c>
      <c r="HB123" s="122">
        <v>306109.21875</v>
      </c>
      <c r="HC123" s="123">
        <v>2.1024501323699951</v>
      </c>
      <c r="HD123" s="122">
        <v>154129.953125</v>
      </c>
      <c r="HE123" s="122">
        <v>309001.125</v>
      </c>
      <c r="HF123" s="123">
        <v>2.0048091411590576</v>
      </c>
      <c r="HG123" s="122">
        <v>166515.578125</v>
      </c>
      <c r="HH123" s="122">
        <v>349896.875</v>
      </c>
      <c r="HI123" s="123">
        <v>2.1012861728668213</v>
      </c>
      <c r="HJ123" s="122">
        <v>178230.203125</v>
      </c>
      <c r="HK123" s="122">
        <v>396661.25</v>
      </c>
      <c r="HL123" s="123">
        <v>2.2255556583404541</v>
      </c>
      <c r="HM123" s="122">
        <v>206633.890625</v>
      </c>
      <c r="HN123" s="122">
        <v>476309.4375</v>
      </c>
      <c r="HO123" s="123">
        <v>2.3050887584686279</v>
      </c>
      <c r="HP123" s="122">
        <v>238658.21875</v>
      </c>
      <c r="HQ123" s="122">
        <v>606263.5</v>
      </c>
      <c r="HR123" s="123">
        <v>2.5403001308441162</v>
      </c>
      <c r="HS123" s="122">
        <v>242574.515625</v>
      </c>
      <c r="HT123" s="122">
        <v>705131.1875</v>
      </c>
      <c r="HU123" s="123">
        <v>2.9068641662597656</v>
      </c>
      <c r="HV123" s="122">
        <v>287792.5</v>
      </c>
      <c r="HW123" s="122">
        <v>767288</v>
      </c>
      <c r="HX123" s="123">
        <v>2.6661152839660645</v>
      </c>
      <c r="HY123" s="122">
        <v>302541.125</v>
      </c>
      <c r="HZ123" s="122">
        <v>793545.375</v>
      </c>
      <c r="IA123" s="123">
        <v>2.6229338645935059</v>
      </c>
      <c r="IB123" s="122">
        <v>324359.09375</v>
      </c>
      <c r="IC123" s="122">
        <v>835631.625</v>
      </c>
      <c r="ID123" s="123">
        <v>2.5762546062469482</v>
      </c>
      <c r="IE123" s="122">
        <v>308166</v>
      </c>
      <c r="IF123" s="122">
        <v>740535.75</v>
      </c>
      <c r="IG123" s="123">
        <v>2.4030416011810303</v>
      </c>
      <c r="IH123" s="122">
        <v>308527.40625</v>
      </c>
      <c r="II123" s="122">
        <v>798716.75</v>
      </c>
      <c r="IJ123" s="123">
        <v>2.5888032913208008</v>
      </c>
      <c r="IK123" s="122">
        <v>331474.03125</v>
      </c>
      <c r="IL123" s="122">
        <v>841892.25</v>
      </c>
      <c r="IM123" s="123">
        <v>2.5398437976837158</v>
      </c>
      <c r="IN123" s="121">
        <v>344356.625</v>
      </c>
      <c r="IO123" s="122">
        <v>853256.4375</v>
      </c>
      <c r="IP123" s="123">
        <v>2.477827787399292</v>
      </c>
      <c r="IQ123" s="122">
        <v>394646.28125</v>
      </c>
      <c r="IR123" s="122">
        <v>978094</v>
      </c>
      <c r="IS123" s="123">
        <v>2.4784066677093506</v>
      </c>
      <c r="IT123" s="122">
        <v>427220.65625</v>
      </c>
      <c r="IU123" s="122">
        <v>1057250.25</v>
      </c>
      <c r="IV123" s="123">
        <v>2.4747171401977539</v>
      </c>
      <c r="IW123" s="122">
        <v>461451.09375</v>
      </c>
      <c r="IX123" s="122">
        <v>1115703.125</v>
      </c>
      <c r="IY123" s="123">
        <v>2.4178144931793213</v>
      </c>
      <c r="IZ123" s="122">
        <v>472309.78125</v>
      </c>
      <c r="JA123" s="122">
        <v>1128372.875</v>
      </c>
      <c r="JB123" s="123">
        <v>2.3890526294708252</v>
      </c>
      <c r="JC123" s="122">
        <v>516277.78125</v>
      </c>
      <c r="JD123" s="122">
        <v>1246931.5</v>
      </c>
      <c r="JE123" s="123">
        <v>2.4152336120605469</v>
      </c>
      <c r="JF123" s="122">
        <v>540291.5625</v>
      </c>
      <c r="JG123" s="122">
        <v>1335153.125</v>
      </c>
      <c r="JH123" s="123">
        <v>2.4711716175079346</v>
      </c>
      <c r="JI123" s="122">
        <v>522314.125</v>
      </c>
      <c r="JJ123" s="122">
        <v>1299558.625</v>
      </c>
      <c r="JK123" s="123">
        <v>2.4880785942077637</v>
      </c>
      <c r="JL123" s="122">
        <v>558883.875</v>
      </c>
      <c r="JM123" s="122">
        <v>1351982.5</v>
      </c>
      <c r="JN123" s="123">
        <v>2.4190759658813477</v>
      </c>
      <c r="JO123" s="122">
        <v>599303.0625</v>
      </c>
      <c r="JP123" s="122">
        <v>1451100.5</v>
      </c>
      <c r="JQ123" s="123">
        <v>2.4213132858276367</v>
      </c>
      <c r="JR123" s="122">
        <v>625512.8125</v>
      </c>
      <c r="JS123" s="122">
        <v>1391236.375</v>
      </c>
      <c r="JT123" s="123">
        <v>2.2241532802581787</v>
      </c>
      <c r="JU123" s="122">
        <v>615206.5625</v>
      </c>
      <c r="JV123" s="122">
        <v>1380267.5</v>
      </c>
      <c r="JW123" s="123">
        <v>2.2435839176177979</v>
      </c>
      <c r="JX123" s="122">
        <v>661935.1875</v>
      </c>
      <c r="JY123" s="122">
        <v>1466132</v>
      </c>
      <c r="JZ123" s="123">
        <v>2.2149176597595215</v>
      </c>
      <c r="KA123" s="122">
        <v>644971.5625</v>
      </c>
      <c r="KB123" s="122">
        <v>1496948.75</v>
      </c>
      <c r="KC123" s="123">
        <v>2.3209531307220459</v>
      </c>
      <c r="KD123" s="122">
        <v>538583.25</v>
      </c>
      <c r="KE123" s="122">
        <v>1166969.25</v>
      </c>
      <c r="KF123" s="123">
        <v>2.166738748550415</v>
      </c>
      <c r="KG123" s="122">
        <v>581507.875</v>
      </c>
      <c r="KH123" s="122">
        <v>1369296.625</v>
      </c>
      <c r="KI123" s="123">
        <v>2.3547344207763672</v>
      </c>
      <c r="KJ123" s="122">
        <v>635317.9375</v>
      </c>
      <c r="KK123" s="122">
        <v>1530814.875</v>
      </c>
      <c r="KL123" s="123">
        <v>2.4095256328582764</v>
      </c>
      <c r="KM123" s="122">
        <v>590201.125</v>
      </c>
      <c r="KN123" s="122">
        <v>1276831.5</v>
      </c>
      <c r="KO123" s="123">
        <v>2.1633837223052979</v>
      </c>
      <c r="KP123" s="122">
        <v>596061.4375</v>
      </c>
      <c r="KQ123" s="122">
        <v>1345393.75</v>
      </c>
      <c r="KR123" s="123">
        <v>2.2571394443511963</v>
      </c>
      <c r="KS123" s="122">
        <v>598241</v>
      </c>
      <c r="KT123" s="122">
        <v>1355263.375</v>
      </c>
      <c r="KU123" s="123">
        <v>2.265413761138916</v>
      </c>
      <c r="KV123" s="134">
        <v>3.2504692077636719</v>
      </c>
      <c r="KW123" s="135">
        <v>2.584726095199585</v>
      </c>
      <c r="KX123" s="135">
        <v>2.502291202545166</v>
      </c>
      <c r="KY123" s="135">
        <v>2.495058536529541</v>
      </c>
      <c r="KZ123" s="135">
        <v>2.252284049987793</v>
      </c>
      <c r="LA123" s="135">
        <v>2.2449066638946533</v>
      </c>
      <c r="LB123" s="135">
        <v>2.2335925102233887</v>
      </c>
      <c r="LC123" s="135">
        <v>2.3414843082427979</v>
      </c>
      <c r="LD123" s="135">
        <v>2.3184702396392822</v>
      </c>
      <c r="LE123" s="135">
        <v>2.4968695640563965</v>
      </c>
      <c r="LF123" s="135">
        <v>2.3385219573974609</v>
      </c>
      <c r="LG123" s="135">
        <v>2.2900393009185791</v>
      </c>
      <c r="LH123" s="135">
        <f t="shared" si="4"/>
        <v>2.0472695496347217</v>
      </c>
      <c r="LI123" s="135">
        <f t="shared" si="5"/>
        <v>2.373671293258667</v>
      </c>
      <c r="LJ123" s="135">
        <f t="shared" si="6"/>
        <v>2.2846134305000305</v>
      </c>
      <c r="LK123" s="144">
        <f t="shared" si="7"/>
        <v>2.3921644687652588</v>
      </c>
    </row>
    <row r="124" spans="1:323" ht="15" customHeight="1">
      <c r="A124" s="114">
        <v>99.92</v>
      </c>
      <c r="B124" s="115">
        <v>49815.2109375</v>
      </c>
      <c r="C124" s="116">
        <v>158772.5625</v>
      </c>
      <c r="D124" s="117">
        <v>3.1872305870056152</v>
      </c>
      <c r="E124" s="116">
        <v>55703.59765625</v>
      </c>
      <c r="F124" s="116">
        <v>185053.5625</v>
      </c>
      <c r="G124" s="117">
        <v>3.3221116065979004</v>
      </c>
      <c r="H124" s="116">
        <v>68161.9453125</v>
      </c>
      <c r="I124" s="116">
        <v>162331.546875</v>
      </c>
      <c r="J124" s="117">
        <v>2.3815567493438721</v>
      </c>
      <c r="K124" s="116">
        <v>100140.8359375</v>
      </c>
      <c r="L124" s="116">
        <v>273254.65625</v>
      </c>
      <c r="M124" s="117">
        <v>2.728703498840332</v>
      </c>
      <c r="N124" s="116">
        <v>121357.3125</v>
      </c>
      <c r="O124" s="116">
        <v>318370.15625</v>
      </c>
      <c r="P124" s="117">
        <v>2.6234114170074463</v>
      </c>
      <c r="Q124" s="116">
        <v>120094.4375</v>
      </c>
      <c r="R124" s="116">
        <v>310035.25</v>
      </c>
      <c r="S124" s="117">
        <v>2.5815954208374023</v>
      </c>
      <c r="T124" s="116">
        <v>174741.53125</v>
      </c>
      <c r="U124" s="116">
        <v>408258.6875</v>
      </c>
      <c r="V124" s="117">
        <v>2.336357593536377</v>
      </c>
      <c r="W124" s="116">
        <v>230324.765625</v>
      </c>
      <c r="X124" s="116">
        <v>569212.4375</v>
      </c>
      <c r="Y124" s="117">
        <v>2.4713470935821533</v>
      </c>
      <c r="Z124" s="116">
        <v>219670.078125</v>
      </c>
      <c r="AA124" s="116">
        <v>542250.6875</v>
      </c>
      <c r="AB124" s="117">
        <v>2.468477725982666</v>
      </c>
      <c r="AC124" s="116">
        <v>256514.140625</v>
      </c>
      <c r="AD124" s="116">
        <v>634057.4375</v>
      </c>
      <c r="AE124" s="117">
        <v>2.4718225002288818</v>
      </c>
      <c r="AF124" s="116">
        <v>327348.3125</v>
      </c>
      <c r="AG124" s="116">
        <v>804701.375</v>
      </c>
      <c r="AH124" s="117">
        <v>2.4582419395446777</v>
      </c>
      <c r="AI124" s="116">
        <v>345864.0625</v>
      </c>
      <c r="AJ124" s="116">
        <v>824064.25</v>
      </c>
      <c r="AK124" s="117">
        <v>2.382624626159668</v>
      </c>
      <c r="AL124" s="116">
        <v>358040.40625</v>
      </c>
      <c r="AM124" s="116">
        <v>846508.375</v>
      </c>
      <c r="AN124" s="117">
        <v>2.3642816543579102</v>
      </c>
      <c r="AO124" s="116">
        <v>427318.4375</v>
      </c>
      <c r="AP124" s="116">
        <v>1043419.25</v>
      </c>
      <c r="AQ124" s="117">
        <v>2.4417839050292969</v>
      </c>
      <c r="AR124" s="116">
        <v>456931.28125</v>
      </c>
      <c r="AS124" s="116">
        <v>1134944.375</v>
      </c>
      <c r="AT124" s="117">
        <v>2.4838404655456543</v>
      </c>
      <c r="AU124" s="116">
        <v>491858.21875</v>
      </c>
      <c r="AV124" s="116">
        <v>1242602.625</v>
      </c>
      <c r="AW124" s="117">
        <v>2.5263431072235107</v>
      </c>
      <c r="AX124" s="116">
        <v>488883</v>
      </c>
      <c r="AY124" s="116">
        <v>1226238.875</v>
      </c>
      <c r="AZ124" s="117">
        <v>2.5082461833953857</v>
      </c>
      <c r="BA124" s="116">
        <v>408122.4375</v>
      </c>
      <c r="BB124" s="116">
        <v>947740.5</v>
      </c>
      <c r="BC124" s="117">
        <v>2.3221964836120605</v>
      </c>
      <c r="BD124" s="116">
        <v>336276.78125</v>
      </c>
      <c r="BE124" s="116">
        <v>813628.5</v>
      </c>
      <c r="BF124" s="117">
        <v>2.419520378112793</v>
      </c>
      <c r="BG124" s="116">
        <v>300150.03125</v>
      </c>
      <c r="BH124" s="116">
        <v>716107.3125</v>
      </c>
      <c r="BI124" s="117">
        <v>2.3858311176300049</v>
      </c>
      <c r="BJ124" s="116">
        <v>301921.3125</v>
      </c>
      <c r="BK124" s="116">
        <v>735909.125</v>
      </c>
      <c r="BL124" s="117">
        <v>2.4374203681945801</v>
      </c>
      <c r="BM124" s="116">
        <v>272843.75</v>
      </c>
      <c r="BN124" s="116">
        <v>665675.9375</v>
      </c>
      <c r="BO124" s="117">
        <v>2.4397697448730469</v>
      </c>
      <c r="BP124" s="116">
        <v>277521.6875</v>
      </c>
      <c r="BQ124" s="116">
        <v>687171.375</v>
      </c>
      <c r="BR124" s="117">
        <v>2.4760997295379639</v>
      </c>
      <c r="BS124" s="116">
        <v>295724.1875</v>
      </c>
      <c r="BT124" s="116">
        <v>750850.1875</v>
      </c>
      <c r="BU124" s="117">
        <v>2.5390219688415527</v>
      </c>
      <c r="BV124" s="116">
        <v>370258.875</v>
      </c>
      <c r="BW124" s="116">
        <v>954090.1875</v>
      </c>
      <c r="BX124" s="117">
        <v>2.5768191814422607</v>
      </c>
      <c r="BY124" s="116">
        <v>410075.5625</v>
      </c>
      <c r="BZ124" s="116">
        <v>1010582.1875</v>
      </c>
      <c r="CA124" s="117">
        <v>2.4643805027008057</v>
      </c>
      <c r="CB124" s="116">
        <v>502351.9375</v>
      </c>
      <c r="CC124" s="116">
        <v>1338200.875</v>
      </c>
      <c r="CD124" s="117">
        <v>2.6638712882995605</v>
      </c>
      <c r="CE124" s="116">
        <v>421619.03125</v>
      </c>
      <c r="CF124" s="116">
        <v>1098352</v>
      </c>
      <c r="CG124" s="117">
        <v>2.6050815582275391</v>
      </c>
      <c r="CH124" s="116">
        <v>467577.75</v>
      </c>
      <c r="CI124" s="116">
        <v>1124426.625</v>
      </c>
      <c r="CJ124" s="117">
        <v>2.4047906398773193</v>
      </c>
      <c r="CK124" s="116">
        <v>497760.9375</v>
      </c>
      <c r="CL124" s="116">
        <v>1140766.125</v>
      </c>
      <c r="CM124" s="117">
        <v>2.2917952537536621</v>
      </c>
      <c r="CN124" s="116">
        <v>419798.96875</v>
      </c>
      <c r="CO124" s="116">
        <v>903859.8125</v>
      </c>
      <c r="CP124" s="117">
        <v>2.1530778408050537</v>
      </c>
      <c r="CQ124" s="116">
        <v>381054.375</v>
      </c>
      <c r="CR124" s="116">
        <v>792602.125</v>
      </c>
      <c r="CS124" s="117">
        <v>2.0800237655639648</v>
      </c>
      <c r="CT124" s="116">
        <v>558502.875</v>
      </c>
      <c r="CU124" s="116">
        <v>1167269.125</v>
      </c>
      <c r="CV124" s="117">
        <v>2.0899965763092041</v>
      </c>
      <c r="CW124" s="116">
        <v>1433915.5</v>
      </c>
      <c r="CX124" s="116">
        <v>3176273.5</v>
      </c>
      <c r="CY124" s="117">
        <v>2.2151050567626953</v>
      </c>
      <c r="CZ124" s="116">
        <v>2204782.25</v>
      </c>
      <c r="DA124" s="116">
        <v>4850339.5</v>
      </c>
      <c r="DB124" s="117">
        <v>2.1999177932739258</v>
      </c>
      <c r="DC124" s="116">
        <v>3619778.75</v>
      </c>
      <c r="DD124" s="116">
        <v>7839773</v>
      </c>
      <c r="DE124" s="117">
        <v>2.1658155918121338</v>
      </c>
      <c r="DF124" s="116">
        <v>6989.86376953125</v>
      </c>
      <c r="DG124" s="116">
        <v>15816.7060546875</v>
      </c>
      <c r="DH124" s="117">
        <v>2.2628059387207031</v>
      </c>
      <c r="DI124" s="116">
        <v>8163.48095703125</v>
      </c>
      <c r="DJ124" s="116">
        <v>18677.83203125</v>
      </c>
      <c r="DK124" s="117">
        <v>2.2879738807678223</v>
      </c>
      <c r="DL124" s="116">
        <v>10506.7529296875</v>
      </c>
      <c r="DM124" s="116">
        <v>24139.189453125</v>
      </c>
      <c r="DN124" s="117">
        <v>2.2974927425384521</v>
      </c>
      <c r="DO124" s="116">
        <v>12563.9482421875</v>
      </c>
      <c r="DP124" s="116">
        <v>28063.24609375</v>
      </c>
      <c r="DQ124" s="117">
        <v>2.2336328029632568</v>
      </c>
      <c r="DR124" s="116">
        <v>12684.302734375</v>
      </c>
      <c r="DS124" s="116">
        <v>28769.40234375</v>
      </c>
      <c r="DT124" s="117">
        <v>2.2681107521057129</v>
      </c>
      <c r="DU124" s="116">
        <v>13480.9814453125</v>
      </c>
      <c r="DV124" s="116">
        <v>30468.595703125</v>
      </c>
      <c r="DW124" s="117">
        <v>2.2601170539855957</v>
      </c>
      <c r="DX124" s="116">
        <v>14595.88671875</v>
      </c>
      <c r="DY124" s="116">
        <v>33155.73046875</v>
      </c>
      <c r="DZ124" s="117">
        <v>2.2715804576873779</v>
      </c>
      <c r="EA124" s="116">
        <v>15300.71484375</v>
      </c>
      <c r="EB124" s="116">
        <v>34620.29296875</v>
      </c>
      <c r="EC124" s="117">
        <v>2.2626585960388184</v>
      </c>
      <c r="ED124" s="116">
        <v>17625.130859375</v>
      </c>
      <c r="EE124" s="118">
        <v>40170.359375</v>
      </c>
      <c r="EF124" s="119">
        <v>2.2791523933410645</v>
      </c>
      <c r="EG124" s="115">
        <v>18276.642578125</v>
      </c>
      <c r="EH124" s="116">
        <v>41141.15625</v>
      </c>
      <c r="EI124" s="117">
        <v>2.2510237693786621</v>
      </c>
      <c r="EJ124" s="116">
        <v>21306.53515625</v>
      </c>
      <c r="EK124" s="116">
        <v>48193.03515625</v>
      </c>
      <c r="EL124" s="117">
        <v>2.2618899345397949</v>
      </c>
      <c r="EM124" s="116">
        <v>24132.58203125</v>
      </c>
      <c r="EN124" s="116">
        <v>54285.6796875</v>
      </c>
      <c r="EO124" s="117">
        <v>2.2494766712188721</v>
      </c>
      <c r="EP124" s="116">
        <v>25893.828125</v>
      </c>
      <c r="EQ124" s="116">
        <v>58879.265625</v>
      </c>
      <c r="ER124" s="117">
        <v>2.2738726139068604</v>
      </c>
      <c r="ES124" s="116">
        <v>27361.91796875</v>
      </c>
      <c r="ET124" s="116">
        <v>61071.109375</v>
      </c>
      <c r="EU124" s="117">
        <v>2.2319748401641846</v>
      </c>
      <c r="EV124" s="116">
        <v>29005.78515625</v>
      </c>
      <c r="EW124" s="116">
        <v>64467.109375</v>
      </c>
      <c r="EX124" s="117">
        <v>2.2225604057312012</v>
      </c>
      <c r="EY124" s="116">
        <v>31900.5859375</v>
      </c>
      <c r="EZ124" s="116">
        <v>71472.78125</v>
      </c>
      <c r="FA124" s="117">
        <v>2.2404849529266357</v>
      </c>
      <c r="FB124" s="116">
        <v>34528.90625</v>
      </c>
      <c r="FC124" s="116">
        <v>76514.0703125</v>
      </c>
      <c r="FD124" s="117">
        <v>2.2159423828125</v>
      </c>
      <c r="FE124" s="116">
        <v>36391.19140625</v>
      </c>
      <c r="FF124" s="116">
        <v>82431.375</v>
      </c>
      <c r="FG124" s="117">
        <v>2.2651462554931641</v>
      </c>
      <c r="FH124" s="116">
        <v>38813.73046875</v>
      </c>
      <c r="FI124" s="116">
        <v>89906.921875</v>
      </c>
      <c r="FJ124" s="117">
        <v>2.3163690567016602</v>
      </c>
      <c r="FK124" s="116">
        <v>39322.56640625</v>
      </c>
      <c r="FL124" s="116">
        <v>92217.515625</v>
      </c>
      <c r="FM124" s="117">
        <v>2.3451550006866455</v>
      </c>
      <c r="FN124" s="116">
        <v>43035.9140625</v>
      </c>
      <c r="FO124" s="116">
        <v>102885.7109375</v>
      </c>
      <c r="FP124" s="117">
        <v>2.3906941413879395</v>
      </c>
      <c r="FQ124" s="116">
        <v>46404.2578125</v>
      </c>
      <c r="FR124" s="116">
        <v>110288.3984375</v>
      </c>
      <c r="FS124" s="117">
        <v>2.3766870498657227</v>
      </c>
      <c r="FT124" s="116">
        <v>53689.109375</v>
      </c>
      <c r="FU124" s="116">
        <v>121169.921875</v>
      </c>
      <c r="FV124" s="117">
        <v>2.2568807601928711</v>
      </c>
      <c r="FW124" s="116">
        <v>57557.0078125</v>
      </c>
      <c r="FX124" s="116">
        <v>131355.234375</v>
      </c>
      <c r="FY124" s="117">
        <v>2.2821762561798096</v>
      </c>
      <c r="FZ124" s="116">
        <v>69164.046875</v>
      </c>
      <c r="GA124" s="116">
        <v>166751.609375</v>
      </c>
      <c r="GB124" s="117">
        <v>2.4109580516815186</v>
      </c>
      <c r="GC124" s="116">
        <v>78189.234375</v>
      </c>
      <c r="GD124" s="116">
        <v>180265.125</v>
      </c>
      <c r="GE124" s="117">
        <v>2.3054981231689453</v>
      </c>
      <c r="GF124" s="116">
        <v>72390.96875</v>
      </c>
      <c r="GG124" s="116">
        <v>179081.03125</v>
      </c>
      <c r="GH124" s="117">
        <v>2.4738035202026367</v>
      </c>
      <c r="GI124" s="116">
        <v>86079.203125</v>
      </c>
      <c r="GJ124" s="116">
        <v>211276.890625</v>
      </c>
      <c r="GK124" s="117">
        <v>2.4544475078582764</v>
      </c>
      <c r="GL124" s="116">
        <v>89241.984375</v>
      </c>
      <c r="GM124" s="116">
        <v>225628.375</v>
      </c>
      <c r="GN124" s="117">
        <v>2.5282762050628662</v>
      </c>
      <c r="GO124" s="116">
        <v>98212.5</v>
      </c>
      <c r="GP124" s="116">
        <v>235644.40625</v>
      </c>
      <c r="GQ124" s="117">
        <v>2.3993320465087891</v>
      </c>
      <c r="GR124" s="116">
        <v>124579.7734375</v>
      </c>
      <c r="GS124" s="116">
        <v>294857.59375</v>
      </c>
      <c r="GT124" s="117">
        <v>2.3668174743652344</v>
      </c>
      <c r="GU124" s="116">
        <v>135179.234375</v>
      </c>
      <c r="GV124" s="116">
        <v>291586.125</v>
      </c>
      <c r="GW124" s="117">
        <v>2.1570334434509277</v>
      </c>
      <c r="GX124" s="116">
        <v>150653.375</v>
      </c>
      <c r="GY124" s="116">
        <v>333253.65625</v>
      </c>
      <c r="GZ124" s="117">
        <v>2.2120556831359863</v>
      </c>
      <c r="HA124" s="116">
        <v>153470.15625</v>
      </c>
      <c r="HB124" s="116">
        <v>325624.53125</v>
      </c>
      <c r="HC124" s="117">
        <v>2.1217448711395264</v>
      </c>
      <c r="HD124" s="116">
        <v>162079.34375</v>
      </c>
      <c r="HE124" s="116">
        <v>327802.40625</v>
      </c>
      <c r="HF124" s="117">
        <v>2.0224809646606445</v>
      </c>
      <c r="HG124" s="116">
        <v>185416.34375</v>
      </c>
      <c r="HH124" s="116">
        <v>371583.53125</v>
      </c>
      <c r="HI124" s="117">
        <v>2.00404953956604</v>
      </c>
      <c r="HJ124" s="116">
        <v>187768.953125</v>
      </c>
      <c r="HK124" s="116">
        <v>423299.09375</v>
      </c>
      <c r="HL124" s="117">
        <v>2.2543613910675049</v>
      </c>
      <c r="HM124" s="116">
        <v>218048.640625</v>
      </c>
      <c r="HN124" s="116">
        <v>509225.25</v>
      </c>
      <c r="HO124" s="117">
        <v>2.3353745937347412</v>
      </c>
      <c r="HP124" s="116">
        <v>252821.109375</v>
      </c>
      <c r="HQ124" s="116">
        <v>651238.3125</v>
      </c>
      <c r="HR124" s="117">
        <v>2.5758857727050781</v>
      </c>
      <c r="HS124" s="116">
        <v>260795.734375</v>
      </c>
      <c r="HT124" s="116">
        <v>761571.125</v>
      </c>
      <c r="HU124" s="117">
        <v>2.920182466506958</v>
      </c>
      <c r="HV124" s="116">
        <v>304899.75</v>
      </c>
      <c r="HW124" s="116">
        <v>826047.3125</v>
      </c>
      <c r="HX124" s="117">
        <v>2.7092423439025879</v>
      </c>
      <c r="HY124" s="116">
        <v>326621.15625</v>
      </c>
      <c r="HZ124" s="116">
        <v>853309.75</v>
      </c>
      <c r="IA124" s="117">
        <v>2.6125366687774658</v>
      </c>
      <c r="IB124" s="116">
        <v>349071.15625</v>
      </c>
      <c r="IC124" s="116">
        <v>897880.25</v>
      </c>
      <c r="ID124" s="117">
        <v>2.5721983909606934</v>
      </c>
      <c r="IE124" s="116">
        <v>316931.53125</v>
      </c>
      <c r="IF124" s="116">
        <v>793906.0625</v>
      </c>
      <c r="IG124" s="117">
        <v>2.5049765110015869</v>
      </c>
      <c r="IH124" s="116">
        <v>321400.375</v>
      </c>
      <c r="II124" s="116">
        <v>859062.5</v>
      </c>
      <c r="IJ124" s="117">
        <v>2.6728732585906982</v>
      </c>
      <c r="IK124" s="116">
        <v>355797.65625</v>
      </c>
      <c r="IL124" s="116">
        <v>904054.625</v>
      </c>
      <c r="IM124" s="117">
        <v>2.5409235954284668</v>
      </c>
      <c r="IN124" s="115">
        <v>370685.75</v>
      </c>
      <c r="IO124" s="116">
        <v>915100</v>
      </c>
      <c r="IP124" s="117">
        <v>2.4686679840087891</v>
      </c>
      <c r="IQ124" s="116">
        <v>425188.375</v>
      </c>
      <c r="IR124" s="116">
        <v>1048975</v>
      </c>
      <c r="IS124" s="117">
        <v>2.4670829772949219</v>
      </c>
      <c r="IT124" s="116">
        <v>459047.6875</v>
      </c>
      <c r="IU124" s="116">
        <v>1133861.375</v>
      </c>
      <c r="IV124" s="117">
        <v>2.4700295925140381</v>
      </c>
      <c r="IW124" s="116">
        <v>496903.71875</v>
      </c>
      <c r="IX124" s="116">
        <v>1195104</v>
      </c>
      <c r="IY124" s="117">
        <v>2.4051017761230469</v>
      </c>
      <c r="IZ124" s="116">
        <v>506914.4375</v>
      </c>
      <c r="JA124" s="116">
        <v>1208048.75</v>
      </c>
      <c r="JB124" s="117">
        <v>2.3831412792205811</v>
      </c>
      <c r="JC124" s="116">
        <v>552348.75</v>
      </c>
      <c r="JD124" s="116">
        <v>1335822.25</v>
      </c>
      <c r="JE124" s="117">
        <v>2.4184398651123047</v>
      </c>
      <c r="JF124" s="116">
        <v>579263.0625</v>
      </c>
      <c r="JG124" s="116">
        <v>1431882.375</v>
      </c>
      <c r="JH124" s="117">
        <v>2.4719035625457764</v>
      </c>
      <c r="JI124" s="116">
        <v>558022.0625</v>
      </c>
      <c r="JJ124" s="116">
        <v>1394293.875</v>
      </c>
      <c r="JK124" s="117">
        <v>2.4986357688903809</v>
      </c>
      <c r="JL124" s="116">
        <v>601083.5</v>
      </c>
      <c r="JM124" s="116">
        <v>1447923.625</v>
      </c>
      <c r="JN124" s="117">
        <v>2.4088561534881592</v>
      </c>
      <c r="JO124" s="116">
        <v>641516.8125</v>
      </c>
      <c r="JP124" s="116">
        <v>1554288.625</v>
      </c>
      <c r="JQ124" s="117">
        <v>2.4228339195251465</v>
      </c>
      <c r="JR124" s="116">
        <v>674128.8125</v>
      </c>
      <c r="JS124" s="116">
        <v>1483254.375</v>
      </c>
      <c r="JT124" s="117">
        <v>2.2002537250518799</v>
      </c>
      <c r="JU124" s="116">
        <v>657583.5</v>
      </c>
      <c r="JV124" s="116">
        <v>1472665.25</v>
      </c>
      <c r="JW124" s="117">
        <v>2.2395105361938477</v>
      </c>
      <c r="JX124" s="116">
        <v>703468.625</v>
      </c>
      <c r="JY124" s="116">
        <v>1563485.5</v>
      </c>
      <c r="JZ124" s="117">
        <v>2.2225377559661865</v>
      </c>
      <c r="KA124" s="116">
        <v>689529.5625</v>
      </c>
      <c r="KB124" s="116">
        <v>1600310.75</v>
      </c>
      <c r="KC124" s="117">
        <v>2.3208732604980469</v>
      </c>
      <c r="KD124" s="116">
        <v>567245.625</v>
      </c>
      <c r="KE124" s="116">
        <v>1243511.125</v>
      </c>
      <c r="KF124" s="117">
        <v>2.1921916007995605</v>
      </c>
      <c r="KG124" s="116">
        <v>612345.4375</v>
      </c>
      <c r="KH124" s="116">
        <v>1465604.875</v>
      </c>
      <c r="KI124" s="117">
        <v>2.3934283256530762</v>
      </c>
      <c r="KJ124" s="116">
        <v>682215.875</v>
      </c>
      <c r="KK124" s="116">
        <v>1639485.125</v>
      </c>
      <c r="KL124" s="117">
        <v>2.4031765460968018</v>
      </c>
      <c r="KM124" s="116">
        <v>635969.1875</v>
      </c>
      <c r="KN124" s="116">
        <v>1359527.75</v>
      </c>
      <c r="KO124" s="117">
        <v>2.137725830078125</v>
      </c>
      <c r="KP124" s="116">
        <v>636866.4375</v>
      </c>
      <c r="KQ124" s="116">
        <v>1436536</v>
      </c>
      <c r="KR124" s="117">
        <v>2.2556314468383789</v>
      </c>
      <c r="KS124" s="116">
        <v>638859.75</v>
      </c>
      <c r="KT124" s="116">
        <v>1447305.25</v>
      </c>
      <c r="KU124" s="117">
        <v>2.2654507160186768</v>
      </c>
      <c r="KV124" s="134">
        <v>3.2546710968017578</v>
      </c>
      <c r="KW124" s="135">
        <v>2.5303249359130859</v>
      </c>
      <c r="KX124" s="135">
        <v>2.4577009677886963</v>
      </c>
      <c r="KY124" s="135">
        <v>2.4724931716918945</v>
      </c>
      <c r="KZ124" s="135">
        <v>2.2468409538269043</v>
      </c>
      <c r="LA124" s="135">
        <v>2.2673633098602295</v>
      </c>
      <c r="LB124" s="135">
        <v>2.27516770362854</v>
      </c>
      <c r="LC124" s="135">
        <v>2.3854877948760986</v>
      </c>
      <c r="LD124" s="135">
        <v>2.3312411308288574</v>
      </c>
      <c r="LE124" s="135">
        <v>2.5097532272338867</v>
      </c>
      <c r="LF124" s="135">
        <v>2.3396036624908447</v>
      </c>
      <c r="LG124" s="135">
        <v>2.2910826206207275</v>
      </c>
      <c r="LH124" s="135">
        <f t="shared" si="4"/>
        <v>2.028611567285326</v>
      </c>
      <c r="LI124" s="135">
        <f t="shared" si="5"/>
        <v>2.3596670627593994</v>
      </c>
      <c r="LJ124" s="135">
        <f t="shared" si="6"/>
        <v>2.3148149847984314</v>
      </c>
      <c r="LK124" s="144">
        <f t="shared" si="7"/>
        <v>2.3979592800140379</v>
      </c>
    </row>
    <row r="125" spans="1:323" ht="15" customHeight="1">
      <c r="A125" s="114">
        <v>99.93</v>
      </c>
      <c r="B125" s="115">
        <v>54527.75390625</v>
      </c>
      <c r="C125" s="116">
        <v>174013.9375</v>
      </c>
      <c r="D125" s="117">
        <v>3.1912910938262939</v>
      </c>
      <c r="E125" s="116">
        <v>61068.5859375</v>
      </c>
      <c r="F125" s="116">
        <v>203163.4375</v>
      </c>
      <c r="G125" s="117">
        <v>3.3268077373504639</v>
      </c>
      <c r="H125" s="116">
        <v>76019.171875</v>
      </c>
      <c r="I125" s="116">
        <v>175213.8125</v>
      </c>
      <c r="J125" s="117">
        <v>2.304863452911377</v>
      </c>
      <c r="K125" s="116">
        <v>108822.7265625</v>
      </c>
      <c r="L125" s="116">
        <v>297387.3125</v>
      </c>
      <c r="M125" s="117">
        <v>2.7327685356140137</v>
      </c>
      <c r="N125" s="116">
        <v>133818.0625</v>
      </c>
      <c r="O125" s="116">
        <v>345703.0625</v>
      </c>
      <c r="P125" s="117">
        <v>2.583381175994873</v>
      </c>
      <c r="Q125" s="116">
        <v>134149.03125</v>
      </c>
      <c r="R125" s="116">
        <v>336274.625</v>
      </c>
      <c r="S125" s="117">
        <v>2.5067241191864014</v>
      </c>
      <c r="T125" s="116">
        <v>190596.890625</v>
      </c>
      <c r="U125" s="116">
        <v>440602.84375</v>
      </c>
      <c r="V125" s="117">
        <v>2.3117001056671143</v>
      </c>
      <c r="W125" s="116">
        <v>253359.0625</v>
      </c>
      <c r="X125" s="116">
        <v>616308.75</v>
      </c>
      <c r="Y125" s="117">
        <v>2.4325506687164307</v>
      </c>
      <c r="Z125" s="116">
        <v>244446.984375</v>
      </c>
      <c r="AA125" s="116">
        <v>587044.75</v>
      </c>
      <c r="AB125" s="117">
        <v>2.4015216827392578</v>
      </c>
      <c r="AC125" s="116">
        <v>285193.65625</v>
      </c>
      <c r="AD125" s="116">
        <v>686407.625</v>
      </c>
      <c r="AE125" s="117">
        <v>2.4068124294281006</v>
      </c>
      <c r="AF125" s="116">
        <v>364622.78125</v>
      </c>
      <c r="AG125" s="116">
        <v>870857.4375</v>
      </c>
      <c r="AH125" s="117">
        <v>2.3883790969848633</v>
      </c>
      <c r="AI125" s="116">
        <v>385226.0625</v>
      </c>
      <c r="AJ125" s="116">
        <v>890386.625</v>
      </c>
      <c r="AK125" s="117">
        <v>2.3113353252410889</v>
      </c>
      <c r="AL125" s="116">
        <v>398696.0625</v>
      </c>
      <c r="AM125" s="116">
        <v>914045.25</v>
      </c>
      <c r="AN125" s="117">
        <v>2.2925865650177002</v>
      </c>
      <c r="AO125" s="116">
        <v>473685.59375</v>
      </c>
      <c r="AP125" s="116">
        <v>1128728.75</v>
      </c>
      <c r="AQ125" s="117">
        <v>2.3828649520874023</v>
      </c>
      <c r="AR125" s="116">
        <v>500325.1875</v>
      </c>
      <c r="AS125" s="116">
        <v>1229229.375</v>
      </c>
      <c r="AT125" s="117">
        <v>2.4568607807159424</v>
      </c>
      <c r="AU125" s="116">
        <v>544393.375</v>
      </c>
      <c r="AV125" s="116">
        <v>1346754.25</v>
      </c>
      <c r="AW125" s="117">
        <v>2.4738624095916748</v>
      </c>
      <c r="AX125" s="116">
        <v>541675.9375</v>
      </c>
      <c r="AY125" s="116">
        <v>1328490.875</v>
      </c>
      <c r="AZ125" s="117">
        <v>2.4525566101074219</v>
      </c>
      <c r="BA125" s="116">
        <v>439133.28125</v>
      </c>
      <c r="BB125" s="116">
        <v>1023023.4375</v>
      </c>
      <c r="BC125" s="117">
        <v>2.3296422958374023</v>
      </c>
      <c r="BD125" s="116">
        <v>372727.28125</v>
      </c>
      <c r="BE125" s="116">
        <v>879643</v>
      </c>
      <c r="BF125" s="117">
        <v>2.3600177764892578</v>
      </c>
      <c r="BG125" s="116">
        <v>332817.78125</v>
      </c>
      <c r="BH125" s="116">
        <v>773624.3125</v>
      </c>
      <c r="BI125" s="117">
        <v>2.3244681358337402</v>
      </c>
      <c r="BJ125" s="116">
        <v>334077.4375</v>
      </c>
      <c r="BK125" s="116">
        <v>796005.1875</v>
      </c>
      <c r="BL125" s="117">
        <v>2.3826966285705566</v>
      </c>
      <c r="BM125" s="116">
        <v>302531.9375</v>
      </c>
      <c r="BN125" s="116">
        <v>720075.5625</v>
      </c>
      <c r="BO125" s="117">
        <v>2.3801636695861816</v>
      </c>
      <c r="BP125" s="116">
        <v>306052.875</v>
      </c>
      <c r="BQ125" s="116">
        <v>743933.3125</v>
      </c>
      <c r="BR125" s="117">
        <v>2.4307346343994141</v>
      </c>
      <c r="BS125" s="116">
        <v>328944.6875</v>
      </c>
      <c r="BT125" s="116">
        <v>813874.3125</v>
      </c>
      <c r="BU125" s="117">
        <v>2.4741981029510498</v>
      </c>
      <c r="BV125" s="116">
        <v>410036.28125</v>
      </c>
      <c r="BW125" s="116">
        <v>1035150.375</v>
      </c>
      <c r="BX125" s="117">
        <v>2.5245335102081299</v>
      </c>
      <c r="BY125" s="116">
        <v>455547.71875</v>
      </c>
      <c r="BZ125" s="116">
        <v>1093842.625</v>
      </c>
      <c r="CA125" s="117">
        <v>2.4011592864990234</v>
      </c>
      <c r="CB125" s="116">
        <v>561769.3125</v>
      </c>
      <c r="CC125" s="116">
        <v>1454139.375</v>
      </c>
      <c r="CD125" s="117">
        <v>2.5884990692138672</v>
      </c>
      <c r="CE125" s="116">
        <v>478573.59375</v>
      </c>
      <c r="CF125" s="116">
        <v>1192151.375</v>
      </c>
      <c r="CG125" s="117">
        <v>2.491051197052002</v>
      </c>
      <c r="CH125" s="116">
        <v>517667.90625</v>
      </c>
      <c r="CI125" s="116">
        <v>1215490.375</v>
      </c>
      <c r="CJ125" s="117">
        <v>2.3480117321014404</v>
      </c>
      <c r="CK125" s="116">
        <v>555140.75</v>
      </c>
      <c r="CL125" s="116">
        <v>1229687</v>
      </c>
      <c r="CM125" s="117">
        <v>2.2150905132293701</v>
      </c>
      <c r="CN125" s="116">
        <v>461375.4375</v>
      </c>
      <c r="CO125" s="116">
        <v>970629.5</v>
      </c>
      <c r="CP125" s="117">
        <v>2.1037735939025879</v>
      </c>
      <c r="CQ125" s="116">
        <v>422218.71875</v>
      </c>
      <c r="CR125" s="116">
        <v>849317</v>
      </c>
      <c r="CS125" s="117">
        <v>2.01155686378479</v>
      </c>
      <c r="CT125" s="116">
        <v>606856.8125</v>
      </c>
      <c r="CU125" s="116">
        <v>1250922.75</v>
      </c>
      <c r="CV125" s="117">
        <v>2.061314582824707</v>
      </c>
      <c r="CW125" s="116">
        <v>1563081.125</v>
      </c>
      <c r="CX125" s="116">
        <v>3415964.75</v>
      </c>
      <c r="CY125" s="117">
        <v>2.1854045391082764</v>
      </c>
      <c r="CZ125" s="116">
        <v>2424821.5</v>
      </c>
      <c r="DA125" s="116">
        <v>5214064</v>
      </c>
      <c r="DB125" s="117">
        <v>2.1502878665924072</v>
      </c>
      <c r="DC125" s="116">
        <v>3957011.5</v>
      </c>
      <c r="DD125" s="116">
        <v>8418794</v>
      </c>
      <c r="DE125" s="117">
        <v>2.1275637149810791</v>
      </c>
      <c r="DF125" s="116">
        <v>7689.13720703125</v>
      </c>
      <c r="DG125" s="116">
        <v>17028.447265625</v>
      </c>
      <c r="DH125" s="117">
        <v>2.2146108150482178</v>
      </c>
      <c r="DI125" s="116">
        <v>8977.3876953125</v>
      </c>
      <c r="DJ125" s="116">
        <v>20122.853515625</v>
      </c>
      <c r="DK125" s="117">
        <v>2.241504430770874</v>
      </c>
      <c r="DL125" s="116">
        <v>11558.6806640625</v>
      </c>
      <c r="DM125" s="116">
        <v>26014.267578125</v>
      </c>
      <c r="DN125" s="117">
        <v>2.2506260871887207</v>
      </c>
      <c r="DO125" s="116">
        <v>13809.6767578125</v>
      </c>
      <c r="DP125" s="116">
        <v>30192.138671875</v>
      </c>
      <c r="DQ125" s="117">
        <v>2.1863031387329102</v>
      </c>
      <c r="DR125" s="116">
        <v>13950.0517578125</v>
      </c>
      <c r="DS125" s="116">
        <v>30979.890625</v>
      </c>
      <c r="DT125" s="117">
        <v>2.2207725048065186</v>
      </c>
      <c r="DU125" s="116">
        <v>14793.9462890625</v>
      </c>
      <c r="DV125" s="116">
        <v>32802.609375</v>
      </c>
      <c r="DW125" s="117">
        <v>2.2172994613647461</v>
      </c>
      <c r="DX125" s="116">
        <v>16012.1005859375</v>
      </c>
      <c r="DY125" s="116">
        <v>35706.875</v>
      </c>
      <c r="DZ125" s="117">
        <v>2.2299931049346924</v>
      </c>
      <c r="EA125" s="116">
        <v>16769.060546875</v>
      </c>
      <c r="EB125" s="116">
        <v>37274.875</v>
      </c>
      <c r="EC125" s="117">
        <v>2.2228362560272217</v>
      </c>
      <c r="ED125" s="116">
        <v>19352.13671875</v>
      </c>
      <c r="EE125" s="118">
        <v>43268.421875</v>
      </c>
      <c r="EF125" s="119">
        <v>2.2358472347259521</v>
      </c>
      <c r="EG125" s="115">
        <v>20056.39453125</v>
      </c>
      <c r="EH125" s="116">
        <v>44279.48828125</v>
      </c>
      <c r="EI125" s="117">
        <v>2.2077491283416748</v>
      </c>
      <c r="EJ125" s="116">
        <v>23360.228515625</v>
      </c>
      <c r="EK125" s="116">
        <v>51886.19921875</v>
      </c>
      <c r="EL125" s="117">
        <v>2.2211339473724365</v>
      </c>
      <c r="EM125" s="116">
        <v>26428.060546875</v>
      </c>
      <c r="EN125" s="116">
        <v>58424.1015625</v>
      </c>
      <c r="EO125" s="117">
        <v>2.2106842994689941</v>
      </c>
      <c r="EP125" s="116">
        <v>28354.875</v>
      </c>
      <c r="EQ125" s="116">
        <v>63409.6015625</v>
      </c>
      <c r="ER125" s="117">
        <v>2.2362856864929199</v>
      </c>
      <c r="ES125" s="116">
        <v>29981.16796875</v>
      </c>
      <c r="ET125" s="116">
        <v>65693.171875</v>
      </c>
      <c r="EU125" s="117">
        <v>2.1911478042602539</v>
      </c>
      <c r="EV125" s="116">
        <v>31746.75</v>
      </c>
      <c r="EW125" s="116">
        <v>69328.4453125</v>
      </c>
      <c r="EX125" s="117">
        <v>2.1837966442108154</v>
      </c>
      <c r="EY125" s="116">
        <v>34276.328125</v>
      </c>
      <c r="EZ125" s="116">
        <v>76942.515625</v>
      </c>
      <c r="FA125" s="117">
        <v>2.2447712421417236</v>
      </c>
      <c r="FB125" s="116">
        <v>37825.25</v>
      </c>
      <c r="FC125" s="116">
        <v>82265.0625</v>
      </c>
      <c r="FD125" s="117">
        <v>2.1748716831207275</v>
      </c>
      <c r="FE125" s="116">
        <v>39897.9765625</v>
      </c>
      <c r="FF125" s="116">
        <v>88745.703125</v>
      </c>
      <c r="FG125" s="117">
        <v>2.224315881729126</v>
      </c>
      <c r="FH125" s="116">
        <v>42602.140625</v>
      </c>
      <c r="FI125" s="116">
        <v>96922.03125</v>
      </c>
      <c r="FJ125" s="117">
        <v>2.2750506401062012</v>
      </c>
      <c r="FK125" s="116">
        <v>43125.48828125</v>
      </c>
      <c r="FL125" s="116">
        <v>99488.4453125</v>
      </c>
      <c r="FM125" s="117">
        <v>2.3069522380828857</v>
      </c>
      <c r="FN125" s="116">
        <v>47315.328125</v>
      </c>
      <c r="FO125" s="116">
        <v>111115.6328125</v>
      </c>
      <c r="FP125" s="117">
        <v>2.3484067916870117</v>
      </c>
      <c r="FQ125" s="116">
        <v>51049.60546875</v>
      </c>
      <c r="FR125" s="116">
        <v>119066.2890625</v>
      </c>
      <c r="FS125" s="117">
        <v>2.332364559173584</v>
      </c>
      <c r="FT125" s="116">
        <v>57160.765625</v>
      </c>
      <c r="FU125" s="116">
        <v>130539.59375</v>
      </c>
      <c r="FV125" s="117">
        <v>2.2837271690368652</v>
      </c>
      <c r="FW125" s="116">
        <v>61103.26953125</v>
      </c>
      <c r="FX125" s="116">
        <v>141621.171875</v>
      </c>
      <c r="FY125" s="117">
        <v>2.3177347183227539</v>
      </c>
      <c r="FZ125" s="116">
        <v>73689.2578125</v>
      </c>
      <c r="GA125" s="116">
        <v>180341.015625</v>
      </c>
      <c r="GB125" s="117">
        <v>2.4473176002502441</v>
      </c>
      <c r="GC125" s="116">
        <v>83320.7734375</v>
      </c>
      <c r="GD125" s="116">
        <v>194448.765625</v>
      </c>
      <c r="GE125" s="117">
        <v>2.3337368965148926</v>
      </c>
      <c r="GF125" s="116">
        <v>76359.1015625</v>
      </c>
      <c r="GG125" s="116">
        <v>194008.015625</v>
      </c>
      <c r="GH125" s="117">
        <v>2.5407321453094482</v>
      </c>
      <c r="GI125" s="116">
        <v>91801.9921875</v>
      </c>
      <c r="GJ125" s="116">
        <v>228718.375</v>
      </c>
      <c r="GK125" s="117">
        <v>2.4914314746856689</v>
      </c>
      <c r="GL125" s="116">
        <v>95265.375</v>
      </c>
      <c r="GM125" s="116">
        <v>244645.890625</v>
      </c>
      <c r="GN125" s="117">
        <v>2.5680463314056396</v>
      </c>
      <c r="GO125" s="116">
        <v>104705.1953125</v>
      </c>
      <c r="GP125" s="116">
        <v>254773.734375</v>
      </c>
      <c r="GQ125" s="117">
        <v>2.4332482814788818</v>
      </c>
      <c r="GR125" s="116">
        <v>137030.046875</v>
      </c>
      <c r="GS125" s="116">
        <v>318249.4375</v>
      </c>
      <c r="GT125" s="117">
        <v>2.322479248046875</v>
      </c>
      <c r="GU125" s="116">
        <v>144022.109375</v>
      </c>
      <c r="GV125" s="116">
        <v>313242.53125</v>
      </c>
      <c r="GW125" s="117">
        <v>2.1749613285064697</v>
      </c>
      <c r="GX125" s="116">
        <v>160601.546875</v>
      </c>
      <c r="GY125" s="116">
        <v>358567</v>
      </c>
      <c r="GZ125" s="117">
        <v>2.2326498031616211</v>
      </c>
      <c r="HA125" s="116">
        <v>163153.5</v>
      </c>
      <c r="HB125" s="116">
        <v>349462.28125</v>
      </c>
      <c r="HC125" s="117">
        <v>2.141923189163208</v>
      </c>
      <c r="HD125" s="116">
        <v>171831.109375</v>
      </c>
      <c r="HE125" s="116">
        <v>350711.5625</v>
      </c>
      <c r="HF125" s="117">
        <v>2.041024923324585</v>
      </c>
      <c r="HG125" s="116">
        <v>194364.078125</v>
      </c>
      <c r="HH125" s="116">
        <v>397457.53125</v>
      </c>
      <c r="HI125" s="117">
        <v>2.044912576675415</v>
      </c>
      <c r="HJ125" s="116">
        <v>199576</v>
      </c>
      <c r="HK125" s="116">
        <v>456023.90625</v>
      </c>
      <c r="HL125" s="117">
        <v>2.2849636077880859</v>
      </c>
      <c r="HM125" s="116">
        <v>232198.9375</v>
      </c>
      <c r="HN125" s="116">
        <v>549720.625</v>
      </c>
      <c r="HO125" s="117">
        <v>2.3674554824829102</v>
      </c>
      <c r="HP125" s="116">
        <v>270437.875</v>
      </c>
      <c r="HQ125" s="116">
        <v>706794.9375</v>
      </c>
      <c r="HR125" s="117">
        <v>2.613520622253418</v>
      </c>
      <c r="HS125" s="116">
        <v>283062.96875</v>
      </c>
      <c r="HT125" s="116">
        <v>831235.5625</v>
      </c>
      <c r="HU125" s="117">
        <v>2.9365746974945068</v>
      </c>
      <c r="HV125" s="116">
        <v>326239.34375</v>
      </c>
      <c r="HW125" s="116">
        <v>898851.6875</v>
      </c>
      <c r="HX125" s="117">
        <v>2.7551908493041992</v>
      </c>
      <c r="HY125" s="116">
        <v>360811.5</v>
      </c>
      <c r="HZ125" s="116">
        <v>925998.5625</v>
      </c>
      <c r="IA125" s="117">
        <v>2.5664329528808594</v>
      </c>
      <c r="IB125" s="116">
        <v>387570.96875</v>
      </c>
      <c r="IC125" s="116">
        <v>973415.5</v>
      </c>
      <c r="ID125" s="117">
        <v>2.5115799903869629</v>
      </c>
      <c r="IE125" s="116">
        <v>340288.46875</v>
      </c>
      <c r="IF125" s="116">
        <v>860251.8125</v>
      </c>
      <c r="IG125" s="117">
        <v>2.5280075073242187</v>
      </c>
      <c r="IH125" s="116">
        <v>347634.28125</v>
      </c>
      <c r="II125" s="116">
        <v>933874.75</v>
      </c>
      <c r="IJ125" s="117">
        <v>2.6863713264465332</v>
      </c>
      <c r="IK125" s="116">
        <v>388270.625</v>
      </c>
      <c r="IL125" s="116">
        <v>979928</v>
      </c>
      <c r="IM125" s="117">
        <v>2.5238273143768311</v>
      </c>
      <c r="IN125" s="115">
        <v>400628.625</v>
      </c>
      <c r="IO125" s="116">
        <v>990592.875</v>
      </c>
      <c r="IP125" s="117">
        <v>2.4725964069366455</v>
      </c>
      <c r="IQ125" s="116">
        <v>460544.0625</v>
      </c>
      <c r="IR125" s="116">
        <v>1135400.75</v>
      </c>
      <c r="IS125" s="117">
        <v>2.4653465747833252</v>
      </c>
      <c r="IT125" s="116">
        <v>497435.0625</v>
      </c>
      <c r="IU125" s="116">
        <v>1227348.875</v>
      </c>
      <c r="IV125" s="117">
        <v>2.4673550128936768</v>
      </c>
      <c r="IW125" s="116">
        <v>537253.25</v>
      </c>
      <c r="IX125" s="116">
        <v>1291775.5</v>
      </c>
      <c r="IY125" s="117">
        <v>2.4044070243835449</v>
      </c>
      <c r="IZ125" s="116">
        <v>547842</v>
      </c>
      <c r="JA125" s="116">
        <v>1305096.125</v>
      </c>
      <c r="JB125" s="117">
        <v>2.382249116897583</v>
      </c>
      <c r="JC125" s="116">
        <v>597829.4375</v>
      </c>
      <c r="JD125" s="116">
        <v>1444292.25</v>
      </c>
      <c r="JE125" s="117">
        <v>2.4158935546875</v>
      </c>
      <c r="JF125" s="116">
        <v>624470.75</v>
      </c>
      <c r="JG125" s="116">
        <v>1550237</v>
      </c>
      <c r="JH125" s="117">
        <v>2.4824814796447754</v>
      </c>
      <c r="JI125" s="116">
        <v>604975.375</v>
      </c>
      <c r="JJ125" s="116">
        <v>1510203.125</v>
      </c>
      <c r="JK125" s="117">
        <v>2.4963052272796631</v>
      </c>
      <c r="JL125" s="116">
        <v>650426.25</v>
      </c>
      <c r="JM125" s="116">
        <v>1564610.5</v>
      </c>
      <c r="JN125" s="117">
        <v>2.4055156707763672</v>
      </c>
      <c r="JO125" s="116">
        <v>693647.5625</v>
      </c>
      <c r="JP125" s="116">
        <v>1680112</v>
      </c>
      <c r="JQ125" s="117">
        <v>2.4221405982971191</v>
      </c>
      <c r="JR125" s="116">
        <v>736839.25</v>
      </c>
      <c r="JS125" s="116">
        <v>1593429.25</v>
      </c>
      <c r="JT125" s="117">
        <v>2.1625194549560547</v>
      </c>
      <c r="JU125" s="116">
        <v>703874.625</v>
      </c>
      <c r="JV125" s="116">
        <v>1585118.375</v>
      </c>
      <c r="JW125" s="117">
        <v>2.2519896030426025</v>
      </c>
      <c r="JX125" s="116">
        <v>754438.6875</v>
      </c>
      <c r="JY125" s="116">
        <v>1682073.5</v>
      </c>
      <c r="JZ125" s="117">
        <v>2.2295694351196289</v>
      </c>
      <c r="KA125" s="116">
        <v>734285.4375</v>
      </c>
      <c r="KB125" s="116">
        <v>1726433.25</v>
      </c>
      <c r="KC125" s="117">
        <v>2.3511745929718018</v>
      </c>
      <c r="KD125" s="116">
        <v>601279.625</v>
      </c>
      <c r="KE125" s="116">
        <v>1337407.375</v>
      </c>
      <c r="KF125" s="117">
        <v>2.2242686748504639</v>
      </c>
      <c r="KG125" s="116">
        <v>665037.9375</v>
      </c>
      <c r="KH125" s="116">
        <v>1583640</v>
      </c>
      <c r="KI125" s="117">
        <v>2.3812777996063232</v>
      </c>
      <c r="KJ125" s="116">
        <v>746267.8125</v>
      </c>
      <c r="KK125" s="116">
        <v>1771199</v>
      </c>
      <c r="KL125" s="117">
        <v>2.3734092712402344</v>
      </c>
      <c r="KM125" s="116">
        <v>686964</v>
      </c>
      <c r="KN125" s="116">
        <v>1458994.125</v>
      </c>
      <c r="KO125" s="117">
        <v>2.1238291263580322</v>
      </c>
      <c r="KP125" s="116">
        <v>691561.25</v>
      </c>
      <c r="KQ125" s="116">
        <v>1546928</v>
      </c>
      <c r="KR125" s="117">
        <v>2.236863374710083</v>
      </c>
      <c r="KS125" s="116">
        <v>693318.6875</v>
      </c>
      <c r="KT125" s="116">
        <v>1558853.375</v>
      </c>
      <c r="KU125" s="117">
        <v>2.2483937740325928</v>
      </c>
      <c r="KV125" s="134">
        <v>3.2590494155883789</v>
      </c>
      <c r="KW125" s="135">
        <v>2.4878873825073242</v>
      </c>
      <c r="KX125" s="135">
        <v>2.3999330997467041</v>
      </c>
      <c r="KY125" s="135">
        <v>2.4196112155914307</v>
      </c>
      <c r="KZ125" s="135">
        <v>2.1908664703369141</v>
      </c>
      <c r="LA125" s="135">
        <v>2.2234065532684326</v>
      </c>
      <c r="LB125" s="135">
        <v>2.2396283149719238</v>
      </c>
      <c r="LC125" s="135">
        <v>2.4070818424224854</v>
      </c>
      <c r="LD125" s="135">
        <v>2.3593177795410156</v>
      </c>
      <c r="LE125" s="135">
        <v>2.5008172988891602</v>
      </c>
      <c r="LF125" s="135">
        <v>2.3441858291625977</v>
      </c>
      <c r="LG125" s="135">
        <v>2.2727546691894531</v>
      </c>
      <c r="LH125" s="135">
        <f t="shared" si="4"/>
        <v>2.0080086522632175</v>
      </c>
      <c r="LI125" s="135">
        <f t="shared" si="5"/>
        <v>2.3052388429641724</v>
      </c>
      <c r="LJ125" s="135">
        <f t="shared" si="6"/>
        <v>2.3073586225509644</v>
      </c>
      <c r="LK125" s="144">
        <f t="shared" si="7"/>
        <v>2.3925521850585936</v>
      </c>
    </row>
    <row r="126" spans="1:323" ht="15" customHeight="1">
      <c r="A126" s="114">
        <v>99.94</v>
      </c>
      <c r="B126" s="115">
        <v>60537.0859375</v>
      </c>
      <c r="C126" s="116">
        <v>193449.28125</v>
      </c>
      <c r="D126" s="117">
        <v>3.1955499649047852</v>
      </c>
      <c r="E126" s="116">
        <v>67922.6953125</v>
      </c>
      <c r="F126" s="116">
        <v>226299.71875</v>
      </c>
      <c r="G126" s="117">
        <v>3.3317246437072754</v>
      </c>
      <c r="H126" s="116">
        <v>83132.84375</v>
      </c>
      <c r="I126" s="116">
        <v>191123.03125</v>
      </c>
      <c r="J126" s="117">
        <v>2.2990074157714844</v>
      </c>
      <c r="K126" s="116">
        <v>121312.7109375</v>
      </c>
      <c r="L126" s="116">
        <v>327880.28125</v>
      </c>
      <c r="M126" s="117">
        <v>2.7027692794799805</v>
      </c>
      <c r="N126" s="116">
        <v>148307.953125</v>
      </c>
      <c r="O126" s="116">
        <v>379921.6875</v>
      </c>
      <c r="P126" s="117">
        <v>2.5617082118988037</v>
      </c>
      <c r="Q126" s="116">
        <v>151670.6875</v>
      </c>
      <c r="R126" s="116">
        <v>368639.40625</v>
      </c>
      <c r="S126" s="117">
        <v>2.4305250644683838</v>
      </c>
      <c r="T126" s="116">
        <v>208996</v>
      </c>
      <c r="U126" s="116">
        <v>480904.125</v>
      </c>
      <c r="V126" s="117">
        <v>2.301020622253418</v>
      </c>
      <c r="W126" s="116">
        <v>278677.875</v>
      </c>
      <c r="X126" s="116">
        <v>675118.1875</v>
      </c>
      <c r="Y126" s="117">
        <v>2.4225754737854004</v>
      </c>
      <c r="Z126" s="116">
        <v>271989.0625</v>
      </c>
      <c r="AA126" s="116">
        <v>642469.25</v>
      </c>
      <c r="AB126" s="117">
        <v>2.3621141910552979</v>
      </c>
      <c r="AC126" s="116">
        <v>317962.125</v>
      </c>
      <c r="AD126" s="116">
        <v>751150.125</v>
      </c>
      <c r="AE126" s="117">
        <v>2.3623886108398437</v>
      </c>
      <c r="AF126" s="116">
        <v>407688.15625</v>
      </c>
      <c r="AG126" s="116">
        <v>952439.75</v>
      </c>
      <c r="AH126" s="117">
        <v>2.3361966609954834</v>
      </c>
      <c r="AI126" s="116">
        <v>428895.75</v>
      </c>
      <c r="AJ126" s="116">
        <v>972002.0625</v>
      </c>
      <c r="AK126" s="117">
        <v>2.2662897109985352</v>
      </c>
      <c r="AL126" s="116">
        <v>442585.875</v>
      </c>
      <c r="AM126" s="116">
        <v>997111.0625</v>
      </c>
      <c r="AN126" s="117">
        <v>2.2529211044311523</v>
      </c>
      <c r="AO126" s="116">
        <v>522856.3125</v>
      </c>
      <c r="AP126" s="116">
        <v>1234537.25</v>
      </c>
      <c r="AQ126" s="117">
        <v>2.3611404895782471</v>
      </c>
      <c r="AR126" s="116">
        <v>549145.25</v>
      </c>
      <c r="AS126" s="116">
        <v>1347487.25</v>
      </c>
      <c r="AT126" s="117">
        <v>2.4537901878356934</v>
      </c>
      <c r="AU126" s="116">
        <v>601433.6875</v>
      </c>
      <c r="AV126" s="116">
        <v>1476589.125</v>
      </c>
      <c r="AW126" s="117">
        <v>2.4551153182983398</v>
      </c>
      <c r="AX126" s="116">
        <v>595396.3125</v>
      </c>
      <c r="AY126" s="116">
        <v>1456013.75</v>
      </c>
      <c r="AZ126" s="117">
        <v>2.4454531669616699</v>
      </c>
      <c r="BA126" s="116">
        <v>467778.125</v>
      </c>
      <c r="BB126" s="116">
        <v>1118687.75</v>
      </c>
      <c r="BC126" s="117">
        <v>2.3914921283721924</v>
      </c>
      <c r="BD126" s="116">
        <v>411099.46875</v>
      </c>
      <c r="BE126" s="116">
        <v>961473.375</v>
      </c>
      <c r="BF126" s="117">
        <v>2.3387851715087891</v>
      </c>
      <c r="BG126" s="116">
        <v>366643.59375</v>
      </c>
      <c r="BH126" s="116">
        <v>844818.0625</v>
      </c>
      <c r="BI126" s="117">
        <v>2.3041942119598389</v>
      </c>
      <c r="BJ126" s="116">
        <v>367152.8125</v>
      </c>
      <c r="BK126" s="116">
        <v>870741.875</v>
      </c>
      <c r="BL126" s="117">
        <v>2.3716061115264893</v>
      </c>
      <c r="BM126" s="116">
        <v>333238.0625</v>
      </c>
      <c r="BN126" s="116">
        <v>787626.25</v>
      </c>
      <c r="BO126" s="117">
        <v>2.3635542392730713</v>
      </c>
      <c r="BP126" s="116">
        <v>334550.5625</v>
      </c>
      <c r="BQ126" s="116">
        <v>814896</v>
      </c>
      <c r="BR126" s="117">
        <v>2.4357931613922119</v>
      </c>
      <c r="BS126" s="116">
        <v>361967.09375</v>
      </c>
      <c r="BT126" s="116">
        <v>892410.6875</v>
      </c>
      <c r="BU126" s="117">
        <v>2.465446949005127</v>
      </c>
      <c r="BV126" s="116">
        <v>447542.9375</v>
      </c>
      <c r="BW126" s="116">
        <v>1136832.125</v>
      </c>
      <c r="BX126" s="117">
        <v>2.5401632785797119</v>
      </c>
      <c r="BY126" s="116">
        <v>495909.6875</v>
      </c>
      <c r="BZ126" s="116">
        <v>1197736.375</v>
      </c>
      <c r="CA126" s="117">
        <v>2.4152307510375977</v>
      </c>
      <c r="CB126" s="116">
        <v>619408.3125</v>
      </c>
      <c r="CC126" s="116">
        <v>1599040.875</v>
      </c>
      <c r="CD126" s="117">
        <v>2.581561803817749</v>
      </c>
      <c r="CE126" s="116">
        <v>533877.375</v>
      </c>
      <c r="CF126" s="116">
        <v>1307957.75</v>
      </c>
      <c r="CG126" s="117">
        <v>2.4499216079711914</v>
      </c>
      <c r="CH126" s="116">
        <v>566577.75</v>
      </c>
      <c r="CI126" s="116">
        <v>1328746.25</v>
      </c>
      <c r="CJ126" s="117">
        <v>2.3452143669128418</v>
      </c>
      <c r="CK126" s="116">
        <v>608335.1875</v>
      </c>
      <c r="CL126" s="116">
        <v>1339106</v>
      </c>
      <c r="CM126" s="117">
        <v>2.201263427734375</v>
      </c>
      <c r="CN126" s="116">
        <v>498711.65625</v>
      </c>
      <c r="CO126" s="116">
        <v>1053148</v>
      </c>
      <c r="CP126" s="117">
        <v>2.1117372512817383</v>
      </c>
      <c r="CQ126" s="116">
        <v>457263.84375</v>
      </c>
      <c r="CR126" s="116">
        <v>918522.8125</v>
      </c>
      <c r="CS126" s="117">
        <v>2.0087370872497559</v>
      </c>
      <c r="CT126" s="116">
        <v>646678.25</v>
      </c>
      <c r="CU126" s="116">
        <v>1355117.5</v>
      </c>
      <c r="CV126" s="117">
        <v>2.0955049991607666</v>
      </c>
      <c r="CW126" s="116">
        <v>1667186.625</v>
      </c>
      <c r="CX126" s="116">
        <v>3716118.75</v>
      </c>
      <c r="CY126" s="117">
        <v>2.228975772857666</v>
      </c>
      <c r="CZ126" s="116">
        <v>2618318.75</v>
      </c>
      <c r="DA126" s="116">
        <v>5664651.5</v>
      </c>
      <c r="DB126" s="117">
        <v>2.1634690761566162</v>
      </c>
      <c r="DC126" s="116">
        <v>4237526</v>
      </c>
      <c r="DD126" s="116">
        <v>9139343</v>
      </c>
      <c r="DE126" s="117">
        <v>2.1567637920379639</v>
      </c>
      <c r="DF126" s="116">
        <v>8282.244140625</v>
      </c>
      <c r="DG126" s="116">
        <v>18536.185546875</v>
      </c>
      <c r="DH126" s="117">
        <v>2.2380630970001221</v>
      </c>
      <c r="DI126" s="116">
        <v>9662.3173828125</v>
      </c>
      <c r="DJ126" s="116">
        <v>21924.5234375</v>
      </c>
      <c r="DK126" s="117">
        <v>2.2690751552581787</v>
      </c>
      <c r="DL126" s="116">
        <v>12435.484375</v>
      </c>
      <c r="DM126" s="116">
        <v>28353.583984375</v>
      </c>
      <c r="DN126" s="117">
        <v>2.2800545692443848</v>
      </c>
      <c r="DO126" s="116">
        <v>14828.9599609375</v>
      </c>
      <c r="DP126" s="116">
        <v>32841.89453125</v>
      </c>
      <c r="DQ126" s="117">
        <v>2.2147133350372314</v>
      </c>
      <c r="DR126" s="116">
        <v>14984.806640625</v>
      </c>
      <c r="DS126" s="116">
        <v>33735.44921875</v>
      </c>
      <c r="DT126" s="117">
        <v>2.2513103485107422</v>
      </c>
      <c r="DU126" s="116">
        <v>15843.2255859375</v>
      </c>
      <c r="DV126" s="116">
        <v>35717.4296875</v>
      </c>
      <c r="DW126" s="117">
        <v>2.2544291019439697</v>
      </c>
      <c r="DX126" s="116">
        <v>17121.45703125</v>
      </c>
      <c r="DY126" s="116">
        <v>38897.56640625</v>
      </c>
      <c r="DZ126" s="117">
        <v>2.2718608379364014</v>
      </c>
      <c r="EA126" s="116">
        <v>17888.806640625</v>
      </c>
      <c r="EB126" s="116">
        <v>40597.98046875</v>
      </c>
      <c r="EC126" s="117">
        <v>2.2694628238677979</v>
      </c>
      <c r="ED126" s="116">
        <v>20669.958984375</v>
      </c>
      <c r="EE126" s="118">
        <v>47144.76953125</v>
      </c>
      <c r="EF126" s="119">
        <v>2.2808351516723633</v>
      </c>
      <c r="EG126" s="115">
        <v>21402.7890625</v>
      </c>
      <c r="EH126" s="116">
        <v>48202.640625</v>
      </c>
      <c r="EI126" s="117">
        <v>2.2521662712097168</v>
      </c>
      <c r="EJ126" s="116">
        <v>24994.783203125</v>
      </c>
      <c r="EK126" s="116">
        <v>56503.63671875</v>
      </c>
      <c r="EL126" s="117">
        <v>2.2606172561645508</v>
      </c>
      <c r="EM126" s="116">
        <v>28083.1484375</v>
      </c>
      <c r="EN126" s="116">
        <v>63611.45703125</v>
      </c>
      <c r="EO126" s="117">
        <v>2.2651112079620361</v>
      </c>
      <c r="EP126" s="116">
        <v>30123.5234375</v>
      </c>
      <c r="EQ126" s="116">
        <v>69096.0078125</v>
      </c>
      <c r="ER126" s="117">
        <v>2.2937557697296143</v>
      </c>
      <c r="ES126" s="116">
        <v>31831.763671875</v>
      </c>
      <c r="ET126" s="116">
        <v>71481.5859375</v>
      </c>
      <c r="EU126" s="117">
        <v>2.24560546875</v>
      </c>
      <c r="EV126" s="116">
        <v>33641.91796875</v>
      </c>
      <c r="EW126" s="116">
        <v>75421.8203125</v>
      </c>
      <c r="EX126" s="117">
        <v>2.2419002056121826</v>
      </c>
      <c r="EY126" s="116">
        <v>35493.18359375</v>
      </c>
      <c r="EZ126" s="116">
        <v>83936.7890625</v>
      </c>
      <c r="FA126" s="117">
        <v>2.3648707866668701</v>
      </c>
      <c r="FB126" s="116">
        <v>40030.109375</v>
      </c>
      <c r="FC126" s="116">
        <v>89471.6640625</v>
      </c>
      <c r="FD126" s="117">
        <v>2.2351090908050537</v>
      </c>
      <c r="FE126" s="116">
        <v>42248.2734375</v>
      </c>
      <c r="FF126" s="116">
        <v>96673.84375</v>
      </c>
      <c r="FG126" s="117">
        <v>2.2882318496704102</v>
      </c>
      <c r="FH126" s="116">
        <v>45168.04296875</v>
      </c>
      <c r="FI126" s="116">
        <v>105742.9453125</v>
      </c>
      <c r="FJ126" s="117">
        <v>2.3411009311676025</v>
      </c>
      <c r="FK126" s="116">
        <v>45648.74609375</v>
      </c>
      <c r="FL126" s="116">
        <v>108653.8203125</v>
      </c>
      <c r="FM126" s="117">
        <v>2.3802146911621094</v>
      </c>
      <c r="FN126" s="116">
        <v>50234.58203125</v>
      </c>
      <c r="FO126" s="116">
        <v>121485.609375</v>
      </c>
      <c r="FP126" s="117">
        <v>2.4183661937713623</v>
      </c>
      <c r="FQ126" s="116">
        <v>54142.7890625</v>
      </c>
      <c r="FR126" s="116">
        <v>130121.140625</v>
      </c>
      <c r="FS126" s="117">
        <v>2.4032957553863525</v>
      </c>
      <c r="FT126" s="116">
        <v>61548.96875</v>
      </c>
      <c r="FU126" s="116">
        <v>142378.71875</v>
      </c>
      <c r="FV126" s="117">
        <v>2.3132591247558594</v>
      </c>
      <c r="FW126" s="116">
        <v>65715.7421875</v>
      </c>
      <c r="FX126" s="116">
        <v>154631.5</v>
      </c>
      <c r="FY126" s="117">
        <v>2.3530359268188477</v>
      </c>
      <c r="FZ126" s="116">
        <v>79462.3046875</v>
      </c>
      <c r="GA126" s="116">
        <v>197604.34375</v>
      </c>
      <c r="GB126" s="117">
        <v>2.4867682456970215</v>
      </c>
      <c r="GC126" s="116">
        <v>89878.84375</v>
      </c>
      <c r="GD126" s="116">
        <v>212388.546875</v>
      </c>
      <c r="GE126" s="117">
        <v>2.3630537986755371</v>
      </c>
      <c r="GF126" s="116">
        <v>91271.4921875</v>
      </c>
      <c r="GG126" s="116">
        <v>212360.125</v>
      </c>
      <c r="GH126" s="117">
        <v>2.3266861438751221</v>
      </c>
      <c r="GI126" s="116">
        <v>99160.15625</v>
      </c>
      <c r="GJ126" s="116">
        <v>250886.328125</v>
      </c>
      <c r="GK126" s="117">
        <v>2.5301122665405273</v>
      </c>
      <c r="GL126" s="116">
        <v>103031.296875</v>
      </c>
      <c r="GM126" s="116">
        <v>268856.46875</v>
      </c>
      <c r="GN126" s="117">
        <v>2.609464168548584</v>
      </c>
      <c r="GO126" s="116">
        <v>113040.625</v>
      </c>
      <c r="GP126" s="116">
        <v>279046.75</v>
      </c>
      <c r="GQ126" s="117">
        <v>2.468552827835083</v>
      </c>
      <c r="GR126" s="116">
        <v>139517.375</v>
      </c>
      <c r="GS126" s="116">
        <v>348168.875</v>
      </c>
      <c r="GT126" s="117">
        <v>2.4955234527587891</v>
      </c>
      <c r="GU126" s="116">
        <v>155180.09375</v>
      </c>
      <c r="GV126" s="116">
        <v>340454.03125</v>
      </c>
      <c r="GW126" s="117">
        <v>2.1939284801483154</v>
      </c>
      <c r="GX126" s="116">
        <v>173201.796875</v>
      </c>
      <c r="GY126" s="116">
        <v>390443.21875</v>
      </c>
      <c r="GZ126" s="117">
        <v>2.254267692565918</v>
      </c>
      <c r="HA126" s="116">
        <v>175400.46875</v>
      </c>
      <c r="HB126" s="116">
        <v>379422.15625</v>
      </c>
      <c r="HC126" s="117">
        <v>2.1631762981414795</v>
      </c>
      <c r="HD126" s="116">
        <v>184138.609375</v>
      </c>
      <c r="HE126" s="116">
        <v>379422.25</v>
      </c>
      <c r="HF126" s="117">
        <v>2.0605251789093018</v>
      </c>
      <c r="HG126" s="116">
        <v>207154.75</v>
      </c>
      <c r="HH126" s="116">
        <v>430151.5625</v>
      </c>
      <c r="HI126" s="117">
        <v>2.0764744281768799</v>
      </c>
      <c r="HJ126" s="116">
        <v>214627.5625</v>
      </c>
      <c r="HK126" s="116">
        <v>497423.34375</v>
      </c>
      <c r="HL126" s="117">
        <v>2.3176116943359375</v>
      </c>
      <c r="HM126" s="116">
        <v>250259.65625</v>
      </c>
      <c r="HN126" s="116">
        <v>601035.9375</v>
      </c>
      <c r="HO126" s="117">
        <v>2.4016492366790771</v>
      </c>
      <c r="HP126" s="116">
        <v>293015.0625</v>
      </c>
      <c r="HQ126" s="116">
        <v>777528.875</v>
      </c>
      <c r="HR126" s="117">
        <v>2.6535458564758301</v>
      </c>
      <c r="HS126" s="116">
        <v>308489.53125</v>
      </c>
      <c r="HT126" s="116">
        <v>920135.5625</v>
      </c>
      <c r="HU126" s="117">
        <v>2.9827125072479248</v>
      </c>
      <c r="HV126" s="116">
        <v>353676.40625</v>
      </c>
      <c r="HW126" s="116">
        <v>991870.25</v>
      </c>
      <c r="HX126" s="117">
        <v>2.8044569492340088</v>
      </c>
      <c r="HY126" s="116">
        <v>398889.375</v>
      </c>
      <c r="HZ126" s="116">
        <v>1016897.75</v>
      </c>
      <c r="IA126" s="117">
        <v>2.5493228435516357</v>
      </c>
      <c r="IB126" s="116">
        <v>430113.09375</v>
      </c>
      <c r="IC126" s="116">
        <v>1067378</v>
      </c>
      <c r="ID126" s="117">
        <v>2.4816217422485352</v>
      </c>
      <c r="IE126" s="116">
        <v>361876.25</v>
      </c>
      <c r="IF126" s="116">
        <v>944959.4375</v>
      </c>
      <c r="IG126" s="117">
        <v>2.6112778186798096</v>
      </c>
      <c r="IH126" s="116">
        <v>387636.03125</v>
      </c>
      <c r="II126" s="116">
        <v>1028131.3125</v>
      </c>
      <c r="IJ126" s="117">
        <v>2.6523110866546631</v>
      </c>
      <c r="IK126" s="116">
        <v>426979.125</v>
      </c>
      <c r="IL126" s="116">
        <v>1075169.375</v>
      </c>
      <c r="IM126" s="117">
        <v>2.5180842876434326</v>
      </c>
      <c r="IN126" s="115">
        <v>438858.5625</v>
      </c>
      <c r="IO126" s="116">
        <v>1085582.625</v>
      </c>
      <c r="IP126" s="117">
        <v>2.4736502170562744</v>
      </c>
      <c r="IQ126" s="116">
        <v>508397.03125</v>
      </c>
      <c r="IR126" s="116">
        <v>1243723.25</v>
      </c>
      <c r="IS126" s="117">
        <v>2.4463622570037842</v>
      </c>
      <c r="IT126" s="116">
        <v>548593.5</v>
      </c>
      <c r="IU126" s="116">
        <v>1344559.875</v>
      </c>
      <c r="IV126" s="117">
        <v>2.4509220123291016</v>
      </c>
      <c r="IW126" s="116">
        <v>589624.5625</v>
      </c>
      <c r="IX126" s="116">
        <v>1412964.875</v>
      </c>
      <c r="IY126" s="117">
        <v>2.3963806629180908</v>
      </c>
      <c r="IZ126" s="116">
        <v>600523.875</v>
      </c>
      <c r="JA126" s="116">
        <v>1426712.875</v>
      </c>
      <c r="JB126" s="117">
        <v>2.3757803440093994</v>
      </c>
      <c r="JC126" s="116">
        <v>653555</v>
      </c>
      <c r="JD126" s="116">
        <v>1580502.5</v>
      </c>
      <c r="JE126" s="117">
        <v>2.4183158874511719</v>
      </c>
      <c r="JF126" s="116">
        <v>687576.3125</v>
      </c>
      <c r="JG126" s="116">
        <v>1699054.375</v>
      </c>
      <c r="JH126" s="117">
        <v>2.4710774421691895</v>
      </c>
      <c r="JI126" s="116">
        <v>664032.3125</v>
      </c>
      <c r="JJ126" s="116">
        <v>1655937.375</v>
      </c>
      <c r="JK126" s="117">
        <v>2.493760347366333</v>
      </c>
      <c r="JL126" s="116">
        <v>712225.6875</v>
      </c>
      <c r="JM126" s="116">
        <v>1710837.125</v>
      </c>
      <c r="JN126" s="117">
        <v>2.402099609375</v>
      </c>
      <c r="JO126" s="116">
        <v>757575.1875</v>
      </c>
      <c r="JP126" s="116">
        <v>1837777.375</v>
      </c>
      <c r="JQ126" s="117">
        <v>2.425868034362793</v>
      </c>
      <c r="JR126" s="116">
        <v>799842.375</v>
      </c>
      <c r="JS126" s="116">
        <v>1729400.875</v>
      </c>
      <c r="JT126" s="117">
        <v>2.1621770858764648</v>
      </c>
      <c r="JU126" s="116">
        <v>766754.8125</v>
      </c>
      <c r="JV126" s="116">
        <v>1725691.25</v>
      </c>
      <c r="JW126" s="117">
        <v>2.2506427764892578</v>
      </c>
      <c r="JX126" s="116">
        <v>820833.625</v>
      </c>
      <c r="JY126" s="116">
        <v>1830111.5</v>
      </c>
      <c r="JZ126" s="117">
        <v>2.229576587677002</v>
      </c>
      <c r="KA126" s="116">
        <v>791652.3125</v>
      </c>
      <c r="KB126" s="116">
        <v>1886127.875</v>
      </c>
      <c r="KC126" s="117">
        <v>2.3825204372406006</v>
      </c>
      <c r="KD126" s="116">
        <v>655778.5625</v>
      </c>
      <c r="KE126" s="116">
        <v>1455345.25</v>
      </c>
      <c r="KF126" s="117">
        <v>2.2192633152008057</v>
      </c>
      <c r="KG126" s="116">
        <v>720438.3125</v>
      </c>
      <c r="KH126" s="116">
        <v>1731638</v>
      </c>
      <c r="KI126" s="117">
        <v>2.4035894870758057</v>
      </c>
      <c r="KJ126" s="116">
        <v>835195.375</v>
      </c>
      <c r="KK126" s="116">
        <v>1934040.875</v>
      </c>
      <c r="KL126" s="117">
        <v>2.3156747817993164</v>
      </c>
      <c r="KM126" s="116">
        <v>739988.125</v>
      </c>
      <c r="KN126" s="116">
        <v>1582713.5</v>
      </c>
      <c r="KO126" s="117">
        <v>2.1388363838195801</v>
      </c>
      <c r="KP126" s="116">
        <v>755127.875</v>
      </c>
      <c r="KQ126" s="116">
        <v>1684228.375</v>
      </c>
      <c r="KR126" s="117">
        <v>2.2303884029388428</v>
      </c>
      <c r="KS126" s="116">
        <v>758429.8125</v>
      </c>
      <c r="KT126" s="116">
        <v>1697600.75</v>
      </c>
      <c r="KU126" s="117">
        <v>2.2383096218109131</v>
      </c>
      <c r="KV126" s="134">
        <v>3.2636373043060303</v>
      </c>
      <c r="KW126" s="135">
        <v>2.4590060710906982</v>
      </c>
      <c r="KX126" s="135">
        <v>2.3717985153198242</v>
      </c>
      <c r="KY126" s="135">
        <v>2.4207828044891357</v>
      </c>
      <c r="KZ126" s="135">
        <v>2.1999650001525879</v>
      </c>
      <c r="LA126" s="135">
        <v>2.2604525089263916</v>
      </c>
      <c r="LB126" s="135">
        <v>2.3074266910552979</v>
      </c>
      <c r="LC126" s="135">
        <v>2.4349751472473145</v>
      </c>
      <c r="LD126" s="135">
        <v>2.3908348083496094</v>
      </c>
      <c r="LE126" s="135">
        <v>2.4955713748931885</v>
      </c>
      <c r="LF126" s="135">
        <v>2.3455300331115723</v>
      </c>
      <c r="LG126" s="135">
        <v>2.26535964012146</v>
      </c>
      <c r="LH126" s="135">
        <f t="shared" si="4"/>
        <v>1.9975840515560574</v>
      </c>
      <c r="LI126" s="135">
        <f t="shared" si="5"/>
        <v>2.3103739023208618</v>
      </c>
      <c r="LJ126" s="135">
        <f t="shared" si="6"/>
        <v>2.3484222888946533</v>
      </c>
      <c r="LK126" s="144">
        <f t="shared" si="7"/>
        <v>2.3895124912261965</v>
      </c>
    </row>
    <row r="127" spans="1:323" ht="15" customHeight="1">
      <c r="A127" s="114">
        <v>99.95</v>
      </c>
      <c r="B127" s="115">
        <v>68522.1015625</v>
      </c>
      <c r="C127" s="116">
        <v>219274.203125</v>
      </c>
      <c r="D127" s="117">
        <v>3.2000508308410645</v>
      </c>
      <c r="E127" s="116">
        <v>77050.171875</v>
      </c>
      <c r="F127" s="116">
        <v>257109.609375</v>
      </c>
      <c r="G127" s="117">
        <v>3.336911678314209</v>
      </c>
      <c r="H127" s="116">
        <v>88332.84375</v>
      </c>
      <c r="I127" s="116">
        <v>212150.8125</v>
      </c>
      <c r="J127" s="117">
        <v>2.4017205238342285</v>
      </c>
      <c r="K127" s="116">
        <v>139065.609375</v>
      </c>
      <c r="L127" s="116">
        <v>367489.65625</v>
      </c>
      <c r="M127" s="117">
        <v>2.6425631046295166</v>
      </c>
      <c r="N127" s="116">
        <v>167051.046875</v>
      </c>
      <c r="O127" s="116">
        <v>424552.375</v>
      </c>
      <c r="P127" s="117">
        <v>2.5414528846740723</v>
      </c>
      <c r="Q127" s="116">
        <v>173763.765625</v>
      </c>
      <c r="R127" s="116">
        <v>410004.75</v>
      </c>
      <c r="S127" s="117">
        <v>2.3595526218414307</v>
      </c>
      <c r="T127" s="116">
        <v>234586.0625</v>
      </c>
      <c r="U127" s="116">
        <v>533016</v>
      </c>
      <c r="V127" s="117">
        <v>2.2721555233001709</v>
      </c>
      <c r="W127" s="116">
        <v>311950.96875</v>
      </c>
      <c r="X127" s="116">
        <v>751709.8125</v>
      </c>
      <c r="Y127" s="117">
        <v>2.4097049236297607</v>
      </c>
      <c r="Z127" s="116">
        <v>308763.03125</v>
      </c>
      <c r="AA127" s="116">
        <v>713784.4375</v>
      </c>
      <c r="AB127" s="117">
        <v>2.3117549419403076</v>
      </c>
      <c r="AC127" s="116">
        <v>362137.21875</v>
      </c>
      <c r="AD127" s="116">
        <v>834234.8125</v>
      </c>
      <c r="AE127" s="117">
        <v>2.303642749786377</v>
      </c>
      <c r="AF127" s="116">
        <v>465362.625</v>
      </c>
      <c r="AG127" s="116">
        <v>1056740.5</v>
      </c>
      <c r="AH127" s="117">
        <v>2.2707893848419189</v>
      </c>
      <c r="AI127" s="116">
        <v>489228.21875</v>
      </c>
      <c r="AJ127" s="116">
        <v>1076096.625</v>
      </c>
      <c r="AK127" s="117">
        <v>2.1995799541473389</v>
      </c>
      <c r="AL127" s="116">
        <v>501071.71875</v>
      </c>
      <c r="AM127" s="116">
        <v>1103337.25</v>
      </c>
      <c r="AN127" s="117">
        <v>2.2019548416137695</v>
      </c>
      <c r="AO127" s="116">
        <v>587849.25</v>
      </c>
      <c r="AP127" s="116">
        <v>1371454.75</v>
      </c>
      <c r="AQ127" s="117">
        <v>2.3330042362213135</v>
      </c>
      <c r="AR127" s="116">
        <v>631371.625</v>
      </c>
      <c r="AS127" s="116">
        <v>1500209.75</v>
      </c>
      <c r="AT127" s="117">
        <v>2.3761119842529297</v>
      </c>
      <c r="AU127" s="116">
        <v>684558.6875</v>
      </c>
      <c r="AV127" s="116">
        <v>1644595.875</v>
      </c>
      <c r="AW127" s="117">
        <v>2.4024176597595215</v>
      </c>
      <c r="AX127" s="116">
        <v>672361.9375</v>
      </c>
      <c r="AY127" s="116">
        <v>1621759.75</v>
      </c>
      <c r="AZ127" s="117">
        <v>2.4120337963104248</v>
      </c>
      <c r="BA127" s="116">
        <v>526233.5625</v>
      </c>
      <c r="BB127" s="116">
        <v>1244171.75</v>
      </c>
      <c r="BC127" s="117">
        <v>2.3642957210540771</v>
      </c>
      <c r="BD127" s="116">
        <v>467837.53125</v>
      </c>
      <c r="BE127" s="116">
        <v>1066683.375</v>
      </c>
      <c r="BF127" s="117">
        <v>2.2800295352935791</v>
      </c>
      <c r="BG127" s="116">
        <v>417082.03125</v>
      </c>
      <c r="BH127" s="116">
        <v>936215.8125</v>
      </c>
      <c r="BI127" s="117">
        <v>2.2446801662445068</v>
      </c>
      <c r="BJ127" s="116">
        <v>417508.71875</v>
      </c>
      <c r="BK127" s="116">
        <v>967184.9375</v>
      </c>
      <c r="BL127" s="117">
        <v>2.3165621757507324</v>
      </c>
      <c r="BM127" s="116">
        <v>380901.8125</v>
      </c>
      <c r="BN127" s="116">
        <v>874514.125</v>
      </c>
      <c r="BO127" s="117">
        <v>2.2959043979644775</v>
      </c>
      <c r="BP127" s="116">
        <v>379370.28125</v>
      </c>
      <c r="BQ127" s="116">
        <v>907046.8125</v>
      </c>
      <c r="BR127" s="117">
        <v>2.3909273147583008</v>
      </c>
      <c r="BS127" s="116">
        <v>411672.59375</v>
      </c>
      <c r="BT127" s="116">
        <v>994221.5</v>
      </c>
      <c r="BU127" s="117">
        <v>2.4150781631469727</v>
      </c>
      <c r="BV127" s="116">
        <v>506010.90625</v>
      </c>
      <c r="BW127" s="116">
        <v>1269800.375</v>
      </c>
      <c r="BX127" s="117">
        <v>2.5094327926635742</v>
      </c>
      <c r="BY127" s="116">
        <v>556481.3125</v>
      </c>
      <c r="BZ127" s="116">
        <v>1333331.25</v>
      </c>
      <c r="CA127" s="117">
        <v>2.3960037231445313</v>
      </c>
      <c r="CB127" s="116">
        <v>709618.25</v>
      </c>
      <c r="CC127" s="116">
        <v>1787432.5</v>
      </c>
      <c r="CD127" s="117">
        <v>2.5188648700714111</v>
      </c>
      <c r="CE127" s="116">
        <v>616625.3125</v>
      </c>
      <c r="CF127" s="116">
        <v>1456606</v>
      </c>
      <c r="CG127" s="117">
        <v>2.3622221946716309</v>
      </c>
      <c r="CH127" s="116">
        <v>647528.125</v>
      </c>
      <c r="CI127" s="116">
        <v>1474595.125</v>
      </c>
      <c r="CJ127" s="117">
        <v>2.2772681713104248</v>
      </c>
      <c r="CK127" s="116">
        <v>695099.875</v>
      </c>
      <c r="CL127" s="116">
        <v>1478730.5</v>
      </c>
      <c r="CM127" s="117">
        <v>2.1273641586303711</v>
      </c>
      <c r="CN127" s="116">
        <v>561148.875</v>
      </c>
      <c r="CO127" s="116">
        <v>1158821.875</v>
      </c>
      <c r="CP127" s="117">
        <v>2.0650880336761475</v>
      </c>
      <c r="CQ127" s="116">
        <v>515453.46875</v>
      </c>
      <c r="CR127" s="116">
        <v>1006262.25</v>
      </c>
      <c r="CS127" s="117">
        <v>1.9521883726119995</v>
      </c>
      <c r="CT127" s="116">
        <v>719586.75</v>
      </c>
      <c r="CU127" s="116">
        <v>1489890.5</v>
      </c>
      <c r="CV127" s="117">
        <v>2.0704808235168457</v>
      </c>
      <c r="CW127" s="116">
        <v>1864618.75</v>
      </c>
      <c r="CX127" s="116">
        <v>4106886</v>
      </c>
      <c r="CY127" s="117">
        <v>2.2025339603424072</v>
      </c>
      <c r="CZ127" s="116">
        <v>2962585.5</v>
      </c>
      <c r="DA127" s="116">
        <v>6242590.5</v>
      </c>
      <c r="DB127" s="117">
        <v>2.1071426868438721</v>
      </c>
      <c r="DC127" s="116">
        <v>4763448</v>
      </c>
      <c r="DD127" s="116">
        <v>10068770</v>
      </c>
      <c r="DE127" s="117">
        <v>2.1137566566467285</v>
      </c>
      <c r="DF127" s="116">
        <v>9351.841796875</v>
      </c>
      <c r="DG127" s="116">
        <v>20482.916015625</v>
      </c>
      <c r="DH127" s="117">
        <v>2.1902546882629395</v>
      </c>
      <c r="DI127" s="116">
        <v>10924.3828125</v>
      </c>
      <c r="DJ127" s="116">
        <v>24254.99609375</v>
      </c>
      <c r="DK127" s="117">
        <v>2.2202622890472412</v>
      </c>
      <c r="DL127" s="116">
        <v>14062.80078125</v>
      </c>
      <c r="DM127" s="116">
        <v>31381.994140625</v>
      </c>
      <c r="DN127" s="117">
        <v>2.2315607070922852</v>
      </c>
      <c r="DO127" s="116">
        <v>16750.5625</v>
      </c>
      <c r="DP127" s="116">
        <v>36262.078125</v>
      </c>
      <c r="DQ127" s="117">
        <v>2.1648275852203369</v>
      </c>
      <c r="DR127" s="116">
        <v>16954.00390625</v>
      </c>
      <c r="DS127" s="116">
        <v>37297.3828125</v>
      </c>
      <c r="DT127" s="117">
        <v>2.199915885925293</v>
      </c>
      <c r="DU127" s="116">
        <v>17879.947265625</v>
      </c>
      <c r="DV127" s="116">
        <v>39493.875</v>
      </c>
      <c r="DW127" s="117">
        <v>2.2088363170623779</v>
      </c>
      <c r="DX127" s="116">
        <v>19309.056640625</v>
      </c>
      <c r="DY127" s="116">
        <v>43039.65234375</v>
      </c>
      <c r="DZ127" s="117">
        <v>2.2289879322052002</v>
      </c>
      <c r="EA127" s="116">
        <v>20119.5390625</v>
      </c>
      <c r="EB127" s="116">
        <v>44919.75390625</v>
      </c>
      <c r="EC127" s="117">
        <v>2.2326433658599854</v>
      </c>
      <c r="ED127" s="116">
        <v>23303.484375</v>
      </c>
      <c r="EE127" s="118">
        <v>52182.16015625</v>
      </c>
      <c r="EF127" s="119">
        <v>2.2392427921295166</v>
      </c>
      <c r="EG127" s="115">
        <v>24140.404296875</v>
      </c>
      <c r="EH127" s="116">
        <v>53292.38671875</v>
      </c>
      <c r="EI127" s="117">
        <v>2.2076013088226318</v>
      </c>
      <c r="EJ127" s="116">
        <v>28478.0234375</v>
      </c>
      <c r="EK127" s="116">
        <v>62463.23828125</v>
      </c>
      <c r="EL127" s="117">
        <v>2.1933839321136475</v>
      </c>
      <c r="EM127" s="116">
        <v>31580.9609375</v>
      </c>
      <c r="EN127" s="116">
        <v>70365.3359375</v>
      </c>
      <c r="EO127" s="117">
        <v>2.2280936241149902</v>
      </c>
      <c r="EP127" s="116">
        <v>33899.6640625</v>
      </c>
      <c r="EQ127" s="116">
        <v>76509.6171875</v>
      </c>
      <c r="ER127" s="117">
        <v>2.2569432258605957</v>
      </c>
      <c r="ES127" s="116">
        <v>35795.55078125</v>
      </c>
      <c r="ET127" s="116">
        <v>79011.0703125</v>
      </c>
      <c r="EU127" s="117">
        <v>2.2072875499725342</v>
      </c>
      <c r="EV127" s="116">
        <v>37791.2421875</v>
      </c>
      <c r="EW127" s="116">
        <v>83355.515625</v>
      </c>
      <c r="EX127" s="117">
        <v>2.2056834697723389</v>
      </c>
      <c r="EY127" s="116">
        <v>39196.6015625</v>
      </c>
      <c r="EZ127" s="116">
        <v>93252.609375</v>
      </c>
      <c r="FA127" s="117">
        <v>2.3790993690490723</v>
      </c>
      <c r="FB127" s="116">
        <v>44912.56640625</v>
      </c>
      <c r="FC127" s="116">
        <v>98860.203125</v>
      </c>
      <c r="FD127" s="117">
        <v>2.2011702060699463</v>
      </c>
      <c r="FE127" s="116">
        <v>47536.0390625</v>
      </c>
      <c r="FF127" s="116">
        <v>107019.8359375</v>
      </c>
      <c r="FG127" s="117">
        <v>2.2513411045074463</v>
      </c>
      <c r="FH127" s="116">
        <v>50957.12109375</v>
      </c>
      <c r="FI127" s="116">
        <v>117267.7578125</v>
      </c>
      <c r="FJ127" s="117">
        <v>2.3013026714324951</v>
      </c>
      <c r="FK127" s="116">
        <v>51517.94140625</v>
      </c>
      <c r="FL127" s="116">
        <v>120657.90625</v>
      </c>
      <c r="FM127" s="117">
        <v>2.3420560359954834</v>
      </c>
      <c r="FN127" s="116">
        <v>56883.55859375</v>
      </c>
      <c r="FO127" s="116">
        <v>135059.046875</v>
      </c>
      <c r="FP127" s="117">
        <v>2.3743071556091309</v>
      </c>
      <c r="FQ127" s="116">
        <v>61203.078125</v>
      </c>
      <c r="FR127" s="116">
        <v>144594.71875</v>
      </c>
      <c r="FS127" s="117">
        <v>2.3625400066375732</v>
      </c>
      <c r="FT127" s="116">
        <v>67311.265625</v>
      </c>
      <c r="FU127" s="116">
        <v>157942.65625</v>
      </c>
      <c r="FV127" s="117">
        <v>2.346451997756958</v>
      </c>
      <c r="FW127" s="116">
        <v>71955.7421875</v>
      </c>
      <c r="FX127" s="116">
        <v>171766.734375</v>
      </c>
      <c r="FY127" s="117">
        <v>2.3871164321899414</v>
      </c>
      <c r="FZ127" s="116">
        <v>87162.2890625</v>
      </c>
      <c r="GA127" s="116">
        <v>220433.21875</v>
      </c>
      <c r="GB127" s="117">
        <v>2.5289976596832275</v>
      </c>
      <c r="GC127" s="116">
        <v>98558.40625</v>
      </c>
      <c r="GD127" s="116">
        <v>235986.71875</v>
      </c>
      <c r="GE127" s="117">
        <v>2.3943843841552734</v>
      </c>
      <c r="GF127" s="116">
        <v>110603.8359375</v>
      </c>
      <c r="GG127" s="116">
        <v>234642.71875</v>
      </c>
      <c r="GH127" s="117">
        <v>2.1214699745178223</v>
      </c>
      <c r="GI127" s="116">
        <v>109005.890625</v>
      </c>
      <c r="GJ127" s="116">
        <v>280209.4375</v>
      </c>
      <c r="GK127" s="117">
        <v>2.5705897808074951</v>
      </c>
      <c r="GL127" s="116">
        <v>113456.5546875</v>
      </c>
      <c r="GM127" s="116">
        <v>300941.28125</v>
      </c>
      <c r="GN127" s="117">
        <v>2.6524803638458252</v>
      </c>
      <c r="GO127" s="116">
        <v>124160.4921875</v>
      </c>
      <c r="GP127" s="116">
        <v>311092.46875</v>
      </c>
      <c r="GQ127" s="117">
        <v>2.5055673122406006</v>
      </c>
      <c r="GR127" s="116">
        <v>151968.90625</v>
      </c>
      <c r="GS127" s="116">
        <v>388594.84375</v>
      </c>
      <c r="GT127" s="117">
        <v>2.5570681095123291</v>
      </c>
      <c r="GU127" s="116">
        <v>169802.65625</v>
      </c>
      <c r="GV127" s="116">
        <v>375983.90625</v>
      </c>
      <c r="GW127" s="117">
        <v>2.2142403125762939</v>
      </c>
      <c r="GX127" s="116">
        <v>189793.046875</v>
      </c>
      <c r="GY127" s="116">
        <v>432163.9375</v>
      </c>
      <c r="GZ127" s="117">
        <v>2.2770271301269531</v>
      </c>
      <c r="HA127" s="116">
        <v>191497.125</v>
      </c>
      <c r="HB127" s="116">
        <v>418543.9375</v>
      </c>
      <c r="HC127" s="117">
        <v>2.185640811920166</v>
      </c>
      <c r="HD127" s="116">
        <v>200260.046875</v>
      </c>
      <c r="HE127" s="116">
        <v>416785.90625</v>
      </c>
      <c r="HF127" s="117">
        <v>2.0812234878540039</v>
      </c>
      <c r="HG127" s="116">
        <v>237382.5</v>
      </c>
      <c r="HH127" s="116">
        <v>471674.34375</v>
      </c>
      <c r="HI127" s="117">
        <v>1.9869803190231323</v>
      </c>
      <c r="HJ127" s="116">
        <v>234572.015625</v>
      </c>
      <c r="HK127" s="116">
        <v>551897.9375</v>
      </c>
      <c r="HL127" s="117">
        <v>2.3527867794036865</v>
      </c>
      <c r="HM127" s="116">
        <v>274234.0625</v>
      </c>
      <c r="HN127" s="116">
        <v>668692.4375</v>
      </c>
      <c r="HO127" s="117">
        <v>2.4384002685546875</v>
      </c>
      <c r="HP127" s="116">
        <v>323145.1875</v>
      </c>
      <c r="HQ127" s="116">
        <v>871311</v>
      </c>
      <c r="HR127" s="117">
        <v>2.696345329284668</v>
      </c>
      <c r="HS127" s="116">
        <v>350917.3125</v>
      </c>
      <c r="HT127" s="116">
        <v>1037846.75</v>
      </c>
      <c r="HU127" s="117">
        <v>2.9575250148773193</v>
      </c>
      <c r="HV127" s="116">
        <v>390422.09375</v>
      </c>
      <c r="HW127" s="116">
        <v>1115711</v>
      </c>
      <c r="HX127" s="117">
        <v>2.8577046394348145</v>
      </c>
      <c r="HY127" s="116">
        <v>442790.4375</v>
      </c>
      <c r="HZ127" s="116">
        <v>1135979.375</v>
      </c>
      <c r="IA127" s="117">
        <v>2.5655012130737305</v>
      </c>
      <c r="IB127" s="116">
        <v>481249.34375</v>
      </c>
      <c r="IC127" s="116">
        <v>1189587.125</v>
      </c>
      <c r="ID127" s="117">
        <v>2.4718728065490723</v>
      </c>
      <c r="IE127" s="116">
        <v>384705.8125</v>
      </c>
      <c r="IF127" s="116">
        <v>1059113.625</v>
      </c>
      <c r="IG127" s="117">
        <v>2.7530481815338135</v>
      </c>
      <c r="IH127" s="116">
        <v>425946.09375</v>
      </c>
      <c r="II127" s="116">
        <v>1152253.75</v>
      </c>
      <c r="IJ127" s="117">
        <v>2.7051632404327393</v>
      </c>
      <c r="IK127" s="116">
        <v>474968.4375</v>
      </c>
      <c r="IL127" s="116">
        <v>1199869.75</v>
      </c>
      <c r="IM127" s="117">
        <v>2.5262093544006348</v>
      </c>
      <c r="IN127" s="115">
        <v>496826.34375</v>
      </c>
      <c r="IO127" s="116">
        <v>1209015.75</v>
      </c>
      <c r="IP127" s="117">
        <v>2.4334776401519775</v>
      </c>
      <c r="IQ127" s="116">
        <v>566212.125</v>
      </c>
      <c r="IR127" s="116">
        <v>1384842.125</v>
      </c>
      <c r="IS127" s="117">
        <v>2.44580078125</v>
      </c>
      <c r="IT127" s="116">
        <v>610349.375</v>
      </c>
      <c r="IU127" s="116">
        <v>1497401</v>
      </c>
      <c r="IV127" s="117">
        <v>2.4533505439758301</v>
      </c>
      <c r="IW127" s="116">
        <v>662260.25</v>
      </c>
      <c r="IX127" s="116">
        <v>1570199</v>
      </c>
      <c r="IY127" s="117">
        <v>2.3709697723388672</v>
      </c>
      <c r="IZ127" s="116">
        <v>673209.125</v>
      </c>
      <c r="JA127" s="116">
        <v>1584511.375</v>
      </c>
      <c r="JB127" s="117">
        <v>2.3536689281463623</v>
      </c>
      <c r="JC127" s="116">
        <v>733930.9375</v>
      </c>
      <c r="JD127" s="116">
        <v>1757676.375</v>
      </c>
      <c r="JE127" s="117">
        <v>2.3948798179626465</v>
      </c>
      <c r="JF127" s="116">
        <v>773205.625</v>
      </c>
      <c r="JG127" s="116">
        <v>1892609.25</v>
      </c>
      <c r="JH127" s="117">
        <v>2.4477436542510986</v>
      </c>
      <c r="JI127" s="116">
        <v>748381.5625</v>
      </c>
      <c r="JJ127" s="116">
        <v>1845719.75</v>
      </c>
      <c r="JK127" s="117">
        <v>2.4662816524505615</v>
      </c>
      <c r="JL127" s="116">
        <v>790522.8125</v>
      </c>
      <c r="JM127" s="116">
        <v>1900936.375</v>
      </c>
      <c r="JN127" s="117">
        <v>2.4046571254730225</v>
      </c>
      <c r="JO127" s="116">
        <v>845283.5625</v>
      </c>
      <c r="JP127" s="116">
        <v>2043044.875</v>
      </c>
      <c r="JQ127" s="117">
        <v>2.4169933795928955</v>
      </c>
      <c r="JR127" s="116">
        <v>867549.625</v>
      </c>
      <c r="JS127" s="116">
        <v>1905953.25</v>
      </c>
      <c r="JT127" s="117">
        <v>2.1969385147094727</v>
      </c>
      <c r="JU127" s="116">
        <v>848121.5625</v>
      </c>
      <c r="JV127" s="116">
        <v>1907531.125</v>
      </c>
      <c r="JW127" s="117">
        <v>2.2491247653961182</v>
      </c>
      <c r="JX127" s="116">
        <v>897136.5</v>
      </c>
      <c r="JY127" s="116">
        <v>2022166.25</v>
      </c>
      <c r="JZ127" s="117">
        <v>2.2540228366851807</v>
      </c>
      <c r="KA127" s="116">
        <v>883272.125</v>
      </c>
      <c r="KB127" s="116">
        <v>2095623.625</v>
      </c>
      <c r="KC127" s="117">
        <v>2.3725686073303223</v>
      </c>
      <c r="KD127" s="116">
        <v>730828.4375</v>
      </c>
      <c r="KE127" s="116">
        <v>1607646.75</v>
      </c>
      <c r="KF127" s="117">
        <v>2.1997594833374023</v>
      </c>
      <c r="KG127" s="116">
        <v>800747.1875</v>
      </c>
      <c r="KH127" s="116">
        <v>1924899.25</v>
      </c>
      <c r="KI127" s="117">
        <v>2.403878927230835</v>
      </c>
      <c r="KJ127" s="116">
        <v>934323.4375</v>
      </c>
      <c r="KK127" s="116">
        <v>2142453.75</v>
      </c>
      <c r="KL127" s="117">
        <v>2.2930536270141602</v>
      </c>
      <c r="KM127" s="116">
        <v>811300.125</v>
      </c>
      <c r="KN127" s="116">
        <v>1743285</v>
      </c>
      <c r="KO127" s="117">
        <v>2.1487548351287842</v>
      </c>
      <c r="KP127" s="116">
        <v>837908.875</v>
      </c>
      <c r="KQ127" s="116">
        <v>1861766.25</v>
      </c>
      <c r="KR127" s="117">
        <v>2.2219197750091553</v>
      </c>
      <c r="KS127" s="116">
        <v>842441.6875</v>
      </c>
      <c r="KT127" s="116">
        <v>1876704.5</v>
      </c>
      <c r="KU127" s="117">
        <v>2.2276966571807861</v>
      </c>
      <c r="KV127" s="134">
        <v>3.2684812545776367</v>
      </c>
      <c r="KW127" s="135">
        <v>2.4434888362884521</v>
      </c>
      <c r="KX127" s="135">
        <v>2.3220994472503662</v>
      </c>
      <c r="KY127" s="135">
        <v>2.3731780052185059</v>
      </c>
      <c r="KZ127" s="135">
        <v>2.1468300819396973</v>
      </c>
      <c r="LA127" s="135">
        <v>2.2127261161804199</v>
      </c>
      <c r="LB127" s="135">
        <v>2.274728536605835</v>
      </c>
      <c r="LC127" s="135">
        <v>2.4426665306091309</v>
      </c>
      <c r="LD127" s="135">
        <v>2.4047873020172119</v>
      </c>
      <c r="LE127" s="135">
        <v>2.5079061985015869</v>
      </c>
      <c r="LF127" s="135">
        <v>2.3402969837188721</v>
      </c>
      <c r="LG127" s="135">
        <v>2.2590608596801758</v>
      </c>
      <c r="LH127" s="135">
        <f t="shared" si="4"/>
        <v>1.983103679286109</v>
      </c>
      <c r="LI127" s="135">
        <f t="shared" si="5"/>
        <v>2.2600040435791016</v>
      </c>
      <c r="LJ127" s="135">
        <f t="shared" si="6"/>
        <v>2.3337271213531494</v>
      </c>
      <c r="LK127" s="144">
        <f t="shared" si="7"/>
        <v>2.3910934448242189</v>
      </c>
    </row>
    <row r="128" spans="1:323" ht="15" customHeight="1">
      <c r="A128" s="114">
        <v>99.96</v>
      </c>
      <c r="B128" s="115">
        <v>79767.8984375</v>
      </c>
      <c r="C128" s="116">
        <v>255644.78125</v>
      </c>
      <c r="D128" s="117">
        <v>3.2048578262329102</v>
      </c>
      <c r="E128" s="116">
        <v>89938.890625</v>
      </c>
      <c r="F128" s="116">
        <v>300615.34375</v>
      </c>
      <c r="G128" s="117">
        <v>3.3424398899078369</v>
      </c>
      <c r="H128" s="116">
        <v>92766.5859375</v>
      </c>
      <c r="I128" s="116">
        <v>242581.96875</v>
      </c>
      <c r="J128" s="117">
        <v>2.614971399307251</v>
      </c>
      <c r="K128" s="116">
        <v>161134.203125</v>
      </c>
      <c r="L128" s="116">
        <v>421992.1875</v>
      </c>
      <c r="M128" s="117">
        <v>2.6188864707946777</v>
      </c>
      <c r="N128" s="116">
        <v>194047.1875</v>
      </c>
      <c r="O128" s="116">
        <v>485905.3125</v>
      </c>
      <c r="P128" s="117">
        <v>2.5040574073791504</v>
      </c>
      <c r="Q128" s="116">
        <v>201454.546875</v>
      </c>
      <c r="R128" s="116">
        <v>465862.8125</v>
      </c>
      <c r="S128" s="117">
        <v>2.3124959468841553</v>
      </c>
      <c r="T128" s="116">
        <v>275391.75</v>
      </c>
      <c r="U128" s="116">
        <v>603079.375</v>
      </c>
      <c r="V128" s="117">
        <v>2.1898963451385498</v>
      </c>
      <c r="W128" s="116">
        <v>362752.78125</v>
      </c>
      <c r="X128" s="116">
        <v>856396.4375</v>
      </c>
      <c r="Y128" s="117">
        <v>2.3608267307281494</v>
      </c>
      <c r="Z128" s="116">
        <v>365804.1875</v>
      </c>
      <c r="AA128" s="116">
        <v>809378.625</v>
      </c>
      <c r="AB128" s="117">
        <v>2.2126007080078125</v>
      </c>
      <c r="AC128" s="116">
        <v>428292.34375</v>
      </c>
      <c r="AD128" s="116">
        <v>945424.875</v>
      </c>
      <c r="AE128" s="117">
        <v>2.2074289321899414</v>
      </c>
      <c r="AF128" s="116">
        <v>550271.5</v>
      </c>
      <c r="AG128" s="116">
        <v>1195808.875</v>
      </c>
      <c r="AH128" s="117">
        <v>2.1731252670288086</v>
      </c>
      <c r="AI128" s="116">
        <v>582648.6875</v>
      </c>
      <c r="AJ128" s="116">
        <v>1213558.875</v>
      </c>
      <c r="AK128" s="117">
        <v>2.0828311443328857</v>
      </c>
      <c r="AL128" s="116">
        <v>591057.75</v>
      </c>
      <c r="AM128" s="116">
        <v>1244654.125</v>
      </c>
      <c r="AN128" s="117">
        <v>2.1058080196380615</v>
      </c>
      <c r="AO128" s="116">
        <v>693778.0625</v>
      </c>
      <c r="AP128" s="116">
        <v>1556163.375</v>
      </c>
      <c r="AQ128" s="117">
        <v>2.2430276870727539</v>
      </c>
      <c r="AR128" s="116">
        <v>765747.0625</v>
      </c>
      <c r="AS128" s="116">
        <v>1702616.75</v>
      </c>
      <c r="AT128" s="117">
        <v>2.2234714031219482</v>
      </c>
      <c r="AU128" s="116">
        <v>820973.3125</v>
      </c>
      <c r="AV128" s="116">
        <v>1869852.125</v>
      </c>
      <c r="AW128" s="117">
        <v>2.2776041030883789</v>
      </c>
      <c r="AX128" s="116">
        <v>803417.8125</v>
      </c>
      <c r="AY128" s="116">
        <v>1845161.875</v>
      </c>
      <c r="AZ128" s="117">
        <v>2.2966403961181641</v>
      </c>
      <c r="BA128" s="116">
        <v>637633.5625</v>
      </c>
      <c r="BB128" s="116">
        <v>1411709.25</v>
      </c>
      <c r="BC128" s="117">
        <v>2.213982105255127</v>
      </c>
      <c r="BD128" s="116">
        <v>562482</v>
      </c>
      <c r="BE128" s="116">
        <v>1206007.25</v>
      </c>
      <c r="BF128" s="117">
        <v>2.1440815925598145</v>
      </c>
      <c r="BG128" s="116">
        <v>502548.4375</v>
      </c>
      <c r="BH128" s="116">
        <v>1056743.75</v>
      </c>
      <c r="BI128" s="117">
        <v>2.1027698516845703</v>
      </c>
      <c r="BJ128" s="116">
        <v>504640.84375</v>
      </c>
      <c r="BK128" s="116">
        <v>1095097.75</v>
      </c>
      <c r="BL128" s="117">
        <v>2.1700537204742432</v>
      </c>
      <c r="BM128" s="116">
        <v>464050.46875</v>
      </c>
      <c r="BN128" s="116">
        <v>988914.5625</v>
      </c>
      <c r="BO128" s="117">
        <v>2.131049633026123</v>
      </c>
      <c r="BP128" s="116">
        <v>459601.9375</v>
      </c>
      <c r="BQ128" s="116">
        <v>1030029.375</v>
      </c>
      <c r="BR128" s="117">
        <v>2.2411336898803711</v>
      </c>
      <c r="BS128" s="116">
        <v>497925.71875</v>
      </c>
      <c r="BT128" s="116">
        <v>1130364.125</v>
      </c>
      <c r="BU128" s="117">
        <v>2.2701461315155029</v>
      </c>
      <c r="BV128" s="116">
        <v>616157.3125</v>
      </c>
      <c r="BW128" s="116">
        <v>1448886.25</v>
      </c>
      <c r="BX128" s="117">
        <v>2.3514876365661621</v>
      </c>
      <c r="BY128" s="116">
        <v>669407.6875</v>
      </c>
      <c r="BZ128" s="116">
        <v>1515707.5</v>
      </c>
      <c r="CA128" s="117">
        <v>2.264251708984375</v>
      </c>
      <c r="CB128" s="116">
        <v>873602.1875</v>
      </c>
      <c r="CC128" s="116">
        <v>2039155.25</v>
      </c>
      <c r="CD128" s="117">
        <v>2.3341920375823975</v>
      </c>
      <c r="CE128" s="116">
        <v>763665.875</v>
      </c>
      <c r="CF128" s="116">
        <v>1651891</v>
      </c>
      <c r="CG128" s="117">
        <v>2.1631069183349609</v>
      </c>
      <c r="CH128" s="116">
        <v>798114.25</v>
      </c>
      <c r="CI128" s="116">
        <v>1665267.625</v>
      </c>
      <c r="CJ128" s="117">
        <v>2.0865027904510498</v>
      </c>
      <c r="CK128" s="116">
        <v>850681</v>
      </c>
      <c r="CL128" s="116">
        <v>1658659</v>
      </c>
      <c r="CM128" s="117">
        <v>1.9498014450073242</v>
      </c>
      <c r="CN128" s="116">
        <v>678064.3125</v>
      </c>
      <c r="CO128" s="116">
        <v>1295474.75</v>
      </c>
      <c r="CP128" s="117">
        <v>1.9105484485626221</v>
      </c>
      <c r="CQ128" s="116">
        <v>626554.1875</v>
      </c>
      <c r="CR128" s="116">
        <v>1117296.75</v>
      </c>
      <c r="CS128" s="117">
        <v>1.7832404375076294</v>
      </c>
      <c r="CT128" s="116">
        <v>868632.25</v>
      </c>
      <c r="CU128" s="116">
        <v>1664909.75</v>
      </c>
      <c r="CV128" s="117">
        <v>1.9167026281356812</v>
      </c>
      <c r="CW128" s="116">
        <v>2276434</v>
      </c>
      <c r="CX128" s="116">
        <v>4618128.5</v>
      </c>
      <c r="CY128" s="117">
        <v>2.0286679267883301</v>
      </c>
      <c r="CZ128" s="116">
        <v>3642968.25</v>
      </c>
      <c r="DA128" s="116">
        <v>6984238.5</v>
      </c>
      <c r="DB128" s="117">
        <v>1.917183518409729</v>
      </c>
      <c r="DC128" s="116">
        <v>5838556</v>
      </c>
      <c r="DD128" s="116">
        <v>11266339</v>
      </c>
      <c r="DE128" s="117">
        <v>1.9296447038650513</v>
      </c>
      <c r="DF128" s="116">
        <v>11508.322265625</v>
      </c>
      <c r="DG128" s="116">
        <v>23007.705078125</v>
      </c>
      <c r="DH128" s="117">
        <v>1.9992232322692871</v>
      </c>
      <c r="DI128" s="116">
        <v>13505.04296875</v>
      </c>
      <c r="DJ128" s="116">
        <v>27280.11328125</v>
      </c>
      <c r="DK128" s="117">
        <v>2.0199944972991943</v>
      </c>
      <c r="DL128" s="116">
        <v>17399.11328125</v>
      </c>
      <c r="DM128" s="116">
        <v>35316.9375</v>
      </c>
      <c r="DN128" s="117">
        <v>2.0298125743865967</v>
      </c>
      <c r="DO128" s="116">
        <v>20740.134765625</v>
      </c>
      <c r="DP128" s="116">
        <v>40669.27734375</v>
      </c>
      <c r="DQ128" s="117">
        <v>1.9608974456787109</v>
      </c>
      <c r="DR128" s="116">
        <v>21052.208984375</v>
      </c>
      <c r="DS128" s="116">
        <v>41897.5703125</v>
      </c>
      <c r="DT128" s="117">
        <v>1.9901745319366455</v>
      </c>
      <c r="DU128" s="116">
        <v>22170.71875</v>
      </c>
      <c r="DV128" s="116">
        <v>44382.9609375</v>
      </c>
      <c r="DW128" s="117">
        <v>2.0018727779388428</v>
      </c>
      <c r="DX128" s="116">
        <v>23979</v>
      </c>
      <c r="DY128" s="116">
        <v>48412.7734375</v>
      </c>
      <c r="DZ128" s="117">
        <v>2.018965482711792</v>
      </c>
      <c r="EA128" s="116">
        <v>24913.431640625</v>
      </c>
      <c r="EB128" s="116">
        <v>50540.90234375</v>
      </c>
      <c r="EC128" s="117">
        <v>2.028660774230957</v>
      </c>
      <c r="ED128" s="116">
        <v>28988.166015625</v>
      </c>
      <c r="EE128" s="118">
        <v>58719.2734375</v>
      </c>
      <c r="EF128" s="119">
        <v>2.0256290435791016</v>
      </c>
      <c r="EG128" s="115">
        <v>30079.390625</v>
      </c>
      <c r="EH128" s="116">
        <v>59862.30078125</v>
      </c>
      <c r="EI128" s="117">
        <v>1.9901434183120728</v>
      </c>
      <c r="EJ128" s="116">
        <v>35828.8671875</v>
      </c>
      <c r="EK128" s="116">
        <v>70065.71875</v>
      </c>
      <c r="EL128" s="117">
        <v>1.9555661678314209</v>
      </c>
      <c r="EM128" s="116">
        <v>39370.89453125</v>
      </c>
      <c r="EN128" s="116">
        <v>79111.40625</v>
      </c>
      <c r="EO128" s="117">
        <v>2.0093879699707031</v>
      </c>
      <c r="EP128" s="116">
        <v>42325.38671875</v>
      </c>
      <c r="EQ128" s="116">
        <v>86132.0625</v>
      </c>
      <c r="ER128" s="117">
        <v>2.0349977016448975</v>
      </c>
      <c r="ES128" s="116">
        <v>44653.68359375</v>
      </c>
      <c r="ET128" s="116">
        <v>88730.0078125</v>
      </c>
      <c r="EU128" s="117">
        <v>1.9870703220367432</v>
      </c>
      <c r="EV128" s="116">
        <v>47187.90625</v>
      </c>
      <c r="EW128" s="116">
        <v>93592.265625</v>
      </c>
      <c r="EX128" s="117">
        <v>1.9833952188491821</v>
      </c>
      <c r="EY128" s="116">
        <v>49567.765625</v>
      </c>
      <c r="EZ128" s="116">
        <v>105538.1484375</v>
      </c>
      <c r="FA128" s="117">
        <v>2.1291689872741699</v>
      </c>
      <c r="FB128" s="116">
        <v>56106.06640625</v>
      </c>
      <c r="FC128" s="116">
        <v>110970.421875</v>
      </c>
      <c r="FD128" s="117">
        <v>1.9778685569763184</v>
      </c>
      <c r="FE128" s="116">
        <v>59839.07421875</v>
      </c>
      <c r="FF128" s="116">
        <v>120382.03125</v>
      </c>
      <c r="FG128" s="117">
        <v>2.0117628574371338</v>
      </c>
      <c r="FH128" s="116">
        <v>64327.15234375</v>
      </c>
      <c r="FI128" s="116">
        <v>132204.078125</v>
      </c>
      <c r="FJ128" s="117">
        <v>2.0551831722259521</v>
      </c>
      <c r="FK128" s="116">
        <v>65208.51953125</v>
      </c>
      <c r="FL128" s="116">
        <v>136264.46875</v>
      </c>
      <c r="FM128" s="117">
        <v>2.0896728038787842</v>
      </c>
      <c r="FN128" s="116">
        <v>72200.609375</v>
      </c>
      <c r="FO128" s="116">
        <v>152721.515625</v>
      </c>
      <c r="FP128" s="117">
        <v>2.1152386665344238</v>
      </c>
      <c r="FQ128" s="116">
        <v>77485.234375</v>
      </c>
      <c r="FR128" s="116">
        <v>163434.890625</v>
      </c>
      <c r="FS128" s="117">
        <v>2.1092391014099121</v>
      </c>
      <c r="FT128" s="116">
        <v>75311.671875</v>
      </c>
      <c r="FU128" s="116">
        <v>179582.1875</v>
      </c>
      <c r="FV128" s="117">
        <v>2.3845200538635254</v>
      </c>
      <c r="FW128" s="116">
        <v>80816.8515625</v>
      </c>
      <c r="FX128" s="116">
        <v>195597.5</v>
      </c>
      <c r="FY128" s="117">
        <v>2.4202563762664795</v>
      </c>
      <c r="FZ128" s="116">
        <v>98026.09375</v>
      </c>
      <c r="GA128" s="116">
        <v>252375.984375</v>
      </c>
      <c r="GB128" s="117">
        <v>2.5745797157287598</v>
      </c>
      <c r="GC128" s="116">
        <v>110743.0859375</v>
      </c>
      <c r="GD128" s="116">
        <v>268800.09375</v>
      </c>
      <c r="GE128" s="117">
        <v>2.4272403717041016</v>
      </c>
      <c r="GF128" s="116">
        <v>121528.453125</v>
      </c>
      <c r="GG128" s="116">
        <v>264250.03125</v>
      </c>
      <c r="GH128" s="117">
        <v>2.1743881702423096</v>
      </c>
      <c r="GI128" s="116">
        <v>122956.15625</v>
      </c>
      <c r="GJ128" s="116">
        <v>321245.75</v>
      </c>
      <c r="GK128" s="117">
        <v>2.6126854419708252</v>
      </c>
      <c r="GL128" s="116">
        <v>128260.21875</v>
      </c>
      <c r="GM128" s="116">
        <v>345943.09375</v>
      </c>
      <c r="GN128" s="117">
        <v>2.6971971988677979</v>
      </c>
      <c r="GO128" s="116">
        <v>139813.609375</v>
      </c>
      <c r="GP128" s="116">
        <v>355841.71875</v>
      </c>
      <c r="GQ128" s="117">
        <v>2.5451149940490723</v>
      </c>
      <c r="GR128" s="116">
        <v>190733.703125</v>
      </c>
      <c r="GS128" s="116">
        <v>442975.53125</v>
      </c>
      <c r="GT128" s="117">
        <v>2.322481632232666</v>
      </c>
      <c r="GU128" s="116">
        <v>190075.984375</v>
      </c>
      <c r="GV128" s="116">
        <v>424952.65625</v>
      </c>
      <c r="GW128" s="117">
        <v>2.235698938369751</v>
      </c>
      <c r="GX128" s="116">
        <v>212855.828125</v>
      </c>
      <c r="GY128" s="116">
        <v>489829.8125</v>
      </c>
      <c r="GZ128" s="117">
        <v>2.3012280464172363</v>
      </c>
      <c r="HA128" s="116">
        <v>213815.546875</v>
      </c>
      <c r="HB128" s="116">
        <v>472463.8125</v>
      </c>
      <c r="HC128" s="117">
        <v>2.2096793651580811</v>
      </c>
      <c r="HD128" s="116">
        <v>222532.046875</v>
      </c>
      <c r="HE128" s="116">
        <v>468069.46875</v>
      </c>
      <c r="HF128" s="117">
        <v>2.1033799648284912</v>
      </c>
      <c r="HG128" s="116">
        <v>270221.53125</v>
      </c>
      <c r="HH128" s="116">
        <v>526099.75</v>
      </c>
      <c r="HI128" s="117">
        <v>1.9469201564788818</v>
      </c>
      <c r="HJ128" s="116">
        <v>262508.15625</v>
      </c>
      <c r="HK128" s="116">
        <v>627673.0625</v>
      </c>
      <c r="HL128" s="117">
        <v>2.3910610675811768</v>
      </c>
      <c r="HM128" s="116">
        <v>307888.96875</v>
      </c>
      <c r="HN128" s="116">
        <v>763033.1875</v>
      </c>
      <c r="HO128" s="117">
        <v>2.478273868560791</v>
      </c>
      <c r="HP128" s="116">
        <v>365717.71875</v>
      </c>
      <c r="HQ128" s="116">
        <v>1002976.4375</v>
      </c>
      <c r="HR128" s="117">
        <v>2.742487907409668</v>
      </c>
      <c r="HS128" s="116">
        <v>401059.6875</v>
      </c>
      <c r="HT128" s="116">
        <v>1202862.625</v>
      </c>
      <c r="HU128" s="117">
        <v>2.9992110729217529</v>
      </c>
      <c r="HV128" s="116">
        <v>442579.90625</v>
      </c>
      <c r="HW128" s="116">
        <v>1290462.875</v>
      </c>
      <c r="HX128" s="117">
        <v>2.915773868560791</v>
      </c>
      <c r="HY128" s="116">
        <v>521765.96875</v>
      </c>
      <c r="HZ128" s="116">
        <v>1299460.5</v>
      </c>
      <c r="IA128" s="117">
        <v>2.4905045032501221</v>
      </c>
      <c r="IB128" s="116">
        <v>557256.625</v>
      </c>
      <c r="IC128" s="116">
        <v>1357167.875</v>
      </c>
      <c r="ID128" s="117">
        <v>2.4354450702667236</v>
      </c>
      <c r="IE128" s="116">
        <v>437501.125</v>
      </c>
      <c r="IF128" s="116">
        <v>1221066.25</v>
      </c>
      <c r="IG128" s="117">
        <v>2.7910013198852539</v>
      </c>
      <c r="IH128" s="116">
        <v>504429.59375</v>
      </c>
      <c r="II128" s="116">
        <v>1324072.625</v>
      </c>
      <c r="IJ128" s="117">
        <v>2.6248908042907715</v>
      </c>
      <c r="IK128" s="116">
        <v>554062</v>
      </c>
      <c r="IL128" s="116">
        <v>1371227.75</v>
      </c>
      <c r="IM128" s="117">
        <v>2.4748632907867432</v>
      </c>
      <c r="IN128" s="115">
        <v>560557.0625</v>
      </c>
      <c r="IO128" s="116">
        <v>1379010.5</v>
      </c>
      <c r="IP128" s="117">
        <v>2.4600715637207031</v>
      </c>
      <c r="IQ128" s="116">
        <v>659785.1875</v>
      </c>
      <c r="IR128" s="116">
        <v>1577817</v>
      </c>
      <c r="IS128" s="117">
        <v>2.3914101123809814</v>
      </c>
      <c r="IT128" s="116">
        <v>708219</v>
      </c>
      <c r="IU128" s="116">
        <v>1706937.875</v>
      </c>
      <c r="IV128" s="117">
        <v>2.4101836681365967</v>
      </c>
      <c r="IW128" s="116">
        <v>751367.625</v>
      </c>
      <c r="IX128" s="116">
        <v>1785956</v>
      </c>
      <c r="IY128" s="117">
        <v>2.3769402503967285</v>
      </c>
      <c r="IZ128" s="116">
        <v>766974</v>
      </c>
      <c r="JA128" s="116">
        <v>1800556.25</v>
      </c>
      <c r="JB128" s="117">
        <v>2.3476104736328125</v>
      </c>
      <c r="JC128" s="116">
        <v>847776.1875</v>
      </c>
      <c r="JD128" s="116">
        <v>1999389.375</v>
      </c>
      <c r="JE128" s="117">
        <v>2.3583929538726807</v>
      </c>
      <c r="JF128" s="116">
        <v>889244.3125</v>
      </c>
      <c r="JG128" s="116">
        <v>2157951.5</v>
      </c>
      <c r="JH128" s="117">
        <v>2.4267251491546631</v>
      </c>
      <c r="JI128" s="116">
        <v>857579.6875</v>
      </c>
      <c r="JJ128" s="116">
        <v>2106385.5</v>
      </c>
      <c r="JK128" s="117">
        <v>2.45619797706604</v>
      </c>
      <c r="JL128" s="116">
        <v>902499.0625</v>
      </c>
      <c r="JM128" s="116">
        <v>2161697.75</v>
      </c>
      <c r="JN128" s="117">
        <v>2.395235538482666</v>
      </c>
      <c r="JO128" s="116">
        <v>975835.625</v>
      </c>
      <c r="JP128" s="116">
        <v>2322715</v>
      </c>
      <c r="JQ128" s="117">
        <v>2.3802318572998047</v>
      </c>
      <c r="JR128" s="116">
        <v>977452.5</v>
      </c>
      <c r="JS128" s="116">
        <v>2147667.5</v>
      </c>
      <c r="JT128" s="117">
        <v>2.1972091197967529</v>
      </c>
      <c r="JU128" s="116">
        <v>971168.1875</v>
      </c>
      <c r="JV128" s="116">
        <v>2155352.5</v>
      </c>
      <c r="JW128" s="117">
        <v>2.2193400859832764</v>
      </c>
      <c r="JX128" s="116">
        <v>1010206.8125</v>
      </c>
      <c r="JY128" s="116">
        <v>2286411.5</v>
      </c>
      <c r="JZ128" s="117">
        <v>2.263310432434082</v>
      </c>
      <c r="KA128" s="116">
        <v>1013176.375</v>
      </c>
      <c r="KB128" s="116">
        <v>2382666.75</v>
      </c>
      <c r="KC128" s="117">
        <v>2.3516800403594971</v>
      </c>
      <c r="KD128" s="116">
        <v>826279.5</v>
      </c>
      <c r="KE128" s="116">
        <v>1813503.375</v>
      </c>
      <c r="KF128" s="117">
        <v>2.194782018661499</v>
      </c>
      <c r="KG128" s="116">
        <v>929667.625</v>
      </c>
      <c r="KH128" s="116">
        <v>2189289.25</v>
      </c>
      <c r="KI128" s="117">
        <v>2.3549160957336426</v>
      </c>
      <c r="KJ128" s="116">
        <v>1068347</v>
      </c>
      <c r="KK128" s="116">
        <v>2423937.5</v>
      </c>
      <c r="KL128" s="117">
        <v>2.2688672542572021</v>
      </c>
      <c r="KM128" s="116">
        <v>930278.9375</v>
      </c>
      <c r="KN128" s="116">
        <v>1958324.75</v>
      </c>
      <c r="KO128" s="117">
        <v>2.1050941944122314</v>
      </c>
      <c r="KP128" s="116">
        <v>972794.5625</v>
      </c>
      <c r="KQ128" s="116">
        <v>2101252.75</v>
      </c>
      <c r="KR128" s="117">
        <v>2.1600170135498047</v>
      </c>
      <c r="KS128" s="116">
        <v>972350.4375</v>
      </c>
      <c r="KT128" s="116">
        <v>2118651.5</v>
      </c>
      <c r="KU128" s="117">
        <v>2.1788971424102783</v>
      </c>
      <c r="KV128" s="134">
        <v>3.273648738861084</v>
      </c>
      <c r="KW128" s="135">
        <v>2.448061466217041</v>
      </c>
      <c r="KX128" s="135">
        <v>2.2183363437652588</v>
      </c>
      <c r="KY128" s="135">
        <v>2.2223148345947266</v>
      </c>
      <c r="KZ128" s="135">
        <v>1.9684622287750244</v>
      </c>
      <c r="LA128" s="135">
        <v>2.0021717548370361</v>
      </c>
      <c r="LB128" s="135">
        <v>2.0393745899200439</v>
      </c>
      <c r="LC128" s="135">
        <v>2.4267702102661133</v>
      </c>
      <c r="LD128" s="135">
        <v>2.4323713779449463</v>
      </c>
      <c r="LE128" s="135">
        <v>2.4802920818328857</v>
      </c>
      <c r="LF128" s="135">
        <v>2.3243105411529541</v>
      </c>
      <c r="LG128" s="135">
        <v>2.2135584354400635</v>
      </c>
      <c r="LH128" s="135">
        <f t="shared" si="4"/>
        <v>1.9564946360058255</v>
      </c>
      <c r="LI128" s="135">
        <f t="shared" si="5"/>
        <v>2.0953885316848755</v>
      </c>
      <c r="LJ128" s="135">
        <f t="shared" si="6"/>
        <v>2.2251719832420349</v>
      </c>
      <c r="LK128" s="144">
        <f t="shared" si="7"/>
        <v>2.3645527362823486</v>
      </c>
    </row>
    <row r="129" spans="1:323" ht="15" customHeight="1">
      <c r="A129" s="114">
        <v>99.97</v>
      </c>
      <c r="B129" s="115">
        <v>97075.296875</v>
      </c>
      <c r="C129" s="116">
        <v>311619.21875</v>
      </c>
      <c r="D129" s="117">
        <v>3.2100775241851807</v>
      </c>
      <c r="E129" s="116">
        <v>109840.9921875</v>
      </c>
      <c r="F129" s="116">
        <v>367794.21875</v>
      </c>
      <c r="G129" s="117">
        <v>3.348423957824707</v>
      </c>
      <c r="H129" s="116">
        <v>114345.4921875</v>
      </c>
      <c r="I129" s="116">
        <v>289896.4375</v>
      </c>
      <c r="J129" s="117">
        <v>2.5352678298950195</v>
      </c>
      <c r="K129" s="116">
        <v>195185.140625</v>
      </c>
      <c r="L129" s="116">
        <v>503879.6875</v>
      </c>
      <c r="M129" s="117">
        <v>2.5815472602844238</v>
      </c>
      <c r="N129" s="116">
        <v>236331.953125</v>
      </c>
      <c r="O129" s="116">
        <v>576967.5</v>
      </c>
      <c r="P129" s="117">
        <v>2.4413435459136963</v>
      </c>
      <c r="Q129" s="116">
        <v>235425.828125</v>
      </c>
      <c r="R129" s="116">
        <v>548851.4375</v>
      </c>
      <c r="S129" s="117">
        <v>2.3313136100769043</v>
      </c>
      <c r="T129" s="116">
        <v>332412.09375</v>
      </c>
      <c r="U129" s="116">
        <v>703586.3125</v>
      </c>
      <c r="V129" s="117">
        <v>2.1166086196899414</v>
      </c>
      <c r="W129" s="116">
        <v>443789.1875</v>
      </c>
      <c r="X129" s="116">
        <v>1009724.875</v>
      </c>
      <c r="Y129" s="117">
        <v>2.2752354145050049</v>
      </c>
      <c r="Z129" s="116">
        <v>448696.8125</v>
      </c>
      <c r="AA129" s="116">
        <v>945951.6875</v>
      </c>
      <c r="AB129" s="117">
        <v>2.108220100402832</v>
      </c>
      <c r="AC129" s="116">
        <v>527195.875</v>
      </c>
      <c r="AD129" s="116">
        <v>1104212.125</v>
      </c>
      <c r="AE129" s="117">
        <v>2.0945007801055908</v>
      </c>
      <c r="AF129" s="116">
        <v>673890.4375</v>
      </c>
      <c r="AG129" s="116">
        <v>1393942.25</v>
      </c>
      <c r="AH129" s="117">
        <v>2.0684998035430908</v>
      </c>
      <c r="AI129" s="116">
        <v>715412.5</v>
      </c>
      <c r="AJ129" s="116">
        <v>1405947.375</v>
      </c>
      <c r="AK129" s="117">
        <v>1.9652261734008789</v>
      </c>
      <c r="AL129" s="116">
        <v>721076.3125</v>
      </c>
      <c r="AM129" s="116">
        <v>1444468.25</v>
      </c>
      <c r="AN129" s="117">
        <v>2.0032112598419189</v>
      </c>
      <c r="AO129" s="116">
        <v>857733.125</v>
      </c>
      <c r="AP129" s="116">
        <v>1820457.75</v>
      </c>
      <c r="AQ129" s="117">
        <v>2.1224057674407959</v>
      </c>
      <c r="AR129" s="116">
        <v>938790.75</v>
      </c>
      <c r="AS129" s="116">
        <v>1989056</v>
      </c>
      <c r="AT129" s="117">
        <v>2.1187427043914795</v>
      </c>
      <c r="AU129" s="116">
        <v>1019196.9375</v>
      </c>
      <c r="AV129" s="116">
        <v>2190963.75</v>
      </c>
      <c r="AW129" s="117">
        <v>2.1496961116790771</v>
      </c>
      <c r="AX129" s="116">
        <v>1002443.625</v>
      </c>
      <c r="AY129" s="116">
        <v>2164185.5</v>
      </c>
      <c r="AZ129" s="117">
        <v>2.1589100360870361</v>
      </c>
      <c r="BA129" s="116">
        <v>801315.4375</v>
      </c>
      <c r="BB129" s="116">
        <v>1645842.625</v>
      </c>
      <c r="BC129" s="117">
        <v>2.0539259910583496</v>
      </c>
      <c r="BD129" s="116">
        <v>695108.625</v>
      </c>
      <c r="BE129" s="116">
        <v>1401168.5</v>
      </c>
      <c r="BF129" s="117">
        <v>2.0157546997070313</v>
      </c>
      <c r="BG129" s="116">
        <v>623466.75</v>
      </c>
      <c r="BH129" s="116">
        <v>1224055.75</v>
      </c>
      <c r="BI129" s="117">
        <v>1.9633055925369263</v>
      </c>
      <c r="BJ129" s="116">
        <v>629352.875</v>
      </c>
      <c r="BK129" s="116">
        <v>1273846.75</v>
      </c>
      <c r="BL129" s="117">
        <v>2.0240581035614014</v>
      </c>
      <c r="BM129" s="116">
        <v>582278.8125</v>
      </c>
      <c r="BN129" s="116">
        <v>1146811</v>
      </c>
      <c r="BO129" s="117">
        <v>1.9695221185684204</v>
      </c>
      <c r="BP129" s="116">
        <v>575566.1875</v>
      </c>
      <c r="BQ129" s="116">
        <v>1203089.5</v>
      </c>
      <c r="BR129" s="117">
        <v>2.0902712345123291</v>
      </c>
      <c r="BS129" s="116">
        <v>623427.375</v>
      </c>
      <c r="BT129" s="116">
        <v>1323117.25</v>
      </c>
      <c r="BU129" s="117">
        <v>2.1223278045654297</v>
      </c>
      <c r="BV129" s="116">
        <v>779537.8125</v>
      </c>
      <c r="BW129" s="116">
        <v>1702874.125</v>
      </c>
      <c r="BX129" s="117">
        <v>2.1844663619995117</v>
      </c>
      <c r="BY129" s="116">
        <v>832388.5</v>
      </c>
      <c r="BZ129" s="116">
        <v>1775052</v>
      </c>
      <c r="CA129" s="117">
        <v>2.1324801445007324</v>
      </c>
      <c r="CB129" s="116">
        <v>1110807.25</v>
      </c>
      <c r="CC129" s="116">
        <v>2393679</v>
      </c>
      <c r="CD129" s="117">
        <v>2.1549003124237061</v>
      </c>
      <c r="CE129" s="116">
        <v>982800.1875</v>
      </c>
      <c r="CF129" s="116">
        <v>1918604</v>
      </c>
      <c r="CG129" s="117">
        <v>1.9521811008453369</v>
      </c>
      <c r="CH129" s="116">
        <v>1016495.75</v>
      </c>
      <c r="CI129" s="116">
        <v>1923334</v>
      </c>
      <c r="CJ129" s="117">
        <v>1.8921220302581787</v>
      </c>
      <c r="CK129" s="116">
        <v>1074284.75</v>
      </c>
      <c r="CL129" s="116">
        <v>1897435.875</v>
      </c>
      <c r="CM129" s="117">
        <v>1.7662317752838135</v>
      </c>
      <c r="CN129" s="116">
        <v>844730.4375</v>
      </c>
      <c r="CO129" s="116">
        <v>1477538.125</v>
      </c>
      <c r="CP129" s="117">
        <v>1.7491238117218018</v>
      </c>
      <c r="CQ129" s="116">
        <v>775292.75</v>
      </c>
      <c r="CR129" s="116">
        <v>1260141.375</v>
      </c>
      <c r="CS129" s="117">
        <v>1.6253749132156372</v>
      </c>
      <c r="CT129" s="116">
        <v>1076609.5</v>
      </c>
      <c r="CU129" s="116">
        <v>1897965.25</v>
      </c>
      <c r="CV129" s="117">
        <v>1.7629096508026123</v>
      </c>
      <c r="CW129" s="116">
        <v>2856515.75</v>
      </c>
      <c r="CX129" s="116">
        <v>5307704</v>
      </c>
      <c r="CY129" s="117">
        <v>1.8581042289733887</v>
      </c>
      <c r="CZ129" s="116">
        <v>4579719</v>
      </c>
      <c r="DA129" s="116">
        <v>7955363.5</v>
      </c>
      <c r="DB129" s="117">
        <v>1.7370854616165161</v>
      </c>
      <c r="DC129" s="116">
        <v>7310760.5</v>
      </c>
      <c r="DD129" s="116">
        <v>12842934</v>
      </c>
      <c r="DE129" s="117">
        <v>1.7567166090011597</v>
      </c>
      <c r="DF129" s="116">
        <v>14557.484375</v>
      </c>
      <c r="DG129" s="116">
        <v>26364.32421875</v>
      </c>
      <c r="DH129" s="117">
        <v>1.8110494613647461</v>
      </c>
      <c r="DI129" s="116">
        <v>17128.98046875</v>
      </c>
      <c r="DJ129" s="116">
        <v>31305.251953125</v>
      </c>
      <c r="DK129" s="117">
        <v>1.8276190757751465</v>
      </c>
      <c r="DL129" s="116">
        <v>22064.857421875</v>
      </c>
      <c r="DM129" s="116">
        <v>40564.94921875</v>
      </c>
      <c r="DN129" s="117">
        <v>1.8384414911270142</v>
      </c>
      <c r="DO129" s="116">
        <v>26334.361328125</v>
      </c>
      <c r="DP129" s="116">
        <v>46445.76171875</v>
      </c>
      <c r="DQ129" s="117">
        <v>1.7636942863464355</v>
      </c>
      <c r="DR129" s="116">
        <v>26772.015625</v>
      </c>
      <c r="DS129" s="116">
        <v>47955.8203125</v>
      </c>
      <c r="DT129" s="117">
        <v>1.7912666797637939</v>
      </c>
      <c r="DU129" s="116">
        <v>28142.60546875</v>
      </c>
      <c r="DV129" s="116">
        <v>50847.90234375</v>
      </c>
      <c r="DW129" s="117">
        <v>1.8067944049835205</v>
      </c>
      <c r="DX129" s="116">
        <v>30515.044921875</v>
      </c>
      <c r="DY129" s="116">
        <v>55530.21875</v>
      </c>
      <c r="DZ129" s="117">
        <v>1.8197652101516724</v>
      </c>
      <c r="EA129" s="116">
        <v>31593.990234375</v>
      </c>
      <c r="EB129" s="116">
        <v>58028.4375</v>
      </c>
      <c r="EC129" s="117">
        <v>1.836692214012146</v>
      </c>
      <c r="ED129" s="116">
        <v>36912.18359375</v>
      </c>
      <c r="EE129" s="118">
        <v>67381.3515625</v>
      </c>
      <c r="EF129" s="119">
        <v>1.8254501819610596</v>
      </c>
      <c r="EG129" s="115">
        <v>38218.92578125</v>
      </c>
      <c r="EH129" s="116">
        <v>68495.359375</v>
      </c>
      <c r="EI129" s="117">
        <v>1.7921843528747559</v>
      </c>
      <c r="EJ129" s="116">
        <v>45267.60546875</v>
      </c>
      <c r="EK129" s="116">
        <v>79947.3984375</v>
      </c>
      <c r="EL129" s="117">
        <v>1.7661062479019165</v>
      </c>
      <c r="EM129" s="116">
        <v>50317.015625</v>
      </c>
      <c r="EN129" s="116">
        <v>90614.953125</v>
      </c>
      <c r="EO129" s="117">
        <v>1.8008809089660645</v>
      </c>
      <c r="EP129" s="116">
        <v>54059.79296875</v>
      </c>
      <c r="EQ129" s="116">
        <v>98858.1953125</v>
      </c>
      <c r="ER129" s="117">
        <v>1.8286824226379395</v>
      </c>
      <c r="ES129" s="116">
        <v>56857.21875</v>
      </c>
      <c r="ET129" s="116">
        <v>101466.3828125</v>
      </c>
      <c r="EU129" s="117">
        <v>1.784582257270813</v>
      </c>
      <c r="EV129" s="116">
        <v>60288.99609375</v>
      </c>
      <c r="EW129" s="116">
        <v>106961.640625</v>
      </c>
      <c r="EX129" s="117">
        <v>1.77414870262146</v>
      </c>
      <c r="EY129" s="116">
        <v>68873.609375</v>
      </c>
      <c r="EZ129" s="116">
        <v>121320.4765625</v>
      </c>
      <c r="FA129" s="117">
        <v>1.7614943981170654</v>
      </c>
      <c r="FB129" s="116">
        <v>71795.0546875</v>
      </c>
      <c r="FC129" s="116">
        <v>126740.515625</v>
      </c>
      <c r="FD129" s="117">
        <v>1.7653098106384277</v>
      </c>
      <c r="FE129" s="116">
        <v>76945.375</v>
      </c>
      <c r="FF129" s="116">
        <v>137808.75</v>
      </c>
      <c r="FG129" s="117">
        <v>1.7909946441650391</v>
      </c>
      <c r="FH129" s="116">
        <v>83069.6953125</v>
      </c>
      <c r="FI129" s="116">
        <v>151821.921875</v>
      </c>
      <c r="FJ129" s="117">
        <v>1.8276450634002686</v>
      </c>
      <c r="FK129" s="116">
        <v>84455.2109375</v>
      </c>
      <c r="FL129" s="116">
        <v>156864.34375</v>
      </c>
      <c r="FM129" s="117">
        <v>1.8573672771453857</v>
      </c>
      <c r="FN129" s="116">
        <v>93448.6484375</v>
      </c>
      <c r="FO129" s="116">
        <v>176144.265625</v>
      </c>
      <c r="FP129" s="117">
        <v>1.8849310874938965</v>
      </c>
      <c r="FQ129" s="116">
        <v>99745.96875</v>
      </c>
      <c r="FR129" s="116">
        <v>188488.015625</v>
      </c>
      <c r="FS129" s="117">
        <v>1.8896805047988892</v>
      </c>
      <c r="FT129" s="116">
        <v>87432.8984375</v>
      </c>
      <c r="FU129" s="116">
        <v>212347.265625</v>
      </c>
      <c r="FV129" s="117">
        <v>2.4286882877349854</v>
      </c>
      <c r="FW129" s="116">
        <v>94117.75</v>
      </c>
      <c r="FX129" s="116">
        <v>231665.1875</v>
      </c>
      <c r="FY129" s="117">
        <v>2.461439847946167</v>
      </c>
      <c r="FZ129" s="116">
        <v>114801.015625</v>
      </c>
      <c r="GA129" s="116">
        <v>301091.8125</v>
      </c>
      <c r="GB129" s="117">
        <v>2.6227278709411621</v>
      </c>
      <c r="GC129" s="116">
        <v>129492.9609375</v>
      </c>
      <c r="GD129" s="116">
        <v>318420.25</v>
      </c>
      <c r="GE129" s="117">
        <v>2.458977222442627</v>
      </c>
      <c r="GF129" s="116">
        <v>127039.5078125</v>
      </c>
      <c r="GG129" s="116">
        <v>310828.15625</v>
      </c>
      <c r="GH129" s="117">
        <v>2.446704626083374</v>
      </c>
      <c r="GI129" s="116">
        <v>144470.15625</v>
      </c>
      <c r="GJ129" s="116">
        <v>383822.4375</v>
      </c>
      <c r="GK129" s="117">
        <v>2.6567592620849609</v>
      </c>
      <c r="GL129" s="116">
        <v>151130.40625</v>
      </c>
      <c r="GM129" s="116">
        <v>414766.5625</v>
      </c>
      <c r="GN129" s="117">
        <v>2.7444283962249756</v>
      </c>
      <c r="GO129" s="116">
        <v>163680.59375</v>
      </c>
      <c r="GP129" s="116">
        <v>423936.59375</v>
      </c>
      <c r="GQ129" s="117">
        <v>2.5900235176086426</v>
      </c>
      <c r="GR129" s="116">
        <v>195688.109375</v>
      </c>
      <c r="GS129" s="116">
        <v>526066.875</v>
      </c>
      <c r="GT129" s="117">
        <v>2.6882925033569336</v>
      </c>
      <c r="GU129" s="116">
        <v>220582.671875</v>
      </c>
      <c r="GV129" s="116">
        <v>498233.8125</v>
      </c>
      <c r="GW129" s="117">
        <v>2.2587168216705322</v>
      </c>
      <c r="GX129" s="116">
        <v>247694.078125</v>
      </c>
      <c r="GY129" s="116">
        <v>576440.125</v>
      </c>
      <c r="GZ129" s="117">
        <v>2.3272261619567871</v>
      </c>
      <c r="HA129" s="116">
        <v>247413.59375</v>
      </c>
      <c r="HB129" s="116">
        <v>553152.875</v>
      </c>
      <c r="HC129" s="117">
        <v>2.2357416152954102</v>
      </c>
      <c r="HD129" s="116">
        <v>255890.015625</v>
      </c>
      <c r="HE129" s="116">
        <v>544406.0625</v>
      </c>
      <c r="HF129" s="117">
        <v>2.1275002956390381</v>
      </c>
      <c r="HG129" s="116">
        <v>296559.5</v>
      </c>
      <c r="HH129" s="116">
        <v>606946.5625</v>
      </c>
      <c r="HI129" s="117">
        <v>2.0466265678405762</v>
      </c>
      <c r="HJ129" s="116">
        <v>305097.46875</v>
      </c>
      <c r="HK129" s="116">
        <v>742388.0625</v>
      </c>
      <c r="HL129" s="117">
        <v>2.4332816600799561</v>
      </c>
      <c r="HM129" s="116">
        <v>359343.71875</v>
      </c>
      <c r="HN129" s="116">
        <v>906301.6875</v>
      </c>
      <c r="HO129" s="117">
        <v>2.5221025943756104</v>
      </c>
      <c r="HP129" s="116">
        <v>431374.5625</v>
      </c>
      <c r="HQ129" s="116">
        <v>1204674.25</v>
      </c>
      <c r="HR129" s="117">
        <v>2.7926409244537354</v>
      </c>
      <c r="HS129" s="116">
        <v>505196.625</v>
      </c>
      <c r="HT129" s="116">
        <v>1452758.75</v>
      </c>
      <c r="HU129" s="117">
        <v>2.8756303787231445</v>
      </c>
      <c r="HV129" s="116">
        <v>523462.8125</v>
      </c>
      <c r="HW129" s="116">
        <v>1559921.75</v>
      </c>
      <c r="HX129" s="117">
        <v>2.9800050258636475</v>
      </c>
      <c r="HY129" s="116">
        <v>625852.75</v>
      </c>
      <c r="HZ129" s="116">
        <v>1541803.125</v>
      </c>
      <c r="IA129" s="117">
        <v>2.4635238647460937</v>
      </c>
      <c r="IB129" s="116">
        <v>656346.3125</v>
      </c>
      <c r="IC129" s="116">
        <v>1607642.25</v>
      </c>
      <c r="ID129" s="117">
        <v>2.4493811130523682</v>
      </c>
      <c r="IE129" s="116">
        <v>517359.46875</v>
      </c>
      <c r="IF129" s="116">
        <v>1469231.75</v>
      </c>
      <c r="IG129" s="117">
        <v>2.8398663997650146</v>
      </c>
      <c r="IH129" s="116">
        <v>644406.25</v>
      </c>
      <c r="II129" s="116">
        <v>1574750.75</v>
      </c>
      <c r="IJ129" s="117">
        <v>2.4437236785888672</v>
      </c>
      <c r="IK129" s="116">
        <v>670319.0625</v>
      </c>
      <c r="IL129" s="116">
        <v>1624765.625</v>
      </c>
      <c r="IM129" s="117">
        <v>2.4238691329956055</v>
      </c>
      <c r="IN129" s="115">
        <v>670215.625</v>
      </c>
      <c r="IO129" s="116">
        <v>1633996.875</v>
      </c>
      <c r="IP129" s="117">
        <v>2.4380166530609131</v>
      </c>
      <c r="IQ129" s="116">
        <v>786253.1875</v>
      </c>
      <c r="IR129" s="116">
        <v>1863247.125</v>
      </c>
      <c r="IS129" s="117">
        <v>2.3697800636291504</v>
      </c>
      <c r="IT129" s="116">
        <v>852247.375</v>
      </c>
      <c r="IU129" s="116">
        <v>2016475</v>
      </c>
      <c r="IV129" s="117">
        <v>2.36606764793396</v>
      </c>
      <c r="IW129" s="116">
        <v>916615.6875</v>
      </c>
      <c r="IX129" s="116">
        <v>2104061.5</v>
      </c>
      <c r="IY129" s="117">
        <v>2.2954673767089844</v>
      </c>
      <c r="IZ129" s="116">
        <v>925870.9375</v>
      </c>
      <c r="JA129" s="116">
        <v>2119346.5</v>
      </c>
      <c r="JB129" s="117">
        <v>2.2890300750732422</v>
      </c>
      <c r="JC129" s="116">
        <v>1003792.5625</v>
      </c>
      <c r="JD129" s="116">
        <v>2357896.75</v>
      </c>
      <c r="JE129" s="117">
        <v>2.3489880561828613</v>
      </c>
      <c r="JF129" s="116">
        <v>1054985.5</v>
      </c>
      <c r="JG129" s="116">
        <v>2553947.25</v>
      </c>
      <c r="JH129" s="117">
        <v>2.4208364486694336</v>
      </c>
      <c r="JI129" s="116">
        <v>1024812.0625</v>
      </c>
      <c r="JJ129" s="116">
        <v>2495560</v>
      </c>
      <c r="JK129" s="117">
        <v>2.4351391792297363</v>
      </c>
      <c r="JL129" s="116">
        <v>1071002</v>
      </c>
      <c r="JM129" s="116">
        <v>2548034</v>
      </c>
      <c r="JN129" s="117">
        <v>2.3791122436523438</v>
      </c>
      <c r="JO129" s="116">
        <v>1146158.625</v>
      </c>
      <c r="JP129" s="116">
        <v>2736615</v>
      </c>
      <c r="JQ129" s="117">
        <v>2.3876407146453857</v>
      </c>
      <c r="JR129" s="116">
        <v>1142281</v>
      </c>
      <c r="JS129" s="116">
        <v>2504178.25</v>
      </c>
      <c r="JT129" s="117">
        <v>2.1922612190246582</v>
      </c>
      <c r="JU129" s="116">
        <v>1143494.125</v>
      </c>
      <c r="JV129" s="116">
        <v>2516802.75</v>
      </c>
      <c r="JW129" s="117">
        <v>2.2009756565093994</v>
      </c>
      <c r="JX129" s="116">
        <v>1190196.5</v>
      </c>
      <c r="JY129" s="116">
        <v>2676981.75</v>
      </c>
      <c r="JZ129" s="117">
        <v>2.2491931915283203</v>
      </c>
      <c r="KA129" s="116">
        <v>1233001.125</v>
      </c>
      <c r="KB129" s="116">
        <v>2801094.5</v>
      </c>
      <c r="KC129" s="117">
        <v>2.2717695236206055</v>
      </c>
      <c r="KD129" s="116">
        <v>963456.9375</v>
      </c>
      <c r="KE129" s="116">
        <v>2118758</v>
      </c>
      <c r="KF129" s="117">
        <v>2.1991205215454102</v>
      </c>
      <c r="KG129" s="116">
        <v>1098317.75</v>
      </c>
      <c r="KH129" s="116">
        <v>2582288.5</v>
      </c>
      <c r="KI129" s="117">
        <v>2.3511307239532471</v>
      </c>
      <c r="KJ129" s="116">
        <v>1206591.5</v>
      </c>
      <c r="KK129" s="116">
        <v>2844048.5</v>
      </c>
      <c r="KL129" s="117">
        <v>2.3570930957794189</v>
      </c>
      <c r="KM129" s="116">
        <v>1096942.25</v>
      </c>
      <c r="KN129" s="116">
        <v>2269028.5</v>
      </c>
      <c r="KO129" s="117">
        <v>2.0685031414031982</v>
      </c>
      <c r="KP129" s="116">
        <v>1140842.5</v>
      </c>
      <c r="KQ129" s="116">
        <v>2449750.25</v>
      </c>
      <c r="KR129" s="117">
        <v>2.1473166942596436</v>
      </c>
      <c r="KS129" s="116">
        <v>1138181.5</v>
      </c>
      <c r="KT129" s="116">
        <v>2472779.5</v>
      </c>
      <c r="KU129" s="117">
        <v>2.1725704669952393</v>
      </c>
      <c r="KV129" s="134">
        <v>3.2792506217956543</v>
      </c>
      <c r="KW129" s="135">
        <v>2.4012162685394287</v>
      </c>
      <c r="KX129" s="135">
        <v>2.1064648628234863</v>
      </c>
      <c r="KY129" s="135">
        <v>2.071101188659668</v>
      </c>
      <c r="KZ129" s="135">
        <v>1.7910898923873901</v>
      </c>
      <c r="LA129" s="135">
        <v>1.806801438331604</v>
      </c>
      <c r="LB129" s="135">
        <v>1.8076035976409912</v>
      </c>
      <c r="LC129" s="135">
        <v>2.498772144317627</v>
      </c>
      <c r="LD129" s="135">
        <v>2.4599471092224121</v>
      </c>
      <c r="LE129" s="135">
        <v>2.4378726482391357</v>
      </c>
      <c r="LF129" s="135">
        <v>2.3085036277770996</v>
      </c>
      <c r="LG129" s="135">
        <v>2.2193229198455811</v>
      </c>
      <c r="LH129" s="135">
        <f t="shared" si="4"/>
        <v>1.9206246336301167</v>
      </c>
      <c r="LI129" s="135">
        <f t="shared" si="5"/>
        <v>1.9310955405235291</v>
      </c>
      <c r="LJ129" s="135">
        <f t="shared" si="6"/>
        <v>2.1432810723781586</v>
      </c>
      <c r="LK129" s="144">
        <f t="shared" si="7"/>
        <v>2.3424150943756104</v>
      </c>
    </row>
    <row r="130" spans="1:323" ht="15" customHeight="1">
      <c r="A130" s="114">
        <v>99.98</v>
      </c>
      <c r="B130" s="115">
        <v>128117.625</v>
      </c>
      <c r="C130" s="116">
        <v>412013.75</v>
      </c>
      <c r="D130" s="117">
        <v>3.2159020900726318</v>
      </c>
      <c r="E130" s="116">
        <v>145699.90625</v>
      </c>
      <c r="F130" s="116">
        <v>488834</v>
      </c>
      <c r="G130" s="117">
        <v>3.3550741672515869</v>
      </c>
      <c r="H130" s="116">
        <v>165020.59375</v>
      </c>
      <c r="I130" s="116">
        <v>365300.78125</v>
      </c>
      <c r="J130" s="117">
        <v>2.2136678695678711</v>
      </c>
      <c r="K130" s="116">
        <v>256642.578125</v>
      </c>
      <c r="L130" s="116">
        <v>644549.25</v>
      </c>
      <c r="M130" s="117">
        <v>2.5114665031433105</v>
      </c>
      <c r="N130" s="116">
        <v>309337.15625</v>
      </c>
      <c r="O130" s="116">
        <v>731416</v>
      </c>
      <c r="P130" s="117">
        <v>2.36446213722229</v>
      </c>
      <c r="Q130" s="116">
        <v>298137.15625</v>
      </c>
      <c r="R130" s="116">
        <v>693409.5625</v>
      </c>
      <c r="S130" s="117">
        <v>2.3258073329925537</v>
      </c>
      <c r="T130" s="116">
        <v>411920.65625</v>
      </c>
      <c r="U130" s="116">
        <v>872238.375</v>
      </c>
      <c r="V130" s="117">
        <v>2.1174912452697754</v>
      </c>
      <c r="W130" s="116">
        <v>574585.125</v>
      </c>
      <c r="X130" s="116">
        <v>1265100</v>
      </c>
      <c r="Y130" s="117">
        <v>2.2017624378204346</v>
      </c>
      <c r="Z130" s="116">
        <v>568792.4375</v>
      </c>
      <c r="AA130" s="116">
        <v>1170683.875</v>
      </c>
      <c r="AB130" s="117">
        <v>2.0581917762756348</v>
      </c>
      <c r="AC130" s="116">
        <v>679324</v>
      </c>
      <c r="AD130" s="116">
        <v>1361137.875</v>
      </c>
      <c r="AE130" s="117">
        <v>2.0036652088165283</v>
      </c>
      <c r="AF130" s="116">
        <v>840838.125</v>
      </c>
      <c r="AG130" s="116">
        <v>1719556.625</v>
      </c>
      <c r="AH130" s="117">
        <v>2.0450506210327148</v>
      </c>
      <c r="AI130" s="116">
        <v>878239.25</v>
      </c>
      <c r="AJ130" s="116">
        <v>1718447</v>
      </c>
      <c r="AK130" s="117">
        <v>1.9566957950592041</v>
      </c>
      <c r="AL130" s="116">
        <v>886399.125</v>
      </c>
      <c r="AM130" s="116">
        <v>1772424</v>
      </c>
      <c r="AN130" s="117">
        <v>1.9995777606964111</v>
      </c>
      <c r="AO130" s="116">
        <v>1060730.375</v>
      </c>
      <c r="AP130" s="116">
        <v>2256983.5</v>
      </c>
      <c r="AQ130" s="117">
        <v>2.1277635097503662</v>
      </c>
      <c r="AR130" s="116">
        <v>1148845.625</v>
      </c>
      <c r="AS130" s="116">
        <v>2472025.5</v>
      </c>
      <c r="AT130" s="117">
        <v>2.1517472267150879</v>
      </c>
      <c r="AU130" s="116">
        <v>1272508</v>
      </c>
      <c r="AV130" s="116">
        <v>2723408.5</v>
      </c>
      <c r="AW130" s="117">
        <v>2.1401896476745605</v>
      </c>
      <c r="AX130" s="116">
        <v>1250219</v>
      </c>
      <c r="AY130" s="116">
        <v>2692230</v>
      </c>
      <c r="AZ130" s="117">
        <v>2.1534066200256348</v>
      </c>
      <c r="BA130" s="116">
        <v>986493.125</v>
      </c>
      <c r="BB130" s="116">
        <v>2028800.875</v>
      </c>
      <c r="BC130" s="117">
        <v>2.0565788745880127</v>
      </c>
      <c r="BD130" s="116">
        <v>846730.5</v>
      </c>
      <c r="BE130" s="116">
        <v>1722069.5</v>
      </c>
      <c r="BF130" s="117">
        <v>2.0337870121002197</v>
      </c>
      <c r="BG130" s="116">
        <v>762387.5</v>
      </c>
      <c r="BH130" s="116">
        <v>1495303.75</v>
      </c>
      <c r="BI130" s="117">
        <v>1.96134352684021</v>
      </c>
      <c r="BJ130" s="116">
        <v>773064.4375</v>
      </c>
      <c r="BK130" s="116">
        <v>1565808.875</v>
      </c>
      <c r="BL130" s="117">
        <v>2.0254571437835693</v>
      </c>
      <c r="BM130" s="116">
        <v>713228.5</v>
      </c>
      <c r="BN130" s="116">
        <v>1401566.875</v>
      </c>
      <c r="BO130" s="117">
        <v>1.9651021957397461</v>
      </c>
      <c r="BP130" s="116">
        <v>708429.4375</v>
      </c>
      <c r="BQ130" s="116">
        <v>1488413.75</v>
      </c>
      <c r="BR130" s="117">
        <v>2.1010048389434814</v>
      </c>
      <c r="BS130" s="116">
        <v>771679</v>
      </c>
      <c r="BT130" s="116">
        <v>1641737.25</v>
      </c>
      <c r="BU130" s="117">
        <v>2.1274871826171875</v>
      </c>
      <c r="BV130" s="116">
        <v>954669.25</v>
      </c>
      <c r="BW130" s="116">
        <v>2127367.5</v>
      </c>
      <c r="BX130" s="117">
        <v>2.2283816337585449</v>
      </c>
      <c r="BY130" s="116">
        <v>1017787.625</v>
      </c>
      <c r="BZ130" s="116">
        <v>2209573.25</v>
      </c>
      <c r="CA130" s="117">
        <v>2.170957088470459</v>
      </c>
      <c r="CB130" s="116">
        <v>1374085.125</v>
      </c>
      <c r="CC130" s="116">
        <v>2980506.5</v>
      </c>
      <c r="CD130" s="117">
        <v>2.1690843105316162</v>
      </c>
      <c r="CE130" s="116">
        <v>1224406.125</v>
      </c>
      <c r="CF130" s="116">
        <v>2339244.5</v>
      </c>
      <c r="CG130" s="117">
        <v>1.9105135202407837</v>
      </c>
      <c r="CH130" s="116">
        <v>1239338.125</v>
      </c>
      <c r="CI130" s="116">
        <v>2330473</v>
      </c>
      <c r="CJ130" s="117">
        <v>1.8804174661636353</v>
      </c>
      <c r="CK130" s="116">
        <v>1280300.25</v>
      </c>
      <c r="CL130" s="116">
        <v>2268702</v>
      </c>
      <c r="CM130" s="117">
        <v>1.7720078229904175</v>
      </c>
      <c r="CN130" s="116">
        <v>988815.0625</v>
      </c>
      <c r="CO130" s="116">
        <v>1763716.5</v>
      </c>
      <c r="CP130" s="117">
        <v>1.783666729927063</v>
      </c>
      <c r="CQ130" s="116">
        <v>909992.75</v>
      </c>
      <c r="CR130" s="116">
        <v>1475942.25</v>
      </c>
      <c r="CS130" s="117">
        <v>1.6219274997711182</v>
      </c>
      <c r="CT130" s="116">
        <v>1265407.25</v>
      </c>
      <c r="CU130" s="116">
        <v>2266990.5</v>
      </c>
      <c r="CV130" s="117">
        <v>1.7915105819702148</v>
      </c>
      <c r="CW130" s="116">
        <v>3411522</v>
      </c>
      <c r="CX130" s="116">
        <v>6406584</v>
      </c>
      <c r="CY130" s="117">
        <v>1.8779253959655762</v>
      </c>
      <c r="CZ130" s="116">
        <v>5395123.5</v>
      </c>
      <c r="DA130" s="116">
        <v>9464125</v>
      </c>
      <c r="DB130" s="117">
        <v>1.7541998624801636</v>
      </c>
      <c r="DC130" s="116">
        <v>8548001</v>
      </c>
      <c r="DD130" s="116">
        <v>15323836</v>
      </c>
      <c r="DE130" s="117">
        <v>1.7926806211471558</v>
      </c>
      <c r="DF130" s="116">
        <v>17366.87890625</v>
      </c>
      <c r="DG130" s="116">
        <v>31625.34375</v>
      </c>
      <c r="DH130" s="117">
        <v>1.8210147619247437</v>
      </c>
      <c r="DI130" s="116">
        <v>20449.40625</v>
      </c>
      <c r="DJ130" s="116">
        <v>37638.44921875</v>
      </c>
      <c r="DK130" s="117">
        <v>1.8405643701553345</v>
      </c>
      <c r="DL130" s="116">
        <v>26263.509765625</v>
      </c>
      <c r="DM130" s="116">
        <v>48870.24609375</v>
      </c>
      <c r="DN130" s="117">
        <v>1.8607660531997681</v>
      </c>
      <c r="DO130" s="116">
        <v>31272.744140625</v>
      </c>
      <c r="DP130" s="116">
        <v>55390.34375</v>
      </c>
      <c r="DQ130" s="117">
        <v>1.7712018489837646</v>
      </c>
      <c r="DR130" s="116">
        <v>31772.419921875</v>
      </c>
      <c r="DS130" s="116">
        <v>57420.2265625</v>
      </c>
      <c r="DT130" s="117">
        <v>1.8072348833084106</v>
      </c>
      <c r="DU130" s="116">
        <v>33279.23046875</v>
      </c>
      <c r="DV130" s="116">
        <v>61026.7578125</v>
      </c>
      <c r="DW130" s="117">
        <v>1.8337790966033936</v>
      </c>
      <c r="DX130" s="116">
        <v>36071.78125</v>
      </c>
      <c r="DY130" s="116">
        <v>66763.6953125</v>
      </c>
      <c r="DZ130" s="117">
        <v>1.8508566617965698</v>
      </c>
      <c r="EA130" s="116">
        <v>37193.69921875</v>
      </c>
      <c r="EB130" s="116">
        <v>69954.1171875</v>
      </c>
      <c r="EC130" s="117">
        <v>1.8808056116104126</v>
      </c>
      <c r="ED130" s="116">
        <v>43465.41015625</v>
      </c>
      <c r="EE130" s="118">
        <v>81113.4765625</v>
      </c>
      <c r="EF130" s="119">
        <v>1.866161584854126</v>
      </c>
      <c r="EG130" s="115">
        <v>44524.2890625</v>
      </c>
      <c r="EH130" s="116">
        <v>82164.203125</v>
      </c>
      <c r="EI130" s="117">
        <v>1.8453793525695801</v>
      </c>
      <c r="EJ130" s="116">
        <v>52143.25</v>
      </c>
      <c r="EK130" s="116">
        <v>95748.359375</v>
      </c>
      <c r="EL130" s="117">
        <v>1.8362560272216797</v>
      </c>
      <c r="EM130" s="116">
        <v>59138.5703125</v>
      </c>
      <c r="EN130" s="116">
        <v>108673.328125</v>
      </c>
      <c r="EO130" s="117">
        <v>1.8376048803329468</v>
      </c>
      <c r="EP130" s="116">
        <v>63629.9140625</v>
      </c>
      <c r="EQ130" s="116">
        <v>119020.28125</v>
      </c>
      <c r="ER130" s="117">
        <v>1.8705083131790161</v>
      </c>
      <c r="ES130" s="116">
        <v>66499.6015625</v>
      </c>
      <c r="ET130" s="116">
        <v>121517.84375</v>
      </c>
      <c r="EU130" s="117">
        <v>1.8273469209671021</v>
      </c>
      <c r="EV130" s="116">
        <v>70801.4609375</v>
      </c>
      <c r="EW130" s="116">
        <v>127802.609375</v>
      </c>
      <c r="EX130" s="117">
        <v>1.8050843477249146</v>
      </c>
      <c r="EY130" s="116">
        <v>87152.265625</v>
      </c>
      <c r="EZ130" s="116">
        <v>142722.71875</v>
      </c>
      <c r="FA130" s="117">
        <v>1.6376248598098755</v>
      </c>
      <c r="FB130" s="116">
        <v>83942.875</v>
      </c>
      <c r="FC130" s="116">
        <v>151335.828125</v>
      </c>
      <c r="FD130" s="117">
        <v>1.8028430938720703</v>
      </c>
      <c r="FE130" s="116">
        <v>89656.4296875</v>
      </c>
      <c r="FF130" s="116">
        <v>165201.765625</v>
      </c>
      <c r="FG130" s="117">
        <v>1.8426092863082886</v>
      </c>
      <c r="FH130" s="116">
        <v>97418.1171875</v>
      </c>
      <c r="FI130" s="116">
        <v>182764.171875</v>
      </c>
      <c r="FJ130" s="117">
        <v>1.8760799169540405</v>
      </c>
      <c r="FK130" s="116">
        <v>99388.421875</v>
      </c>
      <c r="FL130" s="116">
        <v>189521.5625</v>
      </c>
      <c r="FM130" s="117">
        <v>1.9068776369094849</v>
      </c>
      <c r="FN130" s="116">
        <v>109612.28125</v>
      </c>
      <c r="FO130" s="116">
        <v>213656.4375</v>
      </c>
      <c r="FP130" s="117">
        <v>1.9492015838623047</v>
      </c>
      <c r="FQ130" s="116">
        <v>115898.1796875</v>
      </c>
      <c r="FR130" s="116">
        <v>229013.671875</v>
      </c>
      <c r="FS130" s="117">
        <v>1.9759902954101562</v>
      </c>
      <c r="FT130" s="116">
        <v>108766.3671875</v>
      </c>
      <c r="FU130" s="116">
        <v>269778.5</v>
      </c>
      <c r="FV130" s="117">
        <v>2.4803485870361328</v>
      </c>
      <c r="FW130" s="116">
        <v>117250.015625</v>
      </c>
      <c r="FX130" s="116">
        <v>295009.0625</v>
      </c>
      <c r="FY130" s="117">
        <v>2.5160684585571289</v>
      </c>
      <c r="FZ130" s="116">
        <v>145229.1875</v>
      </c>
      <c r="GA130" s="116">
        <v>387147.1875</v>
      </c>
      <c r="GB130" s="117">
        <v>2.6657671928405762</v>
      </c>
      <c r="GC130" s="116">
        <v>163000.046875</v>
      </c>
      <c r="GD130" s="116">
        <v>405028.71875</v>
      </c>
      <c r="GE130" s="117">
        <v>2.4848380088806152</v>
      </c>
      <c r="GF130" s="116">
        <v>155767.421875</v>
      </c>
      <c r="GG130" s="116">
        <v>395950.40625</v>
      </c>
      <c r="GH130" s="117">
        <v>2.5419332981109619</v>
      </c>
      <c r="GI130" s="116">
        <v>182764.71875</v>
      </c>
      <c r="GJ130" s="116">
        <v>494487.375</v>
      </c>
      <c r="GK130" s="117">
        <v>2.7055952548980713</v>
      </c>
      <c r="GL130" s="116">
        <v>191895.015625</v>
      </c>
      <c r="GM130" s="116">
        <v>537012.0625</v>
      </c>
      <c r="GN130" s="117">
        <v>2.7984681129455566</v>
      </c>
      <c r="GO130" s="116">
        <v>206096.0625</v>
      </c>
      <c r="GP130" s="116">
        <v>544088.75</v>
      </c>
      <c r="GQ130" s="117">
        <v>2.6399765014648437</v>
      </c>
      <c r="GR130" s="116">
        <v>275579.875</v>
      </c>
      <c r="GS130" s="116">
        <v>672637.625</v>
      </c>
      <c r="GT130" s="117">
        <v>2.4408082962036133</v>
      </c>
      <c r="GU130" s="116">
        <v>273474</v>
      </c>
      <c r="GV130" s="116">
        <v>624596.5</v>
      </c>
      <c r="GW130" s="117">
        <v>2.2839336395263672</v>
      </c>
      <c r="GX130" s="116">
        <v>308416.75</v>
      </c>
      <c r="GY130" s="116">
        <v>726527.0625</v>
      </c>
      <c r="GZ130" s="117">
        <v>2.3556666374206543</v>
      </c>
      <c r="HA130" s="116">
        <v>305696.625</v>
      </c>
      <c r="HB130" s="116">
        <v>692272.0625</v>
      </c>
      <c r="HC130" s="117">
        <v>2.2645721435546875</v>
      </c>
      <c r="HD130" s="116">
        <v>313338.65625</v>
      </c>
      <c r="HE130" s="116">
        <v>675055.375</v>
      </c>
      <c r="HF130" s="117">
        <v>2.1543953418731689</v>
      </c>
      <c r="HG130" s="116">
        <v>355756.21875</v>
      </c>
      <c r="HH130" s="116">
        <v>748091.4375</v>
      </c>
      <c r="HI130" s="117">
        <v>2.1028203964233398</v>
      </c>
      <c r="HJ130" s="116">
        <v>380264.875</v>
      </c>
      <c r="HK130" s="116">
        <v>943281.9375</v>
      </c>
      <c r="HL130" s="117">
        <v>2.4805917739868164</v>
      </c>
      <c r="HM130" s="116">
        <v>450535.5</v>
      </c>
      <c r="HN130" s="116">
        <v>1158293.75</v>
      </c>
      <c r="HO130" s="117">
        <v>2.5709266662597656</v>
      </c>
      <c r="HP130" s="116">
        <v>549192</v>
      </c>
      <c r="HQ130" s="116">
        <v>1563710.5</v>
      </c>
      <c r="HR130" s="117">
        <v>2.8472929000854492</v>
      </c>
      <c r="HS130" s="116">
        <v>649184.875</v>
      </c>
      <c r="HT130" s="116">
        <v>1891889.875</v>
      </c>
      <c r="HU130" s="117">
        <v>2.9142544269561768</v>
      </c>
      <c r="HV130" s="116">
        <v>669673.0625</v>
      </c>
      <c r="HW130" s="116">
        <v>2044017.75</v>
      </c>
      <c r="HX130" s="117">
        <v>3.0522620677947998</v>
      </c>
      <c r="HY130" s="116">
        <v>820375</v>
      </c>
      <c r="HZ130" s="116">
        <v>1954491.875</v>
      </c>
      <c r="IA130" s="117">
        <v>2.3824372291564941</v>
      </c>
      <c r="IB130" s="116">
        <v>871716.1875</v>
      </c>
      <c r="IC130" s="116">
        <v>2033126.5</v>
      </c>
      <c r="ID130" s="117">
        <v>2.3323261737823486</v>
      </c>
      <c r="IE130" s="116">
        <v>796315.3125</v>
      </c>
      <c r="IF130" s="116">
        <v>1880598</v>
      </c>
      <c r="IG130" s="117">
        <v>2.3616247177124023</v>
      </c>
      <c r="IH130" s="116">
        <v>866355.25</v>
      </c>
      <c r="II130" s="116">
        <v>1988216.875</v>
      </c>
      <c r="IJ130" s="117">
        <v>2.2949209213256836</v>
      </c>
      <c r="IK130" s="116">
        <v>875262.5</v>
      </c>
      <c r="IL130" s="116">
        <v>2054191</v>
      </c>
      <c r="IM130" s="117">
        <v>2.346942663192749</v>
      </c>
      <c r="IN130" s="115">
        <v>871330.125</v>
      </c>
      <c r="IO130" s="116">
        <v>2068930.375</v>
      </c>
      <c r="IP130" s="117">
        <v>2.37445068359375</v>
      </c>
      <c r="IQ130" s="116">
        <v>1012894.875</v>
      </c>
      <c r="IR130" s="116">
        <v>2348778.75</v>
      </c>
      <c r="IS130" s="117">
        <v>2.3188772201538086</v>
      </c>
      <c r="IT130" s="116">
        <v>1092144.25</v>
      </c>
      <c r="IU130" s="116">
        <v>2542569</v>
      </c>
      <c r="IV130" s="117">
        <v>2.328052282333374</v>
      </c>
      <c r="IW130" s="116">
        <v>1150101.125</v>
      </c>
      <c r="IX130" s="116">
        <v>2643096</v>
      </c>
      <c r="IY130" s="117">
        <v>2.2981421947479248</v>
      </c>
      <c r="IZ130" s="116">
        <v>1179705.25</v>
      </c>
      <c r="JA130" s="116">
        <v>2656860.5</v>
      </c>
      <c r="JB130" s="117">
        <v>2.2521393299102783</v>
      </c>
      <c r="JC130" s="116">
        <v>1290760.75</v>
      </c>
      <c r="JD130" s="116">
        <v>2968117.5</v>
      </c>
      <c r="JE130" s="117">
        <v>2.2995102405548096</v>
      </c>
      <c r="JF130" s="116">
        <v>1364362.75</v>
      </c>
      <c r="JG130" s="116">
        <v>3231521</v>
      </c>
      <c r="JH130" s="117">
        <v>2.3685204982757568</v>
      </c>
      <c r="JI130" s="116">
        <v>1319681</v>
      </c>
      <c r="JJ130" s="116">
        <v>3162395.25</v>
      </c>
      <c r="JK130" s="117">
        <v>2.3963329792022705</v>
      </c>
      <c r="JL130" s="116">
        <v>1345844.5</v>
      </c>
      <c r="JM130" s="116">
        <v>3205548.5</v>
      </c>
      <c r="JN130" s="117">
        <v>2.3818118572235107</v>
      </c>
      <c r="JO130" s="116">
        <v>1440883.125</v>
      </c>
      <c r="JP130" s="116">
        <v>3440061</v>
      </c>
      <c r="JQ130" s="117">
        <v>2.3874671459197998</v>
      </c>
      <c r="JR130" s="116">
        <v>1414904.25</v>
      </c>
      <c r="JS130" s="116">
        <v>3097459.5</v>
      </c>
      <c r="JT130" s="117">
        <v>2.1891653537750244</v>
      </c>
      <c r="JU130" s="116">
        <v>1394356.125</v>
      </c>
      <c r="JV130" s="116">
        <v>3129638.5</v>
      </c>
      <c r="JW130" s="117">
        <v>2.244504451751709</v>
      </c>
      <c r="JX130" s="116">
        <v>1481533.125</v>
      </c>
      <c r="JY130" s="116">
        <v>3337287.75</v>
      </c>
      <c r="JZ130" s="117">
        <v>2.2525906562805176</v>
      </c>
      <c r="KA130" s="116">
        <v>1622220.125</v>
      </c>
      <c r="KB130" s="116">
        <v>3482215</v>
      </c>
      <c r="KC130" s="117">
        <v>2.1465737819671631</v>
      </c>
      <c r="KD130" s="116">
        <v>1213004.875</v>
      </c>
      <c r="KE130" s="116">
        <v>2634927.5</v>
      </c>
      <c r="KF130" s="117">
        <v>2.1722316741943359</v>
      </c>
      <c r="KG130" s="116">
        <v>1375735.5</v>
      </c>
      <c r="KH130" s="116">
        <v>3266854.5</v>
      </c>
      <c r="KI130" s="117">
        <v>2.3746240139007568</v>
      </c>
      <c r="KJ130" s="116">
        <v>1468232.125</v>
      </c>
      <c r="KK130" s="116">
        <v>3582769.75</v>
      </c>
      <c r="KL130" s="117">
        <v>2.4401929378509521</v>
      </c>
      <c r="KM130" s="116">
        <v>1324737.625</v>
      </c>
      <c r="KN130" s="116">
        <v>2794618.5</v>
      </c>
      <c r="KO130" s="117">
        <v>2.1095638275146484</v>
      </c>
      <c r="KP130" s="116">
        <v>1374303.625</v>
      </c>
      <c r="KQ130" s="116">
        <v>3042534.25</v>
      </c>
      <c r="KR130" s="117">
        <v>2.2138733863830566</v>
      </c>
      <c r="KS130" s="116">
        <v>1373366.125</v>
      </c>
      <c r="KT130" s="116">
        <v>3078545.5</v>
      </c>
      <c r="KU130" s="117">
        <v>2.2416057586669922</v>
      </c>
      <c r="KV130" s="134">
        <v>3.2854881286621094</v>
      </c>
      <c r="KW130" s="135">
        <v>2.3065791130065918</v>
      </c>
      <c r="KX130" s="135">
        <v>2.0838050842285156</v>
      </c>
      <c r="KY130" s="135">
        <v>2.0839183330535889</v>
      </c>
      <c r="KZ130" s="135">
        <v>1.800586462020874</v>
      </c>
      <c r="LA130" s="135">
        <v>1.8393005132675171</v>
      </c>
      <c r="LB130" s="135">
        <v>1.8355780839920044</v>
      </c>
      <c r="LC130" s="135">
        <v>2.5249793529510498</v>
      </c>
      <c r="LD130" s="135">
        <v>2.5026717185974121</v>
      </c>
      <c r="LE130" s="135">
        <v>2.3289914131164551</v>
      </c>
      <c r="LF130" s="135">
        <v>2.2838709354400635</v>
      </c>
      <c r="LG130" s="135">
        <v>2.2759718894958496</v>
      </c>
      <c r="LH130" s="135">
        <f t="shared" si="4"/>
        <v>1.9030921061833699</v>
      </c>
      <c r="LI130" s="135">
        <f t="shared" si="5"/>
        <v>1.9422523975372314</v>
      </c>
      <c r="LJ130" s="135">
        <f t="shared" si="6"/>
        <v>2.1756324172019958</v>
      </c>
      <c r="LK130" s="144">
        <f t="shared" si="7"/>
        <v>2.3003393173217774</v>
      </c>
    </row>
    <row r="131" spans="1:323" ht="15" customHeight="1">
      <c r="A131" s="114">
        <v>99.99</v>
      </c>
      <c r="B131" s="115">
        <v>206162.96875</v>
      </c>
      <c r="C131" s="116">
        <v>664420.5</v>
      </c>
      <c r="D131" s="117">
        <v>3.2227926254272461</v>
      </c>
      <c r="E131" s="116">
        <v>236519.828125</v>
      </c>
      <c r="F131" s="116">
        <v>795390.3125</v>
      </c>
      <c r="G131" s="117">
        <v>3.3628907203674316</v>
      </c>
      <c r="H131" s="116">
        <v>215775.625</v>
      </c>
      <c r="I131" s="116">
        <v>547115.125</v>
      </c>
      <c r="J131" s="117">
        <v>2.535574197769165</v>
      </c>
      <c r="K131" s="116">
        <v>387571.59375</v>
      </c>
      <c r="L131" s="116">
        <v>979179.1875</v>
      </c>
      <c r="M131" s="117">
        <v>2.5264472961425781</v>
      </c>
      <c r="N131" s="116">
        <v>467165</v>
      </c>
      <c r="O131" s="116">
        <v>1088291.75</v>
      </c>
      <c r="P131" s="117">
        <v>2.3295660018920898</v>
      </c>
      <c r="Q131" s="116">
        <v>505998.6875</v>
      </c>
      <c r="R131" s="116">
        <v>998304.4375</v>
      </c>
      <c r="S131" s="117">
        <v>1.9729387760162354</v>
      </c>
      <c r="T131" s="116">
        <v>582017.9375</v>
      </c>
      <c r="U131" s="116">
        <v>1259717.875</v>
      </c>
      <c r="V131" s="117">
        <v>2.1643970012664795</v>
      </c>
      <c r="W131" s="116">
        <v>785821.5625</v>
      </c>
      <c r="X131" s="116">
        <v>1866765.5</v>
      </c>
      <c r="Y131" s="117">
        <v>2.3755590915679932</v>
      </c>
      <c r="Z131" s="116">
        <v>803142.3125</v>
      </c>
      <c r="AA131" s="116">
        <v>1679340.75</v>
      </c>
      <c r="AB131" s="117">
        <v>2.0909628868103027</v>
      </c>
      <c r="AC131" s="116">
        <v>923478.8125</v>
      </c>
      <c r="AD131" s="116">
        <v>1943687.125</v>
      </c>
      <c r="AE131" s="117">
        <v>2.1047446727752686</v>
      </c>
      <c r="AF131" s="116">
        <v>1151133.75</v>
      </c>
      <c r="AG131" s="116">
        <v>2477817.25</v>
      </c>
      <c r="AH131" s="117">
        <v>2.1525015830993652</v>
      </c>
      <c r="AI131" s="116">
        <v>1170776.75</v>
      </c>
      <c r="AJ131" s="116">
        <v>2451936.25</v>
      </c>
      <c r="AK131" s="117">
        <v>2.0942816734313965</v>
      </c>
      <c r="AL131" s="116">
        <v>1234643.25</v>
      </c>
      <c r="AM131" s="116">
        <v>2527461</v>
      </c>
      <c r="AN131" s="117">
        <v>2.0471184253692627</v>
      </c>
      <c r="AO131" s="116">
        <v>1378964.875</v>
      </c>
      <c r="AP131" s="116">
        <v>3335259</v>
      </c>
      <c r="AQ131" s="117">
        <v>2.4186685085296631</v>
      </c>
      <c r="AR131" s="116">
        <v>1600157.75</v>
      </c>
      <c r="AS131" s="116">
        <v>3610153.5</v>
      </c>
      <c r="AT131" s="117">
        <v>2.2561235427856445</v>
      </c>
      <c r="AU131" s="116">
        <v>1720137.875</v>
      </c>
      <c r="AV131" s="116">
        <v>3993499.25</v>
      </c>
      <c r="AW131" s="117">
        <v>2.3216156959533691</v>
      </c>
      <c r="AX131" s="116">
        <v>1688762.875</v>
      </c>
      <c r="AY131" s="116">
        <v>3964168.5</v>
      </c>
      <c r="AZ131" s="117">
        <v>2.3473801612854004</v>
      </c>
      <c r="BA131" s="116">
        <v>1306764</v>
      </c>
      <c r="BB131" s="116">
        <v>2949316.25</v>
      </c>
      <c r="BC131" s="117">
        <v>2.2569615840911865</v>
      </c>
      <c r="BD131" s="116">
        <v>1119566.375</v>
      </c>
      <c r="BE131" s="116">
        <v>2490323.5</v>
      </c>
      <c r="BF131" s="117">
        <v>2.2243642807006836</v>
      </c>
      <c r="BG131" s="116">
        <v>1009676.125</v>
      </c>
      <c r="BH131" s="116">
        <v>2131580.5</v>
      </c>
      <c r="BI131" s="117">
        <v>2.1111526489257813</v>
      </c>
      <c r="BJ131" s="116">
        <v>1017941.4375</v>
      </c>
      <c r="BK131" s="116">
        <v>2260684.25</v>
      </c>
      <c r="BL131" s="117">
        <v>2.220839262008667</v>
      </c>
      <c r="BM131" s="116">
        <v>934425.9375</v>
      </c>
      <c r="BN131" s="116">
        <v>2003833.75</v>
      </c>
      <c r="BO131" s="117">
        <v>2.1444542407989502</v>
      </c>
      <c r="BP131" s="116">
        <v>937128.375</v>
      </c>
      <c r="BQ131" s="116">
        <v>2175788</v>
      </c>
      <c r="BR131" s="117">
        <v>2.321760892868042</v>
      </c>
      <c r="BS131" s="116">
        <v>1013368.125</v>
      </c>
      <c r="BT131" s="116">
        <v>2413530.5</v>
      </c>
      <c r="BU131" s="117">
        <v>2.3816916942596436</v>
      </c>
      <c r="BV131" s="116">
        <v>1245282.5</v>
      </c>
      <c r="BW131" s="116">
        <v>3190755.75</v>
      </c>
      <c r="BX131" s="117">
        <v>2.562274694442749</v>
      </c>
      <c r="BY131" s="116">
        <v>1366996.5</v>
      </c>
      <c r="BZ131" s="116">
        <v>3268554.5</v>
      </c>
      <c r="CA131" s="117">
        <v>2.3910481929779053</v>
      </c>
      <c r="CB131" s="116">
        <v>1778505.125</v>
      </c>
      <c r="CC131" s="116">
        <v>4423604.5</v>
      </c>
      <c r="CD131" s="117">
        <v>2.4872598648071289</v>
      </c>
      <c r="CE131" s="116">
        <v>1579090.5</v>
      </c>
      <c r="CF131" s="116">
        <v>3321086.75</v>
      </c>
      <c r="CG131" s="117">
        <v>2.1031641960144043</v>
      </c>
      <c r="CH131" s="116">
        <v>1530761.625</v>
      </c>
      <c r="CI131" s="116">
        <v>3309385</v>
      </c>
      <c r="CJ131" s="117">
        <v>2.1619205474853516</v>
      </c>
      <c r="CK131" s="116">
        <v>1582644.75</v>
      </c>
      <c r="CL131" s="116">
        <v>3147243.75</v>
      </c>
      <c r="CM131" s="117">
        <v>1.9885977506637573</v>
      </c>
      <c r="CN131" s="116">
        <v>1211623.625</v>
      </c>
      <c r="CO131" s="116">
        <v>2454934</v>
      </c>
      <c r="CP131" s="117">
        <v>2.0261523723602295</v>
      </c>
      <c r="CQ131" s="116">
        <v>1088694.5</v>
      </c>
      <c r="CR131" s="116">
        <v>1979477.125</v>
      </c>
      <c r="CS131" s="117">
        <v>1.8182117938995361</v>
      </c>
      <c r="CT131" s="116">
        <v>1547508.25</v>
      </c>
      <c r="CU131" s="116">
        <v>3143593.5</v>
      </c>
      <c r="CV131" s="117">
        <v>2.0313904285430908</v>
      </c>
      <c r="CW131" s="116">
        <v>4239550</v>
      </c>
      <c r="CX131" s="116">
        <v>9052593</v>
      </c>
      <c r="CY131" s="117">
        <v>2.1352720260620117</v>
      </c>
      <c r="CZ131" s="116">
        <v>6609319.5</v>
      </c>
      <c r="DA131" s="116">
        <v>13050616</v>
      </c>
      <c r="DB131" s="117">
        <v>1.9745779037475586</v>
      </c>
      <c r="DC131" s="116">
        <v>10418685</v>
      </c>
      <c r="DD131" s="116">
        <v>21323376</v>
      </c>
      <c r="DE131" s="117">
        <v>2.0466475486755371</v>
      </c>
      <c r="DF131" s="116">
        <v>21493.21875</v>
      </c>
      <c r="DG131" s="116">
        <v>44145.79296875</v>
      </c>
      <c r="DH131" s="117">
        <v>2.0539405345916748</v>
      </c>
      <c r="DI131" s="116">
        <v>25342.14453125</v>
      </c>
      <c r="DJ131" s="116">
        <v>52769.08203125</v>
      </c>
      <c r="DK131" s="117">
        <v>2.0822658538818359</v>
      </c>
      <c r="DL131" s="116">
        <v>32394.58984375</v>
      </c>
      <c r="DM131" s="116">
        <v>68930.125</v>
      </c>
      <c r="DN131" s="117">
        <v>2.1278283596038818</v>
      </c>
      <c r="DO131" s="116">
        <v>38027.21875</v>
      </c>
      <c r="DP131" s="116">
        <v>76688.9765625</v>
      </c>
      <c r="DQ131" s="117">
        <v>2.0166864395141602</v>
      </c>
      <c r="DR131" s="116">
        <v>38749.4453125</v>
      </c>
      <c r="DS131" s="116">
        <v>80155.3515625</v>
      </c>
      <c r="DT131" s="117">
        <v>2.0685548782348633</v>
      </c>
      <c r="DU131" s="116">
        <v>40422.46484375</v>
      </c>
      <c r="DV131" s="116">
        <v>85769.8828125</v>
      </c>
      <c r="DW131" s="117">
        <v>2.1218371391296387</v>
      </c>
      <c r="DX131" s="116">
        <v>43705.98046875</v>
      </c>
      <c r="DY131" s="116">
        <v>94264.9921875</v>
      </c>
      <c r="DZ131" s="117">
        <v>2.1567983627319336</v>
      </c>
      <c r="EA131" s="116">
        <v>44927.59375</v>
      </c>
      <c r="EB131" s="116">
        <v>99473.546875</v>
      </c>
      <c r="EC131" s="117">
        <v>2.2140858173370361</v>
      </c>
      <c r="ED131" s="116">
        <v>52696.9765625</v>
      </c>
      <c r="EE131" s="118">
        <v>114861.5625</v>
      </c>
      <c r="EF131" s="119">
        <v>2.1796612739562988</v>
      </c>
      <c r="EG131" s="115">
        <v>53142.484375</v>
      </c>
      <c r="EH131" s="116">
        <v>116259.8125</v>
      </c>
      <c r="EI131" s="117">
        <v>2.1877000331878662</v>
      </c>
      <c r="EJ131" s="116">
        <v>62464.62109375</v>
      </c>
      <c r="EK131" s="116">
        <v>135032.34375</v>
      </c>
      <c r="EL131" s="117">
        <v>2.1617412567138672</v>
      </c>
      <c r="EM131" s="116">
        <v>70739.2421875</v>
      </c>
      <c r="EN131" s="116">
        <v>153319.78125</v>
      </c>
      <c r="EO131" s="117">
        <v>2.167393684387207</v>
      </c>
      <c r="EP131" s="116">
        <v>76076.3984375</v>
      </c>
      <c r="EQ131" s="116">
        <v>168981.125</v>
      </c>
      <c r="ER131" s="117">
        <v>2.221203088760376</v>
      </c>
      <c r="ES131" s="116">
        <v>79113.59375</v>
      </c>
      <c r="ET131" s="116">
        <v>171084.765625</v>
      </c>
      <c r="EU131" s="117">
        <v>2.1625204086303711</v>
      </c>
      <c r="EV131" s="116">
        <v>83190.2734375</v>
      </c>
      <c r="EW131" s="116">
        <v>179654.15625</v>
      </c>
      <c r="EX131" s="117">
        <v>2.1595573425292969</v>
      </c>
      <c r="EY131" s="116">
        <v>90206.4453125</v>
      </c>
      <c r="EZ131" s="116">
        <v>196766.0625</v>
      </c>
      <c r="FA131" s="117">
        <v>2.181286096572876</v>
      </c>
      <c r="FB131" s="116">
        <v>98775.8046875</v>
      </c>
      <c r="FC131" s="116">
        <v>212265.953125</v>
      </c>
      <c r="FD131" s="117">
        <v>2.1489670276641846</v>
      </c>
      <c r="FE131" s="116">
        <v>105069.40625</v>
      </c>
      <c r="FF131" s="116">
        <v>234155.53125</v>
      </c>
      <c r="FG131" s="117">
        <v>2.2285795211791992</v>
      </c>
      <c r="FH131" s="116">
        <v>115302.203125</v>
      </c>
      <c r="FI131" s="116">
        <v>260493.1875</v>
      </c>
      <c r="FJ131" s="117">
        <v>2.2592213153839111</v>
      </c>
      <c r="FK131" s="116">
        <v>118332.109375</v>
      </c>
      <c r="FL131" s="116">
        <v>271533.28125</v>
      </c>
      <c r="FM131" s="117">
        <v>2.2946712970733643</v>
      </c>
      <c r="FN131" s="116">
        <v>129191.15625</v>
      </c>
      <c r="FO131" s="116">
        <v>309239.5</v>
      </c>
      <c r="FP131" s="117">
        <v>2.3936583995819092</v>
      </c>
      <c r="FQ131" s="116">
        <v>135435.25</v>
      </c>
      <c r="FR131" s="116">
        <v>333834.25</v>
      </c>
      <c r="FS131" s="117">
        <v>2.4648993015289307</v>
      </c>
      <c r="FT131" s="116">
        <v>161839.078125</v>
      </c>
      <c r="FU131" s="116">
        <v>408188.65625</v>
      </c>
      <c r="FV131" s="117">
        <v>2.5221884250640869</v>
      </c>
      <c r="FW131" s="116">
        <v>175577.921875</v>
      </c>
      <c r="FX131" s="116">
        <v>447994.15625</v>
      </c>
      <c r="FY131" s="117">
        <v>2.5515403747558594</v>
      </c>
      <c r="FZ131" s="116">
        <v>221392.765625</v>
      </c>
      <c r="GA131" s="116">
        <v>596572.625</v>
      </c>
      <c r="GB131" s="117">
        <v>2.6946346759796143</v>
      </c>
      <c r="GC131" s="116">
        <v>244506.109375</v>
      </c>
      <c r="GD131" s="116">
        <v>611902.625</v>
      </c>
      <c r="GE131" s="117">
        <v>2.5026066303253174</v>
      </c>
      <c r="GF131" s="116">
        <v>220424.765625</v>
      </c>
      <c r="GG131" s="116">
        <v>608280.75</v>
      </c>
      <c r="GH131" s="117">
        <v>2.7595844268798828</v>
      </c>
      <c r="GI131" s="116">
        <v>277911.15625</v>
      </c>
      <c r="GJ131" s="116">
        <v>765282.5625</v>
      </c>
      <c r="GK131" s="117">
        <v>2.753695011138916</v>
      </c>
      <c r="GL131" s="116">
        <v>294013.96875</v>
      </c>
      <c r="GM131" s="116">
        <v>838325.75</v>
      </c>
      <c r="GN131" s="117">
        <v>2.8513126373291016</v>
      </c>
      <c r="GO131" s="116">
        <v>311032.84375</v>
      </c>
      <c r="GP131" s="116">
        <v>836925.625</v>
      </c>
      <c r="GQ131" s="117">
        <v>2.6907949447631836</v>
      </c>
      <c r="GR131" s="116">
        <v>455859.3125</v>
      </c>
      <c r="GS131" s="116">
        <v>992290.75</v>
      </c>
      <c r="GT131" s="117">
        <v>2.1767477989196777</v>
      </c>
      <c r="GU131" s="116">
        <v>398711.375</v>
      </c>
      <c r="GV131" s="116">
        <v>921795.8125</v>
      </c>
      <c r="GW131" s="117">
        <v>2.3119375705718994</v>
      </c>
      <c r="GX131" s="116">
        <v>453434.65625</v>
      </c>
      <c r="GY131" s="116">
        <v>1082330.875</v>
      </c>
      <c r="GZ131" s="117">
        <v>2.3869609832763672</v>
      </c>
      <c r="HA131" s="116">
        <v>443791.5625</v>
      </c>
      <c r="HB131" s="116">
        <v>1019306.9375</v>
      </c>
      <c r="HC131" s="117">
        <v>2.2968146800994873</v>
      </c>
      <c r="HD131" s="116">
        <v>447792.46875</v>
      </c>
      <c r="HE131" s="116">
        <v>978478.75</v>
      </c>
      <c r="HF131" s="117">
        <v>2.1851165294647217</v>
      </c>
      <c r="HG131" s="116">
        <v>464173.65625</v>
      </c>
      <c r="HH131" s="116">
        <v>1093479.5</v>
      </c>
      <c r="HI131" s="117">
        <v>2.355755090713501</v>
      </c>
      <c r="HJ131" s="116">
        <v>563638.5</v>
      </c>
      <c r="HK131" s="116">
        <v>1426949.75</v>
      </c>
      <c r="HL131" s="117">
        <v>2.5316753387451172</v>
      </c>
      <c r="HM131" s="116">
        <v>674553.9375</v>
      </c>
      <c r="HN131" s="116">
        <v>1769414.75</v>
      </c>
      <c r="HO131" s="117">
        <v>2.6230885982513428</v>
      </c>
      <c r="HP131" s="116">
        <v>844751</v>
      </c>
      <c r="HQ131" s="116">
        <v>2451653</v>
      </c>
      <c r="HR131" s="117">
        <v>2.9022197723388672</v>
      </c>
      <c r="HS131" s="116">
        <v>1036460.5</v>
      </c>
      <c r="HT131" s="116">
        <v>2968970.5</v>
      </c>
      <c r="HU131" s="117">
        <v>2.8645284175872803</v>
      </c>
      <c r="HV131" s="116">
        <v>1040502.0625</v>
      </c>
      <c r="HW131" s="116">
        <v>3260604.75</v>
      </c>
      <c r="HX131" s="117">
        <v>3.1336841583251953</v>
      </c>
      <c r="HY131" s="116">
        <v>1265870.25</v>
      </c>
      <c r="HZ131" s="116">
        <v>2899171.5</v>
      </c>
      <c r="IA131" s="117">
        <v>2.2902595996856689</v>
      </c>
      <c r="IB131" s="116">
        <v>1173496.5</v>
      </c>
      <c r="IC131" s="116">
        <v>3065281.5</v>
      </c>
      <c r="ID131" s="117">
        <v>2.6120924949645996</v>
      </c>
      <c r="IE131" s="116">
        <v>1253000.375</v>
      </c>
      <c r="IF131" s="116">
        <v>2769837.25</v>
      </c>
      <c r="IG131" s="117">
        <v>2.2105638980865479</v>
      </c>
      <c r="IH131" s="116">
        <v>1333243.125</v>
      </c>
      <c r="II131" s="116">
        <v>2910665</v>
      </c>
      <c r="IJ131" s="117">
        <v>2.1831464767456055</v>
      </c>
      <c r="IK131" s="116">
        <v>1355465.875</v>
      </c>
      <c r="IL131" s="116">
        <v>3028474</v>
      </c>
      <c r="IM131" s="117">
        <v>2.2342679500579834</v>
      </c>
      <c r="IN131" s="115">
        <v>1429713.875</v>
      </c>
      <c r="IO131" s="116">
        <v>3028498.25</v>
      </c>
      <c r="IP131" s="117">
        <v>2.1182546615600586</v>
      </c>
      <c r="IQ131" s="116">
        <v>1578223.125</v>
      </c>
      <c r="IR131" s="116">
        <v>3443444.75</v>
      </c>
      <c r="IS131" s="117">
        <v>2.1818492412567139</v>
      </c>
      <c r="IT131" s="116">
        <v>1689071.25</v>
      </c>
      <c r="IU131" s="116">
        <v>3738861.75</v>
      </c>
      <c r="IV131" s="117">
        <v>2.2135608196258545</v>
      </c>
      <c r="IW131" s="116">
        <v>1782711.5</v>
      </c>
      <c r="IX131" s="116">
        <v>3866439.25</v>
      </c>
      <c r="IY131" s="117">
        <v>2.1688530445098877</v>
      </c>
      <c r="IZ131" s="116">
        <v>1765974.125</v>
      </c>
      <c r="JA131" s="116">
        <v>3884850.75</v>
      </c>
      <c r="JB131" s="117">
        <v>2.1998345851898193</v>
      </c>
      <c r="JC131" s="116">
        <v>1953807.375</v>
      </c>
      <c r="JD131" s="116">
        <v>4364168</v>
      </c>
      <c r="JE131" s="117">
        <v>2.2336735725402832</v>
      </c>
      <c r="JF131" s="116">
        <v>2053685.375</v>
      </c>
      <c r="JG131" s="116">
        <v>4806823</v>
      </c>
      <c r="JH131" s="117">
        <v>2.3405840396881104</v>
      </c>
      <c r="JI131" s="116">
        <v>1978820.75</v>
      </c>
      <c r="JJ131" s="116">
        <v>4726179.5</v>
      </c>
      <c r="JK131" s="117">
        <v>2.3883817195892334</v>
      </c>
      <c r="JL131" s="116">
        <v>2102724</v>
      </c>
      <c r="JM131" s="116">
        <v>4708680.5</v>
      </c>
      <c r="JN131" s="117">
        <v>2.2393240928649902</v>
      </c>
      <c r="JO131" s="116">
        <v>2234995</v>
      </c>
      <c r="JP131" s="116">
        <v>5066736</v>
      </c>
      <c r="JQ131" s="117">
        <v>2.2670011520385742</v>
      </c>
      <c r="JR131" s="116">
        <v>2167295</v>
      </c>
      <c r="JS131" s="116">
        <v>4410270</v>
      </c>
      <c r="JT131" s="117">
        <v>2.0349190235137939</v>
      </c>
      <c r="JU131" s="116">
        <v>2108770.25</v>
      </c>
      <c r="JV131" s="116">
        <v>4537708</v>
      </c>
      <c r="JW131" s="117">
        <v>2.1518266201019287</v>
      </c>
      <c r="JX131" s="116">
        <v>2237504</v>
      </c>
      <c r="JY131" s="116">
        <v>4847661</v>
      </c>
      <c r="JZ131" s="117">
        <v>2.166548490524292</v>
      </c>
      <c r="KA131" s="116">
        <v>2353209</v>
      </c>
      <c r="KB131" s="116">
        <v>5025347</v>
      </c>
      <c r="KC131" s="117">
        <v>2.1355292797088623</v>
      </c>
      <c r="KD131" s="116">
        <v>1769845.375</v>
      </c>
      <c r="KE131" s="116">
        <v>3819546.5</v>
      </c>
      <c r="KF131" s="117">
        <v>2.1581244468688965</v>
      </c>
      <c r="KG131" s="116">
        <v>2154571</v>
      </c>
      <c r="KH131" s="116">
        <v>4823800.5</v>
      </c>
      <c r="KI131" s="117">
        <v>2.238868236541748</v>
      </c>
      <c r="KJ131" s="116">
        <v>2132298</v>
      </c>
      <c r="KK131" s="116">
        <v>5389588.5</v>
      </c>
      <c r="KL131" s="117">
        <v>2.5275962352752686</v>
      </c>
      <c r="KM131" s="116">
        <v>2002479.125</v>
      </c>
      <c r="KN131" s="116">
        <v>3934072</v>
      </c>
      <c r="KO131" s="117">
        <v>1.9646008014678955</v>
      </c>
      <c r="KP131" s="116">
        <v>2072467</v>
      </c>
      <c r="KQ131" s="116">
        <v>4410357.5</v>
      </c>
      <c r="KR131" s="117">
        <v>2.1280713081359863</v>
      </c>
      <c r="KS131" s="116">
        <v>2078276</v>
      </c>
      <c r="KT131" s="116">
        <v>4470983.5</v>
      </c>
      <c r="KU131" s="117">
        <v>2.151294469833374</v>
      </c>
      <c r="KV131" s="134">
        <v>3.2928416728973389</v>
      </c>
      <c r="KW131" s="135">
        <v>2.3057847023010254</v>
      </c>
      <c r="KX131" s="135">
        <v>2.220895528793335</v>
      </c>
      <c r="KY131" s="135">
        <v>2.3101806640625</v>
      </c>
      <c r="KZ131" s="135">
        <v>2.0339875221252441</v>
      </c>
      <c r="LA131" s="135">
        <v>2.1317160129547119</v>
      </c>
      <c r="LB131" s="135">
        <v>2.2217059135437012</v>
      </c>
      <c r="LC131" s="135">
        <v>2.5968003273010254</v>
      </c>
      <c r="LD131" s="135">
        <v>2.5591781139373779</v>
      </c>
      <c r="LE131" s="135">
        <v>2.2412681579589844</v>
      </c>
      <c r="LF131" s="135">
        <v>2.2115912437438965</v>
      </c>
      <c r="LG131" s="135">
        <v>2.2020862102508545</v>
      </c>
      <c r="LH131" s="135">
        <f t="shared" si="4"/>
        <v>1.9433093667030334</v>
      </c>
      <c r="LI131" s="135">
        <f t="shared" si="5"/>
        <v>2.1720840930938721</v>
      </c>
      <c r="LJ131" s="135">
        <f t="shared" si="6"/>
        <v>2.3773500919342041</v>
      </c>
      <c r="LK131" s="144">
        <f t="shared" si="7"/>
        <v>2.2215610027313231</v>
      </c>
    </row>
    <row r="132" spans="1:323" ht="15" customHeight="1">
      <c r="A132" s="120">
        <v>99.991</v>
      </c>
      <c r="B132" s="121">
        <v>221648.828125</v>
      </c>
      <c r="C132" s="122">
        <v>714503.1875</v>
      </c>
      <c r="D132" s="123">
        <v>3.2235820293426514</v>
      </c>
      <c r="E132" s="122">
        <v>254627.4375</v>
      </c>
      <c r="F132" s="122">
        <v>856511.125</v>
      </c>
      <c r="G132" s="123">
        <v>3.3637816905975342</v>
      </c>
      <c r="H132" s="122">
        <v>240579.171875</v>
      </c>
      <c r="I132" s="122">
        <v>582646.625</v>
      </c>
      <c r="J132" s="123">
        <v>2.4218497276306152</v>
      </c>
      <c r="K132" s="122">
        <v>414098.53125</v>
      </c>
      <c r="L132" s="122">
        <v>1043480.375</v>
      </c>
      <c r="M132" s="123">
        <v>2.5198843479156494</v>
      </c>
      <c r="N132" s="122">
        <v>496950.1875</v>
      </c>
      <c r="O132" s="122">
        <v>1155693.625</v>
      </c>
      <c r="P132" s="123">
        <v>2.3255722522735596</v>
      </c>
      <c r="Q132" s="122">
        <v>531904.75</v>
      </c>
      <c r="R132" s="122">
        <v>1051539.625</v>
      </c>
      <c r="S132" s="123">
        <v>1.976932168006897</v>
      </c>
      <c r="T132" s="122">
        <v>613737</v>
      </c>
      <c r="U132" s="122">
        <v>1333306.125</v>
      </c>
      <c r="V132" s="123">
        <v>2.1724388599395752</v>
      </c>
      <c r="W132" s="122">
        <v>832102.125</v>
      </c>
      <c r="X132" s="122">
        <v>1984415</v>
      </c>
      <c r="Y132" s="123">
        <v>2.3848214149475098</v>
      </c>
      <c r="Z132" s="122">
        <v>851321.375</v>
      </c>
      <c r="AA132" s="122">
        <v>1774096.625</v>
      </c>
      <c r="AB132" s="123">
        <v>2.0839328765869141</v>
      </c>
      <c r="AC132" s="122">
        <v>982930.25</v>
      </c>
      <c r="AD132" s="122">
        <v>2053860.875</v>
      </c>
      <c r="AE132" s="123">
        <v>2.0895285606384277</v>
      </c>
      <c r="AF132" s="122">
        <v>1223212.25</v>
      </c>
      <c r="AG132" s="122">
        <v>2621325.5</v>
      </c>
      <c r="AH132" s="123">
        <v>2.1429851055145264</v>
      </c>
      <c r="AI132" s="122">
        <v>1246267.625</v>
      </c>
      <c r="AJ132" s="122">
        <v>2590204.25</v>
      </c>
      <c r="AK132" s="123">
        <v>2.078369140625</v>
      </c>
      <c r="AL132" s="122">
        <v>1319782.5</v>
      </c>
      <c r="AM132" s="122">
        <v>2666477.5</v>
      </c>
      <c r="AN132" s="123">
        <v>2.0203917026519775</v>
      </c>
      <c r="AO132" s="122">
        <v>1477304.375</v>
      </c>
      <c r="AP132" s="122">
        <v>3547350.5</v>
      </c>
      <c r="AQ132" s="123">
        <v>2.4012320041656494</v>
      </c>
      <c r="AR132" s="122">
        <v>1703584.625</v>
      </c>
      <c r="AS132" s="122">
        <v>3827845.25</v>
      </c>
      <c r="AT132" s="123">
        <v>2.2469358444213867</v>
      </c>
      <c r="AU132" s="122">
        <v>1837974</v>
      </c>
      <c r="AV132" s="122">
        <v>4239717.5</v>
      </c>
      <c r="AW132" s="123">
        <v>2.3067343235015869</v>
      </c>
      <c r="AX132" s="122">
        <v>1815444.625</v>
      </c>
      <c r="AY132" s="122">
        <v>4210154</v>
      </c>
      <c r="AZ132" s="123">
        <v>2.3190760612487793</v>
      </c>
      <c r="BA132" s="122">
        <v>1402745</v>
      </c>
      <c r="BB132" s="122">
        <v>3126623.5</v>
      </c>
      <c r="BC132" s="123">
        <v>2.2289321422576904</v>
      </c>
      <c r="BD132" s="122">
        <v>1201858</v>
      </c>
      <c r="BE132" s="122">
        <v>2638177.5</v>
      </c>
      <c r="BF132" s="123">
        <v>2.195082426071167</v>
      </c>
      <c r="BG132" s="122">
        <v>1084964.5</v>
      </c>
      <c r="BH132" s="122">
        <v>2252161.25</v>
      </c>
      <c r="BI132" s="123">
        <v>2.0757925510406494</v>
      </c>
      <c r="BJ132" s="122">
        <v>1092564</v>
      </c>
      <c r="BK132" s="122">
        <v>2394723.25</v>
      </c>
      <c r="BL132" s="123">
        <v>2.1918380260467529</v>
      </c>
      <c r="BM132" s="122">
        <v>1006393.4375</v>
      </c>
      <c r="BN132" s="122">
        <v>2118764.5</v>
      </c>
      <c r="BO132" s="123">
        <v>2.105304479598999</v>
      </c>
      <c r="BP132" s="122">
        <v>1009427.3125</v>
      </c>
      <c r="BQ132" s="122">
        <v>2309499.75</v>
      </c>
      <c r="BR132" s="123">
        <v>2.2879307270050049</v>
      </c>
      <c r="BS132" s="122">
        <v>1090547.625</v>
      </c>
      <c r="BT132" s="122">
        <v>2564920.25</v>
      </c>
      <c r="BU132" s="123">
        <v>2.3519561290740967</v>
      </c>
      <c r="BV132" s="122">
        <v>1353845.875</v>
      </c>
      <c r="BW132" s="122">
        <v>3401062.25</v>
      </c>
      <c r="BX132" s="123">
        <v>2.5121488571166992</v>
      </c>
      <c r="BY132" s="122">
        <v>1484979.5</v>
      </c>
      <c r="BZ132" s="122">
        <v>3473453.25</v>
      </c>
      <c r="CA132" s="123">
        <v>2.3390581607818604</v>
      </c>
      <c r="CB132" s="122">
        <v>1921065.25</v>
      </c>
      <c r="CC132" s="122">
        <v>4709813.5</v>
      </c>
      <c r="CD132" s="123">
        <v>2.4516675472259521</v>
      </c>
      <c r="CE132" s="122">
        <v>1704562.375</v>
      </c>
      <c r="CF132" s="122">
        <v>3507860.25</v>
      </c>
      <c r="CG132" s="123">
        <v>2.0579242706298828</v>
      </c>
      <c r="CH132" s="122">
        <v>1651820.25</v>
      </c>
      <c r="CI132" s="122">
        <v>3500478</v>
      </c>
      <c r="CJ132" s="123">
        <v>2.119163990020752</v>
      </c>
      <c r="CK132" s="122">
        <v>1705964.375</v>
      </c>
      <c r="CL132" s="122">
        <v>3314414.5</v>
      </c>
      <c r="CM132" s="123">
        <v>1.9428392648696899</v>
      </c>
      <c r="CN132" s="122">
        <v>1306629.375</v>
      </c>
      <c r="CO132" s="122">
        <v>2587925.5</v>
      </c>
      <c r="CP132" s="123">
        <v>1.9806118011474609</v>
      </c>
      <c r="CQ132" s="122">
        <v>1171335.375</v>
      </c>
      <c r="CR132" s="122">
        <v>2073928.875</v>
      </c>
      <c r="CS132" s="123">
        <v>1.7705678939819336</v>
      </c>
      <c r="CT132" s="122">
        <v>1665165.625</v>
      </c>
      <c r="CU132" s="122">
        <v>3314550.5</v>
      </c>
      <c r="CV132" s="123">
        <v>1.9905229806900024</v>
      </c>
      <c r="CW132" s="122">
        <v>4606751.5</v>
      </c>
      <c r="CX132" s="122">
        <v>9567475</v>
      </c>
      <c r="CY132" s="123">
        <v>2.0768375396728516</v>
      </c>
      <c r="CZ132" s="122">
        <v>7166060</v>
      </c>
      <c r="DA132" s="122">
        <v>13736102</v>
      </c>
      <c r="DB132" s="123">
        <v>1.9168276786804199</v>
      </c>
      <c r="DC132" s="122">
        <v>11313995</v>
      </c>
      <c r="DD132" s="122">
        <v>22486442</v>
      </c>
      <c r="DE132" s="123">
        <v>1.9874891042709351</v>
      </c>
      <c r="DF132" s="122">
        <v>23399.78125</v>
      </c>
      <c r="DG132" s="122">
        <v>46559.359375</v>
      </c>
      <c r="DH132" s="123">
        <v>1.9897347688674927</v>
      </c>
      <c r="DI132" s="122">
        <v>27612.697265625</v>
      </c>
      <c r="DJ132" s="122">
        <v>55693.3828125</v>
      </c>
      <c r="DK132" s="123">
        <v>2.0169482231140137</v>
      </c>
      <c r="DL132" s="122">
        <v>35318.97265625</v>
      </c>
      <c r="DM132" s="122">
        <v>72831.0625</v>
      </c>
      <c r="DN132" s="123">
        <v>2.0620946884155273</v>
      </c>
      <c r="DO132" s="122">
        <v>41414.79296875</v>
      </c>
      <c r="DP132" s="122">
        <v>80801.0078125</v>
      </c>
      <c r="DQ132" s="123">
        <v>1.9510179758071899</v>
      </c>
      <c r="DR132" s="122">
        <v>42274.80078125</v>
      </c>
      <c r="DS132" s="122">
        <v>84564.84375</v>
      </c>
      <c r="DT132" s="123">
        <v>2.0003604888916016</v>
      </c>
      <c r="DU132" s="122">
        <v>44153.74609375</v>
      </c>
      <c r="DV132" s="122">
        <v>90606.2265625</v>
      </c>
      <c r="DW132" s="123">
        <v>2.0520620346069336</v>
      </c>
      <c r="DX132" s="122">
        <v>47798.0078125</v>
      </c>
      <c r="DY132" s="122">
        <v>99660.8984375</v>
      </c>
      <c r="DZ132" s="123">
        <v>2.0850429534912109</v>
      </c>
      <c r="EA132" s="122">
        <v>49168.83984375</v>
      </c>
      <c r="EB132" s="122">
        <v>105304.3359375</v>
      </c>
      <c r="EC132" s="123">
        <v>2.141688346862793</v>
      </c>
      <c r="ED132" s="122">
        <v>57603.9140625</v>
      </c>
      <c r="EE132" s="124">
        <v>121502.421875</v>
      </c>
      <c r="EF132" s="125">
        <v>2.1092736721038818</v>
      </c>
      <c r="EG132" s="121">
        <v>58146.1484375</v>
      </c>
      <c r="EH132" s="122">
        <v>123000.8671875</v>
      </c>
      <c r="EI132" s="123">
        <v>2.1153743267059326</v>
      </c>
      <c r="EJ132" s="122">
        <v>68597.2265625</v>
      </c>
      <c r="EK132" s="122">
        <v>142763.0625</v>
      </c>
      <c r="EL132" s="123">
        <v>2.0811784267425537</v>
      </c>
      <c r="EM132" s="122">
        <v>77566.0234375</v>
      </c>
      <c r="EN132" s="122">
        <v>162124.8125</v>
      </c>
      <c r="EO132" s="123">
        <v>2.0901525020599365</v>
      </c>
      <c r="EP132" s="122">
        <v>83419.46875</v>
      </c>
      <c r="EQ132" s="122">
        <v>178905.546875</v>
      </c>
      <c r="ER132" s="123">
        <v>2.1446497440338135</v>
      </c>
      <c r="ES132" s="122">
        <v>86721.7578125</v>
      </c>
      <c r="ET132" s="122">
        <v>180890.171875</v>
      </c>
      <c r="EU132" s="123">
        <v>2.0858683586120605</v>
      </c>
      <c r="EV132" s="122">
        <v>91919.6640625</v>
      </c>
      <c r="EW132" s="122">
        <v>189900.984375</v>
      </c>
      <c r="EX132" s="123">
        <v>2.0659451484680176</v>
      </c>
      <c r="EY132" s="122">
        <v>100299.8125</v>
      </c>
      <c r="EZ132" s="122">
        <v>208063.75</v>
      </c>
      <c r="FA132" s="123">
        <v>2.0744180679321289</v>
      </c>
      <c r="FB132" s="122">
        <v>108462.9609375</v>
      </c>
      <c r="FC132" s="122">
        <v>224349.78125</v>
      </c>
      <c r="FD132" s="123">
        <v>2.0684459209442139</v>
      </c>
      <c r="FE132" s="122">
        <v>115621.359375</v>
      </c>
      <c r="FF132" s="122">
        <v>247926.140625</v>
      </c>
      <c r="FG132" s="123">
        <v>2.1442935466766357</v>
      </c>
      <c r="FH132" s="122">
        <v>127239.609375</v>
      </c>
      <c r="FI132" s="122">
        <v>275978.84375</v>
      </c>
      <c r="FJ132" s="123">
        <v>2.1689696311950684</v>
      </c>
      <c r="FK132" s="122">
        <v>130836.03125</v>
      </c>
      <c r="FL132" s="122">
        <v>287878.625</v>
      </c>
      <c r="FM132" s="123">
        <v>2.2003006935119629</v>
      </c>
      <c r="FN132" s="122">
        <v>142723.515625</v>
      </c>
      <c r="FO132" s="122">
        <v>328512.125</v>
      </c>
      <c r="FP132" s="123">
        <v>2.3017377853393555</v>
      </c>
      <c r="FQ132" s="122">
        <v>149679.734375</v>
      </c>
      <c r="FR132" s="122">
        <v>355107.125</v>
      </c>
      <c r="FS132" s="123">
        <v>2.3724462985992432</v>
      </c>
      <c r="FT132" s="122">
        <v>172490.953125</v>
      </c>
      <c r="FU132" s="122">
        <v>434984.25</v>
      </c>
      <c r="FV132" s="123">
        <v>2.5217800140380859</v>
      </c>
      <c r="FW132" s="122">
        <v>187233.96875</v>
      </c>
      <c r="FX132" s="122">
        <v>477631.4375</v>
      </c>
      <c r="FY132" s="123">
        <v>2.5509870052337646</v>
      </c>
      <c r="FZ132" s="122">
        <v>236401.4375</v>
      </c>
      <c r="GA132" s="122">
        <v>637446.8125</v>
      </c>
      <c r="GB132" s="123">
        <v>2.6964590549468994</v>
      </c>
      <c r="GC132" s="122">
        <v>260407.875</v>
      </c>
      <c r="GD132" s="122">
        <v>651862.5625</v>
      </c>
      <c r="GE132" s="123">
        <v>2.5032367706298828</v>
      </c>
      <c r="GF132" s="122">
        <v>284152</v>
      </c>
      <c r="GG132" s="122">
        <v>647917.9375</v>
      </c>
      <c r="GH132" s="123">
        <v>2.2801806926727295</v>
      </c>
      <c r="GI132" s="122">
        <v>296893.46875</v>
      </c>
      <c r="GJ132" s="122">
        <v>818406.0625</v>
      </c>
      <c r="GK132" s="123">
        <v>2.7565646171569824</v>
      </c>
      <c r="GL132" s="122">
        <v>314478.25</v>
      </c>
      <c r="GM132" s="122">
        <v>897696</v>
      </c>
      <c r="GN132" s="123">
        <v>2.8545567989349365</v>
      </c>
      <c r="GO132" s="122">
        <v>331879.09375</v>
      </c>
      <c r="GP132" s="122">
        <v>894228.25</v>
      </c>
      <c r="GQ132" s="123">
        <v>2.6944398880004883</v>
      </c>
      <c r="GR132" s="122">
        <v>489052.375</v>
      </c>
      <c r="GS132" s="122">
        <v>1050095.125</v>
      </c>
      <c r="GT132" s="123">
        <v>2.1472039222717285</v>
      </c>
      <c r="GU132" s="122">
        <v>422878.125</v>
      </c>
      <c r="GV132" s="122">
        <v>978606.625</v>
      </c>
      <c r="GW132" s="123">
        <v>2.3141574859619141</v>
      </c>
      <c r="GX132" s="122">
        <v>481573.40625</v>
      </c>
      <c r="GY132" s="122">
        <v>1150683.625</v>
      </c>
      <c r="GZ132" s="123">
        <v>2.3894252777099609</v>
      </c>
      <c r="HA132" s="122">
        <v>470454.78125</v>
      </c>
      <c r="HB132" s="122">
        <v>1081808</v>
      </c>
      <c r="HC132" s="123">
        <v>2.2994940280914307</v>
      </c>
      <c r="HD132" s="122">
        <v>473552.25</v>
      </c>
      <c r="HE132" s="122">
        <v>1036046.75</v>
      </c>
      <c r="HF132" s="123">
        <v>2.187819242477417</v>
      </c>
      <c r="HG132" s="122">
        <v>484015.375</v>
      </c>
      <c r="HH132" s="122">
        <v>1162327.5</v>
      </c>
      <c r="HI132" s="123">
        <v>2.4014267921447754</v>
      </c>
      <c r="HJ132" s="122">
        <v>599743.125</v>
      </c>
      <c r="HK132" s="122">
        <v>1520915</v>
      </c>
      <c r="HL132" s="123">
        <v>2.5359439849853516</v>
      </c>
      <c r="HM132" s="122">
        <v>718851.3125</v>
      </c>
      <c r="HN132" s="122">
        <v>1888664.375</v>
      </c>
      <c r="HO132" s="123">
        <v>2.6273365020751953</v>
      </c>
      <c r="HP132" s="122">
        <v>903985.6875</v>
      </c>
      <c r="HQ132" s="122">
        <v>2626988.75</v>
      </c>
      <c r="HR132" s="123">
        <v>2.9060070514678955</v>
      </c>
      <c r="HS132" s="122">
        <v>1126845.75</v>
      </c>
      <c r="HT132" s="122">
        <v>3178854</v>
      </c>
      <c r="HU132" s="123">
        <v>2.8210196495056152</v>
      </c>
      <c r="HV132" s="122">
        <v>1115293.125</v>
      </c>
      <c r="HW132" s="122">
        <v>3503234.75</v>
      </c>
      <c r="HX132" s="123">
        <v>3.1410887241363525</v>
      </c>
      <c r="HY132" s="122">
        <v>1338896.5</v>
      </c>
      <c r="HZ132" s="122">
        <v>3076697.75</v>
      </c>
      <c r="IA132" s="123">
        <v>2.2979354858398438</v>
      </c>
      <c r="IB132" s="122">
        <v>1337150.25</v>
      </c>
      <c r="IC132" s="122">
        <v>3266615.75</v>
      </c>
      <c r="ID132" s="123">
        <v>2.4429683685302734</v>
      </c>
      <c r="IE132" s="122">
        <v>1345999.625</v>
      </c>
      <c r="IF132" s="122">
        <v>2933338</v>
      </c>
      <c r="IG132" s="123">
        <v>2.1793007850646973</v>
      </c>
      <c r="IH132" s="122">
        <v>1413672</v>
      </c>
      <c r="II132" s="122">
        <v>3081579.5</v>
      </c>
      <c r="IJ132" s="123">
        <v>2.1798405647277832</v>
      </c>
      <c r="IK132" s="122">
        <v>1469220.375</v>
      </c>
      <c r="IL132" s="122">
        <v>3208204.5</v>
      </c>
      <c r="IM132" s="123">
        <v>2.183610200881958</v>
      </c>
      <c r="IN132" s="121">
        <v>1514379.375</v>
      </c>
      <c r="IO132" s="122">
        <v>3201558</v>
      </c>
      <c r="IP132" s="123">
        <v>2.1141057014465332</v>
      </c>
      <c r="IQ132" s="122">
        <v>1676519.25</v>
      </c>
      <c r="IR132" s="122">
        <v>3645370</v>
      </c>
      <c r="IS132" s="123">
        <v>2.174368143081665</v>
      </c>
      <c r="IT132" s="122">
        <v>1789371.75</v>
      </c>
      <c r="IU132" s="122">
        <v>3961188.25</v>
      </c>
      <c r="IV132" s="123">
        <v>2.2137312889099121</v>
      </c>
      <c r="IW132" s="122">
        <v>1893497.5</v>
      </c>
      <c r="IX132" s="122">
        <v>4091967.75</v>
      </c>
      <c r="IY132" s="123">
        <v>2.1610631942749023</v>
      </c>
      <c r="IZ132" s="122">
        <v>1884293.375</v>
      </c>
      <c r="JA132" s="122">
        <v>4113879.5</v>
      </c>
      <c r="JB132" s="123">
        <v>2.1832478046417236</v>
      </c>
      <c r="JC132" s="122">
        <v>2095421</v>
      </c>
      <c r="JD132" s="122">
        <v>4624324.5</v>
      </c>
      <c r="JE132" s="123">
        <v>2.2068712711334229</v>
      </c>
      <c r="JF132" s="122">
        <v>2176588</v>
      </c>
      <c r="JG132" s="122">
        <v>5106080.5</v>
      </c>
      <c r="JH132" s="123">
        <v>2.3459105491638184</v>
      </c>
      <c r="JI132" s="122">
        <v>2121162.25</v>
      </c>
      <c r="JJ132" s="122">
        <v>5023744.5</v>
      </c>
      <c r="JK132" s="123">
        <v>2.3683924674987793</v>
      </c>
      <c r="JL132" s="122">
        <v>2236436.75</v>
      </c>
      <c r="JM132" s="122">
        <v>4989502.5</v>
      </c>
      <c r="JN132" s="123">
        <v>2.2310054302215576</v>
      </c>
      <c r="JO132" s="122">
        <v>2371360.5</v>
      </c>
      <c r="JP132" s="122">
        <v>5371830</v>
      </c>
      <c r="JQ132" s="123">
        <v>2.2652945518493652</v>
      </c>
      <c r="JR132" s="122">
        <v>2278862</v>
      </c>
      <c r="JS132" s="122">
        <v>4650434</v>
      </c>
      <c r="JT132" s="123">
        <v>2.0406825542449951</v>
      </c>
      <c r="JU132" s="122">
        <v>2245543.5</v>
      </c>
      <c r="JV132" s="122">
        <v>4799428.5</v>
      </c>
      <c r="JW132" s="123">
        <v>2.137312650680542</v>
      </c>
      <c r="JX132" s="122">
        <v>2390772</v>
      </c>
      <c r="JY132" s="122">
        <v>5128281.5</v>
      </c>
      <c r="JZ132" s="123">
        <v>2.1450316905975342</v>
      </c>
      <c r="KA132" s="122">
        <v>2435879.75</v>
      </c>
      <c r="KB132" s="122">
        <v>5317818</v>
      </c>
      <c r="KC132" s="123">
        <v>2.1831200122833252</v>
      </c>
      <c r="KD132" s="122">
        <v>1888500.25</v>
      </c>
      <c r="KE132" s="122">
        <v>4041528</v>
      </c>
      <c r="KF132" s="123">
        <v>2.1400728225708008</v>
      </c>
      <c r="KG132" s="122">
        <v>2389354</v>
      </c>
      <c r="KH132" s="122">
        <v>5108376.5</v>
      </c>
      <c r="KI132" s="123">
        <v>2.1379737854003906</v>
      </c>
      <c r="KJ132" s="122">
        <v>2298176.5</v>
      </c>
      <c r="KK132" s="122">
        <v>5740991.5</v>
      </c>
      <c r="KL132" s="123">
        <v>2.4980638027191162</v>
      </c>
      <c r="KM132" s="122">
        <v>2152819.25</v>
      </c>
      <c r="KN132" s="122">
        <v>4139634.25</v>
      </c>
      <c r="KO132" s="123">
        <v>1.9228898286819458</v>
      </c>
      <c r="KP132" s="122">
        <v>2240667.75</v>
      </c>
      <c r="KQ132" s="122">
        <v>4659919.5</v>
      </c>
      <c r="KR132" s="123">
        <v>2.0797011852264404</v>
      </c>
      <c r="KS132" s="122">
        <v>2249094.75</v>
      </c>
      <c r="KT132" s="122">
        <v>4726392.5</v>
      </c>
      <c r="KU132" s="123">
        <v>2.1014642715454102</v>
      </c>
      <c r="KV132" s="134">
        <v>3.2936818599700928</v>
      </c>
      <c r="KW132" s="135">
        <v>2.2833354473114014</v>
      </c>
      <c r="KX132" s="135">
        <v>2.2074007987976074</v>
      </c>
      <c r="KY132" s="135">
        <v>2.2739710807800293</v>
      </c>
      <c r="KZ132" s="135">
        <v>1.9832519292831421</v>
      </c>
      <c r="LA132" s="135">
        <v>2.0615041255950928</v>
      </c>
      <c r="LB132" s="135">
        <v>2.1344780921936035</v>
      </c>
      <c r="LC132" s="135">
        <v>2.537785530090332</v>
      </c>
      <c r="LD132" s="135">
        <v>2.5623719692230225</v>
      </c>
      <c r="LE132" s="135">
        <v>2.2130172252655029</v>
      </c>
      <c r="LF132" s="135">
        <v>2.2063694000244141</v>
      </c>
      <c r="LG132" s="135">
        <v>2.1480185985565186</v>
      </c>
      <c r="LH132" s="135">
        <f t="shared" si="4"/>
        <v>1.9366996023390028</v>
      </c>
      <c r="LI132" s="135">
        <f t="shared" si="5"/>
        <v>2.1286115050315857</v>
      </c>
      <c r="LJ132" s="135">
        <f t="shared" si="6"/>
        <v>2.3240349292755127</v>
      </c>
      <c r="LK132" s="144">
        <f t="shared" si="7"/>
        <v>2.1973583698272705</v>
      </c>
    </row>
    <row r="133" spans="1:323" ht="15" customHeight="1">
      <c r="A133" s="114">
        <v>99.992000000000004</v>
      </c>
      <c r="B133" s="115">
        <v>240348.5625</v>
      </c>
      <c r="C133" s="116">
        <v>774980.0625</v>
      </c>
      <c r="D133" s="117">
        <v>3.2244007587432861</v>
      </c>
      <c r="E133" s="116">
        <v>276524.71875</v>
      </c>
      <c r="F133" s="116">
        <v>930423.75</v>
      </c>
      <c r="G133" s="117">
        <v>3.3647036552429199</v>
      </c>
      <c r="H133" s="116">
        <v>276418.21875</v>
      </c>
      <c r="I133" s="116">
        <v>623286.75</v>
      </c>
      <c r="J133" s="117">
        <v>2.2548685073852539</v>
      </c>
      <c r="K133" s="116">
        <v>444974.4375</v>
      </c>
      <c r="L133" s="116">
        <v>1120279</v>
      </c>
      <c r="M133" s="117">
        <v>2.5176255702972412</v>
      </c>
      <c r="N133" s="116">
        <v>530848.375</v>
      </c>
      <c r="O133" s="116">
        <v>1235981</v>
      </c>
      <c r="P133" s="117">
        <v>2.3283126354217529</v>
      </c>
      <c r="Q133" s="116">
        <v>551907.3125</v>
      </c>
      <c r="R133" s="116">
        <v>1115190.25</v>
      </c>
      <c r="S133" s="117">
        <v>2.0206115245819092</v>
      </c>
      <c r="T133" s="116">
        <v>649934.125</v>
      </c>
      <c r="U133" s="116">
        <v>1421088.25</v>
      </c>
      <c r="V133" s="117">
        <v>2.1865112781524658</v>
      </c>
      <c r="W133" s="116">
        <v>887582.875</v>
      </c>
      <c r="X133" s="116">
        <v>2125141.25</v>
      </c>
      <c r="Y133" s="117">
        <v>2.3943016529083252</v>
      </c>
      <c r="Z133" s="116">
        <v>903837.75</v>
      </c>
      <c r="AA133" s="116">
        <v>1886285.75</v>
      </c>
      <c r="AB133" s="117">
        <v>2.0869739055633545</v>
      </c>
      <c r="AC133" s="116">
        <v>1048209.0625</v>
      </c>
      <c r="AD133" s="116">
        <v>2183791.75</v>
      </c>
      <c r="AE133" s="117">
        <v>2.083355188369751</v>
      </c>
      <c r="AF133" s="116">
        <v>1296449.75</v>
      </c>
      <c r="AG133" s="116">
        <v>2791642.25</v>
      </c>
      <c r="AH133" s="117">
        <v>2.1532976627349854</v>
      </c>
      <c r="AI133" s="116">
        <v>1321870.875</v>
      </c>
      <c r="AJ133" s="116">
        <v>2753600</v>
      </c>
      <c r="AK133" s="117">
        <v>2.0831081867218018</v>
      </c>
      <c r="AL133" s="116">
        <v>1400929.5</v>
      </c>
      <c r="AM133" s="116">
        <v>2829839.75</v>
      </c>
      <c r="AN133" s="117">
        <v>2.0199730396270752</v>
      </c>
      <c r="AO133" s="116">
        <v>1580439.875</v>
      </c>
      <c r="AP133" s="116">
        <v>3799905.75</v>
      </c>
      <c r="AQ133" s="117">
        <v>2.4043343067169189</v>
      </c>
      <c r="AR133" s="116">
        <v>1797605.375</v>
      </c>
      <c r="AS133" s="116">
        <v>4087633.75</v>
      </c>
      <c r="AT133" s="117">
        <v>2.2739326953887939</v>
      </c>
      <c r="AU133" s="116">
        <v>1950773.5</v>
      </c>
      <c r="AV133" s="116">
        <v>4533107</v>
      </c>
      <c r="AW133" s="117">
        <v>2.3237485885620117</v>
      </c>
      <c r="AX133" s="116">
        <v>1938373.25</v>
      </c>
      <c r="AY133" s="116">
        <v>4502049</v>
      </c>
      <c r="AZ133" s="117">
        <v>2.3225913047790527</v>
      </c>
      <c r="BA133" s="116">
        <v>1491962</v>
      </c>
      <c r="BB133" s="116">
        <v>3336685.25</v>
      </c>
      <c r="BC133" s="117">
        <v>2.2364411354064941</v>
      </c>
      <c r="BD133" s="116">
        <v>1278020.5</v>
      </c>
      <c r="BE133" s="116">
        <v>2813097.25</v>
      </c>
      <c r="BF133" s="117">
        <v>2.2011363506317139</v>
      </c>
      <c r="BG133" s="116">
        <v>1153661.625</v>
      </c>
      <c r="BH133" s="116">
        <v>2393890.75</v>
      </c>
      <c r="BI133" s="117">
        <v>2.0750372409820557</v>
      </c>
      <c r="BJ133" s="116">
        <v>1159099.5</v>
      </c>
      <c r="BK133" s="116">
        <v>2553453.25</v>
      </c>
      <c r="BL133" s="117">
        <v>2.2029628753662109</v>
      </c>
      <c r="BM133" s="116">
        <v>1071111.5</v>
      </c>
      <c r="BN133" s="116">
        <v>2253883.25</v>
      </c>
      <c r="BO133" s="117">
        <v>2.1042470932006836</v>
      </c>
      <c r="BP133" s="116">
        <v>1073360.25</v>
      </c>
      <c r="BQ133" s="116">
        <v>2468132.5</v>
      </c>
      <c r="BR133" s="117">
        <v>2.2994446754455566</v>
      </c>
      <c r="BS133" s="116">
        <v>1157310.75</v>
      </c>
      <c r="BT133" s="116">
        <v>2745165.25</v>
      </c>
      <c r="BU133" s="117">
        <v>2.372020959854126</v>
      </c>
      <c r="BV133" s="116">
        <v>1451640.875</v>
      </c>
      <c r="BW133" s="116">
        <v>3651019.5</v>
      </c>
      <c r="BX133" s="117">
        <v>2.5150983333587646</v>
      </c>
      <c r="BY133" s="116">
        <v>1587970.25</v>
      </c>
      <c r="BZ133" s="116">
        <v>3715739.5</v>
      </c>
      <c r="CA133" s="117">
        <v>2.3399300575256348</v>
      </c>
      <c r="CB133" s="116">
        <v>2046724.75</v>
      </c>
      <c r="CC133" s="116">
        <v>5050834</v>
      </c>
      <c r="CD133" s="117">
        <v>2.467764139175415</v>
      </c>
      <c r="CE133" s="116">
        <v>1811997.875</v>
      </c>
      <c r="CF133" s="116">
        <v>3726777.25</v>
      </c>
      <c r="CG133" s="117">
        <v>2.0567226409912109</v>
      </c>
      <c r="CH133" s="116">
        <v>1755221.5</v>
      </c>
      <c r="CI133" s="116">
        <v>3725323.25</v>
      </c>
      <c r="CJ133" s="117">
        <v>2.1224234104156494</v>
      </c>
      <c r="CK133" s="116">
        <v>1799354.5</v>
      </c>
      <c r="CL133" s="116">
        <v>3509809.25</v>
      </c>
      <c r="CM133" s="117">
        <v>1.9505935907363892</v>
      </c>
      <c r="CN133" s="116">
        <v>1381257.375</v>
      </c>
      <c r="CO133" s="116">
        <v>2743526</v>
      </c>
      <c r="CP133" s="117">
        <v>1.9862525463104248</v>
      </c>
      <c r="CQ133" s="116">
        <v>1234415.875</v>
      </c>
      <c r="CR133" s="116">
        <v>2182942</v>
      </c>
      <c r="CS133" s="117">
        <v>1.7684007883071899</v>
      </c>
      <c r="CT133" s="116">
        <v>1757774.125</v>
      </c>
      <c r="CU133" s="116">
        <v>3515157.25</v>
      </c>
      <c r="CV133" s="117">
        <v>1.9997775554656982</v>
      </c>
      <c r="CW133" s="116">
        <v>4901427</v>
      </c>
      <c r="CX133" s="116">
        <v>10169660</v>
      </c>
      <c r="CY133" s="117">
        <v>2.0748364925384521</v>
      </c>
      <c r="CZ133" s="116">
        <v>7598935.5</v>
      </c>
      <c r="DA133" s="116">
        <v>14531018</v>
      </c>
      <c r="DB133" s="117">
        <v>1.9122438430786133</v>
      </c>
      <c r="DC133" s="116">
        <v>12010577</v>
      </c>
      <c r="DD133" s="116">
        <v>23840628</v>
      </c>
      <c r="DE133" s="117">
        <v>1.9849693775177002</v>
      </c>
      <c r="DF133" s="116">
        <v>24890.896484375</v>
      </c>
      <c r="DG133" s="116">
        <v>49363.62109375</v>
      </c>
      <c r="DH133" s="117">
        <v>1.9831998348236084</v>
      </c>
      <c r="DI133" s="116">
        <v>29378.96875</v>
      </c>
      <c r="DJ133" s="116">
        <v>59096.0703125</v>
      </c>
      <c r="DK133" s="117">
        <v>2.0115094184875488</v>
      </c>
      <c r="DL133" s="116">
        <v>37583.45703125</v>
      </c>
      <c r="DM133" s="116">
        <v>77382.4296875</v>
      </c>
      <c r="DN133" s="117">
        <v>2.0589492321014404</v>
      </c>
      <c r="DO133" s="116">
        <v>43997.08203125</v>
      </c>
      <c r="DP133" s="116">
        <v>85567.3671875</v>
      </c>
      <c r="DQ133" s="117">
        <v>1.9448418617248535</v>
      </c>
      <c r="DR133" s="116">
        <v>44963.12109375</v>
      </c>
      <c r="DS133" s="116">
        <v>89687.7109375</v>
      </c>
      <c r="DT133" s="117">
        <v>1.9946949481964111</v>
      </c>
      <c r="DU133" s="116">
        <v>46999.37890625</v>
      </c>
      <c r="DV133" s="116">
        <v>96239.9140625</v>
      </c>
      <c r="DW133" s="117">
        <v>2.047684907913208</v>
      </c>
      <c r="DX133" s="116">
        <v>50915.484375</v>
      </c>
      <c r="DY133" s="116">
        <v>105954.3984375</v>
      </c>
      <c r="DZ133" s="117">
        <v>2.0809857845306396</v>
      </c>
      <c r="EA133" s="116">
        <v>52380.19140625</v>
      </c>
      <c r="EB133" s="116">
        <v>112126.1640625</v>
      </c>
      <c r="EC133" s="117">
        <v>2.1406214237213135</v>
      </c>
      <c r="ED133" s="116">
        <v>61261.9140625</v>
      </c>
      <c r="EE133" s="118">
        <v>129267.96875</v>
      </c>
      <c r="EF133" s="119">
        <v>2.1100869178771973</v>
      </c>
      <c r="EG133" s="115">
        <v>61788.40625</v>
      </c>
      <c r="EH133" s="116">
        <v>130885.859375</v>
      </c>
      <c r="EI133" s="117">
        <v>2.1182916164398193</v>
      </c>
      <c r="EJ133" s="116">
        <v>73180.0703125</v>
      </c>
      <c r="EK133" s="116">
        <v>151754.71875</v>
      </c>
      <c r="EL133" s="117">
        <v>2.073716402053833</v>
      </c>
      <c r="EM133" s="116">
        <v>82559.40625</v>
      </c>
      <c r="EN133" s="116">
        <v>172390.84375</v>
      </c>
      <c r="EO133" s="117">
        <v>2.0880823135375977</v>
      </c>
      <c r="EP133" s="116">
        <v>88807.0703125</v>
      </c>
      <c r="EQ133" s="116">
        <v>190514.34375</v>
      </c>
      <c r="ER133" s="117">
        <v>2.1452610492706299</v>
      </c>
      <c r="ES133" s="116">
        <v>92118.3828125</v>
      </c>
      <c r="ET133" s="116">
        <v>192332.390625</v>
      </c>
      <c r="EU133" s="117">
        <v>2.0878827571868896</v>
      </c>
      <c r="EV133" s="116">
        <v>98594.5546875</v>
      </c>
      <c r="EW133" s="116">
        <v>201742.953125</v>
      </c>
      <c r="EX133" s="117">
        <v>2.0461876392364502</v>
      </c>
      <c r="EY133" s="116">
        <v>108398.9921875</v>
      </c>
      <c r="EZ133" s="116">
        <v>221042.71875</v>
      </c>
      <c r="FA133" s="117">
        <v>2.0391583442687988</v>
      </c>
      <c r="FB133" s="116">
        <v>111219.984375</v>
      </c>
      <c r="FC133" s="116">
        <v>238667.96875</v>
      </c>
      <c r="FD133" s="117">
        <v>2.1459090709686279</v>
      </c>
      <c r="FE133" s="116">
        <v>123210.6171875</v>
      </c>
      <c r="FF133" s="116">
        <v>264003.21875</v>
      </c>
      <c r="FG133" s="117">
        <v>2.1426985263824463</v>
      </c>
      <c r="FH133" s="116">
        <v>135936.625</v>
      </c>
      <c r="FI133" s="116">
        <v>294042.625</v>
      </c>
      <c r="FJ133" s="117">
        <v>2.1630861759185791</v>
      </c>
      <c r="FK133" s="116">
        <v>140001.421875</v>
      </c>
      <c r="FL133" s="116">
        <v>306951.9375</v>
      </c>
      <c r="FM133" s="117">
        <v>2.1924915313720703</v>
      </c>
      <c r="FN133" s="116">
        <v>152593.546875</v>
      </c>
      <c r="FO133" s="116">
        <v>351137.25</v>
      </c>
      <c r="FP133" s="117">
        <v>2.3011276721954346</v>
      </c>
      <c r="FQ133" s="116">
        <v>160000.734375</v>
      </c>
      <c r="FR133" s="116">
        <v>380159.46875</v>
      </c>
      <c r="FS133" s="117">
        <v>2.375985860824585</v>
      </c>
      <c r="FT133" s="116">
        <v>185304.125</v>
      </c>
      <c r="FU133" s="116">
        <v>467017.875</v>
      </c>
      <c r="FV133" s="117">
        <v>2.520277738571167</v>
      </c>
      <c r="FW133" s="116">
        <v>201188.40625</v>
      </c>
      <c r="FX133" s="116">
        <v>513083</v>
      </c>
      <c r="FY133" s="117">
        <v>2.5502612590789795</v>
      </c>
      <c r="FZ133" s="116">
        <v>254453.71875</v>
      </c>
      <c r="GA133" s="116">
        <v>686481.5</v>
      </c>
      <c r="GB133" s="117">
        <v>2.6978638172149658</v>
      </c>
      <c r="GC133" s="116">
        <v>279453.125</v>
      </c>
      <c r="GD133" s="116">
        <v>699636.5625</v>
      </c>
      <c r="GE133" s="117">
        <v>2.503591775894165</v>
      </c>
      <c r="GF133" s="116">
        <v>331861.6875</v>
      </c>
      <c r="GG133" s="116">
        <v>690485.625</v>
      </c>
      <c r="GH133" s="117">
        <v>2.0806427001953125</v>
      </c>
      <c r="GI133" s="116">
        <v>319756.125</v>
      </c>
      <c r="GJ133" s="116">
        <v>882205.125</v>
      </c>
      <c r="GK133" s="117">
        <v>2.7589936256408691</v>
      </c>
      <c r="GL133" s="116">
        <v>339165</v>
      </c>
      <c r="GM133" s="116">
        <v>969097.875</v>
      </c>
      <c r="GN133" s="117">
        <v>2.8573050498962402</v>
      </c>
      <c r="GO133" s="116">
        <v>356953.34375</v>
      </c>
      <c r="GP133" s="116">
        <v>962997.375</v>
      </c>
      <c r="GQ133" s="117">
        <v>2.697824239730835</v>
      </c>
      <c r="GR133" s="116">
        <v>527993</v>
      </c>
      <c r="GS133" s="116">
        <v>1117858</v>
      </c>
      <c r="GT133" s="117">
        <v>2.1171834468841553</v>
      </c>
      <c r="GU133" s="116">
        <v>451667.75</v>
      </c>
      <c r="GV133" s="116">
        <v>1046322.6875</v>
      </c>
      <c r="GW133" s="117">
        <v>2.3165760040283203</v>
      </c>
      <c r="GX133" s="116">
        <v>515159.46875</v>
      </c>
      <c r="GY133" s="116">
        <v>1232281.375</v>
      </c>
      <c r="GZ133" s="117">
        <v>2.3920385837554932</v>
      </c>
      <c r="HA133" s="116">
        <v>502223.625</v>
      </c>
      <c r="HB133" s="116">
        <v>1156295.75</v>
      </c>
      <c r="HC133" s="117">
        <v>2.3023524284362793</v>
      </c>
      <c r="HD133" s="116">
        <v>504164.84375</v>
      </c>
      <c r="HE133" s="116">
        <v>1104496.125</v>
      </c>
      <c r="HF133" s="117">
        <v>2.1907439231872559</v>
      </c>
      <c r="HG133" s="116">
        <v>507240.875</v>
      </c>
      <c r="HH133" s="116">
        <v>1245705.375</v>
      </c>
      <c r="HI133" s="117">
        <v>2.455845832824707</v>
      </c>
      <c r="HJ133" s="116">
        <v>643035.5</v>
      </c>
      <c r="HK133" s="116">
        <v>1633427.5</v>
      </c>
      <c r="HL133" s="117">
        <v>2.54018235206604</v>
      </c>
      <c r="HM133" s="116">
        <v>772046.875</v>
      </c>
      <c r="HN133" s="116">
        <v>2031655.875</v>
      </c>
      <c r="HO133" s="117">
        <v>2.6315188407897949</v>
      </c>
      <c r="HP133" s="116">
        <v>975429.875</v>
      </c>
      <c r="HQ133" s="116">
        <v>2838023.25</v>
      </c>
      <c r="HR133" s="117">
        <v>2.9095103740692139</v>
      </c>
      <c r="HS133" s="116">
        <v>1259879.25</v>
      </c>
      <c r="HT133" s="116">
        <v>3427305.5</v>
      </c>
      <c r="HU133" s="117">
        <v>2.7203445434570313</v>
      </c>
      <c r="HV133" s="116">
        <v>1205666.25</v>
      </c>
      <c r="HW133" s="116">
        <v>3796241.75</v>
      </c>
      <c r="HX133" s="117">
        <v>3.1486670970916748</v>
      </c>
      <c r="HY133" s="116">
        <v>1483796.125</v>
      </c>
      <c r="HZ133" s="116">
        <v>3285126.75</v>
      </c>
      <c r="IA133" s="117">
        <v>2.2140014171600342</v>
      </c>
      <c r="IB133" s="116">
        <v>1519643.25</v>
      </c>
      <c r="IC133" s="116">
        <v>3496713.25</v>
      </c>
      <c r="ID133" s="117">
        <v>2.3010094165802002</v>
      </c>
      <c r="IE133" s="116">
        <v>1437654.875</v>
      </c>
      <c r="IF133" s="116">
        <v>3126189.75</v>
      </c>
      <c r="IG133" s="117">
        <v>2.1745064258575439</v>
      </c>
      <c r="IH133" s="116">
        <v>1555040.5</v>
      </c>
      <c r="II133" s="116">
        <v>3281479.75</v>
      </c>
      <c r="IJ133" s="117">
        <v>2.1102213859558105</v>
      </c>
      <c r="IK133" s="116">
        <v>1587097.75</v>
      </c>
      <c r="IL133" s="116">
        <v>3418420.5</v>
      </c>
      <c r="IM133" s="117">
        <v>2.1538815498352051</v>
      </c>
      <c r="IN133" s="115">
        <v>1615224.125</v>
      </c>
      <c r="IO133" s="116">
        <v>3406332.75</v>
      </c>
      <c r="IP133" s="117">
        <v>2.1088917255401611</v>
      </c>
      <c r="IQ133" s="116">
        <v>1821920.375</v>
      </c>
      <c r="IR133" s="116">
        <v>3882645.75</v>
      </c>
      <c r="IS133" s="117">
        <v>2.1310732364654541</v>
      </c>
      <c r="IT133" s="116">
        <v>1915617</v>
      </c>
      <c r="IU133" s="116">
        <v>4225002.5</v>
      </c>
      <c r="IV133" s="117">
        <v>2.205557107925415</v>
      </c>
      <c r="IW133" s="116">
        <v>2022993.75</v>
      </c>
      <c r="IX133" s="116">
        <v>4358915.5</v>
      </c>
      <c r="IY133" s="117">
        <v>2.1546854972839355</v>
      </c>
      <c r="IZ133" s="116">
        <v>2018626.875</v>
      </c>
      <c r="JA133" s="116">
        <v>4384427</v>
      </c>
      <c r="JB133" s="117">
        <v>2.1719849109649658</v>
      </c>
      <c r="JC133" s="116">
        <v>2244832</v>
      </c>
      <c r="JD133" s="116">
        <v>4931373.5</v>
      </c>
      <c r="JE133" s="117">
        <v>2.1967673301696777</v>
      </c>
      <c r="JF133" s="116">
        <v>2330530</v>
      </c>
      <c r="JG133" s="116">
        <v>5462931.5</v>
      </c>
      <c r="JH133" s="117">
        <v>2.3440725803375244</v>
      </c>
      <c r="JI133" s="116">
        <v>2262060.75</v>
      </c>
      <c r="JJ133" s="116">
        <v>5378023</v>
      </c>
      <c r="JK133" s="117">
        <v>2.377488374710083</v>
      </c>
      <c r="JL133" s="116">
        <v>2366725</v>
      </c>
      <c r="JM133" s="116">
        <v>5323646</v>
      </c>
      <c r="JN133" s="117">
        <v>2.2493724822998047</v>
      </c>
      <c r="JO133" s="116">
        <v>2546675.5</v>
      </c>
      <c r="JP133" s="116">
        <v>5734328</v>
      </c>
      <c r="JQ133" s="117">
        <v>2.2516915798187256</v>
      </c>
      <c r="JR133" s="116">
        <v>2417513</v>
      </c>
      <c r="JS133" s="116">
        <v>4935187</v>
      </c>
      <c r="JT133" s="117">
        <v>2.0414314270019531</v>
      </c>
      <c r="JU133" s="116">
        <v>2390020</v>
      </c>
      <c r="JV133" s="116">
        <v>5108686.5</v>
      </c>
      <c r="JW133" s="117">
        <v>2.1375079154968262</v>
      </c>
      <c r="JX133" s="116">
        <v>2575214.25</v>
      </c>
      <c r="JY133" s="116">
        <v>5457818.5</v>
      </c>
      <c r="JZ133" s="117">
        <v>2.1193647384643555</v>
      </c>
      <c r="KA133" s="116">
        <v>2558220.5</v>
      </c>
      <c r="KB133" s="116">
        <v>5668841</v>
      </c>
      <c r="KC133" s="117">
        <v>2.2159314155578613</v>
      </c>
      <c r="KD133" s="116">
        <v>2033693</v>
      </c>
      <c r="KE133" s="116">
        <v>4302841.5</v>
      </c>
      <c r="KF133" s="117">
        <v>2.1157772541046143</v>
      </c>
      <c r="KG133" s="116">
        <v>2563204.75</v>
      </c>
      <c r="KH133" s="116">
        <v>5439197</v>
      </c>
      <c r="KI133" s="117">
        <v>2.1220297813415527</v>
      </c>
      <c r="KJ133" s="116">
        <v>2508864</v>
      </c>
      <c r="KK133" s="116">
        <v>6156697</v>
      </c>
      <c r="KL133" s="117">
        <v>2.4539780616760254</v>
      </c>
      <c r="KM133" s="116">
        <v>2231535.75</v>
      </c>
      <c r="KN133" s="116">
        <v>4380604</v>
      </c>
      <c r="KO133" s="117">
        <v>1.9630445241928101</v>
      </c>
      <c r="KP133" s="116">
        <v>2377677.25</v>
      </c>
      <c r="KQ133" s="116">
        <v>4952449</v>
      </c>
      <c r="KR133" s="117">
        <v>2.0828936100006104</v>
      </c>
      <c r="KS133" s="116">
        <v>2389574.5</v>
      </c>
      <c r="KT133" s="116">
        <v>5025770.5</v>
      </c>
      <c r="KU133" s="117">
        <v>2.1032073497772217</v>
      </c>
      <c r="KV133" s="134">
        <v>3.2945523262023926</v>
      </c>
      <c r="KW133" s="135">
        <v>2.2615859508514404</v>
      </c>
      <c r="KX133" s="135">
        <v>2.2145617008209229</v>
      </c>
      <c r="KY133" s="135">
        <v>2.2814083099365234</v>
      </c>
      <c r="KZ133" s="135">
        <v>1.9839420318603516</v>
      </c>
      <c r="LA133" s="135">
        <v>2.058138370513916</v>
      </c>
      <c r="LB133" s="135">
        <v>2.1351885795593262</v>
      </c>
      <c r="LC133" s="135">
        <v>2.5159928798675537</v>
      </c>
      <c r="LD133" s="135">
        <v>2.5607779026031494</v>
      </c>
      <c r="LE133" s="135">
        <v>2.1725811958312988</v>
      </c>
      <c r="LF133" s="135">
        <v>2.2049405574798584</v>
      </c>
      <c r="LG133" s="135">
        <v>2.1450307369232178</v>
      </c>
      <c r="LH133" s="135">
        <f t="shared" si="4"/>
        <v>1.9359339541859097</v>
      </c>
      <c r="LI133" s="135">
        <f t="shared" si="5"/>
        <v>2.1326751708984375</v>
      </c>
      <c r="LJ133" s="135">
        <f t="shared" si="6"/>
        <v>2.3175244331359863</v>
      </c>
      <c r="LK133" s="144">
        <f t="shared" si="7"/>
        <v>2.1800148487091064</v>
      </c>
    </row>
    <row r="134" spans="1:323" ht="15" customHeight="1">
      <c r="A134" s="114">
        <v>99.992999999999995</v>
      </c>
      <c r="B134" s="115">
        <v>263472.875</v>
      </c>
      <c r="C134" s="116">
        <v>849766.375</v>
      </c>
      <c r="D134" s="117">
        <v>3.2252519130706787</v>
      </c>
      <c r="E134" s="116">
        <v>303647.34375</v>
      </c>
      <c r="F134" s="116">
        <v>1021974</v>
      </c>
      <c r="G134" s="117">
        <v>3.3656609058380127</v>
      </c>
      <c r="H134" s="116">
        <v>323162.5625</v>
      </c>
      <c r="I134" s="116">
        <v>669609.8125</v>
      </c>
      <c r="J134" s="117">
        <v>2.0720524787902832</v>
      </c>
      <c r="K134" s="116">
        <v>481337.5</v>
      </c>
      <c r="L134" s="116">
        <v>1214234.75</v>
      </c>
      <c r="M134" s="117">
        <v>2.5226266384124756</v>
      </c>
      <c r="N134" s="116">
        <v>570658.3125</v>
      </c>
      <c r="O134" s="116">
        <v>1333971.875</v>
      </c>
      <c r="P134" s="117">
        <v>2.3376016616821289</v>
      </c>
      <c r="Q134" s="116">
        <v>565119.3125</v>
      </c>
      <c r="R134" s="116">
        <v>1194674.125</v>
      </c>
      <c r="S134" s="117">
        <v>2.1140210628509521</v>
      </c>
      <c r="T134" s="116">
        <v>693925.4375</v>
      </c>
      <c r="U134" s="116">
        <v>1528249.625</v>
      </c>
      <c r="V134" s="117">
        <v>2.2023253440856934</v>
      </c>
      <c r="W134" s="116">
        <v>953441.6875</v>
      </c>
      <c r="X134" s="116">
        <v>2297423.25</v>
      </c>
      <c r="Y134" s="117">
        <v>2.4096107482910156</v>
      </c>
      <c r="Z134" s="116">
        <v>963163.375</v>
      </c>
      <c r="AA134" s="116">
        <v>2022562.375</v>
      </c>
      <c r="AB134" s="117">
        <v>2.0999162197113037</v>
      </c>
      <c r="AC134" s="116">
        <v>1119338.125</v>
      </c>
      <c r="AD134" s="116">
        <v>2341108</v>
      </c>
      <c r="AE134" s="117">
        <v>2.0915110111236572</v>
      </c>
      <c r="AF134" s="116">
        <v>1371313.375</v>
      </c>
      <c r="AG134" s="116">
        <v>3000061.75</v>
      </c>
      <c r="AH134" s="117">
        <v>2.1877288818359375</v>
      </c>
      <c r="AI134" s="116">
        <v>1396674.625</v>
      </c>
      <c r="AJ134" s="116">
        <v>2952936.5</v>
      </c>
      <c r="AK134" s="117">
        <v>2.1142623424530029</v>
      </c>
      <c r="AL134" s="116">
        <v>1474934</v>
      </c>
      <c r="AM134" s="116">
        <v>3028767.75</v>
      </c>
      <c r="AN134" s="117">
        <v>2.0534937381744385</v>
      </c>
      <c r="AO134" s="116">
        <v>1689103.5</v>
      </c>
      <c r="AP134" s="116">
        <v>4109504.5</v>
      </c>
      <c r="AQ134" s="117">
        <v>2.4329500198364258</v>
      </c>
      <c r="AR134" s="116">
        <v>1883366.75</v>
      </c>
      <c r="AS134" s="116">
        <v>4408868.5</v>
      </c>
      <c r="AT134" s="117">
        <v>2.3409504890441895</v>
      </c>
      <c r="AU134" s="116">
        <v>2060359.5</v>
      </c>
      <c r="AV134" s="116">
        <v>4894500.5</v>
      </c>
      <c r="AW134" s="117">
        <v>2.375556468963623</v>
      </c>
      <c r="AX134" s="116">
        <v>2056047.75</v>
      </c>
      <c r="AY134" s="116">
        <v>4860159</v>
      </c>
      <c r="AZ134" s="117">
        <v>2.3638355731964111</v>
      </c>
      <c r="BA134" s="116">
        <v>1572712.625</v>
      </c>
      <c r="BB134" s="116">
        <v>3594627</v>
      </c>
      <c r="BC134" s="117">
        <v>2.2856223583221436</v>
      </c>
      <c r="BD134" s="116">
        <v>1346804.875</v>
      </c>
      <c r="BE134" s="116">
        <v>3027645.75</v>
      </c>
      <c r="BF134" s="117">
        <v>2.248021125793457</v>
      </c>
      <c r="BG134" s="116">
        <v>1214283.75</v>
      </c>
      <c r="BH134" s="116">
        <v>2566878</v>
      </c>
      <c r="BI134" s="117">
        <v>2.1139030456542969</v>
      </c>
      <c r="BJ134" s="116">
        <v>1216106.625</v>
      </c>
      <c r="BK134" s="116">
        <v>2748713.25</v>
      </c>
      <c r="BL134" s="117">
        <v>2.2602567672729492</v>
      </c>
      <c r="BM134" s="116">
        <v>1126425</v>
      </c>
      <c r="BN134" s="116">
        <v>2419024.5</v>
      </c>
      <c r="BO134" s="117">
        <v>2.1475238800048828</v>
      </c>
      <c r="BP134" s="116">
        <v>1127961.75</v>
      </c>
      <c r="BQ134" s="116">
        <v>2663632</v>
      </c>
      <c r="BR134" s="117">
        <v>2.3614559173583984</v>
      </c>
      <c r="BS134" s="116">
        <v>1212589.125</v>
      </c>
      <c r="BT134" s="116">
        <v>2968208.75</v>
      </c>
      <c r="BU134" s="117">
        <v>2.4478273391723633</v>
      </c>
      <c r="BV134" s="116">
        <v>1532272.375</v>
      </c>
      <c r="BW134" s="116">
        <v>3959590</v>
      </c>
      <c r="BX134" s="117">
        <v>2.5841293334960937</v>
      </c>
      <c r="BY134" s="116">
        <v>1669497.25</v>
      </c>
      <c r="BZ134" s="116">
        <v>4014015.5</v>
      </c>
      <c r="CA134" s="117">
        <v>2.4043259620666504</v>
      </c>
      <c r="CB134" s="116">
        <v>2153166.25</v>
      </c>
      <c r="CC134" s="116">
        <v>5472718.5</v>
      </c>
      <c r="CD134" s="117">
        <v>2.5417072772979736</v>
      </c>
      <c r="CE134" s="116">
        <v>1896210.5</v>
      </c>
      <c r="CF134" s="116">
        <v>3994509.5</v>
      </c>
      <c r="CG134" s="117">
        <v>2.1065750122070313</v>
      </c>
      <c r="CH134" s="116">
        <v>1837130.25</v>
      </c>
      <c r="CI134" s="116">
        <v>4001154.75</v>
      </c>
      <c r="CJ134" s="117">
        <v>2.1779375076293945</v>
      </c>
      <c r="CK134" s="116">
        <v>1863932</v>
      </c>
      <c r="CL134" s="116">
        <v>3749578.5</v>
      </c>
      <c r="CM134" s="117">
        <v>2.0116498470306396</v>
      </c>
      <c r="CN134" s="116">
        <v>1431011.75</v>
      </c>
      <c r="CO134" s="116">
        <v>2934675.25</v>
      </c>
      <c r="CP134" s="117">
        <v>2.050769567489624</v>
      </c>
      <c r="CQ134" s="116">
        <v>1272528.125</v>
      </c>
      <c r="CR134" s="116">
        <v>2315825.75</v>
      </c>
      <c r="CS134" s="117">
        <v>1.8198621273040771</v>
      </c>
      <c r="CT134" s="116">
        <v>1823979.875</v>
      </c>
      <c r="CU134" s="116">
        <v>3761667.75</v>
      </c>
      <c r="CV134" s="117">
        <v>2.0623404979705811</v>
      </c>
      <c r="CW134" s="116">
        <v>5105673.5</v>
      </c>
      <c r="CX134" s="116">
        <v>10908154</v>
      </c>
      <c r="CY134" s="117">
        <v>2.136476993560791</v>
      </c>
      <c r="CZ134" s="116">
        <v>7878162.5</v>
      </c>
      <c r="DA134" s="116">
        <v>15502002</v>
      </c>
      <c r="DB134" s="117">
        <v>1.9677180051803589</v>
      </c>
      <c r="DC134" s="116">
        <v>12458990</v>
      </c>
      <c r="DD134" s="116">
        <v>25499614</v>
      </c>
      <c r="DE134" s="117">
        <v>2.0466837882995605</v>
      </c>
      <c r="DF134" s="116">
        <v>25860.7265625</v>
      </c>
      <c r="DG134" s="116">
        <v>52792.6171875</v>
      </c>
      <c r="DH134" s="117">
        <v>2.0414204597473145</v>
      </c>
      <c r="DI134" s="116">
        <v>30515.134765625</v>
      </c>
      <c r="DJ134" s="116">
        <v>63262.8125</v>
      </c>
      <c r="DK134" s="117">
        <v>2.0731618404388428</v>
      </c>
      <c r="DL134" s="116">
        <v>39024.40234375</v>
      </c>
      <c r="DM134" s="116">
        <v>82968.453125</v>
      </c>
      <c r="DN134" s="117">
        <v>2.1260659694671631</v>
      </c>
      <c r="DO134" s="116">
        <v>45582.0390625</v>
      </c>
      <c r="DP134" s="116">
        <v>91396.6328125</v>
      </c>
      <c r="DQ134" s="117">
        <v>2.0051019191741943</v>
      </c>
      <c r="DR134" s="116">
        <v>46609.78125</v>
      </c>
      <c r="DS134" s="116">
        <v>95963.265625</v>
      </c>
      <c r="DT134" s="117">
        <v>2.0588653087615967</v>
      </c>
      <c r="DU134" s="116">
        <v>48740.39453125</v>
      </c>
      <c r="DV134" s="116">
        <v>103154.140625</v>
      </c>
      <c r="DW134" s="117">
        <v>2.1163992881774902</v>
      </c>
      <c r="DX134" s="116">
        <v>52810.2265625</v>
      </c>
      <c r="DY134" s="116">
        <v>113686.28125</v>
      </c>
      <c r="DZ134" s="117">
        <v>2.1527323722839355</v>
      </c>
      <c r="EA134" s="116">
        <v>54299.890625</v>
      </c>
      <c r="EB134" s="116">
        <v>120528.75</v>
      </c>
      <c r="EC134" s="117">
        <v>2.21968674659729</v>
      </c>
      <c r="ED134" s="116">
        <v>63427.01953125</v>
      </c>
      <c r="EE134" s="118">
        <v>138834.5625</v>
      </c>
      <c r="EF134" s="119">
        <v>2.1888866424560547</v>
      </c>
      <c r="EG134" s="115">
        <v>63777.91015625</v>
      </c>
      <c r="EH134" s="116">
        <v>140619.71875</v>
      </c>
      <c r="EI134" s="117">
        <v>2.2048342227935791</v>
      </c>
      <c r="EJ134" s="116">
        <v>75748</v>
      </c>
      <c r="EK134" s="116">
        <v>162800.9375</v>
      </c>
      <c r="EL134" s="117">
        <v>2.1492440700531006</v>
      </c>
      <c r="EM134" s="116">
        <v>85309.6015625</v>
      </c>
      <c r="EN134" s="116">
        <v>185034.6875</v>
      </c>
      <c r="EO134" s="117">
        <v>2.1689784526824951</v>
      </c>
      <c r="EP134" s="116">
        <v>91834.640625</v>
      </c>
      <c r="EQ134" s="116">
        <v>204836.546875</v>
      </c>
      <c r="ER134" s="117">
        <v>2.2304933071136475</v>
      </c>
      <c r="ES134" s="116">
        <v>94855.0078125</v>
      </c>
      <c r="ET134" s="116">
        <v>206460.546875</v>
      </c>
      <c r="EU134" s="117">
        <v>2.1765909194946289</v>
      </c>
      <c r="EV134" s="116">
        <v>102406.265625</v>
      </c>
      <c r="EW134" s="116">
        <v>216211.546875</v>
      </c>
      <c r="EX134" s="117">
        <v>2.111311674118042</v>
      </c>
      <c r="EY134" s="116">
        <v>113303.5703125</v>
      </c>
      <c r="EZ134" s="116">
        <v>236787.734375</v>
      </c>
      <c r="FA134" s="117">
        <v>2.0898523330688477</v>
      </c>
      <c r="FB134" s="116">
        <v>114475.9921875</v>
      </c>
      <c r="FC134" s="116">
        <v>256649.96875</v>
      </c>
      <c r="FD134" s="117">
        <v>2.2419545650482178</v>
      </c>
      <c r="FE134" s="116">
        <v>127129.84375</v>
      </c>
      <c r="FF134" s="116">
        <v>283846.71875</v>
      </c>
      <c r="FG134" s="117">
        <v>2.2327308654785156</v>
      </c>
      <c r="FH134" s="116">
        <v>140450.359375</v>
      </c>
      <c r="FI134" s="116">
        <v>316316.5625</v>
      </c>
      <c r="FJ134" s="117">
        <v>2.2521591186523438</v>
      </c>
      <c r="FK134" s="116">
        <v>144947.453125</v>
      </c>
      <c r="FL134" s="116">
        <v>330461.21875</v>
      </c>
      <c r="FM134" s="117">
        <v>2.2798690795898437</v>
      </c>
      <c r="FN134" s="116">
        <v>157873.96875</v>
      </c>
      <c r="FO134" s="116">
        <v>379137.71875</v>
      </c>
      <c r="FP134" s="117">
        <v>2.4015214443206787</v>
      </c>
      <c r="FQ134" s="116">
        <v>165393.734375</v>
      </c>
      <c r="FR134" s="116">
        <v>411239.75</v>
      </c>
      <c r="FS134" s="117">
        <v>2.4864287376403809</v>
      </c>
      <c r="FT134" s="116">
        <v>201057.390625</v>
      </c>
      <c r="FU134" s="116">
        <v>506173.1875</v>
      </c>
      <c r="FV134" s="117">
        <v>2.5175557136535645</v>
      </c>
      <c r="FW134" s="116">
        <v>218174</v>
      </c>
      <c r="FX134" s="116">
        <v>556462.1875</v>
      </c>
      <c r="FY134" s="117">
        <v>2.5505430698394775</v>
      </c>
      <c r="FZ134" s="116">
        <v>276670.6875</v>
      </c>
      <c r="GA134" s="116">
        <v>746664.4375</v>
      </c>
      <c r="GB134" s="117">
        <v>2.6987478733062744</v>
      </c>
      <c r="GC134" s="116">
        <v>302789.03125</v>
      </c>
      <c r="GD134" s="116">
        <v>758047.375</v>
      </c>
      <c r="GE134" s="117">
        <v>2.5035495758056641</v>
      </c>
      <c r="GF134" s="116">
        <v>351598.3125</v>
      </c>
      <c r="GG134" s="116">
        <v>740352.75</v>
      </c>
      <c r="GH134" s="117">
        <v>2.1056778430938721</v>
      </c>
      <c r="GI134" s="116">
        <v>347942.90625</v>
      </c>
      <c r="GJ134" s="116">
        <v>960603.75</v>
      </c>
      <c r="GK134" s="117">
        <v>2.7608084678649902</v>
      </c>
      <c r="GL134" s="116">
        <v>369654.84375</v>
      </c>
      <c r="GM134" s="116">
        <v>1056978.625</v>
      </c>
      <c r="GN134" s="117">
        <v>2.8593664169311523</v>
      </c>
      <c r="GO134" s="116">
        <v>387822.40625</v>
      </c>
      <c r="GP134" s="116">
        <v>1047438.1875</v>
      </c>
      <c r="GQ134" s="117">
        <v>2.7008192539215088</v>
      </c>
      <c r="GR134" s="116">
        <v>588339.875</v>
      </c>
      <c r="GS134" s="116">
        <v>1197945.625</v>
      </c>
      <c r="GT134" s="117">
        <v>2.0361454486846924</v>
      </c>
      <c r="GU134" s="116">
        <v>486731.15625</v>
      </c>
      <c r="GV134" s="116">
        <v>1128846.625</v>
      </c>
      <c r="GW134" s="117">
        <v>2.3192405700683594</v>
      </c>
      <c r="GX134" s="116">
        <v>556146.0625</v>
      </c>
      <c r="GY134" s="116">
        <v>1331891.625</v>
      </c>
      <c r="GZ134" s="117">
        <v>2.3948593139648437</v>
      </c>
      <c r="HA134" s="116">
        <v>540924.625</v>
      </c>
      <c r="HB134" s="116">
        <v>1247055.75</v>
      </c>
      <c r="HC134" s="117">
        <v>2.3054149150848389</v>
      </c>
      <c r="HD134" s="116">
        <v>541345.5625</v>
      </c>
      <c r="HE134" s="116">
        <v>1187682</v>
      </c>
      <c r="HF134" s="117">
        <v>2.1939442157745361</v>
      </c>
      <c r="HG134" s="116">
        <v>537671.25</v>
      </c>
      <c r="HH134" s="116">
        <v>1349094.5</v>
      </c>
      <c r="HI134" s="117">
        <v>2.5091438293457031</v>
      </c>
      <c r="HJ134" s="116">
        <v>696148.0625</v>
      </c>
      <c r="HK134" s="116">
        <v>1771232.375</v>
      </c>
      <c r="HL134" s="117">
        <v>2.54433274269104</v>
      </c>
      <c r="HM134" s="116">
        <v>837413.25</v>
      </c>
      <c r="HN134" s="116">
        <v>2207073.5</v>
      </c>
      <c r="HO134" s="117">
        <v>2.6355845928192139</v>
      </c>
      <c r="HP134" s="116">
        <v>1063662.125</v>
      </c>
      <c r="HQ134" s="116">
        <v>3098004.75</v>
      </c>
      <c r="HR134" s="117">
        <v>2.912583589553833</v>
      </c>
      <c r="HS134" s="116">
        <v>1365815.75</v>
      </c>
      <c r="HT134" s="116">
        <v>3729637.25</v>
      </c>
      <c r="HU134" s="117">
        <v>2.7307031154632568</v>
      </c>
      <c r="HV134" s="116">
        <v>1317508.375</v>
      </c>
      <c r="HW134" s="116">
        <v>4158595.75</v>
      </c>
      <c r="HX134" s="117">
        <v>3.1564092636108398</v>
      </c>
      <c r="HY134" s="116">
        <v>1613796.125</v>
      </c>
      <c r="HZ134" s="116">
        <v>3533478.5</v>
      </c>
      <c r="IA134" s="117">
        <v>2.1895444393157959</v>
      </c>
      <c r="IB134" s="116">
        <v>1684670.875</v>
      </c>
      <c r="IC134" s="116">
        <v>3767742.75</v>
      </c>
      <c r="ID134" s="117">
        <v>2.2364859580993652</v>
      </c>
      <c r="IE134" s="116">
        <v>1554038.5</v>
      </c>
      <c r="IF134" s="116">
        <v>3359363</v>
      </c>
      <c r="IG134" s="117">
        <v>2.161698579788208</v>
      </c>
      <c r="IH134" s="116">
        <v>1695169.625</v>
      </c>
      <c r="II134" s="116">
        <v>3518425.5</v>
      </c>
      <c r="IJ134" s="117">
        <v>2.0755596160888672</v>
      </c>
      <c r="IK134" s="116">
        <v>1679740.875</v>
      </c>
      <c r="IL134" s="116">
        <v>3673639</v>
      </c>
      <c r="IM134" s="117">
        <v>2.1870272159576416</v>
      </c>
      <c r="IN134" s="115">
        <v>1765848.875</v>
      </c>
      <c r="IO134" s="116">
        <v>3651792.25</v>
      </c>
      <c r="IP134" s="117">
        <v>2.068009614944458</v>
      </c>
      <c r="IQ134" s="116">
        <v>1996034.625</v>
      </c>
      <c r="IR134" s="116">
        <v>4164998</v>
      </c>
      <c r="IS134" s="117">
        <v>2.0866360664367676</v>
      </c>
      <c r="IT134" s="116">
        <v>2092385.375</v>
      </c>
      <c r="IU134" s="116">
        <v>4542699.5</v>
      </c>
      <c r="IV134" s="117">
        <v>2.1710624694824219</v>
      </c>
      <c r="IW134" s="116">
        <v>2192164.5</v>
      </c>
      <c r="IX134" s="116">
        <v>4680927</v>
      </c>
      <c r="IY134" s="117">
        <v>2.1352992057800293</v>
      </c>
      <c r="IZ134" s="116">
        <v>2183249.75</v>
      </c>
      <c r="JA134" s="116">
        <v>4711029</v>
      </c>
      <c r="JB134" s="117">
        <v>2.1578059196472168</v>
      </c>
      <c r="JC134" s="116">
        <v>2420733.5</v>
      </c>
      <c r="JD134" s="116">
        <v>5303019.5</v>
      </c>
      <c r="JE134" s="117">
        <v>2.1906664371490479</v>
      </c>
      <c r="JF134" s="116">
        <v>2535537.25</v>
      </c>
      <c r="JG134" s="116">
        <v>5896266.5</v>
      </c>
      <c r="JH134" s="117">
        <v>2.3254506587982178</v>
      </c>
      <c r="JI134" s="116">
        <v>2462948.25</v>
      </c>
      <c r="JJ134" s="116">
        <v>5809296</v>
      </c>
      <c r="JK134" s="117">
        <v>2.3586757183074951</v>
      </c>
      <c r="JL134" s="116">
        <v>2551183.5</v>
      </c>
      <c r="JM134" s="116">
        <v>5730892</v>
      </c>
      <c r="JN134" s="117">
        <v>2.246366024017334</v>
      </c>
      <c r="JO134" s="116">
        <v>2784951.75</v>
      </c>
      <c r="JP134" s="116">
        <v>6170525</v>
      </c>
      <c r="JQ134" s="117">
        <v>2.2156667709350586</v>
      </c>
      <c r="JR134" s="116">
        <v>2548574.25</v>
      </c>
      <c r="JS134" s="116">
        <v>5280856</v>
      </c>
      <c r="JT134" s="117">
        <v>2.07208251953125</v>
      </c>
      <c r="JU134" s="116">
        <v>2564853.25</v>
      </c>
      <c r="JV134" s="116">
        <v>5482975</v>
      </c>
      <c r="JW134" s="117">
        <v>2.1377344131469727</v>
      </c>
      <c r="JX134" s="116">
        <v>2745752.5</v>
      </c>
      <c r="JY134" s="116">
        <v>5853501.5</v>
      </c>
      <c r="JZ134" s="117">
        <v>2.1318387985229492</v>
      </c>
      <c r="KA134" s="116">
        <v>2897614.25</v>
      </c>
      <c r="KB134" s="116">
        <v>6089613.5</v>
      </c>
      <c r="KC134" s="117">
        <v>2.1015956401824951</v>
      </c>
      <c r="KD134" s="116">
        <v>2211664.5</v>
      </c>
      <c r="KE134" s="116">
        <v>4614287.5</v>
      </c>
      <c r="KF134" s="117">
        <v>2.0863416194915771</v>
      </c>
      <c r="KG134" s="116">
        <v>2880143.5</v>
      </c>
      <c r="KH134" s="116">
        <v>5828675</v>
      </c>
      <c r="KI134" s="117">
        <v>2.0237445831298828</v>
      </c>
      <c r="KJ134" s="116">
        <v>2759990.5</v>
      </c>
      <c r="KK134" s="116">
        <v>6658789</v>
      </c>
      <c r="KL134" s="117">
        <v>2.4126129150390625</v>
      </c>
      <c r="KM134" s="116">
        <v>2357861.75</v>
      </c>
      <c r="KN134" s="116">
        <v>4675702.5</v>
      </c>
      <c r="KO134" s="117">
        <v>1.9830266237258911</v>
      </c>
      <c r="KP134" s="116">
        <v>2580115.75</v>
      </c>
      <c r="KQ134" s="116">
        <v>5304093</v>
      </c>
      <c r="KR134" s="117">
        <v>2.0557577610015869</v>
      </c>
      <c r="KS134" s="116">
        <v>2592652.75</v>
      </c>
      <c r="KT134" s="116">
        <v>5385795</v>
      </c>
      <c r="KU134" s="117">
        <v>2.0773298740386963</v>
      </c>
      <c r="KV134" s="134">
        <v>3.2954564094543457</v>
      </c>
      <c r="KW134" s="135">
        <v>2.249725341796875</v>
      </c>
      <c r="KX134" s="135">
        <v>2.2469816207885742</v>
      </c>
      <c r="KY134" s="135">
        <v>2.3394773006439209</v>
      </c>
      <c r="KZ134" s="135">
        <v>2.0421433448791504</v>
      </c>
      <c r="LA134" s="135">
        <v>2.129497766494751</v>
      </c>
      <c r="LB134" s="135">
        <v>2.2185461521148682</v>
      </c>
      <c r="LC134" s="135">
        <v>2.5219643115997314</v>
      </c>
      <c r="LD134" s="135">
        <v>2.5702216625213623</v>
      </c>
      <c r="LE134" s="135">
        <v>2.1469128131866455</v>
      </c>
      <c r="LF134" s="135">
        <v>2.1866419315338135</v>
      </c>
      <c r="LG134" s="135">
        <v>2.1104943752288818</v>
      </c>
      <c r="LH134" s="135">
        <f t="shared" si="4"/>
        <v>1.9435684283574421</v>
      </c>
      <c r="LI134" s="135">
        <f t="shared" si="5"/>
        <v>2.1908103227615356</v>
      </c>
      <c r="LJ134" s="135">
        <f t="shared" si="6"/>
        <v>2.3600574731826782</v>
      </c>
      <c r="LK134" s="144">
        <f t="shared" si="7"/>
        <v>2.15552077293396</v>
      </c>
    </row>
    <row r="135" spans="1:323" ht="15" customHeight="1">
      <c r="A135" s="114">
        <v>99.994</v>
      </c>
      <c r="B135" s="115">
        <v>292960.28125</v>
      </c>
      <c r="C135" s="116">
        <v>945131.375</v>
      </c>
      <c r="D135" s="117">
        <v>3.2261416912078857</v>
      </c>
      <c r="E135" s="116">
        <v>338297.84375</v>
      </c>
      <c r="F135" s="116">
        <v>1138933.875</v>
      </c>
      <c r="G135" s="117">
        <v>3.3666601181030273</v>
      </c>
      <c r="H135" s="116">
        <v>370306.15625</v>
      </c>
      <c r="I135" s="116">
        <v>723229.5</v>
      </c>
      <c r="J135" s="117">
        <v>1.9530582427978516</v>
      </c>
      <c r="K135" s="116">
        <v>525269.1875</v>
      </c>
      <c r="L135" s="116">
        <v>1332855.25</v>
      </c>
      <c r="M135" s="117">
        <v>2.537470817565918</v>
      </c>
      <c r="N135" s="116">
        <v>619956.25</v>
      </c>
      <c r="O135" s="116">
        <v>1457264.25</v>
      </c>
      <c r="P135" s="117">
        <v>2.3505921363830566</v>
      </c>
      <c r="Q135" s="116">
        <v>580049.0625</v>
      </c>
      <c r="R135" s="116">
        <v>1298547.375</v>
      </c>
      <c r="S135" s="117">
        <v>2.2386853694915771</v>
      </c>
      <c r="T135" s="116">
        <v>748040.25</v>
      </c>
      <c r="U135" s="116">
        <v>1662993</v>
      </c>
      <c r="V135" s="117">
        <v>2.2231330871582031</v>
      </c>
      <c r="W135" s="116">
        <v>1031383.3125</v>
      </c>
      <c r="X135" s="116">
        <v>2515157</v>
      </c>
      <c r="Y135" s="117">
        <v>2.4386248588562012</v>
      </c>
      <c r="Z135" s="116">
        <v>1031897.625</v>
      </c>
      <c r="AA135" s="116">
        <v>2193622.25</v>
      </c>
      <c r="AB135" s="117">
        <v>2.1258137226104736</v>
      </c>
      <c r="AC135" s="116">
        <v>1197152.625</v>
      </c>
      <c r="AD135" s="116">
        <v>2538433.5</v>
      </c>
      <c r="AE135" s="117">
        <v>2.1203925609588623</v>
      </c>
      <c r="AF135" s="116">
        <v>1451583.5</v>
      </c>
      <c r="AG135" s="116">
        <v>3265069.5</v>
      </c>
      <c r="AH135" s="117">
        <v>2.2493157386779785</v>
      </c>
      <c r="AI135" s="116">
        <v>1472454.125</v>
      </c>
      <c r="AJ135" s="116">
        <v>3206174.5</v>
      </c>
      <c r="AK135" s="117">
        <v>2.1774358749389648</v>
      </c>
      <c r="AL135" s="116">
        <v>1541552.75</v>
      </c>
      <c r="AM135" s="116">
        <v>3282260</v>
      </c>
      <c r="AN135" s="117">
        <v>2.1291909217834473</v>
      </c>
      <c r="AO135" s="116">
        <v>1804569.25</v>
      </c>
      <c r="AP135" s="116">
        <v>4503563</v>
      </c>
      <c r="AQ135" s="117">
        <v>2.4956443309783936</v>
      </c>
      <c r="AR135" s="116">
        <v>1974670.125</v>
      </c>
      <c r="AS135" s="116">
        <v>4822680</v>
      </c>
      <c r="AT135" s="117">
        <v>2.4422712326049805</v>
      </c>
      <c r="AU135" s="116">
        <v>2176570.25</v>
      </c>
      <c r="AV135" s="116">
        <v>5357605.5</v>
      </c>
      <c r="AW135" s="117">
        <v>2.4614899158477783</v>
      </c>
      <c r="AX135" s="116">
        <v>2171760.75</v>
      </c>
      <c r="AY135" s="116">
        <v>5318178</v>
      </c>
      <c r="AZ135" s="117">
        <v>2.4487862586975098</v>
      </c>
      <c r="BA135" s="116">
        <v>1649058.5</v>
      </c>
      <c r="BB135" s="116">
        <v>3925488.5</v>
      </c>
      <c r="BC135" s="117">
        <v>2.3804421424865723</v>
      </c>
      <c r="BD135" s="116">
        <v>1411743.25</v>
      </c>
      <c r="BE135" s="116">
        <v>3302584.25</v>
      </c>
      <c r="BF135" s="117">
        <v>2.3393659591674805</v>
      </c>
      <c r="BG135" s="116">
        <v>1269789.375</v>
      </c>
      <c r="BH135" s="116">
        <v>2787860.75</v>
      </c>
      <c r="BI135" s="117">
        <v>2.1955301761627197</v>
      </c>
      <c r="BJ135" s="116">
        <v>1266923.125</v>
      </c>
      <c r="BK135" s="116">
        <v>3000089</v>
      </c>
      <c r="BL135" s="117">
        <v>2.3680119514465332</v>
      </c>
      <c r="BM135" s="116">
        <v>1174272.625</v>
      </c>
      <c r="BN135" s="116">
        <v>2630608.25</v>
      </c>
      <c r="BO135" s="117">
        <v>2.2402024269104004</v>
      </c>
      <c r="BP135" s="116">
        <v>1177340.75</v>
      </c>
      <c r="BQ135" s="116">
        <v>2915659</v>
      </c>
      <c r="BR135" s="117">
        <v>2.4764783382415771</v>
      </c>
      <c r="BS135" s="116">
        <v>1261641.5</v>
      </c>
      <c r="BT135" s="116">
        <v>3256945.25</v>
      </c>
      <c r="BU135" s="117">
        <v>2.5815141201019287</v>
      </c>
      <c r="BV135" s="116">
        <v>1594698.25</v>
      </c>
      <c r="BW135" s="116">
        <v>4359029</v>
      </c>
      <c r="BX135" s="117">
        <v>2.7334506511688232</v>
      </c>
      <c r="BY135" s="116">
        <v>1729225.125</v>
      </c>
      <c r="BZ135" s="116">
        <v>4399881</v>
      </c>
      <c r="CA135" s="117">
        <v>2.5444235801696777</v>
      </c>
      <c r="CB135" s="116">
        <v>2246286</v>
      </c>
      <c r="CC135" s="116">
        <v>6018578</v>
      </c>
      <c r="CD135" s="117">
        <v>2.6793463230133057</v>
      </c>
      <c r="CE135" s="116">
        <v>1958413.5</v>
      </c>
      <c r="CF135" s="116">
        <v>4339216.5</v>
      </c>
      <c r="CG135" s="117">
        <v>2.215679407119751</v>
      </c>
      <c r="CH135" s="116">
        <v>1900136.75</v>
      </c>
      <c r="CI135" s="116">
        <v>4356788</v>
      </c>
      <c r="CJ135" s="117">
        <v>2.2928812503814697</v>
      </c>
      <c r="CK135" s="116">
        <v>1900683.125</v>
      </c>
      <c r="CL135" s="116">
        <v>4061019</v>
      </c>
      <c r="CM135" s="117">
        <v>2.1366102695465088</v>
      </c>
      <c r="CN135" s="116">
        <v>1457958.625</v>
      </c>
      <c r="CO135" s="116">
        <v>3183216.75</v>
      </c>
      <c r="CP135" s="117">
        <v>2.1833381652832031</v>
      </c>
      <c r="CQ135" s="116">
        <v>1290227.125</v>
      </c>
      <c r="CR135" s="116">
        <v>2488242.5</v>
      </c>
      <c r="CS135" s="117">
        <v>1.9285305738449097</v>
      </c>
      <c r="CT135" s="116">
        <v>1860443.5</v>
      </c>
      <c r="CU135" s="116">
        <v>4081701</v>
      </c>
      <c r="CV135" s="117">
        <v>2.1939396858215332</v>
      </c>
      <c r="CW135" s="116">
        <v>5227502.5</v>
      </c>
      <c r="CX135" s="116">
        <v>11865504</v>
      </c>
      <c r="CY135" s="117">
        <v>2.2698228359222412</v>
      </c>
      <c r="CZ135" s="116">
        <v>8014474</v>
      </c>
      <c r="DA135" s="116">
        <v>16761774</v>
      </c>
      <c r="DB135" s="117">
        <v>2.091437816619873</v>
      </c>
      <c r="DC135" s="116">
        <v>12674410</v>
      </c>
      <c r="DD135" s="116">
        <v>27655844</v>
      </c>
      <c r="DE135" s="117">
        <v>2.1820220947265625</v>
      </c>
      <c r="DF135" s="116">
        <v>26342.25390625</v>
      </c>
      <c r="DG135" s="116">
        <v>57242.796875</v>
      </c>
      <c r="DH135" s="117">
        <v>2.1730408668518066</v>
      </c>
      <c r="DI135" s="116">
        <v>31060.251953125</v>
      </c>
      <c r="DJ135" s="116">
        <v>68677.2578125</v>
      </c>
      <c r="DK135" s="117">
        <v>2.2110979557037354</v>
      </c>
      <c r="DL135" s="116">
        <v>39693.03125</v>
      </c>
      <c r="DM135" s="116">
        <v>90239.2265625</v>
      </c>
      <c r="DN135" s="117">
        <v>2.2734274864196777</v>
      </c>
      <c r="DO135" s="116">
        <v>46229.4140625</v>
      </c>
      <c r="DP135" s="116">
        <v>98981.1484375</v>
      </c>
      <c r="DQ135" s="117">
        <v>2.1410858631134033</v>
      </c>
      <c r="DR135" s="116">
        <v>47272.16015625</v>
      </c>
      <c r="DS135" s="116">
        <v>104136.3046875</v>
      </c>
      <c r="DT135" s="117">
        <v>2.2029097080230713</v>
      </c>
      <c r="DU135" s="116">
        <v>49434.39453125</v>
      </c>
      <c r="DV135" s="116">
        <v>112168.0390625</v>
      </c>
      <c r="DW135" s="117">
        <v>2.2690281867980957</v>
      </c>
      <c r="DX135" s="116">
        <v>53530.73046875</v>
      </c>
      <c r="DY135" s="116">
        <v>123774.859375</v>
      </c>
      <c r="DZ135" s="117">
        <v>2.312220573425293</v>
      </c>
      <c r="EA135" s="116">
        <v>54982.41015625</v>
      </c>
      <c r="EB135" s="116">
        <v>131512.796875</v>
      </c>
      <c r="EC135" s="117">
        <v>2.39190673828125</v>
      </c>
      <c r="ED135" s="116">
        <v>64176.62109375</v>
      </c>
      <c r="EE135" s="118">
        <v>151343.875</v>
      </c>
      <c r="EF135" s="119">
        <v>2.3582398891448975</v>
      </c>
      <c r="EG135" s="115">
        <v>64236.8984375</v>
      </c>
      <c r="EH135" s="116">
        <v>153391.90625</v>
      </c>
      <c r="EI135" s="117">
        <v>2.3879096508026123</v>
      </c>
      <c r="EJ135" s="116">
        <v>76305.421875</v>
      </c>
      <c r="EK135" s="116">
        <v>177264.265625</v>
      </c>
      <c r="EL135" s="117">
        <v>2.3230886459350586</v>
      </c>
      <c r="EM135" s="116">
        <v>86025.2890625</v>
      </c>
      <c r="EN135" s="116">
        <v>201601.546875</v>
      </c>
      <c r="EO135" s="117">
        <v>2.3435149192810059</v>
      </c>
      <c r="EP135" s="116">
        <v>92671.9921875</v>
      </c>
      <c r="EQ135" s="116">
        <v>223606.578125</v>
      </c>
      <c r="ER135" s="117">
        <v>2.4128818511962891</v>
      </c>
      <c r="ES135" s="116">
        <v>95158.359375</v>
      </c>
      <c r="ET135" s="116">
        <v>225041.609375</v>
      </c>
      <c r="EU135" s="117">
        <v>2.3649168014526367</v>
      </c>
      <c r="EV135" s="116">
        <v>103083.3671875</v>
      </c>
      <c r="EW135" s="116">
        <v>235117.71875</v>
      </c>
      <c r="EX135" s="117">
        <v>2.2808501720428467</v>
      </c>
      <c r="EY135" s="116">
        <v>114302.015625</v>
      </c>
      <c r="EZ135" s="116">
        <v>257271.984375</v>
      </c>
      <c r="FA135" s="117">
        <v>2.2508087158203125</v>
      </c>
      <c r="FB135" s="116">
        <v>118463.1875</v>
      </c>
      <c r="FC135" s="116">
        <v>280027.46875</v>
      </c>
      <c r="FD135" s="117">
        <v>2.363835334777832</v>
      </c>
      <c r="FE135" s="116">
        <v>127496.078125</v>
      </c>
      <c r="FF135" s="116">
        <v>309939.53125</v>
      </c>
      <c r="FG135" s="117">
        <v>2.4309730529785156</v>
      </c>
      <c r="FH135" s="116">
        <v>140959.546875</v>
      </c>
      <c r="FI135" s="116">
        <v>345589.34375</v>
      </c>
      <c r="FJ135" s="117">
        <v>2.4516916275024414</v>
      </c>
      <c r="FK135" s="116">
        <v>145754.4375</v>
      </c>
      <c r="FL135" s="116">
        <v>361316.125</v>
      </c>
      <c r="FM135" s="117">
        <v>2.4789373874664307</v>
      </c>
      <c r="FN135" s="116">
        <v>158693.65625</v>
      </c>
      <c r="FO135" s="116">
        <v>415952.6875</v>
      </c>
      <c r="FP135" s="117">
        <v>2.6211047172546387</v>
      </c>
      <c r="FQ135" s="116">
        <v>165965.984375</v>
      </c>
      <c r="FR135" s="116">
        <v>452171.28125</v>
      </c>
      <c r="FS135" s="117">
        <v>2.7244815826416016</v>
      </c>
      <c r="FT135" s="116">
        <v>220921.578125</v>
      </c>
      <c r="FU135" s="116">
        <v>555429.5625</v>
      </c>
      <c r="FV135" s="117">
        <v>2.5141479969024658</v>
      </c>
      <c r="FW135" s="116">
        <v>239523.125</v>
      </c>
      <c r="FX135" s="116">
        <v>611129.875</v>
      </c>
      <c r="FY135" s="117">
        <v>2.5514440536499023</v>
      </c>
      <c r="FZ135" s="116">
        <v>304853.6875</v>
      </c>
      <c r="GA135" s="116">
        <v>822736.25</v>
      </c>
      <c r="GB135" s="117">
        <v>2.6987905502319336</v>
      </c>
      <c r="GC135" s="116">
        <v>332238.46875</v>
      </c>
      <c r="GD135" s="116">
        <v>831557.0625</v>
      </c>
      <c r="GE135" s="117">
        <v>2.5028922557830811</v>
      </c>
      <c r="GF135" s="116">
        <v>392742.71875</v>
      </c>
      <c r="GG135" s="116">
        <v>801838.125</v>
      </c>
      <c r="GH135" s="117">
        <v>2.0416371822357178</v>
      </c>
      <c r="GI135" s="116">
        <v>383773.96875</v>
      </c>
      <c r="GJ135" s="116">
        <v>1059834.25</v>
      </c>
      <c r="GK135" s="117">
        <v>2.7616105079650879</v>
      </c>
      <c r="GL135" s="116">
        <v>408481.53125</v>
      </c>
      <c r="GM135" s="116">
        <v>1168414</v>
      </c>
      <c r="GN135" s="117">
        <v>2.8603839874267578</v>
      </c>
      <c r="GO135" s="116">
        <v>426985.5</v>
      </c>
      <c r="GP135" s="116">
        <v>1154226.75</v>
      </c>
      <c r="GQ135" s="117">
        <v>2.7031989097595215</v>
      </c>
      <c r="GR135" s="116">
        <v>595694.5</v>
      </c>
      <c r="GS135" s="116">
        <v>1298965.125</v>
      </c>
      <c r="GT135" s="117">
        <v>2.1805894374847412</v>
      </c>
      <c r="GU135" s="116">
        <v>530669.0625</v>
      </c>
      <c r="GV135" s="116">
        <v>1232335.75</v>
      </c>
      <c r="GW135" s="117">
        <v>2.322230339050293</v>
      </c>
      <c r="GX135" s="116">
        <v>607624.5</v>
      </c>
      <c r="GY135" s="116">
        <v>1457048</v>
      </c>
      <c r="GZ135" s="117">
        <v>2.3979415893554687</v>
      </c>
      <c r="HA135" s="116">
        <v>589424.75</v>
      </c>
      <c r="HB135" s="116">
        <v>1360846.75</v>
      </c>
      <c r="HC135" s="117">
        <v>2.3087708950042725</v>
      </c>
      <c r="HD135" s="116">
        <v>587785.4375</v>
      </c>
      <c r="HE135" s="116">
        <v>1291669.25</v>
      </c>
      <c r="HF135" s="117">
        <v>2.1975183486938477</v>
      </c>
      <c r="HG135" s="116">
        <v>767997.8125</v>
      </c>
      <c r="HH135" s="116">
        <v>1465761.25</v>
      </c>
      <c r="HI135" s="117">
        <v>1.9085487127304077</v>
      </c>
      <c r="HJ135" s="116">
        <v>763273.8125</v>
      </c>
      <c r="HK135" s="116">
        <v>1945013.25</v>
      </c>
      <c r="HL135" s="117">
        <v>2.5482509136199951</v>
      </c>
      <c r="HM135" s="116">
        <v>920180.5</v>
      </c>
      <c r="HN135" s="116">
        <v>2428695.75</v>
      </c>
      <c r="HO135" s="117">
        <v>2.6393687725067139</v>
      </c>
      <c r="HP135" s="116">
        <v>1176012.875</v>
      </c>
      <c r="HQ135" s="116">
        <v>3428040.5</v>
      </c>
      <c r="HR135" s="117">
        <v>2.9149684906005859</v>
      </c>
      <c r="HS135" s="116">
        <v>1567095</v>
      </c>
      <c r="HT135" s="116">
        <v>4107532</v>
      </c>
      <c r="HU135" s="117">
        <v>2.6211123466491699</v>
      </c>
      <c r="HV135" s="116">
        <v>1460247</v>
      </c>
      <c r="HW135" s="116">
        <v>4620663.5</v>
      </c>
      <c r="HX135" s="117">
        <v>3.1643025875091553</v>
      </c>
      <c r="HY135" s="116">
        <v>1774560.25</v>
      </c>
      <c r="HZ135" s="116">
        <v>3840535.75</v>
      </c>
      <c r="IA135" s="117">
        <v>2.1642181873321533</v>
      </c>
      <c r="IB135" s="116">
        <v>1882415.25</v>
      </c>
      <c r="IC135" s="116">
        <v>4099055.25</v>
      </c>
      <c r="ID135" s="117">
        <v>2.1775510311126709</v>
      </c>
      <c r="IE135" s="116">
        <v>1713865.5</v>
      </c>
      <c r="IF135" s="116">
        <v>3647424</v>
      </c>
      <c r="IG135" s="117">
        <v>2.1281857490539551</v>
      </c>
      <c r="IH135" s="116">
        <v>1830583.25</v>
      </c>
      <c r="II135" s="116">
        <v>3811440.5</v>
      </c>
      <c r="IJ135" s="117">
        <v>2.0820908546447754</v>
      </c>
      <c r="IK135" s="116">
        <v>1847359.125</v>
      </c>
      <c r="IL135" s="116">
        <v>3992510.75</v>
      </c>
      <c r="IM135" s="117">
        <v>2.1611990928649902</v>
      </c>
      <c r="IN135" s="115">
        <v>1925301.625</v>
      </c>
      <c r="IO135" s="116">
        <v>3953325.25</v>
      </c>
      <c r="IP135" s="117">
        <v>2.0533537864685059</v>
      </c>
      <c r="IQ135" s="116">
        <v>2212759.75</v>
      </c>
      <c r="IR135" s="116">
        <v>4509101.5</v>
      </c>
      <c r="IS135" s="117">
        <v>2.0377726554870605</v>
      </c>
      <c r="IT135" s="116">
        <v>2350011.75</v>
      </c>
      <c r="IU135" s="116">
        <v>4930420.5</v>
      </c>
      <c r="IV135" s="117">
        <v>2.0980408191680908</v>
      </c>
      <c r="IW135" s="116">
        <v>2399485.5</v>
      </c>
      <c r="IX135" s="116">
        <v>5079092</v>
      </c>
      <c r="IY135" s="117">
        <v>2.1167421340942383</v>
      </c>
      <c r="IZ135" s="116">
        <v>2386994.5</v>
      </c>
      <c r="JA135" s="116">
        <v>5115995.5</v>
      </c>
      <c r="JB135" s="117">
        <v>2.1432790756225586</v>
      </c>
      <c r="JC135" s="116">
        <v>2688183.75</v>
      </c>
      <c r="JD135" s="116">
        <v>5761968</v>
      </c>
      <c r="JE135" s="117">
        <v>2.1434428691864014</v>
      </c>
      <c r="JF135" s="116">
        <v>2739565</v>
      </c>
      <c r="JG135" s="116">
        <v>6440046</v>
      </c>
      <c r="JH135" s="117">
        <v>2.350754976272583</v>
      </c>
      <c r="JI135" s="116">
        <v>2704356.75</v>
      </c>
      <c r="JJ135" s="116">
        <v>6347686.5</v>
      </c>
      <c r="JK135" s="117">
        <v>2.3472075462341309</v>
      </c>
      <c r="JL135" s="116">
        <v>2791547.5</v>
      </c>
      <c r="JM135" s="116">
        <v>6237457.5</v>
      </c>
      <c r="JN135" s="117">
        <v>2.2344086170196533</v>
      </c>
      <c r="JO135" s="116">
        <v>3002733.5</v>
      </c>
      <c r="JP135" s="116">
        <v>6712636</v>
      </c>
      <c r="JQ135" s="117">
        <v>2.2355084419250488</v>
      </c>
      <c r="JR135" s="116">
        <v>2801973.5</v>
      </c>
      <c r="JS135" s="116">
        <v>5711703</v>
      </c>
      <c r="JT135" s="117">
        <v>2.0384571552276611</v>
      </c>
      <c r="JU135" s="116">
        <v>2802989.75</v>
      </c>
      <c r="JV135" s="116">
        <v>5946162</v>
      </c>
      <c r="JW135" s="117">
        <v>2.1213641166687012</v>
      </c>
      <c r="JX135" s="116">
        <v>2963002.5</v>
      </c>
      <c r="JY135" s="116">
        <v>6348920</v>
      </c>
      <c r="JZ135" s="117">
        <v>2.1427319049835205</v>
      </c>
      <c r="KA135" s="116">
        <v>3224333.25</v>
      </c>
      <c r="KB135" s="116">
        <v>6590965</v>
      </c>
      <c r="KC135" s="117">
        <v>2.0441327095031738</v>
      </c>
      <c r="KD135" s="116">
        <v>2378319.5</v>
      </c>
      <c r="KE135" s="116">
        <v>5002800.5</v>
      </c>
      <c r="KF135" s="117">
        <v>2.1035022735595703</v>
      </c>
      <c r="KG135" s="116">
        <v>3140893.5</v>
      </c>
      <c r="KH135" s="116">
        <v>6300986.5</v>
      </c>
      <c r="KI135" s="117">
        <v>2.006112813949585</v>
      </c>
      <c r="KJ135" s="116">
        <v>3104255.5</v>
      </c>
      <c r="KK135" s="116">
        <v>7278174.5</v>
      </c>
      <c r="KL135" s="117">
        <v>2.3445796966552734</v>
      </c>
      <c r="KM135" s="116">
        <v>2592968</v>
      </c>
      <c r="KN135" s="116">
        <v>5039985</v>
      </c>
      <c r="KO135" s="117">
        <v>1.9437127113342285</v>
      </c>
      <c r="KP135" s="116">
        <v>2813042</v>
      </c>
      <c r="KQ135" s="116">
        <v>5736554.5</v>
      </c>
      <c r="KR135" s="117">
        <v>2.0392708778381348</v>
      </c>
      <c r="KS135" s="116">
        <v>2820793.5</v>
      </c>
      <c r="KT135" s="116">
        <v>5829412</v>
      </c>
      <c r="KU135" s="117">
        <v>2.0665857791900635</v>
      </c>
      <c r="KV135" s="134">
        <v>3.2964010238647461</v>
      </c>
      <c r="KW135" s="135">
        <v>2.2605879306793213</v>
      </c>
      <c r="KX135" s="135">
        <v>2.308896541595459</v>
      </c>
      <c r="KY135" s="135">
        <v>2.4538764953613281</v>
      </c>
      <c r="KZ135" s="135">
        <v>2.1667304039001465</v>
      </c>
      <c r="LA135" s="135">
        <v>2.2870914936065674</v>
      </c>
      <c r="LB135" s="135">
        <v>2.3999514579772949</v>
      </c>
      <c r="LC135" s="135">
        <v>2.5539176464080811</v>
      </c>
      <c r="LD135" s="135">
        <v>2.5023012161254883</v>
      </c>
      <c r="LE135" s="135">
        <v>2.1162433624267578</v>
      </c>
      <c r="LF135" s="135">
        <v>2.1761510372161865</v>
      </c>
      <c r="LG135" s="135">
        <v>2.080052375793457</v>
      </c>
      <c r="LH135" s="135">
        <f t="shared" si="4"/>
        <v>1.9625643425517612</v>
      </c>
      <c r="LI135" s="135">
        <f t="shared" si="5"/>
        <v>2.3103034496307373</v>
      </c>
      <c r="LJ135" s="135">
        <f t="shared" si="6"/>
        <v>2.4358154535293579</v>
      </c>
      <c r="LK135" s="144">
        <f t="shared" si="7"/>
        <v>2.132968235015869</v>
      </c>
    </row>
    <row r="136" spans="1:323" ht="15" customHeight="1">
      <c r="A136" s="114">
        <v>99.995000000000005</v>
      </c>
      <c r="B136" s="115">
        <v>332141.90625</v>
      </c>
      <c r="C136" s="116">
        <v>1071848.5</v>
      </c>
      <c r="D136" s="117">
        <v>3.2270801067352295</v>
      </c>
      <c r="E136" s="116">
        <v>384440.71875</v>
      </c>
      <c r="F136" s="116">
        <v>1294685.5</v>
      </c>
      <c r="G136" s="117">
        <v>3.3677117824554443</v>
      </c>
      <c r="H136" s="116">
        <v>427102.90625</v>
      </c>
      <c r="I136" s="116">
        <v>788284.75</v>
      </c>
      <c r="J136" s="117">
        <v>1.8456553220748901</v>
      </c>
      <c r="K136" s="116">
        <v>582102</v>
      </c>
      <c r="L136" s="116">
        <v>1488951.875</v>
      </c>
      <c r="M136" s="117">
        <v>2.5578882694244385</v>
      </c>
      <c r="N136" s="116">
        <v>687611.4375</v>
      </c>
      <c r="O136" s="116">
        <v>1618297.75</v>
      </c>
      <c r="P136" s="117">
        <v>2.3535060882568359</v>
      </c>
      <c r="Q136" s="116">
        <v>632551.4375</v>
      </c>
      <c r="R136" s="116">
        <v>1437918.25</v>
      </c>
      <c r="S136" s="117">
        <v>2.2732036113739014</v>
      </c>
      <c r="T136" s="116">
        <v>823041.6875</v>
      </c>
      <c r="U136" s="116">
        <v>1838815.5</v>
      </c>
      <c r="V136" s="117">
        <v>2.2341704368591309</v>
      </c>
      <c r="W136" s="116">
        <v>1133052.625</v>
      </c>
      <c r="X136" s="116">
        <v>2802059.25</v>
      </c>
      <c r="Y136" s="117">
        <v>2.473017692565918</v>
      </c>
      <c r="Z136" s="116">
        <v>1126652.375</v>
      </c>
      <c r="AA136" s="116">
        <v>2416858.5</v>
      </c>
      <c r="AB136" s="117">
        <v>2.1451678276062012</v>
      </c>
      <c r="AC136" s="116">
        <v>1298155.375</v>
      </c>
      <c r="AD136" s="116">
        <v>2796832</v>
      </c>
      <c r="AE136" s="117">
        <v>2.1544663906097412</v>
      </c>
      <c r="AF136" s="116">
        <v>1567444.25</v>
      </c>
      <c r="AG136" s="116">
        <v>3616671.75</v>
      </c>
      <c r="AH136" s="117">
        <v>2.3073687553405762</v>
      </c>
      <c r="AI136" s="116">
        <v>1578958.75</v>
      </c>
      <c r="AJ136" s="116">
        <v>3542613</v>
      </c>
      <c r="AK136" s="117">
        <v>2.2436387538909912</v>
      </c>
      <c r="AL136" s="116">
        <v>1632796.25</v>
      </c>
      <c r="AM136" s="116">
        <v>3621481.5</v>
      </c>
      <c r="AN136" s="117">
        <v>2.2179629802703857</v>
      </c>
      <c r="AO136" s="116">
        <v>1958759.75</v>
      </c>
      <c r="AP136" s="116">
        <v>5028183</v>
      </c>
      <c r="AQ136" s="117">
        <v>2.567023754119873</v>
      </c>
      <c r="AR136" s="116">
        <v>2142597</v>
      </c>
      <c r="AS136" s="116">
        <v>5376451.5</v>
      </c>
      <c r="AT136" s="117">
        <v>2.5093152523040771</v>
      </c>
      <c r="AU136" s="116">
        <v>2363040.25</v>
      </c>
      <c r="AV136" s="116">
        <v>5976040</v>
      </c>
      <c r="AW136" s="117">
        <v>2.5289623737335205</v>
      </c>
      <c r="AX136" s="116">
        <v>2354491.5</v>
      </c>
      <c r="AY136" s="116">
        <v>5930009</v>
      </c>
      <c r="AZ136" s="117">
        <v>2.5185942649841309</v>
      </c>
      <c r="BA136" s="116">
        <v>1777663.125</v>
      </c>
      <c r="BB136" s="116">
        <v>4368547</v>
      </c>
      <c r="BC136" s="117">
        <v>2.4574661254882813</v>
      </c>
      <c r="BD136" s="116">
        <v>1521720</v>
      </c>
      <c r="BE136" s="116">
        <v>3670246.25</v>
      </c>
      <c r="BF136" s="117">
        <v>2.4119064807891846</v>
      </c>
      <c r="BG136" s="116">
        <v>1365922.625</v>
      </c>
      <c r="BH136" s="116">
        <v>3082286.75</v>
      </c>
      <c r="BI136" s="117">
        <v>2.2565603256225586</v>
      </c>
      <c r="BJ136" s="116">
        <v>1359682.75</v>
      </c>
      <c r="BK136" s="116">
        <v>3337882.5</v>
      </c>
      <c r="BL136" s="117">
        <v>2.4548981189727783</v>
      </c>
      <c r="BM136" s="116">
        <v>1259405.125</v>
      </c>
      <c r="BN136" s="116">
        <v>2913707.25</v>
      </c>
      <c r="BO136" s="117">
        <v>2.3135583400726318</v>
      </c>
      <c r="BP136" s="116">
        <v>1271619.625</v>
      </c>
      <c r="BQ136" s="116">
        <v>3254389.75</v>
      </c>
      <c r="BR136" s="117">
        <v>2.5592477321624756</v>
      </c>
      <c r="BS136" s="116">
        <v>1361024.375</v>
      </c>
      <c r="BT136" s="116">
        <v>3646625.75</v>
      </c>
      <c r="BU136" s="117">
        <v>2.6793243885040283</v>
      </c>
      <c r="BV136" s="116">
        <v>1704756.375</v>
      </c>
      <c r="BW136" s="116">
        <v>4901260.5</v>
      </c>
      <c r="BX136" s="117">
        <v>2.8750503063201904</v>
      </c>
      <c r="BY136" s="116">
        <v>1841738.875</v>
      </c>
      <c r="BZ136" s="116">
        <v>4923169</v>
      </c>
      <c r="CA136" s="117">
        <v>2.6731090545654297</v>
      </c>
      <c r="CB136" s="116">
        <v>2426841.25</v>
      </c>
      <c r="CC136" s="116">
        <v>6755711</v>
      </c>
      <c r="CD136" s="117">
        <v>2.7837464809417725</v>
      </c>
      <c r="CE136" s="116">
        <v>2087146.375</v>
      </c>
      <c r="CF136" s="116">
        <v>4802976</v>
      </c>
      <c r="CG136" s="117">
        <v>2.3012166023254395</v>
      </c>
      <c r="CH136" s="116">
        <v>2030164.25</v>
      </c>
      <c r="CI136" s="116">
        <v>4835518.5</v>
      </c>
      <c r="CJ136" s="117">
        <v>2.3818361759185791</v>
      </c>
      <c r="CK136" s="116">
        <v>2006464.125</v>
      </c>
      <c r="CL136" s="116">
        <v>4482974</v>
      </c>
      <c r="CM136" s="117">
        <v>2.2342658042907715</v>
      </c>
      <c r="CN136" s="116">
        <v>1539438.875</v>
      </c>
      <c r="CO136" s="116">
        <v>3520484.25</v>
      </c>
      <c r="CP136" s="117">
        <v>2.2868618965148926</v>
      </c>
      <c r="CQ136" s="116">
        <v>1351829.5</v>
      </c>
      <c r="CR136" s="116">
        <v>2721866.25</v>
      </c>
      <c r="CS136" s="117">
        <v>2.0134685039520264</v>
      </c>
      <c r="CT136" s="116">
        <v>1964782.375</v>
      </c>
      <c r="CU136" s="116">
        <v>4515964</v>
      </c>
      <c r="CV136" s="117">
        <v>2.2984549999237061</v>
      </c>
      <c r="CW136" s="116">
        <v>5553474</v>
      </c>
      <c r="CX136" s="116">
        <v>13161958</v>
      </c>
      <c r="CY136" s="117">
        <v>2.3700404167175293</v>
      </c>
      <c r="CZ136" s="116">
        <v>8451977</v>
      </c>
      <c r="DA136" s="116">
        <v>18469354</v>
      </c>
      <c r="DB136" s="117">
        <v>2.185211181640625</v>
      </c>
      <c r="DC136" s="116">
        <v>13374191</v>
      </c>
      <c r="DD136" s="116">
        <v>30585124</v>
      </c>
      <c r="DE136" s="117">
        <v>2.2868766784667969</v>
      </c>
      <c r="DF136" s="116">
        <v>27865.90625</v>
      </c>
      <c r="DG136" s="116">
        <v>63277.1015625</v>
      </c>
      <c r="DH136" s="117">
        <v>2.2707712650299072</v>
      </c>
      <c r="DI136" s="116">
        <v>32856.0625</v>
      </c>
      <c r="DJ136" s="116">
        <v>76028.8828125</v>
      </c>
      <c r="DK136" s="117">
        <v>2.3139986991882324</v>
      </c>
      <c r="DL136" s="116">
        <v>41993.86328125</v>
      </c>
      <c r="DM136" s="116">
        <v>100128.5859375</v>
      </c>
      <c r="DN136" s="117">
        <v>2.3843622207641602</v>
      </c>
      <c r="DO136" s="116">
        <v>48775.6640625</v>
      </c>
      <c r="DP136" s="116">
        <v>109287.9375</v>
      </c>
      <c r="DQ136" s="117">
        <v>2.2406241893768311</v>
      </c>
      <c r="DR136" s="116">
        <v>49908.5234375</v>
      </c>
      <c r="DS136" s="116">
        <v>115257</v>
      </c>
      <c r="DT136" s="117">
        <v>2.3093650341033936</v>
      </c>
      <c r="DU136" s="116">
        <v>52230.390625</v>
      </c>
      <c r="DV136" s="116">
        <v>124447.3515625</v>
      </c>
      <c r="DW136" s="117">
        <v>2.3826618194580078</v>
      </c>
      <c r="DX136" s="116">
        <v>56526.125</v>
      </c>
      <c r="DY136" s="116">
        <v>137536.984375</v>
      </c>
      <c r="DZ136" s="117">
        <v>2.4331579208374023</v>
      </c>
      <c r="EA136" s="116">
        <v>58076.3828125</v>
      </c>
      <c r="EB136" s="116">
        <v>146523.578125</v>
      </c>
      <c r="EC136" s="117">
        <v>2.5229461193084717</v>
      </c>
      <c r="ED136" s="116">
        <v>67797.984375</v>
      </c>
      <c r="EE136" s="118">
        <v>168431.5625</v>
      </c>
      <c r="EF136" s="119">
        <v>2.4843151569366455</v>
      </c>
      <c r="EG136" s="115">
        <v>67603.9140625</v>
      </c>
      <c r="EH136" s="116">
        <v>170903.234375</v>
      </c>
      <c r="EI136" s="117">
        <v>2.528007984161377</v>
      </c>
      <c r="EJ136" s="116">
        <v>80134.4296875</v>
      </c>
      <c r="EK136" s="116">
        <v>197090.234375</v>
      </c>
      <c r="EL136" s="117">
        <v>2.4594950675964355</v>
      </c>
      <c r="EM136" s="116">
        <v>90721.9453125</v>
      </c>
      <c r="EN136" s="116">
        <v>224269</v>
      </c>
      <c r="EO136" s="117">
        <v>2.4720480442047119</v>
      </c>
      <c r="EP136" s="116">
        <v>98002.2265625</v>
      </c>
      <c r="EQ136" s="116">
        <v>249287.65625</v>
      </c>
      <c r="ER136" s="117">
        <v>2.5436937808990479</v>
      </c>
      <c r="ES136" s="116">
        <v>100045.953125</v>
      </c>
      <c r="ET136" s="116">
        <v>250556.359375</v>
      </c>
      <c r="EU136" s="117">
        <v>2.5044126510620117</v>
      </c>
      <c r="EV136" s="116">
        <v>107750.6953125</v>
      </c>
      <c r="EW136" s="116">
        <v>261065.28125</v>
      </c>
      <c r="EX136" s="117">
        <v>2.4228639602661133</v>
      </c>
      <c r="EY136" s="116">
        <v>119547.6484375</v>
      </c>
      <c r="EZ136" s="116">
        <v>285355.375</v>
      </c>
      <c r="FA136" s="117">
        <v>2.3869593143463135</v>
      </c>
      <c r="FB136" s="116">
        <v>124014.625</v>
      </c>
      <c r="FC136" s="116">
        <v>311814.625</v>
      </c>
      <c r="FD136" s="117">
        <v>2.5143375396728516</v>
      </c>
      <c r="FE136" s="116">
        <v>133987.828125</v>
      </c>
      <c r="FF136" s="116">
        <v>345809.5625</v>
      </c>
      <c r="FG136" s="117">
        <v>2.5809028148651123</v>
      </c>
      <c r="FH136" s="116">
        <v>148278.046875</v>
      </c>
      <c r="FI136" s="116">
        <v>385814.3125</v>
      </c>
      <c r="FJ136" s="117">
        <v>2.6019651889801025</v>
      </c>
      <c r="FK136" s="116">
        <v>153532.921875</v>
      </c>
      <c r="FL136" s="116">
        <v>403677.875</v>
      </c>
      <c r="FM136" s="117">
        <v>2.6292593479156494</v>
      </c>
      <c r="FN136" s="116">
        <v>167620.421875</v>
      </c>
      <c r="FO136" s="116">
        <v>466554.21875</v>
      </c>
      <c r="FP136" s="117">
        <v>2.7833971977233887</v>
      </c>
      <c r="FQ136" s="116">
        <v>174946.21875</v>
      </c>
      <c r="FR136" s="116">
        <v>508555.21875</v>
      </c>
      <c r="FS136" s="117">
        <v>2.9069232940673828</v>
      </c>
      <c r="FT136" s="116">
        <v>246771.71875</v>
      </c>
      <c r="FU136" s="116">
        <v>619851.75</v>
      </c>
      <c r="FV136" s="117">
        <v>2.5118427276611328</v>
      </c>
      <c r="FW136" s="116">
        <v>267612.46875</v>
      </c>
      <c r="FX136" s="116">
        <v>682764.4375</v>
      </c>
      <c r="FY136" s="117">
        <v>2.5513176918029785</v>
      </c>
      <c r="FZ136" s="116">
        <v>342083.46875</v>
      </c>
      <c r="GA136" s="116">
        <v>922754.8125</v>
      </c>
      <c r="GB136" s="117">
        <v>2.6974551677703857</v>
      </c>
      <c r="GC136" s="116">
        <v>370887.46875</v>
      </c>
      <c r="GD136" s="116">
        <v>927718.5625</v>
      </c>
      <c r="GE136" s="117">
        <v>2.5013477802276611</v>
      </c>
      <c r="GF136" s="116">
        <v>478778.1875</v>
      </c>
      <c r="GG136" s="116">
        <v>875407.6875</v>
      </c>
      <c r="GH136" s="117">
        <v>1.8284201622009277</v>
      </c>
      <c r="GI136" s="116">
        <v>431218</v>
      </c>
      <c r="GJ136" s="116">
        <v>1190501.5</v>
      </c>
      <c r="GK136" s="117">
        <v>2.7607879638671875</v>
      </c>
      <c r="GL136" s="116">
        <v>460006.84375</v>
      </c>
      <c r="GM136" s="116">
        <v>1315468</v>
      </c>
      <c r="GN136" s="117">
        <v>2.8596704006195068</v>
      </c>
      <c r="GO136" s="116">
        <v>478727.3125</v>
      </c>
      <c r="GP136" s="116">
        <v>1294718.5</v>
      </c>
      <c r="GQ136" s="117">
        <v>2.7045009136199951</v>
      </c>
      <c r="GR136" s="116">
        <v>644642.5</v>
      </c>
      <c r="GS136" s="116">
        <v>1434937.25</v>
      </c>
      <c r="GT136" s="117">
        <v>2.2259426116943359</v>
      </c>
      <c r="GU136" s="116">
        <v>587861.1875</v>
      </c>
      <c r="GV136" s="116">
        <v>1367192.375</v>
      </c>
      <c r="GW136" s="117">
        <v>2.3257062435150146</v>
      </c>
      <c r="GX136" s="116">
        <v>674816.875</v>
      </c>
      <c r="GY136" s="116">
        <v>1620501.25</v>
      </c>
      <c r="GZ136" s="117">
        <v>2.4013941287994385</v>
      </c>
      <c r="HA136" s="116">
        <v>652570.5</v>
      </c>
      <c r="HB136" s="116">
        <v>1509082.875</v>
      </c>
      <c r="HC136" s="117">
        <v>2.3125207424163818</v>
      </c>
      <c r="HD136" s="116">
        <v>648013.1875</v>
      </c>
      <c r="HE136" s="116">
        <v>1426670.75</v>
      </c>
      <c r="HF136" s="117">
        <v>2.2016077041625977</v>
      </c>
      <c r="HG136" s="116">
        <v>948284.5625</v>
      </c>
      <c r="HH136" s="116">
        <v>1587995.375</v>
      </c>
      <c r="HI136" s="117">
        <v>1.6745979785919189</v>
      </c>
      <c r="HJ136" s="116">
        <v>851544.6875</v>
      </c>
      <c r="HK136" s="116">
        <v>2172896</v>
      </c>
      <c r="HL136" s="117">
        <v>2.5517110824584961</v>
      </c>
      <c r="HM136" s="116">
        <v>1029255.75</v>
      </c>
      <c r="HN136" s="116">
        <v>2719945.5</v>
      </c>
      <c r="HO136" s="117">
        <v>2.6426331996917725</v>
      </c>
      <c r="HP136" s="116">
        <v>1325074</v>
      </c>
      <c r="HQ136" s="116">
        <v>3864182</v>
      </c>
      <c r="HR136" s="117">
        <v>2.9162008762359619</v>
      </c>
      <c r="HS136" s="116">
        <v>1810207.125</v>
      </c>
      <c r="HT136" s="116">
        <v>4592497.5</v>
      </c>
      <c r="HU136" s="117">
        <v>2.5370011329650879</v>
      </c>
      <c r="HV136" s="116">
        <v>1650104.375</v>
      </c>
      <c r="HW136" s="116">
        <v>5234606.5</v>
      </c>
      <c r="HX136" s="117">
        <v>3.172288179397583</v>
      </c>
      <c r="HY136" s="116">
        <v>1959787.375</v>
      </c>
      <c r="HZ136" s="116">
        <v>4236040.5</v>
      </c>
      <c r="IA136" s="117">
        <v>2.1614797115325928</v>
      </c>
      <c r="IB136" s="116">
        <v>2114449.75</v>
      </c>
      <c r="IC136" s="116">
        <v>4520204.5</v>
      </c>
      <c r="ID136" s="117">
        <v>2.1377687454223633</v>
      </c>
      <c r="IE136" s="116">
        <v>1898934</v>
      </c>
      <c r="IF136" s="116">
        <v>4016442.75</v>
      </c>
      <c r="IG136" s="117">
        <v>2.1151039600372314</v>
      </c>
      <c r="IH136" s="116">
        <v>2005041.5</v>
      </c>
      <c r="II136" s="116">
        <v>4190939.25</v>
      </c>
      <c r="IJ136" s="117">
        <v>2.090200662612915</v>
      </c>
      <c r="IK136" s="116">
        <v>2044097.75</v>
      </c>
      <c r="IL136" s="116">
        <v>4402743</v>
      </c>
      <c r="IM136" s="117">
        <v>2.1538808345794678</v>
      </c>
      <c r="IN136" s="115">
        <v>2111852.5</v>
      </c>
      <c r="IO136" s="116">
        <v>4341104.5</v>
      </c>
      <c r="IP136" s="117">
        <v>2.0555908679962158</v>
      </c>
      <c r="IQ136" s="116">
        <v>2467683.5</v>
      </c>
      <c r="IR136" s="116">
        <v>4944002.5</v>
      </c>
      <c r="IS136" s="117">
        <v>2.0034995079040527</v>
      </c>
      <c r="IT136" s="116">
        <v>2574820.75</v>
      </c>
      <c r="IU136" s="116">
        <v>5425030.5</v>
      </c>
      <c r="IV136" s="117">
        <v>2.1069545745849609</v>
      </c>
      <c r="IW136" s="116">
        <v>2685640.75</v>
      </c>
      <c r="IX136" s="116">
        <v>5587665.5</v>
      </c>
      <c r="IY136" s="117">
        <v>2.0805706977844238</v>
      </c>
      <c r="IZ136" s="116">
        <v>2607806.75</v>
      </c>
      <c r="JA136" s="116">
        <v>5640716.5</v>
      </c>
      <c r="JB136" s="117">
        <v>2.1630117893218994</v>
      </c>
      <c r="JC136" s="116">
        <v>2940678.75</v>
      </c>
      <c r="JD136" s="116">
        <v>6352626.5</v>
      </c>
      <c r="JE136" s="117">
        <v>2.1602585315704346</v>
      </c>
      <c r="JF136" s="116">
        <v>3032534.5</v>
      </c>
      <c r="JG136" s="116">
        <v>7152190.5</v>
      </c>
      <c r="JH136" s="117">
        <v>2.3584861755371094</v>
      </c>
      <c r="JI136" s="116">
        <v>2985613.25</v>
      </c>
      <c r="JJ136" s="116">
        <v>7049522</v>
      </c>
      <c r="JK136" s="117">
        <v>2.361163854598999</v>
      </c>
      <c r="JL136" s="116">
        <v>3069562.75</v>
      </c>
      <c r="JM136" s="116">
        <v>6896739.5</v>
      </c>
      <c r="JN136" s="117">
        <v>2.2468149662017822</v>
      </c>
      <c r="JO136" s="116">
        <v>3287223.5</v>
      </c>
      <c r="JP136" s="116">
        <v>7418911</v>
      </c>
      <c r="JQ136" s="117">
        <v>2.2568926811218262</v>
      </c>
      <c r="JR136" s="116">
        <v>3065350.5</v>
      </c>
      <c r="JS136" s="116">
        <v>6258668</v>
      </c>
      <c r="JT136" s="117">
        <v>2.0417463779449463</v>
      </c>
      <c r="JU136" s="116">
        <v>3121941</v>
      </c>
      <c r="JV136" s="116">
        <v>6539690.5</v>
      </c>
      <c r="JW136" s="117">
        <v>2.0947513580322266</v>
      </c>
      <c r="JX136" s="116">
        <v>3236107.25</v>
      </c>
      <c r="JY136" s="116">
        <v>6993677</v>
      </c>
      <c r="JZ136" s="117">
        <v>2.1611387729644775</v>
      </c>
      <c r="KA136" s="116">
        <v>3616995.75</v>
      </c>
      <c r="KB136" s="116">
        <v>7231295.5</v>
      </c>
      <c r="KC136" s="117">
        <v>1.999254584312439</v>
      </c>
      <c r="KD136" s="116">
        <v>2744360.5</v>
      </c>
      <c r="KE136" s="116">
        <v>5493462.5</v>
      </c>
      <c r="KF136" s="117">
        <v>2.001727819442749</v>
      </c>
      <c r="KG136" s="116">
        <v>3763624.5</v>
      </c>
      <c r="KH136" s="116">
        <v>6878749</v>
      </c>
      <c r="KI136" s="117">
        <v>1.8276927471160889</v>
      </c>
      <c r="KJ136" s="116">
        <v>3155448.25</v>
      </c>
      <c r="KK136" s="116">
        <v>8107839</v>
      </c>
      <c r="KL136" s="117">
        <v>2.5694730281829834</v>
      </c>
      <c r="KM136" s="116">
        <v>2797169.5</v>
      </c>
      <c r="KN136" s="116">
        <v>5501057</v>
      </c>
      <c r="KO136" s="117">
        <v>1.9666513204574585</v>
      </c>
      <c r="KP136" s="116">
        <v>3051806.5</v>
      </c>
      <c r="KQ136" s="116">
        <v>6295149</v>
      </c>
      <c r="KR136" s="117">
        <v>2.0627615451812744</v>
      </c>
      <c r="KS136" s="116">
        <v>3064064.5</v>
      </c>
      <c r="KT136" s="116">
        <v>6403511.5</v>
      </c>
      <c r="KU136" s="117">
        <v>2.0898749828338623</v>
      </c>
      <c r="KV136" s="134">
        <v>3.2973959445953369</v>
      </c>
      <c r="KW136" s="135">
        <v>2.2528848648071289</v>
      </c>
      <c r="KX136" s="135">
        <v>2.3665518760681152</v>
      </c>
      <c r="KY136" s="135">
        <v>2.5464868545532227</v>
      </c>
      <c r="KZ136" s="135">
        <v>2.2629003524780273</v>
      </c>
      <c r="LA136" s="135">
        <v>2.4058933258056641</v>
      </c>
      <c r="LB136" s="135">
        <v>2.5439839363098145</v>
      </c>
      <c r="LC136" s="135">
        <v>2.5548207759857178</v>
      </c>
      <c r="LD136" s="135">
        <v>2.4735660552978516</v>
      </c>
      <c r="LE136" s="135">
        <v>2.1068060398101807</v>
      </c>
      <c r="LF136" s="135">
        <v>2.1682236194610596</v>
      </c>
      <c r="LG136" s="135">
        <v>2.1032907962799072</v>
      </c>
      <c r="LH136" s="135">
        <f t="shared" si="4"/>
        <v>1.9778138465351529</v>
      </c>
      <c r="LI136" s="135">
        <f t="shared" si="5"/>
        <v>2.404693603515625</v>
      </c>
      <c r="LJ136" s="135">
        <f t="shared" si="6"/>
        <v>2.494566023349762</v>
      </c>
      <c r="LK136" s="144">
        <f t="shared" si="7"/>
        <v>2.1306700229644777</v>
      </c>
    </row>
    <row r="137" spans="1:323" ht="15" customHeight="1">
      <c r="A137" s="114">
        <v>99.995999999999995</v>
      </c>
      <c r="B137" s="115">
        <v>387323.46875</v>
      </c>
      <c r="C137" s="116">
        <v>1250310.75</v>
      </c>
      <c r="D137" s="117">
        <v>3.228079080581665</v>
      </c>
      <c r="E137" s="116">
        <v>449597.65625</v>
      </c>
      <c r="F137" s="116">
        <v>1514617.5</v>
      </c>
      <c r="G137" s="117">
        <v>3.3688287734985352</v>
      </c>
      <c r="H137" s="116">
        <v>445286.15625</v>
      </c>
      <c r="I137" s="116">
        <v>875116.3125</v>
      </c>
      <c r="J137" s="117">
        <v>1.9652897119522095</v>
      </c>
      <c r="K137" s="116">
        <v>665332.125</v>
      </c>
      <c r="L137" s="116">
        <v>1705953.125</v>
      </c>
      <c r="M137" s="117">
        <v>2.5640623569488525</v>
      </c>
      <c r="N137" s="116">
        <v>788495.5</v>
      </c>
      <c r="O137" s="116">
        <v>1839080</v>
      </c>
      <c r="P137" s="117">
        <v>2.3323912620544434</v>
      </c>
      <c r="Q137" s="116">
        <v>734326.9375</v>
      </c>
      <c r="R137" s="116">
        <v>1627312.875</v>
      </c>
      <c r="S137" s="117">
        <v>2.2160604000091553</v>
      </c>
      <c r="T137" s="116">
        <v>937957.5</v>
      </c>
      <c r="U137" s="116">
        <v>2078980.875</v>
      </c>
      <c r="V137" s="117">
        <v>2.2164978981018066</v>
      </c>
      <c r="W137" s="116">
        <v>1286635.25</v>
      </c>
      <c r="X137" s="116">
        <v>3200750.75</v>
      </c>
      <c r="Y137" s="117">
        <v>2.4876909255981445</v>
      </c>
      <c r="Z137" s="116">
        <v>1284116</v>
      </c>
      <c r="AA137" s="116">
        <v>2720542.5</v>
      </c>
      <c r="AB137" s="117">
        <v>2.1186110973358154</v>
      </c>
      <c r="AC137" s="116">
        <v>1463771.125</v>
      </c>
      <c r="AD137" s="116">
        <v>3151378.75</v>
      </c>
      <c r="AE137" s="117">
        <v>2.1529176235198975</v>
      </c>
      <c r="AF137" s="116">
        <v>1791558.25</v>
      </c>
      <c r="AG137" s="116">
        <v>4102448.75</v>
      </c>
      <c r="AH137" s="117">
        <v>2.2898774147033691</v>
      </c>
      <c r="AI137" s="116">
        <v>1788950.5</v>
      </c>
      <c r="AJ137" s="116">
        <v>4008407</v>
      </c>
      <c r="AK137" s="117">
        <v>2.2406473159790039</v>
      </c>
      <c r="AL137" s="116">
        <v>1831358.5</v>
      </c>
      <c r="AM137" s="116">
        <v>4094941.5</v>
      </c>
      <c r="AN137" s="117">
        <v>2.2360129356384277</v>
      </c>
      <c r="AO137" s="116">
        <v>2266520.75</v>
      </c>
      <c r="AP137" s="116">
        <v>5759031.5</v>
      </c>
      <c r="AQ137" s="117">
        <v>2.5409128665924072</v>
      </c>
      <c r="AR137" s="116">
        <v>2519980.5</v>
      </c>
      <c r="AS137" s="116">
        <v>6140523</v>
      </c>
      <c r="AT137" s="117">
        <v>2.4367344379425049</v>
      </c>
      <c r="AU137" s="116">
        <v>2783332.5</v>
      </c>
      <c r="AV137" s="116">
        <v>6829718.5</v>
      </c>
      <c r="AW137" s="117">
        <v>2.4537918567657471</v>
      </c>
      <c r="AX137" s="116">
        <v>2778980.75</v>
      </c>
      <c r="AY137" s="116">
        <v>6773825</v>
      </c>
      <c r="AZ137" s="117">
        <v>2.4375214576721191</v>
      </c>
      <c r="BA137" s="116">
        <v>2096526</v>
      </c>
      <c r="BB137" s="116">
        <v>4978665.5</v>
      </c>
      <c r="BC137" s="117">
        <v>2.3747215270996094</v>
      </c>
      <c r="BD137" s="116">
        <v>1797112.625</v>
      </c>
      <c r="BE137" s="116">
        <v>4174794.5</v>
      </c>
      <c r="BF137" s="117">
        <v>2.323056697845459</v>
      </c>
      <c r="BG137" s="116">
        <v>1615517</v>
      </c>
      <c r="BH137" s="116">
        <v>3481837.25</v>
      </c>
      <c r="BI137" s="117">
        <v>2.1552464962005615</v>
      </c>
      <c r="BJ137" s="116">
        <v>1612390.625</v>
      </c>
      <c r="BK137" s="116">
        <v>3802565</v>
      </c>
      <c r="BL137" s="117">
        <v>2.358339786529541</v>
      </c>
      <c r="BM137" s="116">
        <v>1492845.375</v>
      </c>
      <c r="BN137" s="116">
        <v>3299566.75</v>
      </c>
      <c r="BO137" s="117">
        <v>2.2102534770965576</v>
      </c>
      <c r="BP137" s="116">
        <v>1535005.875</v>
      </c>
      <c r="BQ137" s="116">
        <v>3719114.75</v>
      </c>
      <c r="BR137" s="117">
        <v>2.4228668212890625</v>
      </c>
      <c r="BS137" s="116">
        <v>1648835.25</v>
      </c>
      <c r="BT137" s="116">
        <v>4184205</v>
      </c>
      <c r="BU137" s="117">
        <v>2.5376732349395752</v>
      </c>
      <c r="BV137" s="116">
        <v>2039888.625</v>
      </c>
      <c r="BW137" s="116">
        <v>5660975</v>
      </c>
      <c r="BX137" s="117">
        <v>2.775139331817627</v>
      </c>
      <c r="BY137" s="116">
        <v>2206694.25</v>
      </c>
      <c r="BZ137" s="116">
        <v>5650713</v>
      </c>
      <c r="CA137" s="117">
        <v>2.5607140064239502</v>
      </c>
      <c r="CB137" s="116">
        <v>2945115.5</v>
      </c>
      <c r="CC137" s="116">
        <v>7776512</v>
      </c>
      <c r="CD137" s="117">
        <v>2.6404776573181152</v>
      </c>
      <c r="CE137" s="116">
        <v>2504009.25</v>
      </c>
      <c r="CF137" s="116">
        <v>5432256</v>
      </c>
      <c r="CG137" s="117">
        <v>2.1694233417510986</v>
      </c>
      <c r="CH137" s="116">
        <v>2446249.25</v>
      </c>
      <c r="CI137" s="116">
        <v>5487447</v>
      </c>
      <c r="CJ137" s="117">
        <v>2.2432084083557129</v>
      </c>
      <c r="CK137" s="116">
        <v>2402241.25</v>
      </c>
      <c r="CL137" s="116">
        <v>5054909</v>
      </c>
      <c r="CM137" s="117">
        <v>2.1042470932006836</v>
      </c>
      <c r="CN137" s="116">
        <v>1849887.125</v>
      </c>
      <c r="CO137" s="116">
        <v>3978737.5</v>
      </c>
      <c r="CP137" s="117">
        <v>2.1508002281188965</v>
      </c>
      <c r="CQ137" s="116">
        <v>1616908.875</v>
      </c>
      <c r="CR137" s="116">
        <v>3032815.75</v>
      </c>
      <c r="CS137" s="117">
        <v>1.8756874799728394</v>
      </c>
      <c r="CT137" s="116">
        <v>2380941.5</v>
      </c>
      <c r="CU137" s="116">
        <v>5104404</v>
      </c>
      <c r="CV137" s="117">
        <v>2.1438593864440918</v>
      </c>
      <c r="CW137" s="116">
        <v>6794264.5</v>
      </c>
      <c r="CX137" s="116">
        <v>14916925</v>
      </c>
      <c r="CY137" s="117">
        <v>2.1955173015594482</v>
      </c>
      <c r="CZ137" s="116">
        <v>10273400</v>
      </c>
      <c r="DA137" s="116">
        <v>20756846</v>
      </c>
      <c r="DB137" s="117">
        <v>2.0204455852508545</v>
      </c>
      <c r="DC137" s="116">
        <v>16319807</v>
      </c>
      <c r="DD137" s="116">
        <v>34537516</v>
      </c>
      <c r="DE137" s="117">
        <v>2.1162943840026855</v>
      </c>
      <c r="DF137" s="116">
        <v>34202.48828125</v>
      </c>
      <c r="DG137" s="116">
        <v>71376.75</v>
      </c>
      <c r="DH137" s="117">
        <v>2.0868875980377197</v>
      </c>
      <c r="DI137" s="116">
        <v>40451.9453125</v>
      </c>
      <c r="DJ137" s="116">
        <v>85919.6328125</v>
      </c>
      <c r="DK137" s="117">
        <v>2.1239926815032959</v>
      </c>
      <c r="DL137" s="116">
        <v>51880.30078125</v>
      </c>
      <c r="DM137" s="116">
        <v>113488.546875</v>
      </c>
      <c r="DN137" s="117">
        <v>2.1875073909759521</v>
      </c>
      <c r="DO137" s="116">
        <v>60162.765625</v>
      </c>
      <c r="DP137" s="116">
        <v>123059.7421875</v>
      </c>
      <c r="DQ137" s="117">
        <v>2.0454468727111816</v>
      </c>
      <c r="DR137" s="116">
        <v>61801.59765625</v>
      </c>
      <c r="DS137" s="116">
        <v>130179.3515625</v>
      </c>
      <c r="DT137" s="117">
        <v>2.106407642364502</v>
      </c>
      <c r="DU137" s="116">
        <v>64916.39453125</v>
      </c>
      <c r="DV137" s="116">
        <v>140993.921875</v>
      </c>
      <c r="DW137" s="117">
        <v>2.1719307899475098</v>
      </c>
      <c r="DX137" s="116">
        <v>70443.875</v>
      </c>
      <c r="DY137" s="116">
        <v>156137.140625</v>
      </c>
      <c r="DZ137" s="117">
        <v>2.2164757251739502</v>
      </c>
      <c r="EA137" s="116">
        <v>72639.6640625</v>
      </c>
      <c r="EB137" s="116">
        <v>166907.71875</v>
      </c>
      <c r="EC137" s="117">
        <v>2.2977490425109863</v>
      </c>
      <c r="ED137" s="116">
        <v>84999.9609375</v>
      </c>
      <c r="EE137" s="118">
        <v>191548.53125</v>
      </c>
      <c r="EF137" s="119">
        <v>2.2535130977630615</v>
      </c>
      <c r="EG137" s="115">
        <v>84734.0390625</v>
      </c>
      <c r="EH137" s="116">
        <v>194694.75</v>
      </c>
      <c r="EI137" s="117">
        <v>2.2977159023284912</v>
      </c>
      <c r="EJ137" s="116">
        <v>100545.515625</v>
      </c>
      <c r="EK137" s="116">
        <v>223911.875</v>
      </c>
      <c r="EL137" s="117">
        <v>2.2269701957702637</v>
      </c>
      <c r="EM137" s="116">
        <v>114464.5</v>
      </c>
      <c r="EN137" s="116">
        <v>254839.609375</v>
      </c>
      <c r="EO137" s="117">
        <v>2.2263636589050293</v>
      </c>
      <c r="EP137" s="116">
        <v>124520.46875</v>
      </c>
      <c r="EQ137" s="116">
        <v>283970.375</v>
      </c>
      <c r="ER137" s="117">
        <v>2.2805116176605225</v>
      </c>
      <c r="ES137" s="116">
        <v>126700.96875</v>
      </c>
      <c r="ET137" s="116">
        <v>285027</v>
      </c>
      <c r="EU137" s="117">
        <v>2.2496039867401123</v>
      </c>
      <c r="EV137" s="116">
        <v>134441.359375</v>
      </c>
      <c r="EW137" s="116">
        <v>296197.6875</v>
      </c>
      <c r="EX137" s="117">
        <v>2.2031738758087158</v>
      </c>
      <c r="EY137" s="116">
        <v>152062.859375</v>
      </c>
      <c r="EZ137" s="116">
        <v>323004.84375</v>
      </c>
      <c r="FA137" s="117">
        <v>2.1241533756256104</v>
      </c>
      <c r="FB137" s="116">
        <v>157288.15625</v>
      </c>
      <c r="FC137" s="116">
        <v>354814.34375</v>
      </c>
      <c r="FD137" s="117">
        <v>2.2558236122131348</v>
      </c>
      <c r="FE137" s="116">
        <v>170745.75</v>
      </c>
      <c r="FF137" s="116">
        <v>394399.46875</v>
      </c>
      <c r="FG137" s="117">
        <v>2.3098640441894531</v>
      </c>
      <c r="FH137" s="116">
        <v>189123.25</v>
      </c>
      <c r="FI137" s="116">
        <v>440339.25</v>
      </c>
      <c r="FJ137" s="117">
        <v>2.3283190727233887</v>
      </c>
      <c r="FK137" s="116">
        <v>196360.125</v>
      </c>
      <c r="FL137" s="116">
        <v>461121.90625</v>
      </c>
      <c r="FM137" s="117">
        <v>2.3483479022979736</v>
      </c>
      <c r="FN137" s="116">
        <v>216426.171875</v>
      </c>
      <c r="FO137" s="116">
        <v>535509.25</v>
      </c>
      <c r="FP137" s="117">
        <v>2.474327564239502</v>
      </c>
      <c r="FQ137" s="116">
        <v>225531.8125</v>
      </c>
      <c r="FR137" s="116">
        <v>585952.5</v>
      </c>
      <c r="FS137" s="117">
        <v>2.5980925559997559</v>
      </c>
      <c r="FT137" s="116">
        <v>282547.1875</v>
      </c>
      <c r="FU137" s="116">
        <v>708884.375</v>
      </c>
      <c r="FV137" s="117">
        <v>2.5089061260223389</v>
      </c>
      <c r="FW137" s="116">
        <v>306704.03125</v>
      </c>
      <c r="FX137" s="116">
        <v>781925.875</v>
      </c>
      <c r="FY137" s="117">
        <v>2.549447774887085</v>
      </c>
      <c r="FZ137" s="116">
        <v>394145.78125</v>
      </c>
      <c r="GA137" s="116">
        <v>1061768</v>
      </c>
      <c r="GB137" s="117">
        <v>2.6938459873199463</v>
      </c>
      <c r="GC137" s="116">
        <v>424528.6875</v>
      </c>
      <c r="GD137" s="116">
        <v>1060566.125</v>
      </c>
      <c r="GE137" s="117">
        <v>2.4982202053070068</v>
      </c>
      <c r="GF137" s="116">
        <v>568373.1875</v>
      </c>
      <c r="GG137" s="116">
        <v>963938.4375</v>
      </c>
      <c r="GH137" s="117">
        <v>1.6959604024887085</v>
      </c>
      <c r="GI137" s="116">
        <v>497764.21875</v>
      </c>
      <c r="GJ137" s="116">
        <v>1372432.125</v>
      </c>
      <c r="GK137" s="117">
        <v>2.7571933269500732</v>
      </c>
      <c r="GL137" s="116">
        <v>532469.8125</v>
      </c>
      <c r="GM137" s="116">
        <v>1520748.625</v>
      </c>
      <c r="GN137" s="117">
        <v>2.8560278415679932</v>
      </c>
      <c r="GO137" s="116">
        <v>551106.0625</v>
      </c>
      <c r="GP137" s="116">
        <v>1490134.625</v>
      </c>
      <c r="GQ137" s="117">
        <v>2.7038981914520264</v>
      </c>
      <c r="GR137" s="116">
        <v>710045.25</v>
      </c>
      <c r="GS137" s="116">
        <v>1624770.875</v>
      </c>
      <c r="GT137" s="117">
        <v>2.2882637977600098</v>
      </c>
      <c r="GU137" s="116">
        <v>666424.8125</v>
      </c>
      <c r="GV137" s="116">
        <v>1552714</v>
      </c>
      <c r="GW137" s="117">
        <v>2.32991623878479</v>
      </c>
      <c r="GX137" s="116">
        <v>767422.0625</v>
      </c>
      <c r="GY137" s="116">
        <v>1845953.25</v>
      </c>
      <c r="GZ137" s="117">
        <v>2.4053950309753418</v>
      </c>
      <c r="HA137" s="116">
        <v>739340.0625</v>
      </c>
      <c r="HB137" s="116">
        <v>1712924.375</v>
      </c>
      <c r="HC137" s="117">
        <v>2.316828727722168</v>
      </c>
      <c r="HD137" s="116">
        <v>730377.5625</v>
      </c>
      <c r="HE137" s="116">
        <v>1611557</v>
      </c>
      <c r="HF137" s="117">
        <v>2.2064712047576904</v>
      </c>
      <c r="HG137" s="116">
        <v>1028629.25</v>
      </c>
      <c r="HH137" s="116">
        <v>1738415.375</v>
      </c>
      <c r="HI137" s="117">
        <v>1.6900310516357422</v>
      </c>
      <c r="HJ137" s="116">
        <v>974329.3125</v>
      </c>
      <c r="HK137" s="116">
        <v>2488655.5</v>
      </c>
      <c r="HL137" s="117">
        <v>2.5542242527008057</v>
      </c>
      <c r="HM137" s="116">
        <v>1181368.25</v>
      </c>
      <c r="HN137" s="116">
        <v>3124572.25</v>
      </c>
      <c r="HO137" s="117">
        <v>2.6448757648468018</v>
      </c>
      <c r="HP137" s="116">
        <v>1534642.625</v>
      </c>
      <c r="HQ137" s="116">
        <v>4474144</v>
      </c>
      <c r="HR137" s="117">
        <v>2.9154305458068848</v>
      </c>
      <c r="HS137" s="116">
        <v>2090039.125</v>
      </c>
      <c r="HT137" s="116">
        <v>5255159</v>
      </c>
      <c r="HU137" s="117">
        <v>2.51438307762146</v>
      </c>
      <c r="HV137" s="116">
        <v>1917807.625</v>
      </c>
      <c r="HW137" s="116">
        <v>6099093</v>
      </c>
      <c r="HX137" s="117">
        <v>3.1802423000335693</v>
      </c>
      <c r="HY137" s="116">
        <v>2182914.25</v>
      </c>
      <c r="HZ137" s="116">
        <v>4778751.5</v>
      </c>
      <c r="IA137" s="117">
        <v>2.1891613006591797</v>
      </c>
      <c r="IB137" s="116">
        <v>2409576.25</v>
      </c>
      <c r="IC137" s="116">
        <v>5086752.5</v>
      </c>
      <c r="ID137" s="117">
        <v>2.1110568046569824</v>
      </c>
      <c r="IE137" s="116">
        <v>2140125</v>
      </c>
      <c r="IF137" s="116">
        <v>4517297.5</v>
      </c>
      <c r="IG137" s="117">
        <v>2.1107633113861084</v>
      </c>
      <c r="IH137" s="116">
        <v>2310506.25</v>
      </c>
      <c r="II137" s="116">
        <v>4701278.5</v>
      </c>
      <c r="IJ137" s="117">
        <v>2.0347394943237305</v>
      </c>
      <c r="IK137" s="116">
        <v>2362383</v>
      </c>
      <c r="IL137" s="116">
        <v>4954774</v>
      </c>
      <c r="IM137" s="117">
        <v>2.097362756729126</v>
      </c>
      <c r="IN137" s="115">
        <v>2395991.25</v>
      </c>
      <c r="IO137" s="116">
        <v>4864822.5</v>
      </c>
      <c r="IP137" s="117">
        <v>2.0304007530212402</v>
      </c>
      <c r="IQ137" s="116">
        <v>2776142.75</v>
      </c>
      <c r="IR137" s="116">
        <v>5526618.5</v>
      </c>
      <c r="IS137" s="117">
        <v>1.9907544851303101</v>
      </c>
      <c r="IT137" s="116">
        <v>2947876.5</v>
      </c>
      <c r="IU137" s="116">
        <v>6093497</v>
      </c>
      <c r="IV137" s="117">
        <v>2.0670802593231201</v>
      </c>
      <c r="IW137" s="116">
        <v>3077323.25</v>
      </c>
      <c r="IX137" s="116">
        <v>6266866.5</v>
      </c>
      <c r="IY137" s="117">
        <v>2.0364668369293213</v>
      </c>
      <c r="IZ137" s="116">
        <v>2964373.25</v>
      </c>
      <c r="JA137" s="116">
        <v>6356839</v>
      </c>
      <c r="JB137" s="117">
        <v>2.1444125175476074</v>
      </c>
      <c r="JC137" s="116">
        <v>3357629.75</v>
      </c>
      <c r="JD137" s="116">
        <v>7156394</v>
      </c>
      <c r="JE137" s="117">
        <v>2.1313827037811279</v>
      </c>
      <c r="JF137" s="116">
        <v>3488954.25</v>
      </c>
      <c r="JG137" s="116">
        <v>8128260</v>
      </c>
      <c r="JH137" s="117">
        <v>2.3297123908996582</v>
      </c>
      <c r="JI137" s="116">
        <v>3436628.5</v>
      </c>
      <c r="JJ137" s="116">
        <v>8012303.5</v>
      </c>
      <c r="JK137" s="117">
        <v>2.3314430713653564</v>
      </c>
      <c r="JL137" s="116">
        <v>3507473.25</v>
      </c>
      <c r="JM137" s="116">
        <v>7792943</v>
      </c>
      <c r="JN137" s="117">
        <v>2.221811056137085</v>
      </c>
      <c r="JO137" s="116">
        <v>3763517</v>
      </c>
      <c r="JP137" s="116">
        <v>8383645</v>
      </c>
      <c r="JQ137" s="117">
        <v>2.2276091575622559</v>
      </c>
      <c r="JR137" s="116">
        <v>3483088.75</v>
      </c>
      <c r="JS137" s="116">
        <v>6993462</v>
      </c>
      <c r="JT137" s="117">
        <v>2.0078334808349609</v>
      </c>
      <c r="JU137" s="116">
        <v>3552706.75</v>
      </c>
      <c r="JV137" s="116">
        <v>7333488</v>
      </c>
      <c r="JW137" s="117">
        <v>2.064197301864624</v>
      </c>
      <c r="JX137" s="116">
        <v>3667580.5</v>
      </c>
      <c r="JY137" s="116">
        <v>7872361</v>
      </c>
      <c r="JZ137" s="117">
        <v>2.146472692489624</v>
      </c>
      <c r="KA137" s="116">
        <v>3895584</v>
      </c>
      <c r="KB137" s="116">
        <v>8092303</v>
      </c>
      <c r="KC137" s="117">
        <v>2.0773017406463623</v>
      </c>
      <c r="KD137" s="116">
        <v>2986468.5</v>
      </c>
      <c r="KE137" s="116">
        <v>6154760.5</v>
      </c>
      <c r="KF137" s="117">
        <v>2.0608823299407959</v>
      </c>
      <c r="KG137" s="116">
        <v>4061804</v>
      </c>
      <c r="KH137" s="116">
        <v>7619100</v>
      </c>
      <c r="KI137" s="117">
        <v>1.8757921457290649</v>
      </c>
      <c r="KJ137" s="116">
        <v>3624753.75</v>
      </c>
      <c r="KK137" s="116">
        <v>9273086</v>
      </c>
      <c r="KL137" s="117">
        <v>2.5582664012908936</v>
      </c>
      <c r="KM137" s="116">
        <v>3147300.5</v>
      </c>
      <c r="KN137" s="116">
        <v>6121715</v>
      </c>
      <c r="KO137" s="117">
        <v>1.9450684785842896</v>
      </c>
      <c r="KP137" s="116">
        <v>3461400.25</v>
      </c>
      <c r="KQ137" s="116">
        <v>7053733</v>
      </c>
      <c r="KR137" s="117">
        <v>2.0378265380859375</v>
      </c>
      <c r="KS137" s="116">
        <v>3492382.25</v>
      </c>
      <c r="KT137" s="116">
        <v>7182241</v>
      </c>
      <c r="KU137" s="117">
        <v>2.0565450191497803</v>
      </c>
      <c r="KV137" s="134">
        <v>3.2984538078308105</v>
      </c>
      <c r="KW137" s="135">
        <v>2.2588603496551514</v>
      </c>
      <c r="KX137" s="135">
        <v>2.3394718170166016</v>
      </c>
      <c r="KY137" s="135">
        <v>2.4358489513397217</v>
      </c>
      <c r="KZ137" s="135">
        <v>2.1106371879577637</v>
      </c>
      <c r="LA137" s="135">
        <v>2.1927709579467773</v>
      </c>
      <c r="LB137" s="135">
        <v>2.2800488471984863</v>
      </c>
      <c r="LC137" s="135">
        <v>2.5149855613708496</v>
      </c>
      <c r="LD137" s="135">
        <v>2.4757797718048096</v>
      </c>
      <c r="LE137" s="135">
        <v>2.0812199115753174</v>
      </c>
      <c r="LF137" s="135">
        <v>2.1598646640777588</v>
      </c>
      <c r="LG137" s="135">
        <v>2.0946996212005615</v>
      </c>
      <c r="LH137" s="135">
        <f t="shared" si="4"/>
        <v>1.9714447723494635</v>
      </c>
      <c r="LI137" s="135">
        <f t="shared" si="5"/>
        <v>2.2732430696487427</v>
      </c>
      <c r="LJ137" s="135">
        <f t="shared" si="6"/>
        <v>2.3658962845802307</v>
      </c>
      <c r="LK137" s="144">
        <f t="shared" si="7"/>
        <v>2.1153737545013427</v>
      </c>
    </row>
    <row r="138" spans="1:323" ht="15" customHeight="1">
      <c r="A138" s="114">
        <v>99.997</v>
      </c>
      <c r="B138" s="115">
        <v>472247.84375</v>
      </c>
      <c r="C138" s="116">
        <v>1524964.25</v>
      </c>
      <c r="D138" s="117">
        <v>3.2291607856750488</v>
      </c>
      <c r="E138" s="116">
        <v>550208.9375</v>
      </c>
      <c r="F138" s="116">
        <v>1854222.625</v>
      </c>
      <c r="G138" s="117">
        <v>3.3700337409973145</v>
      </c>
      <c r="H138" s="116">
        <v>450202.9375</v>
      </c>
      <c r="I138" s="116">
        <v>1017577.625</v>
      </c>
      <c r="J138" s="117">
        <v>2.2602643966674805</v>
      </c>
      <c r="K138" s="116">
        <v>788410.8125</v>
      </c>
      <c r="L138" s="116">
        <v>2033909.125</v>
      </c>
      <c r="M138" s="117">
        <v>2.5797579288482666</v>
      </c>
      <c r="N138" s="116">
        <v>925927.625</v>
      </c>
      <c r="O138" s="116">
        <v>2168034.5</v>
      </c>
      <c r="P138" s="117">
        <v>2.341472864151001</v>
      </c>
      <c r="Q138" s="116">
        <v>870278.9375</v>
      </c>
      <c r="R138" s="116">
        <v>1903944.625</v>
      </c>
      <c r="S138" s="117">
        <v>2.1877405643463135</v>
      </c>
      <c r="T138" s="116">
        <v>1060237.875</v>
      </c>
      <c r="U138" s="116">
        <v>2439804.5</v>
      </c>
      <c r="V138" s="117">
        <v>2.3011858463287354</v>
      </c>
      <c r="W138" s="116">
        <v>1437816.25</v>
      </c>
      <c r="X138" s="116">
        <v>3814767.25</v>
      </c>
      <c r="Y138" s="117">
        <v>2.6531674861907959</v>
      </c>
      <c r="Z138" s="116">
        <v>1439545.25</v>
      </c>
      <c r="AA138" s="116">
        <v>3174676.5</v>
      </c>
      <c r="AB138" s="117">
        <v>2.2053329944610596</v>
      </c>
      <c r="AC138" s="116">
        <v>1600864.625</v>
      </c>
      <c r="AD138" s="116">
        <v>3691939</v>
      </c>
      <c r="AE138" s="117">
        <v>2.3062155246734619</v>
      </c>
      <c r="AF138" s="116">
        <v>2025606.875</v>
      </c>
      <c r="AG138" s="116">
        <v>4836779.5</v>
      </c>
      <c r="AH138" s="117">
        <v>2.3878173828125</v>
      </c>
      <c r="AI138" s="116">
        <v>1978251.25</v>
      </c>
      <c r="AJ138" s="116">
        <v>4718958</v>
      </c>
      <c r="AK138" s="117">
        <v>2.3854188919067383</v>
      </c>
      <c r="AL138" s="116">
        <v>2022907.875</v>
      </c>
      <c r="AM138" s="116">
        <v>4821554.5</v>
      </c>
      <c r="AN138" s="117">
        <v>2.3834769725799561</v>
      </c>
      <c r="AO138" s="116">
        <v>2563165.75</v>
      </c>
      <c r="AP138" s="116">
        <v>6877960</v>
      </c>
      <c r="AQ138" s="117">
        <v>2.683384895324707</v>
      </c>
      <c r="AR138" s="116">
        <v>2885407</v>
      </c>
      <c r="AS138" s="116">
        <v>7290812.5</v>
      </c>
      <c r="AT138" s="117">
        <v>2.5267882347106934</v>
      </c>
      <c r="AU138" s="116">
        <v>3172864.75</v>
      </c>
      <c r="AV138" s="116">
        <v>8118272.5</v>
      </c>
      <c r="AW138" s="117">
        <v>2.5586569309234619</v>
      </c>
      <c r="AX138" s="116">
        <v>3164693.25</v>
      </c>
      <c r="AY138" s="116">
        <v>8046003</v>
      </c>
      <c r="AZ138" s="117">
        <v>2.5424275398254395</v>
      </c>
      <c r="BA138" s="116">
        <v>2373718.75</v>
      </c>
      <c r="BB138" s="116">
        <v>5896604.5</v>
      </c>
      <c r="BC138" s="117">
        <v>2.4841208457946777</v>
      </c>
      <c r="BD138" s="116">
        <v>2023156.875</v>
      </c>
      <c r="BE138" s="116">
        <v>4932452</v>
      </c>
      <c r="BF138" s="117">
        <v>2.4379978179931641</v>
      </c>
      <c r="BG138" s="116">
        <v>1812473.375</v>
      </c>
      <c r="BH138" s="116">
        <v>4073427</v>
      </c>
      <c r="BI138" s="117">
        <v>2.2474410533905029</v>
      </c>
      <c r="BJ138" s="116">
        <v>1808687</v>
      </c>
      <c r="BK138" s="116">
        <v>4502236</v>
      </c>
      <c r="BL138" s="117">
        <v>2.4892289638519287</v>
      </c>
      <c r="BM138" s="116">
        <v>1661074</v>
      </c>
      <c r="BN138" s="116">
        <v>3875728.75</v>
      </c>
      <c r="BO138" s="117">
        <v>2.3332667350769043</v>
      </c>
      <c r="BP138" s="116">
        <v>1744961.75</v>
      </c>
      <c r="BQ138" s="116">
        <v>4414569.5</v>
      </c>
      <c r="BR138" s="117">
        <v>2.5298948287963867</v>
      </c>
      <c r="BS138" s="116">
        <v>1869483.25</v>
      </c>
      <c r="BT138" s="116">
        <v>4994759.5</v>
      </c>
      <c r="BU138" s="117">
        <v>2.6717326641082764</v>
      </c>
      <c r="BV138" s="116">
        <v>2300950.25</v>
      </c>
      <c r="BW138" s="116">
        <v>6828090.5</v>
      </c>
      <c r="BX138" s="117">
        <v>2.9675090312957764</v>
      </c>
      <c r="BY138" s="116">
        <v>2491277.5</v>
      </c>
      <c r="BZ138" s="116">
        <v>6755194</v>
      </c>
      <c r="CA138" s="117">
        <v>2.7115380764007568</v>
      </c>
      <c r="CB138" s="116">
        <v>3305393.25</v>
      </c>
      <c r="CC138" s="116">
        <v>9331194</v>
      </c>
      <c r="CD138" s="117">
        <v>2.8230209350585937</v>
      </c>
      <c r="CE138" s="116">
        <v>2751357</v>
      </c>
      <c r="CF138" s="116">
        <v>6370105.5</v>
      </c>
      <c r="CG138" s="117">
        <v>2.3152594566345215</v>
      </c>
      <c r="CH138" s="116">
        <v>2694290.75</v>
      </c>
      <c r="CI138" s="116">
        <v>6462530</v>
      </c>
      <c r="CJ138" s="117">
        <v>2.3986015319824219</v>
      </c>
      <c r="CK138" s="116">
        <v>2619860</v>
      </c>
      <c r="CL138" s="116">
        <v>5905649.5</v>
      </c>
      <c r="CM138" s="117">
        <v>2.2541851997375488</v>
      </c>
      <c r="CN138" s="116">
        <v>2019152.375</v>
      </c>
      <c r="CO138" s="116">
        <v>4662430</v>
      </c>
      <c r="CP138" s="117">
        <v>2.3091025352478027</v>
      </c>
      <c r="CQ138" s="116">
        <v>1743421.25</v>
      </c>
      <c r="CR138" s="116">
        <v>3485006.25</v>
      </c>
      <c r="CS138" s="117">
        <v>1.9989467859268188</v>
      </c>
      <c r="CT138" s="116">
        <v>2615394.5</v>
      </c>
      <c r="CU138" s="116">
        <v>5976150.5</v>
      </c>
      <c r="CV138" s="117">
        <v>2.2849900722503662</v>
      </c>
      <c r="CW138" s="116">
        <v>7486219.5</v>
      </c>
      <c r="CX138" s="116">
        <v>17517238</v>
      </c>
      <c r="CY138" s="117">
        <v>2.3399310111999512</v>
      </c>
      <c r="CZ138" s="116">
        <v>11178610</v>
      </c>
      <c r="DA138" s="116">
        <v>24111040</v>
      </c>
      <c r="DB138" s="117">
        <v>2.1568906307220459</v>
      </c>
      <c r="DC138" s="116">
        <v>17809464</v>
      </c>
      <c r="DD138" s="116">
        <v>40380412</v>
      </c>
      <c r="DE138" s="117">
        <v>2.2673568725585937</v>
      </c>
      <c r="DF138" s="116">
        <v>37377.16015625</v>
      </c>
      <c r="DG138" s="116">
        <v>83275.0625</v>
      </c>
      <c r="DH138" s="117">
        <v>2.2279665470123291</v>
      </c>
      <c r="DI138" s="116">
        <v>44230.87890625</v>
      </c>
      <c r="DJ138" s="116">
        <v>100488.953125</v>
      </c>
      <c r="DK138" s="117">
        <v>2.2719185352325439</v>
      </c>
      <c r="DL138" s="116">
        <v>56803.9609375</v>
      </c>
      <c r="DM138" s="116">
        <v>133261.359375</v>
      </c>
      <c r="DN138" s="117">
        <v>2.34598708152771</v>
      </c>
      <c r="DO138" s="116">
        <v>65373.42578125</v>
      </c>
      <c r="DP138" s="116">
        <v>143215.609375</v>
      </c>
      <c r="DQ138" s="117">
        <v>2.1907312870025635</v>
      </c>
      <c r="DR138" s="116">
        <v>67308.265625</v>
      </c>
      <c r="DS138" s="116">
        <v>152116.828125</v>
      </c>
      <c r="DT138" s="117">
        <v>2.2600021362304687</v>
      </c>
      <c r="DU138" s="116">
        <v>70841.828125</v>
      </c>
      <c r="DV138" s="116">
        <v>165433.984375</v>
      </c>
      <c r="DW138" s="117">
        <v>2.3352584838867187</v>
      </c>
      <c r="DX138" s="116">
        <v>76921.1328125</v>
      </c>
      <c r="DY138" s="116">
        <v>183697.71875</v>
      </c>
      <c r="DZ138" s="117">
        <v>2.3881306648254395</v>
      </c>
      <c r="EA138" s="116">
        <v>79474.859375</v>
      </c>
      <c r="EB138" s="116">
        <v>197272.625</v>
      </c>
      <c r="EC138" s="117">
        <v>2.4822015762329102</v>
      </c>
      <c r="ED138" s="116">
        <v>92908.5078125</v>
      </c>
      <c r="EE138" s="118">
        <v>225836.703125</v>
      </c>
      <c r="EF138" s="119">
        <v>2.4307429790496826</v>
      </c>
      <c r="EG138" s="115">
        <v>92222.40625</v>
      </c>
      <c r="EH138" s="116">
        <v>230189.40625</v>
      </c>
      <c r="EI138" s="117">
        <v>2.4960246086120605</v>
      </c>
      <c r="EJ138" s="116">
        <v>109721.0234375</v>
      </c>
      <c r="EK138" s="116">
        <v>263619.4375</v>
      </c>
      <c r="EL138" s="117">
        <v>2.4026336669921875</v>
      </c>
      <c r="EM138" s="116">
        <v>124850.390625</v>
      </c>
      <c r="EN138" s="116">
        <v>300012.9375</v>
      </c>
      <c r="EO138" s="117">
        <v>2.4029796123504639</v>
      </c>
      <c r="EP138" s="116">
        <v>136759.15625</v>
      </c>
      <c r="EQ138" s="116">
        <v>335223.125</v>
      </c>
      <c r="ER138" s="117">
        <v>2.4511933326721191</v>
      </c>
      <c r="ES138" s="116">
        <v>138466.484375</v>
      </c>
      <c r="ET138" s="116">
        <v>335980</v>
      </c>
      <c r="EU138" s="117">
        <v>2.4264354705810547</v>
      </c>
      <c r="EV138" s="116">
        <v>144880.59375</v>
      </c>
      <c r="EW138" s="116">
        <v>348594.71875</v>
      </c>
      <c r="EX138" s="117">
        <v>2.4060828685760498</v>
      </c>
      <c r="EY138" s="116">
        <v>164589.328125</v>
      </c>
      <c r="EZ138" s="116">
        <v>377878.875</v>
      </c>
      <c r="FA138" s="117">
        <v>2.2958893775939941</v>
      </c>
      <c r="FB138" s="116">
        <v>170390.53125</v>
      </c>
      <c r="FC138" s="116">
        <v>418623.15625</v>
      </c>
      <c r="FD138" s="117">
        <v>2.4568452835083008</v>
      </c>
      <c r="FE138" s="116">
        <v>184974.875</v>
      </c>
      <c r="FF138" s="116">
        <v>466730.59375</v>
      </c>
      <c r="FG138" s="117">
        <v>2.5232107639312744</v>
      </c>
      <c r="FH138" s="116">
        <v>205187.8125</v>
      </c>
      <c r="FI138" s="116">
        <v>521610.875</v>
      </c>
      <c r="FJ138" s="117">
        <v>2.5421142578125</v>
      </c>
      <c r="FK138" s="116">
        <v>213277.890625</v>
      </c>
      <c r="FL138" s="116">
        <v>546778.875</v>
      </c>
      <c r="FM138" s="117">
        <v>2.5636923313140869</v>
      </c>
      <c r="FN138" s="116">
        <v>236577.875</v>
      </c>
      <c r="FO138" s="116">
        <v>638732.8125</v>
      </c>
      <c r="FP138" s="117">
        <v>2.6998839378356934</v>
      </c>
      <c r="FQ138" s="116">
        <v>245463.265625</v>
      </c>
      <c r="FR138" s="116">
        <v>703009.875</v>
      </c>
      <c r="FS138" s="117">
        <v>2.8640124797821045</v>
      </c>
      <c r="FT138" s="116">
        <v>336669.96875</v>
      </c>
      <c r="FU138" s="116">
        <v>842585.375</v>
      </c>
      <c r="FV138" s="117">
        <v>2.502704381942749</v>
      </c>
      <c r="FW138" s="116">
        <v>365981.3125</v>
      </c>
      <c r="FX138" s="116">
        <v>931130.6875</v>
      </c>
      <c r="FY138" s="117">
        <v>2.5442028045654297</v>
      </c>
      <c r="FZ138" s="116">
        <v>473577.9375</v>
      </c>
      <c r="GA138" s="116">
        <v>1271995.875</v>
      </c>
      <c r="GB138" s="117">
        <v>2.685927152633667</v>
      </c>
      <c r="GC138" s="116">
        <v>505561.28125</v>
      </c>
      <c r="GD138" s="116">
        <v>1259967.625</v>
      </c>
      <c r="GE138" s="117">
        <v>2.4922153949737549</v>
      </c>
      <c r="GF138" s="116">
        <v>738276.4375</v>
      </c>
      <c r="GG138" s="116">
        <v>1069326.75</v>
      </c>
      <c r="GH138" s="117">
        <v>1.4484096765518188</v>
      </c>
      <c r="GI138" s="116">
        <v>599689.6875</v>
      </c>
      <c r="GJ138" s="116">
        <v>1648126</v>
      </c>
      <c r="GK138" s="117">
        <v>2.748298168182373</v>
      </c>
      <c r="GL138" s="116">
        <v>643840.125</v>
      </c>
      <c r="GM138" s="116">
        <v>1832862.375</v>
      </c>
      <c r="GN138" s="117">
        <v>2.8467662334442139</v>
      </c>
      <c r="GO138" s="116">
        <v>661581.1875</v>
      </c>
      <c r="GP138" s="116">
        <v>1785951.875</v>
      </c>
      <c r="GQ138" s="117">
        <v>2.6995203495025635</v>
      </c>
      <c r="GR138" s="116">
        <v>804231.5</v>
      </c>
      <c r="GS138" s="116">
        <v>1915058.25</v>
      </c>
      <c r="GT138" s="117">
        <v>2.3812274932861328</v>
      </c>
      <c r="GU138" s="116">
        <v>783570.0625</v>
      </c>
      <c r="GV138" s="116">
        <v>1829923.875</v>
      </c>
      <c r="GW138" s="117">
        <v>2.3353672027587891</v>
      </c>
      <c r="GX138" s="116">
        <v>906093.5625</v>
      </c>
      <c r="GY138" s="116">
        <v>2183911.75</v>
      </c>
      <c r="GZ138" s="117">
        <v>2.4102497100830078</v>
      </c>
      <c r="HA138" s="116">
        <v>868771.125</v>
      </c>
      <c r="HB138" s="116">
        <v>2017314.625</v>
      </c>
      <c r="HC138" s="117">
        <v>2.3220322132110596</v>
      </c>
      <c r="HD138" s="116">
        <v>852499.9375</v>
      </c>
      <c r="HE138" s="116">
        <v>1886247.25</v>
      </c>
      <c r="HF138" s="117">
        <v>2.2126069068908691</v>
      </c>
      <c r="HG138" s="116">
        <v>1031723.5625</v>
      </c>
      <c r="HH138" s="116">
        <v>1974699.125</v>
      </c>
      <c r="HI138" s="117">
        <v>1.9139808416366577</v>
      </c>
      <c r="HJ138" s="116">
        <v>1160388.625</v>
      </c>
      <c r="HK138" s="116">
        <v>2964423.5</v>
      </c>
      <c r="HL138" s="117">
        <v>2.5546815395355225</v>
      </c>
      <c r="HM138" s="116">
        <v>1412628.375</v>
      </c>
      <c r="HN138" s="116">
        <v>3736291.5</v>
      </c>
      <c r="HO138" s="117">
        <v>2.6449217796325684</v>
      </c>
      <c r="HP138" s="116">
        <v>1856540.75</v>
      </c>
      <c r="HQ138" s="116">
        <v>5403971.5</v>
      </c>
      <c r="HR138" s="117">
        <v>2.9107744693756104</v>
      </c>
      <c r="HS138" s="116">
        <v>2498698.5</v>
      </c>
      <c r="HT138" s="116">
        <v>6247262</v>
      </c>
      <c r="HU138" s="117">
        <v>2.500206470489502</v>
      </c>
      <c r="HV138" s="116">
        <v>2330421</v>
      </c>
      <c r="HW138" s="116">
        <v>7428916.5</v>
      </c>
      <c r="HX138" s="117">
        <v>3.1878001689910889</v>
      </c>
      <c r="HY138" s="116">
        <v>2561407.5</v>
      </c>
      <c r="HZ138" s="116">
        <v>5585415.5</v>
      </c>
      <c r="IA138" s="117">
        <v>2.1806039810180664</v>
      </c>
      <c r="IB138" s="116">
        <v>2882507</v>
      </c>
      <c r="IC138" s="116">
        <v>5905818</v>
      </c>
      <c r="ID138" s="117">
        <v>2.0488476753234863</v>
      </c>
      <c r="IE138" s="116">
        <v>2613710.75</v>
      </c>
      <c r="IF138" s="116">
        <v>5236181.5</v>
      </c>
      <c r="IG138" s="117">
        <v>2.0033514499664307</v>
      </c>
      <c r="IH138" s="116">
        <v>2731793.25</v>
      </c>
      <c r="II138" s="116">
        <v>5432860.5</v>
      </c>
      <c r="IJ138" s="117">
        <v>1.9887524843215942</v>
      </c>
      <c r="IK138" s="116">
        <v>2763998.75</v>
      </c>
      <c r="IL138" s="116">
        <v>5756671.5</v>
      </c>
      <c r="IM138" s="117">
        <v>2.0827329158782959</v>
      </c>
      <c r="IN138" s="115">
        <v>2788764</v>
      </c>
      <c r="IO138" s="116">
        <v>5626884.5</v>
      </c>
      <c r="IP138" s="117">
        <v>2.0176982879638672</v>
      </c>
      <c r="IQ138" s="116">
        <v>3241699.5</v>
      </c>
      <c r="IR138" s="116">
        <v>6371276.5</v>
      </c>
      <c r="IS138" s="117">
        <v>1.9654123783111572</v>
      </c>
      <c r="IT138" s="116">
        <v>3492887.25</v>
      </c>
      <c r="IU138" s="116">
        <v>7057598.5</v>
      </c>
      <c r="IV138" s="117">
        <v>2.0205628871917725</v>
      </c>
      <c r="IW138" s="116">
        <v>3581145.25</v>
      </c>
      <c r="IX138" s="116">
        <v>7251981</v>
      </c>
      <c r="IY138" s="117">
        <v>2.0250451564788818</v>
      </c>
      <c r="IZ138" s="116">
        <v>3564863</v>
      </c>
      <c r="JA138" s="116">
        <v>7394703</v>
      </c>
      <c r="JB138" s="117">
        <v>2.0743300914764404</v>
      </c>
      <c r="JC138" s="116">
        <v>3914742.75</v>
      </c>
      <c r="JD138" s="116">
        <v>8336462</v>
      </c>
      <c r="JE138" s="117">
        <v>2.1295044422149658</v>
      </c>
      <c r="JF138" s="116">
        <v>4102227</v>
      </c>
      <c r="JG138" s="116">
        <v>9579886</v>
      </c>
      <c r="JH138" s="117">
        <v>2.3352890014648437</v>
      </c>
      <c r="JI138" s="116">
        <v>4115106.75</v>
      </c>
      <c r="JJ138" s="116">
        <v>9432670</v>
      </c>
      <c r="JK138" s="117">
        <v>2.2922053337097168</v>
      </c>
      <c r="JL138" s="116">
        <v>4146642.25</v>
      </c>
      <c r="JM138" s="116">
        <v>9099192</v>
      </c>
      <c r="JN138" s="117">
        <v>2.1943519115447998</v>
      </c>
      <c r="JO138" s="116">
        <v>4400273</v>
      </c>
      <c r="JP138" s="116">
        <v>9795974</v>
      </c>
      <c r="JQ138" s="117">
        <v>2.226219654083252</v>
      </c>
      <c r="JR138" s="116">
        <v>4136298</v>
      </c>
      <c r="JS138" s="116">
        <v>8031533</v>
      </c>
      <c r="JT138" s="117">
        <v>1.9417201280593872</v>
      </c>
      <c r="JU138" s="116">
        <v>4170111.25</v>
      </c>
      <c r="JV138" s="116">
        <v>8475651</v>
      </c>
      <c r="JW138" s="117">
        <v>2.0324759483337402</v>
      </c>
      <c r="JX138" s="116">
        <v>4256931.5</v>
      </c>
      <c r="JY138" s="116">
        <v>9162193</v>
      </c>
      <c r="JZ138" s="117">
        <v>2.1522998809814453</v>
      </c>
      <c r="KA138" s="116">
        <v>4934572</v>
      </c>
      <c r="KB138" s="116">
        <v>9322328</v>
      </c>
      <c r="KC138" s="117">
        <v>1.8891867399215698</v>
      </c>
      <c r="KD138" s="116">
        <v>3553365</v>
      </c>
      <c r="KE138" s="116">
        <v>7132943</v>
      </c>
      <c r="KF138" s="117">
        <v>2.0073769092559814</v>
      </c>
      <c r="KG138" s="116">
        <v>4938666.5</v>
      </c>
      <c r="KH138" s="116">
        <v>8670699</v>
      </c>
      <c r="KI138" s="117">
        <v>1.7556761503219604</v>
      </c>
      <c r="KJ138" s="116">
        <v>4247063</v>
      </c>
      <c r="KK138" s="116">
        <v>11045646</v>
      </c>
      <c r="KL138" s="117">
        <v>2.6007728576660156</v>
      </c>
      <c r="KM138" s="116">
        <v>3328890.25</v>
      </c>
      <c r="KN138" s="116">
        <v>7082921.5</v>
      </c>
      <c r="KO138" s="117">
        <v>2.1277124881744385</v>
      </c>
      <c r="KP138" s="116">
        <v>4098675</v>
      </c>
      <c r="KQ138" s="116">
        <v>8135043.5</v>
      </c>
      <c r="KR138" s="117">
        <v>1.9847984313964844</v>
      </c>
      <c r="KS138" s="116">
        <v>4061748</v>
      </c>
      <c r="KT138" s="116">
        <v>8295323</v>
      </c>
      <c r="KU138" s="117">
        <v>2.0423038005828857</v>
      </c>
      <c r="KV138" s="134">
        <v>3.2995972633361816</v>
      </c>
      <c r="KW138" s="135">
        <v>2.3340842723846436</v>
      </c>
      <c r="KX138" s="135">
        <v>2.4632687568664551</v>
      </c>
      <c r="KY138" s="135">
        <v>2.5695750713348389</v>
      </c>
      <c r="KZ138" s="135">
        <v>2.2553231716156006</v>
      </c>
      <c r="LA138" s="135">
        <v>2.3603630065917969</v>
      </c>
      <c r="LB138" s="135">
        <v>2.4768326282501221</v>
      </c>
      <c r="LC138" s="135">
        <v>2.5213284492492676</v>
      </c>
      <c r="LD138" s="135">
        <v>2.4992620944976807</v>
      </c>
      <c r="LE138" s="135">
        <v>2.040733814239502</v>
      </c>
      <c r="LF138" s="135">
        <v>2.1200630664825439</v>
      </c>
      <c r="LG138" s="135">
        <v>2.102252721786499</v>
      </c>
      <c r="LH138" s="135">
        <f t="shared" si="4"/>
        <v>2.0166299674246044</v>
      </c>
      <c r="LI138" s="135">
        <f t="shared" si="5"/>
        <v>2.4124491214752197</v>
      </c>
      <c r="LJ138" s="135">
        <f t="shared" si="6"/>
        <v>2.4644465446472168</v>
      </c>
      <c r="LK138" s="144">
        <f t="shared" si="7"/>
        <v>2.084769296646118</v>
      </c>
    </row>
    <row r="139" spans="1:323" ht="15" customHeight="1">
      <c r="A139" s="114">
        <v>99.998000000000005</v>
      </c>
      <c r="B139" s="115">
        <v>624566.3125</v>
      </c>
      <c r="C139" s="116">
        <v>2017576.25</v>
      </c>
      <c r="D139" s="117">
        <v>3.2303636074066162</v>
      </c>
      <c r="E139" s="116">
        <v>731485.5625</v>
      </c>
      <c r="F139" s="116">
        <v>2466106.75</v>
      </c>
      <c r="G139" s="117">
        <v>3.3713676929473877</v>
      </c>
      <c r="H139" s="116">
        <v>504088.09375</v>
      </c>
      <c r="I139" s="116">
        <v>1294642</v>
      </c>
      <c r="J139" s="117">
        <v>2.5682852268218994</v>
      </c>
      <c r="K139" s="116">
        <v>1012417.625</v>
      </c>
      <c r="L139" s="116">
        <v>2606669</v>
      </c>
      <c r="M139" s="117">
        <v>2.5746972560882568</v>
      </c>
      <c r="N139" s="116">
        <v>1182019</v>
      </c>
      <c r="O139" s="116">
        <v>2731775.5</v>
      </c>
      <c r="P139" s="117">
        <v>2.3111095428466797</v>
      </c>
      <c r="Q139" s="116">
        <v>1113507.375</v>
      </c>
      <c r="R139" s="116">
        <v>2364270.25</v>
      </c>
      <c r="S139" s="117">
        <v>2.1232640743255615</v>
      </c>
      <c r="T139" s="116">
        <v>1297843.25</v>
      </c>
      <c r="U139" s="116">
        <v>3076846</v>
      </c>
      <c r="V139" s="117">
        <v>2.3707377910614014</v>
      </c>
      <c r="W139" s="116">
        <v>1796139.25</v>
      </c>
      <c r="X139" s="116">
        <v>4926601</v>
      </c>
      <c r="Y139" s="117">
        <v>2.7428836822509766</v>
      </c>
      <c r="Z139" s="116">
        <v>1779317.125</v>
      </c>
      <c r="AA139" s="116">
        <v>3966238.5</v>
      </c>
      <c r="AB139" s="117">
        <v>2.229079008102417</v>
      </c>
      <c r="AC139" s="116">
        <v>1964070.875</v>
      </c>
      <c r="AD139" s="116">
        <v>4659100</v>
      </c>
      <c r="AE139" s="117">
        <v>2.3721649646759033</v>
      </c>
      <c r="AF139" s="116">
        <v>2617258.75</v>
      </c>
      <c r="AG139" s="116">
        <v>6109866</v>
      </c>
      <c r="AH139" s="117">
        <v>2.3344523906707764</v>
      </c>
      <c r="AI139" s="116">
        <v>2530170.75</v>
      </c>
      <c r="AJ139" s="116">
        <v>5967550</v>
      </c>
      <c r="AK139" s="117">
        <v>2.3585562705993652</v>
      </c>
      <c r="AL139" s="116">
        <v>2652017</v>
      </c>
      <c r="AM139" s="116">
        <v>6080266</v>
      </c>
      <c r="AN139" s="117">
        <v>2.2926950454711914</v>
      </c>
      <c r="AO139" s="116">
        <v>3423028</v>
      </c>
      <c r="AP139" s="116">
        <v>8844654</v>
      </c>
      <c r="AQ139" s="117">
        <v>2.5838685035705566</v>
      </c>
      <c r="AR139" s="116">
        <v>3863129.5</v>
      </c>
      <c r="AS139" s="116">
        <v>9273071</v>
      </c>
      <c r="AT139" s="117">
        <v>2.4004039764404297</v>
      </c>
      <c r="AU139" s="116">
        <v>4278506</v>
      </c>
      <c r="AV139" s="116">
        <v>10343402</v>
      </c>
      <c r="AW139" s="117">
        <v>2.4175264835357666</v>
      </c>
      <c r="AX139" s="116">
        <v>4304926.5</v>
      </c>
      <c r="AY139" s="116">
        <v>10231656</v>
      </c>
      <c r="AZ139" s="117">
        <v>2.3767318725585937</v>
      </c>
      <c r="BA139" s="116">
        <v>3219539.25</v>
      </c>
      <c r="BB139" s="116">
        <v>7468189.5</v>
      </c>
      <c r="BC139" s="117">
        <v>2.3196454048156738</v>
      </c>
      <c r="BD139" s="116">
        <v>2744672.5</v>
      </c>
      <c r="BE139" s="116">
        <v>6225093.5</v>
      </c>
      <c r="BF139" s="117">
        <v>2.2680642604827881</v>
      </c>
      <c r="BG139" s="116">
        <v>2453917.25</v>
      </c>
      <c r="BH139" s="116">
        <v>5059167.5</v>
      </c>
      <c r="BI139" s="117">
        <v>2.0616700649261475</v>
      </c>
      <c r="BJ139" s="116">
        <v>2463595</v>
      </c>
      <c r="BK139" s="116">
        <v>5701423.5</v>
      </c>
      <c r="BL139" s="117">
        <v>2.3142697811126709</v>
      </c>
      <c r="BM139" s="116">
        <v>2263456</v>
      </c>
      <c r="BN139" s="116">
        <v>4847736.5</v>
      </c>
      <c r="BO139" s="117">
        <v>2.1417410373687744</v>
      </c>
      <c r="BP139" s="116">
        <v>2427883</v>
      </c>
      <c r="BQ139" s="116">
        <v>5595208</v>
      </c>
      <c r="BR139" s="117">
        <v>2.3045625686645508</v>
      </c>
      <c r="BS139" s="116">
        <v>2612328</v>
      </c>
      <c r="BT139" s="116">
        <v>6390550</v>
      </c>
      <c r="BU139" s="117">
        <v>2.4463045597076416</v>
      </c>
      <c r="BV139" s="116">
        <v>3278270.75</v>
      </c>
      <c r="BW139" s="116">
        <v>8874267</v>
      </c>
      <c r="BX139" s="117">
        <v>2.7069964408874512</v>
      </c>
      <c r="BY139" s="116">
        <v>3551671.25</v>
      </c>
      <c r="BZ139" s="116">
        <v>8649895</v>
      </c>
      <c r="CA139" s="117">
        <v>2.435443639755249</v>
      </c>
      <c r="CB139" s="116">
        <v>4688301.5</v>
      </c>
      <c r="CC139" s="116">
        <v>12035072</v>
      </c>
      <c r="CD139" s="117">
        <v>2.5670430660247803</v>
      </c>
      <c r="CE139" s="116">
        <v>3820966.75</v>
      </c>
      <c r="CF139" s="116">
        <v>7937437</v>
      </c>
      <c r="CG139" s="117">
        <v>2.0773372650146484</v>
      </c>
      <c r="CH139" s="116">
        <v>3748075.5</v>
      </c>
      <c r="CI139" s="116">
        <v>8108496</v>
      </c>
      <c r="CJ139" s="117">
        <v>2.1633758544921875</v>
      </c>
      <c r="CK139" s="116">
        <v>3629097</v>
      </c>
      <c r="CL139" s="116">
        <v>7319076</v>
      </c>
      <c r="CM139" s="117">
        <v>2.0167760848999023</v>
      </c>
      <c r="CN139" s="116">
        <v>2822848.25</v>
      </c>
      <c r="CO139" s="116">
        <v>5801801</v>
      </c>
      <c r="CP139" s="117">
        <v>2.055300235748291</v>
      </c>
      <c r="CQ139" s="116">
        <v>2383592.5</v>
      </c>
      <c r="CR139" s="116">
        <v>4208870.5</v>
      </c>
      <c r="CS139" s="117">
        <v>1.7657676935195923</v>
      </c>
      <c r="CT139" s="116">
        <v>3688378.5</v>
      </c>
      <c r="CU139" s="116">
        <v>7411188</v>
      </c>
      <c r="CV139" s="117">
        <v>2.0093350410461426</v>
      </c>
      <c r="CW139" s="116">
        <v>10680160</v>
      </c>
      <c r="CX139" s="116">
        <v>21808280</v>
      </c>
      <c r="CY139" s="117">
        <v>2.0419430732727051</v>
      </c>
      <c r="CZ139" s="116">
        <v>15741423</v>
      </c>
      <c r="DA139" s="116">
        <v>29534806</v>
      </c>
      <c r="DB139" s="117">
        <v>1.8762475252151489</v>
      </c>
      <c r="DC139" s="116">
        <v>25341768</v>
      </c>
      <c r="DD139" s="116">
        <v>49950832</v>
      </c>
      <c r="DE139" s="117">
        <v>1.9710870981216431</v>
      </c>
      <c r="DF139" s="116">
        <v>53361.03515625</v>
      </c>
      <c r="DG139" s="116">
        <v>102579.796875</v>
      </c>
      <c r="DH139" s="117">
        <v>1.9223726987838745</v>
      </c>
      <c r="DI139" s="116">
        <v>63506.40234375</v>
      </c>
      <c r="DJ139" s="116">
        <v>124227.9140625</v>
      </c>
      <c r="DK139" s="117">
        <v>1.9561479091644287</v>
      </c>
      <c r="DL139" s="116">
        <v>82152.4921875</v>
      </c>
      <c r="DM139" s="116">
        <v>165728.078125</v>
      </c>
      <c r="DN139" s="117">
        <v>2.0173225402832031</v>
      </c>
      <c r="DO139" s="116">
        <v>93763.984375</v>
      </c>
      <c r="DP139" s="116">
        <v>175645.75</v>
      </c>
      <c r="DQ139" s="117">
        <v>1.8732752799987793</v>
      </c>
      <c r="DR139" s="116">
        <v>97313.2265625</v>
      </c>
      <c r="DS139" s="116">
        <v>187675.703125</v>
      </c>
      <c r="DT139" s="117">
        <v>1.9285734891891479</v>
      </c>
      <c r="DU139" s="116">
        <v>103215.796875</v>
      </c>
      <c r="DV139" s="116">
        <v>205360.03125</v>
      </c>
      <c r="DW139" s="117">
        <v>1.989618182182312</v>
      </c>
      <c r="DX139" s="116">
        <v>112697.453125</v>
      </c>
      <c r="DY139" s="116">
        <v>228951.375</v>
      </c>
      <c r="DZ139" s="117">
        <v>2.031557559967041</v>
      </c>
      <c r="EA139" s="116">
        <v>117355.8203125</v>
      </c>
      <c r="EB139" s="116">
        <v>247578.75</v>
      </c>
      <c r="EC139" s="117">
        <v>2.1096417903900146</v>
      </c>
      <c r="ED139" s="116">
        <v>137019.96875</v>
      </c>
      <c r="EE139" s="118">
        <v>282272.1875</v>
      </c>
      <c r="EF139" s="119">
        <v>2.0600807666778564</v>
      </c>
      <c r="EG139" s="115">
        <v>137267.96875</v>
      </c>
      <c r="EH139" s="116">
        <v>288998.6875</v>
      </c>
      <c r="EI139" s="117">
        <v>2.1053614616394043</v>
      </c>
      <c r="EJ139" s="116">
        <v>162940.765625</v>
      </c>
      <c r="EK139" s="116">
        <v>328429.75</v>
      </c>
      <c r="EL139" s="117">
        <v>2.0156388282775879</v>
      </c>
      <c r="EM139" s="116">
        <v>185798.6875</v>
      </c>
      <c r="EN139" s="116">
        <v>373748.90625</v>
      </c>
      <c r="EO139" s="117">
        <v>2.0115799903869629</v>
      </c>
      <c r="EP139" s="116">
        <v>205947.890625</v>
      </c>
      <c r="EQ139" s="116">
        <v>418747.25</v>
      </c>
      <c r="ER139" s="117">
        <v>2.0332679748535156</v>
      </c>
      <c r="ES139" s="116">
        <v>207546.6875</v>
      </c>
      <c r="ET139" s="116">
        <v>419020.53125</v>
      </c>
      <c r="EU139" s="117">
        <v>2.0189218521118164</v>
      </c>
      <c r="EV139" s="116">
        <v>217507.71875</v>
      </c>
      <c r="EW139" s="116">
        <v>433946.78125</v>
      </c>
      <c r="EX139" s="117">
        <v>1.9950867891311646</v>
      </c>
      <c r="EY139" s="116">
        <v>237877.625</v>
      </c>
      <c r="EZ139" s="116">
        <v>468594.125</v>
      </c>
      <c r="FA139" s="117">
        <v>1.9698957204818726</v>
      </c>
      <c r="FB139" s="116">
        <v>255796.265625</v>
      </c>
      <c r="FC139" s="116">
        <v>523299.71875</v>
      </c>
      <c r="FD139" s="117">
        <v>2.0457675457000732</v>
      </c>
      <c r="FE139" s="116">
        <v>279631.1875</v>
      </c>
      <c r="FF139" s="116">
        <v>586155.5</v>
      </c>
      <c r="FG139" s="117">
        <v>2.0961735248565674</v>
      </c>
      <c r="FH139" s="116">
        <v>313158.4375</v>
      </c>
      <c r="FI139" s="116">
        <v>655388.125</v>
      </c>
      <c r="FJ139" s="117">
        <v>2.0928323268890381</v>
      </c>
      <c r="FK139" s="116">
        <v>326846.15625</v>
      </c>
      <c r="FL139" s="116">
        <v>687821</v>
      </c>
      <c r="FM139" s="117">
        <v>2.1044182777404785</v>
      </c>
      <c r="FN139" s="116">
        <v>364798.8125</v>
      </c>
      <c r="FO139" s="116">
        <v>810795.25</v>
      </c>
      <c r="FP139" s="117">
        <v>2.2225818634033203</v>
      </c>
      <c r="FQ139" s="116">
        <v>377814.90625</v>
      </c>
      <c r="FR139" s="116">
        <v>901780.875</v>
      </c>
      <c r="FS139" s="117">
        <v>2.3868324756622314</v>
      </c>
      <c r="FT139" s="116">
        <v>431500.875</v>
      </c>
      <c r="FU139" s="116">
        <v>1074086.125</v>
      </c>
      <c r="FV139" s="117">
        <v>2.4891865253448486</v>
      </c>
      <c r="FW139" s="116">
        <v>470208.15625</v>
      </c>
      <c r="FX139" s="116">
        <v>1190161.375</v>
      </c>
      <c r="FY139" s="117">
        <v>2.531137228012085</v>
      </c>
      <c r="FZ139" s="116">
        <v>614421.625</v>
      </c>
      <c r="GA139" s="116">
        <v>1639459.625</v>
      </c>
      <c r="GB139" s="117">
        <v>2.668297290802002</v>
      </c>
      <c r="GC139" s="116">
        <v>647305.1875</v>
      </c>
      <c r="GD139" s="116">
        <v>1605033.875</v>
      </c>
      <c r="GE139" s="117">
        <v>2.4795627593994141</v>
      </c>
      <c r="GF139" s="116">
        <v>782184.625</v>
      </c>
      <c r="GG139" s="116">
        <v>1225133.25</v>
      </c>
      <c r="GH139" s="117">
        <v>1.5662968158721924</v>
      </c>
      <c r="GI139" s="116">
        <v>781427.75</v>
      </c>
      <c r="GJ139" s="116">
        <v>2131142.5</v>
      </c>
      <c r="GK139" s="117">
        <v>2.7272419929504395</v>
      </c>
      <c r="GL139" s="116">
        <v>843345.125</v>
      </c>
      <c r="GM139" s="116">
        <v>2382219.75</v>
      </c>
      <c r="GN139" s="117">
        <v>2.8247270584106445</v>
      </c>
      <c r="GO139" s="116">
        <v>857592.375</v>
      </c>
      <c r="GP139" s="116">
        <v>2303701.5</v>
      </c>
      <c r="GQ139" s="117">
        <v>2.6862430572509766</v>
      </c>
      <c r="GR139" s="116">
        <v>958535.75</v>
      </c>
      <c r="GS139" s="116">
        <v>2435618.25</v>
      </c>
      <c r="GT139" s="117">
        <v>2.540977954864502</v>
      </c>
      <c r="GU139" s="116">
        <v>984765.8125</v>
      </c>
      <c r="GV139" s="116">
        <v>2307529</v>
      </c>
      <c r="GW139" s="117">
        <v>2.3432261943817139</v>
      </c>
      <c r="GX139" s="116">
        <v>1145621.5</v>
      </c>
      <c r="GY139" s="116">
        <v>2768627</v>
      </c>
      <c r="GZ139" s="117">
        <v>2.4167029857635498</v>
      </c>
      <c r="HA139" s="116">
        <v>1091188.875</v>
      </c>
      <c r="HB139" s="116">
        <v>2541183.25</v>
      </c>
      <c r="HC139" s="117">
        <v>2.3288207054138184</v>
      </c>
      <c r="HD139" s="116">
        <v>1060630.25</v>
      </c>
      <c r="HE139" s="116">
        <v>2355827.5</v>
      </c>
      <c r="HF139" s="117">
        <v>2.2211580276489258</v>
      </c>
      <c r="HG139" s="116">
        <v>1208869.75</v>
      </c>
      <c r="HH139" s="116">
        <v>2406142</v>
      </c>
      <c r="HI139" s="117">
        <v>1.9904062747955322</v>
      </c>
      <c r="HJ139" s="116">
        <v>1487228.25</v>
      </c>
      <c r="HK139" s="116">
        <v>3792152</v>
      </c>
      <c r="HL139" s="117">
        <v>2.5498116016387939</v>
      </c>
      <c r="HM139" s="116">
        <v>1820665.375</v>
      </c>
      <c r="HN139" s="116">
        <v>4805524.5</v>
      </c>
      <c r="HO139" s="117">
        <v>2.6394331455230713</v>
      </c>
      <c r="HP139" s="116">
        <v>2432547.5</v>
      </c>
      <c r="HQ139" s="116">
        <v>7047447</v>
      </c>
      <c r="HR139" s="117">
        <v>2.8971467018127441</v>
      </c>
      <c r="HS139" s="116">
        <v>3176618</v>
      </c>
      <c r="HT139" s="116">
        <v>7970105</v>
      </c>
      <c r="HU139" s="117">
        <v>2.5089907646179199</v>
      </c>
      <c r="HV139" s="116">
        <v>3071945.5</v>
      </c>
      <c r="HW139" s="116">
        <v>9811112</v>
      </c>
      <c r="HX139" s="117">
        <v>3.1937780380249023</v>
      </c>
      <c r="HY139" s="116">
        <v>3435710.75</v>
      </c>
      <c r="HZ139" s="116">
        <v>6900507</v>
      </c>
      <c r="IA139" s="117">
        <v>2.0084655284881592</v>
      </c>
      <c r="IB139" s="116">
        <v>3705770.75</v>
      </c>
      <c r="IC139" s="116">
        <v>7231860</v>
      </c>
      <c r="ID139" s="117">
        <v>1.9515130519866943</v>
      </c>
      <c r="IE139" s="116">
        <v>3252514.5</v>
      </c>
      <c r="IF139" s="116">
        <v>6403339.5</v>
      </c>
      <c r="IG139" s="117">
        <v>1.9687350988388062</v>
      </c>
      <c r="IH139" s="116">
        <v>3553994</v>
      </c>
      <c r="II139" s="116">
        <v>6597834</v>
      </c>
      <c r="IJ139" s="117">
        <v>1.8564561605453491</v>
      </c>
      <c r="IK139" s="116">
        <v>3562434.5</v>
      </c>
      <c r="IL139" s="116">
        <v>7073049</v>
      </c>
      <c r="IM139" s="117">
        <v>1.985453724861145</v>
      </c>
      <c r="IN139" s="115">
        <v>3490229.25</v>
      </c>
      <c r="IO139" s="116">
        <v>6887815</v>
      </c>
      <c r="IP139" s="117">
        <v>1.9734563827514648</v>
      </c>
      <c r="IQ139" s="116">
        <v>4089762.75</v>
      </c>
      <c r="IR139" s="116">
        <v>7744861</v>
      </c>
      <c r="IS139" s="117">
        <v>1.8937188386917114</v>
      </c>
      <c r="IT139" s="116">
        <v>4357297</v>
      </c>
      <c r="IU139" s="116">
        <v>8645326</v>
      </c>
      <c r="IV139" s="117">
        <v>1.9841029644012451</v>
      </c>
      <c r="IW139" s="116">
        <v>4597734</v>
      </c>
      <c r="IX139" s="116">
        <v>8858256</v>
      </c>
      <c r="IY139" s="117">
        <v>1.92665696144104</v>
      </c>
      <c r="IZ139" s="116">
        <v>4565741</v>
      </c>
      <c r="JA139" s="116">
        <v>9084494</v>
      </c>
      <c r="JB139" s="117">
        <v>1.9897085428237915</v>
      </c>
      <c r="JC139" s="116">
        <v>4916536.5</v>
      </c>
      <c r="JD139" s="116">
        <v>10322159</v>
      </c>
      <c r="JE139" s="117">
        <v>2.0994777679443359</v>
      </c>
      <c r="JF139" s="116">
        <v>5213373</v>
      </c>
      <c r="JG139" s="116">
        <v>12069248</v>
      </c>
      <c r="JH139" s="117">
        <v>2.3150556087493896</v>
      </c>
      <c r="JI139" s="116">
        <v>5269069.5</v>
      </c>
      <c r="JJ139" s="116">
        <v>11832471</v>
      </c>
      <c r="JK139" s="117">
        <v>2.2456471920013428</v>
      </c>
      <c r="JL139" s="116">
        <v>5232381</v>
      </c>
      <c r="JM139" s="116">
        <v>11267643</v>
      </c>
      <c r="JN139" s="117">
        <v>2.153444766998291</v>
      </c>
      <c r="JO139" s="116">
        <v>5567525</v>
      </c>
      <c r="JP139" s="116">
        <v>12150781</v>
      </c>
      <c r="JQ139" s="117">
        <v>2.1824386119842529</v>
      </c>
      <c r="JR139" s="116">
        <v>4807315.5</v>
      </c>
      <c r="JS139" s="116">
        <v>9749872</v>
      </c>
      <c r="JT139" s="117">
        <v>2.028132438659668</v>
      </c>
      <c r="JU139" s="116">
        <v>5320842.5</v>
      </c>
      <c r="JV139" s="116">
        <v>10296645</v>
      </c>
      <c r="JW139" s="117">
        <v>1.9351531267166138</v>
      </c>
      <c r="JX139" s="116">
        <v>5449861</v>
      </c>
      <c r="JY139" s="116">
        <v>11302811</v>
      </c>
      <c r="JZ139" s="117">
        <v>2.0739631652832031</v>
      </c>
      <c r="KA139" s="116">
        <v>6002679.5</v>
      </c>
      <c r="KB139" s="116">
        <v>11131066</v>
      </c>
      <c r="KC139" s="117">
        <v>1.8543494939804077</v>
      </c>
      <c r="KD139" s="116">
        <v>4863149</v>
      </c>
      <c r="KE139" s="116">
        <v>8556600</v>
      </c>
      <c r="KF139" s="117">
        <v>1.7594772577285767</v>
      </c>
      <c r="KG139" s="116">
        <v>5765417.5</v>
      </c>
      <c r="KH139" s="116">
        <v>10230824</v>
      </c>
      <c r="KI139" s="117">
        <v>1.7745157480239868</v>
      </c>
      <c r="KJ139" s="116">
        <v>5615283</v>
      </c>
      <c r="KK139" s="116">
        <v>14055616</v>
      </c>
      <c r="KL139" s="117">
        <v>2.5031001567840576</v>
      </c>
      <c r="KM139" s="116">
        <v>4112201.5</v>
      </c>
      <c r="KN139" s="116">
        <v>8738156</v>
      </c>
      <c r="KO139" s="117">
        <v>2.1249337196350098</v>
      </c>
      <c r="KP139" s="116">
        <v>5307367.5</v>
      </c>
      <c r="KQ139" s="116">
        <v>9795666</v>
      </c>
      <c r="KR139" s="117">
        <v>1.8456732034683228</v>
      </c>
      <c r="KS139" s="116">
        <v>5359571</v>
      </c>
      <c r="KT139" s="116">
        <v>10041947</v>
      </c>
      <c r="KU139" s="117">
        <v>1.8736475706100464</v>
      </c>
      <c r="KV139" s="134">
        <v>3.300865650177002</v>
      </c>
      <c r="KW139" s="135">
        <v>2.3896188735961914</v>
      </c>
      <c r="KX139" s="135">
        <v>2.4108362197875977</v>
      </c>
      <c r="KY139" s="135">
        <v>2.3565740585327148</v>
      </c>
      <c r="KZ139" s="135">
        <v>1.9899542331695557</v>
      </c>
      <c r="LA139" s="135">
        <v>2.0087218284606934</v>
      </c>
      <c r="LB139" s="135">
        <v>2.0590524673461914</v>
      </c>
      <c r="LC139" s="135">
        <v>2.4900503158569336</v>
      </c>
      <c r="LD139" s="135">
        <v>2.5089473724365234</v>
      </c>
      <c r="LE139" s="135">
        <v>1.9538266658782959</v>
      </c>
      <c r="LF139" s="135">
        <v>2.0647139549255371</v>
      </c>
      <c r="LG139" s="135">
        <v>2.0243740081787109</v>
      </c>
      <c r="LH139" s="135">
        <f t="shared" si="4"/>
        <v>2.0101660754945545</v>
      </c>
      <c r="LI139" s="135">
        <f t="shared" si="5"/>
        <v>2.1732641458511353</v>
      </c>
      <c r="LJ139" s="135">
        <f t="shared" si="6"/>
        <v>2.2666929960250854</v>
      </c>
      <c r="LK139" s="144">
        <f t="shared" si="7"/>
        <v>2.0122910499572755</v>
      </c>
    </row>
    <row r="140" spans="1:323" ht="15" customHeight="1" thickBot="1">
      <c r="A140" s="126">
        <v>99.998999999999995</v>
      </c>
      <c r="B140" s="127">
        <v>1007517.25</v>
      </c>
      <c r="C140" s="128">
        <v>3256074.5</v>
      </c>
      <c r="D140" s="129">
        <v>3.2317802906036377</v>
      </c>
      <c r="E140" s="128">
        <v>1190602.75</v>
      </c>
      <c r="F140" s="128">
        <v>4015818.25</v>
      </c>
      <c r="G140" s="129">
        <v>3.3729288578033447</v>
      </c>
      <c r="H140" s="128">
        <v>811659.8125</v>
      </c>
      <c r="I140" s="128">
        <v>1961014.875</v>
      </c>
      <c r="J140" s="129">
        <v>2.4160552024841309</v>
      </c>
      <c r="K140" s="128">
        <v>1547735.375</v>
      </c>
      <c r="L140" s="128">
        <v>3983099.75</v>
      </c>
      <c r="M140" s="129">
        <v>2.5735018253326416</v>
      </c>
      <c r="N140" s="128">
        <v>1778740.625</v>
      </c>
      <c r="O140" s="128">
        <v>4036751</v>
      </c>
      <c r="P140" s="129">
        <v>2.2694432735443115</v>
      </c>
      <c r="Q140" s="128">
        <v>1620495.375</v>
      </c>
      <c r="R140" s="128">
        <v>3418100.25</v>
      </c>
      <c r="S140" s="129">
        <v>2.1092934608459473</v>
      </c>
      <c r="T140" s="128">
        <v>1927878.875</v>
      </c>
      <c r="U140" s="128">
        <v>4599149</v>
      </c>
      <c r="V140" s="129">
        <v>2.3856005668640137</v>
      </c>
      <c r="W140" s="128">
        <v>2734400.75</v>
      </c>
      <c r="X140" s="128">
        <v>7673960</v>
      </c>
      <c r="Y140" s="129">
        <v>2.806450366973877</v>
      </c>
      <c r="Z140" s="128">
        <v>2633126</v>
      </c>
      <c r="AA140" s="128">
        <v>5803708</v>
      </c>
      <c r="AB140" s="129">
        <v>2.204113245010376</v>
      </c>
      <c r="AC140" s="128">
        <v>2927896.75</v>
      </c>
      <c r="AD140" s="128">
        <v>6958807</v>
      </c>
      <c r="AE140" s="129">
        <v>2.376725435256958</v>
      </c>
      <c r="AF140" s="128">
        <v>3949837.5</v>
      </c>
      <c r="AG140" s="128">
        <v>9054535</v>
      </c>
      <c r="AH140" s="129">
        <v>2.292381763458252</v>
      </c>
      <c r="AI140" s="128">
        <v>3798893.25</v>
      </c>
      <c r="AJ140" s="128">
        <v>8880610</v>
      </c>
      <c r="AK140" s="129">
        <v>2.3376834392547607</v>
      </c>
      <c r="AL140" s="128">
        <v>3993440.5</v>
      </c>
      <c r="AM140" s="128">
        <v>8942657</v>
      </c>
      <c r="AN140" s="129">
        <v>2.2393364906311035</v>
      </c>
      <c r="AO140" s="128">
        <v>5411881</v>
      </c>
      <c r="AP140" s="128">
        <v>13449943</v>
      </c>
      <c r="AQ140" s="129">
        <v>2.4852621555328369</v>
      </c>
      <c r="AR140" s="128">
        <v>6074374.5</v>
      </c>
      <c r="AS140" s="128">
        <v>13782666</v>
      </c>
      <c r="AT140" s="129">
        <v>2.2689852714538574</v>
      </c>
      <c r="AU140" s="128">
        <v>6788525.5</v>
      </c>
      <c r="AV140" s="128">
        <v>15380841</v>
      </c>
      <c r="AW140" s="129">
        <v>2.2657115459442139</v>
      </c>
      <c r="AX140" s="128">
        <v>6847536.5</v>
      </c>
      <c r="AY140" s="128">
        <v>15113456</v>
      </c>
      <c r="AZ140" s="129">
        <v>2.2071378231048584</v>
      </c>
      <c r="BA140" s="128">
        <v>5081899.5</v>
      </c>
      <c r="BB140" s="128">
        <v>10950523</v>
      </c>
      <c r="BC140" s="129">
        <v>2.1548089981079102</v>
      </c>
      <c r="BD140" s="128">
        <v>4322219</v>
      </c>
      <c r="BE140" s="128">
        <v>9054399</v>
      </c>
      <c r="BF140" s="129">
        <v>2.0948495864868164</v>
      </c>
      <c r="BG140" s="128">
        <v>3800793.75</v>
      </c>
      <c r="BH140" s="128">
        <v>7102633</v>
      </c>
      <c r="BI140" s="129">
        <v>1.8687236309051514</v>
      </c>
      <c r="BJ140" s="128">
        <v>3883938</v>
      </c>
      <c r="BK140" s="128">
        <v>8353761</v>
      </c>
      <c r="BL140" s="129">
        <v>2.1508481502532959</v>
      </c>
      <c r="BM140" s="128">
        <v>3545496.25</v>
      </c>
      <c r="BN140" s="128">
        <v>6898194.5</v>
      </c>
      <c r="BO140" s="129">
        <v>1.9456217288970947</v>
      </c>
      <c r="BP140" s="128">
        <v>3913237.25</v>
      </c>
      <c r="BQ140" s="128">
        <v>8151656</v>
      </c>
      <c r="BR140" s="129">
        <v>2.0830979347229004</v>
      </c>
      <c r="BS140" s="128">
        <v>4263326.5</v>
      </c>
      <c r="BT140" s="128">
        <v>9494336</v>
      </c>
      <c r="BU140" s="129">
        <v>2.2269783020019531</v>
      </c>
      <c r="BV140" s="128">
        <v>5457307.5</v>
      </c>
      <c r="BW140" s="128">
        <v>13577464</v>
      </c>
      <c r="BX140" s="129">
        <v>2.4879419803619385</v>
      </c>
      <c r="BY140" s="128">
        <v>5821062.5</v>
      </c>
      <c r="BZ140" s="128">
        <v>12808198</v>
      </c>
      <c r="CA140" s="129">
        <v>2.2003195285797119</v>
      </c>
      <c r="CB140" s="128">
        <v>7800357.5</v>
      </c>
      <c r="CC140" s="128">
        <v>18105820</v>
      </c>
      <c r="CD140" s="129">
        <v>2.3211526870727539</v>
      </c>
      <c r="CE140" s="128">
        <v>6029741</v>
      </c>
      <c r="CF140" s="128">
        <v>11129405</v>
      </c>
      <c r="CG140" s="129">
        <v>1.8457517623901367</v>
      </c>
      <c r="CH140" s="128">
        <v>5982367</v>
      </c>
      <c r="CI140" s="128">
        <v>11539646</v>
      </c>
      <c r="CJ140" s="129">
        <v>1.9289431571960449</v>
      </c>
      <c r="CK140" s="128">
        <v>5647246.5</v>
      </c>
      <c r="CL140" s="128">
        <v>10159326</v>
      </c>
      <c r="CM140" s="129">
        <v>1.7989875078201294</v>
      </c>
      <c r="CN140" s="128">
        <v>4442602.5</v>
      </c>
      <c r="CO140" s="128">
        <v>8099509.5</v>
      </c>
      <c r="CP140" s="129">
        <v>1.8231452703475952</v>
      </c>
      <c r="CQ140" s="128">
        <v>3590913.75</v>
      </c>
      <c r="CR140" s="128">
        <v>5517046.5</v>
      </c>
      <c r="CS140" s="129">
        <v>1.5363906621932983</v>
      </c>
      <c r="CT140" s="128">
        <v>5806196.5</v>
      </c>
      <c r="CU140" s="128">
        <v>10247610</v>
      </c>
      <c r="CV140" s="129">
        <v>1.7649437189102173</v>
      </c>
      <c r="CW140" s="128">
        <v>17097184</v>
      </c>
      <c r="CX140" s="128">
        <v>30238462</v>
      </c>
      <c r="CY140" s="129">
        <v>1.7686223983764648</v>
      </c>
      <c r="CZ140" s="128">
        <v>24493630</v>
      </c>
      <c r="DA140" s="128">
        <v>39601812</v>
      </c>
      <c r="DB140" s="129">
        <v>1.6168208122253418</v>
      </c>
      <c r="DC140" s="128">
        <v>40136000</v>
      </c>
      <c r="DD140" s="128">
        <v>68304368</v>
      </c>
      <c r="DE140" s="129">
        <v>1.7018229961395264</v>
      </c>
      <c r="DF140" s="128">
        <v>84315.171875</v>
      </c>
      <c r="DG140" s="128">
        <v>138655.203125</v>
      </c>
      <c r="DH140" s="129">
        <v>1.6444870233535767</v>
      </c>
      <c r="DI140" s="128">
        <v>101097.453125</v>
      </c>
      <c r="DJ140" s="128">
        <v>169022.375</v>
      </c>
      <c r="DK140" s="129">
        <v>1.6718757152557373</v>
      </c>
      <c r="DL140" s="128">
        <v>132265.796875</v>
      </c>
      <c r="DM140" s="128">
        <v>228157.09375</v>
      </c>
      <c r="DN140" s="129">
        <v>1.7249894142150879</v>
      </c>
      <c r="DO140" s="128">
        <v>147658.875</v>
      </c>
      <c r="DP140" s="128">
        <v>234521.921875</v>
      </c>
      <c r="DQ140" s="129">
        <v>1.5882683992385864</v>
      </c>
      <c r="DR140" s="128">
        <v>155078.421875</v>
      </c>
      <c r="DS140" s="128">
        <v>253482.703125</v>
      </c>
      <c r="DT140" s="129">
        <v>1.6345453262329102</v>
      </c>
      <c r="DU140" s="128">
        <v>166445.90625</v>
      </c>
      <c r="DV140" s="128">
        <v>280739.8125</v>
      </c>
      <c r="DW140" s="129">
        <v>1.6866729259490967</v>
      </c>
      <c r="DX140" s="128">
        <v>183171.234375</v>
      </c>
      <c r="DY140" s="128">
        <v>315452.46875</v>
      </c>
      <c r="DZ140" s="129">
        <v>1.7221724987030029</v>
      </c>
      <c r="EA140" s="128">
        <v>193209.75</v>
      </c>
      <c r="EB140" s="128">
        <v>345932.3125</v>
      </c>
      <c r="EC140" s="129">
        <v>1.7904496192932129</v>
      </c>
      <c r="ED140" s="128">
        <v>225372.90625</v>
      </c>
      <c r="EE140" s="130">
        <v>390548.25</v>
      </c>
      <c r="EF140" s="131">
        <v>1.7328979969024658</v>
      </c>
      <c r="EG140" s="127">
        <v>226251.015625</v>
      </c>
      <c r="EH140" s="128">
        <v>403460.25</v>
      </c>
      <c r="EI140" s="129">
        <v>1.7832417488098145</v>
      </c>
      <c r="EJ140" s="128">
        <v>265924.15625</v>
      </c>
      <c r="EK140" s="128">
        <v>450446.84375</v>
      </c>
      <c r="EL140" s="129">
        <v>1.6938921213150024</v>
      </c>
      <c r="EM140" s="128">
        <v>306043.28125</v>
      </c>
      <c r="EN140" s="128">
        <v>510798.75</v>
      </c>
      <c r="EO140" s="129">
        <v>1.6690409183502197</v>
      </c>
      <c r="EP140" s="128">
        <v>340094.46875</v>
      </c>
      <c r="EQ140" s="128">
        <v>574692.0625</v>
      </c>
      <c r="ER140" s="129">
        <v>1.6898012161254883</v>
      </c>
      <c r="ES140" s="128">
        <v>339131.03125</v>
      </c>
      <c r="ET140" s="128">
        <v>574626.5</v>
      </c>
      <c r="EU140" s="129">
        <v>1.6944085359573364</v>
      </c>
      <c r="EV140" s="128">
        <v>358579.375</v>
      </c>
      <c r="EW140" s="128">
        <v>590369.5625</v>
      </c>
      <c r="EX140" s="129">
        <v>1.6464124917984009</v>
      </c>
      <c r="EY140" s="128">
        <v>391836.875</v>
      </c>
      <c r="EZ140" s="128">
        <v>633622.75</v>
      </c>
      <c r="FA140" s="129">
        <v>1.6170574426651001</v>
      </c>
      <c r="FB140" s="128">
        <v>426133.5</v>
      </c>
      <c r="FC140" s="128">
        <v>719202.3125</v>
      </c>
      <c r="FD140" s="129">
        <v>1.6877394914627075</v>
      </c>
      <c r="FE140" s="128">
        <v>469476.96875</v>
      </c>
      <c r="FF140" s="128">
        <v>812610.75</v>
      </c>
      <c r="FG140" s="129">
        <v>1.7308852672576904</v>
      </c>
      <c r="FH140" s="128">
        <v>526021.875</v>
      </c>
      <c r="FI140" s="128">
        <v>907572.8125</v>
      </c>
      <c r="FJ140" s="129">
        <v>1.7253518104553223</v>
      </c>
      <c r="FK140" s="128">
        <v>550103.625</v>
      </c>
      <c r="FL140" s="128">
        <v>954529.375</v>
      </c>
      <c r="FM140" s="129">
        <v>1.7351809740066528</v>
      </c>
      <c r="FN140" s="128">
        <v>623710.125</v>
      </c>
      <c r="FO140" s="128">
        <v>1148389.375</v>
      </c>
      <c r="FP140" s="129">
        <v>1.841222882270813</v>
      </c>
      <c r="FQ140" s="128">
        <v>642314</v>
      </c>
      <c r="FR140" s="128">
        <v>1314699.375</v>
      </c>
      <c r="FS140" s="129">
        <v>2.0468173027038574</v>
      </c>
      <c r="FT140" s="128">
        <v>661206.5625</v>
      </c>
      <c r="FU140" s="128">
        <v>1620332.75</v>
      </c>
      <c r="FV140" s="129">
        <v>2.4505696296691895</v>
      </c>
      <c r="FW140" s="128">
        <v>724191</v>
      </c>
      <c r="FX140" s="128">
        <v>1803935.125</v>
      </c>
      <c r="FY140" s="129">
        <v>2.4909658432006836</v>
      </c>
      <c r="FZ140" s="128">
        <v>962425.6875</v>
      </c>
      <c r="GA140" s="128">
        <v>2519607.5</v>
      </c>
      <c r="GB140" s="129">
        <v>2.617976188659668</v>
      </c>
      <c r="GC140" s="128">
        <v>989784.4375</v>
      </c>
      <c r="GD140" s="128">
        <v>2418582.5</v>
      </c>
      <c r="GE140" s="129">
        <v>2.4435446262359619</v>
      </c>
      <c r="GF140" s="128">
        <v>930860.125</v>
      </c>
      <c r="GG140" s="128">
        <v>1606751.375</v>
      </c>
      <c r="GH140" s="129">
        <v>1.7260932922363281</v>
      </c>
      <c r="GI140" s="128">
        <v>1234649.875</v>
      </c>
      <c r="GJ140" s="128">
        <v>3290097</v>
      </c>
      <c r="GK140" s="129">
        <v>2.6648015975952148</v>
      </c>
      <c r="GL140" s="128">
        <v>1344624</v>
      </c>
      <c r="GM140" s="128">
        <v>3710776.25</v>
      </c>
      <c r="GN140" s="129">
        <v>2.7597129344940186</v>
      </c>
      <c r="GO140" s="128">
        <v>1342383.25</v>
      </c>
      <c r="GP140" s="128">
        <v>3545782.5</v>
      </c>
      <c r="GQ140" s="129">
        <v>2.6414084434509277</v>
      </c>
      <c r="GR140" s="128">
        <v>1464698.5</v>
      </c>
      <c r="GS140" s="128">
        <v>3700015.25</v>
      </c>
      <c r="GT140" s="129">
        <v>2.5261275768280029</v>
      </c>
      <c r="GU140" s="128">
        <v>1456210.125</v>
      </c>
      <c r="GV140" s="128">
        <v>3432207.5</v>
      </c>
      <c r="GW140" s="129">
        <v>2.356945276260376</v>
      </c>
      <c r="GX140" s="128">
        <v>1712132.125</v>
      </c>
      <c r="GY140" s="128">
        <v>4154100</v>
      </c>
      <c r="GZ140" s="129">
        <v>2.4262731075286865</v>
      </c>
      <c r="HA140" s="128">
        <v>1612846</v>
      </c>
      <c r="HB140" s="128">
        <v>3771813.25</v>
      </c>
      <c r="HC140" s="129">
        <v>2.3386070728302002</v>
      </c>
      <c r="HD140" s="128">
        <v>1542297.875</v>
      </c>
      <c r="HE140" s="128">
        <v>3447465</v>
      </c>
      <c r="HF140" s="129">
        <v>2.2352783679962158</v>
      </c>
      <c r="HG140" s="128">
        <v>2343199.75</v>
      </c>
      <c r="HH140" s="128">
        <v>3121513.25</v>
      </c>
      <c r="HI140" s="129">
        <v>1.3321584463119507</v>
      </c>
      <c r="HJ140" s="128">
        <v>2282368.75</v>
      </c>
      <c r="HK140" s="128">
        <v>5760835.5</v>
      </c>
      <c r="HL140" s="129">
        <v>2.5240600109100342</v>
      </c>
      <c r="HM140" s="128">
        <v>2820401</v>
      </c>
      <c r="HN140" s="128">
        <v>7368853</v>
      </c>
      <c r="HO140" s="129">
        <v>2.6126968860626221</v>
      </c>
      <c r="HP140" s="128">
        <v>3876369</v>
      </c>
      <c r="HQ140" s="128">
        <v>11057671</v>
      </c>
      <c r="HR140" s="129">
        <v>2.8525848388671875</v>
      </c>
      <c r="HS140" s="128">
        <v>5077464.5</v>
      </c>
      <c r="HT140" s="128">
        <v>11986698</v>
      </c>
      <c r="HU140" s="129">
        <v>2.3607645034790039</v>
      </c>
      <c r="HV140" s="128">
        <v>4942020.5</v>
      </c>
      <c r="HW140" s="128">
        <v>15772346</v>
      </c>
      <c r="HX140" s="129">
        <v>3.1914772987365723</v>
      </c>
      <c r="HY140" s="128">
        <v>5024866</v>
      </c>
      <c r="HZ140" s="128">
        <v>9705319</v>
      </c>
      <c r="IA140" s="129">
        <v>1.9314582347869873</v>
      </c>
      <c r="IB140" s="128">
        <v>5258913</v>
      </c>
      <c r="IC140" s="128">
        <v>10111888</v>
      </c>
      <c r="ID140" s="129">
        <v>1.9228094816207886</v>
      </c>
      <c r="IE140" s="128">
        <v>4896750.5</v>
      </c>
      <c r="IF140" s="128">
        <v>8868182</v>
      </c>
      <c r="IG140" s="129">
        <v>1.811034083366394</v>
      </c>
      <c r="IH140" s="128">
        <v>4872491.5</v>
      </c>
      <c r="II140" s="128">
        <v>9093184</v>
      </c>
      <c r="IJ140" s="129">
        <v>1.8662288188934326</v>
      </c>
      <c r="IK140" s="128">
        <v>5023020</v>
      </c>
      <c r="IL140" s="128">
        <v>9976549</v>
      </c>
      <c r="IM140" s="129">
        <v>1.9861655235290527</v>
      </c>
      <c r="IN140" s="127">
        <v>5113950</v>
      </c>
      <c r="IO140" s="128">
        <v>9609184</v>
      </c>
      <c r="IP140" s="129">
        <v>1.8790140151977539</v>
      </c>
      <c r="IQ140" s="128">
        <v>5752306</v>
      </c>
      <c r="IR140" s="128">
        <v>10708280</v>
      </c>
      <c r="IS140" s="129">
        <v>1.861562967300415</v>
      </c>
      <c r="IT140" s="128">
        <v>6286945</v>
      </c>
      <c r="IU140" s="128">
        <v>12131607</v>
      </c>
      <c r="IV140" s="129">
        <v>1.9296505451202393</v>
      </c>
      <c r="IW140" s="128">
        <v>6488242.5</v>
      </c>
      <c r="IX140" s="128">
        <v>12332815</v>
      </c>
      <c r="IY140" s="129">
        <v>1.9007943868637085</v>
      </c>
      <c r="IZ140" s="128">
        <v>6661365.5</v>
      </c>
      <c r="JA140" s="128">
        <v>12734272</v>
      </c>
      <c r="JB140" s="129">
        <v>1.91166090965271</v>
      </c>
      <c r="JC140" s="128">
        <v>7446225</v>
      </c>
      <c r="JD140" s="128">
        <v>14679816</v>
      </c>
      <c r="JE140" s="129">
        <v>1.9714440107345581</v>
      </c>
      <c r="JF140" s="128">
        <v>7738292</v>
      </c>
      <c r="JG140" s="128">
        <v>17881244</v>
      </c>
      <c r="JH140" s="129">
        <v>2.3107481002807617</v>
      </c>
      <c r="JI140" s="128">
        <v>7622448.5</v>
      </c>
      <c r="JJ140" s="128">
        <v>17423324</v>
      </c>
      <c r="JK140" s="129">
        <v>2.2857909202575684</v>
      </c>
      <c r="JL140" s="128">
        <v>6009563.5</v>
      </c>
      <c r="JM140" s="128">
        <v>16916624</v>
      </c>
      <c r="JN140" s="129">
        <v>2.8149504661560059</v>
      </c>
      <c r="JO140" s="128">
        <v>6264992.5</v>
      </c>
      <c r="JP140" s="128">
        <v>18390228</v>
      </c>
      <c r="JQ140" s="129">
        <v>2.9353950023651123</v>
      </c>
      <c r="JR140" s="128">
        <v>5200790.5</v>
      </c>
      <c r="JS140" s="128">
        <v>14497237</v>
      </c>
      <c r="JT140" s="129">
        <v>2.7875063419342041</v>
      </c>
      <c r="JU140" s="128">
        <v>5770289</v>
      </c>
      <c r="JV140" s="128">
        <v>15045918</v>
      </c>
      <c r="JW140" s="129">
        <v>2.6074807643890381</v>
      </c>
      <c r="JX140" s="128">
        <v>6530509</v>
      </c>
      <c r="JY140" s="128">
        <v>16625289</v>
      </c>
      <c r="JZ140" s="129">
        <v>2.5457875728607178</v>
      </c>
      <c r="KA140" s="128">
        <v>6247324.5</v>
      </c>
      <c r="KB140" s="128">
        <v>16123325</v>
      </c>
      <c r="KC140" s="129">
        <v>2.5808367729187012</v>
      </c>
      <c r="KD140" s="128">
        <v>5973037</v>
      </c>
      <c r="KE140" s="128">
        <v>11709160</v>
      </c>
      <c r="KF140" s="129">
        <v>1.9603360891342163</v>
      </c>
      <c r="KG140" s="128">
        <v>5350960</v>
      </c>
      <c r="KH140" s="128">
        <v>14903459</v>
      </c>
      <c r="KI140" s="129">
        <v>2.7851934432983398</v>
      </c>
      <c r="KJ140" s="128">
        <v>9958517</v>
      </c>
      <c r="KK140" s="128">
        <v>20579734</v>
      </c>
      <c r="KL140" s="129">
        <v>2.0665459632873535</v>
      </c>
      <c r="KM140" s="128">
        <v>5481088.5</v>
      </c>
      <c r="KN140" s="128">
        <v>12451982</v>
      </c>
      <c r="KO140" s="129">
        <v>2.2718081474304199</v>
      </c>
      <c r="KP140" s="128">
        <v>7222083</v>
      </c>
      <c r="KQ140" s="128">
        <v>13333293</v>
      </c>
      <c r="KR140" s="129">
        <v>1.8461838960647583</v>
      </c>
      <c r="KS140" s="128">
        <v>7656123</v>
      </c>
      <c r="KT140" s="128">
        <v>13639863</v>
      </c>
      <c r="KU140" s="129">
        <v>1.7815626859664917</v>
      </c>
      <c r="KV140" s="145">
        <v>3.3023545742034912</v>
      </c>
      <c r="KW140" s="146">
        <v>2.3507788181304932</v>
      </c>
      <c r="KX140" s="146">
        <v>2.3483786582946777</v>
      </c>
      <c r="KY140" s="146">
        <v>2.1534342765808105</v>
      </c>
      <c r="KZ140" s="146">
        <v>1.74299156665802</v>
      </c>
      <c r="LA140" s="146">
        <v>1.7029005289077759</v>
      </c>
      <c r="LB140" s="146">
        <v>1.7037100791931152</v>
      </c>
      <c r="LC140" s="146">
        <v>2.4368016719818115</v>
      </c>
      <c r="LD140" s="146">
        <v>2.4230844974517822</v>
      </c>
      <c r="LE140" s="146">
        <v>1.9000378847122192</v>
      </c>
      <c r="LF140" s="146">
        <v>2.4800276756286621</v>
      </c>
      <c r="LG140" s="146">
        <v>2.1502587795257568</v>
      </c>
      <c r="LH140" s="146">
        <f t="shared" si="4"/>
        <v>1.9878772497177124</v>
      </c>
      <c r="LI140" s="146">
        <f t="shared" si="5"/>
        <v>1.9482129216194153</v>
      </c>
      <c r="LJ140" s="146">
        <f t="shared" si="6"/>
        <v>2.0666241943836212</v>
      </c>
      <c r="LK140" s="147">
        <f t="shared" si="7"/>
        <v>2.182077980041504</v>
      </c>
    </row>
    <row r="141" spans="1:323">
      <c r="A141" s="36"/>
      <c r="B141" s="36"/>
      <c r="C141" s="36"/>
      <c r="D141" s="36"/>
      <c r="E141" s="36"/>
      <c r="F141" s="36"/>
      <c r="G141" s="36"/>
      <c r="H141" s="36"/>
      <c r="I141" s="36"/>
      <c r="J141" s="36"/>
      <c r="K141" s="36"/>
      <c r="L141" s="36"/>
      <c r="M141" s="36"/>
      <c r="N141" s="36"/>
      <c r="O141" s="36"/>
      <c r="P141" s="36"/>
      <c r="Q141" s="36"/>
      <c r="R141" s="36"/>
      <c r="S141" s="36"/>
      <c r="T141" s="36"/>
      <c r="U141" s="36"/>
      <c r="V141" s="36"/>
      <c r="W141" s="36"/>
      <c r="X141" s="36"/>
      <c r="Y141" s="36"/>
      <c r="Z141" s="36"/>
      <c r="AA141" s="36"/>
      <c r="AB141" s="36"/>
      <c r="AC141" s="36"/>
      <c r="AD141" s="36"/>
      <c r="AE141" s="36"/>
      <c r="AF141" s="36"/>
      <c r="AG141" s="36"/>
      <c r="AH141" s="36"/>
      <c r="AI141" s="36"/>
      <c r="AJ141" s="36"/>
      <c r="AK141" s="36"/>
      <c r="AL141" s="36"/>
      <c r="AM141" s="36"/>
      <c r="AN141" s="36"/>
      <c r="AO141" s="36"/>
      <c r="AP141" s="36"/>
      <c r="AQ141" s="36"/>
      <c r="AR141" s="36"/>
      <c r="AS141" s="36"/>
      <c r="AT141" s="36"/>
      <c r="AU141" s="36"/>
      <c r="AV141" s="36"/>
      <c r="AW141" s="36"/>
      <c r="AX141" s="36"/>
      <c r="AY141" s="36"/>
      <c r="AZ141" s="36"/>
      <c r="BA141" s="36"/>
      <c r="BB141" s="36"/>
      <c r="BC141" s="36"/>
      <c r="BD141" s="36"/>
      <c r="BE141" s="36"/>
      <c r="BF141" s="36"/>
      <c r="BG141" s="36"/>
      <c r="BH141" s="36"/>
      <c r="BI141" s="36"/>
      <c r="BJ141" s="36"/>
      <c r="BK141" s="36"/>
      <c r="BL141" s="36"/>
      <c r="BM141" s="36"/>
      <c r="BN141" s="36"/>
      <c r="BO141" s="36"/>
      <c r="BP141" s="36"/>
      <c r="BQ141" s="36"/>
      <c r="BR141" s="36"/>
      <c r="BS141" s="36"/>
      <c r="BT141" s="36"/>
      <c r="BU141" s="36"/>
      <c r="BV141" s="36"/>
      <c r="BW141" s="36"/>
      <c r="BX141" s="36"/>
      <c r="BY141" s="36"/>
      <c r="BZ141" s="36"/>
      <c r="CA141" s="36"/>
      <c r="CB141" s="36"/>
      <c r="CC141" s="36"/>
      <c r="CD141" s="36"/>
      <c r="CE141" s="36"/>
      <c r="CF141" s="36"/>
      <c r="CG141" s="36"/>
      <c r="CH141" s="36"/>
      <c r="CI141" s="36"/>
      <c r="CJ141" s="36"/>
      <c r="CK141" s="36"/>
      <c r="CL141" s="36"/>
      <c r="CM141" s="36"/>
      <c r="CN141" s="36"/>
      <c r="CO141" s="36"/>
      <c r="CP141" s="36"/>
      <c r="CQ141" s="36"/>
      <c r="CR141" s="36"/>
      <c r="CS141" s="36"/>
      <c r="CT141" s="36"/>
      <c r="CU141" s="36"/>
      <c r="CV141" s="36"/>
      <c r="CW141" s="36"/>
      <c r="CX141" s="36"/>
      <c r="CY141" s="36"/>
      <c r="CZ141" s="36"/>
      <c r="DA141" s="36"/>
      <c r="DB141" s="36"/>
      <c r="DC141" s="36"/>
      <c r="DD141" s="36"/>
      <c r="DE141" s="36"/>
      <c r="DF141" s="36"/>
      <c r="DG141" s="36"/>
      <c r="DH141" s="36"/>
      <c r="DI141" s="36"/>
      <c r="DJ141" s="36"/>
      <c r="DK141" s="36"/>
      <c r="DL141" s="36"/>
      <c r="DM141" s="36"/>
      <c r="DN141" s="36"/>
      <c r="DO141" s="36"/>
      <c r="DP141" s="36"/>
      <c r="DQ141" s="36"/>
      <c r="DR141" s="36"/>
      <c r="DS141" s="36"/>
      <c r="DT141" s="36"/>
      <c r="DU141" s="36"/>
      <c r="DV141" s="36"/>
      <c r="DW141" s="36"/>
      <c r="DX141" s="36"/>
      <c r="DY141" s="36"/>
      <c r="DZ141" s="36"/>
      <c r="EA141" s="36"/>
      <c r="EB141" s="36"/>
      <c r="EC141" s="36"/>
      <c r="ED141" s="36"/>
      <c r="EE141" s="36"/>
      <c r="EF141" s="36"/>
      <c r="EG141" s="36"/>
      <c r="EH141" s="36"/>
      <c r="EI141" s="36"/>
      <c r="EJ141" s="36"/>
      <c r="EK141" s="36"/>
      <c r="EL141" s="36"/>
      <c r="EM141" s="36"/>
      <c r="EN141" s="36"/>
      <c r="EO141" s="36"/>
      <c r="EP141" s="36"/>
      <c r="EQ141" s="36"/>
      <c r="ER141" s="36"/>
      <c r="ES141" s="36"/>
      <c r="ET141" s="36"/>
      <c r="EU141" s="36"/>
      <c r="EV141" s="36"/>
      <c r="EW141" s="36"/>
      <c r="EX141" s="36"/>
      <c r="EY141" s="36"/>
      <c r="EZ141" s="36"/>
      <c r="FA141" s="36"/>
      <c r="FB141" s="36"/>
      <c r="FC141" s="36"/>
      <c r="FD141" s="36"/>
      <c r="FE141" s="36"/>
      <c r="FF141" s="36"/>
      <c r="FG141" s="36"/>
      <c r="FH141" s="36"/>
      <c r="FI141" s="36"/>
      <c r="FJ141" s="36"/>
      <c r="FK141" s="36"/>
      <c r="FL141" s="36"/>
      <c r="FM141" s="36"/>
      <c r="FN141" s="36"/>
      <c r="FO141" s="36"/>
      <c r="FP141" s="36"/>
      <c r="FQ141" s="36"/>
      <c r="FR141" s="36"/>
      <c r="FS141" s="36"/>
      <c r="FT141" s="36"/>
      <c r="FU141" s="36"/>
      <c r="FV141" s="36"/>
      <c r="FW141" s="36"/>
      <c r="FX141" s="36"/>
      <c r="FY141" s="36"/>
      <c r="FZ141" s="36"/>
      <c r="GA141" s="36"/>
      <c r="GB141" s="36"/>
      <c r="GC141" s="36"/>
      <c r="GD141" s="36"/>
      <c r="GE141" s="36"/>
      <c r="GF141" s="36"/>
      <c r="GG141" s="36"/>
      <c r="GH141" s="36"/>
      <c r="GI141" s="36"/>
      <c r="GJ141" s="36"/>
      <c r="GK141" s="36"/>
      <c r="GL141" s="36"/>
      <c r="GM141" s="36"/>
      <c r="GN141" s="36"/>
      <c r="GO141" s="36"/>
      <c r="GP141" s="36"/>
      <c r="GQ141" s="36"/>
      <c r="GR141" s="36"/>
      <c r="GS141" s="36"/>
      <c r="GT141" s="36"/>
      <c r="GU141" s="36"/>
      <c r="GV141" s="36"/>
      <c r="GW141" s="36"/>
      <c r="GX141" s="36"/>
      <c r="GY141" s="36"/>
      <c r="GZ141" s="36"/>
      <c r="HA141" s="36"/>
      <c r="HB141" s="36"/>
      <c r="HC141" s="36"/>
      <c r="HD141" s="36"/>
      <c r="HE141" s="36"/>
      <c r="HF141" s="36"/>
      <c r="HG141" s="36"/>
      <c r="HH141" s="36"/>
      <c r="HI141" s="36"/>
      <c r="HJ141" s="36"/>
      <c r="HK141" s="36"/>
      <c r="HL141" s="36"/>
      <c r="HM141" s="36"/>
      <c r="HN141" s="36"/>
      <c r="HO141" s="36"/>
      <c r="HP141" s="36"/>
      <c r="HQ141" s="36"/>
      <c r="HR141" s="36"/>
      <c r="HS141" s="36"/>
      <c r="HT141" s="36"/>
      <c r="HU141" s="36"/>
      <c r="HV141" s="36"/>
      <c r="HW141" s="36"/>
      <c r="HX141" s="36"/>
      <c r="HY141" s="36"/>
      <c r="HZ141" s="36"/>
      <c r="IA141" s="36"/>
      <c r="IB141" s="36"/>
      <c r="IC141" s="36"/>
      <c r="ID141" s="36"/>
      <c r="IE141" s="36"/>
      <c r="IF141" s="36"/>
      <c r="IG141" s="36"/>
      <c r="IH141" s="36"/>
      <c r="II141" s="36"/>
      <c r="IJ141" s="36"/>
      <c r="IK141" s="36"/>
      <c r="IL141" s="36"/>
      <c r="IM141" s="36"/>
      <c r="IN141" s="36"/>
      <c r="IO141" s="36"/>
      <c r="IP141" s="36"/>
      <c r="IQ141" s="36"/>
      <c r="IR141" s="36"/>
      <c r="IS141" s="36"/>
      <c r="IT141" s="36"/>
      <c r="IU141" s="36"/>
      <c r="IV141" s="36"/>
      <c r="IW141" s="36"/>
      <c r="IX141" s="36"/>
      <c r="IY141" s="36"/>
      <c r="IZ141" s="36"/>
      <c r="JA141" s="36"/>
      <c r="JB141" s="36"/>
      <c r="JC141" s="36"/>
      <c r="JD141" s="36"/>
      <c r="JE141" s="36"/>
      <c r="JF141" s="36"/>
      <c r="JG141" s="36"/>
      <c r="JH141" s="36"/>
      <c r="JI141" s="36"/>
      <c r="JJ141" s="36"/>
      <c r="JK141" s="36"/>
      <c r="JL141" s="36"/>
      <c r="JM141" s="36"/>
      <c r="JN141" s="36"/>
      <c r="JO141" s="36"/>
      <c r="JP141" s="36"/>
      <c r="JQ141" s="36"/>
      <c r="JR141" s="36"/>
      <c r="JS141" s="36"/>
      <c r="JT141" s="36"/>
      <c r="JU141" s="36"/>
      <c r="JV141" s="36"/>
      <c r="JW141" s="36"/>
      <c r="JX141" s="36"/>
      <c r="JY141" s="36"/>
      <c r="JZ141" s="36"/>
      <c r="KA141" s="36"/>
      <c r="KB141" s="36"/>
      <c r="KC141" s="36"/>
      <c r="KD141" s="36"/>
      <c r="KE141" s="36"/>
      <c r="KF141" s="36"/>
      <c r="KG141" s="36"/>
      <c r="KH141" s="36"/>
      <c r="KI141" s="36"/>
    </row>
    <row r="176" spans="29:168">
      <c r="AC176" s="37"/>
      <c r="AD176" s="37"/>
      <c r="AE176" s="37"/>
      <c r="AF176" s="37"/>
      <c r="AG176" s="37"/>
      <c r="AH176" s="37"/>
      <c r="AI176" s="37"/>
      <c r="AJ176" s="37"/>
      <c r="AK176" s="37"/>
      <c r="AL176" s="37"/>
      <c r="AM176" s="37"/>
      <c r="AN176" s="37"/>
      <c r="AO176" s="37"/>
      <c r="AP176" s="37"/>
      <c r="AQ176" s="37"/>
      <c r="AR176" s="37"/>
      <c r="AS176" s="37"/>
      <c r="AT176" s="37"/>
      <c r="AU176" s="37"/>
      <c r="AV176" s="37"/>
      <c r="AW176" s="37"/>
      <c r="AX176" s="37"/>
      <c r="AY176" s="37"/>
      <c r="AZ176" s="37"/>
      <c r="BA176" s="37"/>
      <c r="BB176" s="37"/>
      <c r="BC176" s="37"/>
      <c r="BD176" s="37"/>
      <c r="BE176" s="37"/>
      <c r="BF176" s="37"/>
      <c r="BG176" s="37"/>
      <c r="BH176" s="37"/>
      <c r="BI176" s="37"/>
      <c r="BJ176" s="37"/>
      <c r="BK176" s="37"/>
      <c r="BL176" s="37"/>
      <c r="BM176" s="37"/>
      <c r="BN176" s="37"/>
      <c r="BO176" s="37"/>
      <c r="BP176" s="37"/>
      <c r="BQ176" s="37"/>
      <c r="BR176" s="37"/>
      <c r="BS176" s="37"/>
      <c r="BT176" s="37"/>
      <c r="BU176" s="37"/>
      <c r="BV176" s="37"/>
      <c r="BW176" s="37"/>
      <c r="BX176" s="37"/>
      <c r="BY176" s="37"/>
      <c r="BZ176" s="37"/>
      <c r="CA176" s="37"/>
      <c r="CB176" s="37"/>
      <c r="CC176" s="37"/>
      <c r="CD176" s="37"/>
      <c r="CE176" s="37"/>
      <c r="CF176" s="37"/>
      <c r="CG176" s="37"/>
      <c r="CH176" s="37"/>
      <c r="CI176" s="37"/>
      <c r="CJ176" s="37"/>
      <c r="CK176" s="37"/>
      <c r="CL176" s="37"/>
      <c r="CM176" s="37"/>
      <c r="CN176" s="37"/>
      <c r="CO176" s="37"/>
      <c r="CP176" s="37"/>
      <c r="CQ176" s="37"/>
      <c r="CR176" s="37"/>
      <c r="CS176" s="37"/>
      <c r="CT176" s="37"/>
      <c r="CU176" s="37"/>
      <c r="CV176" s="37"/>
      <c r="CW176" s="37"/>
      <c r="CX176" s="37"/>
      <c r="CY176" s="37"/>
      <c r="CZ176" s="37"/>
      <c r="DA176" s="37"/>
      <c r="DB176" s="37"/>
      <c r="DC176" s="37"/>
      <c r="DD176" s="37"/>
      <c r="DE176" s="37"/>
      <c r="DF176" s="37"/>
      <c r="DG176" s="37"/>
      <c r="DH176" s="37"/>
      <c r="DI176" s="37"/>
      <c r="DJ176" s="37"/>
      <c r="DK176" s="37"/>
      <c r="DL176" s="37"/>
      <c r="DM176" s="37"/>
      <c r="DN176" s="37"/>
      <c r="DO176" s="37"/>
      <c r="DP176" s="37"/>
      <c r="DQ176" s="37"/>
      <c r="DR176" s="37"/>
      <c r="DS176" s="37"/>
      <c r="DT176" s="37"/>
      <c r="DU176" s="37"/>
      <c r="DV176" s="37"/>
      <c r="DW176" s="37"/>
      <c r="DX176" s="37"/>
      <c r="DY176" s="37"/>
      <c r="DZ176" s="37"/>
      <c r="EA176" s="37"/>
      <c r="EB176" s="37"/>
      <c r="EC176" s="37"/>
      <c r="ED176" s="37"/>
      <c r="EE176" s="37"/>
      <c r="EF176" s="37"/>
      <c r="EG176" s="37"/>
      <c r="EH176" s="37"/>
      <c r="EI176" s="37"/>
      <c r="EJ176" s="37"/>
      <c r="EK176" s="37"/>
      <c r="EL176" s="37"/>
      <c r="EM176" s="37"/>
      <c r="EN176" s="37"/>
      <c r="EO176" s="37"/>
      <c r="EP176" s="37"/>
      <c r="EQ176" s="37"/>
      <c r="ER176" s="37"/>
      <c r="ES176" s="37"/>
      <c r="ET176" s="37"/>
      <c r="EU176" s="37"/>
      <c r="EV176" s="37"/>
      <c r="EW176" s="37"/>
      <c r="EX176" s="37"/>
      <c r="EY176" s="37"/>
      <c r="EZ176" s="37"/>
      <c r="FA176" s="37"/>
      <c r="FB176" s="37"/>
      <c r="FC176" s="37"/>
      <c r="FD176" s="37"/>
      <c r="FE176" s="37"/>
      <c r="FF176" s="37"/>
      <c r="FG176" s="37"/>
      <c r="FH176" s="37"/>
      <c r="FI176" s="37"/>
      <c r="FJ176" s="37"/>
      <c r="FK176" s="37"/>
      <c r="FL176" s="37"/>
    </row>
    <row r="177" spans="29:168">
      <c r="AC177" s="37"/>
      <c r="AD177" s="37"/>
      <c r="AE177" s="37"/>
      <c r="AF177" s="37"/>
      <c r="AG177" s="37"/>
      <c r="AH177" s="37"/>
      <c r="AI177" s="37"/>
      <c r="AJ177" s="37"/>
      <c r="AK177" s="37"/>
      <c r="AL177" s="37"/>
      <c r="AM177" s="37"/>
      <c r="AN177" s="37"/>
      <c r="AO177" s="37"/>
      <c r="AP177" s="37"/>
      <c r="AQ177" s="37"/>
      <c r="AR177" s="37"/>
      <c r="AS177" s="37"/>
      <c r="AT177" s="37"/>
      <c r="AU177" s="37"/>
      <c r="AV177" s="37"/>
      <c r="AW177" s="37"/>
      <c r="AX177" s="37"/>
      <c r="AY177" s="37"/>
      <c r="AZ177" s="37"/>
      <c r="BA177" s="37"/>
      <c r="BB177" s="37"/>
      <c r="BC177" s="37"/>
      <c r="BD177" s="37"/>
      <c r="BE177" s="37"/>
      <c r="BF177" s="37"/>
      <c r="BG177" s="37"/>
      <c r="BH177" s="37"/>
      <c r="BI177" s="37"/>
      <c r="BJ177" s="37"/>
      <c r="BK177" s="37"/>
      <c r="BL177" s="37"/>
      <c r="BM177" s="37"/>
      <c r="BN177" s="37"/>
      <c r="BO177" s="37"/>
      <c r="BP177" s="37"/>
      <c r="BQ177" s="37"/>
      <c r="BR177" s="37"/>
      <c r="BS177" s="37"/>
      <c r="BT177" s="37"/>
      <c r="BU177" s="37"/>
      <c r="BV177" s="37"/>
      <c r="BW177" s="37"/>
      <c r="BX177" s="37"/>
      <c r="BY177" s="37"/>
      <c r="BZ177" s="37"/>
      <c r="CA177" s="37"/>
      <c r="CB177" s="37"/>
      <c r="CC177" s="37"/>
      <c r="CD177" s="37"/>
      <c r="CE177" s="37"/>
      <c r="CF177" s="37"/>
      <c r="CG177" s="37"/>
      <c r="CH177" s="37"/>
      <c r="CI177" s="37"/>
      <c r="CJ177" s="37"/>
      <c r="CK177" s="37"/>
      <c r="CL177" s="37"/>
      <c r="CM177" s="37"/>
      <c r="CN177" s="37"/>
      <c r="CO177" s="37"/>
      <c r="CP177" s="37"/>
      <c r="CQ177" s="37"/>
      <c r="CR177" s="37"/>
      <c r="CS177" s="37"/>
      <c r="CT177" s="37"/>
      <c r="CU177" s="37"/>
      <c r="CV177" s="37"/>
      <c r="CW177" s="37"/>
      <c r="CX177" s="37"/>
      <c r="CY177" s="37"/>
      <c r="CZ177" s="37"/>
      <c r="DA177" s="37"/>
      <c r="DB177" s="37"/>
      <c r="DC177" s="37"/>
      <c r="DD177" s="37"/>
      <c r="DE177" s="37"/>
      <c r="DF177" s="37"/>
      <c r="DG177" s="37"/>
      <c r="DH177" s="37"/>
      <c r="DI177" s="37"/>
      <c r="DJ177" s="37"/>
      <c r="DK177" s="37"/>
      <c r="DL177" s="37"/>
      <c r="DM177" s="37"/>
      <c r="DN177" s="37"/>
      <c r="DO177" s="37"/>
      <c r="DP177" s="37"/>
      <c r="DQ177" s="37"/>
      <c r="DR177" s="37"/>
      <c r="DS177" s="37"/>
      <c r="DT177" s="37"/>
      <c r="DU177" s="37"/>
      <c r="DV177" s="37"/>
      <c r="DW177" s="37"/>
      <c r="DX177" s="37"/>
      <c r="DY177" s="37"/>
      <c r="DZ177" s="37"/>
      <c r="EA177" s="37"/>
      <c r="EB177" s="37"/>
      <c r="EC177" s="37"/>
      <c r="ED177" s="37"/>
      <c r="EE177" s="37"/>
      <c r="EF177" s="37"/>
      <c r="EG177" s="37"/>
      <c r="EH177" s="37"/>
      <c r="EI177" s="37"/>
      <c r="EJ177" s="37"/>
      <c r="EK177" s="37"/>
      <c r="EL177" s="37"/>
      <c r="EM177" s="37"/>
      <c r="EN177" s="37"/>
      <c r="EO177" s="37"/>
      <c r="EP177" s="37"/>
      <c r="EQ177" s="37"/>
      <c r="ER177" s="37"/>
      <c r="ES177" s="37"/>
      <c r="ET177" s="37"/>
      <c r="EU177" s="37"/>
      <c r="EV177" s="37"/>
      <c r="EW177" s="37"/>
      <c r="EX177" s="37"/>
      <c r="EY177" s="37"/>
      <c r="EZ177" s="37"/>
      <c r="FA177" s="37"/>
      <c r="FB177" s="37"/>
      <c r="FC177" s="37"/>
      <c r="FD177" s="37"/>
      <c r="FE177" s="37"/>
      <c r="FF177" s="37"/>
      <c r="FG177" s="37"/>
      <c r="FH177" s="37"/>
      <c r="FI177" s="37"/>
      <c r="FJ177" s="37"/>
      <c r="FK177" s="37"/>
      <c r="FL177" s="37"/>
    </row>
    <row r="178" spans="29:168">
      <c r="AC178" s="37"/>
      <c r="AD178" s="37"/>
      <c r="AE178" s="37"/>
      <c r="AF178" s="37"/>
      <c r="AG178" s="37"/>
      <c r="AH178" s="37"/>
      <c r="AI178" s="37"/>
      <c r="AJ178" s="37"/>
      <c r="AK178" s="37"/>
      <c r="AL178" s="37"/>
      <c r="AM178" s="37"/>
      <c r="AN178" s="37"/>
      <c r="AO178" s="37"/>
      <c r="AP178" s="37"/>
      <c r="AQ178" s="37"/>
      <c r="AR178" s="37"/>
      <c r="AS178" s="37"/>
      <c r="AT178" s="37"/>
      <c r="AU178" s="37"/>
      <c r="AV178" s="37"/>
      <c r="AW178" s="37"/>
      <c r="AX178" s="37"/>
      <c r="AY178" s="37"/>
      <c r="AZ178" s="37"/>
      <c r="BA178" s="37"/>
      <c r="BB178" s="37"/>
      <c r="BC178" s="37"/>
      <c r="BD178" s="37"/>
      <c r="BE178" s="37"/>
      <c r="BF178" s="37"/>
      <c r="BG178" s="37"/>
      <c r="BH178" s="37"/>
      <c r="BI178" s="37"/>
      <c r="BJ178" s="37"/>
      <c r="BK178" s="37"/>
      <c r="BL178" s="37"/>
      <c r="BM178" s="37"/>
      <c r="BN178" s="37"/>
      <c r="BO178" s="37"/>
      <c r="BP178" s="37"/>
      <c r="BQ178" s="37"/>
      <c r="BR178" s="37"/>
      <c r="BS178" s="37"/>
      <c r="BT178" s="37"/>
      <c r="BU178" s="37"/>
      <c r="BV178" s="37"/>
      <c r="BW178" s="37"/>
      <c r="BX178" s="37"/>
      <c r="BY178" s="37"/>
      <c r="BZ178" s="37"/>
      <c r="CA178" s="37"/>
      <c r="CB178" s="37"/>
      <c r="CC178" s="37"/>
      <c r="CD178" s="37"/>
      <c r="CE178" s="37"/>
      <c r="CF178" s="37"/>
      <c r="CG178" s="37"/>
      <c r="CH178" s="37"/>
      <c r="CI178" s="37"/>
      <c r="CJ178" s="37"/>
      <c r="CK178" s="37"/>
      <c r="CL178" s="37"/>
      <c r="CM178" s="37"/>
      <c r="CN178" s="37"/>
      <c r="CO178" s="37"/>
      <c r="CP178" s="37"/>
      <c r="CQ178" s="37"/>
      <c r="CR178" s="37"/>
      <c r="CS178" s="37"/>
      <c r="CT178" s="37"/>
      <c r="CU178" s="37"/>
      <c r="CV178" s="37"/>
      <c r="CW178" s="37"/>
      <c r="CX178" s="37"/>
      <c r="CY178" s="37"/>
      <c r="CZ178" s="37"/>
      <c r="DA178" s="37"/>
      <c r="DB178" s="37"/>
      <c r="DC178" s="37"/>
      <c r="DD178" s="37"/>
      <c r="DE178" s="37"/>
      <c r="DF178" s="37"/>
      <c r="DG178" s="37"/>
      <c r="DH178" s="37"/>
      <c r="DI178" s="37"/>
      <c r="DJ178" s="37"/>
      <c r="DK178" s="37"/>
      <c r="DL178" s="37"/>
      <c r="DM178" s="37"/>
      <c r="DN178" s="37"/>
      <c r="DO178" s="37"/>
      <c r="DP178" s="37"/>
      <c r="DQ178" s="37"/>
      <c r="DR178" s="37"/>
      <c r="DS178" s="37"/>
      <c r="DT178" s="37"/>
      <c r="DU178" s="37"/>
      <c r="DV178" s="37"/>
      <c r="DW178" s="37"/>
      <c r="DX178" s="37"/>
      <c r="DY178" s="37"/>
      <c r="DZ178" s="37"/>
      <c r="EA178" s="37"/>
      <c r="EB178" s="37"/>
      <c r="EC178" s="37"/>
      <c r="ED178" s="37"/>
      <c r="EE178" s="37"/>
      <c r="EF178" s="37"/>
      <c r="EG178" s="37"/>
      <c r="EH178" s="37"/>
      <c r="EI178" s="37"/>
      <c r="EJ178" s="37"/>
      <c r="EK178" s="37"/>
      <c r="EL178" s="37"/>
      <c r="EM178" s="37"/>
      <c r="EN178" s="37"/>
      <c r="EO178" s="37"/>
      <c r="EP178" s="37"/>
      <c r="EQ178" s="37"/>
      <c r="ER178" s="37"/>
      <c r="ES178" s="37"/>
      <c r="ET178" s="37"/>
      <c r="EU178" s="37"/>
      <c r="EV178" s="37"/>
      <c r="EW178" s="37"/>
      <c r="EX178" s="37"/>
      <c r="EY178" s="37"/>
      <c r="EZ178" s="37"/>
      <c r="FA178" s="37"/>
      <c r="FB178" s="37"/>
      <c r="FC178" s="37"/>
      <c r="FD178" s="37"/>
      <c r="FE178" s="37"/>
      <c r="FF178" s="37"/>
      <c r="FG178" s="37"/>
      <c r="FH178" s="37"/>
      <c r="FI178" s="37"/>
      <c r="FJ178" s="37"/>
      <c r="FK178" s="37"/>
      <c r="FL178" s="37"/>
    </row>
    <row r="179" spans="29:168">
      <c r="AC179" s="37"/>
      <c r="AD179" s="37"/>
      <c r="AE179" s="37"/>
      <c r="AF179" s="37"/>
      <c r="AG179" s="37"/>
      <c r="AH179" s="37"/>
      <c r="AI179" s="37"/>
      <c r="AJ179" s="37"/>
      <c r="AK179" s="37"/>
      <c r="AL179" s="37"/>
      <c r="AM179" s="37"/>
      <c r="AN179" s="37"/>
      <c r="AO179" s="37"/>
      <c r="AP179" s="37"/>
      <c r="AQ179" s="37"/>
      <c r="AR179" s="37"/>
      <c r="AS179" s="37"/>
      <c r="AT179" s="37"/>
      <c r="AU179" s="37"/>
      <c r="AV179" s="37"/>
      <c r="AW179" s="37"/>
      <c r="AX179" s="37"/>
      <c r="AY179" s="37"/>
      <c r="AZ179" s="37"/>
      <c r="BA179" s="37"/>
      <c r="BB179" s="37"/>
      <c r="BC179" s="37"/>
      <c r="BD179" s="37"/>
      <c r="BE179" s="37"/>
      <c r="BF179" s="37"/>
      <c r="BG179" s="37"/>
      <c r="BH179" s="37"/>
      <c r="BI179" s="37"/>
      <c r="BJ179" s="37"/>
      <c r="BK179" s="37"/>
      <c r="BL179" s="37"/>
      <c r="BM179" s="37"/>
      <c r="BN179" s="37"/>
      <c r="BO179" s="37"/>
      <c r="BP179" s="37"/>
      <c r="BQ179" s="37"/>
      <c r="BR179" s="37"/>
      <c r="BS179" s="37"/>
      <c r="BT179" s="37"/>
      <c r="BU179" s="37"/>
      <c r="BV179" s="37"/>
      <c r="BW179" s="37"/>
      <c r="BX179" s="37"/>
      <c r="BY179" s="37"/>
      <c r="BZ179" s="37"/>
      <c r="CA179" s="37"/>
      <c r="CB179" s="37"/>
      <c r="CC179" s="37"/>
      <c r="CD179" s="37"/>
      <c r="CE179" s="37"/>
      <c r="CF179" s="37"/>
      <c r="CG179" s="37"/>
      <c r="CH179" s="37"/>
      <c r="CI179" s="37"/>
      <c r="CJ179" s="37"/>
      <c r="CK179" s="37"/>
      <c r="CL179" s="37"/>
      <c r="CM179" s="37"/>
      <c r="CN179" s="37"/>
      <c r="CO179" s="37"/>
      <c r="CP179" s="37"/>
      <c r="CQ179" s="37"/>
      <c r="CR179" s="37"/>
      <c r="CS179" s="37"/>
      <c r="CT179" s="37"/>
      <c r="CU179" s="37"/>
      <c r="CV179" s="37"/>
      <c r="CW179" s="37"/>
      <c r="CX179" s="37"/>
      <c r="CY179" s="37"/>
      <c r="CZ179" s="37"/>
      <c r="DA179" s="37"/>
      <c r="DB179" s="37"/>
      <c r="DC179" s="37"/>
      <c r="DD179" s="37"/>
      <c r="DE179" s="37"/>
      <c r="DF179" s="37"/>
      <c r="DG179" s="37"/>
      <c r="DH179" s="37"/>
      <c r="DI179" s="37"/>
      <c r="DJ179" s="37"/>
      <c r="DK179" s="37"/>
      <c r="DL179" s="37"/>
      <c r="DM179" s="37"/>
      <c r="DN179" s="37"/>
      <c r="DO179" s="37"/>
      <c r="DP179" s="37"/>
      <c r="DQ179" s="37"/>
      <c r="DR179" s="37"/>
      <c r="DS179" s="37"/>
      <c r="DT179" s="37"/>
      <c r="DU179" s="37"/>
      <c r="DV179" s="37"/>
      <c r="DW179" s="37"/>
      <c r="DX179" s="37"/>
      <c r="DY179" s="37"/>
      <c r="DZ179" s="37"/>
      <c r="EA179" s="37"/>
      <c r="EB179" s="37"/>
      <c r="EC179" s="37"/>
      <c r="ED179" s="37"/>
      <c r="EE179" s="37"/>
      <c r="EF179" s="37"/>
      <c r="EG179" s="37"/>
      <c r="EH179" s="37"/>
      <c r="EI179" s="37"/>
      <c r="EJ179" s="37"/>
      <c r="EK179" s="37"/>
      <c r="EL179" s="37"/>
      <c r="EM179" s="37"/>
      <c r="EN179" s="37"/>
      <c r="EO179" s="37"/>
      <c r="EP179" s="37"/>
      <c r="EQ179" s="37"/>
      <c r="ER179" s="37"/>
      <c r="ES179" s="37"/>
      <c r="ET179" s="37"/>
      <c r="EU179" s="37"/>
      <c r="EV179" s="37"/>
      <c r="EW179" s="37"/>
      <c r="EX179" s="37"/>
      <c r="EY179" s="37"/>
      <c r="EZ179" s="37"/>
      <c r="FA179" s="37"/>
      <c r="FB179" s="37"/>
      <c r="FC179" s="37"/>
      <c r="FD179" s="37"/>
      <c r="FE179" s="37"/>
      <c r="FF179" s="37"/>
      <c r="FG179" s="37"/>
      <c r="FH179" s="37"/>
      <c r="FI179" s="37"/>
      <c r="FJ179" s="37"/>
      <c r="FK179" s="37"/>
      <c r="FL179" s="37"/>
    </row>
    <row r="180" spans="29:168">
      <c r="AC180" s="37"/>
      <c r="AD180" s="37"/>
      <c r="AE180" s="37"/>
      <c r="AF180" s="37"/>
      <c r="AG180" s="37"/>
      <c r="AH180" s="37"/>
      <c r="AI180" s="37"/>
      <c r="AJ180" s="37"/>
      <c r="AK180" s="37"/>
      <c r="AL180" s="37"/>
      <c r="AM180" s="37"/>
      <c r="AN180" s="37"/>
      <c r="AO180" s="37"/>
      <c r="AP180" s="37"/>
      <c r="AQ180" s="37"/>
      <c r="AR180" s="37"/>
      <c r="AS180" s="37"/>
      <c r="AT180" s="37"/>
      <c r="AU180" s="37"/>
      <c r="AV180" s="37"/>
      <c r="AW180" s="37"/>
      <c r="AX180" s="37"/>
      <c r="AY180" s="37"/>
      <c r="AZ180" s="37"/>
      <c r="BA180" s="37"/>
      <c r="BB180" s="37"/>
      <c r="BC180" s="37"/>
      <c r="BD180" s="37"/>
      <c r="BE180" s="37"/>
      <c r="BF180" s="37"/>
      <c r="BG180" s="37"/>
      <c r="BH180" s="37"/>
      <c r="BI180" s="37"/>
      <c r="BJ180" s="37"/>
      <c r="BK180" s="37"/>
      <c r="BL180" s="37"/>
      <c r="BM180" s="37"/>
      <c r="BN180" s="37"/>
      <c r="BO180" s="37"/>
      <c r="BP180" s="37"/>
      <c r="BQ180" s="37"/>
      <c r="BR180" s="37"/>
      <c r="BS180" s="37"/>
      <c r="BT180" s="37"/>
      <c r="BU180" s="37"/>
      <c r="BV180" s="37"/>
      <c r="BW180" s="37"/>
      <c r="BX180" s="37"/>
      <c r="BY180" s="37"/>
      <c r="BZ180" s="37"/>
      <c r="CA180" s="37"/>
      <c r="CB180" s="37"/>
      <c r="CC180" s="37"/>
      <c r="CD180" s="37"/>
      <c r="CE180" s="37"/>
      <c r="CF180" s="37"/>
      <c r="CG180" s="37"/>
      <c r="CH180" s="37"/>
      <c r="CI180" s="37"/>
      <c r="CJ180" s="37"/>
      <c r="CK180" s="37"/>
      <c r="CL180" s="37"/>
      <c r="CM180" s="37"/>
      <c r="CN180" s="37"/>
      <c r="CO180" s="37"/>
      <c r="CP180" s="37"/>
      <c r="CQ180" s="37"/>
      <c r="CR180" s="37"/>
      <c r="CS180" s="37"/>
      <c r="CT180" s="37"/>
      <c r="CU180" s="37"/>
      <c r="CV180" s="37"/>
      <c r="CW180" s="37"/>
      <c r="CX180" s="37"/>
      <c r="CY180" s="37"/>
      <c r="CZ180" s="37"/>
      <c r="DA180" s="37"/>
      <c r="DB180" s="37"/>
      <c r="DC180" s="37"/>
      <c r="DD180" s="37"/>
      <c r="DE180" s="37"/>
      <c r="DF180" s="37"/>
      <c r="DG180" s="37"/>
      <c r="DH180" s="37"/>
      <c r="DI180" s="37"/>
      <c r="DJ180" s="37"/>
      <c r="DK180" s="37"/>
      <c r="DL180" s="37"/>
      <c r="DM180" s="37"/>
      <c r="DN180" s="37"/>
      <c r="DO180" s="37"/>
      <c r="DP180" s="37"/>
      <c r="DQ180" s="37"/>
      <c r="DR180" s="37"/>
      <c r="DS180" s="37"/>
      <c r="DT180" s="37"/>
      <c r="DU180" s="37"/>
      <c r="DV180" s="37"/>
      <c r="DW180" s="37"/>
      <c r="DX180" s="37"/>
      <c r="DY180" s="37"/>
      <c r="DZ180" s="37"/>
      <c r="EA180" s="37"/>
      <c r="EB180" s="37"/>
      <c r="EC180" s="37"/>
      <c r="ED180" s="37"/>
      <c r="EE180" s="37"/>
      <c r="EF180" s="37"/>
      <c r="EG180" s="37"/>
      <c r="EH180" s="37"/>
      <c r="EI180" s="37"/>
      <c r="EJ180" s="37"/>
      <c r="EK180" s="37"/>
      <c r="EL180" s="37"/>
      <c r="EM180" s="37"/>
      <c r="EN180" s="37"/>
      <c r="EO180" s="37"/>
      <c r="EP180" s="37"/>
      <c r="EQ180" s="37"/>
      <c r="ER180" s="37"/>
      <c r="ES180" s="37"/>
      <c r="ET180" s="37"/>
      <c r="EU180" s="37"/>
      <c r="EV180" s="37"/>
      <c r="EW180" s="37"/>
      <c r="EX180" s="37"/>
      <c r="EY180" s="37"/>
      <c r="EZ180" s="37"/>
      <c r="FA180" s="37"/>
      <c r="FB180" s="37"/>
      <c r="FC180" s="37"/>
      <c r="FD180" s="37"/>
      <c r="FE180" s="37"/>
      <c r="FF180" s="37"/>
      <c r="FG180" s="37"/>
      <c r="FH180" s="37"/>
      <c r="FI180" s="37"/>
      <c r="FJ180" s="37"/>
      <c r="FK180" s="37"/>
      <c r="FL180" s="37"/>
    </row>
    <row r="181" spans="29:168">
      <c r="AC181" s="37"/>
      <c r="AD181" s="37"/>
      <c r="AE181" s="37"/>
      <c r="AF181" s="37"/>
      <c r="AG181" s="37"/>
      <c r="AH181" s="37"/>
      <c r="AI181" s="37"/>
      <c r="AJ181" s="37"/>
      <c r="AK181" s="37"/>
      <c r="AL181" s="37"/>
      <c r="AM181" s="37"/>
      <c r="AN181" s="37"/>
      <c r="AO181" s="37"/>
      <c r="AP181" s="37"/>
      <c r="AQ181" s="37"/>
      <c r="AR181" s="37"/>
      <c r="AS181" s="37"/>
      <c r="AT181" s="37"/>
      <c r="AU181" s="37"/>
      <c r="AV181" s="37"/>
      <c r="AW181" s="37"/>
      <c r="AX181" s="37"/>
      <c r="AY181" s="37"/>
      <c r="AZ181" s="37"/>
      <c r="BA181" s="37"/>
      <c r="BB181" s="37"/>
      <c r="BC181" s="37"/>
      <c r="BD181" s="37"/>
      <c r="BE181" s="37"/>
      <c r="BF181" s="37"/>
      <c r="BG181" s="37"/>
      <c r="BH181" s="37"/>
      <c r="BI181" s="37"/>
      <c r="BJ181" s="37"/>
      <c r="BK181" s="37"/>
      <c r="BL181" s="37"/>
      <c r="BM181" s="37"/>
      <c r="BN181" s="37"/>
      <c r="BO181" s="37"/>
      <c r="BP181" s="37"/>
      <c r="BQ181" s="37"/>
      <c r="BR181" s="37"/>
      <c r="BS181" s="37"/>
      <c r="BT181" s="37"/>
      <c r="BU181" s="37"/>
      <c r="BV181" s="37"/>
      <c r="BW181" s="37"/>
      <c r="BX181" s="37"/>
      <c r="BY181" s="37"/>
      <c r="BZ181" s="37"/>
      <c r="CA181" s="37"/>
      <c r="CB181" s="37"/>
      <c r="CC181" s="37"/>
      <c r="CD181" s="37"/>
      <c r="CE181" s="37"/>
      <c r="CF181" s="37"/>
      <c r="CG181" s="37"/>
      <c r="CH181" s="37"/>
      <c r="CI181" s="37"/>
      <c r="CJ181" s="37"/>
      <c r="CK181" s="37"/>
      <c r="CL181" s="37"/>
      <c r="CM181" s="37"/>
      <c r="CN181" s="37"/>
      <c r="CO181" s="37"/>
      <c r="CP181" s="37"/>
      <c r="CQ181" s="37"/>
      <c r="CR181" s="37"/>
      <c r="CS181" s="37"/>
      <c r="CT181" s="37"/>
      <c r="CU181" s="37"/>
      <c r="CV181" s="37"/>
      <c r="CW181" s="37"/>
      <c r="CX181" s="37"/>
      <c r="CY181" s="37"/>
      <c r="CZ181" s="37"/>
      <c r="DA181" s="37"/>
      <c r="DB181" s="37"/>
      <c r="DC181" s="37"/>
      <c r="DD181" s="37"/>
      <c r="DE181" s="37"/>
      <c r="DF181" s="37"/>
      <c r="DG181" s="37"/>
      <c r="DH181" s="37"/>
      <c r="DI181" s="37"/>
      <c r="DJ181" s="37"/>
      <c r="DK181" s="37"/>
      <c r="DL181" s="37"/>
      <c r="DM181" s="37"/>
      <c r="DN181" s="37"/>
      <c r="DO181" s="37"/>
      <c r="DP181" s="37"/>
      <c r="DQ181" s="37"/>
      <c r="DR181" s="37"/>
      <c r="DS181" s="37"/>
      <c r="DT181" s="37"/>
      <c r="DU181" s="37"/>
      <c r="DV181" s="37"/>
      <c r="DW181" s="37"/>
      <c r="DX181" s="37"/>
      <c r="DY181" s="37"/>
      <c r="DZ181" s="37"/>
      <c r="EA181" s="37"/>
      <c r="EB181" s="37"/>
      <c r="EC181" s="37"/>
      <c r="ED181" s="37"/>
      <c r="EE181" s="37"/>
      <c r="EF181" s="37"/>
      <c r="EG181" s="37"/>
      <c r="EH181" s="37"/>
      <c r="EI181" s="37"/>
      <c r="EJ181" s="37"/>
      <c r="EK181" s="37"/>
      <c r="EL181" s="37"/>
      <c r="EM181" s="37"/>
      <c r="EN181" s="37"/>
      <c r="EO181" s="37"/>
      <c r="EP181" s="37"/>
      <c r="EQ181" s="37"/>
      <c r="ER181" s="37"/>
      <c r="ES181" s="37"/>
      <c r="ET181" s="37"/>
      <c r="EU181" s="37"/>
      <c r="EV181" s="37"/>
      <c r="EW181" s="37"/>
      <c r="EX181" s="37"/>
      <c r="EY181" s="37"/>
      <c r="EZ181" s="37"/>
      <c r="FA181" s="37"/>
      <c r="FB181" s="37"/>
      <c r="FC181" s="37"/>
      <c r="FD181" s="37"/>
      <c r="FE181" s="37"/>
      <c r="FF181" s="37"/>
      <c r="FG181" s="37"/>
      <c r="FH181" s="37"/>
      <c r="FI181" s="37"/>
      <c r="FJ181" s="37"/>
      <c r="FK181" s="37"/>
      <c r="FL181" s="37"/>
    </row>
    <row r="182" spans="29:168">
      <c r="AC182" s="37"/>
      <c r="AD182" s="37"/>
      <c r="AE182" s="37"/>
      <c r="AF182" s="37"/>
      <c r="AG182" s="37"/>
      <c r="AH182" s="37"/>
      <c r="AI182" s="37"/>
      <c r="AJ182" s="37"/>
      <c r="AK182" s="37"/>
      <c r="AL182" s="37"/>
      <c r="AM182" s="37"/>
      <c r="AN182" s="37"/>
      <c r="AO182" s="37"/>
      <c r="AP182" s="37"/>
      <c r="AQ182" s="37"/>
      <c r="AR182" s="37"/>
      <c r="AS182" s="37"/>
      <c r="AT182" s="37"/>
      <c r="AU182" s="37"/>
      <c r="AV182" s="37"/>
      <c r="AW182" s="37"/>
      <c r="AX182" s="37"/>
      <c r="AY182" s="37"/>
      <c r="AZ182" s="37"/>
      <c r="BA182" s="37"/>
      <c r="BB182" s="37"/>
      <c r="BC182" s="37"/>
      <c r="BD182" s="37"/>
      <c r="BE182" s="37"/>
      <c r="BF182" s="37"/>
      <c r="BG182" s="37"/>
      <c r="BH182" s="37"/>
      <c r="BI182" s="37"/>
      <c r="BJ182" s="37"/>
      <c r="BK182" s="37"/>
      <c r="BL182" s="37"/>
      <c r="BM182" s="37"/>
      <c r="BN182" s="37"/>
      <c r="BO182" s="37"/>
      <c r="BP182" s="37"/>
      <c r="BQ182" s="37"/>
      <c r="BR182" s="37"/>
      <c r="BS182" s="37"/>
      <c r="BT182" s="37"/>
      <c r="BU182" s="37"/>
      <c r="BV182" s="37"/>
      <c r="BW182" s="37"/>
      <c r="BX182" s="37"/>
      <c r="BY182" s="37"/>
      <c r="BZ182" s="37"/>
      <c r="CA182" s="37"/>
      <c r="CB182" s="37"/>
      <c r="CC182" s="37"/>
      <c r="CD182" s="37"/>
      <c r="CE182" s="37"/>
      <c r="CF182" s="37"/>
      <c r="CG182" s="37"/>
      <c r="CH182" s="37"/>
      <c r="CI182" s="37"/>
      <c r="CJ182" s="37"/>
      <c r="CK182" s="37"/>
      <c r="CL182" s="37"/>
      <c r="CM182" s="37"/>
      <c r="CN182" s="37"/>
      <c r="CO182" s="37"/>
      <c r="CP182" s="37"/>
      <c r="CQ182" s="37"/>
      <c r="CR182" s="37"/>
      <c r="CS182" s="37"/>
      <c r="CT182" s="37"/>
      <c r="CU182" s="37"/>
      <c r="CV182" s="37"/>
      <c r="CW182" s="37"/>
      <c r="CX182" s="37"/>
      <c r="CY182" s="37"/>
      <c r="CZ182" s="37"/>
      <c r="DA182" s="37"/>
      <c r="DB182" s="37"/>
      <c r="DC182" s="37"/>
      <c r="DD182" s="37"/>
      <c r="DE182" s="37"/>
      <c r="DF182" s="37"/>
      <c r="DG182" s="37"/>
      <c r="DH182" s="37"/>
      <c r="DI182" s="37"/>
      <c r="DJ182" s="37"/>
      <c r="DK182" s="37"/>
      <c r="DL182" s="37"/>
      <c r="DM182" s="37"/>
      <c r="DN182" s="37"/>
      <c r="DO182" s="37"/>
      <c r="DP182" s="37"/>
      <c r="DQ182" s="37"/>
      <c r="DR182" s="37"/>
      <c r="DS182" s="37"/>
      <c r="DT182" s="37"/>
      <c r="DU182" s="37"/>
      <c r="DV182" s="37"/>
      <c r="DW182" s="37"/>
      <c r="DX182" s="37"/>
      <c r="DY182" s="37"/>
      <c r="DZ182" s="37"/>
      <c r="EA182" s="37"/>
      <c r="EB182" s="37"/>
      <c r="EC182" s="37"/>
      <c r="ED182" s="37"/>
      <c r="EE182" s="37"/>
      <c r="EF182" s="37"/>
      <c r="EG182" s="37"/>
      <c r="EH182" s="37"/>
      <c r="EI182" s="37"/>
      <c r="EJ182" s="37"/>
      <c r="EK182" s="37"/>
      <c r="EL182" s="37"/>
      <c r="EM182" s="37"/>
      <c r="EN182" s="37"/>
      <c r="EO182" s="37"/>
      <c r="EP182" s="37"/>
      <c r="EQ182" s="37"/>
      <c r="ER182" s="37"/>
      <c r="ES182" s="37"/>
      <c r="ET182" s="37"/>
      <c r="EU182" s="37"/>
      <c r="EV182" s="37"/>
      <c r="EW182" s="37"/>
      <c r="EX182" s="37"/>
      <c r="EY182" s="37"/>
      <c r="EZ182" s="37"/>
      <c r="FA182" s="37"/>
      <c r="FB182" s="37"/>
      <c r="FC182" s="37"/>
      <c r="FD182" s="37"/>
      <c r="FE182" s="37"/>
      <c r="FF182" s="37"/>
      <c r="FG182" s="37"/>
      <c r="FH182" s="37"/>
      <c r="FI182" s="37"/>
      <c r="FJ182" s="37"/>
      <c r="FK182" s="37"/>
      <c r="FL182" s="37"/>
    </row>
    <row r="183" spans="29:168">
      <c r="AC183" s="37"/>
      <c r="AD183" s="37"/>
      <c r="AE183" s="37"/>
      <c r="AF183" s="37"/>
      <c r="AG183" s="37"/>
      <c r="AH183" s="37"/>
      <c r="AI183" s="37"/>
      <c r="AJ183" s="37"/>
      <c r="AK183" s="37"/>
      <c r="AL183" s="37"/>
      <c r="AM183" s="37"/>
      <c r="AN183" s="37"/>
      <c r="AO183" s="37"/>
      <c r="AP183" s="37"/>
      <c r="AQ183" s="37"/>
      <c r="AR183" s="37"/>
      <c r="AS183" s="37"/>
      <c r="AT183" s="37"/>
      <c r="AU183" s="37"/>
      <c r="AV183" s="37"/>
      <c r="AW183" s="37"/>
      <c r="AX183" s="37"/>
      <c r="AY183" s="37"/>
      <c r="AZ183" s="37"/>
      <c r="BA183" s="37"/>
      <c r="BB183" s="37"/>
      <c r="BC183" s="37"/>
      <c r="BD183" s="37"/>
      <c r="BE183" s="37"/>
      <c r="BF183" s="37"/>
      <c r="BG183" s="37"/>
      <c r="BH183" s="37"/>
      <c r="BI183" s="37"/>
      <c r="BJ183" s="37"/>
      <c r="BK183" s="37"/>
      <c r="BL183" s="37"/>
      <c r="BM183" s="37"/>
      <c r="BN183" s="37"/>
      <c r="BO183" s="37"/>
      <c r="BP183" s="37"/>
      <c r="BQ183" s="37"/>
      <c r="BR183" s="37"/>
      <c r="BS183" s="37"/>
      <c r="BT183" s="37"/>
      <c r="BU183" s="37"/>
      <c r="BV183" s="37"/>
      <c r="BW183" s="37"/>
      <c r="BX183" s="37"/>
      <c r="BY183" s="37"/>
      <c r="BZ183" s="37"/>
      <c r="CA183" s="37"/>
      <c r="CB183" s="37"/>
      <c r="CC183" s="37"/>
      <c r="CD183" s="37"/>
      <c r="CE183" s="37"/>
      <c r="CF183" s="37"/>
      <c r="CG183" s="37"/>
      <c r="CH183" s="37"/>
      <c r="CI183" s="37"/>
      <c r="CJ183" s="37"/>
      <c r="CK183" s="37"/>
      <c r="CL183" s="37"/>
      <c r="CM183" s="37"/>
      <c r="CN183" s="37"/>
      <c r="CO183" s="37"/>
      <c r="CP183" s="37"/>
      <c r="CQ183" s="37"/>
      <c r="CR183" s="37"/>
      <c r="CS183" s="37"/>
      <c r="CT183" s="37"/>
      <c r="CU183" s="37"/>
      <c r="CV183" s="37"/>
      <c r="CW183" s="37"/>
      <c r="CX183" s="37"/>
      <c r="CY183" s="37"/>
      <c r="CZ183" s="37"/>
      <c r="DA183" s="37"/>
      <c r="DB183" s="37"/>
      <c r="DC183" s="37"/>
      <c r="DD183" s="37"/>
      <c r="DE183" s="37"/>
      <c r="DF183" s="37"/>
      <c r="DG183" s="37"/>
      <c r="DH183" s="37"/>
      <c r="DI183" s="37"/>
      <c r="DJ183" s="37"/>
      <c r="DK183" s="37"/>
      <c r="DL183" s="37"/>
      <c r="DM183" s="37"/>
      <c r="DN183" s="37"/>
      <c r="DO183" s="37"/>
      <c r="DP183" s="37"/>
      <c r="DQ183" s="37"/>
      <c r="DR183" s="37"/>
      <c r="DS183" s="37"/>
      <c r="DT183" s="37"/>
      <c r="DU183" s="37"/>
      <c r="DV183" s="37"/>
      <c r="DW183" s="37"/>
      <c r="DX183" s="37"/>
      <c r="DY183" s="37"/>
      <c r="DZ183" s="37"/>
      <c r="EA183" s="37"/>
      <c r="EB183" s="37"/>
      <c r="EC183" s="37"/>
      <c r="ED183" s="37"/>
      <c r="EE183" s="37"/>
      <c r="EF183" s="37"/>
      <c r="EG183" s="37"/>
      <c r="EH183" s="37"/>
      <c r="EI183" s="37"/>
      <c r="EJ183" s="37"/>
      <c r="EK183" s="37"/>
      <c r="EL183" s="37"/>
      <c r="EM183" s="37"/>
      <c r="EN183" s="37"/>
      <c r="EO183" s="37"/>
      <c r="EP183" s="37"/>
      <c r="EQ183" s="37"/>
      <c r="ER183" s="37"/>
      <c r="ES183" s="37"/>
      <c r="ET183" s="37"/>
      <c r="EU183" s="37"/>
      <c r="EV183" s="37"/>
      <c r="EW183" s="37"/>
      <c r="EX183" s="37"/>
      <c r="EY183" s="37"/>
      <c r="EZ183" s="37"/>
      <c r="FA183" s="37"/>
      <c r="FB183" s="37"/>
      <c r="FC183" s="37"/>
      <c r="FD183" s="37"/>
      <c r="FE183" s="37"/>
      <c r="FF183" s="37"/>
      <c r="FG183" s="37"/>
      <c r="FH183" s="37"/>
      <c r="FI183" s="37"/>
      <c r="FJ183" s="37"/>
      <c r="FK183" s="37"/>
      <c r="FL183" s="37"/>
    </row>
    <row r="184" spans="29:168">
      <c r="AC184" s="37"/>
      <c r="AD184" s="37"/>
      <c r="AE184" s="37"/>
      <c r="AF184" s="37"/>
      <c r="AG184" s="37"/>
      <c r="AH184" s="37"/>
      <c r="AI184" s="37"/>
      <c r="AJ184" s="37"/>
      <c r="AK184" s="37"/>
      <c r="AL184" s="37"/>
      <c r="AM184" s="37"/>
      <c r="AN184" s="37"/>
      <c r="AO184" s="37"/>
      <c r="AP184" s="37"/>
      <c r="AQ184" s="37"/>
      <c r="AR184" s="37"/>
      <c r="AS184" s="37"/>
      <c r="AT184" s="37"/>
      <c r="AU184" s="37"/>
      <c r="AV184" s="37"/>
      <c r="AW184" s="37"/>
      <c r="AX184" s="37"/>
      <c r="AY184" s="37"/>
      <c r="AZ184" s="37"/>
      <c r="BA184" s="37"/>
      <c r="BB184" s="37"/>
      <c r="BC184" s="37"/>
      <c r="BD184" s="37"/>
      <c r="BE184" s="37"/>
      <c r="BF184" s="37"/>
      <c r="BG184" s="37"/>
      <c r="BH184" s="37"/>
      <c r="BI184" s="37"/>
      <c r="BJ184" s="37"/>
      <c r="BK184" s="37"/>
      <c r="BL184" s="37"/>
      <c r="BM184" s="37"/>
      <c r="BN184" s="37"/>
      <c r="BO184" s="37"/>
      <c r="BP184" s="37"/>
      <c r="BQ184" s="37"/>
      <c r="BR184" s="37"/>
      <c r="BS184" s="37"/>
      <c r="BT184" s="37"/>
      <c r="BU184" s="37"/>
      <c r="BV184" s="37"/>
      <c r="BW184" s="37"/>
      <c r="BX184" s="37"/>
      <c r="BY184" s="37"/>
      <c r="BZ184" s="37"/>
      <c r="CA184" s="37"/>
      <c r="CB184" s="37"/>
      <c r="CC184" s="37"/>
      <c r="CD184" s="37"/>
      <c r="CE184" s="37"/>
      <c r="CF184" s="37"/>
      <c r="CG184" s="37"/>
      <c r="CH184" s="37"/>
      <c r="CI184" s="37"/>
      <c r="CJ184" s="37"/>
      <c r="CK184" s="37"/>
      <c r="CL184" s="37"/>
      <c r="CM184" s="37"/>
      <c r="CN184" s="37"/>
      <c r="CO184" s="37"/>
      <c r="CP184" s="37"/>
      <c r="CQ184" s="37"/>
      <c r="CR184" s="37"/>
      <c r="CS184" s="37"/>
      <c r="CT184" s="37"/>
      <c r="CU184" s="37"/>
      <c r="CV184" s="37"/>
      <c r="CW184" s="37"/>
      <c r="CX184" s="37"/>
      <c r="CY184" s="37"/>
      <c r="CZ184" s="37"/>
      <c r="DA184" s="37"/>
      <c r="DB184" s="37"/>
      <c r="DC184" s="37"/>
      <c r="DD184" s="37"/>
      <c r="DE184" s="37"/>
      <c r="DF184" s="37"/>
      <c r="DG184" s="37"/>
      <c r="DH184" s="37"/>
      <c r="DI184" s="37"/>
      <c r="DJ184" s="37"/>
      <c r="DK184" s="37"/>
      <c r="DL184" s="37"/>
      <c r="DM184" s="37"/>
      <c r="DN184" s="37"/>
      <c r="DO184" s="37"/>
      <c r="DP184" s="37"/>
      <c r="DQ184" s="37"/>
      <c r="DR184" s="37"/>
      <c r="DS184" s="37"/>
      <c r="DT184" s="37"/>
      <c r="DU184" s="37"/>
      <c r="DV184" s="37"/>
      <c r="DW184" s="37"/>
      <c r="DX184" s="37"/>
      <c r="DY184" s="37"/>
      <c r="DZ184" s="37"/>
      <c r="EA184" s="37"/>
      <c r="EB184" s="37"/>
      <c r="EC184" s="37"/>
      <c r="ED184" s="37"/>
      <c r="EE184" s="37"/>
      <c r="EF184" s="37"/>
      <c r="EG184" s="37"/>
      <c r="EH184" s="37"/>
      <c r="EI184" s="37"/>
      <c r="EJ184" s="37"/>
      <c r="EK184" s="37"/>
      <c r="EL184" s="37"/>
      <c r="EM184" s="37"/>
      <c r="EN184" s="37"/>
      <c r="EO184" s="37"/>
      <c r="EP184" s="37"/>
      <c r="EQ184" s="37"/>
      <c r="ER184" s="37"/>
      <c r="ES184" s="37"/>
      <c r="ET184" s="37"/>
      <c r="EU184" s="37"/>
      <c r="EV184" s="37"/>
      <c r="EW184" s="37"/>
      <c r="EX184" s="37"/>
      <c r="EY184" s="37"/>
      <c r="EZ184" s="37"/>
      <c r="FA184" s="37"/>
      <c r="FB184" s="37"/>
      <c r="FC184" s="37"/>
      <c r="FD184" s="37"/>
      <c r="FE184" s="37"/>
      <c r="FF184" s="37"/>
      <c r="FG184" s="37"/>
      <c r="FH184" s="37"/>
      <c r="FI184" s="37"/>
      <c r="FJ184" s="37"/>
      <c r="FK184" s="37"/>
      <c r="FL184" s="37"/>
    </row>
    <row r="185" spans="29:168">
      <c r="AC185" s="37"/>
      <c r="AD185" s="37"/>
      <c r="AE185" s="37"/>
      <c r="AF185" s="37"/>
      <c r="AG185" s="37"/>
      <c r="AH185" s="37"/>
      <c r="AI185" s="37"/>
      <c r="AJ185" s="37"/>
      <c r="AK185" s="37"/>
      <c r="AL185" s="37"/>
      <c r="AM185" s="37"/>
      <c r="AN185" s="37"/>
      <c r="AO185" s="37"/>
      <c r="AP185" s="37"/>
      <c r="AQ185" s="37"/>
      <c r="AR185" s="37"/>
      <c r="AS185" s="37"/>
      <c r="AT185" s="37"/>
      <c r="AU185" s="37"/>
      <c r="AV185" s="37"/>
      <c r="AW185" s="37"/>
      <c r="AX185" s="37"/>
      <c r="AY185" s="37"/>
      <c r="AZ185" s="37"/>
      <c r="BA185" s="37"/>
      <c r="BB185" s="37"/>
      <c r="BC185" s="37"/>
      <c r="BD185" s="37"/>
      <c r="BE185" s="37"/>
      <c r="BF185" s="37"/>
      <c r="BG185" s="37"/>
      <c r="BH185" s="37"/>
      <c r="BI185" s="37"/>
      <c r="BJ185" s="37"/>
      <c r="BK185" s="37"/>
      <c r="BL185" s="37"/>
      <c r="BM185" s="37"/>
      <c r="BN185" s="37"/>
      <c r="BO185" s="37"/>
      <c r="BP185" s="37"/>
      <c r="BQ185" s="37"/>
      <c r="BR185" s="37"/>
      <c r="BS185" s="37"/>
      <c r="BT185" s="37"/>
      <c r="BU185" s="37"/>
      <c r="BV185" s="37"/>
      <c r="BW185" s="37"/>
      <c r="BX185" s="37"/>
      <c r="BY185" s="37"/>
      <c r="BZ185" s="37"/>
      <c r="CA185" s="37"/>
      <c r="CB185" s="37"/>
      <c r="CC185" s="37"/>
      <c r="CD185" s="37"/>
      <c r="CE185" s="37"/>
      <c r="CF185" s="37"/>
      <c r="CG185" s="37"/>
      <c r="CH185" s="37"/>
      <c r="CI185" s="37"/>
      <c r="CJ185" s="37"/>
      <c r="CK185" s="37"/>
      <c r="CL185" s="37"/>
      <c r="CM185" s="37"/>
      <c r="CN185" s="37"/>
      <c r="CO185" s="37"/>
      <c r="CP185" s="37"/>
      <c r="CQ185" s="37"/>
      <c r="CR185" s="37"/>
      <c r="CS185" s="37"/>
      <c r="CT185" s="37"/>
      <c r="CU185" s="37"/>
      <c r="CV185" s="37"/>
      <c r="CW185" s="37"/>
      <c r="CX185" s="37"/>
      <c r="CY185" s="37"/>
      <c r="CZ185" s="37"/>
      <c r="DA185" s="37"/>
      <c r="DB185" s="37"/>
      <c r="DC185" s="37"/>
      <c r="DD185" s="37"/>
      <c r="DE185" s="37"/>
      <c r="DF185" s="37"/>
      <c r="DG185" s="37"/>
      <c r="DH185" s="37"/>
      <c r="DI185" s="37"/>
      <c r="DJ185" s="37"/>
      <c r="DK185" s="37"/>
      <c r="DL185" s="37"/>
      <c r="DM185" s="37"/>
      <c r="DN185" s="37"/>
      <c r="DO185" s="37"/>
      <c r="DP185" s="37"/>
      <c r="DQ185" s="37"/>
      <c r="DR185" s="37"/>
      <c r="DS185" s="37"/>
      <c r="DT185" s="37"/>
      <c r="DU185" s="37"/>
      <c r="DV185" s="37"/>
      <c r="DW185" s="37"/>
      <c r="DX185" s="37"/>
      <c r="DY185" s="37"/>
      <c r="DZ185" s="37"/>
      <c r="EA185" s="37"/>
      <c r="EB185" s="37"/>
      <c r="EC185" s="37"/>
      <c r="ED185" s="37"/>
      <c r="EE185" s="37"/>
      <c r="EF185" s="37"/>
      <c r="EG185" s="37"/>
      <c r="EH185" s="37"/>
      <c r="EI185" s="37"/>
      <c r="EJ185" s="37"/>
      <c r="EK185" s="37"/>
      <c r="EL185" s="37"/>
      <c r="EM185" s="37"/>
      <c r="EN185" s="37"/>
      <c r="EO185" s="37"/>
      <c r="EP185" s="37"/>
      <c r="EQ185" s="37"/>
      <c r="ER185" s="37"/>
      <c r="ES185" s="37"/>
      <c r="ET185" s="37"/>
      <c r="EU185" s="37"/>
      <c r="EV185" s="37"/>
      <c r="EW185" s="37"/>
      <c r="EX185" s="37"/>
      <c r="EY185" s="37"/>
      <c r="EZ185" s="37"/>
      <c r="FA185" s="37"/>
      <c r="FB185" s="37"/>
      <c r="FC185" s="37"/>
      <c r="FD185" s="37"/>
      <c r="FE185" s="37"/>
      <c r="FF185" s="37"/>
      <c r="FG185" s="37"/>
      <c r="FH185" s="37"/>
      <c r="FI185" s="37"/>
      <c r="FJ185" s="37"/>
      <c r="FK185" s="37"/>
      <c r="FL185" s="37"/>
    </row>
    <row r="186" spans="29:168">
      <c r="AC186" s="37"/>
      <c r="AD186" s="37"/>
      <c r="AE186" s="37"/>
      <c r="AF186" s="37"/>
      <c r="AG186" s="37"/>
      <c r="AH186" s="37"/>
      <c r="AI186" s="37"/>
      <c r="AJ186" s="37"/>
      <c r="AK186" s="37"/>
      <c r="AL186" s="37"/>
      <c r="AM186" s="37"/>
      <c r="AN186" s="37"/>
      <c r="AO186" s="37"/>
      <c r="AP186" s="37"/>
      <c r="AQ186" s="37"/>
      <c r="AR186" s="37"/>
      <c r="AS186" s="37"/>
      <c r="AT186" s="37"/>
      <c r="AU186" s="37"/>
      <c r="AV186" s="37"/>
      <c r="AW186" s="37"/>
      <c r="AX186" s="37"/>
      <c r="AY186" s="37"/>
      <c r="AZ186" s="37"/>
      <c r="BA186" s="37"/>
      <c r="BB186" s="37"/>
      <c r="BC186" s="37"/>
      <c r="BD186" s="37"/>
      <c r="BE186" s="37"/>
      <c r="BF186" s="37"/>
      <c r="BG186" s="37"/>
      <c r="BH186" s="37"/>
      <c r="BI186" s="37"/>
      <c r="BJ186" s="37"/>
      <c r="BK186" s="37"/>
      <c r="BL186" s="37"/>
      <c r="BM186" s="37"/>
      <c r="BN186" s="37"/>
      <c r="BO186" s="37"/>
      <c r="BP186" s="37"/>
      <c r="BQ186" s="37"/>
      <c r="BR186" s="37"/>
      <c r="BS186" s="37"/>
      <c r="BT186" s="37"/>
      <c r="BU186" s="37"/>
      <c r="BV186" s="37"/>
      <c r="BW186" s="37"/>
      <c r="BX186" s="37"/>
      <c r="BY186" s="37"/>
      <c r="BZ186" s="37"/>
      <c r="CA186" s="37"/>
      <c r="CB186" s="37"/>
      <c r="CC186" s="37"/>
      <c r="CD186" s="37"/>
      <c r="CE186" s="37"/>
      <c r="CF186" s="37"/>
      <c r="CG186" s="37"/>
      <c r="CH186" s="37"/>
      <c r="CI186" s="37"/>
      <c r="CJ186" s="37"/>
      <c r="CK186" s="37"/>
      <c r="CL186" s="37"/>
      <c r="CM186" s="37"/>
      <c r="CN186" s="37"/>
      <c r="CO186" s="37"/>
      <c r="CP186" s="37"/>
      <c r="CQ186" s="37"/>
      <c r="CR186" s="37"/>
      <c r="CS186" s="37"/>
      <c r="CT186" s="37"/>
      <c r="CU186" s="37"/>
      <c r="CV186" s="37"/>
      <c r="CW186" s="37"/>
      <c r="CX186" s="37"/>
      <c r="CY186" s="37"/>
      <c r="CZ186" s="37"/>
      <c r="DA186" s="37"/>
      <c r="DB186" s="37"/>
      <c r="DC186" s="37"/>
      <c r="DD186" s="37"/>
      <c r="DE186" s="37"/>
      <c r="DF186" s="37"/>
      <c r="DG186" s="37"/>
      <c r="DH186" s="37"/>
      <c r="DI186" s="37"/>
      <c r="DJ186" s="37"/>
      <c r="DK186" s="37"/>
      <c r="DL186" s="37"/>
      <c r="DM186" s="37"/>
      <c r="DN186" s="37"/>
      <c r="DO186" s="37"/>
      <c r="DP186" s="37"/>
      <c r="DQ186" s="37"/>
      <c r="DR186" s="37"/>
      <c r="DS186" s="37"/>
      <c r="DT186" s="37"/>
      <c r="DU186" s="37"/>
      <c r="DV186" s="37"/>
      <c r="DW186" s="37"/>
      <c r="DX186" s="37"/>
      <c r="DY186" s="37"/>
      <c r="DZ186" s="37"/>
      <c r="EA186" s="37"/>
      <c r="EB186" s="37"/>
      <c r="EC186" s="37"/>
      <c r="ED186" s="37"/>
      <c r="EE186" s="37"/>
      <c r="EF186" s="37"/>
      <c r="EG186" s="37"/>
      <c r="EH186" s="37"/>
      <c r="EI186" s="37"/>
      <c r="EJ186" s="37"/>
      <c r="EK186" s="37"/>
      <c r="EL186" s="37"/>
      <c r="EM186" s="37"/>
      <c r="EN186" s="37"/>
      <c r="EO186" s="37"/>
      <c r="EP186" s="37"/>
      <c r="EQ186" s="37"/>
      <c r="ER186" s="37"/>
      <c r="ES186" s="37"/>
      <c r="ET186" s="37"/>
      <c r="EU186" s="37"/>
      <c r="EV186" s="37"/>
      <c r="EW186" s="37"/>
      <c r="EX186" s="37"/>
      <c r="EY186" s="37"/>
      <c r="EZ186" s="37"/>
      <c r="FA186" s="37"/>
      <c r="FB186" s="37"/>
      <c r="FC186" s="37"/>
      <c r="FD186" s="37"/>
      <c r="FE186" s="37"/>
      <c r="FF186" s="37"/>
      <c r="FG186" s="37"/>
      <c r="FH186" s="37"/>
      <c r="FI186" s="37"/>
      <c r="FJ186" s="37"/>
      <c r="FK186" s="37"/>
      <c r="FL186" s="37"/>
    </row>
    <row r="187" spans="29:168">
      <c r="AC187" s="37"/>
      <c r="AD187" s="37"/>
      <c r="AE187" s="37"/>
      <c r="AF187" s="37"/>
      <c r="AG187" s="37"/>
      <c r="AH187" s="37"/>
      <c r="AI187" s="37"/>
      <c r="AJ187" s="37"/>
      <c r="AK187" s="37"/>
      <c r="AL187" s="37"/>
      <c r="AM187" s="37"/>
      <c r="AN187" s="37"/>
      <c r="AO187" s="37"/>
      <c r="AP187" s="37"/>
      <c r="AQ187" s="37"/>
      <c r="AR187" s="37"/>
      <c r="AS187" s="37"/>
      <c r="AT187" s="37"/>
      <c r="AU187" s="37"/>
      <c r="AV187" s="37"/>
      <c r="AW187" s="37"/>
      <c r="AX187" s="37"/>
      <c r="AY187" s="37"/>
      <c r="AZ187" s="37"/>
      <c r="BA187" s="37"/>
      <c r="BB187" s="37"/>
      <c r="BC187" s="37"/>
      <c r="BD187" s="37"/>
      <c r="BE187" s="37"/>
      <c r="BF187" s="37"/>
      <c r="BG187" s="37"/>
      <c r="BH187" s="37"/>
      <c r="BI187" s="37"/>
      <c r="BJ187" s="37"/>
      <c r="BK187" s="37"/>
      <c r="BL187" s="37"/>
      <c r="BM187" s="37"/>
      <c r="BN187" s="37"/>
      <c r="BO187" s="37"/>
      <c r="BP187" s="37"/>
      <c r="BQ187" s="37"/>
      <c r="BR187" s="37"/>
      <c r="BS187" s="37"/>
      <c r="BT187" s="37"/>
      <c r="BU187" s="37"/>
      <c r="BV187" s="37"/>
      <c r="BW187" s="37"/>
      <c r="BX187" s="37"/>
      <c r="BY187" s="37"/>
      <c r="BZ187" s="37"/>
      <c r="CA187" s="37"/>
      <c r="CB187" s="37"/>
      <c r="CC187" s="37"/>
      <c r="CD187" s="37"/>
      <c r="CE187" s="37"/>
      <c r="CF187" s="37"/>
      <c r="CG187" s="37"/>
      <c r="CH187" s="37"/>
      <c r="CI187" s="37"/>
      <c r="CJ187" s="37"/>
      <c r="CK187" s="37"/>
      <c r="CL187" s="37"/>
      <c r="CM187" s="37"/>
      <c r="CN187" s="37"/>
      <c r="CO187" s="37"/>
      <c r="CP187" s="37"/>
      <c r="CQ187" s="37"/>
      <c r="CR187" s="37"/>
      <c r="CS187" s="37"/>
      <c r="CT187" s="37"/>
      <c r="CU187" s="37"/>
      <c r="CV187" s="37"/>
      <c r="CW187" s="37"/>
      <c r="CX187" s="37"/>
      <c r="CY187" s="37"/>
      <c r="CZ187" s="37"/>
      <c r="DA187" s="37"/>
      <c r="DB187" s="37"/>
      <c r="DC187" s="37"/>
      <c r="DD187" s="37"/>
      <c r="DE187" s="37"/>
      <c r="DF187" s="37"/>
      <c r="DG187" s="37"/>
      <c r="DH187" s="37"/>
      <c r="DI187" s="37"/>
      <c r="DJ187" s="37"/>
      <c r="DK187" s="37"/>
      <c r="DL187" s="37"/>
      <c r="DM187" s="37"/>
      <c r="DN187" s="37"/>
      <c r="DO187" s="37"/>
      <c r="DP187" s="37"/>
      <c r="DQ187" s="37"/>
      <c r="DR187" s="37"/>
      <c r="DS187" s="37"/>
      <c r="DT187" s="37"/>
      <c r="DU187" s="37"/>
      <c r="DV187" s="37"/>
      <c r="DW187" s="37"/>
      <c r="DX187" s="37"/>
      <c r="DY187" s="37"/>
      <c r="DZ187" s="37"/>
      <c r="EA187" s="37"/>
      <c r="EB187" s="37"/>
      <c r="EC187" s="37"/>
      <c r="ED187" s="37"/>
      <c r="EE187" s="37"/>
      <c r="EF187" s="37"/>
      <c r="EG187" s="37"/>
      <c r="EH187" s="37"/>
      <c r="EI187" s="37"/>
      <c r="EJ187" s="37"/>
      <c r="EK187" s="37"/>
      <c r="EL187" s="37"/>
      <c r="EM187" s="37"/>
      <c r="EN187" s="37"/>
      <c r="EO187" s="37"/>
      <c r="EP187" s="37"/>
      <c r="EQ187" s="37"/>
      <c r="ER187" s="37"/>
      <c r="ES187" s="37"/>
      <c r="ET187" s="37"/>
      <c r="EU187" s="37"/>
      <c r="EV187" s="37"/>
      <c r="EW187" s="37"/>
      <c r="EX187" s="37"/>
      <c r="EY187" s="37"/>
      <c r="EZ187" s="37"/>
      <c r="FA187" s="37"/>
      <c r="FB187" s="37"/>
      <c r="FC187" s="37"/>
      <c r="FD187" s="37"/>
      <c r="FE187" s="37"/>
      <c r="FF187" s="37"/>
      <c r="FG187" s="37"/>
      <c r="FH187" s="37"/>
      <c r="FI187" s="37"/>
      <c r="FJ187" s="37"/>
      <c r="FK187" s="37"/>
      <c r="FL187" s="37"/>
    </row>
    <row r="188" spans="29:168">
      <c r="AC188" s="37"/>
      <c r="AD188" s="37"/>
      <c r="AE188" s="37"/>
      <c r="AF188" s="37"/>
      <c r="AG188" s="37"/>
      <c r="AH188" s="37"/>
      <c r="AI188" s="37"/>
      <c r="AJ188" s="37"/>
      <c r="AK188" s="37"/>
      <c r="AL188" s="37"/>
      <c r="AM188" s="37"/>
      <c r="AN188" s="37"/>
      <c r="AO188" s="37"/>
      <c r="AP188" s="37"/>
      <c r="AQ188" s="37"/>
      <c r="AR188" s="37"/>
      <c r="AS188" s="37"/>
      <c r="AT188" s="37"/>
      <c r="AU188" s="37"/>
      <c r="AV188" s="37"/>
      <c r="AW188" s="37"/>
      <c r="AX188" s="37"/>
      <c r="AY188" s="37"/>
      <c r="AZ188" s="37"/>
      <c r="BA188" s="37"/>
      <c r="BB188" s="37"/>
      <c r="BC188" s="37"/>
      <c r="BD188" s="37"/>
      <c r="BE188" s="37"/>
      <c r="BF188" s="37"/>
      <c r="BG188" s="37"/>
      <c r="BH188" s="37"/>
      <c r="BI188" s="37"/>
      <c r="BJ188" s="37"/>
      <c r="BK188" s="37"/>
      <c r="BL188" s="37"/>
      <c r="BM188" s="37"/>
      <c r="BN188" s="37"/>
      <c r="BO188" s="37"/>
      <c r="BP188" s="37"/>
      <c r="BQ188" s="37"/>
      <c r="BR188" s="37"/>
      <c r="BS188" s="37"/>
      <c r="BT188" s="37"/>
      <c r="BU188" s="37"/>
      <c r="BV188" s="37"/>
      <c r="BW188" s="37"/>
      <c r="BX188" s="37"/>
      <c r="BY188" s="37"/>
      <c r="BZ188" s="37"/>
      <c r="CA188" s="37"/>
      <c r="CB188" s="37"/>
      <c r="CC188" s="37"/>
      <c r="CD188" s="37"/>
      <c r="CE188" s="37"/>
      <c r="CF188" s="37"/>
      <c r="CG188" s="37"/>
      <c r="CH188" s="37"/>
      <c r="CI188" s="37"/>
      <c r="CJ188" s="37"/>
      <c r="CK188" s="37"/>
      <c r="CL188" s="37"/>
      <c r="CM188" s="37"/>
      <c r="CN188" s="37"/>
      <c r="CO188" s="37"/>
      <c r="CP188" s="37"/>
      <c r="CQ188" s="37"/>
      <c r="CR188" s="37"/>
      <c r="CS188" s="37"/>
      <c r="CT188" s="37"/>
      <c r="CU188" s="37"/>
      <c r="CV188" s="37"/>
      <c r="CW188" s="37"/>
      <c r="CX188" s="37"/>
      <c r="CY188" s="37"/>
      <c r="CZ188" s="37"/>
      <c r="DA188" s="37"/>
      <c r="DB188" s="37"/>
      <c r="DC188" s="37"/>
      <c r="DD188" s="37"/>
      <c r="DE188" s="37"/>
      <c r="DF188" s="37"/>
      <c r="DG188" s="37"/>
      <c r="DH188" s="37"/>
      <c r="DI188" s="37"/>
      <c r="DJ188" s="37"/>
      <c r="DK188" s="37"/>
      <c r="DL188" s="37"/>
      <c r="DM188" s="37"/>
      <c r="DN188" s="37"/>
      <c r="DO188" s="37"/>
      <c r="DP188" s="37"/>
      <c r="DQ188" s="37"/>
      <c r="DR188" s="37"/>
      <c r="DS188" s="37"/>
      <c r="DT188" s="37"/>
      <c r="DU188" s="37"/>
      <c r="DV188" s="37"/>
      <c r="DW188" s="37"/>
      <c r="DX188" s="37"/>
      <c r="DY188" s="37"/>
      <c r="DZ188" s="37"/>
      <c r="EA188" s="37"/>
      <c r="EB188" s="37"/>
      <c r="EC188" s="37"/>
      <c r="ED188" s="37"/>
      <c r="EE188" s="37"/>
      <c r="EF188" s="37"/>
      <c r="EG188" s="37"/>
      <c r="EH188" s="37"/>
      <c r="EI188" s="37"/>
      <c r="EJ188" s="37"/>
      <c r="EK188" s="37"/>
      <c r="EL188" s="37"/>
      <c r="EM188" s="37"/>
      <c r="EN188" s="37"/>
      <c r="EO188" s="37"/>
      <c r="EP188" s="37"/>
      <c r="EQ188" s="37"/>
      <c r="ER188" s="37"/>
      <c r="ES188" s="37"/>
      <c r="ET188" s="37"/>
      <c r="EU188" s="37"/>
      <c r="EV188" s="37"/>
      <c r="EW188" s="37"/>
      <c r="EX188" s="37"/>
      <c r="EY188" s="37"/>
      <c r="EZ188" s="37"/>
      <c r="FA188" s="37"/>
      <c r="FB188" s="37"/>
      <c r="FC188" s="37"/>
      <c r="FD188" s="37"/>
      <c r="FE188" s="37"/>
      <c r="FF188" s="37"/>
      <c r="FG188" s="37"/>
      <c r="FH188" s="37"/>
      <c r="FI188" s="37"/>
      <c r="FJ188" s="37"/>
      <c r="FK188" s="37"/>
      <c r="FL188" s="37"/>
    </row>
    <row r="189" spans="29:168">
      <c r="AC189" s="37"/>
      <c r="AD189" s="37"/>
      <c r="AE189" s="37"/>
      <c r="AF189" s="37"/>
      <c r="AG189" s="37"/>
      <c r="AH189" s="37"/>
      <c r="AI189" s="37"/>
      <c r="AJ189" s="37"/>
      <c r="AK189" s="37"/>
      <c r="AL189" s="37"/>
      <c r="AM189" s="37"/>
      <c r="AN189" s="37"/>
      <c r="AO189" s="37"/>
      <c r="AP189" s="37"/>
      <c r="AQ189" s="37"/>
      <c r="AR189" s="37"/>
      <c r="AS189" s="37"/>
      <c r="AT189" s="37"/>
      <c r="AU189" s="37"/>
      <c r="AV189" s="37"/>
      <c r="AW189" s="37"/>
      <c r="AX189" s="37"/>
      <c r="AY189" s="37"/>
      <c r="AZ189" s="37"/>
      <c r="BA189" s="37"/>
      <c r="BB189" s="37"/>
      <c r="BC189" s="37"/>
      <c r="BD189" s="37"/>
      <c r="BE189" s="37"/>
      <c r="BF189" s="37"/>
      <c r="BG189" s="37"/>
      <c r="BH189" s="37"/>
      <c r="BI189" s="37"/>
      <c r="BJ189" s="37"/>
      <c r="BK189" s="37"/>
      <c r="BL189" s="37"/>
      <c r="BM189" s="37"/>
      <c r="BN189" s="37"/>
      <c r="BO189" s="37"/>
      <c r="BP189" s="37"/>
      <c r="BQ189" s="37"/>
      <c r="BR189" s="37"/>
      <c r="BS189" s="37"/>
      <c r="BT189" s="37"/>
      <c r="BU189" s="37"/>
      <c r="BV189" s="37"/>
      <c r="BW189" s="37"/>
      <c r="BX189" s="37"/>
      <c r="BY189" s="37"/>
      <c r="BZ189" s="37"/>
      <c r="CA189" s="37"/>
      <c r="CB189" s="37"/>
      <c r="CC189" s="37"/>
      <c r="CD189" s="37"/>
      <c r="CE189" s="37"/>
      <c r="CF189" s="37"/>
      <c r="CG189" s="37"/>
      <c r="CH189" s="37"/>
      <c r="CI189" s="37"/>
      <c r="CJ189" s="37"/>
      <c r="CK189" s="37"/>
      <c r="CL189" s="37"/>
      <c r="CM189" s="37"/>
      <c r="CN189" s="37"/>
      <c r="CO189" s="37"/>
      <c r="CP189" s="37"/>
      <c r="CQ189" s="37"/>
      <c r="CR189" s="37"/>
      <c r="CS189" s="37"/>
      <c r="CT189" s="37"/>
      <c r="CU189" s="37"/>
      <c r="CV189" s="37"/>
      <c r="CW189" s="37"/>
      <c r="CX189" s="37"/>
      <c r="CY189" s="37"/>
      <c r="CZ189" s="37"/>
      <c r="DA189" s="37"/>
      <c r="DB189" s="37"/>
      <c r="DC189" s="37"/>
      <c r="DD189" s="37"/>
      <c r="DE189" s="37"/>
      <c r="DF189" s="37"/>
      <c r="DG189" s="37"/>
      <c r="DH189" s="37"/>
      <c r="DI189" s="37"/>
      <c r="DJ189" s="37"/>
      <c r="DK189" s="37"/>
      <c r="DL189" s="37"/>
      <c r="DM189" s="37"/>
      <c r="DN189" s="37"/>
      <c r="DO189" s="37"/>
      <c r="DP189" s="37"/>
      <c r="DQ189" s="37"/>
      <c r="DR189" s="37"/>
      <c r="DS189" s="37"/>
      <c r="DT189" s="37"/>
      <c r="DU189" s="37"/>
      <c r="DV189" s="37"/>
      <c r="DW189" s="37"/>
      <c r="DX189" s="37"/>
      <c r="DY189" s="37"/>
      <c r="DZ189" s="37"/>
      <c r="EA189" s="37"/>
      <c r="EB189" s="37"/>
      <c r="EC189" s="37"/>
      <c r="ED189" s="37"/>
      <c r="EE189" s="37"/>
      <c r="EF189" s="37"/>
      <c r="EG189" s="37"/>
      <c r="EH189" s="37"/>
      <c r="EI189" s="37"/>
      <c r="EJ189" s="37"/>
      <c r="EK189" s="37"/>
      <c r="EL189" s="37"/>
      <c r="EM189" s="37"/>
      <c r="EN189" s="37"/>
      <c r="EO189" s="37"/>
      <c r="EP189" s="37"/>
      <c r="EQ189" s="37"/>
      <c r="ER189" s="37"/>
      <c r="ES189" s="37"/>
      <c r="ET189" s="37"/>
      <c r="EU189" s="37"/>
      <c r="EV189" s="37"/>
      <c r="EW189" s="37"/>
      <c r="EX189" s="37"/>
      <c r="EY189" s="37"/>
      <c r="EZ189" s="37"/>
      <c r="FA189" s="37"/>
      <c r="FB189" s="37"/>
      <c r="FC189" s="37"/>
      <c r="FD189" s="37"/>
      <c r="FE189" s="37"/>
      <c r="FF189" s="37"/>
      <c r="FG189" s="37"/>
      <c r="FH189" s="37"/>
      <c r="FI189" s="37"/>
      <c r="FJ189" s="37"/>
      <c r="FK189" s="37"/>
      <c r="FL189" s="37"/>
    </row>
    <row r="190" spans="29:168">
      <c r="AC190" s="37"/>
      <c r="AD190" s="37"/>
      <c r="AE190" s="37"/>
      <c r="AF190" s="37"/>
      <c r="AG190" s="37"/>
      <c r="AH190" s="37"/>
      <c r="AI190" s="37"/>
      <c r="AJ190" s="37"/>
      <c r="AK190" s="37"/>
      <c r="AL190" s="37"/>
      <c r="AM190" s="37"/>
      <c r="AN190" s="37"/>
      <c r="AO190" s="37"/>
      <c r="AP190" s="37"/>
      <c r="AQ190" s="37"/>
      <c r="AR190" s="37"/>
      <c r="AS190" s="37"/>
      <c r="AT190" s="37"/>
      <c r="AU190" s="37"/>
      <c r="AV190" s="37"/>
      <c r="AW190" s="37"/>
      <c r="AX190" s="37"/>
      <c r="AY190" s="37"/>
      <c r="AZ190" s="37"/>
      <c r="BA190" s="37"/>
      <c r="BB190" s="37"/>
      <c r="BC190" s="37"/>
      <c r="BD190" s="37"/>
      <c r="BE190" s="37"/>
      <c r="BF190" s="37"/>
      <c r="BG190" s="37"/>
      <c r="BH190" s="37"/>
      <c r="BI190" s="37"/>
      <c r="BJ190" s="37"/>
      <c r="BK190" s="37"/>
      <c r="BL190" s="37"/>
      <c r="BM190" s="37"/>
      <c r="BN190" s="37"/>
      <c r="BO190" s="37"/>
      <c r="BP190" s="37"/>
      <c r="BQ190" s="37"/>
      <c r="BR190" s="37"/>
      <c r="BS190" s="37"/>
      <c r="BT190" s="37"/>
      <c r="BU190" s="37"/>
      <c r="BV190" s="37"/>
      <c r="BW190" s="37"/>
      <c r="BX190" s="37"/>
      <c r="BY190" s="37"/>
      <c r="BZ190" s="37"/>
      <c r="CA190" s="37"/>
      <c r="CB190" s="37"/>
      <c r="CC190" s="37"/>
      <c r="CD190" s="37"/>
      <c r="CE190" s="37"/>
      <c r="CF190" s="37"/>
      <c r="CG190" s="37"/>
      <c r="CH190" s="37"/>
      <c r="CI190" s="37"/>
      <c r="CJ190" s="37"/>
      <c r="CK190" s="37"/>
      <c r="CL190" s="37"/>
      <c r="CM190" s="37"/>
      <c r="CN190" s="37"/>
      <c r="CO190" s="37"/>
      <c r="CP190" s="37"/>
      <c r="CQ190" s="37"/>
      <c r="CR190" s="37"/>
      <c r="CS190" s="37"/>
      <c r="CT190" s="37"/>
      <c r="CU190" s="37"/>
      <c r="CV190" s="37"/>
      <c r="CW190" s="37"/>
      <c r="CX190" s="37"/>
      <c r="CY190" s="37"/>
      <c r="CZ190" s="37"/>
      <c r="DA190" s="37"/>
      <c r="DB190" s="37"/>
      <c r="DC190" s="37"/>
      <c r="DD190" s="37"/>
      <c r="DE190" s="37"/>
      <c r="DF190" s="37"/>
      <c r="DG190" s="37"/>
      <c r="DH190" s="37"/>
      <c r="DI190" s="37"/>
      <c r="DJ190" s="37"/>
      <c r="DK190" s="37"/>
      <c r="DL190" s="37"/>
      <c r="DM190" s="37"/>
      <c r="DN190" s="37"/>
      <c r="DO190" s="37"/>
      <c r="DP190" s="37"/>
      <c r="DQ190" s="37"/>
      <c r="DR190" s="37"/>
      <c r="DS190" s="37"/>
      <c r="DT190" s="37"/>
      <c r="DU190" s="37"/>
      <c r="DV190" s="37"/>
      <c r="DW190" s="37"/>
      <c r="DX190" s="37"/>
      <c r="DY190" s="37"/>
      <c r="DZ190" s="37"/>
      <c r="EA190" s="37"/>
      <c r="EB190" s="37"/>
      <c r="EC190" s="37"/>
      <c r="ED190" s="37"/>
      <c r="EE190" s="37"/>
      <c r="EF190" s="37"/>
      <c r="EG190" s="37"/>
      <c r="EH190" s="37"/>
      <c r="EI190" s="37"/>
      <c r="EJ190" s="37"/>
      <c r="EK190" s="37"/>
      <c r="EL190" s="37"/>
      <c r="EM190" s="37"/>
      <c r="EN190" s="37"/>
      <c r="EO190" s="37"/>
      <c r="EP190" s="37"/>
      <c r="EQ190" s="37"/>
      <c r="ER190" s="37"/>
      <c r="ES190" s="37"/>
      <c r="ET190" s="37"/>
      <c r="EU190" s="37"/>
      <c r="EV190" s="37"/>
      <c r="EW190" s="37"/>
      <c r="EX190" s="37"/>
      <c r="EY190" s="37"/>
      <c r="EZ190" s="37"/>
      <c r="FA190" s="37"/>
      <c r="FB190" s="37"/>
      <c r="FC190" s="37"/>
      <c r="FD190" s="37"/>
      <c r="FE190" s="37"/>
      <c r="FF190" s="37"/>
      <c r="FG190" s="37"/>
      <c r="FH190" s="37"/>
      <c r="FI190" s="37"/>
      <c r="FJ190" s="37"/>
      <c r="FK190" s="37"/>
      <c r="FL190" s="37"/>
    </row>
    <row r="191" spans="29:168">
      <c r="AC191" s="37"/>
      <c r="AD191" s="37"/>
      <c r="AE191" s="37"/>
      <c r="AF191" s="37"/>
      <c r="AG191" s="37"/>
      <c r="AH191" s="37"/>
      <c r="AI191" s="37"/>
      <c r="AJ191" s="37"/>
      <c r="AK191" s="37"/>
      <c r="AL191" s="37"/>
      <c r="AM191" s="37"/>
      <c r="AN191" s="37"/>
      <c r="AO191" s="37"/>
      <c r="AP191" s="37"/>
      <c r="AQ191" s="37"/>
      <c r="AR191" s="37"/>
      <c r="AS191" s="37"/>
      <c r="AT191" s="37"/>
      <c r="AU191" s="37"/>
      <c r="AV191" s="37"/>
      <c r="AW191" s="37"/>
      <c r="AX191" s="37"/>
      <c r="AY191" s="37"/>
      <c r="AZ191" s="37"/>
      <c r="BA191" s="37"/>
      <c r="BB191" s="37"/>
      <c r="BC191" s="37"/>
      <c r="BD191" s="37"/>
      <c r="BE191" s="37"/>
      <c r="BF191" s="37"/>
      <c r="BG191" s="37"/>
      <c r="BH191" s="37"/>
      <c r="BI191" s="37"/>
      <c r="BJ191" s="37"/>
      <c r="BK191" s="37"/>
      <c r="BL191" s="37"/>
      <c r="BM191" s="37"/>
      <c r="BN191" s="37"/>
      <c r="BO191" s="37"/>
      <c r="BP191" s="37"/>
      <c r="BQ191" s="37"/>
      <c r="BR191" s="37"/>
      <c r="BS191" s="37"/>
      <c r="BT191" s="37"/>
      <c r="BU191" s="37"/>
      <c r="BV191" s="37"/>
      <c r="BW191" s="37"/>
      <c r="BX191" s="37"/>
      <c r="BY191" s="37"/>
      <c r="BZ191" s="37"/>
      <c r="CA191" s="37"/>
      <c r="CB191" s="37"/>
      <c r="CC191" s="37"/>
      <c r="CD191" s="37"/>
      <c r="CE191" s="37"/>
      <c r="CF191" s="37"/>
      <c r="CG191" s="37"/>
      <c r="CH191" s="37"/>
      <c r="CI191" s="37"/>
      <c r="CJ191" s="37"/>
      <c r="CK191" s="37"/>
      <c r="CL191" s="37"/>
      <c r="CM191" s="37"/>
      <c r="CN191" s="37"/>
      <c r="CO191" s="37"/>
      <c r="CP191" s="37"/>
      <c r="CQ191" s="37"/>
      <c r="CR191" s="37"/>
      <c r="CS191" s="37"/>
      <c r="CT191" s="37"/>
      <c r="CU191" s="37"/>
      <c r="CV191" s="37"/>
      <c r="CW191" s="37"/>
      <c r="CX191" s="37"/>
      <c r="CY191" s="37"/>
      <c r="CZ191" s="37"/>
      <c r="DA191" s="37"/>
      <c r="DB191" s="37"/>
      <c r="DC191" s="37"/>
      <c r="DD191" s="37"/>
      <c r="DE191" s="37"/>
      <c r="DF191" s="37"/>
      <c r="DG191" s="37"/>
      <c r="DH191" s="37"/>
      <c r="DI191" s="37"/>
      <c r="DJ191" s="37"/>
      <c r="DK191" s="37"/>
      <c r="DL191" s="37"/>
      <c r="DM191" s="37"/>
      <c r="DN191" s="37"/>
      <c r="DO191" s="37"/>
      <c r="DP191" s="37"/>
      <c r="DQ191" s="37"/>
      <c r="DR191" s="37"/>
      <c r="DS191" s="37"/>
      <c r="DT191" s="37"/>
      <c r="DU191" s="37"/>
      <c r="DV191" s="37"/>
      <c r="DW191" s="37"/>
      <c r="DX191" s="37"/>
      <c r="DY191" s="37"/>
      <c r="DZ191" s="37"/>
      <c r="EA191" s="37"/>
      <c r="EB191" s="37"/>
      <c r="EC191" s="37"/>
      <c r="ED191" s="37"/>
      <c r="EE191" s="37"/>
      <c r="EF191" s="37"/>
      <c r="EG191" s="37"/>
      <c r="EH191" s="37"/>
      <c r="EI191" s="37"/>
      <c r="EJ191" s="37"/>
      <c r="EK191" s="37"/>
      <c r="EL191" s="37"/>
      <c r="EM191" s="37"/>
      <c r="EN191" s="37"/>
      <c r="EO191" s="37"/>
      <c r="EP191" s="37"/>
      <c r="EQ191" s="37"/>
      <c r="ER191" s="37"/>
      <c r="ES191" s="37"/>
      <c r="ET191" s="37"/>
      <c r="EU191" s="37"/>
      <c r="EV191" s="37"/>
      <c r="EW191" s="37"/>
      <c r="EX191" s="37"/>
      <c r="EY191" s="37"/>
      <c r="EZ191" s="37"/>
      <c r="FA191" s="37"/>
      <c r="FB191" s="37"/>
      <c r="FC191" s="37"/>
      <c r="FD191" s="37"/>
      <c r="FE191" s="37"/>
      <c r="FF191" s="37"/>
      <c r="FG191" s="37"/>
      <c r="FH191" s="37"/>
      <c r="FI191" s="37"/>
      <c r="FJ191" s="37"/>
      <c r="FK191" s="37"/>
      <c r="FL191" s="37"/>
    </row>
    <row r="192" spans="29:168">
      <c r="AC192" s="37"/>
      <c r="AD192" s="37"/>
      <c r="AE192" s="37"/>
      <c r="AF192" s="37"/>
      <c r="AG192" s="37"/>
      <c r="AH192" s="37"/>
      <c r="AI192" s="37"/>
      <c r="AJ192" s="37"/>
      <c r="AK192" s="37"/>
      <c r="AL192" s="37"/>
      <c r="AM192" s="37"/>
      <c r="AN192" s="37"/>
      <c r="AO192" s="37"/>
      <c r="AP192" s="37"/>
      <c r="AQ192" s="37"/>
      <c r="AR192" s="37"/>
      <c r="AS192" s="37"/>
      <c r="AT192" s="37"/>
      <c r="AU192" s="37"/>
      <c r="AV192" s="37"/>
      <c r="AW192" s="37"/>
      <c r="AX192" s="37"/>
      <c r="AY192" s="37"/>
      <c r="AZ192" s="37"/>
      <c r="BA192" s="37"/>
      <c r="BB192" s="37"/>
      <c r="BC192" s="37"/>
      <c r="BD192" s="37"/>
      <c r="BE192" s="37"/>
      <c r="BF192" s="37"/>
      <c r="BG192" s="37"/>
      <c r="BH192" s="37"/>
      <c r="BI192" s="37"/>
      <c r="BJ192" s="37"/>
      <c r="BK192" s="37"/>
      <c r="BL192" s="37"/>
      <c r="BM192" s="37"/>
      <c r="BN192" s="37"/>
      <c r="BO192" s="37"/>
      <c r="BP192" s="37"/>
      <c r="BQ192" s="37"/>
      <c r="BR192" s="37"/>
      <c r="BS192" s="37"/>
      <c r="BT192" s="37"/>
      <c r="BU192" s="37"/>
      <c r="BV192" s="37"/>
      <c r="BW192" s="37"/>
      <c r="BX192" s="37"/>
      <c r="BY192" s="37"/>
      <c r="BZ192" s="37"/>
      <c r="CA192" s="37"/>
      <c r="CB192" s="37"/>
      <c r="CC192" s="37"/>
      <c r="CD192" s="37"/>
      <c r="CE192" s="37"/>
      <c r="CF192" s="37"/>
      <c r="CG192" s="37"/>
      <c r="CH192" s="37"/>
      <c r="CI192" s="37"/>
      <c r="CJ192" s="37"/>
      <c r="CK192" s="37"/>
      <c r="CL192" s="37"/>
      <c r="CM192" s="37"/>
      <c r="CN192" s="37"/>
      <c r="CO192" s="37"/>
      <c r="CP192" s="37"/>
      <c r="CQ192" s="37"/>
      <c r="CR192" s="37"/>
      <c r="CS192" s="37"/>
      <c r="CT192" s="37"/>
      <c r="CU192" s="37"/>
      <c r="CV192" s="37"/>
      <c r="CW192" s="37"/>
      <c r="CX192" s="37"/>
      <c r="CY192" s="37"/>
      <c r="CZ192" s="37"/>
      <c r="DA192" s="37"/>
      <c r="DB192" s="37"/>
      <c r="DC192" s="37"/>
      <c r="DD192" s="37"/>
      <c r="DE192" s="37"/>
      <c r="DF192" s="37"/>
      <c r="DG192" s="37"/>
      <c r="DH192" s="37"/>
      <c r="DI192" s="37"/>
      <c r="DJ192" s="37"/>
      <c r="DK192" s="37"/>
      <c r="DL192" s="37"/>
      <c r="DM192" s="37"/>
      <c r="DN192" s="37"/>
      <c r="DO192" s="37"/>
      <c r="DP192" s="37"/>
      <c r="DQ192" s="37"/>
      <c r="DR192" s="37"/>
      <c r="DS192" s="37"/>
      <c r="DT192" s="37"/>
      <c r="DU192" s="37"/>
      <c r="DV192" s="37"/>
      <c r="DW192" s="37"/>
      <c r="DX192" s="37"/>
      <c r="DY192" s="37"/>
      <c r="DZ192" s="37"/>
      <c r="EA192" s="37"/>
      <c r="EB192" s="37"/>
      <c r="EC192" s="37"/>
      <c r="ED192" s="37"/>
      <c r="EE192" s="37"/>
      <c r="EF192" s="37"/>
      <c r="EG192" s="37"/>
      <c r="EH192" s="37"/>
      <c r="EI192" s="37"/>
      <c r="EJ192" s="37"/>
      <c r="EK192" s="37"/>
      <c r="EL192" s="37"/>
      <c r="EM192" s="37"/>
      <c r="EN192" s="37"/>
      <c r="EO192" s="37"/>
      <c r="EP192" s="37"/>
      <c r="EQ192" s="37"/>
      <c r="ER192" s="37"/>
      <c r="ES192" s="37"/>
      <c r="ET192" s="37"/>
      <c r="EU192" s="37"/>
      <c r="EV192" s="37"/>
      <c r="EW192" s="37"/>
      <c r="EX192" s="37"/>
      <c r="EY192" s="37"/>
      <c r="EZ192" s="37"/>
      <c r="FA192" s="37"/>
      <c r="FB192" s="37"/>
      <c r="FC192" s="37"/>
      <c r="FD192" s="37"/>
      <c r="FE192" s="37"/>
      <c r="FF192" s="37"/>
      <c r="FG192" s="37"/>
      <c r="FH192" s="37"/>
      <c r="FI192" s="37"/>
      <c r="FJ192" s="37"/>
      <c r="FK192" s="37"/>
      <c r="FL192" s="37"/>
    </row>
    <row r="193" spans="29:168">
      <c r="AC193" s="37"/>
      <c r="AD193" s="37"/>
      <c r="AE193" s="37"/>
      <c r="AF193" s="37"/>
      <c r="AG193" s="37"/>
      <c r="AH193" s="37"/>
      <c r="AI193" s="37"/>
      <c r="AJ193" s="37"/>
      <c r="AK193" s="37"/>
      <c r="AL193" s="37"/>
      <c r="AM193" s="37"/>
      <c r="AN193" s="37"/>
      <c r="AO193" s="37"/>
      <c r="AP193" s="37"/>
      <c r="AQ193" s="37"/>
      <c r="AR193" s="37"/>
      <c r="AS193" s="37"/>
      <c r="AT193" s="37"/>
      <c r="AU193" s="37"/>
      <c r="AV193" s="37"/>
      <c r="AW193" s="37"/>
      <c r="AX193" s="37"/>
      <c r="AY193" s="37"/>
      <c r="AZ193" s="37"/>
      <c r="BA193" s="37"/>
      <c r="BB193" s="37"/>
      <c r="BC193" s="37"/>
      <c r="BD193" s="37"/>
      <c r="BE193" s="37"/>
      <c r="BF193" s="37"/>
      <c r="BG193" s="37"/>
      <c r="BH193" s="37"/>
      <c r="BI193" s="37"/>
      <c r="BJ193" s="37"/>
      <c r="BK193" s="37"/>
      <c r="BL193" s="37"/>
      <c r="BM193" s="37"/>
      <c r="BN193" s="37"/>
      <c r="BO193" s="37"/>
      <c r="BP193" s="37"/>
      <c r="BQ193" s="37"/>
      <c r="BR193" s="37"/>
      <c r="BS193" s="37"/>
      <c r="BT193" s="37"/>
      <c r="BU193" s="37"/>
      <c r="BV193" s="37"/>
      <c r="BW193" s="37"/>
      <c r="BX193" s="37"/>
      <c r="BY193" s="37"/>
      <c r="BZ193" s="37"/>
      <c r="CA193" s="37"/>
      <c r="CB193" s="37"/>
      <c r="CC193" s="37"/>
      <c r="CD193" s="37"/>
      <c r="CE193" s="37"/>
      <c r="CF193" s="37"/>
      <c r="CG193" s="37"/>
      <c r="CH193" s="37"/>
      <c r="CI193" s="37"/>
      <c r="CJ193" s="37"/>
      <c r="CK193" s="37"/>
      <c r="CL193" s="37"/>
      <c r="CM193" s="37"/>
      <c r="CN193" s="37"/>
      <c r="CO193" s="37"/>
      <c r="CP193" s="37"/>
      <c r="CQ193" s="37"/>
      <c r="CR193" s="37"/>
      <c r="CS193" s="37"/>
      <c r="CT193" s="37"/>
      <c r="CU193" s="37"/>
      <c r="CV193" s="37"/>
      <c r="CW193" s="37"/>
      <c r="CX193" s="37"/>
      <c r="CY193" s="37"/>
      <c r="CZ193" s="37"/>
      <c r="DA193" s="37"/>
      <c r="DB193" s="37"/>
      <c r="DC193" s="37"/>
      <c r="DD193" s="37"/>
      <c r="DE193" s="37"/>
      <c r="DF193" s="37"/>
      <c r="DG193" s="37"/>
      <c r="DH193" s="37"/>
      <c r="DI193" s="37"/>
      <c r="DJ193" s="37"/>
      <c r="DK193" s="37"/>
      <c r="DL193" s="37"/>
      <c r="DM193" s="37"/>
      <c r="DN193" s="37"/>
      <c r="DO193" s="37"/>
      <c r="DP193" s="37"/>
      <c r="DQ193" s="37"/>
      <c r="DR193" s="37"/>
      <c r="DS193" s="37"/>
      <c r="DT193" s="37"/>
      <c r="DU193" s="37"/>
      <c r="DV193" s="37"/>
      <c r="DW193" s="37"/>
      <c r="DX193" s="37"/>
      <c r="DY193" s="37"/>
      <c r="DZ193" s="37"/>
      <c r="EA193" s="37"/>
      <c r="EB193" s="37"/>
      <c r="EC193" s="37"/>
      <c r="ED193" s="37"/>
      <c r="EE193" s="37"/>
      <c r="EF193" s="37"/>
      <c r="EG193" s="37"/>
      <c r="EH193" s="37"/>
      <c r="EI193" s="37"/>
      <c r="EJ193" s="37"/>
      <c r="EK193" s="37"/>
      <c r="EL193" s="37"/>
      <c r="EM193" s="37"/>
      <c r="EN193" s="37"/>
      <c r="EO193" s="37"/>
      <c r="EP193" s="37"/>
      <c r="EQ193" s="37"/>
      <c r="ER193" s="37"/>
      <c r="ES193" s="37"/>
      <c r="ET193" s="37"/>
      <c r="EU193" s="37"/>
      <c r="EV193" s="37"/>
      <c r="EW193" s="37"/>
      <c r="EX193" s="37"/>
      <c r="EY193" s="37"/>
      <c r="EZ193" s="37"/>
      <c r="FA193" s="37"/>
      <c r="FB193" s="37"/>
      <c r="FC193" s="37"/>
      <c r="FD193" s="37"/>
      <c r="FE193" s="37"/>
      <c r="FF193" s="37"/>
      <c r="FG193" s="37"/>
      <c r="FH193" s="37"/>
      <c r="FI193" s="37"/>
      <c r="FJ193" s="37"/>
      <c r="FK193" s="37"/>
      <c r="FL193" s="37"/>
    </row>
    <row r="194" spans="29:168">
      <c r="AC194" s="37"/>
      <c r="AD194" s="37"/>
      <c r="AE194" s="37"/>
      <c r="AF194" s="37"/>
      <c r="AG194" s="37"/>
      <c r="AH194" s="37"/>
      <c r="AI194" s="37"/>
      <c r="AJ194" s="37"/>
      <c r="AK194" s="37"/>
      <c r="AL194" s="37"/>
      <c r="AM194" s="37"/>
      <c r="AN194" s="37"/>
      <c r="AO194" s="37"/>
      <c r="AP194" s="37"/>
      <c r="AQ194" s="37"/>
      <c r="AR194" s="37"/>
      <c r="AS194" s="37"/>
      <c r="AT194" s="37"/>
      <c r="AU194" s="37"/>
      <c r="AV194" s="37"/>
      <c r="AW194" s="37"/>
      <c r="AX194" s="37"/>
      <c r="AY194" s="37"/>
      <c r="AZ194" s="37"/>
      <c r="BA194" s="37"/>
      <c r="BB194" s="37"/>
      <c r="BC194" s="37"/>
      <c r="BD194" s="37"/>
      <c r="BE194" s="37"/>
      <c r="BF194" s="37"/>
      <c r="BG194" s="37"/>
      <c r="BH194" s="37"/>
      <c r="BI194" s="37"/>
      <c r="BJ194" s="37"/>
      <c r="BK194" s="37"/>
      <c r="BL194" s="37"/>
      <c r="BM194" s="37"/>
      <c r="BN194" s="37"/>
      <c r="BO194" s="37"/>
      <c r="BP194" s="37"/>
      <c r="BQ194" s="37"/>
      <c r="BR194" s="37"/>
      <c r="BS194" s="37"/>
      <c r="BT194" s="37"/>
      <c r="BU194" s="37"/>
      <c r="BV194" s="37"/>
      <c r="BW194" s="37"/>
      <c r="BX194" s="37"/>
      <c r="BY194" s="37"/>
      <c r="BZ194" s="37"/>
      <c r="CA194" s="37"/>
      <c r="CB194" s="37"/>
      <c r="CC194" s="37"/>
      <c r="CD194" s="37"/>
      <c r="CE194" s="37"/>
      <c r="CF194" s="37"/>
      <c r="CG194" s="37"/>
      <c r="CH194" s="37"/>
      <c r="CI194" s="37"/>
      <c r="CJ194" s="37"/>
      <c r="CK194" s="37"/>
      <c r="CL194" s="37"/>
      <c r="CM194" s="37"/>
      <c r="CN194" s="37"/>
      <c r="CO194" s="37"/>
      <c r="CP194" s="37"/>
      <c r="CQ194" s="37"/>
      <c r="CR194" s="37"/>
      <c r="CS194" s="37"/>
      <c r="CT194" s="37"/>
      <c r="CU194" s="37"/>
      <c r="CV194" s="37"/>
      <c r="CW194" s="37"/>
      <c r="CX194" s="37"/>
      <c r="CY194" s="37"/>
      <c r="CZ194" s="37"/>
      <c r="DA194" s="37"/>
      <c r="DB194" s="37"/>
      <c r="DC194" s="37"/>
      <c r="DD194" s="37"/>
      <c r="DE194" s="37"/>
      <c r="DF194" s="37"/>
      <c r="DG194" s="37"/>
      <c r="DH194" s="37"/>
      <c r="DI194" s="37"/>
      <c r="DJ194" s="37"/>
      <c r="DK194" s="37"/>
      <c r="DL194" s="37"/>
      <c r="DM194" s="37"/>
      <c r="DN194" s="37"/>
      <c r="DO194" s="37"/>
      <c r="DP194" s="37"/>
      <c r="DQ194" s="37"/>
      <c r="DR194" s="37"/>
      <c r="DS194" s="37"/>
      <c r="DT194" s="37"/>
      <c r="DU194" s="37"/>
      <c r="DV194" s="37"/>
      <c r="DW194" s="37"/>
      <c r="DX194" s="37"/>
      <c r="DY194" s="37"/>
      <c r="DZ194" s="37"/>
      <c r="EA194" s="37"/>
      <c r="EB194" s="37"/>
      <c r="EC194" s="37"/>
      <c r="ED194" s="37"/>
      <c r="EE194" s="37"/>
      <c r="EF194" s="37"/>
      <c r="EG194" s="37"/>
      <c r="EH194" s="37"/>
      <c r="EI194" s="37"/>
      <c r="EJ194" s="37"/>
      <c r="EK194" s="37"/>
      <c r="EL194" s="37"/>
      <c r="EM194" s="37"/>
      <c r="EN194" s="37"/>
      <c r="EO194" s="37"/>
      <c r="EP194" s="37"/>
      <c r="EQ194" s="37"/>
      <c r="ER194" s="37"/>
      <c r="ES194" s="37"/>
      <c r="ET194" s="37"/>
      <c r="EU194" s="37"/>
      <c r="EV194" s="37"/>
      <c r="EW194" s="37"/>
      <c r="EX194" s="37"/>
      <c r="EY194" s="37"/>
      <c r="EZ194" s="37"/>
      <c r="FA194" s="37"/>
      <c r="FB194" s="37"/>
      <c r="FC194" s="37"/>
      <c r="FD194" s="37"/>
      <c r="FE194" s="37"/>
      <c r="FF194" s="37"/>
      <c r="FG194" s="37"/>
      <c r="FH194" s="37"/>
      <c r="FI194" s="37"/>
      <c r="FJ194" s="37"/>
      <c r="FK194" s="37"/>
      <c r="FL194" s="37"/>
    </row>
    <row r="195" spans="29:168">
      <c r="AC195" s="37"/>
      <c r="AD195" s="37"/>
      <c r="AE195" s="37"/>
      <c r="AF195" s="37"/>
      <c r="AG195" s="37"/>
      <c r="AH195" s="37"/>
      <c r="AI195" s="37"/>
      <c r="AJ195" s="37"/>
      <c r="AK195" s="37"/>
      <c r="AL195" s="37"/>
      <c r="AM195" s="37"/>
      <c r="AN195" s="37"/>
      <c r="AO195" s="37"/>
      <c r="AP195" s="37"/>
      <c r="AQ195" s="37"/>
      <c r="AR195" s="37"/>
      <c r="AS195" s="37"/>
      <c r="AT195" s="37"/>
      <c r="AU195" s="37"/>
      <c r="AV195" s="37"/>
      <c r="AW195" s="37"/>
      <c r="AX195" s="37"/>
      <c r="AY195" s="37"/>
      <c r="AZ195" s="37"/>
      <c r="BA195" s="37"/>
      <c r="BB195" s="37"/>
      <c r="BC195" s="37"/>
      <c r="BD195" s="37"/>
      <c r="BE195" s="37"/>
      <c r="BF195" s="37"/>
      <c r="BG195" s="37"/>
      <c r="BH195" s="37"/>
      <c r="BI195" s="37"/>
      <c r="BJ195" s="37"/>
      <c r="BK195" s="37"/>
      <c r="BL195" s="37"/>
      <c r="BM195" s="37"/>
      <c r="BN195" s="37"/>
      <c r="BO195" s="37"/>
      <c r="BP195" s="37"/>
      <c r="BQ195" s="37"/>
      <c r="BR195" s="37"/>
      <c r="BS195" s="37"/>
      <c r="BT195" s="37"/>
      <c r="BU195" s="37"/>
      <c r="BV195" s="37"/>
      <c r="BW195" s="37"/>
      <c r="BX195" s="37"/>
      <c r="BY195" s="37"/>
      <c r="BZ195" s="37"/>
      <c r="CA195" s="37"/>
      <c r="CB195" s="37"/>
      <c r="CC195" s="37"/>
      <c r="CD195" s="37"/>
      <c r="CE195" s="37"/>
      <c r="CF195" s="37"/>
      <c r="CG195" s="37"/>
      <c r="CH195" s="37"/>
      <c r="CI195" s="37"/>
      <c r="CJ195" s="37"/>
      <c r="CK195" s="37"/>
      <c r="CL195" s="37"/>
      <c r="CM195" s="37"/>
      <c r="CN195" s="37"/>
      <c r="CO195" s="37"/>
      <c r="CP195" s="37"/>
      <c r="CQ195" s="37"/>
      <c r="CR195" s="37"/>
      <c r="CS195" s="37"/>
      <c r="CT195" s="37"/>
      <c r="CU195" s="37"/>
      <c r="CV195" s="37"/>
      <c r="CW195" s="37"/>
      <c r="CX195" s="37"/>
      <c r="CY195" s="37"/>
      <c r="CZ195" s="37"/>
      <c r="DA195" s="37"/>
      <c r="DB195" s="37"/>
      <c r="DC195" s="37"/>
      <c r="DD195" s="37"/>
      <c r="DE195" s="37"/>
      <c r="DF195" s="37"/>
      <c r="DG195" s="37"/>
      <c r="DH195" s="37"/>
      <c r="DI195" s="37"/>
      <c r="DJ195" s="37"/>
      <c r="DK195" s="37"/>
      <c r="DL195" s="37"/>
      <c r="DM195" s="37"/>
      <c r="DN195" s="37"/>
      <c r="DO195" s="37"/>
      <c r="DP195" s="37"/>
      <c r="DQ195" s="37"/>
      <c r="DR195" s="37"/>
      <c r="DS195" s="37"/>
      <c r="DT195" s="37"/>
      <c r="DU195" s="37"/>
      <c r="DV195" s="37"/>
      <c r="DW195" s="37"/>
      <c r="DX195" s="37"/>
      <c r="DY195" s="37"/>
      <c r="DZ195" s="37"/>
      <c r="EA195" s="37"/>
      <c r="EB195" s="37"/>
      <c r="EC195" s="37"/>
      <c r="ED195" s="37"/>
      <c r="EE195" s="37"/>
      <c r="EF195" s="37"/>
      <c r="EG195" s="37"/>
      <c r="EH195" s="37"/>
      <c r="EI195" s="37"/>
      <c r="EJ195" s="37"/>
      <c r="EK195" s="37"/>
      <c r="EL195" s="37"/>
      <c r="EM195" s="37"/>
      <c r="EN195" s="37"/>
      <c r="EO195" s="37"/>
      <c r="EP195" s="37"/>
      <c r="EQ195" s="37"/>
      <c r="ER195" s="37"/>
      <c r="ES195" s="37"/>
      <c r="ET195" s="37"/>
      <c r="EU195" s="37"/>
      <c r="EV195" s="37"/>
      <c r="EW195" s="37"/>
      <c r="EX195" s="37"/>
      <c r="EY195" s="37"/>
      <c r="EZ195" s="37"/>
      <c r="FA195" s="37"/>
      <c r="FB195" s="37"/>
      <c r="FC195" s="37"/>
      <c r="FD195" s="37"/>
      <c r="FE195" s="37"/>
      <c r="FF195" s="37"/>
      <c r="FG195" s="37"/>
      <c r="FH195" s="37"/>
      <c r="FI195" s="37"/>
      <c r="FJ195" s="37"/>
      <c r="FK195" s="37"/>
      <c r="FL195" s="37"/>
    </row>
    <row r="196" spans="29:168">
      <c r="AC196" s="37"/>
      <c r="AD196" s="37"/>
      <c r="AE196" s="37"/>
      <c r="AF196" s="37"/>
      <c r="AG196" s="37"/>
      <c r="AH196" s="37"/>
      <c r="AI196" s="37"/>
      <c r="AJ196" s="37"/>
      <c r="AK196" s="37"/>
      <c r="AL196" s="37"/>
      <c r="AM196" s="37"/>
      <c r="AN196" s="37"/>
      <c r="AO196" s="37"/>
      <c r="AP196" s="37"/>
      <c r="AQ196" s="37"/>
      <c r="AR196" s="37"/>
      <c r="AS196" s="37"/>
      <c r="AT196" s="37"/>
      <c r="AU196" s="37"/>
      <c r="AV196" s="37"/>
      <c r="AW196" s="37"/>
      <c r="AX196" s="37"/>
      <c r="AY196" s="37"/>
      <c r="AZ196" s="37"/>
      <c r="BA196" s="37"/>
      <c r="BB196" s="37"/>
      <c r="BC196" s="37"/>
      <c r="BD196" s="37"/>
      <c r="BE196" s="37"/>
      <c r="BF196" s="37"/>
      <c r="BG196" s="37"/>
      <c r="BH196" s="37"/>
      <c r="BI196" s="37"/>
      <c r="BJ196" s="37"/>
      <c r="BK196" s="37"/>
      <c r="BL196" s="37"/>
      <c r="BM196" s="37"/>
      <c r="BN196" s="37"/>
      <c r="BO196" s="37"/>
      <c r="BP196" s="37"/>
      <c r="BQ196" s="37"/>
      <c r="BR196" s="37"/>
      <c r="BS196" s="37"/>
      <c r="BT196" s="37"/>
      <c r="BU196" s="37"/>
      <c r="BV196" s="37"/>
      <c r="BW196" s="37"/>
      <c r="BX196" s="37"/>
      <c r="BY196" s="37"/>
      <c r="BZ196" s="37"/>
      <c r="CA196" s="37"/>
      <c r="CB196" s="37"/>
      <c r="CC196" s="37"/>
      <c r="CD196" s="37"/>
      <c r="CE196" s="37"/>
      <c r="CF196" s="37"/>
      <c r="CG196" s="37"/>
      <c r="CH196" s="37"/>
      <c r="CI196" s="37"/>
      <c r="CJ196" s="37"/>
      <c r="CK196" s="37"/>
      <c r="CL196" s="37"/>
      <c r="CM196" s="37"/>
      <c r="CN196" s="37"/>
      <c r="CO196" s="37"/>
      <c r="CP196" s="37"/>
      <c r="CQ196" s="37"/>
      <c r="CR196" s="37"/>
      <c r="CS196" s="37"/>
      <c r="CT196" s="37"/>
      <c r="CU196" s="37"/>
      <c r="CV196" s="37"/>
      <c r="CW196" s="37"/>
      <c r="CX196" s="37"/>
      <c r="CY196" s="37"/>
      <c r="CZ196" s="37"/>
      <c r="DA196" s="37"/>
      <c r="DB196" s="37"/>
      <c r="DC196" s="37"/>
      <c r="DD196" s="37"/>
      <c r="DE196" s="37"/>
      <c r="DF196" s="37"/>
      <c r="DG196" s="37"/>
      <c r="DH196" s="37"/>
      <c r="DI196" s="37"/>
      <c r="DJ196" s="37"/>
      <c r="DK196" s="37"/>
      <c r="DL196" s="37"/>
      <c r="DM196" s="37"/>
      <c r="DN196" s="37"/>
      <c r="DO196" s="37"/>
      <c r="DP196" s="37"/>
      <c r="DQ196" s="37"/>
      <c r="DR196" s="37"/>
      <c r="DS196" s="37"/>
      <c r="DT196" s="37"/>
      <c r="DU196" s="37"/>
      <c r="DV196" s="37"/>
      <c r="DW196" s="37"/>
      <c r="DX196" s="37"/>
      <c r="DY196" s="37"/>
      <c r="DZ196" s="37"/>
      <c r="EA196" s="37"/>
      <c r="EB196" s="37"/>
      <c r="EC196" s="37"/>
      <c r="ED196" s="37"/>
      <c r="EE196" s="37"/>
      <c r="EF196" s="37"/>
      <c r="EG196" s="37"/>
      <c r="EH196" s="37"/>
      <c r="EI196" s="37"/>
      <c r="EJ196" s="37"/>
      <c r="EK196" s="37"/>
      <c r="EL196" s="37"/>
      <c r="EM196" s="37"/>
      <c r="EN196" s="37"/>
      <c r="EO196" s="37"/>
      <c r="EP196" s="37"/>
      <c r="EQ196" s="37"/>
      <c r="ER196" s="37"/>
      <c r="ES196" s="37"/>
      <c r="ET196" s="37"/>
      <c r="EU196" s="37"/>
      <c r="EV196" s="37"/>
      <c r="EW196" s="37"/>
      <c r="EX196" s="37"/>
      <c r="EY196" s="37"/>
      <c r="EZ196" s="37"/>
      <c r="FA196" s="37"/>
      <c r="FB196" s="37"/>
      <c r="FC196" s="37"/>
      <c r="FD196" s="37"/>
      <c r="FE196" s="37"/>
      <c r="FF196" s="37"/>
      <c r="FG196" s="37"/>
      <c r="FH196" s="37"/>
      <c r="FI196" s="37"/>
      <c r="FJ196" s="37"/>
      <c r="FK196" s="37"/>
      <c r="FL196" s="37"/>
    </row>
    <row r="197" spans="29:168">
      <c r="AC197" s="37"/>
      <c r="AD197" s="37"/>
      <c r="AE197" s="37"/>
      <c r="AF197" s="37"/>
      <c r="AG197" s="37"/>
      <c r="AH197" s="37"/>
      <c r="AI197" s="37"/>
      <c r="AJ197" s="37"/>
      <c r="AK197" s="37"/>
      <c r="AL197" s="37"/>
      <c r="AM197" s="37"/>
      <c r="AN197" s="37"/>
      <c r="AO197" s="37"/>
      <c r="AP197" s="37"/>
      <c r="AQ197" s="37"/>
      <c r="AR197" s="37"/>
      <c r="AS197" s="37"/>
      <c r="AT197" s="37"/>
      <c r="AU197" s="37"/>
      <c r="AV197" s="37"/>
      <c r="AW197" s="37"/>
      <c r="AX197" s="37"/>
      <c r="AY197" s="37"/>
      <c r="AZ197" s="37"/>
      <c r="BA197" s="37"/>
      <c r="BB197" s="37"/>
      <c r="BC197" s="37"/>
      <c r="BD197" s="37"/>
      <c r="BE197" s="37"/>
      <c r="BF197" s="37"/>
      <c r="BG197" s="37"/>
      <c r="BH197" s="37"/>
      <c r="BI197" s="37"/>
      <c r="BJ197" s="37"/>
      <c r="BK197" s="37"/>
      <c r="BL197" s="37"/>
      <c r="BM197" s="37"/>
      <c r="BN197" s="37"/>
      <c r="BO197" s="37"/>
      <c r="BP197" s="37"/>
      <c r="BQ197" s="37"/>
      <c r="BR197" s="37"/>
      <c r="BS197" s="37"/>
      <c r="BT197" s="37"/>
      <c r="BU197" s="37"/>
      <c r="BV197" s="37"/>
      <c r="BW197" s="37"/>
      <c r="BX197" s="37"/>
      <c r="BY197" s="37"/>
      <c r="BZ197" s="37"/>
      <c r="CA197" s="37"/>
      <c r="CB197" s="37"/>
      <c r="CC197" s="37"/>
      <c r="CD197" s="37"/>
      <c r="CE197" s="37"/>
      <c r="CF197" s="37"/>
      <c r="CG197" s="37"/>
      <c r="CH197" s="37"/>
      <c r="CI197" s="37"/>
      <c r="CJ197" s="37"/>
      <c r="CK197" s="37"/>
      <c r="CL197" s="37"/>
      <c r="CM197" s="37"/>
      <c r="CN197" s="37"/>
      <c r="CO197" s="37"/>
      <c r="CP197" s="37"/>
      <c r="CQ197" s="37"/>
      <c r="CR197" s="37"/>
      <c r="CS197" s="37"/>
      <c r="CT197" s="37"/>
      <c r="CU197" s="37"/>
      <c r="CV197" s="37"/>
      <c r="CW197" s="37"/>
      <c r="CX197" s="37"/>
      <c r="CY197" s="37"/>
      <c r="CZ197" s="37"/>
      <c r="DA197" s="37"/>
      <c r="DB197" s="37"/>
      <c r="DC197" s="37"/>
      <c r="DD197" s="37"/>
      <c r="DE197" s="37"/>
      <c r="DF197" s="37"/>
      <c r="DG197" s="37"/>
      <c r="DH197" s="37"/>
      <c r="DI197" s="37"/>
      <c r="DJ197" s="37"/>
      <c r="DK197" s="37"/>
      <c r="DL197" s="37"/>
      <c r="DM197" s="37"/>
      <c r="DN197" s="37"/>
      <c r="DO197" s="37"/>
      <c r="DP197" s="37"/>
      <c r="DQ197" s="37"/>
      <c r="DR197" s="37"/>
      <c r="DS197" s="37"/>
      <c r="DT197" s="37"/>
      <c r="DU197" s="37"/>
      <c r="DV197" s="37"/>
      <c r="DW197" s="37"/>
      <c r="DX197" s="37"/>
      <c r="DY197" s="37"/>
      <c r="DZ197" s="37"/>
      <c r="EA197" s="37"/>
      <c r="EB197" s="37"/>
      <c r="EC197" s="37"/>
      <c r="ED197" s="37"/>
      <c r="EE197" s="37"/>
      <c r="EF197" s="37"/>
      <c r="EG197" s="37"/>
      <c r="EH197" s="37"/>
      <c r="EI197" s="37"/>
      <c r="EJ197" s="37"/>
      <c r="EK197" s="37"/>
      <c r="EL197" s="37"/>
      <c r="EM197" s="37"/>
      <c r="EN197" s="37"/>
      <c r="EO197" s="37"/>
      <c r="EP197" s="37"/>
      <c r="EQ197" s="37"/>
      <c r="ER197" s="37"/>
      <c r="ES197" s="37"/>
      <c r="ET197" s="37"/>
      <c r="EU197" s="37"/>
      <c r="EV197" s="37"/>
      <c r="EW197" s="37"/>
      <c r="EX197" s="37"/>
      <c r="EY197" s="37"/>
      <c r="EZ197" s="37"/>
      <c r="FA197" s="37"/>
      <c r="FB197" s="37"/>
      <c r="FC197" s="37"/>
      <c r="FD197" s="37"/>
      <c r="FE197" s="37"/>
      <c r="FF197" s="37"/>
      <c r="FG197" s="37"/>
      <c r="FH197" s="37"/>
      <c r="FI197" s="37"/>
      <c r="FJ197" s="37"/>
      <c r="FK197" s="37"/>
      <c r="FL197" s="37"/>
    </row>
    <row r="198" spans="29:168">
      <c r="AC198" s="37"/>
      <c r="AD198" s="37"/>
      <c r="AE198" s="37"/>
      <c r="AF198" s="37"/>
      <c r="AG198" s="37"/>
      <c r="AH198" s="37"/>
      <c r="AI198" s="37"/>
      <c r="AJ198" s="37"/>
      <c r="AK198" s="37"/>
      <c r="AL198" s="37"/>
      <c r="AM198" s="37"/>
      <c r="AN198" s="37"/>
      <c r="AO198" s="37"/>
      <c r="AP198" s="37"/>
      <c r="AQ198" s="37"/>
      <c r="AR198" s="37"/>
      <c r="AS198" s="37"/>
      <c r="AT198" s="37"/>
      <c r="AU198" s="37"/>
      <c r="AV198" s="37"/>
      <c r="AW198" s="37"/>
      <c r="AX198" s="37"/>
      <c r="AY198" s="37"/>
      <c r="AZ198" s="37"/>
      <c r="BA198" s="37"/>
      <c r="BB198" s="37"/>
      <c r="BC198" s="37"/>
      <c r="BD198" s="37"/>
      <c r="BE198" s="37"/>
      <c r="BF198" s="37"/>
      <c r="BG198" s="37"/>
      <c r="BH198" s="37"/>
      <c r="BI198" s="37"/>
      <c r="BJ198" s="37"/>
      <c r="BK198" s="37"/>
      <c r="BL198" s="37"/>
      <c r="BM198" s="37"/>
      <c r="BN198" s="37"/>
      <c r="BO198" s="37"/>
      <c r="BP198" s="37"/>
      <c r="BQ198" s="37"/>
      <c r="BR198" s="37"/>
      <c r="BS198" s="37"/>
      <c r="BT198" s="37"/>
      <c r="BU198" s="37"/>
      <c r="BV198" s="37"/>
      <c r="BW198" s="37"/>
      <c r="BX198" s="37"/>
      <c r="BY198" s="37"/>
      <c r="BZ198" s="37"/>
      <c r="CA198" s="37"/>
      <c r="CB198" s="37"/>
      <c r="CC198" s="37"/>
      <c r="CD198" s="37"/>
      <c r="CE198" s="37"/>
      <c r="CF198" s="37"/>
      <c r="CG198" s="37"/>
      <c r="CH198" s="37"/>
      <c r="CI198" s="37"/>
      <c r="CJ198" s="37"/>
      <c r="CK198" s="37"/>
      <c r="CL198" s="37"/>
      <c r="CM198" s="37"/>
      <c r="CN198" s="37"/>
      <c r="CO198" s="37"/>
      <c r="CP198" s="37"/>
      <c r="CQ198" s="37"/>
      <c r="CR198" s="37"/>
      <c r="CS198" s="37"/>
      <c r="CT198" s="37"/>
      <c r="CU198" s="37"/>
      <c r="CV198" s="37"/>
      <c r="CW198" s="37"/>
      <c r="CX198" s="37"/>
      <c r="CY198" s="37"/>
      <c r="CZ198" s="37"/>
      <c r="DA198" s="37"/>
      <c r="DB198" s="37"/>
      <c r="DC198" s="37"/>
      <c r="DD198" s="37"/>
      <c r="DE198" s="37"/>
      <c r="DF198" s="37"/>
      <c r="DG198" s="37"/>
      <c r="DH198" s="37"/>
      <c r="DI198" s="37"/>
      <c r="DJ198" s="37"/>
      <c r="DK198" s="37"/>
      <c r="DL198" s="37"/>
      <c r="DM198" s="37"/>
      <c r="DN198" s="37"/>
      <c r="DO198" s="37"/>
      <c r="DP198" s="37"/>
      <c r="DQ198" s="37"/>
      <c r="DR198" s="37"/>
      <c r="DS198" s="37"/>
      <c r="DT198" s="37"/>
      <c r="DU198" s="37"/>
      <c r="DV198" s="37"/>
      <c r="DW198" s="37"/>
      <c r="DX198" s="37"/>
      <c r="DY198" s="37"/>
      <c r="DZ198" s="37"/>
      <c r="EA198" s="37"/>
      <c r="EB198" s="37"/>
      <c r="EC198" s="37"/>
      <c r="ED198" s="37"/>
      <c r="EE198" s="37"/>
      <c r="EF198" s="37"/>
      <c r="EG198" s="37"/>
      <c r="EH198" s="37"/>
      <c r="EI198" s="37"/>
      <c r="EJ198" s="37"/>
      <c r="EK198" s="37"/>
      <c r="EL198" s="37"/>
      <c r="EM198" s="37"/>
      <c r="EN198" s="37"/>
      <c r="EO198" s="37"/>
      <c r="EP198" s="37"/>
      <c r="EQ198" s="37"/>
      <c r="ER198" s="37"/>
      <c r="ES198" s="37"/>
      <c r="ET198" s="37"/>
      <c r="EU198" s="37"/>
      <c r="EV198" s="37"/>
      <c r="EW198" s="37"/>
      <c r="EX198" s="37"/>
      <c r="EY198" s="37"/>
      <c r="EZ198" s="37"/>
      <c r="FA198" s="37"/>
      <c r="FB198" s="37"/>
      <c r="FC198" s="37"/>
      <c r="FD198" s="37"/>
      <c r="FE198" s="37"/>
      <c r="FF198" s="37"/>
      <c r="FG198" s="37"/>
      <c r="FH198" s="37"/>
      <c r="FI198" s="37"/>
      <c r="FJ198" s="37"/>
      <c r="FK198" s="37"/>
      <c r="FL198" s="37"/>
    </row>
    <row r="199" spans="29:168">
      <c r="AC199" s="37"/>
      <c r="AD199" s="37"/>
      <c r="AE199" s="37"/>
      <c r="AF199" s="37"/>
      <c r="AG199" s="37"/>
      <c r="AH199" s="37"/>
      <c r="AI199" s="37"/>
      <c r="AJ199" s="37"/>
      <c r="AK199" s="37"/>
      <c r="AL199" s="37"/>
      <c r="AM199" s="37"/>
      <c r="AN199" s="37"/>
      <c r="AO199" s="37"/>
      <c r="AP199" s="37"/>
      <c r="AQ199" s="37"/>
      <c r="AR199" s="37"/>
      <c r="AS199" s="37"/>
      <c r="AT199" s="37"/>
      <c r="AU199" s="37"/>
      <c r="AV199" s="37"/>
      <c r="AW199" s="37"/>
      <c r="AX199" s="37"/>
      <c r="AY199" s="37"/>
      <c r="AZ199" s="37"/>
      <c r="BA199" s="37"/>
      <c r="BB199" s="37"/>
      <c r="BC199" s="37"/>
      <c r="BD199" s="37"/>
      <c r="BE199" s="37"/>
      <c r="BF199" s="37"/>
      <c r="BG199" s="37"/>
      <c r="BH199" s="37"/>
      <c r="BI199" s="37"/>
      <c r="BJ199" s="37"/>
      <c r="BK199" s="37"/>
      <c r="BL199" s="37"/>
      <c r="BM199" s="37"/>
      <c r="BN199" s="37"/>
      <c r="BO199" s="37"/>
      <c r="BP199" s="37"/>
      <c r="BQ199" s="37"/>
      <c r="BR199" s="37"/>
      <c r="BS199" s="37"/>
      <c r="BT199" s="37"/>
      <c r="BU199" s="37"/>
      <c r="BV199" s="37"/>
      <c r="BW199" s="37"/>
      <c r="BX199" s="37"/>
      <c r="BY199" s="37"/>
      <c r="BZ199" s="37"/>
      <c r="CA199" s="37"/>
      <c r="CB199" s="37"/>
      <c r="CC199" s="37"/>
      <c r="CD199" s="37"/>
      <c r="CE199" s="37"/>
      <c r="CF199" s="37"/>
      <c r="CG199" s="37"/>
      <c r="CH199" s="37"/>
      <c r="CI199" s="37"/>
      <c r="CJ199" s="37"/>
      <c r="CK199" s="37"/>
      <c r="CL199" s="37"/>
      <c r="CM199" s="37"/>
      <c r="CN199" s="37"/>
      <c r="CO199" s="37"/>
      <c r="CP199" s="37"/>
      <c r="CQ199" s="37"/>
      <c r="CR199" s="37"/>
      <c r="CS199" s="37"/>
      <c r="CT199" s="37"/>
      <c r="CU199" s="37"/>
      <c r="CV199" s="37"/>
      <c r="CW199" s="37"/>
      <c r="CX199" s="37"/>
      <c r="CY199" s="37"/>
      <c r="CZ199" s="37"/>
      <c r="DA199" s="37"/>
      <c r="DB199" s="37"/>
      <c r="DC199" s="37"/>
      <c r="DD199" s="37"/>
      <c r="DE199" s="37"/>
      <c r="DF199" s="37"/>
      <c r="DG199" s="37"/>
      <c r="DH199" s="37"/>
      <c r="DI199" s="37"/>
      <c r="DJ199" s="37"/>
      <c r="DK199" s="37"/>
      <c r="DL199" s="37"/>
      <c r="DM199" s="37"/>
      <c r="DN199" s="37"/>
      <c r="DO199" s="37"/>
      <c r="DP199" s="37"/>
      <c r="DQ199" s="37"/>
      <c r="DR199" s="37"/>
      <c r="DS199" s="37"/>
      <c r="DT199" s="37"/>
      <c r="DU199" s="37"/>
      <c r="DV199" s="37"/>
      <c r="DW199" s="37"/>
      <c r="DX199" s="37"/>
      <c r="DY199" s="37"/>
      <c r="DZ199" s="37"/>
      <c r="EA199" s="37"/>
      <c r="EB199" s="37"/>
      <c r="EC199" s="37"/>
      <c r="ED199" s="37"/>
      <c r="EE199" s="37"/>
      <c r="EF199" s="37"/>
      <c r="EG199" s="37"/>
      <c r="EH199" s="37"/>
      <c r="EI199" s="37"/>
      <c r="EJ199" s="37"/>
      <c r="EK199" s="37"/>
      <c r="EL199" s="37"/>
      <c r="EM199" s="37"/>
      <c r="EN199" s="37"/>
      <c r="EO199" s="37"/>
      <c r="EP199" s="37"/>
      <c r="EQ199" s="37"/>
      <c r="ER199" s="37"/>
      <c r="ES199" s="37"/>
      <c r="ET199" s="37"/>
      <c r="EU199" s="37"/>
      <c r="EV199" s="37"/>
      <c r="EW199" s="37"/>
      <c r="EX199" s="37"/>
      <c r="EY199" s="37"/>
      <c r="EZ199" s="37"/>
      <c r="FA199" s="37"/>
      <c r="FB199" s="37"/>
      <c r="FC199" s="37"/>
      <c r="FD199" s="37"/>
      <c r="FE199" s="37"/>
      <c r="FF199" s="37"/>
      <c r="FG199" s="37"/>
      <c r="FH199" s="37"/>
      <c r="FI199" s="37"/>
      <c r="FJ199" s="37"/>
      <c r="FK199" s="37"/>
      <c r="FL199" s="37"/>
    </row>
    <row r="200" spans="29:168">
      <c r="AC200" s="37"/>
      <c r="AD200" s="37"/>
      <c r="AE200" s="37"/>
      <c r="AF200" s="37"/>
      <c r="AG200" s="37"/>
      <c r="AH200" s="37"/>
      <c r="AI200" s="37"/>
      <c r="AJ200" s="37"/>
      <c r="AK200" s="37"/>
      <c r="AL200" s="37"/>
      <c r="AM200" s="37"/>
      <c r="AN200" s="37"/>
      <c r="AO200" s="37"/>
      <c r="AP200" s="37"/>
      <c r="AQ200" s="37"/>
      <c r="AR200" s="37"/>
      <c r="AS200" s="37"/>
      <c r="AT200" s="37"/>
      <c r="AU200" s="37"/>
      <c r="AV200" s="37"/>
      <c r="AW200" s="37"/>
      <c r="AX200" s="37"/>
      <c r="AY200" s="37"/>
      <c r="AZ200" s="37"/>
      <c r="BA200" s="37"/>
      <c r="BB200" s="37"/>
      <c r="BC200" s="37"/>
      <c r="BD200" s="37"/>
      <c r="BE200" s="37"/>
      <c r="BF200" s="37"/>
      <c r="BG200" s="37"/>
      <c r="BH200" s="37"/>
      <c r="BI200" s="37"/>
      <c r="BJ200" s="37"/>
      <c r="BK200" s="37"/>
      <c r="BL200" s="37"/>
      <c r="BM200" s="37"/>
      <c r="BN200" s="37"/>
      <c r="BO200" s="37"/>
      <c r="BP200" s="37"/>
      <c r="BQ200" s="37"/>
      <c r="BR200" s="37"/>
      <c r="BS200" s="37"/>
      <c r="BT200" s="37"/>
      <c r="BU200" s="37"/>
      <c r="BV200" s="37"/>
      <c r="BW200" s="37"/>
      <c r="BX200" s="37"/>
      <c r="BY200" s="37"/>
      <c r="BZ200" s="37"/>
      <c r="CA200" s="37"/>
      <c r="CB200" s="37"/>
      <c r="CC200" s="37"/>
      <c r="CD200" s="37"/>
      <c r="CE200" s="37"/>
      <c r="CF200" s="37"/>
      <c r="CG200" s="37"/>
      <c r="CH200" s="37"/>
      <c r="CI200" s="37"/>
      <c r="CJ200" s="37"/>
      <c r="CK200" s="37"/>
      <c r="CL200" s="37"/>
      <c r="CM200" s="37"/>
      <c r="CN200" s="37"/>
      <c r="CO200" s="37"/>
      <c r="CP200" s="37"/>
      <c r="CQ200" s="37"/>
      <c r="CR200" s="37"/>
      <c r="CS200" s="37"/>
      <c r="CT200" s="37"/>
      <c r="CU200" s="37"/>
      <c r="CV200" s="37"/>
      <c r="CW200" s="37"/>
      <c r="CX200" s="37"/>
      <c r="CY200" s="37"/>
      <c r="CZ200" s="37"/>
      <c r="DA200" s="37"/>
      <c r="DB200" s="37"/>
      <c r="DC200" s="37"/>
      <c r="DD200" s="37"/>
      <c r="DE200" s="37"/>
      <c r="DF200" s="37"/>
      <c r="DG200" s="37"/>
      <c r="DH200" s="37"/>
      <c r="DI200" s="37"/>
      <c r="DJ200" s="37"/>
      <c r="DK200" s="37"/>
      <c r="DL200" s="37"/>
      <c r="DM200" s="37"/>
      <c r="DN200" s="37"/>
      <c r="DO200" s="37"/>
      <c r="DP200" s="37"/>
      <c r="DQ200" s="37"/>
      <c r="DR200" s="37"/>
      <c r="DS200" s="37"/>
      <c r="DT200" s="37"/>
      <c r="DU200" s="37"/>
      <c r="DV200" s="37"/>
      <c r="DW200" s="37"/>
      <c r="DX200" s="37"/>
      <c r="DY200" s="37"/>
      <c r="DZ200" s="37"/>
      <c r="EA200" s="37"/>
      <c r="EB200" s="37"/>
      <c r="EC200" s="37"/>
      <c r="ED200" s="37"/>
      <c r="EE200" s="37"/>
      <c r="EF200" s="37"/>
      <c r="EG200" s="37"/>
      <c r="EH200" s="37"/>
      <c r="EI200" s="37"/>
      <c r="EJ200" s="37"/>
      <c r="EK200" s="37"/>
      <c r="EL200" s="37"/>
      <c r="EM200" s="37"/>
      <c r="EN200" s="37"/>
      <c r="EO200" s="37"/>
      <c r="EP200" s="37"/>
      <c r="EQ200" s="37"/>
      <c r="ER200" s="37"/>
      <c r="ES200" s="37"/>
      <c r="ET200" s="37"/>
      <c r="EU200" s="37"/>
      <c r="EV200" s="37"/>
      <c r="EW200" s="37"/>
      <c r="EX200" s="37"/>
      <c r="EY200" s="37"/>
      <c r="EZ200" s="37"/>
      <c r="FA200" s="37"/>
      <c r="FB200" s="37"/>
      <c r="FC200" s="37"/>
      <c r="FD200" s="37"/>
      <c r="FE200" s="37"/>
      <c r="FF200" s="37"/>
      <c r="FG200" s="37"/>
      <c r="FH200" s="37"/>
      <c r="FI200" s="37"/>
      <c r="FJ200" s="37"/>
      <c r="FK200" s="37"/>
      <c r="FL200" s="37"/>
    </row>
    <row r="201" spans="29:168">
      <c r="AC201" s="37"/>
      <c r="AD201" s="37"/>
      <c r="AE201" s="37"/>
      <c r="AF201" s="37"/>
      <c r="AG201" s="37"/>
      <c r="AH201" s="37"/>
      <c r="AI201" s="37"/>
      <c r="AJ201" s="37"/>
      <c r="AK201" s="37"/>
      <c r="AL201" s="37"/>
      <c r="AM201" s="37"/>
      <c r="AN201" s="37"/>
      <c r="AO201" s="37"/>
      <c r="AP201" s="37"/>
      <c r="AQ201" s="37"/>
      <c r="AR201" s="37"/>
      <c r="AS201" s="37"/>
      <c r="AT201" s="37"/>
      <c r="AU201" s="37"/>
      <c r="AV201" s="37"/>
      <c r="AW201" s="37"/>
      <c r="AX201" s="37"/>
      <c r="AY201" s="37"/>
      <c r="AZ201" s="37"/>
      <c r="BA201" s="37"/>
      <c r="BB201" s="37"/>
      <c r="BC201" s="37"/>
      <c r="BD201" s="37"/>
      <c r="BE201" s="37"/>
      <c r="BF201" s="37"/>
      <c r="BG201" s="37"/>
      <c r="BH201" s="37"/>
      <c r="BI201" s="37"/>
      <c r="BJ201" s="37"/>
      <c r="BK201" s="37"/>
      <c r="BL201" s="37"/>
      <c r="BM201" s="37"/>
      <c r="BN201" s="37"/>
      <c r="BO201" s="37"/>
      <c r="BP201" s="37"/>
      <c r="BQ201" s="37"/>
      <c r="BR201" s="37"/>
      <c r="BS201" s="37"/>
      <c r="BT201" s="37"/>
      <c r="BU201" s="37"/>
      <c r="BV201" s="37"/>
      <c r="BW201" s="37"/>
      <c r="BX201" s="37"/>
      <c r="BY201" s="37"/>
      <c r="BZ201" s="37"/>
      <c r="CA201" s="37"/>
      <c r="CB201" s="37"/>
      <c r="CC201" s="37"/>
      <c r="CD201" s="37"/>
      <c r="CE201" s="37"/>
      <c r="CF201" s="37"/>
      <c r="CG201" s="37"/>
      <c r="CH201" s="37"/>
      <c r="CI201" s="37"/>
      <c r="CJ201" s="37"/>
      <c r="CK201" s="37"/>
      <c r="CL201" s="37"/>
      <c r="CM201" s="37"/>
      <c r="CN201" s="37"/>
      <c r="CO201" s="37"/>
      <c r="CP201" s="37"/>
      <c r="CQ201" s="37"/>
      <c r="CR201" s="37"/>
      <c r="CS201" s="37"/>
      <c r="CT201" s="37"/>
      <c r="CU201" s="37"/>
      <c r="CV201" s="37"/>
      <c r="CW201" s="37"/>
      <c r="CX201" s="37"/>
      <c r="CY201" s="37"/>
      <c r="CZ201" s="37"/>
      <c r="DA201" s="37"/>
      <c r="DB201" s="37"/>
      <c r="DC201" s="37"/>
      <c r="DD201" s="37"/>
      <c r="DE201" s="37"/>
      <c r="DF201" s="37"/>
      <c r="DG201" s="37"/>
      <c r="DH201" s="37"/>
      <c r="DI201" s="37"/>
      <c r="DJ201" s="37"/>
      <c r="DK201" s="37"/>
      <c r="DL201" s="37"/>
      <c r="DM201" s="37"/>
      <c r="DN201" s="37"/>
      <c r="DO201" s="37"/>
      <c r="DP201" s="37"/>
      <c r="DQ201" s="37"/>
      <c r="DR201" s="37"/>
      <c r="DS201" s="37"/>
      <c r="DT201" s="37"/>
      <c r="DU201" s="37"/>
      <c r="DV201" s="37"/>
      <c r="DW201" s="37"/>
      <c r="DX201" s="37"/>
      <c r="DY201" s="37"/>
      <c r="DZ201" s="37"/>
      <c r="EA201" s="37"/>
      <c r="EB201" s="37"/>
      <c r="EC201" s="37"/>
      <c r="ED201" s="37"/>
      <c r="EE201" s="37"/>
      <c r="EF201" s="37"/>
      <c r="EG201" s="37"/>
      <c r="EH201" s="37"/>
      <c r="EI201" s="37"/>
      <c r="EJ201" s="37"/>
      <c r="EK201" s="37"/>
      <c r="EL201" s="37"/>
      <c r="EM201" s="37"/>
      <c r="EN201" s="37"/>
      <c r="EO201" s="37"/>
      <c r="EP201" s="37"/>
      <c r="EQ201" s="37"/>
      <c r="ER201" s="37"/>
      <c r="ES201" s="37"/>
      <c r="ET201" s="37"/>
      <c r="EU201" s="37"/>
      <c r="EV201" s="37"/>
      <c r="EW201" s="37"/>
      <c r="EX201" s="37"/>
      <c r="EY201" s="37"/>
      <c r="EZ201" s="37"/>
      <c r="FA201" s="37"/>
      <c r="FB201" s="37"/>
      <c r="FC201" s="37"/>
      <c r="FD201" s="37"/>
      <c r="FE201" s="37"/>
      <c r="FF201" s="37"/>
      <c r="FG201" s="37"/>
      <c r="FH201" s="37"/>
      <c r="FI201" s="37"/>
      <c r="FJ201" s="37"/>
      <c r="FK201" s="37"/>
      <c r="FL201" s="37"/>
    </row>
    <row r="202" spans="29:168">
      <c r="AC202" s="37"/>
      <c r="AD202" s="37"/>
      <c r="AE202" s="37"/>
      <c r="AF202" s="37"/>
      <c r="AG202" s="37"/>
      <c r="AH202" s="37"/>
      <c r="AI202" s="37"/>
      <c r="AJ202" s="37"/>
      <c r="AK202" s="37"/>
      <c r="AL202" s="37"/>
      <c r="AM202" s="37"/>
      <c r="AN202" s="37"/>
      <c r="AO202" s="37"/>
      <c r="AP202" s="37"/>
      <c r="AQ202" s="37"/>
      <c r="AR202" s="37"/>
      <c r="AS202" s="37"/>
      <c r="AT202" s="37"/>
      <c r="AU202" s="37"/>
      <c r="AV202" s="37"/>
      <c r="AW202" s="37"/>
      <c r="AX202" s="37"/>
      <c r="AY202" s="37"/>
      <c r="AZ202" s="37"/>
      <c r="BA202" s="37"/>
      <c r="BB202" s="37"/>
      <c r="BC202" s="37"/>
      <c r="BD202" s="37"/>
      <c r="BE202" s="37"/>
      <c r="BF202" s="37"/>
      <c r="BG202" s="37"/>
      <c r="BH202" s="37"/>
      <c r="BI202" s="37"/>
      <c r="BJ202" s="37"/>
      <c r="BK202" s="37"/>
      <c r="BL202" s="37"/>
      <c r="BM202" s="37"/>
      <c r="BN202" s="37"/>
      <c r="BO202" s="37"/>
      <c r="BP202" s="37"/>
      <c r="BQ202" s="37"/>
      <c r="BR202" s="37"/>
      <c r="BS202" s="37"/>
      <c r="BT202" s="37"/>
      <c r="BU202" s="37"/>
      <c r="BV202" s="37"/>
      <c r="BW202" s="37"/>
      <c r="BX202" s="37"/>
      <c r="BY202" s="37"/>
      <c r="BZ202" s="37"/>
      <c r="CA202" s="37"/>
      <c r="CB202" s="37"/>
      <c r="CC202" s="37"/>
      <c r="CD202" s="37"/>
      <c r="CE202" s="37"/>
      <c r="CF202" s="37"/>
      <c r="CG202" s="37"/>
      <c r="CH202" s="37"/>
      <c r="CI202" s="37"/>
      <c r="CJ202" s="37"/>
      <c r="CK202" s="37"/>
      <c r="CL202" s="37"/>
      <c r="CM202" s="37"/>
      <c r="CN202" s="37"/>
      <c r="CO202" s="37"/>
      <c r="CP202" s="37"/>
      <c r="CQ202" s="37"/>
      <c r="CR202" s="37"/>
      <c r="CS202" s="37"/>
      <c r="CT202" s="37"/>
      <c r="CU202" s="37"/>
      <c r="CV202" s="37"/>
      <c r="CW202" s="37"/>
      <c r="CX202" s="37"/>
      <c r="CY202" s="37"/>
      <c r="CZ202" s="37"/>
      <c r="DA202" s="37"/>
      <c r="DB202" s="37"/>
      <c r="DC202" s="37"/>
      <c r="DD202" s="37"/>
      <c r="DE202" s="37"/>
      <c r="DF202" s="37"/>
      <c r="DG202" s="37"/>
      <c r="DH202" s="37"/>
      <c r="DI202" s="37"/>
      <c r="DJ202" s="37"/>
      <c r="DK202" s="37"/>
      <c r="DL202" s="37"/>
      <c r="DM202" s="37"/>
      <c r="DN202" s="37"/>
      <c r="DO202" s="37"/>
      <c r="DP202" s="37"/>
      <c r="DQ202" s="37"/>
      <c r="DR202" s="37"/>
      <c r="DS202" s="37"/>
      <c r="DT202" s="37"/>
      <c r="DU202" s="37"/>
      <c r="DV202" s="37"/>
      <c r="DW202" s="37"/>
      <c r="DX202" s="37"/>
      <c r="DY202" s="37"/>
      <c r="DZ202" s="37"/>
      <c r="EA202" s="37"/>
      <c r="EB202" s="37"/>
      <c r="EC202" s="37"/>
      <c r="ED202" s="37"/>
      <c r="EE202" s="37"/>
      <c r="EF202" s="37"/>
      <c r="EG202" s="37"/>
      <c r="EH202" s="37"/>
      <c r="EI202" s="37"/>
      <c r="EJ202" s="37"/>
      <c r="EK202" s="37"/>
      <c r="EL202" s="37"/>
      <c r="EM202" s="37"/>
      <c r="EN202" s="37"/>
      <c r="EO202" s="37"/>
      <c r="EP202" s="37"/>
      <c r="EQ202" s="37"/>
      <c r="ER202" s="37"/>
      <c r="ES202" s="37"/>
      <c r="ET202" s="37"/>
      <c r="EU202" s="37"/>
      <c r="EV202" s="37"/>
      <c r="EW202" s="37"/>
      <c r="EX202" s="37"/>
      <c r="EY202" s="37"/>
      <c r="EZ202" s="37"/>
      <c r="FA202" s="37"/>
      <c r="FB202" s="37"/>
      <c r="FC202" s="37"/>
      <c r="FD202" s="37"/>
      <c r="FE202" s="37"/>
      <c r="FF202" s="37"/>
      <c r="FG202" s="37"/>
      <c r="FH202" s="37"/>
      <c r="FI202" s="37"/>
      <c r="FJ202" s="37"/>
      <c r="FK202" s="37"/>
      <c r="FL202" s="37"/>
    </row>
    <row r="203" spans="29:168">
      <c r="AC203" s="37"/>
      <c r="AD203" s="37"/>
      <c r="AE203" s="37"/>
      <c r="AF203" s="37"/>
      <c r="AG203" s="37"/>
      <c r="AH203" s="37"/>
      <c r="AI203" s="37"/>
      <c r="AJ203" s="37"/>
      <c r="AK203" s="37"/>
      <c r="AL203" s="37"/>
      <c r="AM203" s="37"/>
      <c r="AN203" s="37"/>
      <c r="AO203" s="37"/>
      <c r="AP203" s="37"/>
      <c r="AQ203" s="37"/>
      <c r="AR203" s="37"/>
      <c r="AS203" s="37"/>
      <c r="AT203" s="37"/>
      <c r="AU203" s="37"/>
      <c r="AV203" s="37"/>
      <c r="AW203" s="37"/>
      <c r="AX203" s="37"/>
      <c r="AY203" s="37"/>
      <c r="AZ203" s="37"/>
      <c r="BA203" s="37"/>
      <c r="BB203" s="37"/>
      <c r="BC203" s="37"/>
      <c r="BD203" s="37"/>
      <c r="BE203" s="37"/>
      <c r="BF203" s="37"/>
      <c r="BG203" s="37"/>
      <c r="BH203" s="37"/>
      <c r="BI203" s="37"/>
      <c r="BJ203" s="37"/>
      <c r="BK203" s="37"/>
      <c r="BL203" s="37"/>
      <c r="BM203" s="37"/>
      <c r="BN203" s="37"/>
      <c r="BO203" s="37"/>
      <c r="BP203" s="37"/>
      <c r="BQ203" s="37"/>
      <c r="BR203" s="37"/>
      <c r="BS203" s="37"/>
      <c r="BT203" s="37"/>
      <c r="BU203" s="37"/>
      <c r="BV203" s="37"/>
      <c r="BW203" s="37"/>
      <c r="BX203" s="37"/>
      <c r="BY203" s="37"/>
      <c r="BZ203" s="37"/>
      <c r="CA203" s="37"/>
      <c r="CB203" s="37"/>
      <c r="CC203" s="37"/>
      <c r="CD203" s="37"/>
      <c r="CE203" s="37"/>
      <c r="CF203" s="37"/>
      <c r="CG203" s="37"/>
      <c r="CH203" s="37"/>
      <c r="CI203" s="37"/>
      <c r="CJ203" s="37"/>
      <c r="CK203" s="37"/>
      <c r="CL203" s="37"/>
      <c r="CM203" s="37"/>
      <c r="CN203" s="37"/>
      <c r="CO203" s="37"/>
      <c r="CP203" s="37"/>
      <c r="CQ203" s="37"/>
      <c r="CR203" s="37"/>
      <c r="CS203" s="37"/>
      <c r="CT203" s="37"/>
      <c r="CU203" s="37"/>
      <c r="CV203" s="37"/>
      <c r="CW203" s="37"/>
      <c r="CX203" s="37"/>
      <c r="CY203" s="37"/>
      <c r="CZ203" s="37"/>
      <c r="DA203" s="37"/>
      <c r="DB203" s="37"/>
      <c r="DC203" s="37"/>
      <c r="DD203" s="37"/>
      <c r="DE203" s="37"/>
      <c r="DF203" s="37"/>
      <c r="DG203" s="37"/>
      <c r="DH203" s="37"/>
      <c r="DI203" s="37"/>
      <c r="DJ203" s="37"/>
      <c r="DK203" s="37"/>
      <c r="DL203" s="37"/>
      <c r="DM203" s="37"/>
      <c r="DN203" s="37"/>
      <c r="DO203" s="37"/>
      <c r="DP203" s="37"/>
      <c r="DQ203" s="37"/>
      <c r="DR203" s="37"/>
      <c r="DS203" s="37"/>
      <c r="DT203" s="37"/>
      <c r="DU203" s="37"/>
      <c r="DV203" s="37"/>
      <c r="DW203" s="37"/>
      <c r="DX203" s="37"/>
      <c r="DY203" s="37"/>
      <c r="DZ203" s="37"/>
      <c r="EA203" s="37"/>
      <c r="EB203" s="37"/>
      <c r="EC203" s="37"/>
      <c r="ED203" s="37"/>
      <c r="EE203" s="37"/>
      <c r="EF203" s="37"/>
      <c r="EG203" s="37"/>
      <c r="EH203" s="37"/>
      <c r="EI203" s="37"/>
      <c r="EJ203" s="37"/>
      <c r="EK203" s="37"/>
      <c r="EL203" s="37"/>
      <c r="EM203" s="37"/>
      <c r="EN203" s="37"/>
      <c r="EO203" s="37"/>
      <c r="EP203" s="37"/>
      <c r="EQ203" s="37"/>
      <c r="ER203" s="37"/>
      <c r="ES203" s="37"/>
      <c r="ET203" s="37"/>
      <c r="EU203" s="37"/>
      <c r="EV203" s="37"/>
      <c r="EW203" s="37"/>
      <c r="EX203" s="37"/>
      <c r="EY203" s="37"/>
      <c r="EZ203" s="37"/>
      <c r="FA203" s="37"/>
      <c r="FB203" s="37"/>
      <c r="FC203" s="37"/>
      <c r="FD203" s="37"/>
      <c r="FE203" s="37"/>
      <c r="FF203" s="37"/>
      <c r="FG203" s="37"/>
      <c r="FH203" s="37"/>
      <c r="FI203" s="37"/>
      <c r="FJ203" s="37"/>
      <c r="FK203" s="37"/>
      <c r="FL203" s="37"/>
    </row>
    <row r="204" spans="29:168">
      <c r="AC204" s="37"/>
      <c r="AD204" s="37"/>
      <c r="AE204" s="37"/>
      <c r="AF204" s="37"/>
      <c r="AG204" s="37"/>
      <c r="AH204" s="37"/>
      <c r="AI204" s="37"/>
      <c r="AJ204" s="37"/>
      <c r="AK204" s="37"/>
      <c r="AL204" s="37"/>
      <c r="AM204" s="37"/>
      <c r="AN204" s="37"/>
      <c r="AO204" s="37"/>
      <c r="AP204" s="37"/>
      <c r="AQ204" s="37"/>
      <c r="AR204" s="37"/>
      <c r="AS204" s="37"/>
      <c r="AT204" s="37"/>
      <c r="AU204" s="37"/>
      <c r="AV204" s="37"/>
      <c r="AW204" s="37"/>
      <c r="AX204" s="37"/>
      <c r="AY204" s="37"/>
      <c r="AZ204" s="37"/>
      <c r="BA204" s="37"/>
      <c r="BB204" s="37"/>
      <c r="BC204" s="37"/>
      <c r="BD204" s="37"/>
      <c r="BE204" s="37"/>
      <c r="BF204" s="37"/>
      <c r="BG204" s="37"/>
      <c r="BH204" s="37"/>
      <c r="BI204" s="37"/>
      <c r="BJ204" s="37"/>
      <c r="BK204" s="37"/>
      <c r="BL204" s="37"/>
      <c r="BM204" s="37"/>
      <c r="BN204" s="37"/>
      <c r="BO204" s="37"/>
      <c r="BP204" s="37"/>
      <c r="BQ204" s="37"/>
      <c r="BR204" s="37"/>
      <c r="BS204" s="37"/>
      <c r="BT204" s="37"/>
      <c r="BU204" s="37"/>
      <c r="BV204" s="37"/>
      <c r="BW204" s="37"/>
      <c r="BX204" s="37"/>
      <c r="BY204" s="37"/>
      <c r="BZ204" s="37"/>
      <c r="CA204" s="37"/>
      <c r="CB204" s="37"/>
      <c r="CC204" s="37"/>
      <c r="CD204" s="37"/>
      <c r="CE204" s="37"/>
      <c r="CF204" s="37"/>
      <c r="CG204" s="37"/>
      <c r="CH204" s="37"/>
      <c r="CI204" s="37"/>
      <c r="CJ204" s="37"/>
      <c r="CK204" s="37"/>
      <c r="CL204" s="37"/>
      <c r="CM204" s="37"/>
      <c r="CN204" s="37"/>
      <c r="CO204" s="37"/>
      <c r="CP204" s="37"/>
      <c r="CQ204" s="37"/>
      <c r="CR204" s="37"/>
      <c r="CS204" s="37"/>
      <c r="CT204" s="37"/>
      <c r="CU204" s="37"/>
      <c r="CV204" s="37"/>
      <c r="CW204" s="37"/>
      <c r="CX204" s="37"/>
      <c r="CY204" s="37"/>
      <c r="CZ204" s="37"/>
      <c r="DA204" s="37"/>
      <c r="DB204" s="37"/>
      <c r="DC204" s="37"/>
      <c r="DD204" s="37"/>
      <c r="DE204" s="37"/>
      <c r="DF204" s="37"/>
      <c r="DG204" s="37"/>
      <c r="DH204" s="37"/>
      <c r="DI204" s="37"/>
      <c r="DJ204" s="37"/>
      <c r="DK204" s="37"/>
      <c r="DL204" s="37"/>
      <c r="DM204" s="37"/>
      <c r="DN204" s="37"/>
      <c r="DO204" s="37"/>
      <c r="DP204" s="37"/>
      <c r="DQ204" s="37"/>
      <c r="DR204" s="37"/>
      <c r="DS204" s="37"/>
      <c r="DT204" s="37"/>
      <c r="DU204" s="37"/>
      <c r="DV204" s="37"/>
      <c r="DW204" s="37"/>
      <c r="DX204" s="37"/>
      <c r="DY204" s="37"/>
      <c r="DZ204" s="37"/>
      <c r="EA204" s="37"/>
      <c r="EB204" s="37"/>
      <c r="EC204" s="37"/>
      <c r="ED204" s="37"/>
      <c r="EE204" s="37"/>
      <c r="EF204" s="37"/>
      <c r="EG204" s="37"/>
      <c r="EH204" s="37"/>
      <c r="EI204" s="37"/>
      <c r="EJ204" s="37"/>
      <c r="EK204" s="37"/>
      <c r="EL204" s="37"/>
      <c r="EM204" s="37"/>
      <c r="EN204" s="37"/>
      <c r="EO204" s="37"/>
      <c r="EP204" s="37"/>
      <c r="EQ204" s="37"/>
      <c r="ER204" s="37"/>
      <c r="ES204" s="37"/>
      <c r="ET204" s="37"/>
      <c r="EU204" s="37"/>
      <c r="EV204" s="37"/>
      <c r="EW204" s="37"/>
      <c r="EX204" s="37"/>
      <c r="EY204" s="37"/>
      <c r="EZ204" s="37"/>
      <c r="FA204" s="37"/>
      <c r="FB204" s="37"/>
      <c r="FC204" s="37"/>
      <c r="FD204" s="37"/>
      <c r="FE204" s="37"/>
      <c r="FF204" s="37"/>
      <c r="FG204" s="37"/>
      <c r="FH204" s="37"/>
      <c r="FI204" s="37"/>
      <c r="FJ204" s="37"/>
      <c r="FK204" s="37"/>
      <c r="FL204" s="37"/>
    </row>
    <row r="205" spans="29:168">
      <c r="AC205" s="37"/>
      <c r="AD205" s="37"/>
      <c r="AE205" s="37"/>
      <c r="AF205" s="37"/>
      <c r="AG205" s="37"/>
      <c r="AH205" s="37"/>
      <c r="AI205" s="37"/>
      <c r="AJ205" s="37"/>
      <c r="AK205" s="37"/>
      <c r="AL205" s="37"/>
      <c r="AM205" s="37"/>
      <c r="AN205" s="37"/>
      <c r="AO205" s="37"/>
      <c r="AP205" s="37"/>
      <c r="AQ205" s="37"/>
      <c r="AR205" s="37"/>
      <c r="AS205" s="37"/>
      <c r="AT205" s="37"/>
      <c r="AU205" s="37"/>
      <c r="AV205" s="37"/>
      <c r="AW205" s="37"/>
      <c r="AX205" s="37"/>
      <c r="AY205" s="37"/>
      <c r="AZ205" s="37"/>
      <c r="BA205" s="37"/>
      <c r="BB205" s="37"/>
      <c r="BC205" s="37"/>
      <c r="BD205" s="37"/>
      <c r="BE205" s="37"/>
      <c r="BF205" s="37"/>
      <c r="BG205" s="37"/>
      <c r="BH205" s="37"/>
      <c r="BI205" s="37"/>
      <c r="BJ205" s="37"/>
      <c r="BK205" s="37"/>
      <c r="BL205" s="37"/>
      <c r="BM205" s="37"/>
      <c r="BN205" s="37"/>
      <c r="BO205" s="37"/>
      <c r="BP205" s="37"/>
      <c r="BQ205" s="37"/>
      <c r="BR205" s="37"/>
      <c r="BS205" s="37"/>
      <c r="BT205" s="37"/>
      <c r="BU205" s="37"/>
      <c r="BV205" s="37"/>
      <c r="BW205" s="37"/>
      <c r="BX205" s="37"/>
      <c r="BY205" s="37"/>
      <c r="BZ205" s="37"/>
      <c r="CA205" s="37"/>
      <c r="CB205" s="37"/>
      <c r="CC205" s="37"/>
      <c r="CD205" s="37"/>
      <c r="CE205" s="37"/>
      <c r="CF205" s="37"/>
      <c r="CG205" s="37"/>
      <c r="CH205" s="37"/>
      <c r="CI205" s="37"/>
      <c r="CJ205" s="37"/>
      <c r="CK205" s="37"/>
      <c r="CL205" s="37"/>
      <c r="CM205" s="37"/>
      <c r="CN205" s="37"/>
      <c r="CO205" s="37"/>
      <c r="CP205" s="37"/>
      <c r="CQ205" s="37"/>
      <c r="CR205" s="37"/>
      <c r="CS205" s="37"/>
      <c r="CT205" s="37"/>
      <c r="CU205" s="37"/>
      <c r="CV205" s="37"/>
      <c r="CW205" s="37"/>
      <c r="CX205" s="37"/>
      <c r="CY205" s="37"/>
      <c r="CZ205" s="37"/>
      <c r="DA205" s="37"/>
      <c r="DB205" s="37"/>
      <c r="DC205" s="37"/>
      <c r="DD205" s="37"/>
      <c r="DE205" s="37"/>
      <c r="DF205" s="37"/>
      <c r="DG205" s="37"/>
      <c r="DH205" s="37"/>
      <c r="DI205" s="37"/>
      <c r="DJ205" s="37"/>
      <c r="DK205" s="37"/>
      <c r="DL205" s="37"/>
      <c r="DM205" s="37"/>
      <c r="DN205" s="37"/>
      <c r="DO205" s="37"/>
      <c r="DP205" s="37"/>
      <c r="DQ205" s="37"/>
      <c r="DR205" s="37"/>
      <c r="DS205" s="37"/>
      <c r="DT205" s="37"/>
      <c r="DU205" s="37"/>
      <c r="DV205" s="37"/>
      <c r="DW205" s="37"/>
      <c r="DX205" s="37"/>
      <c r="DY205" s="37"/>
      <c r="DZ205" s="37"/>
      <c r="EA205" s="37"/>
      <c r="EB205" s="37"/>
      <c r="EC205" s="37"/>
      <c r="ED205" s="37"/>
      <c r="EE205" s="37"/>
      <c r="EF205" s="37"/>
      <c r="EG205" s="37"/>
      <c r="EH205" s="37"/>
      <c r="EI205" s="37"/>
      <c r="EJ205" s="37"/>
      <c r="EK205" s="37"/>
      <c r="EL205" s="37"/>
      <c r="EM205" s="37"/>
      <c r="EN205" s="37"/>
      <c r="EO205" s="37"/>
      <c r="EP205" s="37"/>
      <c r="EQ205" s="37"/>
      <c r="ER205" s="37"/>
      <c r="ES205" s="37"/>
      <c r="ET205" s="37"/>
      <c r="EU205" s="37"/>
      <c r="EV205" s="37"/>
      <c r="EW205" s="37"/>
      <c r="EX205" s="37"/>
      <c r="EY205" s="37"/>
      <c r="EZ205" s="37"/>
      <c r="FA205" s="37"/>
      <c r="FB205" s="37"/>
      <c r="FC205" s="37"/>
      <c r="FD205" s="37"/>
      <c r="FE205" s="37"/>
      <c r="FF205" s="37"/>
      <c r="FG205" s="37"/>
      <c r="FH205" s="37"/>
      <c r="FI205" s="37"/>
      <c r="FJ205" s="37"/>
      <c r="FK205" s="37"/>
      <c r="FL205" s="37"/>
    </row>
    <row r="206" spans="29:168">
      <c r="AC206" s="37"/>
      <c r="AD206" s="37"/>
      <c r="AE206" s="37"/>
      <c r="AF206" s="37"/>
      <c r="AG206" s="37"/>
      <c r="AH206" s="37"/>
      <c r="AI206" s="37"/>
      <c r="AJ206" s="37"/>
      <c r="AK206" s="37"/>
      <c r="AL206" s="37"/>
      <c r="AM206" s="37"/>
      <c r="AN206" s="37"/>
      <c r="AO206" s="37"/>
      <c r="AP206" s="37"/>
      <c r="AQ206" s="37"/>
      <c r="AR206" s="37"/>
      <c r="AS206" s="37"/>
      <c r="AT206" s="37"/>
      <c r="AU206" s="37"/>
      <c r="AV206" s="37"/>
      <c r="AW206" s="37"/>
      <c r="AX206" s="37"/>
      <c r="AY206" s="37"/>
      <c r="AZ206" s="37"/>
      <c r="BA206" s="37"/>
      <c r="BB206" s="37"/>
      <c r="BC206" s="37"/>
      <c r="BD206" s="37"/>
      <c r="BE206" s="37"/>
      <c r="BF206" s="37"/>
      <c r="BG206" s="37"/>
      <c r="BH206" s="37"/>
      <c r="BI206" s="37"/>
      <c r="BJ206" s="37"/>
      <c r="BK206" s="37"/>
      <c r="BL206" s="37"/>
      <c r="BM206" s="37"/>
      <c r="BN206" s="37"/>
      <c r="BO206" s="37"/>
      <c r="BP206" s="37"/>
      <c r="BQ206" s="37"/>
      <c r="BR206" s="37"/>
      <c r="BS206" s="37"/>
      <c r="BT206" s="37"/>
      <c r="BU206" s="37"/>
      <c r="BV206" s="37"/>
      <c r="BW206" s="37"/>
      <c r="BX206" s="37"/>
      <c r="BY206" s="37"/>
      <c r="BZ206" s="37"/>
      <c r="CA206" s="37"/>
      <c r="CB206" s="37"/>
      <c r="CC206" s="37"/>
      <c r="CD206" s="37"/>
      <c r="CE206" s="37"/>
      <c r="CF206" s="37"/>
      <c r="CG206" s="37"/>
      <c r="CH206" s="37"/>
      <c r="CI206" s="37"/>
      <c r="CJ206" s="37"/>
      <c r="CK206" s="37"/>
      <c r="CL206" s="37"/>
      <c r="CM206" s="37"/>
      <c r="CN206" s="37"/>
      <c r="CO206" s="37"/>
      <c r="CP206" s="37"/>
      <c r="CQ206" s="37"/>
      <c r="CR206" s="37"/>
      <c r="CS206" s="37"/>
      <c r="CT206" s="37"/>
      <c r="CU206" s="37"/>
      <c r="CV206" s="37"/>
      <c r="CW206" s="37"/>
      <c r="CX206" s="37"/>
      <c r="CY206" s="37"/>
      <c r="CZ206" s="37"/>
      <c r="DA206" s="37"/>
      <c r="DB206" s="37"/>
      <c r="DC206" s="37"/>
      <c r="DD206" s="37"/>
      <c r="DE206" s="37"/>
      <c r="DF206" s="37"/>
      <c r="DG206" s="37"/>
      <c r="DH206" s="37"/>
      <c r="DI206" s="37"/>
      <c r="DJ206" s="37"/>
      <c r="DK206" s="37"/>
      <c r="DL206" s="37"/>
      <c r="DM206" s="37"/>
      <c r="DN206" s="37"/>
      <c r="DO206" s="37"/>
      <c r="DP206" s="37"/>
      <c r="DQ206" s="37"/>
      <c r="DR206" s="37"/>
      <c r="DS206" s="37"/>
      <c r="DT206" s="37"/>
      <c r="DU206" s="37"/>
      <c r="DV206" s="37"/>
      <c r="DW206" s="37"/>
      <c r="DX206" s="37"/>
      <c r="DY206" s="37"/>
      <c r="DZ206" s="37"/>
      <c r="EA206" s="37"/>
      <c r="EB206" s="37"/>
      <c r="EC206" s="37"/>
      <c r="ED206" s="37"/>
      <c r="EE206" s="37"/>
      <c r="EF206" s="37"/>
      <c r="EG206" s="37"/>
      <c r="EH206" s="37"/>
      <c r="EI206" s="37"/>
      <c r="EJ206" s="37"/>
      <c r="EK206" s="37"/>
      <c r="EL206" s="37"/>
      <c r="EM206" s="37"/>
      <c r="EN206" s="37"/>
      <c r="EO206" s="37"/>
      <c r="EP206" s="37"/>
      <c r="EQ206" s="37"/>
      <c r="ER206" s="37"/>
      <c r="ES206" s="37"/>
      <c r="ET206" s="37"/>
      <c r="EU206" s="37"/>
      <c r="EV206" s="37"/>
      <c r="EW206" s="37"/>
      <c r="EX206" s="37"/>
      <c r="EY206" s="37"/>
      <c r="EZ206" s="37"/>
      <c r="FA206" s="37"/>
      <c r="FB206" s="37"/>
      <c r="FC206" s="37"/>
      <c r="FD206" s="37"/>
      <c r="FE206" s="37"/>
      <c r="FF206" s="37"/>
      <c r="FG206" s="37"/>
      <c r="FH206" s="37"/>
      <c r="FI206" s="37"/>
      <c r="FJ206" s="37"/>
      <c r="FK206" s="37"/>
      <c r="FL206" s="37"/>
    </row>
  </sheetData>
  <mergeCells count="442">
    <mergeCell ref="LF6:LF7"/>
    <mergeCell ref="LF8:LF12"/>
    <mergeCell ref="KW8:KW12"/>
    <mergeCell ref="KV8:KV12"/>
    <mergeCell ref="KX8:KX12"/>
    <mergeCell ref="KY8:KY12"/>
    <mergeCell ref="KZ8:KZ12"/>
    <mergeCell ref="LA8:LA12"/>
    <mergeCell ref="LB8:LB12"/>
    <mergeCell ref="LC8:LC12"/>
    <mergeCell ref="LD8:LD12"/>
    <mergeCell ref="LE8:LE12"/>
    <mergeCell ref="KD8:KD12"/>
    <mergeCell ref="KE8:KE12"/>
    <mergeCell ref="KF8:KF12"/>
    <mergeCell ref="KG8:KG12"/>
    <mergeCell ref="KH8:KH12"/>
    <mergeCell ref="KI8:KI12"/>
    <mergeCell ref="KJ6:KL7"/>
    <mergeCell ref="KM6:KO7"/>
    <mergeCell ref="KP6:KR7"/>
    <mergeCell ref="KJ8:KJ12"/>
    <mergeCell ref="KK8:KK12"/>
    <mergeCell ref="KL8:KL12"/>
    <mergeCell ref="KM8:KM12"/>
    <mergeCell ref="KN8:KN12"/>
    <mergeCell ref="KO8:KO12"/>
    <mergeCell ref="KP8:KP12"/>
    <mergeCell ref="KQ8:KQ12"/>
    <mergeCell ref="KR8:KR12"/>
    <mergeCell ref="JU8:JU12"/>
    <mergeCell ref="JV8:JV12"/>
    <mergeCell ref="JW8:JW12"/>
    <mergeCell ref="JX8:JX12"/>
    <mergeCell ref="JY8:JY12"/>
    <mergeCell ref="JZ8:JZ12"/>
    <mergeCell ref="KA8:KA12"/>
    <mergeCell ref="KB8:KB12"/>
    <mergeCell ref="KC8:KC12"/>
    <mergeCell ref="JL8:JL12"/>
    <mergeCell ref="JM8:JM12"/>
    <mergeCell ref="JN8:JN12"/>
    <mergeCell ref="JO8:JO12"/>
    <mergeCell ref="JP8:JP12"/>
    <mergeCell ref="JQ8:JQ12"/>
    <mergeCell ref="JR8:JR12"/>
    <mergeCell ref="JS8:JS12"/>
    <mergeCell ref="JT8:JT12"/>
    <mergeCell ref="JC8:JC12"/>
    <mergeCell ref="JD8:JD12"/>
    <mergeCell ref="JE8:JE12"/>
    <mergeCell ref="JF8:JF12"/>
    <mergeCell ref="JG8:JG12"/>
    <mergeCell ref="JH8:JH12"/>
    <mergeCell ref="JI8:JI12"/>
    <mergeCell ref="JJ8:JJ12"/>
    <mergeCell ref="JK8:JK12"/>
    <mergeCell ref="IT8:IT12"/>
    <mergeCell ref="IU8:IU12"/>
    <mergeCell ref="IV8:IV12"/>
    <mergeCell ref="IW8:IW12"/>
    <mergeCell ref="IX8:IX12"/>
    <mergeCell ref="IY8:IY12"/>
    <mergeCell ref="IZ8:IZ12"/>
    <mergeCell ref="JA8:JA12"/>
    <mergeCell ref="JB8:JB12"/>
    <mergeCell ref="IK8:IK12"/>
    <mergeCell ref="IL8:IL12"/>
    <mergeCell ref="IM8:IM12"/>
    <mergeCell ref="IN8:IN12"/>
    <mergeCell ref="IO8:IO12"/>
    <mergeCell ref="IP8:IP12"/>
    <mergeCell ref="IQ8:IQ12"/>
    <mergeCell ref="IR8:IR12"/>
    <mergeCell ref="IS8:IS12"/>
    <mergeCell ref="IB8:IB12"/>
    <mergeCell ref="IC8:IC12"/>
    <mergeCell ref="ID8:ID12"/>
    <mergeCell ref="IE8:IE12"/>
    <mergeCell ref="IF8:IF12"/>
    <mergeCell ref="IG8:IG12"/>
    <mergeCell ref="IH8:IH12"/>
    <mergeCell ref="II8:II12"/>
    <mergeCell ref="IJ8:IJ12"/>
    <mergeCell ref="HS8:HS12"/>
    <mergeCell ref="HT8:HT12"/>
    <mergeCell ref="HU8:HU12"/>
    <mergeCell ref="HV8:HV12"/>
    <mergeCell ref="HW8:HW12"/>
    <mergeCell ref="HX8:HX12"/>
    <mergeCell ref="HY8:HY12"/>
    <mergeCell ref="HZ8:HZ12"/>
    <mergeCell ref="IA8:IA12"/>
    <mergeCell ref="HJ8:HJ12"/>
    <mergeCell ref="HK8:HK12"/>
    <mergeCell ref="HL8:HL12"/>
    <mergeCell ref="HM8:HM12"/>
    <mergeCell ref="HN8:HN12"/>
    <mergeCell ref="HO8:HO12"/>
    <mergeCell ref="HP8:HP12"/>
    <mergeCell ref="HQ8:HQ12"/>
    <mergeCell ref="HR8:HR12"/>
    <mergeCell ref="HA8:HA12"/>
    <mergeCell ref="HB8:HB12"/>
    <mergeCell ref="HC8:HC12"/>
    <mergeCell ref="HD8:HD12"/>
    <mergeCell ref="HE8:HE12"/>
    <mergeCell ref="HF8:HF12"/>
    <mergeCell ref="HG8:HG12"/>
    <mergeCell ref="HH8:HH12"/>
    <mergeCell ref="HI8:HI12"/>
    <mergeCell ref="JL6:JN7"/>
    <mergeCell ref="JO6:JQ7"/>
    <mergeCell ref="JR6:JT7"/>
    <mergeCell ref="JU6:JW7"/>
    <mergeCell ref="JX6:JZ7"/>
    <mergeCell ref="KA6:KC7"/>
    <mergeCell ref="KD6:KF7"/>
    <mergeCell ref="KG6:KI7"/>
    <mergeCell ref="FK8:FK12"/>
    <mergeCell ref="FL8:FL12"/>
    <mergeCell ref="FM8:FM12"/>
    <mergeCell ref="FN8:FN12"/>
    <mergeCell ref="FO8:FO12"/>
    <mergeCell ref="FP8:FP12"/>
    <mergeCell ref="FQ8:FQ12"/>
    <mergeCell ref="FR8:FR12"/>
    <mergeCell ref="FS8:FS12"/>
    <mergeCell ref="FT8:FT12"/>
    <mergeCell ref="FU8:FU12"/>
    <mergeCell ref="FV8:FV12"/>
    <mergeCell ref="FW8:FW12"/>
    <mergeCell ref="FX8:FX12"/>
    <mergeCell ref="FY8:FY12"/>
    <mergeCell ref="FZ8:FZ12"/>
    <mergeCell ref="IK6:IM7"/>
    <mergeCell ref="IN6:IP7"/>
    <mergeCell ref="IQ6:IS7"/>
    <mergeCell ref="IT6:IV7"/>
    <mergeCell ref="IW6:IY7"/>
    <mergeCell ref="IZ6:JB7"/>
    <mergeCell ref="JC6:JE7"/>
    <mergeCell ref="JF6:JH7"/>
    <mergeCell ref="JI6:JK7"/>
    <mergeCell ref="HJ6:HL7"/>
    <mergeCell ref="HM6:HO7"/>
    <mergeCell ref="HP6:HR7"/>
    <mergeCell ref="HS6:HU7"/>
    <mergeCell ref="HV6:HX7"/>
    <mergeCell ref="HY6:IA7"/>
    <mergeCell ref="IB6:ID7"/>
    <mergeCell ref="IE6:IG7"/>
    <mergeCell ref="IH6:IJ7"/>
    <mergeCell ref="FE6:FG7"/>
    <mergeCell ref="FH6:FJ7"/>
    <mergeCell ref="B8:B12"/>
    <mergeCell ref="C8:C12"/>
    <mergeCell ref="GU6:GW7"/>
    <mergeCell ref="GX6:GZ7"/>
    <mergeCell ref="HA6:HC7"/>
    <mergeCell ref="HD6:HF7"/>
    <mergeCell ref="HG6:HI7"/>
    <mergeCell ref="GA8:GA12"/>
    <mergeCell ref="GB8:GB12"/>
    <mergeCell ref="GC8:GC12"/>
    <mergeCell ref="GD8:GD12"/>
    <mergeCell ref="GP8:GP12"/>
    <mergeCell ref="GQ8:GQ12"/>
    <mergeCell ref="GR8:GR12"/>
    <mergeCell ref="GS8:GS12"/>
    <mergeCell ref="GT8:GT12"/>
    <mergeCell ref="GU8:GU12"/>
    <mergeCell ref="GV8:GV12"/>
    <mergeCell ref="GW8:GW12"/>
    <mergeCell ref="GX8:GX12"/>
    <mergeCell ref="GY8:GY12"/>
    <mergeCell ref="GZ8:GZ12"/>
    <mergeCell ref="DU6:DW7"/>
    <mergeCell ref="DX6:DZ7"/>
    <mergeCell ref="EA6:EC7"/>
    <mergeCell ref="A6:A12"/>
    <mergeCell ref="B6:D7"/>
    <mergeCell ref="E6:G7"/>
    <mergeCell ref="H6:J7"/>
    <mergeCell ref="K6:M7"/>
    <mergeCell ref="N6:P7"/>
    <mergeCell ref="Q6:S7"/>
    <mergeCell ref="T6:V7"/>
    <mergeCell ref="W6:Y7"/>
    <mergeCell ref="D8:D12"/>
    <mergeCell ref="E8:E12"/>
    <mergeCell ref="F8:F12"/>
    <mergeCell ref="M8:M12"/>
    <mergeCell ref="N8:N12"/>
    <mergeCell ref="O8:O12"/>
    <mergeCell ref="P8:P12"/>
    <mergeCell ref="Q8:Q12"/>
    <mergeCell ref="R8:R12"/>
    <mergeCell ref="V8:V12"/>
    <mergeCell ref="AX6:AZ7"/>
    <mergeCell ref="BA6:BC7"/>
    <mergeCell ref="BS6:BU7"/>
    <mergeCell ref="BV6:BX7"/>
    <mergeCell ref="BY6:CA7"/>
    <mergeCell ref="AR6:AT7"/>
    <mergeCell ref="AU6:AW7"/>
    <mergeCell ref="S8:S12"/>
    <mergeCell ref="T8:T12"/>
    <mergeCell ref="U8:U12"/>
    <mergeCell ref="W8:W12"/>
    <mergeCell ref="X8:X12"/>
    <mergeCell ref="BD6:BF7"/>
    <mergeCell ref="BG6:BI7"/>
    <mergeCell ref="Z6:AB7"/>
    <mergeCell ref="AC6:AE7"/>
    <mergeCell ref="AF6:AH7"/>
    <mergeCell ref="AI6:AK7"/>
    <mergeCell ref="AL6:AN7"/>
    <mergeCell ref="AO6:AQ7"/>
    <mergeCell ref="AT8:AT12"/>
    <mergeCell ref="AU8:AU12"/>
    <mergeCell ref="AV8:AV12"/>
    <mergeCell ref="AK8:AK12"/>
    <mergeCell ref="AL8:AL12"/>
    <mergeCell ref="AM8:AM12"/>
    <mergeCell ref="G8:G12"/>
    <mergeCell ref="H8:H12"/>
    <mergeCell ref="I8:I12"/>
    <mergeCell ref="J8:J12"/>
    <mergeCell ref="K8:K12"/>
    <mergeCell ref="L8:L12"/>
    <mergeCell ref="BJ6:BL7"/>
    <mergeCell ref="BM6:BO7"/>
    <mergeCell ref="BP6:BR7"/>
    <mergeCell ref="AF8:AF12"/>
    <mergeCell ref="AG8:AG12"/>
    <mergeCell ref="AH8:AH12"/>
    <mergeCell ref="AI8:AI12"/>
    <mergeCell ref="AJ8:AJ12"/>
    <mergeCell ref="Y8:Y12"/>
    <mergeCell ref="Z8:Z12"/>
    <mergeCell ref="AA8:AA12"/>
    <mergeCell ref="AB8:AB12"/>
    <mergeCell ref="AC8:AC12"/>
    <mergeCell ref="AD8:AD12"/>
    <mergeCell ref="AE8:AE12"/>
    <mergeCell ref="AQ8:AQ12"/>
    <mergeCell ref="AR8:AR12"/>
    <mergeCell ref="AS8:AS12"/>
    <mergeCell ref="EV6:EX7"/>
    <mergeCell ref="EY6:FA7"/>
    <mergeCell ref="FB6:FD7"/>
    <mergeCell ref="DI6:DK7"/>
    <mergeCell ref="CB6:CD7"/>
    <mergeCell ref="CE6:CG7"/>
    <mergeCell ref="CH6:CJ7"/>
    <mergeCell ref="CK6:CM7"/>
    <mergeCell ref="CN6:CP7"/>
    <mergeCell ref="CQ6:CS7"/>
    <mergeCell ref="CT6:CV7"/>
    <mergeCell ref="CW6:CY7"/>
    <mergeCell ref="CZ6:DB7"/>
    <mergeCell ref="DC6:DE7"/>
    <mergeCell ref="DF6:DH7"/>
    <mergeCell ref="ED6:EF7"/>
    <mergeCell ref="EG6:EI7"/>
    <mergeCell ref="EJ6:EL7"/>
    <mergeCell ref="EM6:EO7"/>
    <mergeCell ref="EP6:ER7"/>
    <mergeCell ref="ES6:EU7"/>
    <mergeCell ref="DL6:DN7"/>
    <mergeCell ref="DO6:DQ7"/>
    <mergeCell ref="DR6:DT7"/>
    <mergeCell ref="AN8:AN12"/>
    <mergeCell ref="AO8:AO12"/>
    <mergeCell ref="AP8:AP12"/>
    <mergeCell ref="BC8:BC12"/>
    <mergeCell ref="BD8:BD12"/>
    <mergeCell ref="BE8:BE12"/>
    <mergeCell ref="BF8:BF12"/>
    <mergeCell ref="BG8:BG12"/>
    <mergeCell ref="BH8:BH12"/>
    <mergeCell ref="AW8:AW12"/>
    <mergeCell ref="AX8:AX12"/>
    <mergeCell ref="AY8:AY12"/>
    <mergeCell ref="AZ8:AZ12"/>
    <mergeCell ref="BA8:BA12"/>
    <mergeCell ref="BB8:BB12"/>
    <mergeCell ref="BO8:BO12"/>
    <mergeCell ref="BP8:BP12"/>
    <mergeCell ref="BQ8:BQ12"/>
    <mergeCell ref="BR8:BR12"/>
    <mergeCell ref="BS8:BS12"/>
    <mergeCell ref="BT8:BT12"/>
    <mergeCell ref="BI8:BI12"/>
    <mergeCell ref="BJ8:BJ12"/>
    <mergeCell ref="BK8:BK12"/>
    <mergeCell ref="BL8:BL12"/>
    <mergeCell ref="BM8:BM12"/>
    <mergeCell ref="BN8:BN12"/>
    <mergeCell ref="CA8:CA12"/>
    <mergeCell ref="CB8:CB12"/>
    <mergeCell ref="CC8:CC12"/>
    <mergeCell ref="CD8:CD12"/>
    <mergeCell ref="CE8:CE12"/>
    <mergeCell ref="CF8:CF12"/>
    <mergeCell ref="BU8:BU12"/>
    <mergeCell ref="BV8:BV12"/>
    <mergeCell ref="BW8:BW12"/>
    <mergeCell ref="BX8:BX12"/>
    <mergeCell ref="BY8:BY12"/>
    <mergeCell ref="BZ8:BZ12"/>
    <mergeCell ref="CM8:CM12"/>
    <mergeCell ref="CN8:CN12"/>
    <mergeCell ref="CO8:CO12"/>
    <mergeCell ref="CP8:CP12"/>
    <mergeCell ref="CQ8:CQ12"/>
    <mergeCell ref="CR8:CR12"/>
    <mergeCell ref="CG8:CG12"/>
    <mergeCell ref="CH8:CH12"/>
    <mergeCell ref="CI8:CI12"/>
    <mergeCell ref="CJ8:CJ12"/>
    <mergeCell ref="CK8:CK12"/>
    <mergeCell ref="CL8:CL12"/>
    <mergeCell ref="CY8:CY12"/>
    <mergeCell ref="CZ8:CZ12"/>
    <mergeCell ref="DA8:DA12"/>
    <mergeCell ref="DB8:DB12"/>
    <mergeCell ref="DC8:DC12"/>
    <mergeCell ref="DD8:DD12"/>
    <mergeCell ref="CS8:CS12"/>
    <mergeCell ref="CT8:CT12"/>
    <mergeCell ref="CU8:CU12"/>
    <mergeCell ref="CV8:CV12"/>
    <mergeCell ref="CW8:CW12"/>
    <mergeCell ref="CX8:CX12"/>
    <mergeCell ref="DK8:DK12"/>
    <mergeCell ref="DL8:DL12"/>
    <mergeCell ref="DM8:DM12"/>
    <mergeCell ref="DN8:DN12"/>
    <mergeCell ref="DO8:DO12"/>
    <mergeCell ref="DP8:DP12"/>
    <mergeCell ref="DE8:DE12"/>
    <mergeCell ref="DF8:DF12"/>
    <mergeCell ref="DG8:DG12"/>
    <mergeCell ref="DH8:DH12"/>
    <mergeCell ref="DI8:DI12"/>
    <mergeCell ref="DJ8:DJ12"/>
    <mergeCell ref="DW8:DW12"/>
    <mergeCell ref="DX8:DX12"/>
    <mergeCell ref="DY8:DY12"/>
    <mergeCell ref="DZ8:DZ12"/>
    <mergeCell ref="EA8:EA12"/>
    <mergeCell ref="EB8:EB12"/>
    <mergeCell ref="DQ8:DQ12"/>
    <mergeCell ref="DR8:DR12"/>
    <mergeCell ref="DS8:DS12"/>
    <mergeCell ref="DT8:DT12"/>
    <mergeCell ref="DU8:DU12"/>
    <mergeCell ref="DV8:DV12"/>
    <mergeCell ref="EI8:EI12"/>
    <mergeCell ref="EJ8:EJ12"/>
    <mergeCell ref="EK8:EK12"/>
    <mergeCell ref="EL8:EL12"/>
    <mergeCell ref="EM8:EM12"/>
    <mergeCell ref="EN8:EN12"/>
    <mergeCell ref="EC8:EC12"/>
    <mergeCell ref="ED8:ED12"/>
    <mergeCell ref="EE8:EE12"/>
    <mergeCell ref="EF8:EF12"/>
    <mergeCell ref="EG8:EG12"/>
    <mergeCell ref="EH8:EH12"/>
    <mergeCell ref="GO8:GO12"/>
    <mergeCell ref="EU8:EU12"/>
    <mergeCell ref="EV8:EV12"/>
    <mergeCell ref="EW8:EW12"/>
    <mergeCell ref="EX8:EX12"/>
    <mergeCell ref="EY8:EY12"/>
    <mergeCell ref="EZ8:EZ12"/>
    <mergeCell ref="EO8:EO12"/>
    <mergeCell ref="EP8:EP12"/>
    <mergeCell ref="EQ8:EQ12"/>
    <mergeCell ref="ER8:ER12"/>
    <mergeCell ref="ES8:ES12"/>
    <mergeCell ref="ET8:ET12"/>
    <mergeCell ref="FA8:FA12"/>
    <mergeCell ref="FB8:FB12"/>
    <mergeCell ref="FC8:FC12"/>
    <mergeCell ref="FD8:FD12"/>
    <mergeCell ref="FE8:FE12"/>
    <mergeCell ref="FF8:FF12"/>
    <mergeCell ref="GE8:GE12"/>
    <mergeCell ref="GF8:GF12"/>
    <mergeCell ref="GG8:GG12"/>
    <mergeCell ref="LG6:LG7"/>
    <mergeCell ref="FG8:FG12"/>
    <mergeCell ref="FH8:FH12"/>
    <mergeCell ref="FI8:FI12"/>
    <mergeCell ref="FJ8:FJ12"/>
    <mergeCell ref="FK6:FM7"/>
    <mergeCell ref="FN6:FP7"/>
    <mergeCell ref="FQ6:FS7"/>
    <mergeCell ref="FT6:FV7"/>
    <mergeCell ref="FW6:FY7"/>
    <mergeCell ref="FZ6:GB7"/>
    <mergeCell ref="GC6:GE7"/>
    <mergeCell ref="GF6:GH7"/>
    <mergeCell ref="GI6:GK7"/>
    <mergeCell ref="GL6:GN7"/>
    <mergeCell ref="GO6:GQ7"/>
    <mergeCell ref="GR6:GT7"/>
    <mergeCell ref="GH8:GH12"/>
    <mergeCell ref="GI8:GI12"/>
    <mergeCell ref="GJ8:GJ12"/>
    <mergeCell ref="GK8:GK12"/>
    <mergeCell ref="GL8:GL12"/>
    <mergeCell ref="GM8:GM12"/>
    <mergeCell ref="GN8:GN12"/>
    <mergeCell ref="A3:LK5"/>
    <mergeCell ref="KS6:KU7"/>
    <mergeCell ref="KS8:KS12"/>
    <mergeCell ref="KT8:KT12"/>
    <mergeCell ref="KU8:KU12"/>
    <mergeCell ref="LH6:LH7"/>
    <mergeCell ref="LI6:LI7"/>
    <mergeCell ref="LJ6:LJ7"/>
    <mergeCell ref="LK6:LK7"/>
    <mergeCell ref="LH8:LH12"/>
    <mergeCell ref="LI8:LI12"/>
    <mergeCell ref="LJ8:LJ12"/>
    <mergeCell ref="LK8:LK12"/>
    <mergeCell ref="LG8:LG12"/>
    <mergeCell ref="KV6:KV7"/>
    <mergeCell ref="KW6:KW7"/>
    <mergeCell ref="KX6:KX7"/>
    <mergeCell ref="KY6:KY7"/>
    <mergeCell ref="KZ6:KZ7"/>
    <mergeCell ref="LA6:LA7"/>
    <mergeCell ref="LB6:LB7"/>
    <mergeCell ref="LC6:LC7"/>
    <mergeCell ref="LD6:LD7"/>
    <mergeCell ref="LE6:LE7"/>
  </mergeCells>
  <hyperlinks>
    <hyperlink ref="A1" location="Index!A1" display="Back to index"/>
  </hyperlinks>
  <pageMargins left="0.31496062992125984" right="0.31496062992125984" top="0.74803149606299213" bottom="0.74803149606299213" header="0.31496062992125984" footer="0.31496062992125984"/>
  <pageSetup paperSize="9" scale="10" fitToHeight="3"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137"/>
  <sheetViews>
    <sheetView workbookViewId="0">
      <pane xSplit="1" ySplit="5" topLeftCell="B6" activePane="bottomRight" state="frozen"/>
      <selection activeCell="A3" sqref="A3:FJ5"/>
      <selection pane="topRight" activeCell="A3" sqref="A3:FJ5"/>
      <selection pane="bottomLeft" activeCell="A3" sqref="A3:FJ5"/>
      <selection pane="bottomRight" activeCell="A3" sqref="A3:X3"/>
    </sheetView>
  </sheetViews>
  <sheetFormatPr baseColWidth="10" defaultColWidth="10.7109375" defaultRowHeight="12.75"/>
  <cols>
    <col min="1" max="39" width="12.7109375" style="1" customWidth="1"/>
    <col min="40" max="16384" width="10.7109375" style="1"/>
  </cols>
  <sheetData>
    <row r="1" spans="1:39" ht="15">
      <c r="A1" s="72" t="s">
        <v>412</v>
      </c>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row>
    <row r="2" spans="1:39" ht="15.75" thickBot="1">
      <c r="A2" s="9"/>
      <c r="B2" s="9"/>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row>
    <row r="3" spans="1:39" ht="34.9" customHeight="1" thickBot="1">
      <c r="A3" s="238" t="s">
        <v>600</v>
      </c>
      <c r="B3" s="239"/>
      <c r="C3" s="239"/>
      <c r="D3" s="239"/>
      <c r="E3" s="239"/>
      <c r="F3" s="239"/>
      <c r="G3" s="239"/>
      <c r="H3" s="239"/>
      <c r="I3" s="239"/>
      <c r="J3" s="239"/>
      <c r="K3" s="239"/>
      <c r="L3" s="239"/>
      <c r="M3" s="239"/>
      <c r="N3" s="239"/>
      <c r="O3" s="239"/>
      <c r="P3" s="239"/>
      <c r="Q3" s="239"/>
      <c r="R3" s="239"/>
      <c r="S3" s="239"/>
      <c r="T3" s="239"/>
      <c r="U3" s="239"/>
      <c r="V3" s="239"/>
      <c r="W3" s="239"/>
      <c r="X3" s="240"/>
      <c r="Y3" s="106"/>
      <c r="Z3" s="106"/>
      <c r="AA3" s="106"/>
      <c r="AB3" s="106"/>
      <c r="AC3" s="106"/>
      <c r="AD3" s="106"/>
      <c r="AE3" s="106"/>
      <c r="AF3" s="54"/>
      <c r="AG3" s="54"/>
      <c r="AH3" s="54"/>
      <c r="AI3" s="54"/>
      <c r="AJ3" s="54"/>
      <c r="AK3" s="9"/>
      <c r="AL3" s="9"/>
      <c r="AM3" s="9"/>
    </row>
    <row r="4" spans="1:39" ht="60" customHeight="1">
      <c r="A4" s="241" t="s">
        <v>543</v>
      </c>
      <c r="B4" s="100" t="s">
        <v>607</v>
      </c>
      <c r="C4" s="16" t="s">
        <v>348</v>
      </c>
      <c r="D4" s="73" t="s">
        <v>2</v>
      </c>
      <c r="E4" s="73" t="s">
        <v>3</v>
      </c>
      <c r="F4" s="73" t="s">
        <v>1</v>
      </c>
      <c r="G4" s="73" t="s">
        <v>0</v>
      </c>
      <c r="H4" s="73" t="s">
        <v>4</v>
      </c>
      <c r="I4" s="73" t="s">
        <v>5</v>
      </c>
      <c r="J4" s="74" t="s">
        <v>6</v>
      </c>
      <c r="K4" s="73" t="s">
        <v>7</v>
      </c>
      <c r="L4" s="73" t="s">
        <v>8</v>
      </c>
      <c r="M4" s="73" t="s">
        <v>9</v>
      </c>
      <c r="N4" s="73" t="s">
        <v>10</v>
      </c>
      <c r="O4" s="73" t="s">
        <v>11</v>
      </c>
      <c r="P4" s="73" t="s">
        <v>12</v>
      </c>
      <c r="Q4" s="74" t="s">
        <v>13</v>
      </c>
      <c r="R4" s="16" t="s">
        <v>7</v>
      </c>
      <c r="S4" s="73" t="s">
        <v>8</v>
      </c>
      <c r="T4" s="73" t="s">
        <v>9</v>
      </c>
      <c r="U4" s="73" t="s">
        <v>10</v>
      </c>
      <c r="V4" s="73" t="s">
        <v>11</v>
      </c>
      <c r="W4" s="73" t="s">
        <v>12</v>
      </c>
      <c r="X4" s="74" t="s">
        <v>13</v>
      </c>
      <c r="Y4" s="107"/>
      <c r="Z4" s="107"/>
      <c r="AA4" s="107"/>
      <c r="AB4" s="107"/>
      <c r="AC4" s="107"/>
      <c r="AD4" s="107"/>
      <c r="AE4" s="107"/>
      <c r="AF4" s="54"/>
      <c r="AG4" s="54"/>
      <c r="AH4" s="54"/>
      <c r="AI4" s="54"/>
      <c r="AJ4" s="54"/>
      <c r="AK4" s="9"/>
      <c r="AL4" s="9"/>
      <c r="AM4" s="9"/>
    </row>
    <row r="5" spans="1:39" ht="19.899999999999999" customHeight="1">
      <c r="A5" s="242"/>
      <c r="B5" s="15" t="s">
        <v>14</v>
      </c>
      <c r="C5" s="45"/>
      <c r="D5" s="235" t="s">
        <v>113</v>
      </c>
      <c r="E5" s="235"/>
      <c r="F5" s="235"/>
      <c r="G5" s="235"/>
      <c r="H5" s="235"/>
      <c r="I5" s="235"/>
      <c r="J5" s="236"/>
      <c r="K5" s="235"/>
      <c r="L5" s="235"/>
      <c r="M5" s="235"/>
      <c r="N5" s="235"/>
      <c r="O5" s="235"/>
      <c r="P5" s="235"/>
      <c r="Q5" s="236"/>
      <c r="R5" s="237" t="s">
        <v>15</v>
      </c>
      <c r="S5" s="235"/>
      <c r="T5" s="235"/>
      <c r="U5" s="235"/>
      <c r="V5" s="235"/>
      <c r="W5" s="235"/>
      <c r="X5" s="236"/>
      <c r="Z5" s="44" t="s">
        <v>116</v>
      </c>
      <c r="AF5" s="9"/>
      <c r="AG5" s="9"/>
      <c r="AH5" s="9"/>
      <c r="AI5" s="9"/>
      <c r="AJ5" s="9"/>
      <c r="AK5" s="9"/>
      <c r="AL5" s="9"/>
      <c r="AM5" s="9"/>
    </row>
    <row r="6" spans="1:39" ht="4.9000000000000004" customHeight="1">
      <c r="A6" s="101"/>
      <c r="B6" s="97" t="s">
        <v>115</v>
      </c>
      <c r="C6" s="99" t="s">
        <v>350</v>
      </c>
      <c r="D6" s="97" t="s">
        <v>16</v>
      </c>
      <c r="E6" s="97" t="s">
        <v>17</v>
      </c>
      <c r="F6" s="97" t="s">
        <v>18</v>
      </c>
      <c r="G6" s="97" t="s">
        <v>19</v>
      </c>
      <c r="H6" s="97" t="s">
        <v>20</v>
      </c>
      <c r="I6" s="97" t="s">
        <v>21</v>
      </c>
      <c r="J6" s="98" t="s">
        <v>22</v>
      </c>
      <c r="K6" s="97" t="s">
        <v>23</v>
      </c>
      <c r="L6" s="97" t="s">
        <v>24</v>
      </c>
      <c r="M6" s="97" t="s">
        <v>25</v>
      </c>
      <c r="N6" s="97" t="s">
        <v>26</v>
      </c>
      <c r="O6" s="97" t="s">
        <v>27</v>
      </c>
      <c r="P6" s="97" t="s">
        <v>28</v>
      </c>
      <c r="Q6" s="98" t="s">
        <v>29</v>
      </c>
      <c r="R6" s="99" t="s">
        <v>30</v>
      </c>
      <c r="S6" s="97" t="s">
        <v>31</v>
      </c>
      <c r="T6" s="97" t="s">
        <v>32</v>
      </c>
      <c r="U6" s="97" t="s">
        <v>33</v>
      </c>
      <c r="V6" s="97" t="s">
        <v>34</v>
      </c>
      <c r="W6" s="97" t="s">
        <v>35</v>
      </c>
      <c r="X6" s="98" t="s">
        <v>36</v>
      </c>
      <c r="AF6" s="9"/>
      <c r="AG6" s="9"/>
      <c r="AH6" s="9"/>
      <c r="AI6" s="9"/>
      <c r="AJ6" s="9"/>
      <c r="AK6" s="9"/>
      <c r="AL6" s="9"/>
      <c r="AM6" s="9"/>
    </row>
    <row r="7" spans="1:39" ht="15">
      <c r="A7" s="102">
        <v>1900</v>
      </c>
      <c r="B7" s="104">
        <v>2396.670654296875</v>
      </c>
      <c r="C7" s="18">
        <v>1.9696920644491911E-3</v>
      </c>
      <c r="D7" s="19">
        <v>0.13345518708229065</v>
      </c>
      <c r="E7" s="19">
        <v>0.36654496192932129</v>
      </c>
      <c r="F7" s="19">
        <v>0.49999985098838806</v>
      </c>
      <c r="G7" s="19">
        <v>0.21999995410442352</v>
      </c>
      <c r="H7" s="19">
        <v>0.10494660586118698</v>
      </c>
      <c r="I7" s="19">
        <v>5.1194503903388977E-2</v>
      </c>
      <c r="J7" s="20">
        <v>2.5089852511882782E-2</v>
      </c>
      <c r="K7" s="19">
        <v>8.1879228353500366E-2</v>
      </c>
      <c r="L7" s="19">
        <v>0.52517867088317871</v>
      </c>
      <c r="M7" s="19">
        <v>1.8518513441085815</v>
      </c>
      <c r="N7" s="17">
        <v>7.3333320617675781</v>
      </c>
      <c r="O7" s="17">
        <v>32.980903625488281</v>
      </c>
      <c r="P7" s="17">
        <v>158.82720947265625</v>
      </c>
      <c r="Q7" s="21">
        <v>776.32373046875</v>
      </c>
      <c r="R7" s="22">
        <v>13.543392181396484</v>
      </c>
      <c r="S7" s="23">
        <v>3.2999999523162842</v>
      </c>
      <c r="T7" s="23">
        <v>2.6999998092651367</v>
      </c>
      <c r="U7" s="23">
        <v>2.9999997615814209</v>
      </c>
      <c r="V7" s="23">
        <v>3.1820414066314697</v>
      </c>
      <c r="W7" s="23">
        <v>3.223283052444458</v>
      </c>
      <c r="X7" s="24">
        <v>3.2318801879882812</v>
      </c>
      <c r="Z7" s="43">
        <v>1.0000002476387331</v>
      </c>
      <c r="AF7" s="9"/>
      <c r="AG7" s="9"/>
      <c r="AH7" s="9"/>
      <c r="AI7" s="9"/>
      <c r="AJ7" s="9"/>
      <c r="AK7" s="9"/>
      <c r="AL7" s="9"/>
      <c r="AM7" s="9"/>
    </row>
    <row r="8" spans="1:39" ht="15">
      <c r="A8" s="102">
        <v>1910</v>
      </c>
      <c r="B8" s="104">
        <v>2565.486083984375</v>
      </c>
      <c r="C8" s="18">
        <v>1.890765386633575E-3</v>
      </c>
      <c r="D8" s="19">
        <v>0.12811680138111115</v>
      </c>
      <c r="E8" s="19">
        <v>0.35188305377960205</v>
      </c>
      <c r="F8" s="19">
        <v>0.520000159740448</v>
      </c>
      <c r="G8" s="19">
        <v>0.23000006377696991</v>
      </c>
      <c r="H8" s="19">
        <v>0.11278169602155685</v>
      </c>
      <c r="I8" s="19">
        <v>5.6664805859327316E-2</v>
      </c>
      <c r="J8" s="20">
        <v>2.8610434383153915E-2</v>
      </c>
      <c r="K8" s="19">
        <v>7.8604087233543396E-2</v>
      </c>
      <c r="L8" s="19">
        <v>0.52841413021087646</v>
      </c>
      <c r="M8" s="19">
        <v>1.8909093141555786</v>
      </c>
      <c r="N8" s="17">
        <v>7.4193558692932129</v>
      </c>
      <c r="O8" s="17">
        <v>34.018058776855469</v>
      </c>
      <c r="P8" s="17">
        <v>168.48040771484375</v>
      </c>
      <c r="Q8" s="21">
        <v>848.2174072265625</v>
      </c>
      <c r="R8" s="22">
        <v>14.108811378479004</v>
      </c>
      <c r="S8" s="23">
        <v>3.2999997138977051</v>
      </c>
      <c r="T8" s="23">
        <v>2.7500007152557373</v>
      </c>
      <c r="U8" s="23">
        <v>3.1000003814697266</v>
      </c>
      <c r="V8" s="23">
        <v>3.3153479099273682</v>
      </c>
      <c r="W8" s="23">
        <v>3.3632876873016357</v>
      </c>
      <c r="X8" s="24">
        <v>3.37300705909729</v>
      </c>
      <c r="Z8" s="43">
        <v>0.99999988853806476</v>
      </c>
      <c r="AF8" s="9"/>
      <c r="AG8" s="9"/>
      <c r="AH8" s="9"/>
      <c r="AI8" s="9"/>
      <c r="AJ8" s="9"/>
      <c r="AK8" s="9"/>
      <c r="AL8" s="9"/>
      <c r="AM8" s="9"/>
    </row>
    <row r="9" spans="1:39" ht="15">
      <c r="A9" s="102">
        <v>1915</v>
      </c>
      <c r="B9" s="104">
        <v>3054.39208984375</v>
      </c>
      <c r="C9" s="18">
        <v>2.0050371531397104E-3</v>
      </c>
      <c r="D9" s="19">
        <v>0.13584937155246735</v>
      </c>
      <c r="E9" s="19">
        <v>0.3731655478477478</v>
      </c>
      <c r="F9" s="19">
        <v>0.49098506569862366</v>
      </c>
      <c r="G9" s="19">
        <v>0.20080523192882538</v>
      </c>
      <c r="H9" s="19">
        <v>8.3228312432765961E-2</v>
      </c>
      <c r="I9" s="19">
        <v>3.2021813094615936E-2</v>
      </c>
      <c r="J9" s="20">
        <v>1.1434221640229225E-2</v>
      </c>
      <c r="K9" s="19">
        <v>8.3348371088504791E-2</v>
      </c>
      <c r="L9" s="19">
        <v>0.57743406295776367</v>
      </c>
      <c r="M9" s="19">
        <v>1.9745703935623169</v>
      </c>
      <c r="N9" s="17">
        <v>7.9960131645202637</v>
      </c>
      <c r="O9" s="17">
        <v>31.295783996582031</v>
      </c>
      <c r="P9" s="17">
        <v>125.50847625732422</v>
      </c>
      <c r="Q9" s="21">
        <v>434.06784057617187</v>
      </c>
      <c r="R9" s="22">
        <v>13.304198265075684</v>
      </c>
      <c r="S9" s="23">
        <v>2.9930713176727295</v>
      </c>
      <c r="T9" s="23">
        <v>2.4865412712097168</v>
      </c>
      <c r="U9" s="23">
        <v>2.5113167762756348</v>
      </c>
      <c r="V9" s="23">
        <v>2.659409761428833</v>
      </c>
      <c r="W9" s="23">
        <v>2.5513665676116943</v>
      </c>
      <c r="X9" s="24">
        <v>2.6342015266418457</v>
      </c>
      <c r="Z9" s="43">
        <v>0.999999621178841</v>
      </c>
      <c r="AF9" s="9"/>
      <c r="AG9" s="9"/>
      <c r="AH9" s="9"/>
      <c r="AI9" s="9"/>
      <c r="AJ9" s="9"/>
      <c r="AK9" s="9"/>
      <c r="AL9" s="9"/>
      <c r="AM9" s="9"/>
    </row>
    <row r="10" spans="1:39" ht="15">
      <c r="A10" s="102">
        <f>A9+1</f>
        <v>1916</v>
      </c>
      <c r="B10" s="104">
        <v>3854.54150390625</v>
      </c>
      <c r="C10" s="18">
        <v>1.932265586219728E-3</v>
      </c>
      <c r="D10" s="19">
        <v>0.13012051582336426</v>
      </c>
      <c r="E10" s="19">
        <v>0.35693269968032837</v>
      </c>
      <c r="F10" s="19">
        <v>0.51294678449630737</v>
      </c>
      <c r="G10" s="19">
        <v>0.23095202445983887</v>
      </c>
      <c r="H10" s="19">
        <v>0.11025919020175934</v>
      </c>
      <c r="I10" s="19">
        <v>4.5632809400558472E-2</v>
      </c>
      <c r="J10" s="20">
        <v>1.85434240847826E-2</v>
      </c>
      <c r="K10" s="19">
        <v>8.0325938761234283E-2</v>
      </c>
      <c r="L10" s="19">
        <v>0.54085695743560791</v>
      </c>
      <c r="M10" s="19">
        <v>1.9909341335296631</v>
      </c>
      <c r="N10" s="17">
        <v>6.7136120796203613</v>
      </c>
      <c r="O10" s="17">
        <v>39.207908630371094</v>
      </c>
      <c r="P10" s="17">
        <v>181.98825073242187</v>
      </c>
      <c r="Q10" s="21">
        <v>720.28863525390625</v>
      </c>
      <c r="R10" s="22">
        <v>13.805804252624512</v>
      </c>
      <c r="S10" s="23">
        <v>3.2166709899902344</v>
      </c>
      <c r="T10" s="23">
        <v>2.5764126777648926</v>
      </c>
      <c r="U10" s="23">
        <v>3.4400560855865479</v>
      </c>
      <c r="V10" s="23">
        <v>2.8121669292449951</v>
      </c>
      <c r="W10" s="23">
        <v>2.5074591636657715</v>
      </c>
      <c r="X10" s="24">
        <v>2.5744433403015137</v>
      </c>
      <c r="Z10" s="43">
        <v>1.0000001185630811</v>
      </c>
      <c r="AF10" s="9"/>
      <c r="AG10" s="9"/>
      <c r="AH10" s="9"/>
      <c r="AI10" s="9"/>
      <c r="AJ10" s="9"/>
      <c r="AK10" s="9"/>
      <c r="AL10" s="9"/>
      <c r="AM10" s="9"/>
    </row>
    <row r="11" spans="1:39" ht="15">
      <c r="A11" s="102">
        <f t="shared" ref="A11:A74" si="0">A10+1</f>
        <v>1917</v>
      </c>
      <c r="B11" s="104">
        <v>4571.005859375</v>
      </c>
      <c r="C11" s="18">
        <v>1.9533361773937941E-3</v>
      </c>
      <c r="D11" s="19">
        <v>0.13074271380901337</v>
      </c>
      <c r="E11" s="19">
        <v>0.35791522264480591</v>
      </c>
      <c r="F11" s="19">
        <v>0.51134204864501953</v>
      </c>
      <c r="G11" s="19">
        <v>0.22784379124641418</v>
      </c>
      <c r="H11" s="19">
        <v>0.10884425789117813</v>
      </c>
      <c r="I11" s="19">
        <v>4.2955998331308365E-2</v>
      </c>
      <c r="J11" s="20">
        <v>1.5891307964920998E-2</v>
      </c>
      <c r="K11" s="19">
        <v>8.1203609704971313E-2</v>
      </c>
      <c r="L11" s="19">
        <v>0.53998768329620361</v>
      </c>
      <c r="M11" s="19">
        <v>1.9910485744476318</v>
      </c>
      <c r="N11" s="17">
        <v>6.5379166603088379</v>
      </c>
      <c r="O11" s="17">
        <v>39.449459075927734</v>
      </c>
      <c r="P11" s="17">
        <v>187.79255676269531</v>
      </c>
      <c r="Q11" s="21">
        <v>700.38922119140625</v>
      </c>
      <c r="R11" s="22">
        <v>13.656299591064453</v>
      </c>
      <c r="S11" s="23">
        <v>3.2195448875427246</v>
      </c>
      <c r="T11" s="23">
        <v>2.5682046413421631</v>
      </c>
      <c r="U11" s="23">
        <v>3.4849600791931152</v>
      </c>
      <c r="V11" s="23">
        <v>2.7590813636779785</v>
      </c>
      <c r="W11" s="23">
        <v>2.2874176502227783</v>
      </c>
      <c r="X11" s="24">
        <v>2.2689254283905029</v>
      </c>
      <c r="Z11" s="43">
        <v>0.99999992187275011</v>
      </c>
      <c r="AF11" s="9"/>
      <c r="AG11" s="9"/>
      <c r="AH11" s="9"/>
      <c r="AI11" s="9"/>
      <c r="AJ11" s="9"/>
      <c r="AK11" s="9"/>
      <c r="AL11" s="9"/>
      <c r="AM11" s="9"/>
    </row>
    <row r="12" spans="1:39" ht="15">
      <c r="A12" s="102">
        <f t="shared" si="0"/>
        <v>1918</v>
      </c>
      <c r="B12" s="104">
        <v>5215.57275390625</v>
      </c>
      <c r="C12" s="18">
        <v>2.0946979057043791E-3</v>
      </c>
      <c r="D12" s="19">
        <v>0.13937115669250488</v>
      </c>
      <c r="E12" s="19">
        <v>0.38063728809356689</v>
      </c>
      <c r="F12" s="19">
        <v>0.47999155521392822</v>
      </c>
      <c r="G12" s="19">
        <v>0.20137660205364227</v>
      </c>
      <c r="H12" s="19">
        <v>9.3314796686172485E-2</v>
      </c>
      <c r="I12" s="19">
        <v>3.5007547587156296E-2</v>
      </c>
      <c r="J12" s="20">
        <v>1.184582244604826E-2</v>
      </c>
      <c r="K12" s="19">
        <v>8.7079279124736786E-2</v>
      </c>
      <c r="L12" s="19">
        <v>0.54677516222000122</v>
      </c>
      <c r="M12" s="19">
        <v>1.9424494504928589</v>
      </c>
      <c r="N12" s="17">
        <v>5.9632391929626465</v>
      </c>
      <c r="O12" s="17">
        <v>35.592342376708984</v>
      </c>
      <c r="P12" s="17">
        <v>181.92498779296875</v>
      </c>
      <c r="Q12" s="21">
        <v>562.275390625</v>
      </c>
      <c r="R12" s="22">
        <v>12.733036041259766</v>
      </c>
      <c r="S12" s="23">
        <v>3.148017406463623</v>
      </c>
      <c r="T12" s="23">
        <v>2.4710633754730225</v>
      </c>
      <c r="U12" s="23">
        <v>3.3769667148590088</v>
      </c>
      <c r="V12" s="23">
        <v>2.6217660903930664</v>
      </c>
      <c r="W12" s="23">
        <v>1.924284815788269</v>
      </c>
      <c r="X12" s="24">
        <v>2.1067652702331543</v>
      </c>
      <c r="Z12" s="43">
        <v>0.9999999599513919</v>
      </c>
      <c r="AF12" s="9"/>
      <c r="AG12" s="9"/>
      <c r="AH12" s="9"/>
      <c r="AI12" s="9"/>
      <c r="AJ12" s="9"/>
      <c r="AK12" s="9"/>
      <c r="AL12" s="9"/>
      <c r="AM12" s="9"/>
    </row>
    <row r="13" spans="1:39" ht="15">
      <c r="A13" s="102">
        <f t="shared" si="0"/>
        <v>1919</v>
      </c>
      <c r="B13" s="104">
        <v>6910.97412109375</v>
      </c>
      <c r="C13" s="18">
        <v>2.0729950629174709E-3</v>
      </c>
      <c r="D13" s="19">
        <v>0.13708637654781342</v>
      </c>
      <c r="E13" s="19">
        <v>0.37376385927200317</v>
      </c>
      <c r="F13" s="19">
        <v>0.48914974927902222</v>
      </c>
      <c r="G13" s="19">
        <v>0.21224585175514221</v>
      </c>
      <c r="H13" s="19">
        <v>9.3899182975292206E-2</v>
      </c>
      <c r="I13" s="19">
        <v>3.2991565763950348E-2</v>
      </c>
      <c r="J13" s="20">
        <v>1.1972059495747089E-2</v>
      </c>
      <c r="K13" s="19">
        <v>8.6177371442317963E-2</v>
      </c>
      <c r="L13" s="19">
        <v>0.56790471076965332</v>
      </c>
      <c r="M13" s="19">
        <v>2.0023553371429443</v>
      </c>
      <c r="N13" s="17">
        <v>7.2111992835998535</v>
      </c>
      <c r="O13" s="17">
        <v>39.409816741943359</v>
      </c>
      <c r="P13" s="17">
        <v>158.06098937988281</v>
      </c>
      <c r="Q13" s="21">
        <v>495.69271850585937</v>
      </c>
      <c r="R13" s="22">
        <v>12.8665771484375</v>
      </c>
      <c r="S13" s="23">
        <v>3.038938045501709</v>
      </c>
      <c r="T13" s="23">
        <v>2.4428718090057373</v>
      </c>
      <c r="U13" s="23">
        <v>2.9432811737060547</v>
      </c>
      <c r="V13" s="23">
        <v>2.3826344013214111</v>
      </c>
      <c r="W13" s="23">
        <v>2.0872681140899658</v>
      </c>
      <c r="X13" s="24">
        <v>2.4152181148529053</v>
      </c>
      <c r="Z13" s="43">
        <v>0.99999971933733467</v>
      </c>
      <c r="AF13" s="9"/>
      <c r="AG13" s="9"/>
      <c r="AH13" s="9"/>
      <c r="AI13" s="9"/>
      <c r="AJ13" s="9"/>
      <c r="AK13" s="9"/>
      <c r="AL13" s="9"/>
      <c r="AM13" s="9"/>
    </row>
    <row r="14" spans="1:39" ht="15">
      <c r="A14" s="102">
        <f t="shared" si="0"/>
        <v>1920</v>
      </c>
      <c r="B14" s="104">
        <v>10061.044921875</v>
      </c>
      <c r="C14" s="18">
        <v>2.1509418729692698E-3</v>
      </c>
      <c r="D14" s="19">
        <v>0.14139971137046814</v>
      </c>
      <c r="E14" s="19">
        <v>0.38503789901733398</v>
      </c>
      <c r="F14" s="19">
        <v>0.47356238961219788</v>
      </c>
      <c r="G14" s="19">
        <v>0.20048093795776367</v>
      </c>
      <c r="H14" s="19">
        <v>9.0302765369415283E-2</v>
      </c>
      <c r="I14" s="19">
        <v>3.4079797565937042E-2</v>
      </c>
      <c r="J14" s="20">
        <v>1.3978405855596066E-2</v>
      </c>
      <c r="K14" s="19">
        <v>8.9418694376945496E-2</v>
      </c>
      <c r="L14" s="19">
        <v>0.58486217260360718</v>
      </c>
      <c r="M14" s="19">
        <v>1.8784987926483154</v>
      </c>
      <c r="N14" s="17">
        <v>6.1690163612365723</v>
      </c>
      <c r="O14" s="17">
        <v>34.921268463134766</v>
      </c>
      <c r="P14" s="17">
        <v>150.48666381835937</v>
      </c>
      <c r="Q14" s="21">
        <v>489.92813110351562</v>
      </c>
      <c r="R14" s="22">
        <v>12.399209976196289</v>
      </c>
      <c r="S14" s="23">
        <v>2.936077356338501</v>
      </c>
      <c r="T14" s="23">
        <v>2.5209619998931885</v>
      </c>
      <c r="U14" s="23">
        <v>3.2498037815093994</v>
      </c>
      <c r="V14" s="23">
        <v>2.5858960151672363</v>
      </c>
      <c r="W14" s="23">
        <v>2.2646389007568359</v>
      </c>
      <c r="X14" s="24">
        <v>2.8531544208526611</v>
      </c>
      <c r="Z14" s="43">
        <v>0.99999995105907313</v>
      </c>
      <c r="AF14" s="9"/>
      <c r="AG14" s="9"/>
      <c r="AH14" s="9"/>
      <c r="AI14" s="9"/>
      <c r="AJ14" s="9"/>
      <c r="AK14" s="9"/>
      <c r="AL14" s="9"/>
      <c r="AM14" s="9"/>
    </row>
    <row r="15" spans="1:39" ht="15">
      <c r="A15" s="102">
        <f t="shared" si="0"/>
        <v>1921</v>
      </c>
      <c r="B15" s="104">
        <v>10032.2216796875</v>
      </c>
      <c r="C15" s="18">
        <v>2.2092973813414574E-3</v>
      </c>
      <c r="D15" s="19">
        <v>0.14438749849796295</v>
      </c>
      <c r="E15" s="19">
        <v>0.39240610599517822</v>
      </c>
      <c r="F15" s="19">
        <v>0.46320638060569763</v>
      </c>
      <c r="G15" s="19">
        <v>0.19180731475353241</v>
      </c>
      <c r="H15" s="19">
        <v>8.5742533206939697E-2</v>
      </c>
      <c r="I15" s="19">
        <v>3.0696548521518707E-2</v>
      </c>
      <c r="J15" s="20">
        <v>1.0526442900300026E-2</v>
      </c>
      <c r="K15" s="19">
        <v>9.1840788722038269E-2</v>
      </c>
      <c r="L15" s="19">
        <v>0.58223402500152588</v>
      </c>
      <c r="M15" s="19">
        <v>1.9011127948760986</v>
      </c>
      <c r="N15" s="17">
        <v>6.0404586791992188</v>
      </c>
      <c r="O15" s="17">
        <v>32.608104705810547</v>
      </c>
      <c r="P15" s="17">
        <v>152.7291259765625</v>
      </c>
      <c r="Q15" s="21">
        <v>471.06484985351562</v>
      </c>
      <c r="R15" s="22">
        <v>12.071502685546875</v>
      </c>
      <c r="S15" s="23">
        <v>2.9390673637390137</v>
      </c>
      <c r="T15" s="23">
        <v>2.4365012645721436</v>
      </c>
      <c r="U15" s="23">
        <v>3.1753764152526855</v>
      </c>
      <c r="V15" s="23">
        <v>2.6294853687286377</v>
      </c>
      <c r="W15" s="23">
        <v>2.0098686218261719</v>
      </c>
      <c r="X15" s="24">
        <v>2.2346060276031494</v>
      </c>
      <c r="Z15" s="43">
        <v>0.99999995071411307</v>
      </c>
      <c r="AF15" s="9"/>
      <c r="AG15" s="9"/>
      <c r="AH15" s="9"/>
      <c r="AI15" s="9"/>
      <c r="AJ15" s="9"/>
      <c r="AK15" s="9"/>
      <c r="AL15" s="9"/>
      <c r="AM15" s="9"/>
    </row>
    <row r="16" spans="1:39" ht="15">
      <c r="A16" s="102">
        <f t="shared" si="0"/>
        <v>1922</v>
      </c>
      <c r="B16" s="105">
        <v>10661.0625</v>
      </c>
      <c r="C16" s="26">
        <v>2.1554965060204268E-3</v>
      </c>
      <c r="D16" s="27">
        <v>0.14003078639507294</v>
      </c>
      <c r="E16" s="27">
        <v>0.38006925582885742</v>
      </c>
      <c r="F16" s="27">
        <v>0.47989994287490845</v>
      </c>
      <c r="G16" s="27">
        <v>0.21122843027114868</v>
      </c>
      <c r="H16" s="27">
        <v>9.4268091022968292E-2</v>
      </c>
      <c r="I16" s="27">
        <v>3.3421255648136139E-2</v>
      </c>
      <c r="J16" s="28">
        <v>1.1859159916639328E-2</v>
      </c>
      <c r="K16" s="27">
        <v>8.9601337909698486E-2</v>
      </c>
      <c r="L16" s="27">
        <v>0.57555186748504639</v>
      </c>
      <c r="M16" s="27">
        <v>1.960939884185791</v>
      </c>
      <c r="N16" s="25">
        <v>6.5924582481384277</v>
      </c>
      <c r="O16" s="25">
        <v>36.584835052490234</v>
      </c>
      <c r="P16" s="25">
        <v>167.28416442871094</v>
      </c>
      <c r="Q16" s="29">
        <v>485.91281127929687</v>
      </c>
      <c r="R16" s="30">
        <v>12.373878479003906</v>
      </c>
      <c r="S16" s="31">
        <v>2.9883291721343994</v>
      </c>
      <c r="T16" s="31">
        <v>2.4472954273223877</v>
      </c>
      <c r="U16" s="31">
        <v>3.2040920257568359</v>
      </c>
      <c r="V16" s="31">
        <v>2.5766985416412354</v>
      </c>
      <c r="W16" s="31">
        <v>1.9978731870651245</v>
      </c>
      <c r="X16" s="32">
        <v>2.4405941963195801</v>
      </c>
      <c r="Z16" s="43">
        <v>1.0000003120517882</v>
      </c>
      <c r="AF16" s="9"/>
      <c r="AG16" s="9"/>
      <c r="AH16" s="9"/>
      <c r="AI16" s="9"/>
      <c r="AJ16" s="9"/>
      <c r="AK16" s="9"/>
      <c r="AL16" s="9"/>
      <c r="AM16" s="9"/>
    </row>
    <row r="17" spans="1:39" ht="15">
      <c r="A17" s="102">
        <f t="shared" si="0"/>
        <v>1923</v>
      </c>
      <c r="B17" s="105">
        <v>11917.828125</v>
      </c>
      <c r="C17" s="26">
        <v>2.0889625884592533E-3</v>
      </c>
      <c r="D17" s="27">
        <v>0.13491752743721008</v>
      </c>
      <c r="E17" s="27">
        <v>0.36568138003349304</v>
      </c>
      <c r="F17" s="27">
        <v>0.49940109252929688</v>
      </c>
      <c r="G17" s="27">
        <v>0.23546344041824341</v>
      </c>
      <c r="H17" s="27">
        <v>0.10717190802097321</v>
      </c>
      <c r="I17" s="27">
        <v>3.8143325597047806E-2</v>
      </c>
      <c r="J17" s="28">
        <v>1.3883668929338455E-2</v>
      </c>
      <c r="K17" s="27">
        <v>8.6844220757484436E-2</v>
      </c>
      <c r="L17" s="27">
        <v>0.56530648469924927</v>
      </c>
      <c r="M17" s="27">
        <v>2.0064833164215088</v>
      </c>
      <c r="N17" s="25">
        <v>6.9653868675231934</v>
      </c>
      <c r="O17" s="25">
        <v>42.263309478759766</v>
      </c>
      <c r="P17" s="25">
        <v>185.03025817871094</v>
      </c>
      <c r="Q17" s="29">
        <v>602.31927490234375</v>
      </c>
      <c r="R17" s="30">
        <v>12.767574310302734</v>
      </c>
      <c r="S17" s="31">
        <v>3.0605785846710205</v>
      </c>
      <c r="T17" s="31">
        <v>2.4889371395111084</v>
      </c>
      <c r="U17" s="31">
        <v>3.380479097366333</v>
      </c>
      <c r="V17" s="31">
        <v>2.5358145236968994</v>
      </c>
      <c r="W17" s="31">
        <v>2.0614643096923828</v>
      </c>
      <c r="X17" s="32">
        <v>2.305034875869751</v>
      </c>
      <c r="Z17" s="43">
        <v>0.99999970294881779</v>
      </c>
      <c r="AF17" s="9"/>
      <c r="AG17" s="9"/>
      <c r="AH17" s="9"/>
      <c r="AI17" s="9"/>
      <c r="AJ17" s="9"/>
      <c r="AK17" s="9"/>
      <c r="AL17" s="9"/>
      <c r="AM17" s="9"/>
    </row>
    <row r="18" spans="1:39" ht="15">
      <c r="A18" s="102">
        <f t="shared" si="0"/>
        <v>1924</v>
      </c>
      <c r="B18" s="105">
        <v>13539.2294921875</v>
      </c>
      <c r="C18" s="26">
        <v>2.1821644622832537E-3</v>
      </c>
      <c r="D18" s="27">
        <v>0.14015088975429535</v>
      </c>
      <c r="E18" s="27">
        <v>0.37895888090133667</v>
      </c>
      <c r="F18" s="27">
        <v>0.48089024424552917</v>
      </c>
      <c r="G18" s="27">
        <v>0.21821574866771698</v>
      </c>
      <c r="H18" s="27">
        <v>9.670257568359375E-2</v>
      </c>
      <c r="I18" s="27">
        <v>3.317645937204361E-2</v>
      </c>
      <c r="J18" s="28">
        <v>1.1978928931057453E-2</v>
      </c>
      <c r="K18" s="27">
        <v>9.0718857944011688E-2</v>
      </c>
      <c r="L18" s="27">
        <v>0.56798678636550903</v>
      </c>
      <c r="M18" s="27">
        <v>1.9905285835266113</v>
      </c>
      <c r="N18" s="25">
        <v>6.7658247947692871</v>
      </c>
      <c r="O18" s="25">
        <v>38.639492034912109</v>
      </c>
      <c r="P18" s="25">
        <v>165.39253234863281</v>
      </c>
      <c r="Q18" s="29">
        <v>505.1585693359375</v>
      </c>
      <c r="R18" s="30">
        <v>12.221124649047852</v>
      </c>
      <c r="S18" s="31">
        <v>3.0277080535888672</v>
      </c>
      <c r="T18" s="31">
        <v>2.4158921241760254</v>
      </c>
      <c r="U18" s="31">
        <v>3.2252645492553711</v>
      </c>
      <c r="V18" s="31">
        <v>2.5026876926422119</v>
      </c>
      <c r="W18" s="31">
        <v>2.0059223175048828</v>
      </c>
      <c r="X18" s="32">
        <v>2.3713204860687256</v>
      </c>
      <c r="Z18" s="43">
        <v>1.0000000760273144</v>
      </c>
      <c r="AF18" s="9"/>
      <c r="AG18" s="9"/>
      <c r="AH18" s="9"/>
      <c r="AI18" s="9"/>
      <c r="AJ18" s="9"/>
      <c r="AK18" s="9"/>
      <c r="AL18" s="9"/>
      <c r="AM18" s="9"/>
    </row>
    <row r="19" spans="1:39" ht="15">
      <c r="A19" s="102">
        <f t="shared" si="0"/>
        <v>1925</v>
      </c>
      <c r="B19" s="105">
        <v>14805.181640625</v>
      </c>
      <c r="C19" s="26">
        <v>2.2263373248279095E-3</v>
      </c>
      <c r="D19" s="27">
        <v>0.14216451346874237</v>
      </c>
      <c r="E19" s="27">
        <v>0.38365435600280762</v>
      </c>
      <c r="F19" s="27">
        <v>0.47418111562728882</v>
      </c>
      <c r="G19" s="27">
        <v>0.21206863224506378</v>
      </c>
      <c r="H19" s="27">
        <v>9.092799574136734E-2</v>
      </c>
      <c r="I19" s="27">
        <v>3.1501580029726028E-2</v>
      </c>
      <c r="J19" s="28">
        <v>1.1054110713303089E-2</v>
      </c>
      <c r="K19" s="27">
        <v>9.2552177608013153E-2</v>
      </c>
      <c r="L19" s="27">
        <v>0.57597535848617554</v>
      </c>
      <c r="M19" s="27">
        <v>2.0598173141479492</v>
      </c>
      <c r="N19" s="25">
        <v>7.2209467887878418</v>
      </c>
      <c r="O19" s="25">
        <v>36.99505615234375</v>
      </c>
      <c r="P19" s="25">
        <v>159.35250854492187</v>
      </c>
      <c r="Q19" s="29">
        <v>485.67337036132813</v>
      </c>
      <c r="R19" s="30">
        <v>11.978511810302734</v>
      </c>
      <c r="S19" s="31">
        <v>2.9787228107452393</v>
      </c>
      <c r="T19" s="31">
        <v>2.3020541667938232</v>
      </c>
      <c r="U19" s="31">
        <v>2.9368536472320557</v>
      </c>
      <c r="V19" s="31">
        <v>2.4578418731689453</v>
      </c>
      <c r="W19" s="31">
        <v>1.9768487215042114</v>
      </c>
      <c r="X19" s="32">
        <v>2.2760381698608398</v>
      </c>
      <c r="Z19" s="43">
        <v>1.0000000661247137</v>
      </c>
      <c r="AF19" s="9"/>
      <c r="AG19" s="9"/>
      <c r="AH19" s="9"/>
      <c r="AI19" s="9"/>
      <c r="AJ19" s="9"/>
      <c r="AK19" s="9"/>
      <c r="AL19" s="9"/>
      <c r="AM19" s="9"/>
    </row>
    <row r="20" spans="1:39" ht="15">
      <c r="A20" s="102">
        <f t="shared" si="0"/>
        <v>1926</v>
      </c>
      <c r="B20" s="105">
        <v>18285.40234375</v>
      </c>
      <c r="C20" s="26">
        <v>2.2591236047446728E-3</v>
      </c>
      <c r="D20" s="27">
        <v>0.14343766868114471</v>
      </c>
      <c r="E20" s="27">
        <v>0.39953911304473877</v>
      </c>
      <c r="F20" s="27">
        <v>0.45702320337295532</v>
      </c>
      <c r="G20" s="27">
        <v>0.20812903344631195</v>
      </c>
      <c r="H20" s="27">
        <v>9.0562775731086731E-2</v>
      </c>
      <c r="I20" s="27">
        <v>3.3484335988759995E-2</v>
      </c>
      <c r="J20" s="28">
        <v>1.3485327363014221E-2</v>
      </c>
      <c r="K20" s="27">
        <v>9.3908905982971191E-2</v>
      </c>
      <c r="L20" s="27">
        <v>0.58202654123306274</v>
      </c>
      <c r="M20" s="27">
        <v>1.8064894676208496</v>
      </c>
      <c r="N20" s="25">
        <v>6.6766443252563477</v>
      </c>
      <c r="O20" s="25">
        <v>36.283313751220703</v>
      </c>
      <c r="P20" s="25">
        <v>146.10298156738281</v>
      </c>
      <c r="Q20" s="29">
        <v>540.51214599609375</v>
      </c>
      <c r="R20" s="30">
        <v>11.805068016052246</v>
      </c>
      <c r="S20" s="31">
        <v>2.9433789253234863</v>
      </c>
      <c r="T20" s="31">
        <v>2.5298967361450195</v>
      </c>
      <c r="U20" s="31">
        <v>3.1172702312469482</v>
      </c>
      <c r="V20" s="31">
        <v>2.4959895610809326</v>
      </c>
      <c r="W20" s="31">
        <v>2.2918312549591064</v>
      </c>
      <c r="X20" s="32">
        <v>2.4949166774749756</v>
      </c>
      <c r="Z20" s="43">
        <v>1.000000336245958</v>
      </c>
      <c r="AF20" s="9"/>
      <c r="AG20" s="9"/>
      <c r="AH20" s="9"/>
      <c r="AI20" s="9"/>
      <c r="AJ20" s="9"/>
      <c r="AK20" s="9"/>
      <c r="AL20" s="9"/>
      <c r="AM20" s="9"/>
    </row>
    <row r="21" spans="1:39" ht="15">
      <c r="A21" s="102">
        <f t="shared" si="0"/>
        <v>1927</v>
      </c>
      <c r="B21" s="105">
        <v>18687.70703125</v>
      </c>
      <c r="C21" s="26">
        <v>2.2259787656366825E-3</v>
      </c>
      <c r="D21" s="27">
        <v>0.14053946733474731</v>
      </c>
      <c r="E21" s="27">
        <v>0.38898375630378723</v>
      </c>
      <c r="F21" s="27">
        <v>0.47047677636146545</v>
      </c>
      <c r="G21" s="27">
        <v>0.21490457653999329</v>
      </c>
      <c r="H21" s="27">
        <v>9.6393443644046783E-2</v>
      </c>
      <c r="I21" s="27">
        <v>3.575500100851059E-2</v>
      </c>
      <c r="J21" s="28">
        <v>1.3553565368056297E-2</v>
      </c>
      <c r="K21" s="27">
        <v>9.2538759112358093E-2</v>
      </c>
      <c r="L21" s="27">
        <v>0.57493215799331665</v>
      </c>
      <c r="M21" s="27">
        <v>1.7795408964157104</v>
      </c>
      <c r="N21" s="25">
        <v>6.7005281448364258</v>
      </c>
      <c r="O21" s="25">
        <v>37.224639892578125</v>
      </c>
      <c r="P21" s="25">
        <v>168.45370483398438</v>
      </c>
      <c r="Q21" s="29">
        <v>596.2677001953125</v>
      </c>
      <c r="R21" s="30">
        <v>11.980253219604492</v>
      </c>
      <c r="S21" s="31">
        <v>2.9897806644439697</v>
      </c>
      <c r="T21" s="31">
        <v>2.6438097953796387</v>
      </c>
      <c r="U21" s="31">
        <v>3.2072782516479492</v>
      </c>
      <c r="V21" s="31">
        <v>2.5895061492919922</v>
      </c>
      <c r="W21" s="31">
        <v>2.1225416660308838</v>
      </c>
      <c r="X21" s="32">
        <v>2.2730672359466553</v>
      </c>
      <c r="Z21" s="43">
        <v>0.99999976313850258</v>
      </c>
      <c r="AF21" s="9"/>
      <c r="AG21" s="9"/>
      <c r="AH21" s="9"/>
      <c r="AI21" s="9"/>
      <c r="AJ21" s="9"/>
      <c r="AK21" s="9"/>
      <c r="AL21" s="9"/>
      <c r="AM21" s="9"/>
    </row>
    <row r="22" spans="1:39" ht="15">
      <c r="A22" s="102">
        <f t="shared" si="0"/>
        <v>1928</v>
      </c>
      <c r="B22" s="105">
        <v>20157.51953125</v>
      </c>
      <c r="C22" s="26">
        <v>2.2621443495154381E-3</v>
      </c>
      <c r="D22" s="27">
        <v>0.14201004803180695</v>
      </c>
      <c r="E22" s="27">
        <v>0.38875472545623779</v>
      </c>
      <c r="F22" s="27">
        <v>0.46923521161079407</v>
      </c>
      <c r="G22" s="27">
        <v>0.21630702912807465</v>
      </c>
      <c r="H22" s="27">
        <v>9.7685404121875763E-2</v>
      </c>
      <c r="I22" s="27">
        <v>3.668469563126564E-2</v>
      </c>
      <c r="J22" s="28">
        <v>1.4036363922059536E-2</v>
      </c>
      <c r="K22" s="27">
        <v>9.4031952321529388E-2</v>
      </c>
      <c r="L22" s="27">
        <v>0.58004218339920044</v>
      </c>
      <c r="M22" s="27">
        <v>1.749834418296814</v>
      </c>
      <c r="N22" s="25">
        <v>6.6078634262084961</v>
      </c>
      <c r="O22" s="25">
        <v>37.727371215820312</v>
      </c>
      <c r="P22" s="25">
        <v>169.29054260253906</v>
      </c>
      <c r="Q22" s="29">
        <v>618.43524169921875</v>
      </c>
      <c r="R22" s="30">
        <v>11.789584159851074</v>
      </c>
      <c r="S22" s="31">
        <v>2.9583709239959717</v>
      </c>
      <c r="T22" s="31">
        <v>2.6815979480743408</v>
      </c>
      <c r="U22" s="31">
        <v>3.2734789848327637</v>
      </c>
      <c r="V22" s="31">
        <v>2.589245080947876</v>
      </c>
      <c r="W22" s="31">
        <v>2.1669666767120361</v>
      </c>
      <c r="X22" s="32">
        <v>2.2696578502655029</v>
      </c>
      <c r="Z22" s="43">
        <v>1.0000003638599761</v>
      </c>
      <c r="AF22" s="9"/>
      <c r="AG22" s="9"/>
      <c r="AH22" s="9"/>
      <c r="AI22" s="9"/>
      <c r="AJ22" s="9"/>
      <c r="AK22" s="9"/>
      <c r="AL22" s="9"/>
      <c r="AM22" s="9"/>
    </row>
    <row r="23" spans="1:39" ht="15">
      <c r="A23" s="102">
        <f t="shared" si="0"/>
        <v>1929</v>
      </c>
      <c r="B23" s="105">
        <v>21517.140625</v>
      </c>
      <c r="C23" s="26">
        <v>2.3578586988151073E-3</v>
      </c>
      <c r="D23" s="27">
        <v>0.14721530675888062</v>
      </c>
      <c r="E23" s="27">
        <v>0.39830589294433594</v>
      </c>
      <c r="F23" s="27">
        <v>0.45447880029678345</v>
      </c>
      <c r="G23" s="27">
        <v>0.20224349200725555</v>
      </c>
      <c r="H23" s="27">
        <v>9.0264022350311279E-2</v>
      </c>
      <c r="I23" s="27">
        <v>3.4179728478193283E-2</v>
      </c>
      <c r="J23" s="28">
        <v>1.2936924584209919E-2</v>
      </c>
      <c r="K23" s="27">
        <v>9.802158921957016E-2</v>
      </c>
      <c r="L23" s="27">
        <v>0.60036486387252808</v>
      </c>
      <c r="M23" s="27">
        <v>1.7469967603683472</v>
      </c>
      <c r="N23" s="25">
        <v>6.3790378570556641</v>
      </c>
      <c r="O23" s="25">
        <v>35.085487365722656</v>
      </c>
      <c r="P23" s="25">
        <v>155.39419555664062</v>
      </c>
      <c r="Q23" s="29">
        <v>585.3104248046875</v>
      </c>
      <c r="R23" s="30">
        <v>11.30864429473877</v>
      </c>
      <c r="S23" s="31">
        <v>2.8408882617950439</v>
      </c>
      <c r="T23" s="31">
        <v>2.6014862060546875</v>
      </c>
      <c r="U23" s="31">
        <v>3.1704387664794922</v>
      </c>
      <c r="V23" s="31">
        <v>2.572688102722168</v>
      </c>
      <c r="W23" s="31">
        <v>2.1995499134063721</v>
      </c>
      <c r="X23" s="32">
        <v>2.2102670669555664</v>
      </c>
      <c r="Z23" s="43">
        <v>0.99999975618431292</v>
      </c>
      <c r="AF23" s="9"/>
      <c r="AG23" s="9"/>
      <c r="AH23" s="9"/>
      <c r="AI23" s="9"/>
      <c r="AJ23" s="9"/>
      <c r="AK23" s="9"/>
      <c r="AL23" s="9"/>
      <c r="AM23" s="9"/>
    </row>
    <row r="24" spans="1:39" ht="15">
      <c r="A24" s="102">
        <f t="shared" si="0"/>
        <v>1930</v>
      </c>
      <c r="B24" s="105">
        <v>20626.38671875</v>
      </c>
      <c r="C24" s="26">
        <v>2.484823577105999E-3</v>
      </c>
      <c r="D24" s="27">
        <v>0.15428593754768372</v>
      </c>
      <c r="E24" s="27">
        <v>0.41473570466041565</v>
      </c>
      <c r="F24" s="27">
        <v>0.43097835779190063</v>
      </c>
      <c r="G24" s="27">
        <v>0.17406478524208069</v>
      </c>
      <c r="H24" s="27">
        <v>7.3516696691513062E-2</v>
      </c>
      <c r="I24" s="27">
        <v>2.6566145941615105E-2</v>
      </c>
      <c r="J24" s="28">
        <v>9.7848940640687943E-3</v>
      </c>
      <c r="K24" s="27">
        <v>0.10329761356115341</v>
      </c>
      <c r="L24" s="27">
        <v>0.6282193660736084</v>
      </c>
      <c r="M24" s="27">
        <v>1.8118563890457153</v>
      </c>
      <c r="N24" s="25">
        <v>6.153076171875</v>
      </c>
      <c r="O24" s="25">
        <v>29.487598419189453</v>
      </c>
      <c r="P24" s="25">
        <v>126.11211395263672</v>
      </c>
      <c r="Q24" s="29">
        <v>453.16561889648437</v>
      </c>
      <c r="R24" s="30">
        <v>10.729679107666016</v>
      </c>
      <c r="S24" s="31">
        <v>2.6924164295196533</v>
      </c>
      <c r="T24" s="31">
        <v>2.3786563873291016</v>
      </c>
      <c r="U24" s="31">
        <v>2.828906774520874</v>
      </c>
      <c r="V24" s="31">
        <v>2.4931392669677734</v>
      </c>
      <c r="W24" s="31">
        <v>2.1065499782562256</v>
      </c>
      <c r="X24" s="32">
        <v>2.159231424331665</v>
      </c>
      <c r="Z24" s="43">
        <v>1.0000000372924664</v>
      </c>
      <c r="AF24" s="9"/>
      <c r="AG24" s="9"/>
      <c r="AH24" s="9"/>
      <c r="AI24" s="9"/>
      <c r="AJ24" s="9"/>
      <c r="AK24" s="9"/>
      <c r="AL24" s="9"/>
      <c r="AM24" s="9"/>
    </row>
    <row r="25" spans="1:39" ht="15">
      <c r="A25" s="102">
        <f t="shared" si="0"/>
        <v>1931</v>
      </c>
      <c r="B25" s="105">
        <v>18994.810546875</v>
      </c>
      <c r="C25" s="26">
        <v>2.5147905107587576E-3</v>
      </c>
      <c r="D25" s="27">
        <v>0.15529477596282959</v>
      </c>
      <c r="E25" s="27">
        <v>0.41423821449279785</v>
      </c>
      <c r="F25" s="27">
        <v>0.43046700954437256</v>
      </c>
      <c r="G25" s="27">
        <v>0.16610924899578094</v>
      </c>
      <c r="H25" s="27">
        <v>6.8061366677284241E-2</v>
      </c>
      <c r="I25" s="27">
        <v>2.4373468011617661E-2</v>
      </c>
      <c r="J25" s="28">
        <v>8.7891221046447754E-3</v>
      </c>
      <c r="K25" s="27">
        <v>0.10454650968313217</v>
      </c>
      <c r="L25" s="27">
        <v>0.63135832548141479</v>
      </c>
      <c r="M25" s="27">
        <v>1.916103720664978</v>
      </c>
      <c r="N25" s="25">
        <v>6.2411932945251465</v>
      </c>
      <c r="O25" s="25">
        <v>27.719995498657227</v>
      </c>
      <c r="P25" s="25">
        <v>117.63796234130859</v>
      </c>
      <c r="Q25" s="29">
        <v>418.605712890625</v>
      </c>
      <c r="R25" s="30">
        <v>10.601184844970703</v>
      </c>
      <c r="S25" s="31">
        <v>2.6758346557617187</v>
      </c>
      <c r="T25" s="31">
        <v>2.2465746402740479</v>
      </c>
      <c r="U25" s="31">
        <v>2.6614983081817627</v>
      </c>
      <c r="V25" s="31">
        <v>2.4553165435791016</v>
      </c>
      <c r="W25" s="31">
        <v>2.0719048976898193</v>
      </c>
      <c r="X25" s="32">
        <v>2.0996184349060059</v>
      </c>
      <c r="Z25" s="43">
        <v>0.99999964700054378</v>
      </c>
      <c r="AF25" s="9"/>
      <c r="AG25" s="9"/>
      <c r="AH25" s="9"/>
      <c r="AI25" s="9"/>
      <c r="AJ25" s="9"/>
      <c r="AK25" s="9"/>
      <c r="AL25" s="9"/>
      <c r="AM25" s="9"/>
    </row>
    <row r="26" spans="1:39" ht="15">
      <c r="A26" s="102">
        <f t="shared" si="0"/>
        <v>1932</v>
      </c>
      <c r="B26" s="105">
        <v>16690.39453125</v>
      </c>
      <c r="C26" s="26">
        <v>2.4240177590399981E-3</v>
      </c>
      <c r="D26" s="27">
        <v>0.14886462688446045</v>
      </c>
      <c r="E26" s="27">
        <v>0.39651161432266235</v>
      </c>
      <c r="F26" s="27">
        <v>0.4546237587928772</v>
      </c>
      <c r="G26" s="27">
        <v>0.17019583284854889</v>
      </c>
      <c r="H26" s="27">
        <v>6.8169668316841125E-2</v>
      </c>
      <c r="I26" s="27">
        <v>2.3803668096661568E-2</v>
      </c>
      <c r="J26" s="28">
        <v>7.8425202518701553E-3</v>
      </c>
      <c r="K26" s="27">
        <v>0.10076988488435745</v>
      </c>
      <c r="L26" s="27">
        <v>0.60431045293807983</v>
      </c>
      <c r="M26" s="27">
        <v>2.055638313293457</v>
      </c>
      <c r="N26" s="25">
        <v>6.6191849708557129</v>
      </c>
      <c r="O26" s="25">
        <v>27.972627639770508</v>
      </c>
      <c r="P26" s="25">
        <v>121.32137298583984</v>
      </c>
      <c r="Q26" s="29">
        <v>419.7855224609375</v>
      </c>
      <c r="R26" s="30">
        <v>10.999493598937988</v>
      </c>
      <c r="S26" s="31">
        <v>2.8168811798095703</v>
      </c>
      <c r="T26" s="31">
        <v>2.2115941047668457</v>
      </c>
      <c r="U26" s="31">
        <v>2.5712506771087646</v>
      </c>
      <c r="V26" s="31">
        <v>2.4370133876800537</v>
      </c>
      <c r="W26" s="31">
        <v>1.9620341062545776</v>
      </c>
      <c r="X26" s="32">
        <v>1.8682206869125366</v>
      </c>
      <c r="Z26" s="43">
        <v>1.000000053598318</v>
      </c>
      <c r="AF26" s="9"/>
      <c r="AG26" s="9"/>
      <c r="AH26" s="9"/>
      <c r="AI26" s="9"/>
      <c r="AJ26" s="9"/>
      <c r="AK26" s="9"/>
      <c r="AL26" s="9"/>
      <c r="AM26" s="9"/>
    </row>
    <row r="27" spans="1:39" ht="15">
      <c r="A27" s="102">
        <f t="shared" si="0"/>
        <v>1933</v>
      </c>
      <c r="B27" s="105">
        <v>16237.3486328125</v>
      </c>
      <c r="C27" s="26">
        <v>2.351806964725256E-3</v>
      </c>
      <c r="D27" s="27">
        <v>0.14364795386791229</v>
      </c>
      <c r="E27" s="27">
        <v>0.38207399845123291</v>
      </c>
      <c r="F27" s="27">
        <v>0.4742780327796936</v>
      </c>
      <c r="G27" s="27">
        <v>0.17805208265781403</v>
      </c>
      <c r="H27" s="27">
        <v>7.1890562772750854E-2</v>
      </c>
      <c r="I27" s="27">
        <v>2.5978906080126762E-2</v>
      </c>
      <c r="J27" s="28">
        <v>9.4902031123638153E-3</v>
      </c>
      <c r="K27" s="27">
        <v>9.7769424319267273E-2</v>
      </c>
      <c r="L27" s="27">
        <v>0.58225435018539429</v>
      </c>
      <c r="M27" s="27">
        <v>2.1316699981689453</v>
      </c>
      <c r="N27" s="25">
        <v>6.8835077285766602</v>
      </c>
      <c r="O27" s="25">
        <v>29.117818832397461</v>
      </c>
      <c r="P27" s="25">
        <v>127.238525390625</v>
      </c>
      <c r="Q27" s="29">
        <v>439.64447021484375</v>
      </c>
      <c r="R27" s="30">
        <v>11.33788013458252</v>
      </c>
      <c r="S27" s="31">
        <v>2.9415051937103271</v>
      </c>
      <c r="T27" s="31">
        <v>2.2249131202697754</v>
      </c>
      <c r="U27" s="31">
        <v>2.5866475105285645</v>
      </c>
      <c r="V27" s="31">
        <v>2.4689540863037109</v>
      </c>
      <c r="W27" s="31">
        <v>2.0417485237121582</v>
      </c>
      <c r="X27" s="32">
        <v>2.1586086750030518</v>
      </c>
      <c r="Z27" s="43">
        <v>1.00000025140654</v>
      </c>
      <c r="AF27" s="9"/>
      <c r="AG27" s="9"/>
      <c r="AH27" s="9"/>
      <c r="AI27" s="9"/>
      <c r="AJ27" s="9"/>
      <c r="AK27" s="9"/>
      <c r="AL27" s="9"/>
      <c r="AM27" s="9"/>
    </row>
    <row r="28" spans="1:39" ht="15">
      <c r="A28" s="102">
        <f t="shared" si="0"/>
        <v>1934</v>
      </c>
      <c r="B28" s="105">
        <v>14788.6796875</v>
      </c>
      <c r="C28" s="26">
        <v>2.3387954570353031E-3</v>
      </c>
      <c r="D28" s="27">
        <v>0.14207829535007477</v>
      </c>
      <c r="E28" s="27">
        <v>0.37696236371994019</v>
      </c>
      <c r="F28" s="27">
        <v>0.48095935583114624</v>
      </c>
      <c r="G28" s="27">
        <v>0.17773991823196411</v>
      </c>
      <c r="H28" s="27">
        <v>7.142312079668045E-2</v>
      </c>
      <c r="I28" s="27">
        <v>2.533295750617981E-2</v>
      </c>
      <c r="J28" s="28">
        <v>8.6109433323144913E-3</v>
      </c>
      <c r="K28" s="27">
        <v>9.7221210598945618E-2</v>
      </c>
      <c r="L28" s="27">
        <v>0.57500046491622925</v>
      </c>
      <c r="M28" s="27">
        <v>2.1703934669494629</v>
      </c>
      <c r="N28" s="25">
        <v>6.9613466262817383</v>
      </c>
      <c r="O28" s="25">
        <v>28.849672317504883</v>
      </c>
      <c r="P28" s="25">
        <v>128.52328491210937</v>
      </c>
      <c r="Q28" s="29">
        <v>441.09567260742187</v>
      </c>
      <c r="R28" s="30">
        <v>11.401961326599121</v>
      </c>
      <c r="S28" s="31">
        <v>2.9840729236602783</v>
      </c>
      <c r="T28" s="31">
        <v>2.2160007953643799</v>
      </c>
      <c r="U28" s="31">
        <v>2.5532405376434326</v>
      </c>
      <c r="V28" s="31">
        <v>2.4756994247436523</v>
      </c>
      <c r="W28" s="31">
        <v>1.9710792303085327</v>
      </c>
      <c r="X28" s="32">
        <v>1.9521713256835938</v>
      </c>
      <c r="Z28" s="43">
        <v>0.99999996324494744</v>
      </c>
      <c r="AF28" s="9"/>
      <c r="AG28" s="9"/>
      <c r="AH28" s="9"/>
      <c r="AI28" s="9"/>
      <c r="AJ28" s="9"/>
      <c r="AK28" s="9"/>
      <c r="AL28" s="9"/>
      <c r="AM28" s="9"/>
    </row>
    <row r="29" spans="1:39" ht="15">
      <c r="A29" s="102">
        <f t="shared" si="0"/>
        <v>1935</v>
      </c>
      <c r="B29" s="105">
        <v>14514.1904296875</v>
      </c>
      <c r="C29" s="26">
        <v>2.3078303784132004E-3</v>
      </c>
      <c r="D29" s="27">
        <v>0.13945619761943817</v>
      </c>
      <c r="E29" s="27">
        <v>0.36938327550888062</v>
      </c>
      <c r="F29" s="27">
        <v>0.49116054177284241</v>
      </c>
      <c r="G29" s="27">
        <v>0.18541082739830017</v>
      </c>
      <c r="H29" s="27">
        <v>7.5087875127792358E-2</v>
      </c>
      <c r="I29" s="27">
        <v>2.8087608516216278E-2</v>
      </c>
      <c r="J29" s="28">
        <v>1.0396760888397694E-2</v>
      </c>
      <c r="K29" s="27">
        <v>9.5935538411140442E-2</v>
      </c>
      <c r="L29" s="27">
        <v>0.56350928544998169</v>
      </c>
      <c r="M29" s="27">
        <v>2.1314713954925537</v>
      </c>
      <c r="N29" s="25">
        <v>7.3400006294250488</v>
      </c>
      <c r="O29" s="25">
        <v>30.175024032592773</v>
      </c>
      <c r="P29" s="25">
        <v>132.33197021484375</v>
      </c>
      <c r="Q29" s="29">
        <v>499.46682739257812</v>
      </c>
      <c r="R29" s="30">
        <v>11.555122375488281</v>
      </c>
      <c r="S29" s="31">
        <v>3.0542311668395996</v>
      </c>
      <c r="T29" s="31">
        <v>2.3043262958526611</v>
      </c>
      <c r="U29" s="31">
        <v>2.5260329246520996</v>
      </c>
      <c r="V29" s="31">
        <v>2.4884116649627686</v>
      </c>
      <c r="W29" s="31">
        <v>2.1225111484527588</v>
      </c>
      <c r="X29" s="32">
        <v>2.0815718173980713</v>
      </c>
      <c r="Z29" s="43">
        <v>1.0000000561380593</v>
      </c>
      <c r="AF29" s="9"/>
      <c r="AG29" s="9"/>
      <c r="AH29" s="9"/>
      <c r="AI29" s="9"/>
      <c r="AJ29" s="9"/>
      <c r="AK29" s="9"/>
      <c r="AL29" s="9"/>
      <c r="AM29" s="9"/>
    </row>
    <row r="30" spans="1:39" ht="15">
      <c r="A30" s="102">
        <f t="shared" si="0"/>
        <v>1936</v>
      </c>
      <c r="B30" s="105">
        <v>16396.611328125</v>
      </c>
      <c r="C30" s="26">
        <v>2.4121315218508244E-3</v>
      </c>
      <c r="D30" s="27">
        <v>0.14500448107719421</v>
      </c>
      <c r="E30" s="27">
        <v>0.392974853515625</v>
      </c>
      <c r="F30" s="27">
        <v>0.46202066540718079</v>
      </c>
      <c r="G30" s="27">
        <v>0.17507311701774597</v>
      </c>
      <c r="H30" s="27">
        <v>7.2139479219913483E-2</v>
      </c>
      <c r="I30" s="27">
        <v>2.7480587363243103E-2</v>
      </c>
      <c r="J30" s="28">
        <v>1.0679708793759346E-2</v>
      </c>
      <c r="K30" s="27">
        <v>0.10026963800191879</v>
      </c>
      <c r="L30" s="27">
        <v>0.58495461940765381</v>
      </c>
      <c r="M30" s="27">
        <v>1.900286078453064</v>
      </c>
      <c r="N30" s="25">
        <v>6.7748475074768066</v>
      </c>
      <c r="O30" s="25">
        <v>27.899978637695313</v>
      </c>
      <c r="P30" s="25">
        <v>127.01179504394531</v>
      </c>
      <c r="Q30" s="29">
        <v>479.07516479492187</v>
      </c>
      <c r="R30" s="30">
        <v>11.054502487182617</v>
      </c>
      <c r="S30" s="31">
        <v>2.9232883453369141</v>
      </c>
      <c r="T30" s="31">
        <v>2.4313216209411621</v>
      </c>
      <c r="U30" s="31">
        <v>2.5841634273529053</v>
      </c>
      <c r="V30" s="31">
        <v>2.585646390914917</v>
      </c>
      <c r="W30" s="31">
        <v>2.1636247634887695</v>
      </c>
      <c r="X30" s="32">
        <v>2.2292344570159912</v>
      </c>
      <c r="Z30" s="43">
        <v>1.0000003903348398</v>
      </c>
      <c r="AF30" s="9"/>
      <c r="AG30" s="9"/>
      <c r="AH30" s="9"/>
      <c r="AI30" s="9"/>
      <c r="AJ30" s="9"/>
      <c r="AK30" s="9"/>
      <c r="AL30" s="9"/>
      <c r="AM30" s="9"/>
    </row>
    <row r="31" spans="1:39" ht="15">
      <c r="A31" s="102">
        <f t="shared" si="0"/>
        <v>1937</v>
      </c>
      <c r="B31" s="105">
        <v>19714.765625</v>
      </c>
      <c r="C31" s="26">
        <v>2.4886168539524078E-3</v>
      </c>
      <c r="D31" s="27">
        <v>0.14882326126098633</v>
      </c>
      <c r="E31" s="27">
        <v>0.39373138546943665</v>
      </c>
      <c r="F31" s="27">
        <v>0.45744535326957703</v>
      </c>
      <c r="G31" s="27">
        <v>0.17733745276927948</v>
      </c>
      <c r="H31" s="27">
        <v>7.5918518006801605E-2</v>
      </c>
      <c r="I31" s="27">
        <v>3.0035471543669701E-2</v>
      </c>
      <c r="J31" s="28">
        <v>1.2644720263779163E-2</v>
      </c>
      <c r="K31" s="27">
        <v>0.10345274209976196</v>
      </c>
      <c r="L31" s="27">
        <v>0.59943532943725586</v>
      </c>
      <c r="M31" s="27">
        <v>1.9169396162033081</v>
      </c>
      <c r="N31" s="25">
        <v>6.3514981269836426</v>
      </c>
      <c r="O31" s="25">
        <v>29.025861740112305</v>
      </c>
      <c r="P31" s="25">
        <v>128.03868103027344</v>
      </c>
      <c r="Q31" s="29">
        <v>507.01296997070312</v>
      </c>
      <c r="R31" s="30">
        <v>10.71354866027832</v>
      </c>
      <c r="S31" s="31">
        <v>2.8399283885955811</v>
      </c>
      <c r="T31" s="31">
        <v>2.3863315582275391</v>
      </c>
      <c r="U31" s="31">
        <v>2.7920570373535156</v>
      </c>
      <c r="V31" s="31">
        <v>2.6155474185943604</v>
      </c>
      <c r="W31" s="31">
        <v>2.3458125591278076</v>
      </c>
      <c r="X31" s="32">
        <v>2.4939639568328857</v>
      </c>
      <c r="Z31" s="43">
        <v>1.0000001357596338</v>
      </c>
      <c r="AF31" s="9"/>
      <c r="AG31" s="9"/>
      <c r="AH31" s="9"/>
      <c r="AI31" s="9"/>
      <c r="AJ31" s="9"/>
      <c r="AK31" s="9"/>
      <c r="AL31" s="9"/>
      <c r="AM31" s="9"/>
    </row>
    <row r="32" spans="1:39" ht="15">
      <c r="A32" s="102">
        <f t="shared" si="0"/>
        <v>1938</v>
      </c>
      <c r="B32" s="105">
        <v>22617.28125</v>
      </c>
      <c r="C32" s="26">
        <v>2.5519323535263538E-3</v>
      </c>
      <c r="D32" s="27">
        <v>0.15180566906929016</v>
      </c>
      <c r="E32" s="27">
        <v>0.39952385425567627</v>
      </c>
      <c r="F32" s="27">
        <v>0.44867047667503357</v>
      </c>
      <c r="G32" s="27">
        <v>0.16894212365150452</v>
      </c>
      <c r="H32" s="27">
        <v>7.0142604410648346E-2</v>
      </c>
      <c r="I32" s="27">
        <v>2.6889873668551445E-2</v>
      </c>
      <c r="J32" s="28">
        <v>1.0393457487225533E-2</v>
      </c>
      <c r="K32" s="27">
        <v>0.10607899725437164</v>
      </c>
      <c r="L32" s="27">
        <v>0.61051130294799805</v>
      </c>
      <c r="M32" s="27">
        <v>2.0240609645843506</v>
      </c>
      <c r="N32" s="25">
        <v>6.4301619529724121</v>
      </c>
      <c r="O32" s="25">
        <v>27.416175842285156</v>
      </c>
      <c r="P32" s="25">
        <v>120.82570648193359</v>
      </c>
      <c r="Q32" s="29">
        <v>471.67477416992187</v>
      </c>
      <c r="R32" s="30">
        <v>10.447644233703613</v>
      </c>
      <c r="S32" s="31">
        <v>2.7786359786987305</v>
      </c>
      <c r="T32" s="31">
        <v>2.2166845798492432</v>
      </c>
      <c r="U32" s="31">
        <v>2.6273386478424072</v>
      </c>
      <c r="V32" s="31">
        <v>2.5584385395050049</v>
      </c>
      <c r="W32" s="31">
        <v>2.2255094051361084</v>
      </c>
      <c r="X32" s="32">
        <v>2.2035222053527832</v>
      </c>
      <c r="Z32" s="43">
        <v>0.99999995809907216</v>
      </c>
      <c r="AF32" s="9"/>
      <c r="AG32" s="9"/>
      <c r="AH32" s="9"/>
      <c r="AI32" s="9"/>
      <c r="AJ32" s="9"/>
      <c r="AK32" s="9"/>
      <c r="AL32" s="9"/>
      <c r="AM32" s="9"/>
    </row>
    <row r="33" spans="1:39" ht="15">
      <c r="A33" s="102">
        <f t="shared" si="0"/>
        <v>1939</v>
      </c>
      <c r="B33" s="105">
        <v>27888.9296875</v>
      </c>
      <c r="C33" s="26">
        <v>2.7255788445472717E-3</v>
      </c>
      <c r="D33" s="27">
        <v>0.16132535040378571</v>
      </c>
      <c r="E33" s="27">
        <v>0.42449027299880981</v>
      </c>
      <c r="F33" s="27">
        <v>0.41418439149856567</v>
      </c>
      <c r="G33" s="27">
        <v>0.16697779297828674</v>
      </c>
      <c r="H33" s="27">
        <v>7.4295401573181152E-2</v>
      </c>
      <c r="I33" s="27">
        <v>2.9295999556779861E-2</v>
      </c>
      <c r="J33" s="28">
        <v>1.1875404976308346E-2</v>
      </c>
      <c r="K33" s="27">
        <v>0.11330109834671021</v>
      </c>
      <c r="L33" s="27">
        <v>0.64770680665969849</v>
      </c>
      <c r="M33" s="27">
        <v>1.7111784219741821</v>
      </c>
      <c r="N33" s="25">
        <v>5.5918064117431641</v>
      </c>
      <c r="O33" s="25">
        <v>27.374902725219727</v>
      </c>
      <c r="P33" s="25">
        <v>125.55393218994141</v>
      </c>
      <c r="Q33" s="29">
        <v>510.454833984375</v>
      </c>
      <c r="R33" s="30">
        <v>9.7799816131591797</v>
      </c>
      <c r="S33" s="31">
        <v>2.5896737575531006</v>
      </c>
      <c r="T33" s="31">
        <v>2.4204630851745605</v>
      </c>
      <c r="U33" s="31">
        <v>2.9861152172088623</v>
      </c>
      <c r="V33" s="31">
        <v>2.7139968872070312</v>
      </c>
      <c r="W33" s="31">
        <v>2.3333399295806885</v>
      </c>
      <c r="X33" s="32">
        <v>2.3264360427856445</v>
      </c>
      <c r="Z33" s="43">
        <v>0.99999977432234322</v>
      </c>
      <c r="AF33" s="9"/>
      <c r="AG33" s="9"/>
      <c r="AH33" s="9"/>
      <c r="AI33" s="9"/>
      <c r="AJ33" s="9"/>
      <c r="AK33" s="9"/>
      <c r="AL33" s="9"/>
      <c r="AM33" s="9"/>
    </row>
    <row r="34" spans="1:39" ht="15">
      <c r="A34" s="102">
        <f t="shared" si="0"/>
        <v>1940</v>
      </c>
      <c r="B34" s="105">
        <v>22264.498046875</v>
      </c>
      <c r="C34" s="26">
        <v>2.6843112427741289E-3</v>
      </c>
      <c r="D34" s="27">
        <v>0.15807729959487915</v>
      </c>
      <c r="E34" s="27">
        <v>0.41716232895851135</v>
      </c>
      <c r="F34" s="27">
        <v>0.4247603714466095</v>
      </c>
      <c r="G34" s="27">
        <v>0.17123696208000183</v>
      </c>
      <c r="H34" s="27">
        <v>7.6042965054512024E-2</v>
      </c>
      <c r="I34" s="27">
        <v>2.7610952034592628E-2</v>
      </c>
      <c r="J34" s="28">
        <v>9.1203236952424049E-3</v>
      </c>
      <c r="K34" s="27">
        <v>0.11159412562847137</v>
      </c>
      <c r="L34" s="27">
        <v>0.6336970329284668</v>
      </c>
      <c r="M34" s="27">
        <v>1.7375987768173218</v>
      </c>
      <c r="N34" s="25">
        <v>5.8002963066101074</v>
      </c>
      <c r="O34" s="25">
        <v>27.750066757202148</v>
      </c>
      <c r="P34" s="25">
        <v>139.21539306640625</v>
      </c>
      <c r="Q34" s="29">
        <v>492.22018432617188</v>
      </c>
      <c r="R34" s="30">
        <v>9.9299898147583008</v>
      </c>
      <c r="S34" s="31">
        <v>2.6571774482727051</v>
      </c>
      <c r="T34" s="31">
        <v>2.4445250034332275</v>
      </c>
      <c r="U34" s="31">
        <v>2.9522106647491455</v>
      </c>
      <c r="V34" s="31">
        <v>2.7402803897857666</v>
      </c>
      <c r="W34" s="31">
        <v>1.9833261966705322</v>
      </c>
      <c r="X34" s="32">
        <v>1.8528950214385986</v>
      </c>
      <c r="Z34" s="43">
        <v>0.99999953203069181</v>
      </c>
      <c r="AF34" s="9"/>
      <c r="AG34" s="9"/>
      <c r="AH34" s="9"/>
      <c r="AI34" s="9"/>
      <c r="AJ34" s="9"/>
      <c r="AK34" s="9"/>
      <c r="AL34" s="9"/>
      <c r="AM34" s="9"/>
    </row>
    <row r="35" spans="1:39" ht="15">
      <c r="A35" s="102">
        <f t="shared" si="0"/>
        <v>1941</v>
      </c>
      <c r="B35" s="105">
        <v>25915.1796875</v>
      </c>
      <c r="C35" s="26">
        <v>2.741312375292182E-3</v>
      </c>
      <c r="D35" s="27">
        <v>0.16060583293437958</v>
      </c>
      <c r="E35" s="27">
        <v>0.42002809047698975</v>
      </c>
      <c r="F35" s="27">
        <v>0.41936609148979187</v>
      </c>
      <c r="G35" s="27">
        <v>0.16480354964733124</v>
      </c>
      <c r="H35" s="27">
        <v>6.7058518528938293E-2</v>
      </c>
      <c r="I35" s="27">
        <v>2.3433469235897064E-2</v>
      </c>
      <c r="J35" s="28">
        <v>8.0745713785290718E-3</v>
      </c>
      <c r="K35" s="27">
        <v>0.11395184695720673</v>
      </c>
      <c r="L35" s="27">
        <v>0.64279639720916748</v>
      </c>
      <c r="M35" s="27">
        <v>1.8199800252914429</v>
      </c>
      <c r="N35" s="25">
        <v>6.0706844329833984</v>
      </c>
      <c r="O35" s="25">
        <v>27.850561141967773</v>
      </c>
      <c r="P35" s="25">
        <v>116.23667144775391</v>
      </c>
      <c r="Q35" s="29">
        <v>417.45101928710937</v>
      </c>
      <c r="R35" s="30">
        <v>9.7239780426025391</v>
      </c>
      <c r="S35" s="31">
        <v>2.6116952896118164</v>
      </c>
      <c r="T35" s="31">
        <v>2.304234504699707</v>
      </c>
      <c r="U35" s="31">
        <v>2.7147440910339355</v>
      </c>
      <c r="V35" s="31">
        <v>2.4077978134155273</v>
      </c>
      <c r="W35" s="31">
        <v>2.0160133838653564</v>
      </c>
      <c r="X35" s="32">
        <v>1.9342559576034546</v>
      </c>
      <c r="Z35" s="43">
        <v>1.0000000818443175</v>
      </c>
      <c r="AF35" s="9"/>
      <c r="AG35" s="9"/>
      <c r="AH35" s="9"/>
      <c r="AI35" s="9"/>
      <c r="AJ35" s="9"/>
      <c r="AK35" s="9"/>
      <c r="AL35" s="9"/>
      <c r="AM35" s="9"/>
    </row>
    <row r="36" spans="1:39" ht="15">
      <c r="A36" s="102">
        <f t="shared" si="0"/>
        <v>1942</v>
      </c>
      <c r="B36" s="105">
        <v>30160.2734375</v>
      </c>
      <c r="C36" s="26">
        <v>2.9323289636522532E-3</v>
      </c>
      <c r="D36" s="27">
        <v>0.17095828056335449</v>
      </c>
      <c r="E36" s="27">
        <v>0.44643670320510864</v>
      </c>
      <c r="F36" s="27">
        <v>0.38260501623153687</v>
      </c>
      <c r="G36" s="27">
        <v>0.1501694917678833</v>
      </c>
      <c r="H36" s="27">
        <v>5.8698572218418121E-2</v>
      </c>
      <c r="I36" s="27">
        <v>1.9236508756875992E-2</v>
      </c>
      <c r="J36" s="28">
        <v>6.1340238898992538E-3</v>
      </c>
      <c r="K36" s="27">
        <v>0.12189864367246628</v>
      </c>
      <c r="L36" s="27">
        <v>0.68309032917022705</v>
      </c>
      <c r="M36" s="27">
        <v>1.6181570291519165</v>
      </c>
      <c r="N36" s="25">
        <v>5.6482553482055664</v>
      </c>
      <c r="O36" s="25">
        <v>25.481161117553711</v>
      </c>
      <c r="P36" s="25">
        <v>101.94931793212891</v>
      </c>
      <c r="Q36" s="29">
        <v>339.67471313476562</v>
      </c>
      <c r="R36" s="30">
        <v>9.088313102722168</v>
      </c>
      <c r="S36" s="31">
        <v>2.4273266792297363</v>
      </c>
      <c r="T36" s="31">
        <v>2.3644492626190186</v>
      </c>
      <c r="U36" s="31">
        <v>2.6586880683898926</v>
      </c>
      <c r="V36" s="31">
        <v>2.3036065101623535</v>
      </c>
      <c r="W36" s="31">
        <v>1.8868697881698608</v>
      </c>
      <c r="X36" s="32">
        <v>1.8058524131774902</v>
      </c>
      <c r="Z36" s="43">
        <v>1.0000006234670027</v>
      </c>
      <c r="AF36" s="9"/>
      <c r="AG36" s="9"/>
      <c r="AH36" s="9"/>
      <c r="AI36" s="9"/>
      <c r="AJ36" s="9"/>
      <c r="AK36" s="9"/>
      <c r="AL36" s="9"/>
      <c r="AM36" s="9"/>
    </row>
    <row r="37" spans="1:39" ht="15">
      <c r="A37" s="102">
        <f t="shared" si="0"/>
        <v>1943</v>
      </c>
      <c r="B37" s="105">
        <v>33371.1015625</v>
      </c>
      <c r="C37" s="26">
        <v>3.1532591674476862E-3</v>
      </c>
      <c r="D37" s="27">
        <v>0.18296782672405243</v>
      </c>
      <c r="E37" s="27">
        <v>0.47579073905944824</v>
      </c>
      <c r="F37" s="27">
        <v>0.34124141931533813</v>
      </c>
      <c r="G37" s="27">
        <v>0.12082293629646301</v>
      </c>
      <c r="H37" s="27">
        <v>4.2330857366323471E-2</v>
      </c>
      <c r="I37" s="27">
        <v>1.3610417954623699E-2</v>
      </c>
      <c r="J37" s="28">
        <v>4.4406736269593239E-3</v>
      </c>
      <c r="K37" s="27">
        <v>0.13108688592910767</v>
      </c>
      <c r="L37" s="27">
        <v>0.72976177930831909</v>
      </c>
      <c r="M37" s="27">
        <v>1.6304614543914795</v>
      </c>
      <c r="N37" s="25">
        <v>5.1330356597900391</v>
      </c>
      <c r="O37" s="25">
        <v>20.158863067626953</v>
      </c>
      <c r="P37" s="25">
        <v>70.141845703125</v>
      </c>
      <c r="Q37" s="29">
        <v>242.73329162597656</v>
      </c>
      <c r="R37" s="30">
        <v>8.4494152069091797</v>
      </c>
      <c r="S37" s="31">
        <v>2.2391750812530518</v>
      </c>
      <c r="T37" s="31">
        <v>2.0929131507873535</v>
      </c>
      <c r="U37" s="31">
        <v>2.353830099105835</v>
      </c>
      <c r="V37" s="31">
        <v>2.0998635292053223</v>
      </c>
      <c r="W37" s="31">
        <v>1.9404133558273315</v>
      </c>
      <c r="X37" s="32">
        <v>1.8294456005096436</v>
      </c>
      <c r="Z37" s="43">
        <v>0.9999999835055291</v>
      </c>
      <c r="AF37" s="9"/>
      <c r="AG37" s="9"/>
      <c r="AH37" s="9"/>
      <c r="AI37" s="9"/>
      <c r="AJ37" s="9"/>
      <c r="AK37" s="9"/>
      <c r="AL37" s="9"/>
      <c r="AM37" s="9"/>
    </row>
    <row r="38" spans="1:39" ht="15">
      <c r="A38" s="102">
        <f t="shared" si="0"/>
        <v>1944</v>
      </c>
      <c r="B38" s="105">
        <v>36600.48828125</v>
      </c>
      <c r="C38" s="26">
        <v>3.3054652158170938E-3</v>
      </c>
      <c r="D38" s="27">
        <v>0.19081328809261322</v>
      </c>
      <c r="E38" s="27">
        <v>0.49597591161727905</v>
      </c>
      <c r="F38" s="27">
        <v>0.31321078538894653</v>
      </c>
      <c r="G38" s="27">
        <v>0.1009453758597374</v>
      </c>
      <c r="H38" s="27">
        <v>3.3814109861850739E-2</v>
      </c>
      <c r="I38" s="27">
        <v>1.000619400292635E-2</v>
      </c>
      <c r="J38" s="28">
        <v>2.7496616821736097E-3</v>
      </c>
      <c r="K38" s="27">
        <v>0.13740770518779755</v>
      </c>
      <c r="L38" s="27">
        <v>0.759959876537323</v>
      </c>
      <c r="M38" s="27">
        <v>1.5449920892715454</v>
      </c>
      <c r="N38" s="25">
        <v>4.6105790138244629</v>
      </c>
      <c r="O38" s="25">
        <v>16.464433670043945</v>
      </c>
      <c r="P38" s="25">
        <v>57.545352935791016</v>
      </c>
      <c r="Q38" s="29">
        <v>179.59869384765625</v>
      </c>
      <c r="R38" s="30">
        <v>8.0595073699951172</v>
      </c>
      <c r="S38" s="31">
        <v>2.1295511722564697</v>
      </c>
      <c r="T38" s="31">
        <v>2.0272645950317383</v>
      </c>
      <c r="U38" s="31">
        <v>2.1894295215606689</v>
      </c>
      <c r="V38" s="31">
        <v>2.0537669658660889</v>
      </c>
      <c r="W38" s="31">
        <v>1.7388362884521484</v>
      </c>
      <c r="X38" s="32">
        <v>1.5310031175613403</v>
      </c>
      <c r="Z38" s="43">
        <v>1.0000003556010253</v>
      </c>
      <c r="AF38" s="9"/>
      <c r="AG38" s="9"/>
      <c r="AH38" s="9"/>
      <c r="AI38" s="9"/>
      <c r="AJ38" s="9"/>
      <c r="AK38" s="9"/>
      <c r="AL38" s="9"/>
      <c r="AM38" s="9"/>
    </row>
    <row r="39" spans="1:39" ht="15">
      <c r="A39" s="102">
        <f t="shared" si="0"/>
        <v>1945</v>
      </c>
      <c r="B39" s="105">
        <v>69147.8515625</v>
      </c>
      <c r="C39" s="26">
        <v>3.3422722481191158E-3</v>
      </c>
      <c r="D39" s="27">
        <v>0.19206048548221588</v>
      </c>
      <c r="E39" s="27">
        <v>0.49795937538146973</v>
      </c>
      <c r="F39" s="27">
        <v>0.30998015403747559</v>
      </c>
      <c r="G39" s="27">
        <v>8.6203999817371368E-2</v>
      </c>
      <c r="H39" s="27">
        <v>2.6647938415408134E-2</v>
      </c>
      <c r="I39" s="27">
        <v>8.5167381912469864E-3</v>
      </c>
      <c r="J39" s="28">
        <v>2.7358310762792826E-3</v>
      </c>
      <c r="K39" s="27">
        <v>0.13894268870353699</v>
      </c>
      <c r="L39" s="27">
        <v>0.76346296072006226</v>
      </c>
      <c r="M39" s="27">
        <v>1.7684172391891479</v>
      </c>
      <c r="N39" s="25">
        <v>4.4639577865600586</v>
      </c>
      <c r="O39" s="25">
        <v>13.191569328308105</v>
      </c>
      <c r="P39" s="25">
        <v>44.727146148681641</v>
      </c>
      <c r="Q39" s="29">
        <v>154.84660339355469</v>
      </c>
      <c r="R39" s="30">
        <v>7.9701743125915527</v>
      </c>
      <c r="S39" s="31">
        <v>2.1165125370025635</v>
      </c>
      <c r="T39" s="31">
        <v>1.7528676986694336</v>
      </c>
      <c r="U39" s="31">
        <v>1.9311113357543945</v>
      </c>
      <c r="V39" s="31">
        <v>2.020073413848877</v>
      </c>
      <c r="W39" s="31">
        <v>1.9041541814804077</v>
      </c>
      <c r="X39" s="32">
        <v>1.7668007612228394</v>
      </c>
      <c r="Z39" s="43">
        <v>0.99999990163439201</v>
      </c>
      <c r="AF39" s="9"/>
      <c r="AG39" s="9"/>
      <c r="AH39" s="9"/>
      <c r="AI39" s="9"/>
      <c r="AJ39" s="9"/>
      <c r="AK39" s="9"/>
      <c r="AL39" s="9"/>
      <c r="AM39" s="9"/>
    </row>
    <row r="40" spans="1:39" ht="15">
      <c r="A40" s="102">
        <f t="shared" si="0"/>
        <v>1946</v>
      </c>
      <c r="B40" s="105">
        <v>141655.078125</v>
      </c>
      <c r="C40" s="26">
        <v>3.2097883522510529E-3</v>
      </c>
      <c r="D40" s="27">
        <v>0.18347696959972382</v>
      </c>
      <c r="E40" s="27">
        <v>0.47460085153579712</v>
      </c>
      <c r="F40" s="27">
        <v>0.34192216396331787</v>
      </c>
      <c r="G40" s="27">
        <v>0.10532700270414352</v>
      </c>
      <c r="H40" s="27">
        <v>3.5772446542978287E-2</v>
      </c>
      <c r="I40" s="27">
        <v>1.2120489031076431E-2</v>
      </c>
      <c r="J40" s="28">
        <v>3.9819376543164253E-3</v>
      </c>
      <c r="K40" s="27">
        <v>0.13343247771263123</v>
      </c>
      <c r="L40" s="27">
        <v>0.72845274209976196</v>
      </c>
      <c r="M40" s="27">
        <v>1.7792415618896484</v>
      </c>
      <c r="N40" s="25">
        <v>5.032050609588623</v>
      </c>
      <c r="O40" s="25">
        <v>16.514778137207031</v>
      </c>
      <c r="P40" s="25">
        <v>60.173480987548828</v>
      </c>
      <c r="Q40" s="29">
        <v>225.18052673339844</v>
      </c>
      <c r="R40" s="30">
        <v>8.3004131317138672</v>
      </c>
      <c r="S40" s="31">
        <v>2.2418010234832764</v>
      </c>
      <c r="T40" s="31">
        <v>1.9217298030853271</v>
      </c>
      <c r="U40" s="31">
        <v>2.0931229591369629</v>
      </c>
      <c r="V40" s="31">
        <v>2.1660869121551514</v>
      </c>
      <c r="W40" s="31">
        <v>2.0142576694488525</v>
      </c>
      <c r="X40" s="32">
        <v>1.7683312892913818</v>
      </c>
      <c r="Z40" s="43">
        <v>1.0000000779605114</v>
      </c>
      <c r="AF40" s="9"/>
      <c r="AG40" s="9"/>
      <c r="AH40" s="9"/>
      <c r="AI40" s="9"/>
      <c r="AJ40" s="9"/>
      <c r="AK40" s="9"/>
      <c r="AL40" s="9"/>
      <c r="AM40" s="9"/>
    </row>
    <row r="41" spans="1:39" ht="15">
      <c r="A41" s="102">
        <f t="shared" si="0"/>
        <v>1947</v>
      </c>
      <c r="B41" s="105">
        <v>210202.703125</v>
      </c>
      <c r="C41" s="26">
        <v>3.1785911414772272E-3</v>
      </c>
      <c r="D41" s="27">
        <v>0.18078212440013885</v>
      </c>
      <c r="E41" s="27">
        <v>0.46749997138977051</v>
      </c>
      <c r="F41" s="27">
        <v>0.35171788930892944</v>
      </c>
      <c r="G41" s="27">
        <v>0.10805096477270126</v>
      </c>
      <c r="H41" s="27">
        <v>3.684157133102417E-2</v>
      </c>
      <c r="I41" s="27">
        <v>1.1801952496170998E-2</v>
      </c>
      <c r="J41" s="28">
        <v>3.5080206580460072E-3</v>
      </c>
      <c r="K41" s="27">
        <v>0.13214164972305298</v>
      </c>
      <c r="L41" s="27">
        <v>0.71677303314208984</v>
      </c>
      <c r="M41" s="27">
        <v>1.7002850770950317</v>
      </c>
      <c r="N41" s="25">
        <v>5.1745343208312988</v>
      </c>
      <c r="O41" s="25">
        <v>17.205785751342773</v>
      </c>
      <c r="P41" s="25">
        <v>63.523090362548828</v>
      </c>
      <c r="Q41" s="29">
        <v>217.2540283203125</v>
      </c>
      <c r="R41" s="30">
        <v>8.3817577362060547</v>
      </c>
      <c r="S41" s="31">
        <v>2.2858502864837646</v>
      </c>
      <c r="T41" s="31">
        <v>2.0685818195343018</v>
      </c>
      <c r="U41" s="31">
        <v>2.0881292819976807</v>
      </c>
      <c r="V41" s="31">
        <v>2.1412312984466553</v>
      </c>
      <c r="W41" s="31">
        <v>1.8578996658325195</v>
      </c>
      <c r="X41" s="32">
        <v>1.6147091388702393</v>
      </c>
      <c r="Z41" s="43">
        <v>0.99999999125558114</v>
      </c>
      <c r="AF41" s="9"/>
      <c r="AG41" s="9"/>
      <c r="AH41" s="9"/>
      <c r="AI41" s="9"/>
      <c r="AJ41" s="9"/>
      <c r="AK41" s="9"/>
      <c r="AL41" s="9"/>
      <c r="AM41" s="9"/>
    </row>
    <row r="42" spans="1:39" ht="13.15" customHeight="1">
      <c r="A42" s="102">
        <f t="shared" si="0"/>
        <v>1948</v>
      </c>
      <c r="B42" s="105">
        <v>375021.625</v>
      </c>
      <c r="C42" s="26">
        <v>3.2771027181297541E-3</v>
      </c>
      <c r="D42" s="27">
        <v>0.18556779623031616</v>
      </c>
      <c r="E42" s="27">
        <v>0.47808367013931274</v>
      </c>
      <c r="F42" s="27">
        <v>0.33634853363037109</v>
      </c>
      <c r="G42" s="27">
        <v>0.10027407109737396</v>
      </c>
      <c r="H42" s="27">
        <v>3.3495984971523285E-2</v>
      </c>
      <c r="I42" s="27">
        <v>1.0827614925801754E-2</v>
      </c>
      <c r="J42" s="28">
        <v>3.411540761590004E-3</v>
      </c>
      <c r="K42" s="27">
        <v>0.13623529672622681</v>
      </c>
      <c r="L42" s="27">
        <v>0.73425698280334473</v>
      </c>
      <c r="M42" s="27">
        <v>1.8522268533706665</v>
      </c>
      <c r="N42" s="25">
        <v>4.8540811538696289</v>
      </c>
      <c r="O42" s="25">
        <v>15.98470401763916</v>
      </c>
      <c r="P42" s="25">
        <v>56.032730102539063</v>
      </c>
      <c r="Q42" s="29">
        <v>200.57135009765625</v>
      </c>
      <c r="R42" s="30">
        <v>8.1290960311889648</v>
      </c>
      <c r="S42" s="31">
        <v>2.2183845043182373</v>
      </c>
      <c r="T42" s="31">
        <v>1.8159143924713135</v>
      </c>
      <c r="U42" s="31">
        <v>2.0657682418823242</v>
      </c>
      <c r="V42" s="31">
        <v>2.0955023765563965</v>
      </c>
      <c r="W42" s="31">
        <v>1.9323731660842896</v>
      </c>
      <c r="X42" s="32">
        <v>1.7009114027023315</v>
      </c>
      <c r="Z42" s="43">
        <v>0.99999953261453456</v>
      </c>
      <c r="AF42" s="9"/>
      <c r="AG42" s="9"/>
      <c r="AH42" s="9"/>
      <c r="AI42" s="9"/>
      <c r="AJ42" s="9"/>
      <c r="AK42" s="9"/>
      <c r="AL42" s="9"/>
      <c r="AM42" s="9"/>
    </row>
    <row r="43" spans="1:39" ht="15">
      <c r="A43" s="102">
        <f t="shared" si="0"/>
        <v>1949</v>
      </c>
      <c r="B43" s="105">
        <v>693.56884765625</v>
      </c>
      <c r="C43" s="26">
        <v>3.3019513357430696E-3</v>
      </c>
      <c r="D43" s="27">
        <v>0.18600304424762726</v>
      </c>
      <c r="E43" s="27">
        <v>0.47818636894226074</v>
      </c>
      <c r="F43" s="27">
        <v>0.33581060171127319</v>
      </c>
      <c r="G43" s="27">
        <v>0.10391324758529663</v>
      </c>
      <c r="H43" s="27">
        <v>3.6249686032533646E-2</v>
      </c>
      <c r="I43" s="27">
        <v>1.203550398349762E-2</v>
      </c>
      <c r="J43" s="28">
        <v>3.7019567098468542E-3</v>
      </c>
      <c r="K43" s="27">
        <v>0.13726471364498138</v>
      </c>
      <c r="L43" s="27">
        <v>0.73510301113128662</v>
      </c>
      <c r="M43" s="27">
        <v>1.7351516485214233</v>
      </c>
      <c r="N43" s="25">
        <v>4.8213086128234863</v>
      </c>
      <c r="O43" s="25">
        <v>16.605705261230469</v>
      </c>
      <c r="P43" s="25">
        <v>62.780868530273437</v>
      </c>
      <c r="Q43" s="29">
        <v>224.67938232421875</v>
      </c>
      <c r="R43" s="30">
        <v>8.0679311752319336</v>
      </c>
      <c r="S43" s="31">
        <v>2.2146472930908203</v>
      </c>
      <c r="T43" s="31">
        <v>1.9353384971618652</v>
      </c>
      <c r="U43" s="31">
        <v>2.1552913188934326</v>
      </c>
      <c r="V43" s="31">
        <v>2.1829657554626465</v>
      </c>
      <c r="W43" s="31">
        <v>1.9170655012130737</v>
      </c>
      <c r="X43" s="32">
        <v>1.6476619243621826</v>
      </c>
      <c r="Z43" s="43">
        <v>0.99999994449436469</v>
      </c>
      <c r="AF43" s="9"/>
      <c r="AG43" s="9"/>
      <c r="AH43" s="9"/>
      <c r="AI43" s="9"/>
      <c r="AJ43" s="9"/>
      <c r="AK43" s="9"/>
      <c r="AL43" s="9"/>
      <c r="AM43" s="9"/>
    </row>
    <row r="44" spans="1:39" ht="15.4" customHeight="1">
      <c r="A44" s="102">
        <f t="shared" si="0"/>
        <v>1950</v>
      </c>
      <c r="B44" s="105">
        <v>805.26470947265625</v>
      </c>
      <c r="C44" s="26">
        <v>3.3087083138525486E-3</v>
      </c>
      <c r="D44" s="27">
        <v>0.18555311858654022</v>
      </c>
      <c r="E44" s="27">
        <v>0.47573339939117432</v>
      </c>
      <c r="F44" s="27">
        <v>0.33871346712112427</v>
      </c>
      <c r="G44" s="27">
        <v>0.10459961742162704</v>
      </c>
      <c r="H44" s="27">
        <v>3.6722347140312195E-2</v>
      </c>
      <c r="I44" s="27">
        <v>1.2346398085355759E-2</v>
      </c>
      <c r="J44" s="28">
        <v>3.8793641142547131E-3</v>
      </c>
      <c r="K44" s="27">
        <v>0.13754715025424957</v>
      </c>
      <c r="L44" s="27">
        <v>0.73195761442184448</v>
      </c>
      <c r="M44" s="27">
        <v>1.8519355058670044</v>
      </c>
      <c r="N44" s="25">
        <v>4.8253650665283203</v>
      </c>
      <c r="O44" s="25">
        <v>16.657247543334961</v>
      </c>
      <c r="P44" s="25">
        <v>63.473911285400391</v>
      </c>
      <c r="Q44" s="29">
        <v>231.37461853027344</v>
      </c>
      <c r="R44" s="30">
        <v>8.0513095855712891</v>
      </c>
      <c r="S44" s="31">
        <v>2.225393533706665</v>
      </c>
      <c r="T44" s="31">
        <v>1.8289700746536255</v>
      </c>
      <c r="U44" s="31">
        <v>2.1677038669586182</v>
      </c>
      <c r="V44" s="31">
        <v>2.2045869827270508</v>
      </c>
      <c r="W44" s="31">
        <v>1.9451137781143188</v>
      </c>
      <c r="X44" s="32">
        <v>1.6766593456268311</v>
      </c>
      <c r="Z44" s="43">
        <v>0.99999984519215501</v>
      </c>
      <c r="AF44" s="9"/>
      <c r="AG44" s="9"/>
      <c r="AH44" s="9"/>
      <c r="AI44" s="9"/>
      <c r="AJ44" s="9"/>
      <c r="AK44" s="9"/>
      <c r="AL44" s="9"/>
      <c r="AM44" s="9"/>
    </row>
    <row r="45" spans="1:39" ht="15.4" customHeight="1">
      <c r="A45" s="102">
        <f t="shared" si="0"/>
        <v>1951</v>
      </c>
      <c r="B45" s="105">
        <v>1006.0093994140625</v>
      </c>
      <c r="C45" s="26">
        <v>3.2754580024629831E-3</v>
      </c>
      <c r="D45" s="27">
        <v>0.18279045820236206</v>
      </c>
      <c r="E45" s="27">
        <v>0.46869707107543945</v>
      </c>
      <c r="F45" s="27">
        <v>0.34851247072219849</v>
      </c>
      <c r="G45" s="27">
        <v>0.10839433968067169</v>
      </c>
      <c r="H45" s="27">
        <v>3.8035701960325241E-2</v>
      </c>
      <c r="I45" s="27">
        <v>1.2987942434847355E-2</v>
      </c>
      <c r="J45" s="28">
        <v>4.2193387635052204E-3</v>
      </c>
      <c r="K45" s="27">
        <v>0.13616350293159485</v>
      </c>
      <c r="L45" s="27">
        <v>0.72003549337387085</v>
      </c>
      <c r="M45" s="27">
        <v>1.8893595933914185</v>
      </c>
      <c r="N45" s="25">
        <v>4.9986433982849121</v>
      </c>
      <c r="O45" s="25">
        <v>17.22734260559082</v>
      </c>
      <c r="P45" s="25">
        <v>65.254676818847656</v>
      </c>
      <c r="Q45" s="29">
        <v>244.22914123535156</v>
      </c>
      <c r="R45" s="30">
        <v>8.1333961486816406</v>
      </c>
      <c r="S45" s="31">
        <v>2.2699146270751953</v>
      </c>
      <c r="T45" s="31">
        <v>1.8446063995361328</v>
      </c>
      <c r="U45" s="31">
        <v>2.1684751510620117</v>
      </c>
      <c r="V45" s="31">
        <v>2.2078680992126465</v>
      </c>
      <c r="W45" s="31">
        <v>1.9903465509414673</v>
      </c>
      <c r="X45" s="32">
        <v>1.7276148796081543</v>
      </c>
      <c r="Z45" s="43">
        <v>1.0000000142533254</v>
      </c>
      <c r="AF45" s="9"/>
      <c r="AG45" s="9"/>
      <c r="AH45" s="9"/>
      <c r="AI45" s="9"/>
      <c r="AJ45" s="9"/>
      <c r="AK45" s="9"/>
      <c r="AL45" s="9"/>
      <c r="AM45" s="9"/>
    </row>
    <row r="46" spans="1:39" ht="15">
      <c r="A46" s="102">
        <f t="shared" si="0"/>
        <v>1952</v>
      </c>
      <c r="B46" s="105">
        <v>1165.24462890625</v>
      </c>
      <c r="C46" s="26">
        <v>3.2794191502034664E-3</v>
      </c>
      <c r="D46" s="27">
        <v>0.18208082020282745</v>
      </c>
      <c r="E46" s="27">
        <v>0.46639257669448853</v>
      </c>
      <c r="F46" s="27">
        <v>0.35152658820152283</v>
      </c>
      <c r="G46" s="27">
        <v>0.11114395409822464</v>
      </c>
      <c r="H46" s="27">
        <v>3.8288194686174393E-2</v>
      </c>
      <c r="I46" s="27">
        <v>1.2435226701200008E-2</v>
      </c>
      <c r="J46" s="28">
        <v>3.69997788220644E-3</v>
      </c>
      <c r="K46" s="27">
        <v>0.13632985949516296</v>
      </c>
      <c r="L46" s="27">
        <v>0.71640211343765259</v>
      </c>
      <c r="M46" s="27">
        <v>1.8166524171829224</v>
      </c>
      <c r="N46" s="25">
        <v>5.1327605247497559</v>
      </c>
      <c r="O46" s="25">
        <v>17.861539840698242</v>
      </c>
      <c r="P46" s="25">
        <v>66.813880920410156</v>
      </c>
      <c r="Q46" s="29">
        <v>232.3984375</v>
      </c>
      <c r="R46" s="30">
        <v>8.123438835144043</v>
      </c>
      <c r="S46" s="31">
        <v>2.2834081649780273</v>
      </c>
      <c r="T46" s="31">
        <v>1.9350237846374512</v>
      </c>
      <c r="U46" s="31">
        <v>2.1653833389282227</v>
      </c>
      <c r="V46" s="31">
        <v>2.1436111927032471</v>
      </c>
      <c r="W46" s="31">
        <v>1.8611741065979004</v>
      </c>
      <c r="X46" s="32">
        <v>1.5920838117599487</v>
      </c>
      <c r="Z46" s="43">
        <v>1.0000001438295398</v>
      </c>
      <c r="AF46" s="9"/>
      <c r="AG46" s="9"/>
      <c r="AH46" s="9"/>
      <c r="AI46" s="9"/>
      <c r="AJ46" s="9"/>
      <c r="AK46" s="9"/>
      <c r="AL46" s="9"/>
      <c r="AM46" s="9"/>
    </row>
    <row r="47" spans="1:39" ht="15">
      <c r="A47" s="102">
        <f t="shared" si="0"/>
        <v>1953</v>
      </c>
      <c r="B47" s="105">
        <v>1201.5128173828125</v>
      </c>
      <c r="C47" s="26">
        <v>3.3091825898736715E-3</v>
      </c>
      <c r="D47" s="27">
        <v>0.1828804612159729</v>
      </c>
      <c r="E47" s="27">
        <v>0.46767619252204895</v>
      </c>
      <c r="F47" s="27">
        <v>0.34944334626197815</v>
      </c>
      <c r="G47" s="27">
        <v>0.10993780195713043</v>
      </c>
      <c r="H47" s="27">
        <v>3.8064900785684586E-2</v>
      </c>
      <c r="I47" s="27">
        <v>1.2677816674113274E-2</v>
      </c>
      <c r="J47" s="28">
        <v>3.9094849489629269E-3</v>
      </c>
      <c r="K47" s="27">
        <v>0.13757598400115967</v>
      </c>
      <c r="L47" s="27">
        <v>0.71844732761383057</v>
      </c>
      <c r="M47" s="27">
        <v>1.8303085565567017</v>
      </c>
      <c r="N47" s="25">
        <v>5.104496955871582</v>
      </c>
      <c r="O47" s="25">
        <v>17.506017684936523</v>
      </c>
      <c r="P47" s="25">
        <v>66.215911865234375</v>
      </c>
      <c r="Q47" s="29">
        <v>238.83808898925781</v>
      </c>
      <c r="R47" s="30">
        <v>8.0496187210083008</v>
      </c>
      <c r="S47" s="31">
        <v>2.2746818065643311</v>
      </c>
      <c r="T47" s="31">
        <v>1.9092044830322266</v>
      </c>
      <c r="U47" s="31">
        <v>2.1537439823150635</v>
      </c>
      <c r="V47" s="31">
        <v>2.1743893623352051</v>
      </c>
      <c r="W47" s="31">
        <v>1.9146178960800171</v>
      </c>
      <c r="X47" s="32">
        <v>1.6368765830993652</v>
      </c>
      <c r="Z47" s="43">
        <v>0.99999985198490215</v>
      </c>
      <c r="AF47" s="9"/>
      <c r="AG47" s="9"/>
      <c r="AH47" s="9"/>
      <c r="AI47" s="9"/>
      <c r="AJ47" s="9"/>
      <c r="AK47" s="9"/>
      <c r="AL47" s="9"/>
      <c r="AM47" s="9"/>
    </row>
    <row r="48" spans="1:39" ht="15">
      <c r="A48" s="102">
        <f t="shared" si="0"/>
        <v>1954</v>
      </c>
      <c r="B48" s="105">
        <v>1268.177978515625</v>
      </c>
      <c r="C48" s="26">
        <v>3.2918648794293404E-3</v>
      </c>
      <c r="D48" s="27">
        <v>0.18105790019035339</v>
      </c>
      <c r="E48" s="27">
        <v>0.46209856867790222</v>
      </c>
      <c r="F48" s="27">
        <v>0.35684353113174438</v>
      </c>
      <c r="G48" s="27">
        <v>0.1121724396944046</v>
      </c>
      <c r="H48" s="27">
        <v>3.81925068795681E-2</v>
      </c>
      <c r="I48" s="27">
        <v>1.2848954647779465E-2</v>
      </c>
      <c r="J48" s="28">
        <v>4.1093872860074043E-3</v>
      </c>
      <c r="K48" s="27">
        <v>0.13684584200382233</v>
      </c>
      <c r="L48" s="27">
        <v>0.71020495891571045</v>
      </c>
      <c r="M48" s="27">
        <v>1.8623440265655518</v>
      </c>
      <c r="N48" s="25">
        <v>5.2521076202392578</v>
      </c>
      <c r="O48" s="25">
        <v>17.743000030517578</v>
      </c>
      <c r="P48" s="25">
        <v>65.435394287109375</v>
      </c>
      <c r="Q48" s="29">
        <v>243.05630493164062</v>
      </c>
      <c r="R48" s="30">
        <v>8.092707633972168</v>
      </c>
      <c r="S48" s="31">
        <v>2.30621337890625</v>
      </c>
      <c r="T48" s="31">
        <v>1.916098952293396</v>
      </c>
      <c r="U48" s="31">
        <v>2.1357605457305908</v>
      </c>
      <c r="V48" s="31">
        <v>2.1525394916534424</v>
      </c>
      <c r="W48" s="31">
        <v>1.9636092185974121</v>
      </c>
      <c r="X48" s="32">
        <v>1.6907141208648682</v>
      </c>
      <c r="Z48" s="43">
        <v>1.0000002557053915</v>
      </c>
      <c r="AF48" s="9"/>
      <c r="AG48" s="9"/>
      <c r="AH48" s="9"/>
      <c r="AI48" s="9"/>
      <c r="AJ48" s="9"/>
      <c r="AK48" s="9"/>
      <c r="AL48" s="9"/>
      <c r="AM48" s="9"/>
    </row>
    <row r="49" spans="1:39" ht="15">
      <c r="A49" s="102">
        <f t="shared" si="0"/>
        <v>1955</v>
      </c>
      <c r="B49" s="105">
        <v>1352.4295654296875</v>
      </c>
      <c r="C49" s="26">
        <v>3.2659682910889387E-3</v>
      </c>
      <c r="D49" s="27">
        <v>0.17880545556545258</v>
      </c>
      <c r="E49" s="27">
        <v>0.45536148548126221</v>
      </c>
      <c r="F49" s="27">
        <v>0.36583304405212402</v>
      </c>
      <c r="G49" s="27">
        <v>0.11450003832578659</v>
      </c>
      <c r="H49" s="27">
        <v>3.8929201662540436E-2</v>
      </c>
      <c r="I49" s="27">
        <v>1.3240952976047993E-2</v>
      </c>
      <c r="J49" s="28">
        <v>4.3378323316574097E-3</v>
      </c>
      <c r="K49" s="27">
        <v>0.13577233254909515</v>
      </c>
      <c r="L49" s="27">
        <v>0.70028775930404663</v>
      </c>
      <c r="M49" s="27">
        <v>1.8981771469116211</v>
      </c>
      <c r="N49" s="25">
        <v>5.3913078308105469</v>
      </c>
      <c r="O49" s="25">
        <v>18.018165588378906</v>
      </c>
      <c r="P49" s="25">
        <v>66.324867248535156</v>
      </c>
      <c r="Q49" s="29">
        <v>251.10894775390625</v>
      </c>
      <c r="R49" s="30">
        <v>8.1569070816040039</v>
      </c>
      <c r="S49" s="31">
        <v>2.3453059196472168</v>
      </c>
      <c r="T49" s="31">
        <v>1.9272861480712891</v>
      </c>
      <c r="U49" s="31">
        <v>2.1237895488739014</v>
      </c>
      <c r="V49" s="31">
        <v>2.1605532169342041</v>
      </c>
      <c r="W49" s="31">
        <v>1.9963784217834473</v>
      </c>
      <c r="X49" s="32">
        <v>1.7274702787399292</v>
      </c>
      <c r="Z49" s="43">
        <v>1.000000135991683</v>
      </c>
      <c r="AF49" s="9"/>
      <c r="AG49" s="9"/>
      <c r="AH49" s="9"/>
      <c r="AI49" s="9"/>
      <c r="AJ49" s="9"/>
      <c r="AK49" s="9"/>
      <c r="AL49" s="9"/>
      <c r="AM49" s="9"/>
    </row>
    <row r="50" spans="1:39" ht="15">
      <c r="A50" s="102">
        <f t="shared" si="0"/>
        <v>1956</v>
      </c>
      <c r="B50" s="105">
        <v>1473.506591796875</v>
      </c>
      <c r="C50" s="26">
        <v>3.3074733801186085E-3</v>
      </c>
      <c r="D50" s="27">
        <v>0.18024680018424988</v>
      </c>
      <c r="E50" s="27">
        <v>0.45794719457626343</v>
      </c>
      <c r="F50" s="27">
        <v>0.36180600523948669</v>
      </c>
      <c r="G50" s="27">
        <v>0.1117313876748085</v>
      </c>
      <c r="H50" s="27">
        <v>3.7283208221197128E-2</v>
      </c>
      <c r="I50" s="27">
        <v>1.2833782471716404E-2</v>
      </c>
      <c r="J50" s="28">
        <v>4.3781637214124203E-3</v>
      </c>
      <c r="K50" s="27">
        <v>0.13748972117900848</v>
      </c>
      <c r="L50" s="27">
        <v>0.70479345321655273</v>
      </c>
      <c r="M50" s="27">
        <v>1.9012143611907959</v>
      </c>
      <c r="N50" s="25">
        <v>5.3646202087402344</v>
      </c>
      <c r="O50" s="25">
        <v>17.388322830200195</v>
      </c>
      <c r="P50" s="25">
        <v>62.401660919189453</v>
      </c>
      <c r="Q50" s="29">
        <v>243.86827087402344</v>
      </c>
      <c r="R50" s="30">
        <v>8.054682731628418</v>
      </c>
      <c r="S50" s="31">
        <v>2.3262224197387695</v>
      </c>
      <c r="T50" s="31">
        <v>1.9030258655548096</v>
      </c>
      <c r="U50" s="31">
        <v>2.0827455520629883</v>
      </c>
      <c r="V50" s="31">
        <v>2.1441519260406494</v>
      </c>
      <c r="W50" s="31">
        <v>2.0566411018371582</v>
      </c>
      <c r="X50" s="32">
        <v>1.79529869556427</v>
      </c>
      <c r="Z50" s="43">
        <v>1.0000003347595048</v>
      </c>
      <c r="AF50" s="9"/>
      <c r="AG50" s="9"/>
      <c r="AH50" s="9"/>
      <c r="AI50" s="9"/>
      <c r="AJ50" s="9"/>
      <c r="AK50" s="9"/>
      <c r="AL50" s="9"/>
      <c r="AM50" s="9"/>
    </row>
    <row r="51" spans="1:39" ht="15">
      <c r="A51" s="102">
        <f t="shared" si="0"/>
        <v>1957</v>
      </c>
      <c r="B51" s="105">
        <v>1646.7843017578125</v>
      </c>
      <c r="C51" s="26">
        <v>3.2892362214624882E-3</v>
      </c>
      <c r="D51" s="27">
        <v>0.17844258248806</v>
      </c>
      <c r="E51" s="27">
        <v>0.45266574621200562</v>
      </c>
      <c r="F51" s="27">
        <v>0.36889165639877319</v>
      </c>
      <c r="G51" s="27">
        <v>0.1146288588643074</v>
      </c>
      <c r="H51" s="27">
        <v>3.8571413606405258E-2</v>
      </c>
      <c r="I51" s="27">
        <v>1.3209161348640919E-2</v>
      </c>
      <c r="J51" s="28">
        <v>4.306168295443058E-3</v>
      </c>
      <c r="K51" s="27">
        <v>0.13673475384712219</v>
      </c>
      <c r="L51" s="27">
        <v>0.69664245843887329</v>
      </c>
      <c r="M51" s="27">
        <v>1.9306358098983765</v>
      </c>
      <c r="N51" s="25">
        <v>5.4783401489257812</v>
      </c>
      <c r="O51" s="25">
        <v>17.841238021850586</v>
      </c>
      <c r="P51" s="25">
        <v>66.238258361816406</v>
      </c>
      <c r="Q51" s="29">
        <v>252.53121948242187</v>
      </c>
      <c r="R51" s="30">
        <v>8.09930419921875</v>
      </c>
      <c r="S51" s="31">
        <v>2.3586199283599854</v>
      </c>
      <c r="T51" s="31">
        <v>1.9107263088226318</v>
      </c>
      <c r="U51" s="31">
        <v>2.0924012660980225</v>
      </c>
      <c r="V51" s="31">
        <v>2.1619248390197754</v>
      </c>
      <c r="W51" s="31">
        <v>1.9941890239715576</v>
      </c>
      <c r="X51" s="32">
        <v>1.7052023410797119</v>
      </c>
      <c r="Z51" s="43">
        <v>0.99999996180115081</v>
      </c>
      <c r="AF51" s="9"/>
      <c r="AG51" s="9"/>
      <c r="AH51" s="9"/>
      <c r="AI51" s="9"/>
      <c r="AJ51" s="9"/>
      <c r="AK51" s="9"/>
      <c r="AL51" s="9"/>
      <c r="AM51" s="9"/>
    </row>
    <row r="52" spans="1:39" ht="15">
      <c r="A52" s="102">
        <f t="shared" si="0"/>
        <v>1958</v>
      </c>
      <c r="B52" s="105">
        <v>1878.4688720703125</v>
      </c>
      <c r="C52" s="26">
        <v>3.3613464329391718E-3</v>
      </c>
      <c r="D52" s="27">
        <v>0.18149761855602264</v>
      </c>
      <c r="E52" s="27">
        <v>0.45956838130950928</v>
      </c>
      <c r="F52" s="27">
        <v>0.35893401503562927</v>
      </c>
      <c r="G52" s="27">
        <v>0.1061507984995842</v>
      </c>
      <c r="H52" s="27">
        <v>3.4620296210050583E-2</v>
      </c>
      <c r="I52" s="27">
        <v>1.1671223677694798E-2</v>
      </c>
      <c r="J52" s="28">
        <v>3.8754385896027088E-3</v>
      </c>
      <c r="K52" s="27">
        <v>0.13973140716552734</v>
      </c>
      <c r="L52" s="27">
        <v>0.70758301019668579</v>
      </c>
      <c r="M52" s="27">
        <v>1.9626387357711792</v>
      </c>
      <c r="N52" s="25">
        <v>5.2901668548583984</v>
      </c>
      <c r="O52" s="25">
        <v>16.266546249389648</v>
      </c>
      <c r="P52" s="25">
        <v>58.519634246826172</v>
      </c>
      <c r="Q52" s="29">
        <v>219.45367431640625</v>
      </c>
      <c r="R52" s="30">
        <v>7.9250345230102539</v>
      </c>
      <c r="S52" s="31">
        <v>2.31351637840271</v>
      </c>
      <c r="T52" s="31">
        <v>1.8288338184356689</v>
      </c>
      <c r="U52" s="31">
        <v>2.0065679550170898</v>
      </c>
      <c r="V52" s="31">
        <v>2.1283128261566162</v>
      </c>
      <c r="W52" s="31">
        <v>1.9944117069244385</v>
      </c>
      <c r="X52" s="32">
        <v>1.7659482955932617</v>
      </c>
      <c r="Z52" s="43">
        <v>1.0000000074798108</v>
      </c>
      <c r="AF52" s="9"/>
      <c r="AG52" s="9"/>
      <c r="AH52" s="9"/>
      <c r="AI52" s="9"/>
      <c r="AJ52" s="9"/>
      <c r="AK52" s="9"/>
      <c r="AL52" s="9"/>
      <c r="AM52" s="9"/>
    </row>
    <row r="53" spans="1:39" ht="15">
      <c r="A53" s="102">
        <f t="shared" si="0"/>
        <v>1959</v>
      </c>
      <c r="B53" s="105">
        <v>2025.364990234375</v>
      </c>
      <c r="C53" s="26">
        <v>3.2727511133998632E-3</v>
      </c>
      <c r="D53" s="27">
        <v>0.17590615153312683</v>
      </c>
      <c r="E53" s="27">
        <v>0.44465872645378113</v>
      </c>
      <c r="F53" s="27">
        <v>0.37943512201309204</v>
      </c>
      <c r="G53" s="27">
        <v>0.11509834975004196</v>
      </c>
      <c r="H53" s="27">
        <v>3.760218620300293E-2</v>
      </c>
      <c r="I53" s="27">
        <v>1.2637698091566563E-2</v>
      </c>
      <c r="J53" s="28">
        <v>4.0829479694366455E-3</v>
      </c>
      <c r="K53" s="27">
        <v>0.13604223728179932</v>
      </c>
      <c r="L53" s="27">
        <v>0.6847342848777771</v>
      </c>
      <c r="M53" s="27">
        <v>1.9388256072998047</v>
      </c>
      <c r="N53" s="25">
        <v>5.7269916534423828</v>
      </c>
      <c r="O53" s="25">
        <v>17.745275497436523</v>
      </c>
      <c r="P53" s="25">
        <v>63.948699951171875</v>
      </c>
      <c r="Q53" s="29">
        <v>241.78021240234375</v>
      </c>
      <c r="R53" s="30">
        <v>8.1406679153442383</v>
      </c>
      <c r="S53" s="31">
        <v>2.4070472717285156</v>
      </c>
      <c r="T53" s="31">
        <v>1.9570358991622925</v>
      </c>
      <c r="U53" s="31">
        <v>2.0097525119781494</v>
      </c>
      <c r="V53" s="31">
        <v>2.1189968585968018</v>
      </c>
      <c r="W53" s="31">
        <v>1.976224422454834</v>
      </c>
      <c r="X53" s="32">
        <v>1.6887022256851196</v>
      </c>
      <c r="Z53" s="43">
        <v>1.0000000357019931</v>
      </c>
      <c r="AF53" s="9"/>
      <c r="AG53" s="9"/>
      <c r="AH53" s="9"/>
      <c r="AI53" s="9"/>
      <c r="AJ53" s="9"/>
      <c r="AK53" s="9"/>
      <c r="AL53" s="9"/>
      <c r="AM53" s="9"/>
    </row>
    <row r="54" spans="1:39" ht="15">
      <c r="A54" s="102">
        <f t="shared" si="0"/>
        <v>1960</v>
      </c>
      <c r="B54" s="105">
        <v>2218.604736328125</v>
      </c>
      <c r="C54" s="26">
        <v>3.2799132168292999E-3</v>
      </c>
      <c r="D54" s="27">
        <v>0.17551419138908386</v>
      </c>
      <c r="E54" s="27">
        <v>0.44277513027191162</v>
      </c>
      <c r="F54" s="27">
        <v>0.38171067833900452</v>
      </c>
      <c r="G54" s="27">
        <v>0.11765848845243454</v>
      </c>
      <c r="H54" s="27">
        <v>3.8522060960531235E-2</v>
      </c>
      <c r="I54" s="27">
        <v>1.3044479303061962E-2</v>
      </c>
      <c r="J54" s="28">
        <v>4.1836826130747795E-3</v>
      </c>
      <c r="K54" s="27">
        <v>0.1363518238067627</v>
      </c>
      <c r="L54" s="27">
        <v>0.68216103315353394</v>
      </c>
      <c r="M54" s="27">
        <v>1.9396963119506836</v>
      </c>
      <c r="N54" s="25">
        <v>5.7914423942565918</v>
      </c>
      <c r="O54" s="25">
        <v>18.181087493896484</v>
      </c>
      <c r="P54" s="25">
        <v>65.769699096679688</v>
      </c>
      <c r="Q54" s="29">
        <v>251.80342102050781</v>
      </c>
      <c r="R54" s="30">
        <v>8.122126579284668</v>
      </c>
      <c r="S54" s="31">
        <v>2.41727614402771</v>
      </c>
      <c r="T54" s="31">
        <v>1.9678889513015747</v>
      </c>
      <c r="U54" s="31">
        <v>2.0315921306610107</v>
      </c>
      <c r="V54" s="31">
        <v>2.1187984943389893</v>
      </c>
      <c r="W54" s="31">
        <v>1.9833569526672363</v>
      </c>
      <c r="X54" s="32">
        <v>1.6614876985549927</v>
      </c>
      <c r="Z54" s="43">
        <v>1.0000000650681109</v>
      </c>
      <c r="AF54" s="9"/>
      <c r="AG54" s="9"/>
      <c r="AH54" s="9"/>
      <c r="AI54" s="9"/>
      <c r="AJ54" s="9"/>
      <c r="AK54" s="9"/>
      <c r="AL54" s="9"/>
      <c r="AM54" s="9"/>
    </row>
    <row r="55" spans="1:39" ht="15">
      <c r="A55" s="102">
        <f t="shared" si="0"/>
        <v>1961</v>
      </c>
      <c r="B55" s="105">
        <v>2376.455078125</v>
      </c>
      <c r="C55" s="26">
        <v>3.2610674388706684E-3</v>
      </c>
      <c r="D55" s="27">
        <v>0.17372025549411774</v>
      </c>
      <c r="E55" s="27">
        <v>0.43737506866455078</v>
      </c>
      <c r="F55" s="27">
        <v>0.38890469074249268</v>
      </c>
      <c r="G55" s="27">
        <v>0.11932468414306641</v>
      </c>
      <c r="H55" s="27">
        <v>3.894481435418129E-2</v>
      </c>
      <c r="I55" s="27">
        <v>1.3416948728263378E-2</v>
      </c>
      <c r="J55" s="28">
        <v>4.3998090550303459E-3</v>
      </c>
      <c r="K55" s="27">
        <v>0.13556632399559021</v>
      </c>
      <c r="L55" s="27">
        <v>0.6741674542427063</v>
      </c>
      <c r="M55" s="27">
        <v>1.9774155616760254</v>
      </c>
      <c r="N55" s="25">
        <v>5.9067134857177734</v>
      </c>
      <c r="O55" s="25">
        <v>18.299680709838867</v>
      </c>
      <c r="P55" s="25">
        <v>66.4595947265625</v>
      </c>
      <c r="Q55" s="29">
        <v>263.72821044921875</v>
      </c>
      <c r="R55" s="30">
        <v>8.1693429946899414</v>
      </c>
      <c r="S55" s="31">
        <v>2.4512596130371094</v>
      </c>
      <c r="T55" s="31">
        <v>1.9667322635650635</v>
      </c>
      <c r="U55" s="31">
        <v>2.0201535224914551</v>
      </c>
      <c r="V55" s="31">
        <v>2.128169059753418</v>
      </c>
      <c r="W55" s="31">
        <v>2.0188126564025879</v>
      </c>
      <c r="X55" s="32">
        <v>1.6683118343353271</v>
      </c>
      <c r="Z55" s="43">
        <v>0.99999978561604042</v>
      </c>
      <c r="AF55" s="9"/>
      <c r="AG55" s="9"/>
      <c r="AH55" s="9"/>
      <c r="AI55" s="9"/>
      <c r="AJ55" s="9"/>
      <c r="AK55" s="9"/>
      <c r="AL55" s="9"/>
      <c r="AM55" s="9"/>
    </row>
    <row r="56" spans="1:39" ht="15">
      <c r="A56" s="102">
        <f t="shared" si="0"/>
        <v>1962</v>
      </c>
      <c r="B56" s="105">
        <v>2635.353271484375</v>
      </c>
      <c r="C56" s="26">
        <v>3.3395257778465748E-3</v>
      </c>
      <c r="D56" s="27">
        <v>0.17712181806564331</v>
      </c>
      <c r="E56" s="27">
        <v>0.44494608044624329</v>
      </c>
      <c r="F56" s="27">
        <v>0.3779321014881134</v>
      </c>
      <c r="G56" s="27">
        <v>0.11336422711610794</v>
      </c>
      <c r="H56" s="27">
        <v>3.637121245265007E-2</v>
      </c>
      <c r="I56" s="27">
        <v>1.2203404679894447E-2</v>
      </c>
      <c r="J56" s="28">
        <v>3.9477734826505184E-3</v>
      </c>
      <c r="K56" s="27">
        <v>0.1388242095708847</v>
      </c>
      <c r="L56" s="27">
        <v>0.68625205755233765</v>
      </c>
      <c r="M56" s="27">
        <v>1.9695864915847778</v>
      </c>
      <c r="N56" s="25">
        <v>5.7110562324523926</v>
      </c>
      <c r="O56" s="25">
        <v>17.380281448364258</v>
      </c>
      <c r="P56" s="25">
        <v>61.9090576171875</v>
      </c>
      <c r="Q56" s="29">
        <v>235.75161743164062</v>
      </c>
      <c r="R56" s="30">
        <v>7.9769988059997559</v>
      </c>
      <c r="S56" s="31">
        <v>2.3981804847717285</v>
      </c>
      <c r="T56" s="31">
        <v>1.9188398122787476</v>
      </c>
      <c r="U56" s="31">
        <v>1.9849958419799805</v>
      </c>
      <c r="V56" s="31">
        <v>2.0926709175109863</v>
      </c>
      <c r="W56" s="31">
        <v>1.9711823463439941</v>
      </c>
      <c r="X56" s="32">
        <v>1.6745476722717285</v>
      </c>
      <c r="Z56" s="43">
        <v>0.99999976587026429</v>
      </c>
      <c r="AF56" s="9"/>
      <c r="AG56" s="9"/>
      <c r="AH56" s="9"/>
      <c r="AI56" s="9"/>
      <c r="AJ56" s="9"/>
      <c r="AK56" s="9"/>
      <c r="AL56" s="9"/>
      <c r="AM56" s="9"/>
    </row>
    <row r="57" spans="1:39" ht="15">
      <c r="A57" s="102">
        <f t="shared" si="0"/>
        <v>1963</v>
      </c>
      <c r="B57" s="105">
        <v>2876.761962890625</v>
      </c>
      <c r="C57" s="26">
        <v>3.3378999214619398E-3</v>
      </c>
      <c r="D57" s="27">
        <v>0.17624185979366302</v>
      </c>
      <c r="E57" s="27">
        <v>0.4419633150100708</v>
      </c>
      <c r="F57" s="27">
        <v>0.38179481029510498</v>
      </c>
      <c r="G57" s="27">
        <v>0.11168057471513748</v>
      </c>
      <c r="H57" s="27">
        <v>3.5071924328804016E-2</v>
      </c>
      <c r="I57" s="27">
        <v>1.1757705360651016E-2</v>
      </c>
      <c r="J57" s="28">
        <v>3.7195221520960331E-3</v>
      </c>
      <c r="K57" s="27">
        <v>0.13876412808895111</v>
      </c>
      <c r="L57" s="27">
        <v>0.68188357353210449</v>
      </c>
      <c r="M57" s="27">
        <v>2.0137250423431396</v>
      </c>
      <c r="N57" s="25">
        <v>5.7616477012634277</v>
      </c>
      <c r="O57" s="25">
        <v>16.962907791137695</v>
      </c>
      <c r="P57" s="25">
        <v>59.561264038085937</v>
      </c>
      <c r="Q57" s="29">
        <v>226.91743469238281</v>
      </c>
      <c r="R57" s="30">
        <v>7.9804658889770508</v>
      </c>
      <c r="S57" s="31">
        <v>2.4161255359649658</v>
      </c>
      <c r="T57" s="31">
        <v>1.8959629535675049</v>
      </c>
      <c r="U57" s="31">
        <v>1.9383444786071777</v>
      </c>
      <c r="V57" s="31">
        <v>2.0675654411315918</v>
      </c>
      <c r="W57" s="31">
        <v>1.9740523099899292</v>
      </c>
      <c r="X57" s="32">
        <v>1.6391522884368896</v>
      </c>
      <c r="Z57" s="43">
        <v>1.0000000397381386</v>
      </c>
      <c r="AF57" s="9"/>
      <c r="AG57" s="9"/>
      <c r="AH57" s="9"/>
      <c r="AI57" s="9"/>
      <c r="AJ57" s="9"/>
      <c r="AK57" s="9"/>
      <c r="AL57" s="9"/>
      <c r="AM57" s="9"/>
    </row>
    <row r="58" spans="1:39" ht="15">
      <c r="A58" s="102">
        <f t="shared" si="0"/>
        <v>1964</v>
      </c>
      <c r="B58" s="105">
        <v>3144.833740234375</v>
      </c>
      <c r="C58" s="26">
        <v>3.3338563516736031E-3</v>
      </c>
      <c r="D58" s="27">
        <v>0.17525650560855865</v>
      </c>
      <c r="E58" s="27">
        <v>0.4386250376701355</v>
      </c>
      <c r="F58" s="27">
        <v>0.38611847162246704</v>
      </c>
      <c r="G58" s="27">
        <v>0.11327192187309265</v>
      </c>
      <c r="H58" s="27">
        <v>3.5500388592481613E-2</v>
      </c>
      <c r="I58" s="27">
        <v>1.1653073132038116E-2</v>
      </c>
      <c r="J58" s="28">
        <v>3.6405648570507765E-3</v>
      </c>
      <c r="K58" s="27">
        <v>0.13859477639198303</v>
      </c>
      <c r="L58" s="27">
        <v>0.67702794075012207</v>
      </c>
      <c r="M58" s="27">
        <v>2.0310764312744141</v>
      </c>
      <c r="N58" s="25">
        <v>5.8373541831970215</v>
      </c>
      <c r="O58" s="25">
        <v>17.527061462402344</v>
      </c>
      <c r="P58" s="25">
        <v>59.572772979736328</v>
      </c>
      <c r="Q58" s="29">
        <v>226.231201171875</v>
      </c>
      <c r="R58" s="30">
        <v>7.9902496337890625</v>
      </c>
      <c r="S58" s="31">
        <v>2.4363646507263184</v>
      </c>
      <c r="T58" s="31">
        <v>1.9010533094406128</v>
      </c>
      <c r="U58" s="31">
        <v>1.9404668807983398</v>
      </c>
      <c r="V58" s="31">
        <v>2.0254616737365723</v>
      </c>
      <c r="W58" s="31">
        <v>1.9561072587966919</v>
      </c>
      <c r="X58" s="32">
        <v>1.6092232465744019</v>
      </c>
      <c r="Z58" s="43">
        <v>1.0000001390604789</v>
      </c>
      <c r="AF58" s="9"/>
      <c r="AG58" s="9"/>
      <c r="AH58" s="9"/>
      <c r="AI58" s="9"/>
      <c r="AJ58" s="9"/>
      <c r="AK58" s="9"/>
      <c r="AL58" s="9"/>
      <c r="AM58" s="9"/>
    </row>
    <row r="59" spans="1:39" ht="15">
      <c r="A59" s="102">
        <f t="shared" si="0"/>
        <v>1965</v>
      </c>
      <c r="B59" s="105">
        <v>3354.161865234375</v>
      </c>
      <c r="C59" s="26">
        <v>3.3201305195689201E-3</v>
      </c>
      <c r="D59" s="27">
        <v>0.17376397550106049</v>
      </c>
      <c r="E59" s="27">
        <v>0.43409460783004761</v>
      </c>
      <c r="F59" s="27">
        <v>0.39214140176773071</v>
      </c>
      <c r="G59" s="27">
        <v>0.11320541799068451</v>
      </c>
      <c r="H59" s="27">
        <v>3.5625524818897247E-2</v>
      </c>
      <c r="I59" s="27">
        <v>1.190573163330555E-2</v>
      </c>
      <c r="J59" s="28">
        <v>3.849223954603076E-3</v>
      </c>
      <c r="K59" s="27">
        <v>0.13802187144756317</v>
      </c>
      <c r="L59" s="27">
        <v>0.67026472091674805</v>
      </c>
      <c r="M59" s="27">
        <v>2.0519628524780273</v>
      </c>
      <c r="N59" s="25">
        <v>5.4029850959777832</v>
      </c>
      <c r="O59" s="25">
        <v>17.263160705566406</v>
      </c>
      <c r="P59" s="25">
        <v>60.682979583740234</v>
      </c>
      <c r="Q59" s="29">
        <v>229.62025451660156</v>
      </c>
      <c r="R59" s="30">
        <v>8.0235261917114258</v>
      </c>
      <c r="S59" s="31">
        <v>2.4654021263122559</v>
      </c>
      <c r="T59" s="31">
        <v>1.9110550880432129</v>
      </c>
      <c r="U59" s="31">
        <v>2.0952384471893311</v>
      </c>
      <c r="V59" s="31">
        <v>2.0636732578277588</v>
      </c>
      <c r="W59" s="31">
        <v>1.9619556665420532</v>
      </c>
      <c r="X59" s="32">
        <v>1.6763433218002319</v>
      </c>
      <c r="Z59" s="43">
        <v>1.0000002019273253</v>
      </c>
      <c r="AF59" s="9"/>
      <c r="AG59" s="9"/>
      <c r="AH59" s="9"/>
      <c r="AI59" s="9"/>
      <c r="AJ59" s="9"/>
      <c r="AK59" s="9"/>
      <c r="AL59" s="9"/>
      <c r="AM59" s="9"/>
    </row>
    <row r="60" spans="1:39" ht="15">
      <c r="A60" s="102">
        <f t="shared" si="0"/>
        <v>1966</v>
      </c>
      <c r="B60" s="105">
        <v>3602.166259765625</v>
      </c>
      <c r="C60" s="26">
        <v>3.3927271142601967E-3</v>
      </c>
      <c r="D60" s="27">
        <v>0.17680054903030396</v>
      </c>
      <c r="E60" s="27">
        <v>0.44079321622848511</v>
      </c>
      <c r="F60" s="27">
        <v>0.38240623474121094</v>
      </c>
      <c r="G60" s="27">
        <v>0.11173229664564133</v>
      </c>
      <c r="H60" s="27">
        <v>3.5540752112865448E-2</v>
      </c>
      <c r="I60" s="27">
        <v>1.2134072370827198E-2</v>
      </c>
      <c r="J60" s="28">
        <v>4.0580159984529018E-3</v>
      </c>
      <c r="K60" s="27">
        <v>0.14103919267654419</v>
      </c>
      <c r="L60" s="27">
        <v>0.680908203125</v>
      </c>
      <c r="M60" s="27">
        <v>2.0235395431518555</v>
      </c>
      <c r="N60" s="25">
        <v>5.1608271598815918</v>
      </c>
      <c r="O60" s="25">
        <v>16.954160690307617</v>
      </c>
      <c r="P60" s="25">
        <v>60.029342651367188</v>
      </c>
      <c r="Q60" s="29">
        <v>235.04762268066406</v>
      </c>
      <c r="R60" s="30">
        <v>7.8513026237487793</v>
      </c>
      <c r="S60" s="31">
        <v>2.417945384979248</v>
      </c>
      <c r="T60" s="31">
        <v>1.8897888660430908</v>
      </c>
      <c r="U60" s="31">
        <v>2.1650075912475586</v>
      </c>
      <c r="V60" s="31">
        <v>2.0962851047515869</v>
      </c>
      <c r="W60" s="31">
        <v>2.0213568210601807</v>
      </c>
      <c r="X60" s="32">
        <v>1.7264654636383057</v>
      </c>
      <c r="Z60" s="43">
        <v>0.99999982448821223</v>
      </c>
      <c r="AF60" s="9"/>
      <c r="AG60" s="9"/>
      <c r="AH60" s="9"/>
      <c r="AI60" s="9"/>
      <c r="AJ60" s="9"/>
      <c r="AK60" s="9"/>
      <c r="AL60" s="9"/>
      <c r="AM60" s="9"/>
    </row>
    <row r="61" spans="1:39" ht="15">
      <c r="A61" s="102">
        <f t="shared" si="0"/>
        <v>1967</v>
      </c>
      <c r="B61" s="105">
        <v>3857.46142578125</v>
      </c>
      <c r="C61" s="26">
        <v>3.4250661265105009E-3</v>
      </c>
      <c r="D61" s="27">
        <v>0.17772242426872253</v>
      </c>
      <c r="E61" s="27">
        <v>0.44217318296432495</v>
      </c>
      <c r="F61" s="27">
        <v>0.38010439276695251</v>
      </c>
      <c r="G61" s="27">
        <v>0.11202343553304672</v>
      </c>
      <c r="H61" s="27">
        <v>3.6142222583293915E-2</v>
      </c>
      <c r="I61" s="27">
        <v>1.2629234232008457E-2</v>
      </c>
      <c r="J61" s="28">
        <v>4.2536118999123573E-3</v>
      </c>
      <c r="K61" s="27">
        <v>0.14238214492797852</v>
      </c>
      <c r="L61" s="27">
        <v>0.68338680267333984</v>
      </c>
      <c r="M61" s="27">
        <v>1.9997975826263428</v>
      </c>
      <c r="N61" s="25">
        <v>5.6950349807739258</v>
      </c>
      <c r="O61" s="25">
        <v>16.938165664672852</v>
      </c>
      <c r="P61" s="25">
        <v>61.224697113037109</v>
      </c>
      <c r="Q61" s="29">
        <v>246.80862426757812</v>
      </c>
      <c r="R61" s="30">
        <v>7.7769966125488281</v>
      </c>
      <c r="S61" s="31">
        <v>2.4064779281616211</v>
      </c>
      <c r="T61" s="31">
        <v>1.9007142782211304</v>
      </c>
      <c r="U61" s="31">
        <v>1.9670369625091553</v>
      </c>
      <c r="V61" s="31">
        <v>2.1337742805480957</v>
      </c>
      <c r="W61" s="31">
        <v>2.0627679824829102</v>
      </c>
      <c r="X61" s="32">
        <v>1.7234454154968262</v>
      </c>
      <c r="Z61" s="43">
        <v>1.0000002476373988</v>
      </c>
      <c r="AF61" s="9"/>
      <c r="AG61" s="9"/>
      <c r="AH61" s="9"/>
      <c r="AI61" s="9"/>
      <c r="AJ61" s="9"/>
      <c r="AK61" s="9"/>
      <c r="AL61" s="9"/>
      <c r="AM61" s="9"/>
    </row>
    <row r="62" spans="1:39" ht="15">
      <c r="A62" s="102">
        <f t="shared" si="0"/>
        <v>1968</v>
      </c>
      <c r="B62" s="104">
        <v>4164.7158203125</v>
      </c>
      <c r="C62" s="18">
        <v>3.5252794623374939E-3</v>
      </c>
      <c r="D62" s="19">
        <v>0.18218319118022919</v>
      </c>
      <c r="E62" s="19">
        <v>0.452339768409729</v>
      </c>
      <c r="F62" s="19">
        <v>0.365477055311203</v>
      </c>
      <c r="G62" s="19">
        <v>0.10645746439695358</v>
      </c>
      <c r="H62" s="19">
        <v>3.4384619444608688E-2</v>
      </c>
      <c r="I62" s="19">
        <v>1.219203881919384E-2</v>
      </c>
      <c r="J62" s="20">
        <v>4.1469810530543327E-3</v>
      </c>
      <c r="K62" s="19">
        <v>0.14655512571334839</v>
      </c>
      <c r="L62" s="19">
        <v>0.69933581352233887</v>
      </c>
      <c r="M62" s="19">
        <v>1.9644491672515869</v>
      </c>
      <c r="N62" s="41">
        <v>5.4267129898071289</v>
      </c>
      <c r="O62" s="41">
        <v>15.91316032409668</v>
      </c>
      <c r="P62" s="41">
        <v>58.593669891357422</v>
      </c>
      <c r="Q62" s="42">
        <v>239.18891906738281</v>
      </c>
      <c r="R62" s="22">
        <v>7.5547962188720703</v>
      </c>
      <c r="S62" s="23">
        <v>2.3388385772705078</v>
      </c>
      <c r="T62" s="23">
        <v>1.8604556322097778</v>
      </c>
      <c r="U62" s="23">
        <v>1.9617301225662231</v>
      </c>
      <c r="V62" s="23">
        <v>2.1607663631439209</v>
      </c>
      <c r="W62" s="23">
        <v>2.0807774066925049</v>
      </c>
      <c r="X62" s="24">
        <v>1.7337679862976074</v>
      </c>
      <c r="Z62" s="43">
        <v>0.99999957985033694</v>
      </c>
      <c r="AF62" s="9"/>
      <c r="AG62" s="9"/>
      <c r="AH62" s="9"/>
      <c r="AI62" s="9"/>
      <c r="AJ62" s="9"/>
      <c r="AK62" s="9"/>
      <c r="AL62" s="9"/>
      <c r="AM62" s="9"/>
    </row>
    <row r="63" spans="1:39" ht="15">
      <c r="A63" s="102">
        <f t="shared" si="0"/>
        <v>1969</v>
      </c>
      <c r="B63" s="104">
        <v>4722.62646484375</v>
      </c>
      <c r="C63" s="18">
        <v>3.593777772039175E-3</v>
      </c>
      <c r="D63" s="19">
        <v>0.1849869042634964</v>
      </c>
      <c r="E63" s="19">
        <v>0.4583204984664917</v>
      </c>
      <c r="F63" s="19">
        <v>0.3566926121711731</v>
      </c>
      <c r="G63" s="19">
        <v>0.10324524343013763</v>
      </c>
      <c r="H63" s="19">
        <v>3.3750027418136597E-2</v>
      </c>
      <c r="I63" s="19">
        <v>1.2244082987308502E-2</v>
      </c>
      <c r="J63" s="20">
        <v>4.4224117882549763E-3</v>
      </c>
      <c r="K63" s="19">
        <v>0.14939562976360321</v>
      </c>
      <c r="L63" s="19">
        <v>0.70877397060394287</v>
      </c>
      <c r="M63" s="19">
        <v>1.9394742250442505</v>
      </c>
      <c r="N63" s="41">
        <v>5.2585468292236328</v>
      </c>
      <c r="O63" s="41">
        <v>15.44127368927002</v>
      </c>
      <c r="P63" s="41">
        <v>56.806282043457031</v>
      </c>
      <c r="Q63" s="42">
        <v>238.81930541992187</v>
      </c>
      <c r="R63" s="22">
        <v>7.4106454849243164</v>
      </c>
      <c r="S63" s="23">
        <v>2.2997827529907227</v>
      </c>
      <c r="T63" s="23">
        <v>1.8391201496124268</v>
      </c>
      <c r="U63" s="23">
        <v>1.9633797407150269</v>
      </c>
      <c r="V63" s="23">
        <v>2.1857023239135742</v>
      </c>
      <c r="W63" s="23">
        <v>2.1554100513458252</v>
      </c>
      <c r="X63" s="24">
        <v>1.8517816066741943</v>
      </c>
      <c r="Z63" s="43">
        <v>1.0000001173889328</v>
      </c>
      <c r="AF63" s="9"/>
      <c r="AG63" s="9"/>
      <c r="AH63" s="9"/>
      <c r="AI63" s="9"/>
      <c r="AJ63" s="9"/>
      <c r="AK63" s="9"/>
      <c r="AL63" s="9"/>
      <c r="AM63" s="9"/>
    </row>
    <row r="64" spans="1:39" ht="15">
      <c r="A64" s="102">
        <f t="shared" si="0"/>
        <v>1970</v>
      </c>
      <c r="B64" s="104">
        <v>5204.39453125</v>
      </c>
      <c r="C64" s="18">
        <v>3.6637082230299711E-3</v>
      </c>
      <c r="D64" s="19">
        <v>0.18776668608188629</v>
      </c>
      <c r="E64" s="19">
        <v>0.46401387453079224</v>
      </c>
      <c r="F64" s="19">
        <v>0.34821945428848267</v>
      </c>
      <c r="G64" s="19">
        <v>0.10055341571569443</v>
      </c>
      <c r="H64" s="19">
        <v>3.2664533704519272E-2</v>
      </c>
      <c r="I64" s="19">
        <v>1.1792122386395931E-2</v>
      </c>
      <c r="J64" s="20">
        <v>4.4083450920879841E-3</v>
      </c>
      <c r="K64" s="19">
        <v>0.15230147540569305</v>
      </c>
      <c r="L64" s="19">
        <v>0.71840685606002808</v>
      </c>
      <c r="M64" s="19">
        <v>1.9002068042755127</v>
      </c>
      <c r="N64" s="41">
        <v>5.1326565742492676</v>
      </c>
      <c r="O64" s="41">
        <v>15.082204818725586</v>
      </c>
      <c r="P64" s="41">
        <v>54.160354614257813</v>
      </c>
      <c r="Q64" s="42">
        <v>223.03752136230469</v>
      </c>
      <c r="R64" s="22">
        <v>7.2687435150146484</v>
      </c>
      <c r="S64" s="23">
        <v>2.2612068653106689</v>
      </c>
      <c r="T64" s="23">
        <v>1.8325345516204834</v>
      </c>
      <c r="U64" s="23">
        <v>1.9590910673141479</v>
      </c>
      <c r="V64" s="23">
        <v>2.165766716003418</v>
      </c>
      <c r="W64" s="23">
        <v>2.1772608757019043</v>
      </c>
      <c r="X64" s="24">
        <v>1.976503849029541</v>
      </c>
      <c r="Z64" s="43">
        <v>0.99999983754069388</v>
      </c>
      <c r="AF64" s="9"/>
      <c r="AG64" s="9"/>
      <c r="AH64" s="9"/>
      <c r="AI64" s="9"/>
      <c r="AJ64" s="9"/>
      <c r="AK64" s="9"/>
      <c r="AL64" s="9"/>
      <c r="AM64" s="9"/>
    </row>
    <row r="65" spans="1:39" ht="15">
      <c r="A65" s="102">
        <f t="shared" si="0"/>
        <v>1971</v>
      </c>
      <c r="B65" s="104">
        <v>5724.2626953125</v>
      </c>
      <c r="C65" s="18">
        <v>3.6128680221736431E-3</v>
      </c>
      <c r="D65" s="19">
        <v>0.18916106224060059</v>
      </c>
      <c r="E65" s="19">
        <v>0.46370083093643188</v>
      </c>
      <c r="F65" s="19">
        <v>0.34713810682296753</v>
      </c>
      <c r="G65" s="19">
        <v>9.9855862557888031E-2</v>
      </c>
      <c r="H65" s="19">
        <v>3.2199636101722717E-2</v>
      </c>
      <c r="I65" s="19">
        <v>1.1735313571989536E-2</v>
      </c>
      <c r="J65" s="20">
        <v>4.5046801678836346E-3</v>
      </c>
      <c r="K65" s="19">
        <v>0.15538321435451508</v>
      </c>
      <c r="L65" s="19">
        <v>0.72606015205383301</v>
      </c>
      <c r="M65" s="19">
        <v>1.898516058921814</v>
      </c>
      <c r="N65" s="41">
        <v>5.1204924583435059</v>
      </c>
      <c r="O65" s="41">
        <v>15.076272010803223</v>
      </c>
      <c r="P65" s="41">
        <v>48.854999542236328</v>
      </c>
      <c r="Q65" s="42">
        <v>189.06256103515625</v>
      </c>
      <c r="R65" s="22">
        <v>7.1249446868896484</v>
      </c>
      <c r="S65" s="23">
        <v>2.2335309982299805</v>
      </c>
      <c r="T65" s="23">
        <v>1.8284708261489868</v>
      </c>
      <c r="U65" s="23">
        <v>1.9501222372055054</v>
      </c>
      <c r="V65" s="23">
        <v>2.1357824802398682</v>
      </c>
      <c r="W65" s="23">
        <v>2.4020702838897705</v>
      </c>
      <c r="X65" s="24">
        <v>2.3826398849487305</v>
      </c>
      <c r="Z65" s="43">
        <v>0.99999986891700232</v>
      </c>
      <c r="AF65" s="9"/>
      <c r="AG65" s="9"/>
      <c r="AH65" s="9"/>
      <c r="AI65" s="9"/>
      <c r="AJ65" s="9"/>
      <c r="AK65" s="9"/>
      <c r="AL65" s="9"/>
      <c r="AM65" s="9"/>
    </row>
    <row r="66" spans="1:39" ht="15">
      <c r="A66" s="102">
        <f t="shared" si="0"/>
        <v>1972</v>
      </c>
      <c r="B66" s="104">
        <v>6296.8037109375</v>
      </c>
      <c r="C66" s="18">
        <v>3.5881532821804285E-3</v>
      </c>
      <c r="D66" s="19">
        <v>0.19178520143032074</v>
      </c>
      <c r="E66" s="19">
        <v>0.46629011631011963</v>
      </c>
      <c r="F66" s="19">
        <v>0.34192469716072083</v>
      </c>
      <c r="G66" s="19">
        <v>9.7221925854682922E-2</v>
      </c>
      <c r="H66" s="19">
        <v>3.1611304730176926E-2</v>
      </c>
      <c r="I66" s="19">
        <v>1.1641215533018112E-2</v>
      </c>
      <c r="J66" s="20">
        <v>4.5267483219504356E-3</v>
      </c>
      <c r="K66" s="19">
        <v>0.15711896121501923</v>
      </c>
      <c r="L66" s="19">
        <v>0.72783505916595459</v>
      </c>
      <c r="M66" s="19">
        <v>1.8770917654037476</v>
      </c>
      <c r="N66" s="41">
        <v>4.6238489151000977</v>
      </c>
      <c r="O66" s="41">
        <v>14.823942184448242</v>
      </c>
      <c r="P66" s="41">
        <v>47.837989807128906</v>
      </c>
      <c r="Q66" s="42">
        <v>187.56730651855469</v>
      </c>
      <c r="R66" s="22">
        <v>7.0464081764221191</v>
      </c>
      <c r="S66" s="23">
        <v>2.2208733558654785</v>
      </c>
      <c r="T66" s="23">
        <v>1.821566104888916</v>
      </c>
      <c r="U66" s="23">
        <v>2.102618932723999</v>
      </c>
      <c r="V66" s="23">
        <v>2.1324493885040283</v>
      </c>
      <c r="W66" s="23">
        <v>2.4334666728973389</v>
      </c>
      <c r="X66" s="24">
        <v>2.4133994579315186</v>
      </c>
      <c r="Z66" s="43">
        <v>0.99999972111433488</v>
      </c>
      <c r="AF66" s="9"/>
      <c r="AG66" s="9"/>
      <c r="AH66" s="9"/>
      <c r="AI66" s="9"/>
      <c r="AJ66" s="9"/>
      <c r="AK66" s="9"/>
      <c r="AL66" s="9"/>
      <c r="AM66" s="9"/>
    </row>
    <row r="67" spans="1:39" ht="15">
      <c r="A67" s="102">
        <f t="shared" si="0"/>
        <v>1973</v>
      </c>
      <c r="B67" s="104">
        <v>7116.07080078125</v>
      </c>
      <c r="C67" s="18">
        <v>3.4903597552329302E-3</v>
      </c>
      <c r="D67" s="19">
        <v>0.18947765231132507</v>
      </c>
      <c r="E67" s="19">
        <v>0.4578498899936676</v>
      </c>
      <c r="F67" s="19">
        <v>0.35267245769500732</v>
      </c>
      <c r="G67" s="19">
        <v>0.10343358665704727</v>
      </c>
      <c r="H67" s="19">
        <v>3.4669280052185059E-2</v>
      </c>
      <c r="I67" s="19">
        <v>1.3427028432488441E-2</v>
      </c>
      <c r="J67" s="20">
        <v>5.4674972780048847E-3</v>
      </c>
      <c r="K67" s="19">
        <v>0.15799142420291901</v>
      </c>
      <c r="L67" s="19">
        <v>0.73007345199584961</v>
      </c>
      <c r="M67" s="19">
        <v>1.9114360809326172</v>
      </c>
      <c r="N67" s="41">
        <v>5.1993041038513184</v>
      </c>
      <c r="O67" s="41">
        <v>15.455799102783203</v>
      </c>
      <c r="P67" s="41">
        <v>52.311782836914063</v>
      </c>
      <c r="Q67" s="42">
        <v>216.35055541992187</v>
      </c>
      <c r="R67" s="22">
        <v>7.008183479309082</v>
      </c>
      <c r="S67" s="23">
        <v>2.2203857898712158</v>
      </c>
      <c r="T67" s="23">
        <v>1.8450654745101929</v>
      </c>
      <c r="U67" s="23">
        <v>1.9893735647201538</v>
      </c>
      <c r="V67" s="23">
        <v>2.2431244850158691</v>
      </c>
      <c r="W67" s="23">
        <v>2.5667312145233154</v>
      </c>
      <c r="X67" s="24">
        <v>2.5271472930908203</v>
      </c>
      <c r="Z67" s="43">
        <v>0.99999996920016365</v>
      </c>
      <c r="AF67" s="9"/>
      <c r="AG67" s="9"/>
      <c r="AH67" s="9"/>
      <c r="AI67" s="9"/>
      <c r="AJ67" s="9"/>
      <c r="AK67" s="9"/>
      <c r="AL67" s="9"/>
      <c r="AM67" s="9"/>
    </row>
    <row r="68" spans="1:39" ht="15">
      <c r="A68" s="102">
        <f t="shared" si="0"/>
        <v>1974</v>
      </c>
      <c r="B68" s="104">
        <v>8188.09521484375</v>
      </c>
      <c r="C68" s="18">
        <v>3.389221616089344E-3</v>
      </c>
      <c r="D68" s="19">
        <v>0.19198228418827057</v>
      </c>
      <c r="E68" s="19">
        <v>0.46074068546295166</v>
      </c>
      <c r="F68" s="19">
        <v>0.34727701544761658</v>
      </c>
      <c r="G68" s="19">
        <v>9.9203601479530334E-2</v>
      </c>
      <c r="H68" s="19">
        <v>3.2066315412521362E-2</v>
      </c>
      <c r="I68" s="19">
        <v>1.1567062698304653E-2</v>
      </c>
      <c r="J68" s="20">
        <v>4.3327459134161472E-3</v>
      </c>
      <c r="K68" s="19">
        <v>0.15864519774913788</v>
      </c>
      <c r="L68" s="19">
        <v>0.73521202802658081</v>
      </c>
      <c r="M68" s="19">
        <v>1.9000686407089233</v>
      </c>
      <c r="N68" s="41">
        <v>5.1088943481445312</v>
      </c>
      <c r="O68" s="41">
        <v>15.042035102844238</v>
      </c>
      <c r="P68" s="41">
        <v>49.21405029296875</v>
      </c>
      <c r="Q68" s="42">
        <v>186.35089111328125</v>
      </c>
      <c r="R68" s="22">
        <v>6.9800114631652832</v>
      </c>
      <c r="S68" s="23">
        <v>2.1980535984039307</v>
      </c>
      <c r="T68" s="23">
        <v>1.8277077674865723</v>
      </c>
      <c r="U68" s="23">
        <v>1.9417821168899536</v>
      </c>
      <c r="V68" s="23">
        <v>2.1317801475524902</v>
      </c>
      <c r="W68" s="23">
        <v>2.3503577709197998</v>
      </c>
      <c r="X68" s="24">
        <v>2.3250470161437988</v>
      </c>
      <c r="Z68" s="43">
        <v>0.99999991366094587</v>
      </c>
      <c r="AF68" s="9"/>
      <c r="AG68" s="9"/>
      <c r="AH68" s="9"/>
      <c r="AI68" s="9"/>
      <c r="AJ68" s="9"/>
      <c r="AK68" s="9"/>
      <c r="AL68" s="9"/>
      <c r="AM68" s="9"/>
    </row>
    <row r="69" spans="1:39" ht="15">
      <c r="A69" s="102">
        <f t="shared" si="0"/>
        <v>1975</v>
      </c>
      <c r="B69" s="104">
        <v>9147.890625</v>
      </c>
      <c r="C69" s="18">
        <v>3.4076438751071692E-3</v>
      </c>
      <c r="D69" s="19">
        <v>0.19655242562294006</v>
      </c>
      <c r="E69" s="19">
        <v>0.4628734290599823</v>
      </c>
      <c r="F69" s="19">
        <v>0.34057414531707764</v>
      </c>
      <c r="G69" s="19">
        <v>9.3936428427696228E-2</v>
      </c>
      <c r="H69" s="19">
        <v>3.0182329937815666E-2</v>
      </c>
      <c r="I69" s="19">
        <v>1.2392766773700714E-2</v>
      </c>
      <c r="J69" s="20">
        <v>4.3737264350056648E-3</v>
      </c>
      <c r="K69" s="19">
        <v>0.16439387202262878</v>
      </c>
      <c r="L69" s="19">
        <v>0.74940705299377441</v>
      </c>
      <c r="M69" s="19">
        <v>1.9417147636413574</v>
      </c>
      <c r="N69" s="41">
        <v>5.0425567626953125</v>
      </c>
      <c r="O69" s="41">
        <v>12.667248725891113</v>
      </c>
      <c r="P69" s="41">
        <v>42.853260040283203</v>
      </c>
      <c r="Q69" s="42">
        <v>245.84544372558594</v>
      </c>
      <c r="R69" s="22">
        <v>6.7358036041259766</v>
      </c>
      <c r="S69" s="23">
        <v>2.1442220211029053</v>
      </c>
      <c r="T69" s="23">
        <v>1.7539864778518677</v>
      </c>
      <c r="U69" s="23">
        <v>1.8628729581832886</v>
      </c>
      <c r="V69" s="23">
        <v>2.3827061653137207</v>
      </c>
      <c r="W69" s="23">
        <v>2.8919074535369873</v>
      </c>
      <c r="X69" s="24">
        <v>1.7790552377700806</v>
      </c>
      <c r="Z69" s="43">
        <v>0.99999985421081761</v>
      </c>
      <c r="AF69" s="9"/>
      <c r="AG69" s="9"/>
      <c r="AH69" s="9"/>
      <c r="AI69" s="9"/>
      <c r="AJ69" s="9"/>
      <c r="AK69" s="9"/>
      <c r="AL69" s="9"/>
      <c r="AM69" s="9"/>
    </row>
    <row r="70" spans="1:39" ht="15">
      <c r="A70" s="102">
        <f t="shared" si="0"/>
        <v>1976</v>
      </c>
      <c r="B70" s="104">
        <v>10515.3203125</v>
      </c>
      <c r="C70" s="18">
        <v>5.1565757021307945E-3</v>
      </c>
      <c r="D70" s="19">
        <v>0.20137517154216766</v>
      </c>
      <c r="E70" s="19">
        <v>0.46044141054153442</v>
      </c>
      <c r="F70" s="19">
        <v>0.33818343281745911</v>
      </c>
      <c r="G70" s="19">
        <v>9.4068579375743866E-2</v>
      </c>
      <c r="H70" s="19">
        <v>3.0007021501660347E-2</v>
      </c>
      <c r="I70" s="19">
        <v>1.2242038734257221E-2</v>
      </c>
      <c r="J70" s="20">
        <v>5.2353367209434509E-3</v>
      </c>
      <c r="K70" s="19">
        <v>0.19089077413082123</v>
      </c>
      <c r="L70" s="19">
        <v>0.75772625207901001</v>
      </c>
      <c r="M70" s="19">
        <v>1.9224462509155273</v>
      </c>
      <c r="N70" s="41">
        <v>4.9985690116882324</v>
      </c>
      <c r="O70" s="41">
        <v>12.768606185913086</v>
      </c>
      <c r="P70" s="41">
        <v>44.861576080322266</v>
      </c>
      <c r="Q70" s="42">
        <v>197.17575073242187</v>
      </c>
      <c r="R70" s="22">
        <v>5.7906498908996582</v>
      </c>
      <c r="S70" s="23">
        <v>2.1079506874084473</v>
      </c>
      <c r="T70" s="23">
        <v>1.7591307163238525</v>
      </c>
      <c r="U70" s="23">
        <v>1.8819102048873901</v>
      </c>
      <c r="V70" s="23">
        <v>2.350062370300293</v>
      </c>
      <c r="W70" s="23">
        <v>2.7288472652435303</v>
      </c>
      <c r="X70" s="24">
        <v>2.6551628112792969</v>
      </c>
      <c r="Z70" s="43">
        <v>0.99999997518158701</v>
      </c>
      <c r="AF70" s="9"/>
      <c r="AG70" s="9"/>
      <c r="AH70" s="9"/>
      <c r="AI70" s="9"/>
      <c r="AJ70" s="9"/>
      <c r="AK70" s="9"/>
      <c r="AL70" s="9"/>
      <c r="AM70" s="9"/>
    </row>
    <row r="71" spans="1:39" ht="15">
      <c r="A71" s="102">
        <f t="shared" si="0"/>
        <v>1977</v>
      </c>
      <c r="B71" s="104">
        <v>11683.0439453125</v>
      </c>
      <c r="C71" s="18">
        <v>7.0667904801666737E-3</v>
      </c>
      <c r="D71" s="19">
        <v>0.21005217730998993</v>
      </c>
      <c r="E71" s="19">
        <v>0.46640563011169434</v>
      </c>
      <c r="F71" s="19">
        <v>0.32354217767715454</v>
      </c>
      <c r="G71" s="19">
        <v>8.8609710335731506E-2</v>
      </c>
      <c r="H71" s="19">
        <v>2.8966465964913368E-2</v>
      </c>
      <c r="I71" s="19">
        <v>1.2199581600725651E-2</v>
      </c>
      <c r="J71" s="20">
        <v>5.3854184225201607E-3</v>
      </c>
      <c r="K71" s="19">
        <v>0.21459737420082092</v>
      </c>
      <c r="L71" s="19">
        <v>0.76252591609954834</v>
      </c>
      <c r="M71" s="19">
        <v>1.8705288171768188</v>
      </c>
      <c r="N71" s="41">
        <v>4.6964526176452637</v>
      </c>
      <c r="O71" s="41">
        <v>11.951544761657715</v>
      </c>
      <c r="P71" s="41">
        <v>42.992321014404297</v>
      </c>
      <c r="Q71" s="42">
        <v>195.67393493652344</v>
      </c>
      <c r="R71" s="22">
        <v>5.1410651206970215</v>
      </c>
      <c r="S71" s="23">
        <v>2.0719237327575684</v>
      </c>
      <c r="T71" s="23">
        <v>1.7296829223632813</v>
      </c>
      <c r="U71" s="23">
        <v>1.8867371082305908</v>
      </c>
      <c r="V71" s="23">
        <v>2.4236588478088379</v>
      </c>
      <c r="W71" s="23">
        <v>2.8376188278198242</v>
      </c>
      <c r="X71" s="24">
        <v>2.7522408962249756</v>
      </c>
      <c r="Z71" s="43">
        <v>0.9999998981845134</v>
      </c>
      <c r="AF71" s="9"/>
      <c r="AG71" s="9"/>
      <c r="AH71" s="9"/>
      <c r="AI71" s="9"/>
      <c r="AJ71" s="9"/>
      <c r="AK71" s="9"/>
      <c r="AL71" s="9"/>
      <c r="AM71" s="9"/>
    </row>
    <row r="72" spans="1:39" ht="15">
      <c r="A72" s="102">
        <f t="shared" si="0"/>
        <v>1978</v>
      </c>
      <c r="B72" s="104">
        <v>13148.09765625</v>
      </c>
      <c r="C72" s="18">
        <v>9.2439781874418259E-3</v>
      </c>
      <c r="D72" s="19">
        <v>0.21623909473419189</v>
      </c>
      <c r="E72" s="19">
        <v>0.46509602665901184</v>
      </c>
      <c r="F72" s="19">
        <v>0.31866487860679626</v>
      </c>
      <c r="G72" s="19">
        <v>8.6856044828891754E-2</v>
      </c>
      <c r="H72" s="19">
        <v>2.7849027886986732E-2</v>
      </c>
      <c r="I72" s="19">
        <v>1.1383307166397572E-2</v>
      </c>
      <c r="J72" s="20">
        <v>4.8781759105622768E-3</v>
      </c>
      <c r="K72" s="19">
        <v>0.24287782609462738</v>
      </c>
      <c r="L72" s="19">
        <v>0.76850205659866333</v>
      </c>
      <c r="M72" s="19">
        <v>1.8469265699386597</v>
      </c>
      <c r="N72" s="41">
        <v>4.6338882446289062</v>
      </c>
      <c r="O72" s="41">
        <v>11.817047119140625</v>
      </c>
      <c r="P72" s="41">
        <v>41.637954711914063</v>
      </c>
      <c r="Q72" s="42">
        <v>183.05039978027344</v>
      </c>
      <c r="R72" s="22">
        <v>4.5324845314025879</v>
      </c>
      <c r="S72" s="23">
        <v>2.0397107601165771</v>
      </c>
      <c r="T72" s="23">
        <v>1.7253793478012085</v>
      </c>
      <c r="U72" s="23">
        <v>1.8743664026260376</v>
      </c>
      <c r="V72" s="23">
        <v>2.3566825389862061</v>
      </c>
      <c r="W72" s="23">
        <v>2.7338776588439941</v>
      </c>
      <c r="X72" s="24">
        <v>2.6649360656738281</v>
      </c>
      <c r="Z72" s="43">
        <v>1.0000000330787362</v>
      </c>
      <c r="AF72" s="9"/>
      <c r="AG72" s="9"/>
      <c r="AH72" s="9"/>
      <c r="AI72" s="9"/>
      <c r="AJ72" s="9"/>
      <c r="AK72" s="9"/>
      <c r="AL72" s="9"/>
      <c r="AM72" s="9"/>
    </row>
    <row r="73" spans="1:39" ht="15">
      <c r="A73" s="102">
        <f t="shared" si="0"/>
        <v>1979</v>
      </c>
      <c r="B73" s="104">
        <v>14867.7216796875</v>
      </c>
      <c r="C73" s="18">
        <v>9.6235377714037895E-3</v>
      </c>
      <c r="D73" s="19">
        <v>0.21911272406578064</v>
      </c>
      <c r="E73" s="19">
        <v>0.46168258786201477</v>
      </c>
      <c r="F73" s="19">
        <v>0.31920468807220459</v>
      </c>
      <c r="G73" s="19">
        <v>9.0218618512153625E-2</v>
      </c>
      <c r="H73" s="19">
        <v>3.0194627121090889E-2</v>
      </c>
      <c r="I73" s="19">
        <v>1.0886196047067642E-2</v>
      </c>
      <c r="J73" s="20">
        <v>4.432289395481348E-3</v>
      </c>
      <c r="K73" s="19">
        <v>0.25040304660797119</v>
      </c>
      <c r="L73" s="19">
        <v>0.77310091257095337</v>
      </c>
      <c r="M73" s="19">
        <v>1.8082150220870972</v>
      </c>
      <c r="N73" s="41">
        <v>4.557734489440918</v>
      </c>
      <c r="O73" s="41">
        <v>13.109659194946289</v>
      </c>
      <c r="P73" s="41">
        <v>42.524871826171875</v>
      </c>
      <c r="Q73" s="42">
        <v>175.06857299804687</v>
      </c>
      <c r="R73" s="22">
        <v>4.3945879936218262</v>
      </c>
      <c r="S73" s="23">
        <v>2.0201432704925537</v>
      </c>
      <c r="T73" s="23">
        <v>1.7653027772903442</v>
      </c>
      <c r="U73" s="23">
        <v>1.9794620275497437</v>
      </c>
      <c r="V73" s="23">
        <v>2.3032350540161133</v>
      </c>
      <c r="W73" s="23">
        <v>2.559959888458252</v>
      </c>
      <c r="X73" s="24">
        <v>2.5317447185516357</v>
      </c>
      <c r="Z73" s="43">
        <v>1.0000000820829316</v>
      </c>
      <c r="AF73" s="9"/>
      <c r="AG73" s="9"/>
      <c r="AH73" s="9"/>
      <c r="AI73" s="9"/>
      <c r="AJ73" s="9"/>
      <c r="AK73" s="9"/>
      <c r="AL73" s="9"/>
      <c r="AM73" s="9"/>
    </row>
    <row r="74" spans="1:39" ht="15">
      <c r="A74" s="102">
        <f t="shared" si="0"/>
        <v>1980</v>
      </c>
      <c r="B74" s="104">
        <v>16601.310546875</v>
      </c>
      <c r="C74" s="18">
        <v>9.5064854249358177E-3</v>
      </c>
      <c r="D74" s="19">
        <v>0.21926756203174591</v>
      </c>
      <c r="E74" s="19">
        <v>0.46703553199768066</v>
      </c>
      <c r="F74" s="19">
        <v>0.31369689106941223</v>
      </c>
      <c r="G74" s="19">
        <v>8.6231105029582977E-2</v>
      </c>
      <c r="H74" s="19">
        <v>2.7260420843958855E-2</v>
      </c>
      <c r="I74" s="19">
        <v>9.6906153485178947E-3</v>
      </c>
      <c r="J74" s="20">
        <v>3.5969470627605915E-3</v>
      </c>
      <c r="K74" s="19">
        <v>0.24612413346767426</v>
      </c>
      <c r="L74" s="19">
        <v>0.77322119474411011</v>
      </c>
      <c r="M74" s="19">
        <v>1.8089792728424072</v>
      </c>
      <c r="N74" s="41">
        <v>4.4961972236633301</v>
      </c>
      <c r="O74" s="41">
        <v>12.878998756408691</v>
      </c>
      <c r="P74" s="41">
        <v>41.941066741943359</v>
      </c>
      <c r="Q74" s="42">
        <v>153.82997131347656</v>
      </c>
      <c r="R74" s="22">
        <v>4.4715175628662109</v>
      </c>
      <c r="S74" s="23">
        <v>2.0194284915924072</v>
      </c>
      <c r="T74" s="23">
        <v>1.7341098785400391</v>
      </c>
      <c r="U74" s="23">
        <v>1.9178675413131714</v>
      </c>
      <c r="V74" s="23">
        <v>2.1166567802429199</v>
      </c>
      <c r="W74" s="23">
        <v>2.3105313777923584</v>
      </c>
      <c r="X74" s="24">
        <v>2.3382613658905029</v>
      </c>
      <c r="Z74" s="43">
        <v>1.0000000629422947</v>
      </c>
      <c r="AF74" s="9"/>
      <c r="AG74" s="9"/>
      <c r="AH74" s="9"/>
      <c r="AI74" s="9"/>
      <c r="AJ74" s="9"/>
      <c r="AK74" s="9"/>
      <c r="AL74" s="9"/>
      <c r="AM74" s="9"/>
    </row>
    <row r="75" spans="1:39" ht="15">
      <c r="A75" s="102">
        <f t="shared" ref="A75:A109" si="1">A74+1</f>
        <v>1981</v>
      </c>
      <c r="B75" s="104">
        <v>18423.900390625</v>
      </c>
      <c r="C75" s="18">
        <v>9.6230087801814079E-3</v>
      </c>
      <c r="D75" s="19">
        <v>0.21801324188709259</v>
      </c>
      <c r="E75" s="19">
        <v>0.46727222204208374</v>
      </c>
      <c r="F75" s="19">
        <v>0.31471452116966248</v>
      </c>
      <c r="G75" s="19">
        <v>8.6307458579540253E-2</v>
      </c>
      <c r="H75" s="19">
        <v>2.7792075648903847E-2</v>
      </c>
      <c r="I75" s="19">
        <v>1.0171800851821899E-2</v>
      </c>
      <c r="J75" s="20">
        <v>3.8919593207538128E-3</v>
      </c>
      <c r="K75" s="19">
        <v>0.2484271228313446</v>
      </c>
      <c r="L75" s="19">
        <v>0.77158665657043457</v>
      </c>
      <c r="M75" s="19">
        <v>1.8219109773635864</v>
      </c>
      <c r="N75" s="41">
        <v>4.4968633651733398</v>
      </c>
      <c r="O75" s="41">
        <v>12.819096565246582</v>
      </c>
      <c r="P75" s="41">
        <v>42.665771484375</v>
      </c>
      <c r="Q75" s="42">
        <v>161.52952575683594</v>
      </c>
      <c r="R75" s="22">
        <v>4.4295439720153809</v>
      </c>
      <c r="S75" s="23">
        <v>2.0269577503204346</v>
      </c>
      <c r="T75" s="23">
        <v>1.7273868322372437</v>
      </c>
      <c r="U75" s="23">
        <v>1.9192812442779541</v>
      </c>
      <c r="V75" s="23">
        <v>2.1680214405059814</v>
      </c>
      <c r="W75" s="23">
        <v>2.3840656280517578</v>
      </c>
      <c r="X75" s="24">
        <v>2.4094412326812744</v>
      </c>
      <c r="Z75" s="43">
        <v>0.99999983769429068</v>
      </c>
      <c r="AF75" s="9"/>
      <c r="AG75" s="9"/>
      <c r="AH75" s="9"/>
      <c r="AI75" s="9"/>
      <c r="AJ75" s="9"/>
      <c r="AK75" s="9"/>
      <c r="AL75" s="9"/>
      <c r="AM75" s="9"/>
    </row>
    <row r="76" spans="1:39" ht="15">
      <c r="A76" s="102">
        <f t="shared" si="1"/>
        <v>1982</v>
      </c>
      <c r="B76" s="104">
        <v>20784.09765625</v>
      </c>
      <c r="C76" s="18">
        <v>9.6864644438028336E-3</v>
      </c>
      <c r="D76" s="19">
        <v>0.2205076664686203</v>
      </c>
      <c r="E76" s="19">
        <v>0.47602975368499756</v>
      </c>
      <c r="F76" s="19">
        <v>0.30346259474754333</v>
      </c>
      <c r="G76" s="19">
        <v>7.9142190515995026E-2</v>
      </c>
      <c r="H76" s="19">
        <v>2.4063583463430405E-2</v>
      </c>
      <c r="I76" s="19">
        <v>8.3954781293869019E-3</v>
      </c>
      <c r="J76" s="20">
        <v>3.0736334156244993E-3</v>
      </c>
      <c r="K76" s="19">
        <v>0.24708028137683868</v>
      </c>
      <c r="L76" s="19">
        <v>0.77179956436157227</v>
      </c>
      <c r="M76" s="19">
        <v>1.8056223392486572</v>
      </c>
      <c r="N76" s="41">
        <v>4.3102602958679199</v>
      </c>
      <c r="O76" s="41">
        <v>11.626008033752441</v>
      </c>
      <c r="P76" s="41">
        <v>36.875755310058594</v>
      </c>
      <c r="Q76" s="42">
        <v>133.26092529296875</v>
      </c>
      <c r="R76" s="22">
        <v>4.4534039497375488</v>
      </c>
      <c r="S76" s="23">
        <v>2.0199346542358398</v>
      </c>
      <c r="T76" s="23">
        <v>1.6806536912918091</v>
      </c>
      <c r="U76" s="23">
        <v>1.8361347913742065</v>
      </c>
      <c r="V76" s="23">
        <v>2.0698063373565674</v>
      </c>
      <c r="W76" s="23">
        <v>2.2766931056976318</v>
      </c>
      <c r="X76" s="24">
        <v>2.3064775466918945</v>
      </c>
      <c r="Z76" s="43">
        <v>0.99999983530109104</v>
      </c>
      <c r="AF76" s="9"/>
      <c r="AG76" s="9"/>
      <c r="AH76" s="9"/>
      <c r="AI76" s="9"/>
      <c r="AJ76" s="9"/>
      <c r="AK76" s="9"/>
      <c r="AL76" s="9"/>
      <c r="AM76" s="9"/>
    </row>
    <row r="77" spans="1:39" ht="15">
      <c r="A77" s="102">
        <f t="shared" si="1"/>
        <v>1983</v>
      </c>
      <c r="B77" s="104">
        <v>22693.572265625</v>
      </c>
      <c r="C77" s="18">
        <v>9.7511177882552147E-3</v>
      </c>
      <c r="D77" s="19">
        <v>0.21792729198932648</v>
      </c>
      <c r="E77" s="19">
        <v>0.4746779203414917</v>
      </c>
      <c r="F77" s="19">
        <v>0.30739480257034302</v>
      </c>
      <c r="G77" s="19">
        <v>7.7009715139865875E-2</v>
      </c>
      <c r="H77" s="19">
        <v>2.2308895364403725E-2</v>
      </c>
      <c r="I77" s="19">
        <v>7.3991930112242699E-3</v>
      </c>
      <c r="J77" s="20">
        <v>2.5863212067633867E-3</v>
      </c>
      <c r="K77" s="19">
        <v>0.24725578725337982</v>
      </c>
      <c r="L77" s="19">
        <v>0.76871341466903687</v>
      </c>
      <c r="M77" s="19">
        <v>1.8776082992553711</v>
      </c>
      <c r="N77" s="41">
        <v>4.338686466217041</v>
      </c>
      <c r="O77" s="41">
        <v>11.279546737670898</v>
      </c>
      <c r="P77" s="41">
        <v>34.067451477050781</v>
      </c>
      <c r="Q77" s="42">
        <v>116.90507507324219</v>
      </c>
      <c r="R77" s="22">
        <v>4.4499526023864746</v>
      </c>
      <c r="S77" s="23">
        <v>2.0347576141357422</v>
      </c>
      <c r="T77" s="23">
        <v>1.6371613740921021</v>
      </c>
      <c r="U77" s="23">
        <v>1.7749545574188232</v>
      </c>
      <c r="V77" s="23">
        <v>1.977818489074707</v>
      </c>
      <c r="W77" s="23">
        <v>2.171924352645874</v>
      </c>
      <c r="X77" s="24">
        <v>2.2123258113861084</v>
      </c>
      <c r="Z77" s="43">
        <v>0.99999973992750435</v>
      </c>
      <c r="AF77" s="9"/>
      <c r="AG77" s="9"/>
      <c r="AH77" s="9"/>
      <c r="AI77" s="9"/>
      <c r="AJ77" s="9"/>
      <c r="AK77" s="9"/>
      <c r="AL77" s="9"/>
      <c r="AM77" s="9"/>
    </row>
    <row r="78" spans="1:39" ht="15">
      <c r="A78" s="102">
        <f t="shared" si="1"/>
        <v>1984</v>
      </c>
      <c r="B78" s="104">
        <v>24337.8515625</v>
      </c>
      <c r="C78" s="18">
        <v>9.8473150283098221E-3</v>
      </c>
      <c r="D78" s="19">
        <v>0.21559973061084747</v>
      </c>
      <c r="E78" s="19">
        <v>0.47517818212509155</v>
      </c>
      <c r="F78" s="19">
        <v>0.30922210216522217</v>
      </c>
      <c r="G78" s="19">
        <v>7.8016467392444611E-2</v>
      </c>
      <c r="H78" s="19">
        <v>2.3203326389193535E-2</v>
      </c>
      <c r="I78" s="19">
        <v>7.4385646730661392E-3</v>
      </c>
      <c r="J78" s="20">
        <v>2.3073113989084959E-3</v>
      </c>
      <c r="K78" s="19">
        <v>0.24289849400520325</v>
      </c>
      <c r="L78" s="19">
        <v>0.76165467500686646</v>
      </c>
      <c r="M78" s="19">
        <v>1.8849714994430542</v>
      </c>
      <c r="N78" s="41">
        <v>4.3492403030395508</v>
      </c>
      <c r="O78" s="41">
        <v>11.790759086608887</v>
      </c>
      <c r="P78" s="41">
        <v>32.529045104980469</v>
      </c>
      <c r="Q78" s="42">
        <v>110.69774627685547</v>
      </c>
      <c r="R78" s="22">
        <v>4.5293393135070801</v>
      </c>
      <c r="S78" s="23">
        <v>2.0597267150878906</v>
      </c>
      <c r="T78" s="23">
        <v>1.6404603719711304</v>
      </c>
      <c r="U78" s="23">
        <v>1.7937952280044556</v>
      </c>
      <c r="V78" s="23">
        <v>1.9679247140884399</v>
      </c>
      <c r="W78" s="23">
        <v>2.286745548248291</v>
      </c>
      <c r="X78" s="24">
        <v>2.0843346118927002</v>
      </c>
      <c r="Z78" s="43">
        <v>1.0000000999645491</v>
      </c>
      <c r="AF78" s="9"/>
      <c r="AG78" s="9"/>
      <c r="AH78" s="9"/>
      <c r="AI78" s="9"/>
      <c r="AJ78" s="9"/>
      <c r="AK78" s="9"/>
      <c r="AL78" s="9"/>
      <c r="AM78" s="9"/>
    </row>
    <row r="79" spans="1:39" ht="15">
      <c r="A79" s="102">
        <f t="shared" si="1"/>
        <v>1985</v>
      </c>
      <c r="B79" s="104">
        <v>25831.30078125</v>
      </c>
      <c r="C79" s="18">
        <v>1.0129199363291264E-2</v>
      </c>
      <c r="D79" s="19">
        <v>0.20839005708694458</v>
      </c>
      <c r="E79" s="19">
        <v>0.47589132189750671</v>
      </c>
      <c r="F79" s="19">
        <v>0.31571862101554871</v>
      </c>
      <c r="G79" s="19">
        <v>8.0034933984279633E-2</v>
      </c>
      <c r="H79" s="19">
        <v>2.3648843169212341E-2</v>
      </c>
      <c r="I79" s="19">
        <v>7.5458255596458912E-3</v>
      </c>
      <c r="J79" s="20">
        <v>2.5075855664908886E-3</v>
      </c>
      <c r="K79" s="19">
        <v>0.24298441410064697</v>
      </c>
      <c r="L79" s="19">
        <v>0.75669491291046143</v>
      </c>
      <c r="M79" s="19">
        <v>1.9079816341400146</v>
      </c>
      <c r="N79" s="41">
        <v>4.4584407806396484</v>
      </c>
      <c r="O79" s="41">
        <v>12.217862129211426</v>
      </c>
      <c r="P79" s="41">
        <v>36.311573028564453</v>
      </c>
      <c r="Q79" s="42">
        <v>118.94760131835937</v>
      </c>
      <c r="R79" s="22">
        <v>4.5264487266540527</v>
      </c>
      <c r="S79" s="23">
        <v>2.0922830104827881</v>
      </c>
      <c r="T79" s="23">
        <v>1.6547256708145142</v>
      </c>
      <c r="U79" s="23">
        <v>1.7951327562332153</v>
      </c>
      <c r="V79" s="23">
        <v>1.9355957508087158</v>
      </c>
      <c r="W79" s="23">
        <v>2.0780773162841797</v>
      </c>
      <c r="X79" s="24">
        <v>2.1081430912017822</v>
      </c>
      <c r="Z79" s="43">
        <v>1.0000002969965855</v>
      </c>
      <c r="AF79" s="9"/>
      <c r="AG79" s="9"/>
      <c r="AH79" s="9"/>
      <c r="AI79" s="9"/>
      <c r="AJ79" s="9"/>
      <c r="AK79" s="9"/>
      <c r="AL79" s="9"/>
      <c r="AM79" s="9"/>
    </row>
    <row r="80" spans="1:39" ht="15">
      <c r="A80" s="102">
        <f t="shared" si="1"/>
        <v>1986</v>
      </c>
      <c r="B80" s="104">
        <v>27410.73046875</v>
      </c>
      <c r="C80" s="18">
        <v>1.0321822948753834E-2</v>
      </c>
      <c r="D80" s="19">
        <v>0.20250502228736877</v>
      </c>
      <c r="E80" s="19">
        <v>0.47199752926826477</v>
      </c>
      <c r="F80" s="19">
        <v>0.32549744844436646</v>
      </c>
      <c r="G80" s="19">
        <v>8.5236541926860809E-2</v>
      </c>
      <c r="H80" s="19">
        <v>2.641456201672554E-2</v>
      </c>
      <c r="I80" s="19">
        <v>8.779614232480526E-3</v>
      </c>
      <c r="J80" s="20">
        <v>3.0392610933631659E-3</v>
      </c>
      <c r="K80" s="19">
        <v>0.2391524612903595</v>
      </c>
      <c r="L80" s="19">
        <v>0.73926246166229248</v>
      </c>
      <c r="M80" s="19">
        <v>1.9213279485702515</v>
      </c>
      <c r="N80" s="41">
        <v>4.6036691665649414</v>
      </c>
      <c r="O80" s="41">
        <v>13.178512573242188</v>
      </c>
      <c r="P80" s="41">
        <v>40.697792053222656</v>
      </c>
      <c r="Q80" s="42">
        <v>138.75663757324219</v>
      </c>
      <c r="R80" s="22">
        <v>4.598081111907959</v>
      </c>
      <c r="S80" s="23">
        <v>2.1575422286987305</v>
      </c>
      <c r="T80" s="23">
        <v>1.6941274404525757</v>
      </c>
      <c r="U80" s="23">
        <v>1.8514914512634277</v>
      </c>
      <c r="V80" s="23">
        <v>2.0043659210205078</v>
      </c>
      <c r="W80" s="23">
        <v>2.1572704315185547</v>
      </c>
      <c r="X80" s="24">
        <v>2.1903536319732666</v>
      </c>
      <c r="Z80" s="43">
        <v>1.0000001567151531</v>
      </c>
      <c r="AF80" s="9"/>
      <c r="AG80" s="9"/>
      <c r="AH80" s="9"/>
      <c r="AI80" s="9"/>
      <c r="AJ80" s="9"/>
      <c r="AK80" s="9"/>
      <c r="AL80" s="9"/>
      <c r="AM80" s="9"/>
    </row>
    <row r="81" spans="1:39" ht="15">
      <c r="A81" s="102">
        <f t="shared" si="1"/>
        <v>1987</v>
      </c>
      <c r="B81" s="104">
        <v>27999.501953125</v>
      </c>
      <c r="C81" s="18">
        <v>1.0388263501226902E-2</v>
      </c>
      <c r="D81" s="19">
        <v>0.19629088044166565</v>
      </c>
      <c r="E81" s="19">
        <v>0.46742305159568787</v>
      </c>
      <c r="F81" s="19">
        <v>0.33628606796264648</v>
      </c>
      <c r="G81" s="19">
        <v>9.328044205904007E-2</v>
      </c>
      <c r="H81" s="19">
        <v>3.19831483066082E-2</v>
      </c>
      <c r="I81" s="19">
        <v>1.172325387597084E-2</v>
      </c>
      <c r="J81" s="20">
        <v>4.4683613814413548E-3</v>
      </c>
      <c r="K81" s="19">
        <v>0.23439176380634308</v>
      </c>
      <c r="L81" s="19">
        <v>0.72337549924850464</v>
      </c>
      <c r="M81" s="19">
        <v>1.9248287677764893</v>
      </c>
      <c r="N81" s="41">
        <v>4.7136640548706055</v>
      </c>
      <c r="O81" s="41">
        <v>14.624898910522461</v>
      </c>
      <c r="P81" s="41">
        <v>49.354396820068359</v>
      </c>
      <c r="Q81" s="42">
        <v>185.96257019042969</v>
      </c>
      <c r="R81" s="22">
        <v>4.691157341003418</v>
      </c>
      <c r="S81" s="23">
        <v>2.2221076488494873</v>
      </c>
      <c r="T81" s="23">
        <v>1.7470959424972534</v>
      </c>
      <c r="U81" s="23">
        <v>1.9789369106292725</v>
      </c>
      <c r="V81" s="23">
        <v>2.1868970394134521</v>
      </c>
      <c r="W81" s="23">
        <v>2.3753211498260498</v>
      </c>
      <c r="X81" s="24">
        <v>2.4028282165527344</v>
      </c>
      <c r="Z81" s="43">
        <v>0.99999997531922091</v>
      </c>
      <c r="AF81" s="9"/>
      <c r="AG81" s="9"/>
      <c r="AH81" s="9"/>
      <c r="AI81" s="9"/>
      <c r="AJ81" s="9"/>
      <c r="AK81" s="9"/>
      <c r="AL81" s="9"/>
      <c r="AM81" s="9"/>
    </row>
    <row r="82" spans="1:39" ht="15">
      <c r="A82" s="102">
        <f t="shared" si="1"/>
        <v>1988</v>
      </c>
      <c r="B82" s="104">
        <v>29755.416015625</v>
      </c>
      <c r="C82" s="18">
        <v>1.0192367248237133E-2</v>
      </c>
      <c r="D82" s="19">
        <v>0.19167223572731018</v>
      </c>
      <c r="E82" s="19">
        <v>0.46739873290061951</v>
      </c>
      <c r="F82" s="19">
        <v>0.34092903137207031</v>
      </c>
      <c r="G82" s="19">
        <v>9.5470830798149109E-2</v>
      </c>
      <c r="H82" s="19">
        <v>3.6497157067060471E-2</v>
      </c>
      <c r="I82" s="19">
        <v>1.6821244731545448E-2</v>
      </c>
      <c r="J82" s="20">
        <v>6.9228350184857845E-3</v>
      </c>
      <c r="K82" s="19">
        <v>0.23010092973709106</v>
      </c>
      <c r="L82" s="19">
        <v>0.70578181743621826</v>
      </c>
      <c r="M82" s="19">
        <v>1.9789506196975708</v>
      </c>
      <c r="N82" s="41">
        <v>4.872002124786377</v>
      </c>
      <c r="O82" s="41">
        <v>12.744441032409668</v>
      </c>
      <c r="P82" s="41">
        <v>60.085197448730469</v>
      </c>
      <c r="Q82" s="42">
        <v>282.63897705078125</v>
      </c>
      <c r="R82" s="22">
        <v>4.7795820236206055</v>
      </c>
      <c r="S82" s="23">
        <v>2.2905881404876709</v>
      </c>
      <c r="T82" s="23">
        <v>1.7227767705917358</v>
      </c>
      <c r="U82" s="23">
        <v>1.9595810174942017</v>
      </c>
      <c r="V82" s="23">
        <v>2.8637707233428955</v>
      </c>
      <c r="W82" s="23">
        <v>2.7995657920837402</v>
      </c>
      <c r="X82" s="24">
        <v>2.4493563175201416</v>
      </c>
      <c r="Z82" s="43">
        <v>1.000000231397959</v>
      </c>
      <c r="AF82" s="9"/>
      <c r="AG82" s="9"/>
      <c r="AH82" s="9"/>
      <c r="AI82" s="9"/>
      <c r="AJ82" s="9"/>
      <c r="AK82" s="9"/>
      <c r="AL82" s="9"/>
      <c r="AM82" s="9"/>
    </row>
    <row r="83" spans="1:39" ht="15">
      <c r="A83" s="102">
        <f t="shared" si="1"/>
        <v>1989</v>
      </c>
      <c r="B83" s="104">
        <v>31327.17578125</v>
      </c>
      <c r="C83" s="18">
        <v>1.0245173238217831E-2</v>
      </c>
      <c r="D83" s="19">
        <v>0.18821536004543304</v>
      </c>
      <c r="E83" s="19">
        <v>0.46546679735183716</v>
      </c>
      <c r="F83" s="19">
        <v>0.34631785750389099</v>
      </c>
      <c r="G83" s="19">
        <v>0.10000748932361603</v>
      </c>
      <c r="H83" s="19">
        <v>3.7246670573949814E-2</v>
      </c>
      <c r="I83" s="19">
        <v>1.6302447766065598E-2</v>
      </c>
      <c r="J83" s="20">
        <v>7.5728530064225197E-3</v>
      </c>
      <c r="K83" s="19">
        <v>0.22756150364875793</v>
      </c>
      <c r="L83" s="19">
        <v>0.70063161849975586</v>
      </c>
      <c r="M83" s="19">
        <v>1.9796286821365356</v>
      </c>
      <c r="N83" s="41">
        <v>4.9185500144958496</v>
      </c>
      <c r="O83" s="41">
        <v>14.652259826660156</v>
      </c>
      <c r="P83" s="41">
        <v>54.842067718505859</v>
      </c>
      <c r="Q83" s="42">
        <v>250.62254333496094</v>
      </c>
      <c r="R83" s="22">
        <v>4.8326606750488281</v>
      </c>
      <c r="S83" s="23">
        <v>2.317293643951416</v>
      </c>
      <c r="T83" s="23">
        <v>1.7494081258773804</v>
      </c>
      <c r="U83" s="23">
        <v>2.0332717895507813</v>
      </c>
      <c r="V83" s="23">
        <v>2.5420427322387695</v>
      </c>
      <c r="W83" s="23">
        <v>2.9726171493530273</v>
      </c>
      <c r="X83" s="24">
        <v>3.0216169357299805</v>
      </c>
      <c r="Z83" s="43">
        <v>0.99999995353212745</v>
      </c>
      <c r="AF83" s="9"/>
      <c r="AG83" s="9"/>
      <c r="AH83" s="9"/>
      <c r="AI83" s="9"/>
      <c r="AJ83" s="9"/>
      <c r="AK83" s="9"/>
      <c r="AL83" s="9"/>
      <c r="AM83" s="9"/>
    </row>
    <row r="84" spans="1:39" ht="15">
      <c r="A84" s="102">
        <f t="shared" si="1"/>
        <v>1990</v>
      </c>
      <c r="B84" s="104">
        <v>32236.986328125</v>
      </c>
      <c r="C84" s="18">
        <v>1.0959400795400143E-2</v>
      </c>
      <c r="D84" s="19">
        <v>0.1873706728219986</v>
      </c>
      <c r="E84" s="19">
        <v>0.46946239471435547</v>
      </c>
      <c r="F84" s="19">
        <v>0.34316694736480713</v>
      </c>
      <c r="G84" s="19">
        <v>9.8279267549514771E-2</v>
      </c>
      <c r="H84" s="19">
        <v>3.7262599915266037E-2</v>
      </c>
      <c r="I84" s="19">
        <v>1.4935453422367573E-2</v>
      </c>
      <c r="J84" s="20">
        <v>5.1377005875110626E-3</v>
      </c>
      <c r="K84" s="19">
        <v>0.21705962717533112</v>
      </c>
      <c r="L84" s="19">
        <v>0.70906323194503784</v>
      </c>
      <c r="M84" s="19">
        <v>1.9643968343734741</v>
      </c>
      <c r="N84" s="41">
        <v>4.8203072547912598</v>
      </c>
      <c r="O84" s="41">
        <v>13.848971366882324</v>
      </c>
      <c r="P84" s="41">
        <v>64.592269897460937</v>
      </c>
      <c r="Q84" s="42">
        <v>264.85195922851562</v>
      </c>
      <c r="R84" s="22">
        <v>5.0628209114074707</v>
      </c>
      <c r="S84" s="23">
        <v>2.2921209335327148</v>
      </c>
      <c r="T84" s="23">
        <v>1.7469328641891479</v>
      </c>
      <c r="U84" s="23">
        <v>2.0388591289520264</v>
      </c>
      <c r="V84" s="23">
        <v>2.6906402111053467</v>
      </c>
      <c r="W84" s="23">
        <v>2.3122665882110596</v>
      </c>
      <c r="X84" s="24">
        <v>1.9398385286331177</v>
      </c>
      <c r="Z84" s="43">
        <v>0.99999995213808923</v>
      </c>
      <c r="AF84" s="9"/>
      <c r="AG84" s="9"/>
      <c r="AH84" s="9"/>
      <c r="AI84" s="9"/>
      <c r="AJ84" s="9"/>
      <c r="AK84" s="9"/>
      <c r="AL84" s="9"/>
      <c r="AM84" s="9"/>
    </row>
    <row r="85" spans="1:39" ht="15">
      <c r="A85" s="102">
        <f t="shared" si="1"/>
        <v>1991</v>
      </c>
      <c r="B85" s="104">
        <v>32495.728515625</v>
      </c>
      <c r="C85" s="18">
        <v>9.4806086272001266E-3</v>
      </c>
      <c r="D85" s="19">
        <v>0.1858128160238266</v>
      </c>
      <c r="E85" s="19">
        <v>0.47493183612823486</v>
      </c>
      <c r="F85" s="19">
        <v>0.33925533294677734</v>
      </c>
      <c r="G85" s="19">
        <v>9.8031394183635712E-2</v>
      </c>
      <c r="H85" s="19">
        <v>3.876873105764389E-2</v>
      </c>
      <c r="I85" s="19">
        <v>1.5333975665271282E-2</v>
      </c>
      <c r="J85" s="20">
        <v>5.2823694422841072E-3</v>
      </c>
      <c r="K85" s="19">
        <v>0.22393710911273956</v>
      </c>
      <c r="L85" s="19">
        <v>0.72431653738021851</v>
      </c>
      <c r="M85" s="19">
        <v>1.9621089696884155</v>
      </c>
      <c r="N85" s="41">
        <v>4.8043622970581055</v>
      </c>
      <c r="O85" s="41">
        <v>13.71028995513916</v>
      </c>
      <c r="P85" s="41">
        <v>63.479949951171875</v>
      </c>
      <c r="Q85" s="42">
        <v>269.715576171875</v>
      </c>
      <c r="R85" s="22">
        <v>4.914670467376709</v>
      </c>
      <c r="S85" s="23">
        <v>2.2481529712677002</v>
      </c>
      <c r="T85" s="23">
        <v>1.7290340662002563</v>
      </c>
      <c r="U85" s="23">
        <v>2.04046630859375</v>
      </c>
      <c r="V85" s="23">
        <v>2.8277103900909424</v>
      </c>
      <c r="W85" s="23">
        <v>2.4155619144439697</v>
      </c>
      <c r="X85" s="24">
        <v>1.9584962129592896</v>
      </c>
      <c r="Z85" s="43">
        <v>0.99999996952583181</v>
      </c>
      <c r="AF85" s="9"/>
      <c r="AG85" s="9"/>
      <c r="AH85" s="9"/>
      <c r="AI85" s="9"/>
      <c r="AJ85" s="9"/>
      <c r="AK85" s="9"/>
      <c r="AL85" s="9"/>
      <c r="AM85" s="9"/>
    </row>
    <row r="86" spans="1:39" ht="15">
      <c r="A86" s="102">
        <f t="shared" si="1"/>
        <v>1992</v>
      </c>
      <c r="B86" s="104">
        <v>33243.16796875</v>
      </c>
      <c r="C86" s="18">
        <v>9.9766384810209274E-3</v>
      </c>
      <c r="D86" s="19">
        <v>0.18752595782279968</v>
      </c>
      <c r="E86" s="19">
        <v>0.47232970595359802</v>
      </c>
      <c r="F86" s="19">
        <v>0.34014433622360229</v>
      </c>
      <c r="G86" s="19">
        <v>9.5310427248477936E-2</v>
      </c>
      <c r="H86" s="19">
        <v>3.4683369100093842E-2</v>
      </c>
      <c r="I86" s="19">
        <v>1.3810582458972931E-2</v>
      </c>
      <c r="J86" s="20">
        <v>4.5667095109820366E-3</v>
      </c>
      <c r="K86" s="19">
        <v>0.2146686464548111</v>
      </c>
      <c r="L86" s="19">
        <v>0.73901551961898804</v>
      </c>
      <c r="M86" s="19">
        <v>2.0434427261352539</v>
      </c>
      <c r="N86" s="41">
        <v>4.7435483932495117</v>
      </c>
      <c r="O86" s="41">
        <v>15.340126991271973</v>
      </c>
      <c r="P86" s="41">
        <v>60.765018463134766</v>
      </c>
      <c r="Q86" s="42">
        <v>233.60826110839844</v>
      </c>
      <c r="R86" s="22">
        <v>5.1242976188659668</v>
      </c>
      <c r="S86" s="23">
        <v>2.1988010406494141</v>
      </c>
      <c r="T86" s="23">
        <v>1.6645652055740356</v>
      </c>
      <c r="U86" s="23">
        <v>2.0092644691467285</v>
      </c>
      <c r="V86" s="23">
        <v>2.2609572410583496</v>
      </c>
      <c r="W86" s="23">
        <v>2.272784948348999</v>
      </c>
      <c r="X86" s="24">
        <v>1.9548579454421997</v>
      </c>
      <c r="Z86" s="43">
        <v>1.0000005130490652</v>
      </c>
      <c r="AF86" s="9"/>
      <c r="AG86" s="9"/>
      <c r="AH86" s="9"/>
      <c r="AI86" s="9"/>
      <c r="AJ86" s="9"/>
      <c r="AK86" s="9"/>
      <c r="AL86" s="9"/>
      <c r="AM86" s="9"/>
    </row>
    <row r="87" spans="1:39" ht="15">
      <c r="A87" s="102">
        <f t="shared" si="1"/>
        <v>1993</v>
      </c>
      <c r="B87" s="104">
        <v>32983.921875</v>
      </c>
      <c r="C87" s="18">
        <v>8.3872899413108826E-3</v>
      </c>
      <c r="D87" s="19">
        <v>0.18246650695800781</v>
      </c>
      <c r="E87" s="19">
        <v>0.47761496901512146</v>
      </c>
      <c r="F87" s="19">
        <v>0.33991852402687073</v>
      </c>
      <c r="G87" s="19">
        <v>9.7274221479892731E-2</v>
      </c>
      <c r="H87" s="19">
        <v>3.6811329424381256E-2</v>
      </c>
      <c r="I87" s="19">
        <v>1.4499441720545292E-2</v>
      </c>
      <c r="J87" s="20">
        <v>4.639794584363699E-3</v>
      </c>
      <c r="K87" s="19">
        <v>0.20980232954025269</v>
      </c>
      <c r="L87" s="19">
        <v>0.72971463203430176</v>
      </c>
      <c r="M87" s="19">
        <v>2.0338675975799561</v>
      </c>
      <c r="N87" s="41">
        <v>4.695716381072998</v>
      </c>
      <c r="O87" s="41">
        <v>13.874767303466797</v>
      </c>
      <c r="P87" s="41">
        <v>63.676010131835938</v>
      </c>
      <c r="Q87" s="42">
        <v>250.34524536132812</v>
      </c>
      <c r="R87" s="22">
        <v>5.2515716552734375</v>
      </c>
      <c r="S87" s="23">
        <v>2.2406938076019287</v>
      </c>
      <c r="T87" s="23">
        <v>1.6712913513183594</v>
      </c>
      <c r="U87" s="23">
        <v>2.0715522766113281</v>
      </c>
      <c r="V87" s="23">
        <v>2.6531131267547607</v>
      </c>
      <c r="W87" s="23">
        <v>2.2770650386810303</v>
      </c>
      <c r="X87" s="24">
        <v>1.8533583879470825</v>
      </c>
      <c r="Z87" s="43">
        <v>1.0000000615911784</v>
      </c>
      <c r="AF87" s="9"/>
      <c r="AG87" s="9"/>
      <c r="AH87" s="9"/>
      <c r="AI87" s="9"/>
      <c r="AJ87" s="9"/>
      <c r="AK87" s="9"/>
      <c r="AL87" s="9"/>
      <c r="AM87" s="9"/>
    </row>
    <row r="88" spans="1:39" ht="15">
      <c r="A88" s="102">
        <f t="shared" si="1"/>
        <v>1994</v>
      </c>
      <c r="B88" s="104">
        <v>33520.875</v>
      </c>
      <c r="C88" s="18">
        <v>8.3471536636352539E-3</v>
      </c>
      <c r="D88" s="19">
        <v>0.18013530969619751</v>
      </c>
      <c r="E88" s="19">
        <v>0.47675064206123352</v>
      </c>
      <c r="F88" s="19">
        <v>0.34311404824256897</v>
      </c>
      <c r="G88" s="19">
        <v>9.8725013434886932E-2</v>
      </c>
      <c r="H88" s="19">
        <v>3.7882000207901001E-2</v>
      </c>
      <c r="I88" s="19">
        <v>1.48012675344944E-2</v>
      </c>
      <c r="J88" s="20">
        <v>4.9443794414401054E-3</v>
      </c>
      <c r="K88" s="19">
        <v>0.20355547964572906</v>
      </c>
      <c r="L88" s="19">
        <v>0.7206987738609314</v>
      </c>
      <c r="M88" s="19">
        <v>2.0167880058288574</v>
      </c>
      <c r="N88" s="41">
        <v>4.7153124809265137</v>
      </c>
      <c r="O88" s="41">
        <v>14.375221252441406</v>
      </c>
      <c r="P88" s="41">
        <v>64.713005065917969</v>
      </c>
      <c r="Q88" s="42">
        <v>253.90420532226563</v>
      </c>
      <c r="R88" s="22">
        <v>5.4129543304443359</v>
      </c>
      <c r="S88" s="23">
        <v>2.2751939296722412</v>
      </c>
      <c r="T88" s="23">
        <v>1.7012896537780762</v>
      </c>
      <c r="U88" s="23">
        <v>2.0937108993530273</v>
      </c>
      <c r="V88" s="23">
        <v>2.6352288722991943</v>
      </c>
      <c r="W88" s="23">
        <v>2.2872169017791748</v>
      </c>
      <c r="X88" s="24">
        <v>1.9473406076431274</v>
      </c>
      <c r="Z88" s="43">
        <v>0.99999987305345728</v>
      </c>
      <c r="AF88" s="9"/>
      <c r="AG88" s="9"/>
      <c r="AH88" s="9"/>
      <c r="AI88" s="9"/>
      <c r="AJ88" s="9"/>
      <c r="AK88" s="9"/>
      <c r="AL88" s="9"/>
      <c r="AM88" s="9"/>
    </row>
    <row r="89" spans="1:39" ht="15">
      <c r="A89" s="102">
        <f t="shared" si="1"/>
        <v>1995</v>
      </c>
      <c r="B89" s="104">
        <v>34074.0625</v>
      </c>
      <c r="C89" s="18">
        <v>8.028719574213028E-3</v>
      </c>
      <c r="D89" s="19">
        <v>0.17854627966880798</v>
      </c>
      <c r="E89" s="19">
        <v>0.47716212272644043</v>
      </c>
      <c r="F89" s="19">
        <v>0.34429159760475159</v>
      </c>
      <c r="G89" s="19">
        <v>9.9777050316333771E-2</v>
      </c>
      <c r="H89" s="19">
        <v>3.7699244916439056E-2</v>
      </c>
      <c r="I89" s="19">
        <v>1.4530407264828682E-2</v>
      </c>
      <c r="J89" s="20">
        <v>4.6904305927455425E-3</v>
      </c>
      <c r="K89" s="19">
        <v>0.20259732007980347</v>
      </c>
      <c r="L89" s="19">
        <v>0.72089910507202148</v>
      </c>
      <c r="M89" s="19">
        <v>2.0204606056213379</v>
      </c>
      <c r="N89" s="41">
        <v>4.7271022796630859</v>
      </c>
      <c r="O89" s="41">
        <v>14.906506538391113</v>
      </c>
      <c r="P89" s="41">
        <v>64.942817687988281</v>
      </c>
      <c r="Q89" s="42">
        <v>241.17184448242187</v>
      </c>
      <c r="R89" s="22">
        <v>5.440300464630127</v>
      </c>
      <c r="S89" s="23">
        <v>2.2789700031280518</v>
      </c>
      <c r="T89" s="23">
        <v>1.7040251493453979</v>
      </c>
      <c r="U89" s="23">
        <v>2.1107444763183594</v>
      </c>
      <c r="V89" s="23">
        <v>2.5290460586547852</v>
      </c>
      <c r="W89" s="23">
        <v>2.2374157905578613</v>
      </c>
      <c r="X89" s="24">
        <v>1.944849967956543</v>
      </c>
      <c r="Z89" s="43">
        <v>0.99999962500060757</v>
      </c>
      <c r="AF89" s="9"/>
      <c r="AG89" s="9"/>
      <c r="AH89" s="9"/>
      <c r="AI89" s="9"/>
      <c r="AJ89" s="9"/>
      <c r="AK89" s="9"/>
      <c r="AL89" s="9"/>
      <c r="AM89" s="9"/>
    </row>
    <row r="90" spans="1:39" ht="15">
      <c r="A90" s="102">
        <f t="shared" si="1"/>
        <v>1996</v>
      </c>
      <c r="B90" s="104">
        <v>34665.9296875</v>
      </c>
      <c r="C90" s="18">
        <v>7.5835785828530788E-3</v>
      </c>
      <c r="D90" s="19">
        <v>0.17816619575023651</v>
      </c>
      <c r="E90" s="19">
        <v>0.47128772735595703</v>
      </c>
      <c r="F90" s="19">
        <v>0.35054606199264526</v>
      </c>
      <c r="G90" s="19">
        <v>0.1083621084690094</v>
      </c>
      <c r="H90" s="19">
        <v>4.2196985334157944E-2</v>
      </c>
      <c r="I90" s="19">
        <v>1.6127679497003555E-2</v>
      </c>
      <c r="J90" s="20">
        <v>5.1248958334326744E-3</v>
      </c>
      <c r="K90" s="19">
        <v>0.1982833594083786</v>
      </c>
      <c r="L90" s="19">
        <v>0.71300923824310303</v>
      </c>
      <c r="M90" s="19">
        <v>1.9657938480377197</v>
      </c>
      <c r="N90" s="41">
        <v>4.847137451171875</v>
      </c>
      <c r="O90" s="41">
        <v>16.64348030090332</v>
      </c>
      <c r="P90" s="41">
        <v>72.420951843261719</v>
      </c>
      <c r="Q90" s="42">
        <v>275.62948608398437</v>
      </c>
      <c r="R90" s="22">
        <v>5.5611567497253418</v>
      </c>
      <c r="S90" s="23">
        <v>2.3052542209625244</v>
      </c>
      <c r="T90" s="23">
        <v>1.7832289934158325</v>
      </c>
      <c r="U90" s="23">
        <v>2.2355897426605225</v>
      </c>
      <c r="V90" s="23">
        <v>2.5353460311889648</v>
      </c>
      <c r="W90" s="23">
        <v>2.2269353866577148</v>
      </c>
      <c r="X90" s="24">
        <v>1.8593424558639526</v>
      </c>
      <c r="Z90" s="43">
        <v>0.99999976268507218</v>
      </c>
      <c r="AF90" s="9"/>
      <c r="AG90" s="9"/>
      <c r="AH90" s="9"/>
      <c r="AI90" s="9"/>
      <c r="AJ90" s="9"/>
      <c r="AK90" s="9"/>
      <c r="AL90" s="9"/>
      <c r="AM90" s="9"/>
    </row>
    <row r="91" spans="1:39" ht="15">
      <c r="A91" s="102">
        <f t="shared" si="1"/>
        <v>1997</v>
      </c>
      <c r="B91" s="104">
        <v>35457.55859375</v>
      </c>
      <c r="C91" s="18">
        <v>7.1266759186983109E-3</v>
      </c>
      <c r="D91" s="19">
        <v>0.17615398764610291</v>
      </c>
      <c r="E91" s="19">
        <v>0.46984344720840454</v>
      </c>
      <c r="F91" s="19">
        <v>0.35400256514549255</v>
      </c>
      <c r="G91" s="19">
        <v>0.11202953010797501</v>
      </c>
      <c r="H91" s="19">
        <v>4.417135939002037E-2</v>
      </c>
      <c r="I91" s="19">
        <v>1.6995223239064217E-2</v>
      </c>
      <c r="J91" s="20">
        <v>5.6349947117269039E-3</v>
      </c>
      <c r="K91" s="19">
        <v>0.19539414346218109</v>
      </c>
      <c r="L91" s="19">
        <v>0.71168303489685059</v>
      </c>
      <c r="M91" s="19">
        <v>1.9700782299041748</v>
      </c>
      <c r="N91" s="41">
        <v>4.8544788360595703</v>
      </c>
      <c r="O91" s="41">
        <v>17.414497375488281</v>
      </c>
      <c r="P91" s="41">
        <v>76.457572937011719</v>
      </c>
      <c r="Q91" s="42">
        <v>288.78060913085937</v>
      </c>
      <c r="R91" s="22">
        <v>5.6459860801696777</v>
      </c>
      <c r="S91" s="23">
        <v>2.3152048587799072</v>
      </c>
      <c r="T91" s="23">
        <v>1.7968959808349609</v>
      </c>
      <c r="U91" s="23">
        <v>2.3077561855316162</v>
      </c>
      <c r="V91" s="23">
        <v>2.5364706516265869</v>
      </c>
      <c r="W91" s="23">
        <v>2.2228305339813232</v>
      </c>
      <c r="X91" s="24">
        <v>1.9513065814971924</v>
      </c>
      <c r="Z91" s="43">
        <v>0.99999999401927231</v>
      </c>
      <c r="AF91" s="9"/>
      <c r="AG91" s="9"/>
      <c r="AH91" s="9"/>
      <c r="AI91" s="9"/>
      <c r="AJ91" s="9"/>
      <c r="AK91" s="9"/>
      <c r="AL91" s="9"/>
      <c r="AM91" s="9"/>
    </row>
    <row r="92" spans="1:39" ht="15">
      <c r="A92" s="102">
        <f t="shared" si="1"/>
        <v>1998</v>
      </c>
      <c r="B92" s="104">
        <v>36734.30859375</v>
      </c>
      <c r="C92" s="18">
        <v>6.9591258652508259E-3</v>
      </c>
      <c r="D92" s="19">
        <v>0.17518220841884613</v>
      </c>
      <c r="E92" s="19">
        <v>0.46549749374389648</v>
      </c>
      <c r="F92" s="19">
        <v>0.35932031273841858</v>
      </c>
      <c r="G92" s="19">
        <v>0.11566203087568283</v>
      </c>
      <c r="H92" s="19">
        <v>4.5229882001876831E-2</v>
      </c>
      <c r="I92" s="19">
        <v>1.6942057758569717E-2</v>
      </c>
      <c r="J92" s="20">
        <v>5.4997620172798634E-3</v>
      </c>
      <c r="K92" s="19">
        <v>0.19307808578014374</v>
      </c>
      <c r="L92" s="19">
        <v>0.70252096652984619</v>
      </c>
      <c r="M92" s="19">
        <v>1.9741039276123047</v>
      </c>
      <c r="N92" s="41">
        <v>4.9854507446289062</v>
      </c>
      <c r="O92" s="41">
        <v>18.875312805175781</v>
      </c>
      <c r="P92" s="41">
        <v>77.301132202148437</v>
      </c>
      <c r="Q92" s="42">
        <v>283.79660034179687</v>
      </c>
      <c r="R92" s="22">
        <v>5.7146763801574707</v>
      </c>
      <c r="S92" s="23">
        <v>2.34816575050354</v>
      </c>
      <c r="T92" s="23">
        <v>1.8201690912246704</v>
      </c>
      <c r="U92" s="23">
        <v>2.3199913501739502</v>
      </c>
      <c r="V92" s="23">
        <v>2.3962454795837402</v>
      </c>
      <c r="W92" s="23">
        <v>2.1916959285736084</v>
      </c>
      <c r="X92" s="24">
        <v>1.9379239082336426</v>
      </c>
      <c r="Z92" s="43">
        <v>0.9999998993585606</v>
      </c>
      <c r="AF92" s="9"/>
      <c r="AG92" s="9"/>
      <c r="AH92" s="9"/>
      <c r="AI92" s="9"/>
      <c r="AJ92" s="9"/>
      <c r="AK92" s="9"/>
      <c r="AL92" s="9"/>
      <c r="AM92" s="9"/>
    </row>
    <row r="93" spans="1:39" ht="15">
      <c r="A93" s="102">
        <f t="shared" si="1"/>
        <v>1999</v>
      </c>
      <c r="B93" s="104">
        <v>37756.37109375</v>
      </c>
      <c r="C93" s="18">
        <v>5.5157598108053207E-3</v>
      </c>
      <c r="D93" s="19">
        <v>0.17456179857254028</v>
      </c>
      <c r="E93" s="19">
        <v>0.46533143520355225</v>
      </c>
      <c r="F93" s="19">
        <v>0.36010676622390747</v>
      </c>
      <c r="G93" s="19">
        <v>0.11475798487663269</v>
      </c>
      <c r="H93" s="19">
        <v>4.393232986330986E-2</v>
      </c>
      <c r="I93" s="19">
        <v>1.6309723258018494E-2</v>
      </c>
      <c r="J93" s="20">
        <v>5.4619084112346172E-3</v>
      </c>
      <c r="K93" s="19">
        <v>0.17646734416484833</v>
      </c>
      <c r="L93" s="19">
        <v>0.69977098703384399</v>
      </c>
      <c r="M93" s="19">
        <v>1.9758285284042358</v>
      </c>
      <c r="N93" s="41">
        <v>5.0084939002990723</v>
      </c>
      <c r="O93" s="41">
        <v>18.348974227905273</v>
      </c>
      <c r="P93" s="41">
        <v>73.267341613769531</v>
      </c>
      <c r="Q93" s="42">
        <v>271.98788452148437</v>
      </c>
      <c r="R93" s="22">
        <v>6.2616825103759766</v>
      </c>
      <c r="S93" s="23">
        <v>2.3591666221618652</v>
      </c>
      <c r="T93" s="23">
        <v>1.8225607872009277</v>
      </c>
      <c r="U93" s="23">
        <v>2.2912671566009521</v>
      </c>
      <c r="V93" s="23">
        <v>2.3942663669586182</v>
      </c>
      <c r="W93" s="23">
        <v>2.2260563373565674</v>
      </c>
      <c r="X93" s="24">
        <v>2.0081439018249512</v>
      </c>
      <c r="Z93" s="43">
        <v>0.99999943470057862</v>
      </c>
      <c r="AF93" s="9"/>
      <c r="AG93" s="9"/>
      <c r="AH93" s="9"/>
      <c r="AI93" s="9"/>
      <c r="AJ93" s="9"/>
      <c r="AK93" s="9"/>
      <c r="AL93" s="9"/>
      <c r="AM93" s="9"/>
    </row>
    <row r="94" spans="1:39" ht="15">
      <c r="A94" s="102">
        <f t="shared" si="1"/>
        <v>2000</v>
      </c>
      <c r="B94" s="104">
        <v>39088.75390625</v>
      </c>
      <c r="C94" s="18">
        <v>5.7616974227130413E-3</v>
      </c>
      <c r="D94" s="19">
        <v>0.17538872361183167</v>
      </c>
      <c r="E94" s="19">
        <v>0.46050286293029785</v>
      </c>
      <c r="F94" s="19">
        <v>0.36410841345787048</v>
      </c>
      <c r="G94" s="19">
        <v>0.11949767172336578</v>
      </c>
      <c r="H94" s="19">
        <v>4.6473708003759384E-2</v>
      </c>
      <c r="I94" s="19">
        <v>1.7603646963834763E-2</v>
      </c>
      <c r="J94" s="20">
        <v>5.9961122460663319E-3</v>
      </c>
      <c r="K94" s="19">
        <v>0.18266846239566803</v>
      </c>
      <c r="L94" s="19">
        <v>0.69274544715881348</v>
      </c>
      <c r="M94" s="19">
        <v>1.9595462083816528</v>
      </c>
      <c r="N94" s="41">
        <v>5.0907540321350098</v>
      </c>
      <c r="O94" s="41">
        <v>18.825141906738281</v>
      </c>
      <c r="P94" s="41">
        <v>78.01898193359375</v>
      </c>
      <c r="Q94" s="42">
        <v>289.136962890625</v>
      </c>
      <c r="R94" s="22">
        <v>6.0476188659667969</v>
      </c>
      <c r="S94" s="23">
        <v>2.3807048797607422</v>
      </c>
      <c r="T94" s="23">
        <v>1.858126163482666</v>
      </c>
      <c r="U94" s="23">
        <v>2.3473470211029053</v>
      </c>
      <c r="V94" s="23">
        <v>2.4687044620513916</v>
      </c>
      <c r="W94" s="23">
        <v>2.256328821182251</v>
      </c>
      <c r="X94" s="24">
        <v>2.0737965106964111</v>
      </c>
      <c r="Z94" s="43">
        <v>0.99999974369365374</v>
      </c>
      <c r="AF94" s="9"/>
      <c r="AG94" s="9"/>
      <c r="AH94" s="9"/>
      <c r="AI94" s="9"/>
      <c r="AJ94" s="9"/>
      <c r="AK94" s="9"/>
      <c r="AL94" s="9"/>
      <c r="AM94" s="9"/>
    </row>
    <row r="95" spans="1:39" ht="15">
      <c r="A95" s="102">
        <f t="shared" si="1"/>
        <v>2001</v>
      </c>
      <c r="B95" s="104">
        <v>39978.2890625</v>
      </c>
      <c r="C95" s="18">
        <v>5.7021183893084526E-3</v>
      </c>
      <c r="D95" s="19">
        <v>0.1757119745016098</v>
      </c>
      <c r="E95" s="19">
        <v>0.45696043968200684</v>
      </c>
      <c r="F95" s="19">
        <v>0.36732757091522217</v>
      </c>
      <c r="G95" s="19">
        <v>0.12268296629190445</v>
      </c>
      <c r="H95" s="19">
        <v>4.836563766002655E-2</v>
      </c>
      <c r="I95" s="19">
        <v>1.8870921805500984E-2</v>
      </c>
      <c r="J95" s="20">
        <v>6.9425683468580246E-3</v>
      </c>
      <c r="K95" s="19">
        <v>0.18247969448566437</v>
      </c>
      <c r="L95" s="19">
        <v>0.69118428230285645</v>
      </c>
      <c r="M95" s="19">
        <v>1.9414278268814087</v>
      </c>
      <c r="N95" s="41">
        <v>5.1466922760009766</v>
      </c>
      <c r="O95" s="41">
        <v>19.259319305419922</v>
      </c>
      <c r="P95" s="41">
        <v>80.63592529296875</v>
      </c>
      <c r="Q95" s="42">
        <v>301.55960083007812</v>
      </c>
      <c r="R95" s="22">
        <v>6.0542373657226563</v>
      </c>
      <c r="S95" s="23">
        <v>2.3851468563079834</v>
      </c>
      <c r="T95" s="23">
        <v>1.8920485973358154</v>
      </c>
      <c r="U95" s="23">
        <v>2.3837244510650635</v>
      </c>
      <c r="V95" s="23">
        <v>2.5112850666046143</v>
      </c>
      <c r="W95" s="23">
        <v>2.3402624130249023</v>
      </c>
      <c r="X95" s="24">
        <v>2.3022208213806152</v>
      </c>
      <c r="Z95" s="43">
        <v>0.99999982189810166</v>
      </c>
      <c r="AF95" s="9"/>
      <c r="AG95" s="9"/>
      <c r="AH95" s="9"/>
      <c r="AI95" s="9"/>
      <c r="AJ95" s="9"/>
      <c r="AK95" s="9"/>
      <c r="AL95" s="9"/>
      <c r="AM95" s="9"/>
    </row>
    <row r="96" spans="1:39" ht="15">
      <c r="A96" s="102">
        <f t="shared" si="1"/>
        <v>2002</v>
      </c>
      <c r="B96" s="104">
        <v>40157.390625</v>
      </c>
      <c r="C96" s="18">
        <v>5.9683420695364475E-3</v>
      </c>
      <c r="D96" s="19">
        <v>0.18021112680435181</v>
      </c>
      <c r="E96" s="19">
        <v>0.45640468597412109</v>
      </c>
      <c r="F96" s="19">
        <v>0.3633841872215271</v>
      </c>
      <c r="G96" s="19">
        <v>0.11970368772745132</v>
      </c>
      <c r="H96" s="19">
        <v>4.6724461019039154E-2</v>
      </c>
      <c r="I96" s="19">
        <v>1.83537807315588E-2</v>
      </c>
      <c r="J96" s="20">
        <v>6.7795887589454651E-3</v>
      </c>
      <c r="K96" s="19">
        <v>0.1947227269411087</v>
      </c>
      <c r="L96" s="19">
        <v>0.69224286079406738</v>
      </c>
      <c r="M96" s="19">
        <v>1.9343804121017456</v>
      </c>
      <c r="N96" s="41">
        <v>5.1596865653991699</v>
      </c>
      <c r="O96" s="41">
        <v>18.575956344604492</v>
      </c>
      <c r="P96" s="41">
        <v>76.952842712402344</v>
      </c>
      <c r="Q96" s="42">
        <v>306.33767700195313</v>
      </c>
      <c r="R96" s="22">
        <v>5.6720633506774902</v>
      </c>
      <c r="S96" s="23">
        <v>2.3685009479522705</v>
      </c>
      <c r="T96" s="23">
        <v>1.8785558938980103</v>
      </c>
      <c r="U96" s="23">
        <v>2.3199799060821533</v>
      </c>
      <c r="V96" s="23">
        <v>2.5153193473815918</v>
      </c>
      <c r="W96" s="23">
        <v>2.385068416595459</v>
      </c>
      <c r="X96" s="24">
        <v>2.2131097316741943</v>
      </c>
      <c r="Z96" s="43">
        <v>0.99999935113034832</v>
      </c>
      <c r="AF96" s="9"/>
      <c r="AG96" s="9"/>
      <c r="AH96" s="9"/>
      <c r="AI96" s="9"/>
      <c r="AJ96" s="9"/>
      <c r="AK96" s="9"/>
      <c r="AL96" s="9"/>
      <c r="AM96" s="9"/>
    </row>
    <row r="97" spans="1:39" ht="15">
      <c r="A97" s="102">
        <f t="shared" si="1"/>
        <v>2003</v>
      </c>
      <c r="B97" s="104">
        <v>40653.29296875</v>
      </c>
      <c r="C97" s="18">
        <v>4.8771416768431664E-3</v>
      </c>
      <c r="D97" s="19">
        <v>0.17967380583286285</v>
      </c>
      <c r="E97" s="19">
        <v>0.45364314317703247</v>
      </c>
      <c r="F97" s="19">
        <v>0.36668303608894348</v>
      </c>
      <c r="G97" s="19">
        <v>0.12228468805551529</v>
      </c>
      <c r="H97" s="19">
        <v>4.700920358300209E-2</v>
      </c>
      <c r="I97" s="19">
        <v>1.765172928571701E-2</v>
      </c>
      <c r="J97" s="20">
        <v>6.4107654616236687E-3</v>
      </c>
      <c r="K97" s="19">
        <v>0.18079285323619843</v>
      </c>
      <c r="L97" s="19">
        <v>0.68583917617797852</v>
      </c>
      <c r="M97" s="19">
        <v>1.9009572267532349</v>
      </c>
      <c r="N97" s="41">
        <v>5.2320213317871094</v>
      </c>
      <c r="O97" s="41">
        <v>19.124898910522461</v>
      </c>
      <c r="P97" s="41">
        <v>77.400550842285156</v>
      </c>
      <c r="Q97" s="42">
        <v>233.95697021484375</v>
      </c>
      <c r="R97" s="22">
        <v>6.1157951354980469</v>
      </c>
      <c r="S97" s="23">
        <v>2.3921823501586914</v>
      </c>
      <c r="T97" s="23">
        <v>1.9289389848709106</v>
      </c>
      <c r="U97" s="23">
        <v>2.3372361660003662</v>
      </c>
      <c r="V97" s="23">
        <v>2.4580104351043701</v>
      </c>
      <c r="W97" s="23">
        <v>2.2805690765380859</v>
      </c>
      <c r="X97" s="24">
        <v>2.7401473522186279</v>
      </c>
      <c r="Z97" s="43">
        <v>0.99999998488916386</v>
      </c>
      <c r="AF97" s="9"/>
      <c r="AG97" s="9"/>
      <c r="AH97" s="9"/>
      <c r="AI97" s="9"/>
      <c r="AJ97" s="9"/>
      <c r="AK97" s="9"/>
      <c r="AL97" s="9"/>
      <c r="AM97" s="9"/>
    </row>
    <row r="98" spans="1:39" ht="15">
      <c r="A98" s="102">
        <f t="shared" si="1"/>
        <v>2004</v>
      </c>
      <c r="B98" s="104">
        <v>42057.55078125</v>
      </c>
      <c r="C98" s="18">
        <v>4.4609634205698967E-3</v>
      </c>
      <c r="D98" s="19">
        <v>0.17820800840854645</v>
      </c>
      <c r="E98" s="19">
        <v>0.45243138074874878</v>
      </c>
      <c r="F98" s="19">
        <v>0.36936062574386597</v>
      </c>
      <c r="G98" s="19">
        <v>0.12456188350915909</v>
      </c>
      <c r="H98" s="19">
        <v>4.8279423266649246E-2</v>
      </c>
      <c r="I98" s="19">
        <v>1.8190175294876099E-2</v>
      </c>
      <c r="J98" s="20">
        <v>6.6325850784778595E-3</v>
      </c>
      <c r="K98" s="19">
        <v>0.17209221422672272</v>
      </c>
      <c r="L98" s="19">
        <v>0.6818772554397583</v>
      </c>
      <c r="M98" s="19">
        <v>1.8999834060668945</v>
      </c>
      <c r="N98" s="41">
        <v>5.2507486343383789</v>
      </c>
      <c r="O98" s="41">
        <v>19.539150238037109</v>
      </c>
      <c r="P98" s="41">
        <v>79.444793701171875</v>
      </c>
      <c r="Q98" s="42">
        <v>225.65625</v>
      </c>
      <c r="R98" s="22">
        <v>6.4276843070983887</v>
      </c>
      <c r="S98" s="23">
        <v>2.4103810787200928</v>
      </c>
      <c r="T98" s="23">
        <v>1.9440202713012695</v>
      </c>
      <c r="U98" s="23">
        <v>2.3722691535949707</v>
      </c>
      <c r="V98" s="23">
        <v>2.4709069728851318</v>
      </c>
      <c r="W98" s="23">
        <v>2.2896623611450195</v>
      </c>
      <c r="X98" s="24">
        <v>2.9392428398132324</v>
      </c>
      <c r="Z98" s="43">
        <v>0.99999984068878689</v>
      </c>
      <c r="AF98" s="9"/>
      <c r="AG98" s="9"/>
      <c r="AH98" s="9"/>
      <c r="AI98" s="9"/>
      <c r="AJ98" s="9"/>
      <c r="AK98" s="9"/>
      <c r="AL98" s="9"/>
      <c r="AM98" s="9"/>
    </row>
    <row r="99" spans="1:39" ht="15">
      <c r="A99" s="102">
        <f t="shared" si="1"/>
        <v>2005</v>
      </c>
      <c r="B99" s="104">
        <v>43214.07421875</v>
      </c>
      <c r="C99" s="18">
        <v>4.5852032490074635E-3</v>
      </c>
      <c r="D99" s="19">
        <v>0.1803482323884964</v>
      </c>
      <c r="E99" s="19">
        <v>0.45184850692749023</v>
      </c>
      <c r="F99" s="19">
        <v>0.36780324578285217</v>
      </c>
      <c r="G99" s="19">
        <v>0.12309835106134415</v>
      </c>
      <c r="H99" s="19">
        <v>4.5230638235807419E-2</v>
      </c>
      <c r="I99" s="19">
        <v>1.5630835667252541E-2</v>
      </c>
      <c r="J99" s="20">
        <v>5.0401827320456505E-3</v>
      </c>
      <c r="K99" s="19">
        <v>0.17595213651657104</v>
      </c>
      <c r="L99" s="19">
        <v>0.68555259704589844</v>
      </c>
      <c r="M99" s="19">
        <v>1.889864444732666</v>
      </c>
      <c r="N99" s="41">
        <v>5.3388557434082031</v>
      </c>
      <c r="O99" s="41">
        <v>19.679267883300781</v>
      </c>
      <c r="P99" s="41">
        <v>75.673637390136719</v>
      </c>
      <c r="Q99" s="42">
        <v>184.14759826660156</v>
      </c>
      <c r="R99" s="22">
        <v>6.2858939170837402</v>
      </c>
      <c r="S99" s="23">
        <v>2.3912148475646973</v>
      </c>
      <c r="T99" s="23">
        <v>1.9461884498596191</v>
      </c>
      <c r="U99" s="23">
        <v>2.3057067394256592</v>
      </c>
      <c r="V99" s="23">
        <v>2.2983901500701904</v>
      </c>
      <c r="W99" s="23">
        <v>2.065558910369873</v>
      </c>
      <c r="X99" s="24">
        <v>2.7370343208312988</v>
      </c>
      <c r="Z99" s="43">
        <v>0.99999989782444754</v>
      </c>
      <c r="AF99" s="9"/>
      <c r="AG99" s="9"/>
      <c r="AH99" s="9"/>
      <c r="AI99" s="9"/>
      <c r="AJ99" s="9"/>
      <c r="AK99" s="9"/>
      <c r="AL99" s="9"/>
      <c r="AM99" s="9"/>
    </row>
    <row r="100" spans="1:39" ht="15">
      <c r="A100" s="102">
        <f t="shared" si="1"/>
        <v>2006</v>
      </c>
      <c r="B100" s="104">
        <v>44510.671875</v>
      </c>
      <c r="C100" s="18">
        <v>4.5047923922538757E-3</v>
      </c>
      <c r="D100" s="19">
        <v>0.18065075576305389</v>
      </c>
      <c r="E100" s="19">
        <v>0.45194649696350098</v>
      </c>
      <c r="F100" s="19">
        <v>0.36740273237228394</v>
      </c>
      <c r="G100" s="19">
        <v>0.12170254439115524</v>
      </c>
      <c r="H100" s="19">
        <v>4.3738849461078644E-2</v>
      </c>
      <c r="I100" s="19">
        <v>1.5410284511744976E-2</v>
      </c>
      <c r="J100" s="20">
        <v>5.2229389548301697E-3</v>
      </c>
      <c r="K100" s="19">
        <v>0.17210975289344788</v>
      </c>
      <c r="L100" s="19">
        <v>0.68608003854751587</v>
      </c>
      <c r="M100" s="19">
        <v>1.8890913724899292</v>
      </c>
      <c r="N100" s="41">
        <v>5.4540152549743652</v>
      </c>
      <c r="O100" s="41">
        <v>19.121532440185547</v>
      </c>
      <c r="P100" s="41">
        <v>71.662796020507813</v>
      </c>
      <c r="Q100" s="42">
        <v>206.1431884765625</v>
      </c>
      <c r="R100" s="22">
        <v>6.4267468452453613</v>
      </c>
      <c r="S100" s="23">
        <v>2.3884947299957275</v>
      </c>
      <c r="T100" s="23">
        <v>1.9448647499084473</v>
      </c>
      <c r="U100" s="23">
        <v>2.2314302921295166</v>
      </c>
      <c r="V100" s="23">
        <v>2.2874133586883545</v>
      </c>
      <c r="W100" s="23">
        <v>2.150388240814209</v>
      </c>
      <c r="X100" s="24">
        <v>2.5336461067199707</v>
      </c>
      <c r="Z100" s="43">
        <v>0.9999999568142407</v>
      </c>
      <c r="AF100" s="9"/>
      <c r="AG100" s="9"/>
      <c r="AH100" s="9"/>
      <c r="AI100" s="9"/>
      <c r="AJ100" s="9"/>
      <c r="AK100" s="9"/>
      <c r="AL100" s="9"/>
      <c r="AM100" s="9"/>
    </row>
    <row r="101" spans="1:39" ht="15">
      <c r="A101" s="102">
        <f t="shared" si="1"/>
        <v>2007</v>
      </c>
      <c r="B101" s="104">
        <v>46182.1953125</v>
      </c>
      <c r="C101" s="18">
        <v>4.5215189456939697E-3</v>
      </c>
      <c r="D101" s="19">
        <v>0.17915859818458557</v>
      </c>
      <c r="E101" s="19">
        <v>0.44791445136070251</v>
      </c>
      <c r="F101" s="19">
        <v>0.37292695045471191</v>
      </c>
      <c r="G101" s="19">
        <v>0.12656190991401672</v>
      </c>
      <c r="H101" s="19">
        <v>4.4725582003593445E-2</v>
      </c>
      <c r="I101" s="19">
        <v>1.5830373391509056E-2</v>
      </c>
      <c r="J101" s="20">
        <v>5.4095946252346039E-3</v>
      </c>
      <c r="K101" s="19">
        <v>0.17245377600193024</v>
      </c>
      <c r="L101" s="19">
        <v>0.67882281541824341</v>
      </c>
      <c r="M101" s="19">
        <v>1.8837817907333374</v>
      </c>
      <c r="N101" s="41">
        <v>5.6772480010986328</v>
      </c>
      <c r="O101" s="41">
        <v>19.811574935913086</v>
      </c>
      <c r="P101" s="41">
        <v>73.072769165039063</v>
      </c>
      <c r="Q101" s="42">
        <v>207.39462280273437</v>
      </c>
      <c r="R101" s="22">
        <v>6.413818359375</v>
      </c>
      <c r="S101" s="23">
        <v>2.4184260368347168</v>
      </c>
      <c r="T101" s="23">
        <v>1.9796717166900635</v>
      </c>
      <c r="U101" s="23">
        <v>2.2292826175689697</v>
      </c>
      <c r="V101" s="23">
        <v>2.2575480937957764</v>
      </c>
      <c r="W101" s="23">
        <v>2.1663849353790283</v>
      </c>
      <c r="X101" s="24">
        <v>2.6083581447601318</v>
      </c>
      <c r="Z101" s="43">
        <v>1.0000002302797955</v>
      </c>
      <c r="AF101" s="9"/>
      <c r="AG101" s="9"/>
      <c r="AH101" s="9"/>
      <c r="AI101" s="9"/>
      <c r="AJ101" s="9"/>
      <c r="AK101" s="9"/>
      <c r="AL101" s="9"/>
      <c r="AM101" s="9"/>
    </row>
    <row r="102" spans="1:39" ht="15">
      <c r="A102" s="102">
        <f t="shared" si="1"/>
        <v>2008</v>
      </c>
      <c r="B102" s="104">
        <v>46617.03125</v>
      </c>
      <c r="C102" s="18">
        <v>4.3862555176019669E-3</v>
      </c>
      <c r="D102" s="19">
        <v>0.18017606437206268</v>
      </c>
      <c r="E102" s="19">
        <v>0.44951605796813965</v>
      </c>
      <c r="F102" s="19">
        <v>0.37030789256095886</v>
      </c>
      <c r="G102" s="19">
        <v>0.12474571913480759</v>
      </c>
      <c r="H102" s="19">
        <v>4.4717758893966675E-2</v>
      </c>
      <c r="I102" s="19">
        <v>1.6129458323121071E-2</v>
      </c>
      <c r="J102" s="20">
        <v>5.1977317780256271E-3</v>
      </c>
      <c r="K102" s="19">
        <v>0.16941359639167786</v>
      </c>
      <c r="L102" s="19">
        <v>0.68389701843261719</v>
      </c>
      <c r="M102" s="19">
        <v>1.8795653581619263</v>
      </c>
      <c r="N102" s="41">
        <v>5.7303404808044434</v>
      </c>
      <c r="O102" s="41">
        <v>18.848241806030273</v>
      </c>
      <c r="P102" s="41">
        <v>77.460975646972656</v>
      </c>
      <c r="Q102" s="42">
        <v>225.17396545410156</v>
      </c>
      <c r="R102" s="22">
        <v>6.5298032760620117</v>
      </c>
      <c r="S102" s="23">
        <v>2.3975069522857666</v>
      </c>
      <c r="T102" s="23">
        <v>1.9701783657073975</v>
      </c>
      <c r="U102" s="23">
        <v>2.176933765411377</v>
      </c>
      <c r="V102" s="23">
        <v>2.372516393661499</v>
      </c>
      <c r="W102" s="23">
        <v>2.0822689533233643</v>
      </c>
      <c r="X102" s="24">
        <v>2.3083181381225586</v>
      </c>
      <c r="Z102" s="43">
        <v>1.0000000587467732</v>
      </c>
      <c r="AF102" s="9"/>
      <c r="AG102" s="9"/>
      <c r="AH102" s="9"/>
      <c r="AI102" s="9"/>
      <c r="AJ102" s="9"/>
      <c r="AK102" s="9"/>
      <c r="AL102" s="9"/>
      <c r="AM102" s="9"/>
    </row>
    <row r="103" spans="1:39" ht="15">
      <c r="A103" s="102">
        <f t="shared" si="1"/>
        <v>2009</v>
      </c>
      <c r="B103" s="104">
        <v>44474.109375</v>
      </c>
      <c r="C103" s="18">
        <v>4.0101720951497555E-3</v>
      </c>
      <c r="D103" s="19">
        <v>0.18410632014274597</v>
      </c>
      <c r="E103" s="19">
        <v>0.46012744307518005</v>
      </c>
      <c r="F103" s="19">
        <v>0.35576623678207397</v>
      </c>
      <c r="G103" s="19">
        <v>0.11188743263483047</v>
      </c>
      <c r="H103" s="19">
        <v>3.744957223534584E-2</v>
      </c>
      <c r="I103" s="19">
        <v>1.3113345950841904E-2</v>
      </c>
      <c r="J103" s="20">
        <v>4.3289521709084511E-3</v>
      </c>
      <c r="K103" s="19">
        <v>0.16473157703876495</v>
      </c>
      <c r="L103" s="19">
        <v>0.70184063911437988</v>
      </c>
      <c r="M103" s="19">
        <v>1.902841329574585</v>
      </c>
      <c r="N103" s="41">
        <v>5.4215335845947266</v>
      </c>
      <c r="O103" s="41">
        <v>17.232025146484375</v>
      </c>
      <c r="P103" s="41">
        <v>59.837158203125</v>
      </c>
      <c r="Q103" s="42">
        <v>205.72265625</v>
      </c>
      <c r="R103" s="22">
        <v>6.7179312705993652</v>
      </c>
      <c r="S103" s="23">
        <v>2.3250112533569336</v>
      </c>
      <c r="T103" s="23">
        <v>1.8696578741073608</v>
      </c>
      <c r="U103" s="23">
        <v>2.0637598037719727</v>
      </c>
      <c r="V103" s="23">
        <v>2.1732542514801025</v>
      </c>
      <c r="W103" s="23">
        <v>2.1915056705474854</v>
      </c>
      <c r="X103" s="24">
        <v>2.1042661666870117</v>
      </c>
      <c r="Z103" s="43">
        <v>1.0000000401883049</v>
      </c>
      <c r="AF103" s="9"/>
      <c r="AG103" s="9"/>
      <c r="AH103" s="9"/>
      <c r="AI103" s="9"/>
      <c r="AJ103" s="9"/>
      <c r="AK103" s="9"/>
      <c r="AL103" s="9"/>
      <c r="AM103" s="9"/>
    </row>
    <row r="104" spans="1:39" ht="15">
      <c r="A104" s="102">
        <f t="shared" si="1"/>
        <v>2010</v>
      </c>
      <c r="B104" s="104">
        <v>45589.21875</v>
      </c>
      <c r="C104" s="18">
        <v>3.8271539378911257E-3</v>
      </c>
      <c r="D104" s="19">
        <v>0.18098774552345276</v>
      </c>
      <c r="E104" s="19">
        <v>0.45683565735816956</v>
      </c>
      <c r="F104" s="19">
        <v>0.36217659711837769</v>
      </c>
      <c r="G104" s="19">
        <v>0.12025052309036255</v>
      </c>
      <c r="H104" s="19">
        <v>4.3748721480369568E-2</v>
      </c>
      <c r="I104" s="19">
        <v>1.7384346574544907E-2</v>
      </c>
      <c r="J104" s="20">
        <v>5.6869327090680599E-3</v>
      </c>
      <c r="K104" s="19">
        <v>0.15904003381729126</v>
      </c>
      <c r="L104" s="19">
        <v>0.69721466302871704</v>
      </c>
      <c r="M104" s="19">
        <v>1.8779670000076294</v>
      </c>
      <c r="N104" s="41">
        <v>5.4950270652770996</v>
      </c>
      <c r="O104" s="41">
        <v>18.032501220703125</v>
      </c>
      <c r="P104" s="41">
        <v>71.084388732910156</v>
      </c>
      <c r="Q104" s="42">
        <v>285.18768310546875</v>
      </c>
      <c r="R104" s="22">
        <v>6.9596233367919922</v>
      </c>
      <c r="S104" s="23">
        <v>2.3493833541870117</v>
      </c>
      <c r="T104" s="23">
        <v>1.9285567998886108</v>
      </c>
      <c r="U104" s="23">
        <v>2.1883516311645508</v>
      </c>
      <c r="V104" s="23">
        <v>2.4261038303375244</v>
      </c>
      <c r="W104" s="23">
        <v>2.4455926418304443</v>
      </c>
      <c r="X104" s="24">
        <v>1.994101881980896</v>
      </c>
      <c r="Z104" s="43">
        <v>0.99999981666502502</v>
      </c>
      <c r="AF104" s="9"/>
      <c r="AG104" s="9"/>
      <c r="AH104" s="9"/>
      <c r="AI104" s="9"/>
      <c r="AJ104" s="9"/>
      <c r="AK104" s="9"/>
      <c r="AL104" s="9"/>
      <c r="AM104" s="9"/>
    </row>
    <row r="105" spans="1:39" ht="15">
      <c r="A105" s="102">
        <f t="shared" si="1"/>
        <v>2011</v>
      </c>
      <c r="B105" s="104">
        <v>47801.43359375</v>
      </c>
      <c r="C105" s="18">
        <v>4.1202348656952381E-3</v>
      </c>
      <c r="D105" s="19">
        <v>0.18261995911598206</v>
      </c>
      <c r="E105" s="19">
        <v>0.45310860872268677</v>
      </c>
      <c r="F105" s="19">
        <v>0.36427143216133118</v>
      </c>
      <c r="G105" s="19">
        <v>0.12376683205366135</v>
      </c>
      <c r="H105" s="19">
        <v>4.537530243396759E-2</v>
      </c>
      <c r="I105" s="19">
        <v>1.7326978966593742E-2</v>
      </c>
      <c r="J105" s="20">
        <v>6.7483009770512581E-3</v>
      </c>
      <c r="K105" s="19">
        <v>0.16795845329761505</v>
      </c>
      <c r="L105" s="19">
        <v>0.69352781772613525</v>
      </c>
      <c r="M105" s="19">
        <v>1.8629438877105713</v>
      </c>
      <c r="N105" s="41">
        <v>5.5235104560852051</v>
      </c>
      <c r="O105" s="41">
        <v>19.244142532348633</v>
      </c>
      <c r="P105" s="41">
        <v>71.110130310058594</v>
      </c>
      <c r="Q105" s="42">
        <v>295.30136108398437</v>
      </c>
      <c r="R105" s="22">
        <v>6.5881357192993164</v>
      </c>
      <c r="S105" s="23">
        <v>2.3571658134460449</v>
      </c>
      <c r="T105" s="23">
        <v>1.9553537368774414</v>
      </c>
      <c r="U105" s="23">
        <v>2.2407276630401611</v>
      </c>
      <c r="V105" s="23">
        <v>2.3578760623931885</v>
      </c>
      <c r="W105" s="23">
        <v>2.4366397857666016</v>
      </c>
      <c r="X105" s="24">
        <v>2.2852251529693604</v>
      </c>
      <c r="Z105" s="43">
        <v>1.000000164539711</v>
      </c>
      <c r="AF105" s="9"/>
      <c r="AG105" s="9"/>
      <c r="AH105" s="9"/>
      <c r="AI105" s="9"/>
      <c r="AJ105" s="9"/>
      <c r="AK105" s="9"/>
      <c r="AL105" s="9"/>
      <c r="AM105" s="9"/>
    </row>
    <row r="106" spans="1:39" ht="15">
      <c r="A106" s="102">
        <f t="shared" si="1"/>
        <v>2012</v>
      </c>
      <c r="B106" s="104">
        <v>47383.04296875</v>
      </c>
      <c r="C106" s="18">
        <v>3.9407885633409023E-3</v>
      </c>
      <c r="D106" s="19">
        <v>0.18470743298530579</v>
      </c>
      <c r="E106" s="19">
        <v>0.4596821665763855</v>
      </c>
      <c r="F106" s="19">
        <v>0.35561040043830872</v>
      </c>
      <c r="G106" s="19">
        <v>0.11353431642055511</v>
      </c>
      <c r="H106" s="19">
        <v>3.8738440722227097E-2</v>
      </c>
      <c r="I106" s="19">
        <v>1.2931389734148979E-2</v>
      </c>
      <c r="J106" s="20">
        <v>4.1455370374023914E-3</v>
      </c>
      <c r="K106" s="19">
        <v>0.16657374799251556</v>
      </c>
      <c r="L106" s="19">
        <v>0.70228546857833862</v>
      </c>
      <c r="M106" s="19">
        <v>1.8907250165939331</v>
      </c>
      <c r="N106" s="41">
        <v>5.3906807899475098</v>
      </c>
      <c r="O106" s="41">
        <v>17.680953979492188</v>
      </c>
      <c r="P106" s="41">
        <v>65.366653442382812</v>
      </c>
      <c r="Q106" s="42">
        <v>177.42134094238281</v>
      </c>
      <c r="R106" s="22">
        <v>6.6440987586975098</v>
      </c>
      <c r="S106" s="23">
        <v>2.321826696395874</v>
      </c>
      <c r="T106" s="23">
        <v>1.8808150291442871</v>
      </c>
      <c r="U106" s="23">
        <v>2.1061220169067383</v>
      </c>
      <c r="V106" s="23">
        <v>2.1909699440002441</v>
      </c>
      <c r="W106" s="23">
        <v>1.9782854318618774</v>
      </c>
      <c r="X106" s="24">
        <v>2.3365492820739746</v>
      </c>
      <c r="Z106" s="43">
        <v>1.0000000118408894</v>
      </c>
      <c r="AF106" s="9"/>
      <c r="AG106" s="9"/>
      <c r="AH106" s="9"/>
      <c r="AI106" s="9"/>
      <c r="AJ106" s="9"/>
      <c r="AK106" s="9"/>
      <c r="AL106" s="9"/>
      <c r="AM106" s="9"/>
    </row>
    <row r="107" spans="1:39" ht="15">
      <c r="A107" s="102">
        <f t="shared" si="1"/>
        <v>2013</v>
      </c>
      <c r="B107" s="104">
        <v>47619.90234375</v>
      </c>
      <c r="C107" s="18">
        <v>3.7319939583539963E-3</v>
      </c>
      <c r="D107" s="19">
        <v>0.19022992253303528</v>
      </c>
      <c r="E107" s="19">
        <v>0.46000012755393982</v>
      </c>
      <c r="F107" s="19">
        <v>0.3497699499130249</v>
      </c>
      <c r="G107" s="19">
        <v>0.1103849783539772</v>
      </c>
      <c r="H107" s="19">
        <v>3.7291232496500015E-2</v>
      </c>
      <c r="I107" s="19">
        <v>1.3046596199274063E-2</v>
      </c>
      <c r="J107" s="20">
        <v>4.6282443217933178E-3</v>
      </c>
      <c r="K107" s="19">
        <v>0.16537073254585266</v>
      </c>
      <c r="L107" s="19">
        <v>0.70672142505645752</v>
      </c>
      <c r="M107" s="19">
        <v>1.8808954954147339</v>
      </c>
      <c r="N107" s="41">
        <v>5.3024063110351562</v>
      </c>
      <c r="O107" s="41">
        <v>17.227214813232422</v>
      </c>
      <c r="P107" s="41">
        <v>58.697494506835938</v>
      </c>
      <c r="Q107" s="42">
        <v>198.57673645019531</v>
      </c>
      <c r="R107" s="22">
        <v>6.6938352584838867</v>
      </c>
      <c r="S107" s="23">
        <v>2.2916245460510254</v>
      </c>
      <c r="T107" s="23">
        <v>1.8595926761627197</v>
      </c>
      <c r="U107" s="23">
        <v>2.0817902088165283</v>
      </c>
      <c r="V107" s="23">
        <v>2.1646699905395508</v>
      </c>
      <c r="W107" s="23">
        <v>2.2226836681365967</v>
      </c>
      <c r="X107" s="24">
        <v>2.3307080268859863</v>
      </c>
      <c r="Z107" s="43">
        <v>0.99999960899629492</v>
      </c>
      <c r="AF107" s="9"/>
      <c r="AG107" s="9"/>
      <c r="AH107" s="9"/>
      <c r="AI107" s="9"/>
      <c r="AJ107" s="9"/>
      <c r="AK107" s="9"/>
      <c r="AL107" s="9"/>
      <c r="AM107" s="9"/>
    </row>
    <row r="108" spans="1:39" ht="15">
      <c r="A108" s="102">
        <f t="shared" si="1"/>
        <v>2014</v>
      </c>
      <c r="B108" s="104">
        <v>47781.6875</v>
      </c>
      <c r="C108" s="18">
        <v>3.7325196899473667E-3</v>
      </c>
      <c r="D108" s="19">
        <v>0.18980720639228821</v>
      </c>
      <c r="E108" s="19">
        <v>0.46056494116783142</v>
      </c>
      <c r="F108" s="19">
        <v>0.34962785243988037</v>
      </c>
      <c r="G108" s="19">
        <v>0.11048215627670288</v>
      </c>
      <c r="H108" s="19">
        <v>3.7725657224655151E-2</v>
      </c>
      <c r="I108" s="19">
        <v>1.33290970697999E-2</v>
      </c>
      <c r="J108" s="20">
        <v>4.7807041555643082E-3</v>
      </c>
      <c r="K108" s="19">
        <v>0.16545537114143372</v>
      </c>
      <c r="L108" s="19">
        <v>0.70735126733779907</v>
      </c>
      <c r="M108" s="19">
        <v>1.8828070163726807</v>
      </c>
      <c r="N108" s="41">
        <v>5.282961368560791</v>
      </c>
      <c r="O108" s="41">
        <v>17.278804779052734</v>
      </c>
      <c r="P108" s="41">
        <v>59.309223175048828</v>
      </c>
      <c r="Q108" s="42">
        <v>218.197509765625</v>
      </c>
      <c r="R108" s="22">
        <v>6.6904077529907227</v>
      </c>
      <c r="S108" s="23">
        <v>2.2907791137695312</v>
      </c>
      <c r="T108" s="23">
        <v>1.8569501638412476</v>
      </c>
      <c r="U108" s="23">
        <v>2.091292142868042</v>
      </c>
      <c r="V108" s="23">
        <v>2.1833488941192627</v>
      </c>
      <c r="W108" s="23">
        <v>2.2473902702331543</v>
      </c>
      <c r="X108" s="24">
        <v>2.1909985542297363</v>
      </c>
      <c r="Z108" s="43">
        <v>0.99999990563414753</v>
      </c>
      <c r="AF108" s="9"/>
      <c r="AG108" s="9"/>
      <c r="AH108" s="9"/>
      <c r="AI108" s="9"/>
      <c r="AJ108" s="9"/>
      <c r="AK108" s="9"/>
      <c r="AL108" s="9"/>
      <c r="AM108" s="9"/>
    </row>
    <row r="109" spans="1:39" ht="15.75" thickBot="1">
      <c r="A109" s="103">
        <f t="shared" si="1"/>
        <v>2015</v>
      </c>
      <c r="B109" s="33"/>
      <c r="C109" s="34"/>
      <c r="D109" s="39"/>
      <c r="E109" s="39"/>
      <c r="F109" s="39"/>
      <c r="G109" s="39"/>
      <c r="H109" s="39"/>
      <c r="I109" s="39"/>
      <c r="J109" s="40"/>
      <c r="K109" s="39"/>
      <c r="L109" s="39"/>
      <c r="M109" s="39"/>
      <c r="N109" s="33"/>
      <c r="O109" s="33"/>
      <c r="P109" s="33"/>
      <c r="Q109" s="35"/>
      <c r="R109" s="34"/>
      <c r="S109" s="33"/>
      <c r="T109" s="33"/>
      <c r="U109" s="33"/>
      <c r="V109" s="33"/>
      <c r="W109" s="33"/>
      <c r="X109" s="35"/>
      <c r="Z109" s="43"/>
      <c r="AF109" s="9"/>
      <c r="AG109" s="9"/>
      <c r="AH109" s="9"/>
      <c r="AI109" s="9"/>
      <c r="AJ109" s="9"/>
      <c r="AK109" s="9"/>
      <c r="AL109" s="9"/>
      <c r="AM109" s="9"/>
    </row>
    <row r="110" spans="1:39" ht="15">
      <c r="A110" s="9"/>
      <c r="B110" s="9"/>
      <c r="C110" s="9"/>
      <c r="D110" s="9"/>
      <c r="E110" s="9"/>
      <c r="F110" s="9"/>
      <c r="G110" s="9"/>
      <c r="H110" s="9"/>
      <c r="I110" s="9"/>
      <c r="J110" s="9"/>
      <c r="K110" s="9"/>
      <c r="L110" s="9"/>
      <c r="M110" s="9"/>
      <c r="N110" s="9"/>
      <c r="O110" s="9"/>
      <c r="P110" s="9"/>
      <c r="Q110" s="9"/>
      <c r="R110" s="9"/>
      <c r="S110" s="9"/>
      <c r="T110" s="9"/>
      <c r="U110" s="9"/>
      <c r="V110" s="9"/>
      <c r="W110" s="9"/>
      <c r="X110" s="9"/>
      <c r="Y110" s="9"/>
      <c r="Z110" s="9"/>
      <c r="AA110" s="9"/>
      <c r="AB110" s="9"/>
      <c r="AC110" s="9"/>
      <c r="AD110" s="9"/>
      <c r="AE110" s="9"/>
      <c r="AF110" s="9"/>
      <c r="AG110" s="9"/>
      <c r="AH110" s="9"/>
      <c r="AI110" s="9"/>
      <c r="AJ110" s="9"/>
      <c r="AK110" s="9"/>
      <c r="AL110" s="9"/>
      <c r="AM110" s="9"/>
    </row>
    <row r="111" spans="1:39" ht="15">
      <c r="A111" s="9"/>
      <c r="B111" s="9"/>
      <c r="C111" s="9"/>
      <c r="D111" s="9"/>
      <c r="E111" s="9"/>
      <c r="F111" s="9"/>
      <c r="G111" s="9"/>
      <c r="H111" s="9"/>
      <c r="I111" s="9"/>
      <c r="J111" s="9"/>
      <c r="K111" s="9"/>
      <c r="L111" s="9"/>
      <c r="M111" s="9"/>
      <c r="N111" s="9"/>
      <c r="O111" s="9"/>
      <c r="P111" s="9"/>
      <c r="Q111" s="9"/>
      <c r="R111" s="9"/>
      <c r="S111" s="9"/>
      <c r="T111" s="9"/>
      <c r="U111" s="9"/>
      <c r="V111" s="9"/>
      <c r="W111" s="9"/>
      <c r="X111" s="9"/>
      <c r="Y111" s="9"/>
      <c r="Z111" s="9"/>
      <c r="AA111" s="9"/>
      <c r="AB111" s="9"/>
      <c r="AC111" s="9"/>
      <c r="AD111" s="9"/>
      <c r="AE111" s="9"/>
      <c r="AF111" s="9"/>
      <c r="AG111" s="9"/>
      <c r="AH111" s="9"/>
      <c r="AI111" s="9"/>
      <c r="AJ111" s="9"/>
      <c r="AK111" s="9"/>
      <c r="AL111" s="9"/>
      <c r="AM111" s="9"/>
    </row>
    <row r="112" spans="1:39" ht="15">
      <c r="A112" s="8"/>
      <c r="B112" s="8"/>
      <c r="C112" s="8"/>
      <c r="D112" s="8"/>
      <c r="E112" s="8"/>
      <c r="F112" s="8"/>
      <c r="G112" s="8"/>
      <c r="H112" s="8"/>
      <c r="I112" s="8"/>
      <c r="J112" s="8"/>
      <c r="K112" s="9"/>
      <c r="L112" s="9"/>
      <c r="M112" s="9"/>
      <c r="N112" s="9"/>
      <c r="O112" s="9"/>
      <c r="P112" s="9"/>
      <c r="Q112" s="9"/>
      <c r="R112" s="9"/>
      <c r="S112" s="9"/>
      <c r="T112" s="9"/>
      <c r="U112" s="9"/>
      <c r="V112" s="9"/>
      <c r="W112" s="9"/>
      <c r="X112" s="9"/>
      <c r="Y112" s="9"/>
      <c r="Z112" s="9"/>
      <c r="AA112" s="9"/>
      <c r="AB112" s="9"/>
      <c r="AC112" s="9"/>
      <c r="AD112" s="9"/>
      <c r="AE112" s="9"/>
      <c r="AF112" s="9"/>
      <c r="AG112" s="9"/>
      <c r="AH112" s="9"/>
      <c r="AI112" s="9"/>
      <c r="AJ112" s="9"/>
      <c r="AK112" s="9"/>
      <c r="AL112" s="9"/>
      <c r="AM112" s="9"/>
    </row>
    <row r="113" spans="1:39" ht="15">
      <c r="A113" s="8"/>
      <c r="B113" s="8"/>
      <c r="C113" s="8"/>
      <c r="D113" s="8"/>
      <c r="E113" s="8"/>
      <c r="F113" s="8"/>
      <c r="G113" s="8"/>
      <c r="H113" s="8"/>
      <c r="I113" s="8"/>
      <c r="J113" s="8"/>
      <c r="K113" s="9"/>
      <c r="L113" s="9"/>
      <c r="M113" s="9"/>
      <c r="N113" s="9"/>
      <c r="O113" s="9"/>
      <c r="P113" s="9"/>
      <c r="Q113" s="9"/>
      <c r="R113" s="9"/>
      <c r="S113" s="9"/>
      <c r="T113" s="9"/>
      <c r="U113" s="9"/>
      <c r="V113" s="9"/>
      <c r="W113" s="9"/>
      <c r="X113" s="9"/>
      <c r="Y113" s="9"/>
      <c r="Z113" s="9"/>
      <c r="AA113" s="9"/>
      <c r="AB113" s="9"/>
      <c r="AC113" s="9"/>
      <c r="AD113" s="9"/>
      <c r="AE113" s="9"/>
      <c r="AF113" s="9"/>
      <c r="AG113" s="9"/>
      <c r="AH113" s="9"/>
      <c r="AI113" s="9"/>
      <c r="AJ113" s="9"/>
      <c r="AK113" s="9"/>
      <c r="AL113" s="9"/>
      <c r="AM113" s="9"/>
    </row>
    <row r="114" spans="1:39" ht="15">
      <c r="A114" s="8"/>
      <c r="B114" s="8"/>
      <c r="C114" s="8"/>
      <c r="D114" s="8"/>
      <c r="E114" s="8"/>
      <c r="F114" s="8"/>
      <c r="G114" s="8"/>
      <c r="H114" s="8"/>
      <c r="I114" s="8"/>
      <c r="J114" s="8"/>
      <c r="K114" s="9"/>
      <c r="L114" s="9"/>
      <c r="M114" s="9"/>
      <c r="N114" s="9"/>
      <c r="O114" s="9"/>
      <c r="P114" s="9"/>
      <c r="Q114" s="9"/>
      <c r="R114" s="9"/>
      <c r="S114" s="9"/>
      <c r="T114" s="9"/>
      <c r="U114" s="9"/>
      <c r="V114" s="9"/>
      <c r="W114" s="9"/>
      <c r="X114" s="9"/>
      <c r="Y114" s="9"/>
      <c r="Z114" s="9"/>
      <c r="AA114" s="9"/>
      <c r="AB114" s="9"/>
      <c r="AC114" s="9"/>
      <c r="AD114" s="9"/>
      <c r="AE114" s="9"/>
      <c r="AF114" s="9"/>
      <c r="AG114" s="9"/>
      <c r="AH114" s="9"/>
      <c r="AI114" s="9"/>
      <c r="AJ114" s="9"/>
      <c r="AK114" s="9"/>
      <c r="AL114" s="9"/>
      <c r="AM114" s="9"/>
    </row>
    <row r="115" spans="1:39" ht="15">
      <c r="A115" s="9"/>
      <c r="B115" s="9"/>
      <c r="C115" s="9"/>
      <c r="D115" s="9"/>
      <c r="E115" s="9"/>
      <c r="F115" s="9"/>
      <c r="G115" s="9"/>
      <c r="H115" s="9"/>
      <c r="I115" s="9"/>
      <c r="J115" s="9"/>
      <c r="K115" s="9"/>
      <c r="L115" s="9"/>
      <c r="M115" s="9"/>
      <c r="N115" s="9"/>
      <c r="O115" s="9"/>
      <c r="P115" s="9"/>
      <c r="Q115" s="9"/>
      <c r="R115" s="9"/>
      <c r="S115" s="9"/>
      <c r="T115" s="9"/>
      <c r="U115" s="9"/>
      <c r="V115" s="9"/>
      <c r="W115" s="9"/>
      <c r="X115" s="9"/>
      <c r="Y115" s="9"/>
      <c r="Z115" s="9"/>
      <c r="AA115" s="9"/>
      <c r="AB115" s="9"/>
      <c r="AC115" s="9"/>
      <c r="AD115" s="9"/>
      <c r="AE115" s="9"/>
      <c r="AF115" s="9"/>
      <c r="AG115" s="9"/>
      <c r="AH115" s="9"/>
      <c r="AI115" s="9"/>
      <c r="AJ115" s="9"/>
      <c r="AK115" s="9"/>
      <c r="AL115" s="9"/>
      <c r="AM115" s="9"/>
    </row>
    <row r="116" spans="1:39" ht="15">
      <c r="A116" s="9"/>
      <c r="B116" s="9"/>
      <c r="C116" s="9"/>
      <c r="D116" s="9"/>
      <c r="E116" s="9"/>
      <c r="F116" s="9"/>
      <c r="G116" s="9"/>
      <c r="H116" s="9"/>
      <c r="I116" s="9"/>
      <c r="J116" s="9"/>
      <c r="K116" s="9"/>
      <c r="L116" s="9"/>
      <c r="M116" s="9"/>
      <c r="N116" s="9"/>
      <c r="O116" s="9"/>
      <c r="P116" s="9"/>
      <c r="Q116" s="9"/>
      <c r="R116" s="9"/>
      <c r="S116" s="9"/>
      <c r="T116" s="9"/>
      <c r="U116" s="9"/>
      <c r="V116" s="9"/>
      <c r="W116" s="9"/>
      <c r="X116" s="9"/>
      <c r="Y116" s="9"/>
      <c r="Z116" s="9"/>
      <c r="AA116" s="9"/>
      <c r="AB116" s="9"/>
      <c r="AC116" s="9"/>
      <c r="AD116" s="9"/>
      <c r="AE116" s="9"/>
      <c r="AF116" s="9"/>
      <c r="AG116" s="9"/>
      <c r="AH116" s="9"/>
      <c r="AI116" s="9"/>
      <c r="AJ116" s="9"/>
      <c r="AK116" s="9"/>
      <c r="AL116" s="9"/>
      <c r="AM116" s="9"/>
    </row>
    <row r="117" spans="1:39" ht="15">
      <c r="A117" s="9"/>
      <c r="B117" s="9"/>
      <c r="C117" s="9"/>
      <c r="D117" s="9"/>
      <c r="E117" s="9"/>
      <c r="F117" s="9"/>
      <c r="G117" s="9"/>
      <c r="H117" s="9"/>
      <c r="I117" s="9"/>
      <c r="J117" s="9"/>
      <c r="K117" s="9"/>
      <c r="L117" s="9"/>
      <c r="M117" s="9"/>
      <c r="N117" s="9"/>
      <c r="O117" s="9"/>
      <c r="P117" s="9"/>
      <c r="Q117" s="9"/>
      <c r="R117" s="9"/>
      <c r="S117" s="9"/>
      <c r="T117" s="9"/>
      <c r="U117" s="9"/>
      <c r="V117" s="9"/>
      <c r="W117" s="9"/>
      <c r="X117" s="9"/>
      <c r="Y117" s="9"/>
      <c r="Z117" s="9"/>
      <c r="AA117" s="9"/>
      <c r="AB117" s="9"/>
      <c r="AC117" s="9"/>
      <c r="AD117" s="9"/>
      <c r="AE117" s="9"/>
      <c r="AF117" s="9"/>
      <c r="AG117" s="9"/>
      <c r="AH117" s="9"/>
      <c r="AI117" s="9"/>
      <c r="AJ117" s="9"/>
      <c r="AK117" s="9"/>
      <c r="AL117" s="9"/>
      <c r="AM117" s="9"/>
    </row>
    <row r="118" spans="1:39" ht="15">
      <c r="A118" s="9"/>
      <c r="B118" s="9"/>
      <c r="C118" s="9"/>
      <c r="D118" s="9"/>
      <c r="E118" s="9"/>
      <c r="F118" s="9"/>
      <c r="G118" s="9"/>
      <c r="H118" s="9"/>
      <c r="I118" s="9"/>
      <c r="J118" s="9"/>
      <c r="K118" s="9"/>
      <c r="L118" s="9"/>
      <c r="M118" s="9"/>
      <c r="N118" s="9"/>
      <c r="O118" s="9"/>
      <c r="P118" s="9"/>
      <c r="Q118" s="9"/>
      <c r="R118" s="9"/>
      <c r="S118" s="9"/>
      <c r="T118" s="9"/>
      <c r="U118" s="9"/>
      <c r="V118" s="9"/>
      <c r="W118" s="9"/>
      <c r="X118" s="9"/>
      <c r="Y118" s="9"/>
      <c r="Z118" s="9"/>
      <c r="AA118" s="9"/>
      <c r="AB118" s="9"/>
      <c r="AC118" s="9"/>
      <c r="AD118" s="9"/>
      <c r="AE118" s="9"/>
      <c r="AF118" s="9"/>
      <c r="AG118" s="9"/>
      <c r="AH118" s="9"/>
      <c r="AI118" s="9"/>
      <c r="AJ118" s="9"/>
      <c r="AK118" s="9"/>
      <c r="AL118" s="9"/>
      <c r="AM118" s="9"/>
    </row>
    <row r="119" spans="1:39" ht="15">
      <c r="A119" s="9"/>
      <c r="B119" s="9"/>
      <c r="C119" s="9"/>
      <c r="D119" s="9"/>
      <c r="E119" s="9"/>
      <c r="F119" s="9"/>
      <c r="G119" s="9"/>
      <c r="H119" s="9"/>
      <c r="I119" s="9"/>
      <c r="J119" s="9"/>
      <c r="K119" s="9"/>
      <c r="L119" s="9"/>
      <c r="M119" s="9"/>
      <c r="N119" s="9"/>
      <c r="O119" s="9"/>
      <c r="P119" s="9"/>
      <c r="Q119" s="9"/>
      <c r="R119" s="9"/>
      <c r="S119" s="9"/>
      <c r="T119" s="9"/>
      <c r="U119" s="9"/>
      <c r="V119" s="9"/>
      <c r="W119" s="9"/>
      <c r="X119" s="9"/>
      <c r="Y119" s="9"/>
      <c r="Z119" s="9"/>
      <c r="AA119" s="9"/>
      <c r="AB119" s="9"/>
      <c r="AC119" s="9"/>
      <c r="AD119" s="9"/>
      <c r="AE119" s="9"/>
      <c r="AF119" s="9"/>
      <c r="AG119" s="9"/>
      <c r="AH119" s="9"/>
      <c r="AI119" s="9"/>
      <c r="AJ119" s="9"/>
      <c r="AK119" s="9"/>
      <c r="AL119" s="9"/>
      <c r="AM119" s="9"/>
    </row>
    <row r="120" spans="1:39" ht="15">
      <c r="A120" s="9"/>
      <c r="B120" s="9"/>
      <c r="C120" s="9"/>
      <c r="D120" s="9"/>
      <c r="E120" s="9"/>
      <c r="F120" s="9"/>
      <c r="G120" s="9"/>
      <c r="H120" s="9"/>
      <c r="I120" s="9"/>
      <c r="J120" s="9"/>
      <c r="K120" s="9"/>
      <c r="L120" s="9"/>
      <c r="M120" s="9"/>
      <c r="N120" s="9"/>
      <c r="O120" s="9"/>
      <c r="P120" s="9"/>
      <c r="Q120" s="9"/>
      <c r="R120" s="9"/>
      <c r="S120" s="9"/>
      <c r="T120" s="9"/>
      <c r="U120" s="9"/>
      <c r="V120" s="9"/>
      <c r="W120" s="9"/>
      <c r="X120" s="9"/>
      <c r="Y120" s="9"/>
      <c r="Z120" s="9"/>
      <c r="AA120" s="9"/>
      <c r="AB120" s="9"/>
      <c r="AC120" s="9"/>
      <c r="AD120" s="9"/>
      <c r="AE120" s="9"/>
      <c r="AF120" s="9"/>
      <c r="AG120" s="9"/>
      <c r="AH120" s="9"/>
      <c r="AI120" s="9"/>
      <c r="AJ120" s="9"/>
      <c r="AK120" s="9"/>
      <c r="AL120" s="9"/>
      <c r="AM120" s="9"/>
    </row>
    <row r="121" spans="1:39" ht="15">
      <c r="A121" s="9"/>
      <c r="B121" s="9"/>
      <c r="C121" s="9"/>
      <c r="D121" s="9"/>
      <c r="E121" s="9"/>
      <c r="F121" s="9"/>
      <c r="G121" s="9"/>
      <c r="H121" s="9"/>
      <c r="I121" s="9"/>
      <c r="J121" s="9"/>
      <c r="K121" s="9"/>
      <c r="L121" s="9"/>
      <c r="M121" s="9"/>
      <c r="N121" s="9"/>
      <c r="O121" s="9"/>
      <c r="P121" s="9"/>
      <c r="Q121" s="9"/>
      <c r="R121" s="9"/>
      <c r="S121" s="9"/>
      <c r="T121" s="9"/>
      <c r="U121" s="9"/>
      <c r="V121" s="9"/>
      <c r="W121" s="9"/>
      <c r="X121" s="9"/>
      <c r="Y121" s="9"/>
      <c r="Z121" s="9"/>
      <c r="AA121" s="9"/>
      <c r="AB121" s="9"/>
      <c r="AC121" s="9"/>
      <c r="AD121" s="9"/>
      <c r="AE121" s="9"/>
      <c r="AF121" s="9"/>
      <c r="AG121" s="9"/>
      <c r="AH121" s="9"/>
      <c r="AI121" s="9"/>
      <c r="AJ121" s="9"/>
      <c r="AK121" s="9"/>
      <c r="AL121" s="9"/>
      <c r="AM121" s="9"/>
    </row>
    <row r="122" spans="1:39" ht="15">
      <c r="A122" s="9"/>
      <c r="B122" s="9"/>
      <c r="C122" s="9"/>
      <c r="D122" s="9"/>
      <c r="E122" s="9"/>
      <c r="F122" s="9"/>
      <c r="G122" s="9"/>
      <c r="H122" s="9"/>
      <c r="I122" s="9"/>
      <c r="J122" s="9"/>
      <c r="K122" s="9"/>
      <c r="L122" s="9"/>
      <c r="M122" s="9"/>
      <c r="N122" s="9"/>
      <c r="O122" s="9"/>
      <c r="P122" s="9"/>
      <c r="Q122" s="9"/>
      <c r="R122" s="9"/>
      <c r="S122" s="9"/>
      <c r="T122" s="9"/>
      <c r="U122" s="9"/>
      <c r="V122" s="9"/>
      <c r="W122" s="9"/>
      <c r="X122" s="9"/>
      <c r="Y122" s="9"/>
      <c r="Z122" s="9"/>
      <c r="AA122" s="9"/>
      <c r="AB122" s="9"/>
      <c r="AC122" s="9"/>
      <c r="AD122" s="9"/>
      <c r="AE122" s="9"/>
      <c r="AF122" s="9"/>
      <c r="AG122" s="9"/>
      <c r="AH122" s="9"/>
      <c r="AI122" s="9"/>
      <c r="AJ122" s="9"/>
      <c r="AK122" s="9"/>
      <c r="AL122" s="9"/>
      <c r="AM122" s="9"/>
    </row>
    <row r="123" spans="1:39" ht="15">
      <c r="A123" s="9"/>
      <c r="B123" s="9"/>
      <c r="C123" s="9"/>
      <c r="D123" s="9"/>
      <c r="E123" s="9"/>
      <c r="F123" s="9"/>
      <c r="G123" s="9"/>
      <c r="H123" s="9"/>
      <c r="I123" s="9"/>
      <c r="J123" s="9"/>
      <c r="K123" s="9"/>
      <c r="L123" s="9"/>
      <c r="M123" s="9"/>
      <c r="N123" s="9"/>
      <c r="O123" s="9"/>
      <c r="P123" s="9"/>
      <c r="Q123" s="9"/>
      <c r="R123" s="9"/>
      <c r="S123" s="9"/>
      <c r="T123" s="9"/>
      <c r="U123" s="9"/>
      <c r="V123" s="9"/>
      <c r="W123" s="9"/>
      <c r="X123" s="9"/>
      <c r="Y123" s="9"/>
      <c r="Z123" s="9"/>
      <c r="AA123" s="9"/>
      <c r="AB123" s="9"/>
      <c r="AC123" s="9"/>
      <c r="AD123" s="9"/>
      <c r="AE123" s="9"/>
      <c r="AF123" s="9"/>
      <c r="AG123" s="9"/>
      <c r="AH123" s="9"/>
      <c r="AI123" s="9"/>
      <c r="AJ123" s="9"/>
      <c r="AK123" s="9"/>
      <c r="AL123" s="9"/>
      <c r="AM123" s="9"/>
    </row>
    <row r="124" spans="1:39" ht="15">
      <c r="A124" s="9"/>
      <c r="B124" s="9"/>
      <c r="C124" s="9"/>
      <c r="D124" s="9"/>
      <c r="E124" s="9"/>
      <c r="F124" s="9"/>
      <c r="G124" s="9"/>
      <c r="H124" s="9"/>
      <c r="I124" s="9"/>
      <c r="J124" s="9"/>
      <c r="K124" s="9"/>
      <c r="L124" s="9"/>
      <c r="M124" s="9"/>
      <c r="N124" s="9"/>
      <c r="O124" s="9"/>
      <c r="P124" s="9"/>
      <c r="Q124" s="9"/>
      <c r="R124" s="9"/>
      <c r="S124" s="9"/>
      <c r="T124" s="9"/>
      <c r="U124" s="9"/>
      <c r="V124" s="9"/>
      <c r="W124" s="9"/>
      <c r="X124" s="9"/>
      <c r="Y124" s="9"/>
      <c r="Z124" s="9"/>
      <c r="AA124" s="9"/>
      <c r="AB124" s="9"/>
      <c r="AC124" s="9"/>
      <c r="AD124" s="9"/>
      <c r="AE124" s="9"/>
      <c r="AF124" s="9"/>
      <c r="AG124" s="9"/>
      <c r="AH124" s="9"/>
      <c r="AI124" s="9"/>
      <c r="AJ124" s="9"/>
      <c r="AK124" s="9"/>
      <c r="AL124" s="9"/>
      <c r="AM124" s="9"/>
    </row>
    <row r="125" spans="1:39" ht="15">
      <c r="A125" s="9"/>
      <c r="B125" s="9"/>
      <c r="C125" s="9"/>
      <c r="D125" s="9"/>
      <c r="E125" s="9"/>
      <c r="F125" s="9"/>
      <c r="G125" s="9"/>
      <c r="H125" s="9"/>
      <c r="I125" s="9"/>
      <c r="J125" s="9"/>
      <c r="K125" s="9"/>
      <c r="L125" s="9"/>
      <c r="M125" s="9"/>
      <c r="N125" s="9"/>
      <c r="O125" s="9"/>
      <c r="P125" s="9"/>
      <c r="Q125" s="9"/>
      <c r="R125" s="9"/>
      <c r="S125" s="9"/>
      <c r="T125" s="9"/>
      <c r="U125" s="9"/>
      <c r="V125" s="9"/>
      <c r="W125" s="9"/>
      <c r="X125" s="9"/>
      <c r="Y125" s="9"/>
      <c r="Z125" s="9"/>
      <c r="AA125" s="9"/>
      <c r="AB125" s="9"/>
      <c r="AC125" s="9"/>
      <c r="AD125" s="9"/>
      <c r="AE125" s="9"/>
      <c r="AF125" s="9"/>
      <c r="AG125" s="9"/>
      <c r="AH125" s="9"/>
      <c r="AI125" s="9"/>
      <c r="AJ125" s="9"/>
      <c r="AK125" s="9"/>
      <c r="AL125" s="9"/>
      <c r="AM125" s="9"/>
    </row>
    <row r="126" spans="1:39" ht="15">
      <c r="A126" s="9"/>
      <c r="B126" s="9"/>
      <c r="C126" s="9"/>
      <c r="D126" s="9"/>
      <c r="E126" s="9"/>
      <c r="F126" s="9"/>
      <c r="G126" s="9"/>
      <c r="H126" s="9"/>
      <c r="I126" s="9"/>
      <c r="J126" s="9"/>
      <c r="K126" s="9"/>
      <c r="L126" s="9"/>
      <c r="M126" s="9"/>
      <c r="N126" s="9"/>
      <c r="O126" s="9"/>
      <c r="P126" s="9"/>
      <c r="Q126" s="9"/>
      <c r="R126" s="9"/>
      <c r="S126" s="9"/>
      <c r="T126" s="9"/>
      <c r="U126" s="9"/>
      <c r="V126" s="9"/>
      <c r="W126" s="9"/>
      <c r="X126" s="9"/>
      <c r="Y126" s="9"/>
      <c r="Z126" s="9"/>
      <c r="AA126" s="9"/>
      <c r="AB126" s="9"/>
      <c r="AC126" s="9"/>
      <c r="AD126" s="9"/>
      <c r="AE126" s="9"/>
      <c r="AF126" s="9"/>
      <c r="AG126" s="9"/>
      <c r="AH126" s="9"/>
      <c r="AI126" s="9"/>
      <c r="AJ126" s="9"/>
      <c r="AK126" s="9"/>
      <c r="AL126" s="9"/>
      <c r="AM126" s="9"/>
    </row>
    <row r="127" spans="1:39" ht="15">
      <c r="A127" s="9"/>
      <c r="B127" s="9"/>
      <c r="C127" s="9"/>
      <c r="D127" s="9"/>
      <c r="E127" s="9"/>
      <c r="F127" s="9"/>
      <c r="G127" s="9"/>
      <c r="H127" s="9"/>
      <c r="I127" s="9"/>
      <c r="J127" s="9"/>
      <c r="K127" s="9"/>
      <c r="L127" s="9"/>
      <c r="M127" s="9"/>
      <c r="N127" s="9"/>
      <c r="O127" s="9"/>
      <c r="P127" s="9"/>
      <c r="Q127" s="9"/>
      <c r="R127" s="9"/>
      <c r="S127" s="9"/>
      <c r="T127" s="9"/>
      <c r="U127" s="9"/>
      <c r="V127" s="9"/>
      <c r="W127" s="9"/>
      <c r="X127" s="9"/>
      <c r="Y127" s="9"/>
      <c r="Z127" s="9"/>
      <c r="AA127" s="9"/>
      <c r="AB127" s="9"/>
      <c r="AC127" s="9"/>
      <c r="AD127" s="9"/>
      <c r="AE127" s="9"/>
      <c r="AF127" s="9"/>
      <c r="AG127" s="9"/>
      <c r="AH127" s="9"/>
      <c r="AI127" s="9"/>
      <c r="AJ127" s="9"/>
      <c r="AK127" s="9"/>
      <c r="AL127" s="9"/>
      <c r="AM127" s="9"/>
    </row>
    <row r="128" spans="1:39" ht="15">
      <c r="A128" s="9"/>
      <c r="B128" s="9"/>
      <c r="C128" s="9"/>
      <c r="D128" s="9"/>
      <c r="E128" s="9"/>
      <c r="F128" s="9"/>
      <c r="G128" s="9"/>
      <c r="H128" s="9"/>
      <c r="I128" s="9"/>
      <c r="J128" s="9"/>
      <c r="K128" s="9"/>
      <c r="L128" s="9"/>
      <c r="M128" s="9"/>
      <c r="N128" s="9"/>
      <c r="O128" s="9"/>
      <c r="P128" s="9"/>
      <c r="Q128" s="9"/>
      <c r="R128" s="9"/>
      <c r="S128" s="9"/>
      <c r="T128" s="9"/>
      <c r="U128" s="9"/>
      <c r="V128" s="9"/>
      <c r="W128" s="9"/>
      <c r="X128" s="9"/>
      <c r="Y128" s="9"/>
      <c r="Z128" s="9"/>
      <c r="AA128" s="9"/>
      <c r="AB128" s="9"/>
      <c r="AC128" s="9"/>
      <c r="AD128" s="9"/>
      <c r="AE128" s="9"/>
      <c r="AF128" s="9"/>
      <c r="AG128" s="9"/>
      <c r="AH128" s="9"/>
      <c r="AI128" s="9"/>
      <c r="AJ128" s="9"/>
      <c r="AK128" s="9"/>
      <c r="AL128" s="9"/>
      <c r="AM128" s="9"/>
    </row>
    <row r="129" spans="1:31" ht="15">
      <c r="A129" s="9"/>
      <c r="Z129" s="9"/>
      <c r="AA129" s="9"/>
      <c r="AB129" s="9"/>
      <c r="AC129" s="9"/>
      <c r="AD129" s="9"/>
      <c r="AE129" s="9"/>
    </row>
    <row r="130" spans="1:31" ht="15">
      <c r="Z130" s="9"/>
      <c r="AA130" s="9"/>
      <c r="AB130" s="9"/>
      <c r="AC130" s="9"/>
      <c r="AD130" s="9"/>
      <c r="AE130" s="9"/>
    </row>
    <row r="131" spans="1:31" ht="15">
      <c r="Z131" s="9"/>
      <c r="AA131" s="9"/>
      <c r="AB131" s="9"/>
      <c r="AC131" s="9"/>
      <c r="AD131" s="9"/>
      <c r="AE131" s="9"/>
    </row>
    <row r="132" spans="1:31" ht="15">
      <c r="Z132" s="9"/>
      <c r="AA132" s="9"/>
      <c r="AB132" s="9"/>
      <c r="AC132" s="9"/>
      <c r="AD132" s="9"/>
      <c r="AE132" s="9"/>
    </row>
    <row r="133" spans="1:31" ht="15">
      <c r="Z133" s="9"/>
      <c r="AA133" s="9"/>
      <c r="AB133" s="9"/>
      <c r="AC133" s="9"/>
      <c r="AD133" s="9"/>
      <c r="AE133" s="9"/>
    </row>
    <row r="134" spans="1:31" ht="15">
      <c r="Z134" s="9"/>
      <c r="AA134" s="9"/>
      <c r="AB134" s="9"/>
      <c r="AC134" s="9"/>
      <c r="AD134" s="9"/>
      <c r="AE134" s="9"/>
    </row>
    <row r="135" spans="1:31" ht="15">
      <c r="Z135" s="9"/>
      <c r="AA135" s="9"/>
      <c r="AB135" s="9"/>
      <c r="AC135" s="9"/>
      <c r="AD135" s="9"/>
      <c r="AE135" s="9"/>
    </row>
    <row r="136" spans="1:31" ht="15">
      <c r="Z136" s="9"/>
      <c r="AA136" s="9"/>
      <c r="AB136" s="9"/>
      <c r="AC136" s="9"/>
      <c r="AD136" s="9"/>
      <c r="AE136" s="9"/>
    </row>
    <row r="137" spans="1:31" ht="15">
      <c r="Z137" s="9"/>
      <c r="AA137" s="9"/>
      <c r="AB137" s="9"/>
      <c r="AC137" s="9"/>
      <c r="AD137" s="9"/>
      <c r="AE137" s="9"/>
    </row>
  </sheetData>
  <mergeCells count="5">
    <mergeCell ref="D5:J5"/>
    <mergeCell ref="K5:Q5"/>
    <mergeCell ref="R5:X5"/>
    <mergeCell ref="A3:X3"/>
    <mergeCell ref="A4:A5"/>
  </mergeCells>
  <hyperlinks>
    <hyperlink ref="A1" location="Index!A1" display="Back to index"/>
  </hyperlinks>
  <pageMargins left="0.78740157499999996" right="0.78740157499999996" top="0.984251969" bottom="0.984251969" header="0.4921259845" footer="0.4921259845"/>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K206"/>
  <sheetViews>
    <sheetView workbookViewId="0">
      <pane xSplit="1" ySplit="12" topLeftCell="B88" activePane="bottomRight" state="frozen"/>
      <selection activeCell="A3" sqref="A3:FJ5"/>
      <selection pane="topRight" activeCell="A3" sqref="A3:FJ5"/>
      <selection pane="bottomLeft" activeCell="A3" sqref="A3:FJ5"/>
      <selection pane="bottomRight" activeCell="A3" sqref="A3:LK5"/>
    </sheetView>
  </sheetViews>
  <sheetFormatPr baseColWidth="10" defaultColWidth="15.42578125" defaultRowHeight="15"/>
  <cols>
    <col min="1" max="1" width="9.85546875" customWidth="1"/>
    <col min="2" max="323" width="8.7109375" customWidth="1"/>
  </cols>
  <sheetData>
    <row r="1" spans="1:323">
      <c r="A1" s="72" t="s">
        <v>412</v>
      </c>
    </row>
    <row r="2" spans="1:323" ht="15.75" thickBot="1"/>
    <row r="3" spans="1:323" ht="15" customHeight="1">
      <c r="A3" s="243" t="s">
        <v>601</v>
      </c>
      <c r="B3" s="244"/>
      <c r="C3" s="244"/>
      <c r="D3" s="244"/>
      <c r="E3" s="244"/>
      <c r="F3" s="244"/>
      <c r="G3" s="244"/>
      <c r="H3" s="244"/>
      <c r="I3" s="244"/>
      <c r="J3" s="244"/>
      <c r="K3" s="244"/>
      <c r="L3" s="244"/>
      <c r="M3" s="244"/>
      <c r="N3" s="244"/>
      <c r="O3" s="244"/>
      <c r="P3" s="244"/>
      <c r="Q3" s="244"/>
      <c r="R3" s="244"/>
      <c r="S3" s="244"/>
      <c r="T3" s="244"/>
      <c r="U3" s="244"/>
      <c r="V3" s="244"/>
      <c r="W3" s="244"/>
      <c r="X3" s="244"/>
      <c r="Y3" s="244"/>
      <c r="Z3" s="244"/>
      <c r="AA3" s="244"/>
      <c r="AB3" s="244"/>
      <c r="AC3" s="244"/>
      <c r="AD3" s="244"/>
      <c r="AE3" s="244"/>
      <c r="AF3" s="244"/>
      <c r="AG3" s="244"/>
      <c r="AH3" s="244"/>
      <c r="AI3" s="244"/>
      <c r="AJ3" s="244"/>
      <c r="AK3" s="244"/>
      <c r="AL3" s="244"/>
      <c r="AM3" s="244"/>
      <c r="AN3" s="244"/>
      <c r="AO3" s="244"/>
      <c r="AP3" s="244"/>
      <c r="AQ3" s="244"/>
      <c r="AR3" s="244"/>
      <c r="AS3" s="244"/>
      <c r="AT3" s="244"/>
      <c r="AU3" s="244"/>
      <c r="AV3" s="244"/>
      <c r="AW3" s="244"/>
      <c r="AX3" s="244"/>
      <c r="AY3" s="244"/>
      <c r="AZ3" s="244"/>
      <c r="BA3" s="244"/>
      <c r="BB3" s="244"/>
      <c r="BC3" s="244"/>
      <c r="BD3" s="244"/>
      <c r="BE3" s="244"/>
      <c r="BF3" s="244"/>
      <c r="BG3" s="244"/>
      <c r="BH3" s="244"/>
      <c r="BI3" s="244"/>
      <c r="BJ3" s="244"/>
      <c r="BK3" s="244"/>
      <c r="BL3" s="244"/>
      <c r="BM3" s="244"/>
      <c r="BN3" s="244"/>
      <c r="BO3" s="244"/>
      <c r="BP3" s="244"/>
      <c r="BQ3" s="244"/>
      <c r="BR3" s="244"/>
      <c r="BS3" s="244"/>
      <c r="BT3" s="244"/>
      <c r="BU3" s="244"/>
      <c r="BV3" s="244"/>
      <c r="BW3" s="244"/>
      <c r="BX3" s="244"/>
      <c r="BY3" s="244"/>
      <c r="BZ3" s="244"/>
      <c r="CA3" s="244"/>
      <c r="CB3" s="244"/>
      <c r="CC3" s="244"/>
      <c r="CD3" s="244"/>
      <c r="CE3" s="244"/>
      <c r="CF3" s="244"/>
      <c r="CG3" s="244"/>
      <c r="CH3" s="244"/>
      <c r="CI3" s="244"/>
      <c r="CJ3" s="244"/>
      <c r="CK3" s="244"/>
      <c r="CL3" s="244"/>
      <c r="CM3" s="244"/>
      <c r="CN3" s="244"/>
      <c r="CO3" s="244"/>
      <c r="CP3" s="244"/>
      <c r="CQ3" s="244"/>
      <c r="CR3" s="244"/>
      <c r="CS3" s="244"/>
      <c r="CT3" s="244"/>
      <c r="CU3" s="244"/>
      <c r="CV3" s="244"/>
      <c r="CW3" s="244"/>
      <c r="CX3" s="244"/>
      <c r="CY3" s="244"/>
      <c r="CZ3" s="244"/>
      <c r="DA3" s="244"/>
      <c r="DB3" s="244"/>
      <c r="DC3" s="244"/>
      <c r="DD3" s="244"/>
      <c r="DE3" s="244"/>
      <c r="DF3" s="244"/>
      <c r="DG3" s="244"/>
      <c r="DH3" s="244"/>
      <c r="DI3" s="244"/>
      <c r="DJ3" s="244"/>
      <c r="DK3" s="244"/>
      <c r="DL3" s="244"/>
      <c r="DM3" s="244"/>
      <c r="DN3" s="244"/>
      <c r="DO3" s="244"/>
      <c r="DP3" s="244"/>
      <c r="DQ3" s="244"/>
      <c r="DR3" s="244"/>
      <c r="DS3" s="244"/>
      <c r="DT3" s="244"/>
      <c r="DU3" s="244"/>
      <c r="DV3" s="244"/>
      <c r="DW3" s="244"/>
      <c r="DX3" s="244"/>
      <c r="DY3" s="244"/>
      <c r="DZ3" s="244"/>
      <c r="EA3" s="244"/>
      <c r="EB3" s="244"/>
      <c r="EC3" s="244"/>
      <c r="ED3" s="244"/>
      <c r="EE3" s="244"/>
      <c r="EF3" s="244"/>
      <c r="EG3" s="244"/>
      <c r="EH3" s="244"/>
      <c r="EI3" s="244"/>
      <c r="EJ3" s="244"/>
      <c r="EK3" s="244"/>
      <c r="EL3" s="244"/>
      <c r="EM3" s="244"/>
      <c r="EN3" s="244"/>
      <c r="EO3" s="244"/>
      <c r="EP3" s="244"/>
      <c r="EQ3" s="244"/>
      <c r="ER3" s="244"/>
      <c r="ES3" s="244"/>
      <c r="ET3" s="244"/>
      <c r="EU3" s="244"/>
      <c r="EV3" s="244"/>
      <c r="EW3" s="244"/>
      <c r="EX3" s="244"/>
      <c r="EY3" s="244"/>
      <c r="EZ3" s="244"/>
      <c r="FA3" s="244"/>
      <c r="FB3" s="244"/>
      <c r="FC3" s="244"/>
      <c r="FD3" s="244"/>
      <c r="FE3" s="244"/>
      <c r="FF3" s="244"/>
      <c r="FG3" s="244"/>
      <c r="FH3" s="244"/>
      <c r="FI3" s="244"/>
      <c r="FJ3" s="244"/>
      <c r="FK3" s="244"/>
      <c r="FL3" s="244"/>
      <c r="FM3" s="244"/>
      <c r="FN3" s="244"/>
      <c r="FO3" s="244"/>
      <c r="FP3" s="244"/>
      <c r="FQ3" s="244"/>
      <c r="FR3" s="244"/>
      <c r="FS3" s="244"/>
      <c r="FT3" s="244"/>
      <c r="FU3" s="244"/>
      <c r="FV3" s="244"/>
      <c r="FW3" s="244"/>
      <c r="FX3" s="244"/>
      <c r="FY3" s="244"/>
      <c r="FZ3" s="244"/>
      <c r="GA3" s="244"/>
      <c r="GB3" s="244"/>
      <c r="GC3" s="244"/>
      <c r="GD3" s="244"/>
      <c r="GE3" s="244"/>
      <c r="GF3" s="244"/>
      <c r="GG3" s="244"/>
      <c r="GH3" s="244"/>
      <c r="GI3" s="244"/>
      <c r="GJ3" s="244"/>
      <c r="GK3" s="244"/>
      <c r="GL3" s="244"/>
      <c r="GM3" s="244"/>
      <c r="GN3" s="244"/>
      <c r="GO3" s="244"/>
      <c r="GP3" s="244"/>
      <c r="GQ3" s="244"/>
      <c r="GR3" s="244"/>
      <c r="GS3" s="244"/>
      <c r="GT3" s="244"/>
      <c r="GU3" s="244"/>
      <c r="GV3" s="244"/>
      <c r="GW3" s="244"/>
      <c r="GX3" s="244"/>
      <c r="GY3" s="244"/>
      <c r="GZ3" s="244"/>
      <c r="HA3" s="244"/>
      <c r="HB3" s="244"/>
      <c r="HC3" s="244"/>
      <c r="HD3" s="244"/>
      <c r="HE3" s="244"/>
      <c r="HF3" s="244"/>
      <c r="HG3" s="244"/>
      <c r="HH3" s="244"/>
      <c r="HI3" s="244"/>
      <c r="HJ3" s="244"/>
      <c r="HK3" s="244"/>
      <c r="HL3" s="244"/>
      <c r="HM3" s="244"/>
      <c r="HN3" s="244"/>
      <c r="HO3" s="244"/>
      <c r="HP3" s="244"/>
      <c r="HQ3" s="244"/>
      <c r="HR3" s="244"/>
      <c r="HS3" s="244"/>
      <c r="HT3" s="244"/>
      <c r="HU3" s="244"/>
      <c r="HV3" s="244"/>
      <c r="HW3" s="244"/>
      <c r="HX3" s="244"/>
      <c r="HY3" s="244"/>
      <c r="HZ3" s="244"/>
      <c r="IA3" s="244"/>
      <c r="IB3" s="244"/>
      <c r="IC3" s="244"/>
      <c r="ID3" s="244"/>
      <c r="IE3" s="244"/>
      <c r="IF3" s="244"/>
      <c r="IG3" s="244"/>
      <c r="IH3" s="244"/>
      <c r="II3" s="244"/>
      <c r="IJ3" s="244"/>
      <c r="IK3" s="244"/>
      <c r="IL3" s="244"/>
      <c r="IM3" s="244"/>
      <c r="IN3" s="244"/>
      <c r="IO3" s="244"/>
      <c r="IP3" s="244"/>
      <c r="IQ3" s="244"/>
      <c r="IR3" s="244"/>
      <c r="IS3" s="244"/>
      <c r="IT3" s="244"/>
      <c r="IU3" s="244"/>
      <c r="IV3" s="244"/>
      <c r="IW3" s="244"/>
      <c r="IX3" s="244"/>
      <c r="IY3" s="244"/>
      <c r="IZ3" s="244"/>
      <c r="JA3" s="244"/>
      <c r="JB3" s="244"/>
      <c r="JC3" s="244"/>
      <c r="JD3" s="244"/>
      <c r="JE3" s="244"/>
      <c r="JF3" s="244"/>
      <c r="JG3" s="244"/>
      <c r="JH3" s="244"/>
      <c r="JI3" s="244"/>
      <c r="JJ3" s="244"/>
      <c r="JK3" s="244"/>
      <c r="JL3" s="244"/>
      <c r="JM3" s="244"/>
      <c r="JN3" s="244"/>
      <c r="JO3" s="244"/>
      <c r="JP3" s="244"/>
      <c r="JQ3" s="244"/>
      <c r="JR3" s="244"/>
      <c r="JS3" s="244"/>
      <c r="JT3" s="244"/>
      <c r="JU3" s="244"/>
      <c r="JV3" s="244"/>
      <c r="JW3" s="244"/>
      <c r="JX3" s="244"/>
      <c r="JY3" s="244"/>
      <c r="JZ3" s="244"/>
      <c r="KA3" s="244"/>
      <c r="KB3" s="244"/>
      <c r="KC3" s="244"/>
      <c r="KD3" s="244"/>
      <c r="KE3" s="244"/>
      <c r="KF3" s="244"/>
      <c r="KG3" s="244"/>
      <c r="KH3" s="244"/>
      <c r="KI3" s="244"/>
      <c r="KJ3" s="244"/>
      <c r="KK3" s="244"/>
      <c r="KL3" s="244"/>
      <c r="KM3" s="244"/>
      <c r="KN3" s="244"/>
      <c r="KO3" s="244"/>
      <c r="KP3" s="244"/>
      <c r="KQ3" s="244"/>
      <c r="KR3" s="244"/>
      <c r="KS3" s="244"/>
      <c r="KT3" s="244"/>
      <c r="KU3" s="244"/>
      <c r="KV3" s="244"/>
      <c r="KW3" s="244"/>
      <c r="KX3" s="244"/>
      <c r="KY3" s="244"/>
      <c r="KZ3" s="244"/>
      <c r="LA3" s="244"/>
      <c r="LB3" s="244"/>
      <c r="LC3" s="244"/>
      <c r="LD3" s="244"/>
      <c r="LE3" s="244"/>
      <c r="LF3" s="244"/>
      <c r="LG3" s="244"/>
      <c r="LH3" s="244"/>
      <c r="LI3" s="244"/>
      <c r="LJ3" s="244"/>
      <c r="LK3" s="245"/>
    </row>
    <row r="4" spans="1:323" ht="15" customHeight="1">
      <c r="A4" s="246"/>
      <c r="B4" s="247"/>
      <c r="C4" s="247"/>
      <c r="D4" s="247"/>
      <c r="E4" s="247"/>
      <c r="F4" s="247"/>
      <c r="G4" s="247"/>
      <c r="H4" s="247"/>
      <c r="I4" s="247"/>
      <c r="J4" s="247"/>
      <c r="K4" s="247"/>
      <c r="L4" s="247"/>
      <c r="M4" s="247"/>
      <c r="N4" s="247"/>
      <c r="O4" s="247"/>
      <c r="P4" s="247"/>
      <c r="Q4" s="247"/>
      <c r="R4" s="247"/>
      <c r="S4" s="247"/>
      <c r="T4" s="247"/>
      <c r="U4" s="247"/>
      <c r="V4" s="247"/>
      <c r="W4" s="247"/>
      <c r="X4" s="247"/>
      <c r="Y4" s="247"/>
      <c r="Z4" s="247"/>
      <c r="AA4" s="247"/>
      <c r="AB4" s="247"/>
      <c r="AC4" s="247"/>
      <c r="AD4" s="247"/>
      <c r="AE4" s="247"/>
      <c r="AF4" s="247"/>
      <c r="AG4" s="247"/>
      <c r="AH4" s="247"/>
      <c r="AI4" s="247"/>
      <c r="AJ4" s="247"/>
      <c r="AK4" s="247"/>
      <c r="AL4" s="247"/>
      <c r="AM4" s="247"/>
      <c r="AN4" s="247"/>
      <c r="AO4" s="247"/>
      <c r="AP4" s="247"/>
      <c r="AQ4" s="247"/>
      <c r="AR4" s="247"/>
      <c r="AS4" s="247"/>
      <c r="AT4" s="247"/>
      <c r="AU4" s="247"/>
      <c r="AV4" s="247"/>
      <c r="AW4" s="247"/>
      <c r="AX4" s="247"/>
      <c r="AY4" s="247"/>
      <c r="AZ4" s="247"/>
      <c r="BA4" s="247"/>
      <c r="BB4" s="247"/>
      <c r="BC4" s="247"/>
      <c r="BD4" s="247"/>
      <c r="BE4" s="247"/>
      <c r="BF4" s="247"/>
      <c r="BG4" s="247"/>
      <c r="BH4" s="247"/>
      <c r="BI4" s="247"/>
      <c r="BJ4" s="247"/>
      <c r="BK4" s="247"/>
      <c r="BL4" s="247"/>
      <c r="BM4" s="247"/>
      <c r="BN4" s="247"/>
      <c r="BO4" s="247"/>
      <c r="BP4" s="247"/>
      <c r="BQ4" s="247"/>
      <c r="BR4" s="247"/>
      <c r="BS4" s="247"/>
      <c r="BT4" s="247"/>
      <c r="BU4" s="247"/>
      <c r="BV4" s="247"/>
      <c r="BW4" s="247"/>
      <c r="BX4" s="247"/>
      <c r="BY4" s="247"/>
      <c r="BZ4" s="247"/>
      <c r="CA4" s="247"/>
      <c r="CB4" s="247"/>
      <c r="CC4" s="247"/>
      <c r="CD4" s="247"/>
      <c r="CE4" s="247"/>
      <c r="CF4" s="247"/>
      <c r="CG4" s="247"/>
      <c r="CH4" s="247"/>
      <c r="CI4" s="247"/>
      <c r="CJ4" s="247"/>
      <c r="CK4" s="247"/>
      <c r="CL4" s="247"/>
      <c r="CM4" s="247"/>
      <c r="CN4" s="247"/>
      <c r="CO4" s="247"/>
      <c r="CP4" s="247"/>
      <c r="CQ4" s="247"/>
      <c r="CR4" s="247"/>
      <c r="CS4" s="247"/>
      <c r="CT4" s="247"/>
      <c r="CU4" s="247"/>
      <c r="CV4" s="247"/>
      <c r="CW4" s="247"/>
      <c r="CX4" s="247"/>
      <c r="CY4" s="247"/>
      <c r="CZ4" s="247"/>
      <c r="DA4" s="247"/>
      <c r="DB4" s="247"/>
      <c r="DC4" s="247"/>
      <c r="DD4" s="247"/>
      <c r="DE4" s="247"/>
      <c r="DF4" s="247"/>
      <c r="DG4" s="247"/>
      <c r="DH4" s="247"/>
      <c r="DI4" s="247"/>
      <c r="DJ4" s="247"/>
      <c r="DK4" s="247"/>
      <c r="DL4" s="247"/>
      <c r="DM4" s="247"/>
      <c r="DN4" s="247"/>
      <c r="DO4" s="247"/>
      <c r="DP4" s="247"/>
      <c r="DQ4" s="247"/>
      <c r="DR4" s="247"/>
      <c r="DS4" s="247"/>
      <c r="DT4" s="247"/>
      <c r="DU4" s="247"/>
      <c r="DV4" s="247"/>
      <c r="DW4" s="247"/>
      <c r="DX4" s="247"/>
      <c r="DY4" s="247"/>
      <c r="DZ4" s="247"/>
      <c r="EA4" s="247"/>
      <c r="EB4" s="247"/>
      <c r="EC4" s="247"/>
      <c r="ED4" s="247"/>
      <c r="EE4" s="247"/>
      <c r="EF4" s="247"/>
      <c r="EG4" s="247"/>
      <c r="EH4" s="247"/>
      <c r="EI4" s="247"/>
      <c r="EJ4" s="247"/>
      <c r="EK4" s="247"/>
      <c r="EL4" s="247"/>
      <c r="EM4" s="247"/>
      <c r="EN4" s="247"/>
      <c r="EO4" s="247"/>
      <c r="EP4" s="247"/>
      <c r="EQ4" s="247"/>
      <c r="ER4" s="247"/>
      <c r="ES4" s="247"/>
      <c r="ET4" s="247"/>
      <c r="EU4" s="247"/>
      <c r="EV4" s="247"/>
      <c r="EW4" s="247"/>
      <c r="EX4" s="247"/>
      <c r="EY4" s="247"/>
      <c r="EZ4" s="247"/>
      <c r="FA4" s="247"/>
      <c r="FB4" s="247"/>
      <c r="FC4" s="247"/>
      <c r="FD4" s="247"/>
      <c r="FE4" s="247"/>
      <c r="FF4" s="247"/>
      <c r="FG4" s="247"/>
      <c r="FH4" s="247"/>
      <c r="FI4" s="247"/>
      <c r="FJ4" s="247"/>
      <c r="FK4" s="247"/>
      <c r="FL4" s="247"/>
      <c r="FM4" s="247"/>
      <c r="FN4" s="247"/>
      <c r="FO4" s="247"/>
      <c r="FP4" s="247"/>
      <c r="FQ4" s="247"/>
      <c r="FR4" s="247"/>
      <c r="FS4" s="247"/>
      <c r="FT4" s="247"/>
      <c r="FU4" s="247"/>
      <c r="FV4" s="247"/>
      <c r="FW4" s="247"/>
      <c r="FX4" s="247"/>
      <c r="FY4" s="247"/>
      <c r="FZ4" s="247"/>
      <c r="GA4" s="247"/>
      <c r="GB4" s="247"/>
      <c r="GC4" s="247"/>
      <c r="GD4" s="247"/>
      <c r="GE4" s="247"/>
      <c r="GF4" s="247"/>
      <c r="GG4" s="247"/>
      <c r="GH4" s="247"/>
      <c r="GI4" s="247"/>
      <c r="GJ4" s="247"/>
      <c r="GK4" s="247"/>
      <c r="GL4" s="247"/>
      <c r="GM4" s="247"/>
      <c r="GN4" s="247"/>
      <c r="GO4" s="247"/>
      <c r="GP4" s="247"/>
      <c r="GQ4" s="247"/>
      <c r="GR4" s="247"/>
      <c r="GS4" s="247"/>
      <c r="GT4" s="247"/>
      <c r="GU4" s="247"/>
      <c r="GV4" s="247"/>
      <c r="GW4" s="247"/>
      <c r="GX4" s="247"/>
      <c r="GY4" s="247"/>
      <c r="GZ4" s="247"/>
      <c r="HA4" s="247"/>
      <c r="HB4" s="247"/>
      <c r="HC4" s="247"/>
      <c r="HD4" s="247"/>
      <c r="HE4" s="247"/>
      <c r="HF4" s="247"/>
      <c r="HG4" s="247"/>
      <c r="HH4" s="247"/>
      <c r="HI4" s="247"/>
      <c r="HJ4" s="247"/>
      <c r="HK4" s="247"/>
      <c r="HL4" s="247"/>
      <c r="HM4" s="247"/>
      <c r="HN4" s="247"/>
      <c r="HO4" s="247"/>
      <c r="HP4" s="247"/>
      <c r="HQ4" s="247"/>
      <c r="HR4" s="247"/>
      <c r="HS4" s="247"/>
      <c r="HT4" s="247"/>
      <c r="HU4" s="247"/>
      <c r="HV4" s="247"/>
      <c r="HW4" s="247"/>
      <c r="HX4" s="247"/>
      <c r="HY4" s="247"/>
      <c r="HZ4" s="247"/>
      <c r="IA4" s="247"/>
      <c r="IB4" s="247"/>
      <c r="IC4" s="247"/>
      <c r="ID4" s="247"/>
      <c r="IE4" s="247"/>
      <c r="IF4" s="247"/>
      <c r="IG4" s="247"/>
      <c r="IH4" s="247"/>
      <c r="II4" s="247"/>
      <c r="IJ4" s="247"/>
      <c r="IK4" s="247"/>
      <c r="IL4" s="247"/>
      <c r="IM4" s="247"/>
      <c r="IN4" s="247"/>
      <c r="IO4" s="247"/>
      <c r="IP4" s="247"/>
      <c r="IQ4" s="247"/>
      <c r="IR4" s="247"/>
      <c r="IS4" s="247"/>
      <c r="IT4" s="247"/>
      <c r="IU4" s="247"/>
      <c r="IV4" s="247"/>
      <c r="IW4" s="247"/>
      <c r="IX4" s="247"/>
      <c r="IY4" s="247"/>
      <c r="IZ4" s="247"/>
      <c r="JA4" s="247"/>
      <c r="JB4" s="247"/>
      <c r="JC4" s="247"/>
      <c r="JD4" s="247"/>
      <c r="JE4" s="247"/>
      <c r="JF4" s="247"/>
      <c r="JG4" s="247"/>
      <c r="JH4" s="247"/>
      <c r="JI4" s="247"/>
      <c r="JJ4" s="247"/>
      <c r="JK4" s="247"/>
      <c r="JL4" s="247"/>
      <c r="JM4" s="247"/>
      <c r="JN4" s="247"/>
      <c r="JO4" s="247"/>
      <c r="JP4" s="247"/>
      <c r="JQ4" s="247"/>
      <c r="JR4" s="247"/>
      <c r="JS4" s="247"/>
      <c r="JT4" s="247"/>
      <c r="JU4" s="247"/>
      <c r="JV4" s="247"/>
      <c r="JW4" s="247"/>
      <c r="JX4" s="247"/>
      <c r="JY4" s="247"/>
      <c r="JZ4" s="247"/>
      <c r="KA4" s="247"/>
      <c r="KB4" s="247"/>
      <c r="KC4" s="247"/>
      <c r="KD4" s="247"/>
      <c r="KE4" s="247"/>
      <c r="KF4" s="247"/>
      <c r="KG4" s="247"/>
      <c r="KH4" s="247"/>
      <c r="KI4" s="247"/>
      <c r="KJ4" s="247"/>
      <c r="KK4" s="247"/>
      <c r="KL4" s="247"/>
      <c r="KM4" s="247"/>
      <c r="KN4" s="247"/>
      <c r="KO4" s="247"/>
      <c r="KP4" s="247"/>
      <c r="KQ4" s="247"/>
      <c r="KR4" s="247"/>
      <c r="KS4" s="247"/>
      <c r="KT4" s="247"/>
      <c r="KU4" s="247"/>
      <c r="KV4" s="247"/>
      <c r="KW4" s="247"/>
      <c r="KX4" s="247"/>
      <c r="KY4" s="247"/>
      <c r="KZ4" s="247"/>
      <c r="LA4" s="247"/>
      <c r="LB4" s="247"/>
      <c r="LC4" s="247"/>
      <c r="LD4" s="247"/>
      <c r="LE4" s="247"/>
      <c r="LF4" s="247"/>
      <c r="LG4" s="247"/>
      <c r="LH4" s="247"/>
      <c r="LI4" s="247"/>
      <c r="LJ4" s="247"/>
      <c r="LK4" s="248"/>
    </row>
    <row r="5" spans="1:323" ht="15" customHeight="1" thickBot="1">
      <c r="A5" s="249"/>
      <c r="B5" s="250"/>
      <c r="C5" s="250"/>
      <c r="D5" s="250"/>
      <c r="E5" s="250"/>
      <c r="F5" s="250"/>
      <c r="G5" s="250"/>
      <c r="H5" s="250"/>
      <c r="I5" s="250"/>
      <c r="J5" s="250"/>
      <c r="K5" s="250"/>
      <c r="L5" s="250"/>
      <c r="M5" s="250"/>
      <c r="N5" s="250"/>
      <c r="O5" s="250"/>
      <c r="P5" s="250"/>
      <c r="Q5" s="250"/>
      <c r="R5" s="250"/>
      <c r="S5" s="250"/>
      <c r="T5" s="250"/>
      <c r="U5" s="250"/>
      <c r="V5" s="250"/>
      <c r="W5" s="250"/>
      <c r="X5" s="250"/>
      <c r="Y5" s="250"/>
      <c r="Z5" s="250"/>
      <c r="AA5" s="250"/>
      <c r="AB5" s="250"/>
      <c r="AC5" s="250"/>
      <c r="AD5" s="250"/>
      <c r="AE5" s="250"/>
      <c r="AF5" s="250"/>
      <c r="AG5" s="250"/>
      <c r="AH5" s="250"/>
      <c r="AI5" s="250"/>
      <c r="AJ5" s="250"/>
      <c r="AK5" s="250"/>
      <c r="AL5" s="250"/>
      <c r="AM5" s="250"/>
      <c r="AN5" s="250"/>
      <c r="AO5" s="250"/>
      <c r="AP5" s="250"/>
      <c r="AQ5" s="250"/>
      <c r="AR5" s="250"/>
      <c r="AS5" s="250"/>
      <c r="AT5" s="250"/>
      <c r="AU5" s="250"/>
      <c r="AV5" s="250"/>
      <c r="AW5" s="250"/>
      <c r="AX5" s="250"/>
      <c r="AY5" s="250"/>
      <c r="AZ5" s="250"/>
      <c r="BA5" s="250"/>
      <c r="BB5" s="250"/>
      <c r="BC5" s="250"/>
      <c r="BD5" s="250"/>
      <c r="BE5" s="250"/>
      <c r="BF5" s="250"/>
      <c r="BG5" s="250"/>
      <c r="BH5" s="250"/>
      <c r="BI5" s="250"/>
      <c r="BJ5" s="250"/>
      <c r="BK5" s="250"/>
      <c r="BL5" s="250"/>
      <c r="BM5" s="250"/>
      <c r="BN5" s="250"/>
      <c r="BO5" s="250"/>
      <c r="BP5" s="250"/>
      <c r="BQ5" s="250"/>
      <c r="BR5" s="250"/>
      <c r="BS5" s="250"/>
      <c r="BT5" s="250"/>
      <c r="BU5" s="250"/>
      <c r="BV5" s="250"/>
      <c r="BW5" s="250"/>
      <c r="BX5" s="250"/>
      <c r="BY5" s="250"/>
      <c r="BZ5" s="250"/>
      <c r="CA5" s="250"/>
      <c r="CB5" s="250"/>
      <c r="CC5" s="250"/>
      <c r="CD5" s="250"/>
      <c r="CE5" s="250"/>
      <c r="CF5" s="250"/>
      <c r="CG5" s="250"/>
      <c r="CH5" s="250"/>
      <c r="CI5" s="250"/>
      <c r="CJ5" s="250"/>
      <c r="CK5" s="250"/>
      <c r="CL5" s="250"/>
      <c r="CM5" s="250"/>
      <c r="CN5" s="250"/>
      <c r="CO5" s="250"/>
      <c r="CP5" s="250"/>
      <c r="CQ5" s="250"/>
      <c r="CR5" s="250"/>
      <c r="CS5" s="250"/>
      <c r="CT5" s="250"/>
      <c r="CU5" s="250"/>
      <c r="CV5" s="250"/>
      <c r="CW5" s="250"/>
      <c r="CX5" s="250"/>
      <c r="CY5" s="250"/>
      <c r="CZ5" s="250"/>
      <c r="DA5" s="250"/>
      <c r="DB5" s="250"/>
      <c r="DC5" s="250"/>
      <c r="DD5" s="250"/>
      <c r="DE5" s="250"/>
      <c r="DF5" s="250"/>
      <c r="DG5" s="250"/>
      <c r="DH5" s="250"/>
      <c r="DI5" s="250"/>
      <c r="DJ5" s="250"/>
      <c r="DK5" s="250"/>
      <c r="DL5" s="250"/>
      <c r="DM5" s="250"/>
      <c r="DN5" s="250"/>
      <c r="DO5" s="250"/>
      <c r="DP5" s="250"/>
      <c r="DQ5" s="250"/>
      <c r="DR5" s="250"/>
      <c r="DS5" s="250"/>
      <c r="DT5" s="250"/>
      <c r="DU5" s="250"/>
      <c r="DV5" s="250"/>
      <c r="DW5" s="250"/>
      <c r="DX5" s="250"/>
      <c r="DY5" s="250"/>
      <c r="DZ5" s="250"/>
      <c r="EA5" s="250"/>
      <c r="EB5" s="250"/>
      <c r="EC5" s="250"/>
      <c r="ED5" s="250"/>
      <c r="EE5" s="250"/>
      <c r="EF5" s="250"/>
      <c r="EG5" s="250"/>
      <c r="EH5" s="250"/>
      <c r="EI5" s="250"/>
      <c r="EJ5" s="250"/>
      <c r="EK5" s="250"/>
      <c r="EL5" s="250"/>
      <c r="EM5" s="250"/>
      <c r="EN5" s="250"/>
      <c r="EO5" s="250"/>
      <c r="EP5" s="250"/>
      <c r="EQ5" s="250"/>
      <c r="ER5" s="250"/>
      <c r="ES5" s="250"/>
      <c r="ET5" s="250"/>
      <c r="EU5" s="250"/>
      <c r="EV5" s="250"/>
      <c r="EW5" s="250"/>
      <c r="EX5" s="250"/>
      <c r="EY5" s="250"/>
      <c r="EZ5" s="250"/>
      <c r="FA5" s="250"/>
      <c r="FB5" s="250"/>
      <c r="FC5" s="250"/>
      <c r="FD5" s="250"/>
      <c r="FE5" s="250"/>
      <c r="FF5" s="250"/>
      <c r="FG5" s="250"/>
      <c r="FH5" s="250"/>
      <c r="FI5" s="250"/>
      <c r="FJ5" s="250"/>
      <c r="FK5" s="250"/>
      <c r="FL5" s="250"/>
      <c r="FM5" s="250"/>
      <c r="FN5" s="250"/>
      <c r="FO5" s="250"/>
      <c r="FP5" s="250"/>
      <c r="FQ5" s="250"/>
      <c r="FR5" s="250"/>
      <c r="FS5" s="250"/>
      <c r="FT5" s="250"/>
      <c r="FU5" s="250"/>
      <c r="FV5" s="250"/>
      <c r="FW5" s="250"/>
      <c r="FX5" s="250"/>
      <c r="FY5" s="250"/>
      <c r="FZ5" s="250"/>
      <c r="GA5" s="250"/>
      <c r="GB5" s="250"/>
      <c r="GC5" s="250"/>
      <c r="GD5" s="250"/>
      <c r="GE5" s="250"/>
      <c r="GF5" s="250"/>
      <c r="GG5" s="250"/>
      <c r="GH5" s="250"/>
      <c r="GI5" s="250"/>
      <c r="GJ5" s="250"/>
      <c r="GK5" s="250"/>
      <c r="GL5" s="250"/>
      <c r="GM5" s="250"/>
      <c r="GN5" s="250"/>
      <c r="GO5" s="250"/>
      <c r="GP5" s="250"/>
      <c r="GQ5" s="250"/>
      <c r="GR5" s="250"/>
      <c r="GS5" s="250"/>
      <c r="GT5" s="250"/>
      <c r="GU5" s="250"/>
      <c r="GV5" s="250"/>
      <c r="GW5" s="250"/>
      <c r="GX5" s="250"/>
      <c r="GY5" s="250"/>
      <c r="GZ5" s="250"/>
      <c r="HA5" s="250"/>
      <c r="HB5" s="250"/>
      <c r="HC5" s="250"/>
      <c r="HD5" s="250"/>
      <c r="HE5" s="250"/>
      <c r="HF5" s="250"/>
      <c r="HG5" s="250"/>
      <c r="HH5" s="250"/>
      <c r="HI5" s="250"/>
      <c r="HJ5" s="250"/>
      <c r="HK5" s="250"/>
      <c r="HL5" s="250"/>
      <c r="HM5" s="250"/>
      <c r="HN5" s="250"/>
      <c r="HO5" s="250"/>
      <c r="HP5" s="250"/>
      <c r="HQ5" s="250"/>
      <c r="HR5" s="250"/>
      <c r="HS5" s="250"/>
      <c r="HT5" s="250"/>
      <c r="HU5" s="250"/>
      <c r="HV5" s="250"/>
      <c r="HW5" s="250"/>
      <c r="HX5" s="250"/>
      <c r="HY5" s="250"/>
      <c r="HZ5" s="250"/>
      <c r="IA5" s="250"/>
      <c r="IB5" s="250"/>
      <c r="IC5" s="250"/>
      <c r="ID5" s="250"/>
      <c r="IE5" s="250"/>
      <c r="IF5" s="250"/>
      <c r="IG5" s="250"/>
      <c r="IH5" s="250"/>
      <c r="II5" s="250"/>
      <c r="IJ5" s="250"/>
      <c r="IK5" s="250"/>
      <c r="IL5" s="250"/>
      <c r="IM5" s="250"/>
      <c r="IN5" s="250"/>
      <c r="IO5" s="250"/>
      <c r="IP5" s="250"/>
      <c r="IQ5" s="250"/>
      <c r="IR5" s="250"/>
      <c r="IS5" s="250"/>
      <c r="IT5" s="250"/>
      <c r="IU5" s="250"/>
      <c r="IV5" s="250"/>
      <c r="IW5" s="250"/>
      <c r="IX5" s="250"/>
      <c r="IY5" s="250"/>
      <c r="IZ5" s="250"/>
      <c r="JA5" s="250"/>
      <c r="JB5" s="250"/>
      <c r="JC5" s="250"/>
      <c r="JD5" s="250"/>
      <c r="JE5" s="250"/>
      <c r="JF5" s="250"/>
      <c r="JG5" s="250"/>
      <c r="JH5" s="250"/>
      <c r="JI5" s="250"/>
      <c r="JJ5" s="250"/>
      <c r="JK5" s="250"/>
      <c r="JL5" s="250"/>
      <c r="JM5" s="250"/>
      <c r="JN5" s="250"/>
      <c r="JO5" s="250"/>
      <c r="JP5" s="250"/>
      <c r="JQ5" s="250"/>
      <c r="JR5" s="250"/>
      <c r="JS5" s="250"/>
      <c r="JT5" s="250"/>
      <c r="JU5" s="250"/>
      <c r="JV5" s="250"/>
      <c r="JW5" s="250"/>
      <c r="JX5" s="250"/>
      <c r="JY5" s="250"/>
      <c r="JZ5" s="250"/>
      <c r="KA5" s="250"/>
      <c r="KB5" s="250"/>
      <c r="KC5" s="250"/>
      <c r="KD5" s="250"/>
      <c r="KE5" s="250"/>
      <c r="KF5" s="250"/>
      <c r="KG5" s="250"/>
      <c r="KH5" s="250"/>
      <c r="KI5" s="250"/>
      <c r="KJ5" s="250"/>
      <c r="KK5" s="250"/>
      <c r="KL5" s="250"/>
      <c r="KM5" s="250"/>
      <c r="KN5" s="250"/>
      <c r="KO5" s="250"/>
      <c r="KP5" s="250"/>
      <c r="KQ5" s="250"/>
      <c r="KR5" s="250"/>
      <c r="KS5" s="250"/>
      <c r="KT5" s="250"/>
      <c r="KU5" s="250"/>
      <c r="KV5" s="250"/>
      <c r="KW5" s="250"/>
      <c r="KX5" s="250"/>
      <c r="KY5" s="250"/>
      <c r="KZ5" s="250"/>
      <c r="LA5" s="250"/>
      <c r="LB5" s="250"/>
      <c r="LC5" s="250"/>
      <c r="LD5" s="250"/>
      <c r="LE5" s="250"/>
      <c r="LF5" s="250"/>
      <c r="LG5" s="250"/>
      <c r="LH5" s="250"/>
      <c r="LI5" s="250"/>
      <c r="LJ5" s="250"/>
      <c r="LK5" s="251"/>
    </row>
    <row r="6" spans="1:323" ht="15" customHeight="1">
      <c r="A6" s="279" t="s">
        <v>545</v>
      </c>
      <c r="B6" s="278">
        <v>1900</v>
      </c>
      <c r="C6" s="252"/>
      <c r="D6" s="268"/>
      <c r="E6" s="252">
        <v>1910</v>
      </c>
      <c r="F6" s="252"/>
      <c r="G6" s="268"/>
      <c r="H6" s="252">
        <v>1915</v>
      </c>
      <c r="I6" s="252"/>
      <c r="J6" s="268"/>
      <c r="K6" s="252">
        <v>1916</v>
      </c>
      <c r="L6" s="252"/>
      <c r="M6" s="268"/>
      <c r="N6" s="252">
        <v>1917</v>
      </c>
      <c r="O6" s="252"/>
      <c r="P6" s="268"/>
      <c r="Q6" s="252">
        <v>1918</v>
      </c>
      <c r="R6" s="252"/>
      <c r="S6" s="268"/>
      <c r="T6" s="252">
        <v>1919</v>
      </c>
      <c r="U6" s="252"/>
      <c r="V6" s="268"/>
      <c r="W6" s="252">
        <v>1920</v>
      </c>
      <c r="X6" s="252"/>
      <c r="Y6" s="268"/>
      <c r="Z6" s="252">
        <v>1921</v>
      </c>
      <c r="AA6" s="252"/>
      <c r="AB6" s="268"/>
      <c r="AC6" s="252">
        <v>1922</v>
      </c>
      <c r="AD6" s="252"/>
      <c r="AE6" s="268"/>
      <c r="AF6" s="252">
        <v>1923</v>
      </c>
      <c r="AG6" s="252"/>
      <c r="AH6" s="268"/>
      <c r="AI6" s="252">
        <v>1924</v>
      </c>
      <c r="AJ6" s="252"/>
      <c r="AK6" s="268"/>
      <c r="AL6" s="252">
        <v>1925</v>
      </c>
      <c r="AM6" s="252"/>
      <c r="AN6" s="268"/>
      <c r="AO6" s="252">
        <v>1926</v>
      </c>
      <c r="AP6" s="252"/>
      <c r="AQ6" s="252"/>
      <c r="AR6" s="252">
        <v>1927</v>
      </c>
      <c r="AS6" s="252"/>
      <c r="AT6" s="252"/>
      <c r="AU6" s="252">
        <v>1928</v>
      </c>
      <c r="AV6" s="252"/>
      <c r="AW6" s="252"/>
      <c r="AX6" s="252">
        <v>1929</v>
      </c>
      <c r="AY6" s="252"/>
      <c r="AZ6" s="252"/>
      <c r="BA6" s="252">
        <v>1930</v>
      </c>
      <c r="BB6" s="252"/>
      <c r="BC6" s="252"/>
      <c r="BD6" s="252">
        <v>1931</v>
      </c>
      <c r="BE6" s="252"/>
      <c r="BF6" s="252"/>
      <c r="BG6" s="252">
        <v>1932</v>
      </c>
      <c r="BH6" s="252"/>
      <c r="BI6" s="252"/>
      <c r="BJ6" s="252">
        <v>1933</v>
      </c>
      <c r="BK6" s="252"/>
      <c r="BL6" s="252"/>
      <c r="BM6" s="252">
        <v>1934</v>
      </c>
      <c r="BN6" s="252"/>
      <c r="BO6" s="252"/>
      <c r="BP6" s="252">
        <v>1935</v>
      </c>
      <c r="BQ6" s="252"/>
      <c r="BR6" s="252"/>
      <c r="BS6" s="252">
        <v>1936</v>
      </c>
      <c r="BT6" s="252"/>
      <c r="BU6" s="252"/>
      <c r="BV6" s="252">
        <v>1937</v>
      </c>
      <c r="BW6" s="252"/>
      <c r="BX6" s="252"/>
      <c r="BY6" s="252">
        <v>1938</v>
      </c>
      <c r="BZ6" s="252"/>
      <c r="CA6" s="252"/>
      <c r="CB6" s="252">
        <v>1939</v>
      </c>
      <c r="CC6" s="252"/>
      <c r="CD6" s="252"/>
      <c r="CE6" s="252">
        <v>1940</v>
      </c>
      <c r="CF6" s="252"/>
      <c r="CG6" s="252"/>
      <c r="CH6" s="252">
        <v>1941</v>
      </c>
      <c r="CI6" s="252"/>
      <c r="CJ6" s="252"/>
      <c r="CK6" s="252">
        <v>1942</v>
      </c>
      <c r="CL6" s="252"/>
      <c r="CM6" s="252"/>
      <c r="CN6" s="252">
        <v>1943</v>
      </c>
      <c r="CO6" s="252"/>
      <c r="CP6" s="252"/>
      <c r="CQ6" s="252">
        <v>1944</v>
      </c>
      <c r="CR6" s="252"/>
      <c r="CS6" s="252"/>
      <c r="CT6" s="252">
        <v>1945</v>
      </c>
      <c r="CU6" s="252"/>
      <c r="CV6" s="252"/>
      <c r="CW6" s="252">
        <v>1946</v>
      </c>
      <c r="CX6" s="252"/>
      <c r="CY6" s="252"/>
      <c r="CZ6" s="252">
        <v>1947</v>
      </c>
      <c r="DA6" s="252"/>
      <c r="DB6" s="252"/>
      <c r="DC6" s="252">
        <v>1948</v>
      </c>
      <c r="DD6" s="252"/>
      <c r="DE6" s="252"/>
      <c r="DF6" s="252">
        <v>1949</v>
      </c>
      <c r="DG6" s="252"/>
      <c r="DH6" s="252"/>
      <c r="DI6" s="252">
        <v>1950</v>
      </c>
      <c r="DJ6" s="252"/>
      <c r="DK6" s="252"/>
      <c r="DL6" s="252">
        <v>1951</v>
      </c>
      <c r="DM6" s="252"/>
      <c r="DN6" s="252"/>
      <c r="DO6" s="252">
        <v>1952</v>
      </c>
      <c r="DP6" s="252"/>
      <c r="DQ6" s="252"/>
      <c r="DR6" s="252">
        <v>1953</v>
      </c>
      <c r="DS6" s="252"/>
      <c r="DT6" s="252"/>
      <c r="DU6" s="252">
        <v>1954</v>
      </c>
      <c r="DV6" s="252"/>
      <c r="DW6" s="252"/>
      <c r="DX6" s="252">
        <v>1955</v>
      </c>
      <c r="DY6" s="252"/>
      <c r="DZ6" s="252"/>
      <c r="EA6" s="252">
        <v>1956</v>
      </c>
      <c r="EB6" s="252"/>
      <c r="EC6" s="252"/>
      <c r="ED6" s="252">
        <v>1957</v>
      </c>
      <c r="EE6" s="252"/>
      <c r="EF6" s="260"/>
      <c r="EG6" s="278">
        <v>1958</v>
      </c>
      <c r="EH6" s="252"/>
      <c r="EI6" s="268"/>
      <c r="EJ6" s="252">
        <v>1959</v>
      </c>
      <c r="EK6" s="252"/>
      <c r="EL6" s="268"/>
      <c r="EM6" s="252">
        <v>1960</v>
      </c>
      <c r="EN6" s="252"/>
      <c r="EO6" s="268"/>
      <c r="EP6" s="252">
        <v>1961</v>
      </c>
      <c r="EQ6" s="252"/>
      <c r="ER6" s="268"/>
      <c r="ES6" s="252">
        <v>1962</v>
      </c>
      <c r="ET6" s="252"/>
      <c r="EU6" s="268"/>
      <c r="EV6" s="252">
        <v>1963</v>
      </c>
      <c r="EW6" s="252"/>
      <c r="EX6" s="268"/>
      <c r="EY6" s="252">
        <v>1964</v>
      </c>
      <c r="EZ6" s="252"/>
      <c r="FA6" s="268"/>
      <c r="FB6" s="252">
        <v>1965</v>
      </c>
      <c r="FC6" s="252"/>
      <c r="FD6" s="268"/>
      <c r="FE6" s="252">
        <v>1966</v>
      </c>
      <c r="FF6" s="252"/>
      <c r="FG6" s="268"/>
      <c r="FH6" s="252">
        <v>1967</v>
      </c>
      <c r="FI6" s="252"/>
      <c r="FJ6" s="268"/>
      <c r="FK6" s="252">
        <v>1968</v>
      </c>
      <c r="FL6" s="252"/>
      <c r="FM6" s="268"/>
      <c r="FN6" s="252">
        <v>1969</v>
      </c>
      <c r="FO6" s="252"/>
      <c r="FP6" s="268"/>
      <c r="FQ6" s="252">
        <v>1970</v>
      </c>
      <c r="FR6" s="252"/>
      <c r="FS6" s="268"/>
      <c r="FT6" s="252">
        <v>1971</v>
      </c>
      <c r="FU6" s="252"/>
      <c r="FV6" s="252"/>
      <c r="FW6" s="252">
        <v>1972</v>
      </c>
      <c r="FX6" s="252"/>
      <c r="FY6" s="252"/>
      <c r="FZ6" s="252">
        <v>1973</v>
      </c>
      <c r="GA6" s="252"/>
      <c r="GB6" s="252"/>
      <c r="GC6" s="252">
        <v>1974</v>
      </c>
      <c r="GD6" s="252"/>
      <c r="GE6" s="252"/>
      <c r="GF6" s="252">
        <v>1975</v>
      </c>
      <c r="GG6" s="252"/>
      <c r="GH6" s="252"/>
      <c r="GI6" s="252">
        <v>1976</v>
      </c>
      <c r="GJ6" s="252"/>
      <c r="GK6" s="252"/>
      <c r="GL6" s="252">
        <v>1977</v>
      </c>
      <c r="GM6" s="252"/>
      <c r="GN6" s="252"/>
      <c r="GO6" s="252">
        <v>1978</v>
      </c>
      <c r="GP6" s="252"/>
      <c r="GQ6" s="252"/>
      <c r="GR6" s="252">
        <v>1979</v>
      </c>
      <c r="GS6" s="252"/>
      <c r="GT6" s="252"/>
      <c r="GU6" s="252">
        <v>1980</v>
      </c>
      <c r="GV6" s="252"/>
      <c r="GW6" s="252"/>
      <c r="GX6" s="252">
        <v>1981</v>
      </c>
      <c r="GY6" s="252"/>
      <c r="GZ6" s="252"/>
      <c r="HA6" s="252">
        <v>1982</v>
      </c>
      <c r="HB6" s="252"/>
      <c r="HC6" s="252"/>
      <c r="HD6" s="252">
        <v>1983</v>
      </c>
      <c r="HE6" s="252"/>
      <c r="HF6" s="252"/>
      <c r="HG6" s="252">
        <v>1984</v>
      </c>
      <c r="HH6" s="252"/>
      <c r="HI6" s="252"/>
      <c r="HJ6" s="252">
        <v>1985</v>
      </c>
      <c r="HK6" s="252"/>
      <c r="HL6" s="252"/>
      <c r="HM6" s="252">
        <v>1986</v>
      </c>
      <c r="HN6" s="252"/>
      <c r="HO6" s="252"/>
      <c r="HP6" s="252">
        <v>1987</v>
      </c>
      <c r="HQ6" s="252"/>
      <c r="HR6" s="252"/>
      <c r="HS6" s="252">
        <v>1988</v>
      </c>
      <c r="HT6" s="252"/>
      <c r="HU6" s="252"/>
      <c r="HV6" s="252">
        <v>1989</v>
      </c>
      <c r="HW6" s="252"/>
      <c r="HX6" s="252"/>
      <c r="HY6" s="252">
        <v>1990</v>
      </c>
      <c r="HZ6" s="252"/>
      <c r="IA6" s="252"/>
      <c r="IB6" s="252">
        <v>1991</v>
      </c>
      <c r="IC6" s="252"/>
      <c r="ID6" s="252"/>
      <c r="IE6" s="252">
        <v>1992</v>
      </c>
      <c r="IF6" s="252"/>
      <c r="IG6" s="252"/>
      <c r="IH6" s="252">
        <v>1993</v>
      </c>
      <c r="II6" s="252"/>
      <c r="IJ6" s="252"/>
      <c r="IK6" s="252">
        <v>1994</v>
      </c>
      <c r="IL6" s="252"/>
      <c r="IM6" s="252"/>
      <c r="IN6" s="278">
        <v>1995</v>
      </c>
      <c r="IO6" s="252"/>
      <c r="IP6" s="268"/>
      <c r="IQ6" s="252">
        <v>1996</v>
      </c>
      <c r="IR6" s="252"/>
      <c r="IS6" s="268"/>
      <c r="IT6" s="252">
        <v>1997</v>
      </c>
      <c r="IU6" s="252"/>
      <c r="IV6" s="268"/>
      <c r="IW6" s="252">
        <v>1998</v>
      </c>
      <c r="IX6" s="252"/>
      <c r="IY6" s="268"/>
      <c r="IZ6" s="252">
        <v>1999</v>
      </c>
      <c r="JA6" s="252"/>
      <c r="JB6" s="268"/>
      <c r="JC6" s="252">
        <v>2000</v>
      </c>
      <c r="JD6" s="252"/>
      <c r="JE6" s="268"/>
      <c r="JF6" s="252">
        <v>2001</v>
      </c>
      <c r="JG6" s="252"/>
      <c r="JH6" s="268"/>
      <c r="JI6" s="252">
        <v>2002</v>
      </c>
      <c r="JJ6" s="252"/>
      <c r="JK6" s="268"/>
      <c r="JL6" s="252">
        <v>2003</v>
      </c>
      <c r="JM6" s="252"/>
      <c r="JN6" s="268"/>
      <c r="JO6" s="252">
        <v>2004</v>
      </c>
      <c r="JP6" s="252"/>
      <c r="JQ6" s="268"/>
      <c r="JR6" s="252">
        <v>2005</v>
      </c>
      <c r="JS6" s="252"/>
      <c r="JT6" s="268"/>
      <c r="JU6" s="252">
        <v>2006</v>
      </c>
      <c r="JV6" s="252"/>
      <c r="JW6" s="268"/>
      <c r="JX6" s="252">
        <v>2007</v>
      </c>
      <c r="JY6" s="252"/>
      <c r="JZ6" s="268"/>
      <c r="KA6" s="252">
        <v>2008</v>
      </c>
      <c r="KB6" s="252"/>
      <c r="KC6" s="252"/>
      <c r="KD6" s="252">
        <v>2009</v>
      </c>
      <c r="KE6" s="252"/>
      <c r="KF6" s="252"/>
      <c r="KG6" s="252">
        <v>2010</v>
      </c>
      <c r="KH6" s="252"/>
      <c r="KI6" s="252"/>
      <c r="KJ6" s="252">
        <v>2011</v>
      </c>
      <c r="KK6" s="252"/>
      <c r="KL6" s="252"/>
      <c r="KM6" s="252">
        <v>2012</v>
      </c>
      <c r="KN6" s="252"/>
      <c r="KO6" s="252"/>
      <c r="KP6" s="252">
        <v>2013</v>
      </c>
      <c r="KQ6" s="252"/>
      <c r="KR6" s="252"/>
      <c r="KS6" s="252">
        <v>2014</v>
      </c>
      <c r="KT6" s="252"/>
      <c r="KU6" s="252"/>
      <c r="KV6" s="266" t="s">
        <v>351</v>
      </c>
      <c r="KW6" s="252" t="s">
        <v>352</v>
      </c>
      <c r="KX6" s="252" t="s">
        <v>353</v>
      </c>
      <c r="KY6" s="252" t="s">
        <v>354</v>
      </c>
      <c r="KZ6" s="252" t="s">
        <v>361</v>
      </c>
      <c r="LA6" s="252" t="s">
        <v>355</v>
      </c>
      <c r="LB6" s="252" t="s">
        <v>356</v>
      </c>
      <c r="LC6" s="252" t="s">
        <v>357</v>
      </c>
      <c r="LD6" s="252" t="s">
        <v>358</v>
      </c>
      <c r="LE6" s="252" t="s">
        <v>359</v>
      </c>
      <c r="LF6" s="252" t="s">
        <v>360</v>
      </c>
      <c r="LG6" s="252" t="s">
        <v>544</v>
      </c>
      <c r="LH6" s="252" t="s">
        <v>374</v>
      </c>
      <c r="LI6" s="252" t="s">
        <v>375</v>
      </c>
      <c r="LJ6" s="252" t="s">
        <v>376</v>
      </c>
      <c r="LK6" s="260" t="s">
        <v>542</v>
      </c>
    </row>
    <row r="7" spans="1:323" ht="15" customHeight="1">
      <c r="A7" s="279"/>
      <c r="B7" s="278"/>
      <c r="C7" s="252"/>
      <c r="D7" s="268"/>
      <c r="E7" s="252"/>
      <c r="F7" s="252"/>
      <c r="G7" s="268"/>
      <c r="H7" s="252"/>
      <c r="I7" s="252"/>
      <c r="J7" s="268"/>
      <c r="K7" s="252"/>
      <c r="L7" s="252"/>
      <c r="M7" s="268"/>
      <c r="N7" s="252"/>
      <c r="O7" s="252"/>
      <c r="P7" s="268"/>
      <c r="Q7" s="252"/>
      <c r="R7" s="252"/>
      <c r="S7" s="268"/>
      <c r="T7" s="252"/>
      <c r="U7" s="252"/>
      <c r="V7" s="268"/>
      <c r="W7" s="252"/>
      <c r="X7" s="252"/>
      <c r="Y7" s="268"/>
      <c r="Z7" s="252"/>
      <c r="AA7" s="252"/>
      <c r="AB7" s="268"/>
      <c r="AC7" s="252"/>
      <c r="AD7" s="252"/>
      <c r="AE7" s="268"/>
      <c r="AF7" s="252"/>
      <c r="AG7" s="252"/>
      <c r="AH7" s="268"/>
      <c r="AI7" s="252"/>
      <c r="AJ7" s="252"/>
      <c r="AK7" s="268"/>
      <c r="AL7" s="252"/>
      <c r="AM7" s="252"/>
      <c r="AN7" s="268"/>
      <c r="AO7" s="252"/>
      <c r="AP7" s="252"/>
      <c r="AQ7" s="252"/>
      <c r="AR7" s="252"/>
      <c r="AS7" s="252"/>
      <c r="AT7" s="252"/>
      <c r="AU7" s="252"/>
      <c r="AV7" s="252"/>
      <c r="AW7" s="252"/>
      <c r="AX7" s="252"/>
      <c r="AY7" s="252"/>
      <c r="AZ7" s="252"/>
      <c r="BA7" s="252"/>
      <c r="BB7" s="252"/>
      <c r="BC7" s="252"/>
      <c r="BD7" s="252"/>
      <c r="BE7" s="252"/>
      <c r="BF7" s="252"/>
      <c r="BG7" s="252"/>
      <c r="BH7" s="252"/>
      <c r="BI7" s="252"/>
      <c r="BJ7" s="252"/>
      <c r="BK7" s="252"/>
      <c r="BL7" s="252"/>
      <c r="BM7" s="252"/>
      <c r="BN7" s="252"/>
      <c r="BO7" s="252"/>
      <c r="BP7" s="252"/>
      <c r="BQ7" s="252"/>
      <c r="BR7" s="252"/>
      <c r="BS7" s="252"/>
      <c r="BT7" s="252"/>
      <c r="BU7" s="252"/>
      <c r="BV7" s="252"/>
      <c r="BW7" s="252"/>
      <c r="BX7" s="252"/>
      <c r="BY7" s="252"/>
      <c r="BZ7" s="252"/>
      <c r="CA7" s="252"/>
      <c r="CB7" s="252"/>
      <c r="CC7" s="252"/>
      <c r="CD7" s="252"/>
      <c r="CE7" s="252"/>
      <c r="CF7" s="252"/>
      <c r="CG7" s="252"/>
      <c r="CH7" s="252"/>
      <c r="CI7" s="252"/>
      <c r="CJ7" s="252"/>
      <c r="CK7" s="252"/>
      <c r="CL7" s="252"/>
      <c r="CM7" s="252"/>
      <c r="CN7" s="252"/>
      <c r="CO7" s="252"/>
      <c r="CP7" s="252"/>
      <c r="CQ7" s="252"/>
      <c r="CR7" s="252"/>
      <c r="CS7" s="252"/>
      <c r="CT7" s="252"/>
      <c r="CU7" s="252"/>
      <c r="CV7" s="252"/>
      <c r="CW7" s="252"/>
      <c r="CX7" s="252"/>
      <c r="CY7" s="252"/>
      <c r="CZ7" s="252"/>
      <c r="DA7" s="252"/>
      <c r="DB7" s="252"/>
      <c r="DC7" s="252"/>
      <c r="DD7" s="252"/>
      <c r="DE7" s="252"/>
      <c r="DF7" s="252"/>
      <c r="DG7" s="252"/>
      <c r="DH7" s="252"/>
      <c r="DI7" s="252"/>
      <c r="DJ7" s="252"/>
      <c r="DK7" s="252"/>
      <c r="DL7" s="252"/>
      <c r="DM7" s="252"/>
      <c r="DN7" s="252"/>
      <c r="DO7" s="252"/>
      <c r="DP7" s="252"/>
      <c r="DQ7" s="252"/>
      <c r="DR7" s="252"/>
      <c r="DS7" s="252"/>
      <c r="DT7" s="252"/>
      <c r="DU7" s="252"/>
      <c r="DV7" s="252"/>
      <c r="DW7" s="252"/>
      <c r="DX7" s="252"/>
      <c r="DY7" s="252"/>
      <c r="DZ7" s="252"/>
      <c r="EA7" s="252"/>
      <c r="EB7" s="252"/>
      <c r="EC7" s="252"/>
      <c r="ED7" s="252"/>
      <c r="EE7" s="252"/>
      <c r="EF7" s="260"/>
      <c r="EG7" s="278"/>
      <c r="EH7" s="252"/>
      <c r="EI7" s="268"/>
      <c r="EJ7" s="252"/>
      <c r="EK7" s="252"/>
      <c r="EL7" s="268"/>
      <c r="EM7" s="252"/>
      <c r="EN7" s="252"/>
      <c r="EO7" s="268"/>
      <c r="EP7" s="252"/>
      <c r="EQ7" s="252"/>
      <c r="ER7" s="268"/>
      <c r="ES7" s="252"/>
      <c r="ET7" s="252"/>
      <c r="EU7" s="268"/>
      <c r="EV7" s="252"/>
      <c r="EW7" s="252"/>
      <c r="EX7" s="268"/>
      <c r="EY7" s="252"/>
      <c r="EZ7" s="252"/>
      <c r="FA7" s="268"/>
      <c r="FB7" s="252"/>
      <c r="FC7" s="252"/>
      <c r="FD7" s="268"/>
      <c r="FE7" s="252"/>
      <c r="FF7" s="252"/>
      <c r="FG7" s="268"/>
      <c r="FH7" s="252"/>
      <c r="FI7" s="252"/>
      <c r="FJ7" s="268"/>
      <c r="FK7" s="252"/>
      <c r="FL7" s="252"/>
      <c r="FM7" s="268"/>
      <c r="FN7" s="252"/>
      <c r="FO7" s="252"/>
      <c r="FP7" s="268"/>
      <c r="FQ7" s="252"/>
      <c r="FR7" s="252"/>
      <c r="FS7" s="268"/>
      <c r="FT7" s="252"/>
      <c r="FU7" s="252"/>
      <c r="FV7" s="252"/>
      <c r="FW7" s="252"/>
      <c r="FX7" s="252"/>
      <c r="FY7" s="252"/>
      <c r="FZ7" s="252"/>
      <c r="GA7" s="252"/>
      <c r="GB7" s="252"/>
      <c r="GC7" s="252"/>
      <c r="GD7" s="252"/>
      <c r="GE7" s="252"/>
      <c r="GF7" s="252"/>
      <c r="GG7" s="252"/>
      <c r="GH7" s="252"/>
      <c r="GI7" s="252"/>
      <c r="GJ7" s="252"/>
      <c r="GK7" s="252"/>
      <c r="GL7" s="252"/>
      <c r="GM7" s="252"/>
      <c r="GN7" s="252"/>
      <c r="GO7" s="252"/>
      <c r="GP7" s="252"/>
      <c r="GQ7" s="252"/>
      <c r="GR7" s="252"/>
      <c r="GS7" s="252"/>
      <c r="GT7" s="252"/>
      <c r="GU7" s="252"/>
      <c r="GV7" s="252"/>
      <c r="GW7" s="252"/>
      <c r="GX7" s="252"/>
      <c r="GY7" s="252"/>
      <c r="GZ7" s="252"/>
      <c r="HA7" s="252"/>
      <c r="HB7" s="252"/>
      <c r="HC7" s="252"/>
      <c r="HD7" s="252"/>
      <c r="HE7" s="252"/>
      <c r="HF7" s="252"/>
      <c r="HG7" s="252"/>
      <c r="HH7" s="252"/>
      <c r="HI7" s="252"/>
      <c r="HJ7" s="252"/>
      <c r="HK7" s="252"/>
      <c r="HL7" s="252"/>
      <c r="HM7" s="252"/>
      <c r="HN7" s="252"/>
      <c r="HO7" s="252"/>
      <c r="HP7" s="252"/>
      <c r="HQ7" s="252"/>
      <c r="HR7" s="252"/>
      <c r="HS7" s="252"/>
      <c r="HT7" s="252"/>
      <c r="HU7" s="252"/>
      <c r="HV7" s="252"/>
      <c r="HW7" s="252"/>
      <c r="HX7" s="252"/>
      <c r="HY7" s="252"/>
      <c r="HZ7" s="252"/>
      <c r="IA7" s="252"/>
      <c r="IB7" s="252"/>
      <c r="IC7" s="252"/>
      <c r="ID7" s="252"/>
      <c r="IE7" s="252"/>
      <c r="IF7" s="252"/>
      <c r="IG7" s="252"/>
      <c r="IH7" s="252"/>
      <c r="II7" s="252"/>
      <c r="IJ7" s="252"/>
      <c r="IK7" s="252"/>
      <c r="IL7" s="252"/>
      <c r="IM7" s="252"/>
      <c r="IN7" s="278"/>
      <c r="IO7" s="252"/>
      <c r="IP7" s="268"/>
      <c r="IQ7" s="252"/>
      <c r="IR7" s="252"/>
      <c r="IS7" s="268"/>
      <c r="IT7" s="252"/>
      <c r="IU7" s="252"/>
      <c r="IV7" s="268"/>
      <c r="IW7" s="252"/>
      <c r="IX7" s="252"/>
      <c r="IY7" s="268"/>
      <c r="IZ7" s="252"/>
      <c r="JA7" s="252"/>
      <c r="JB7" s="268"/>
      <c r="JC7" s="252"/>
      <c r="JD7" s="252"/>
      <c r="JE7" s="268"/>
      <c r="JF7" s="252"/>
      <c r="JG7" s="252"/>
      <c r="JH7" s="268"/>
      <c r="JI7" s="252"/>
      <c r="JJ7" s="252"/>
      <c r="JK7" s="268"/>
      <c r="JL7" s="252"/>
      <c r="JM7" s="252"/>
      <c r="JN7" s="268"/>
      <c r="JO7" s="252"/>
      <c r="JP7" s="252"/>
      <c r="JQ7" s="268"/>
      <c r="JR7" s="252"/>
      <c r="JS7" s="252"/>
      <c r="JT7" s="268"/>
      <c r="JU7" s="252"/>
      <c r="JV7" s="252"/>
      <c r="JW7" s="268"/>
      <c r="JX7" s="252"/>
      <c r="JY7" s="252"/>
      <c r="JZ7" s="268"/>
      <c r="KA7" s="252"/>
      <c r="KB7" s="252"/>
      <c r="KC7" s="252"/>
      <c r="KD7" s="252"/>
      <c r="KE7" s="252"/>
      <c r="KF7" s="252"/>
      <c r="KG7" s="252"/>
      <c r="KH7" s="252"/>
      <c r="KI7" s="252"/>
      <c r="KJ7" s="252"/>
      <c r="KK7" s="252"/>
      <c r="KL7" s="252"/>
      <c r="KM7" s="252"/>
      <c r="KN7" s="252"/>
      <c r="KO7" s="252"/>
      <c r="KP7" s="252"/>
      <c r="KQ7" s="252"/>
      <c r="KR7" s="252"/>
      <c r="KS7" s="252"/>
      <c r="KT7" s="252"/>
      <c r="KU7" s="252"/>
      <c r="KV7" s="267"/>
      <c r="KW7" s="259"/>
      <c r="KX7" s="259"/>
      <c r="KY7" s="259"/>
      <c r="KZ7" s="259"/>
      <c r="LA7" s="259"/>
      <c r="LB7" s="259"/>
      <c r="LC7" s="259"/>
      <c r="LD7" s="259"/>
      <c r="LE7" s="259"/>
      <c r="LF7" s="259"/>
      <c r="LG7" s="259"/>
      <c r="LH7" s="259"/>
      <c r="LI7" s="259"/>
      <c r="LJ7" s="259"/>
      <c r="LK7" s="261"/>
    </row>
    <row r="8" spans="1:323" ht="15" customHeight="1">
      <c r="A8" s="279"/>
      <c r="B8" s="275" t="s">
        <v>117</v>
      </c>
      <c r="C8" s="253" t="s">
        <v>118</v>
      </c>
      <c r="D8" s="256" t="s">
        <v>37</v>
      </c>
      <c r="E8" s="253" t="s">
        <v>117</v>
      </c>
      <c r="F8" s="253" t="s">
        <v>118</v>
      </c>
      <c r="G8" s="256" t="s">
        <v>37</v>
      </c>
      <c r="H8" s="253" t="s">
        <v>117</v>
      </c>
      <c r="I8" s="253" t="s">
        <v>118</v>
      </c>
      <c r="J8" s="256" t="s">
        <v>37</v>
      </c>
      <c r="K8" s="253" t="s">
        <v>117</v>
      </c>
      <c r="L8" s="253" t="s">
        <v>118</v>
      </c>
      <c r="M8" s="256" t="s">
        <v>37</v>
      </c>
      <c r="N8" s="253" t="s">
        <v>117</v>
      </c>
      <c r="O8" s="253" t="s">
        <v>118</v>
      </c>
      <c r="P8" s="256" t="s">
        <v>37</v>
      </c>
      <c r="Q8" s="253" t="s">
        <v>117</v>
      </c>
      <c r="R8" s="253" t="s">
        <v>118</v>
      </c>
      <c r="S8" s="256" t="s">
        <v>37</v>
      </c>
      <c r="T8" s="253" t="s">
        <v>117</v>
      </c>
      <c r="U8" s="253" t="s">
        <v>118</v>
      </c>
      <c r="V8" s="256" t="s">
        <v>37</v>
      </c>
      <c r="W8" s="253" t="s">
        <v>117</v>
      </c>
      <c r="X8" s="253" t="s">
        <v>118</v>
      </c>
      <c r="Y8" s="256" t="s">
        <v>37</v>
      </c>
      <c r="Z8" s="253" t="s">
        <v>117</v>
      </c>
      <c r="AA8" s="253" t="s">
        <v>118</v>
      </c>
      <c r="AB8" s="256" t="s">
        <v>37</v>
      </c>
      <c r="AC8" s="253" t="s">
        <v>117</v>
      </c>
      <c r="AD8" s="253" t="s">
        <v>118</v>
      </c>
      <c r="AE8" s="256" t="s">
        <v>37</v>
      </c>
      <c r="AF8" s="253" t="s">
        <v>117</v>
      </c>
      <c r="AG8" s="253" t="s">
        <v>118</v>
      </c>
      <c r="AH8" s="256" t="s">
        <v>37</v>
      </c>
      <c r="AI8" s="253" t="s">
        <v>117</v>
      </c>
      <c r="AJ8" s="253" t="s">
        <v>118</v>
      </c>
      <c r="AK8" s="256" t="s">
        <v>37</v>
      </c>
      <c r="AL8" s="253" t="s">
        <v>117</v>
      </c>
      <c r="AM8" s="253" t="s">
        <v>118</v>
      </c>
      <c r="AN8" s="256" t="s">
        <v>37</v>
      </c>
      <c r="AO8" s="253" t="s">
        <v>117</v>
      </c>
      <c r="AP8" s="253" t="s">
        <v>118</v>
      </c>
      <c r="AQ8" s="256" t="s">
        <v>37</v>
      </c>
      <c r="AR8" s="253" t="s">
        <v>117</v>
      </c>
      <c r="AS8" s="253" t="s">
        <v>118</v>
      </c>
      <c r="AT8" s="256" t="s">
        <v>37</v>
      </c>
      <c r="AU8" s="253" t="s">
        <v>117</v>
      </c>
      <c r="AV8" s="253" t="s">
        <v>118</v>
      </c>
      <c r="AW8" s="256" t="s">
        <v>37</v>
      </c>
      <c r="AX8" s="253" t="s">
        <v>117</v>
      </c>
      <c r="AY8" s="253" t="s">
        <v>118</v>
      </c>
      <c r="AZ8" s="256" t="s">
        <v>37</v>
      </c>
      <c r="BA8" s="253" t="s">
        <v>117</v>
      </c>
      <c r="BB8" s="253" t="s">
        <v>118</v>
      </c>
      <c r="BC8" s="256" t="s">
        <v>37</v>
      </c>
      <c r="BD8" s="253" t="s">
        <v>117</v>
      </c>
      <c r="BE8" s="253" t="s">
        <v>118</v>
      </c>
      <c r="BF8" s="256" t="s">
        <v>37</v>
      </c>
      <c r="BG8" s="253" t="s">
        <v>117</v>
      </c>
      <c r="BH8" s="253" t="s">
        <v>118</v>
      </c>
      <c r="BI8" s="256" t="s">
        <v>37</v>
      </c>
      <c r="BJ8" s="253" t="s">
        <v>117</v>
      </c>
      <c r="BK8" s="253" t="s">
        <v>118</v>
      </c>
      <c r="BL8" s="256" t="s">
        <v>37</v>
      </c>
      <c r="BM8" s="253" t="s">
        <v>117</v>
      </c>
      <c r="BN8" s="253" t="s">
        <v>118</v>
      </c>
      <c r="BO8" s="256" t="s">
        <v>37</v>
      </c>
      <c r="BP8" s="253" t="s">
        <v>117</v>
      </c>
      <c r="BQ8" s="253" t="s">
        <v>118</v>
      </c>
      <c r="BR8" s="256" t="s">
        <v>37</v>
      </c>
      <c r="BS8" s="253" t="s">
        <v>117</v>
      </c>
      <c r="BT8" s="253" t="s">
        <v>118</v>
      </c>
      <c r="BU8" s="256" t="s">
        <v>37</v>
      </c>
      <c r="BV8" s="253" t="s">
        <v>117</v>
      </c>
      <c r="BW8" s="253" t="s">
        <v>118</v>
      </c>
      <c r="BX8" s="256" t="s">
        <v>37</v>
      </c>
      <c r="BY8" s="253" t="s">
        <v>117</v>
      </c>
      <c r="BZ8" s="253" t="s">
        <v>118</v>
      </c>
      <c r="CA8" s="256" t="s">
        <v>37</v>
      </c>
      <c r="CB8" s="253" t="s">
        <v>117</v>
      </c>
      <c r="CC8" s="253" t="s">
        <v>118</v>
      </c>
      <c r="CD8" s="256" t="s">
        <v>37</v>
      </c>
      <c r="CE8" s="253" t="s">
        <v>117</v>
      </c>
      <c r="CF8" s="253" t="s">
        <v>118</v>
      </c>
      <c r="CG8" s="256" t="s">
        <v>37</v>
      </c>
      <c r="CH8" s="253" t="s">
        <v>117</v>
      </c>
      <c r="CI8" s="253" t="s">
        <v>118</v>
      </c>
      <c r="CJ8" s="256" t="s">
        <v>37</v>
      </c>
      <c r="CK8" s="253" t="s">
        <v>117</v>
      </c>
      <c r="CL8" s="253" t="s">
        <v>118</v>
      </c>
      <c r="CM8" s="256" t="s">
        <v>37</v>
      </c>
      <c r="CN8" s="253" t="s">
        <v>117</v>
      </c>
      <c r="CO8" s="253" t="s">
        <v>118</v>
      </c>
      <c r="CP8" s="256" t="s">
        <v>37</v>
      </c>
      <c r="CQ8" s="253" t="s">
        <v>117</v>
      </c>
      <c r="CR8" s="253" t="s">
        <v>118</v>
      </c>
      <c r="CS8" s="256" t="s">
        <v>37</v>
      </c>
      <c r="CT8" s="253" t="s">
        <v>117</v>
      </c>
      <c r="CU8" s="253" t="s">
        <v>118</v>
      </c>
      <c r="CV8" s="256" t="s">
        <v>37</v>
      </c>
      <c r="CW8" s="253" t="s">
        <v>117</v>
      </c>
      <c r="CX8" s="253" t="s">
        <v>118</v>
      </c>
      <c r="CY8" s="256" t="s">
        <v>37</v>
      </c>
      <c r="CZ8" s="253" t="s">
        <v>117</v>
      </c>
      <c r="DA8" s="253" t="s">
        <v>118</v>
      </c>
      <c r="DB8" s="256" t="s">
        <v>37</v>
      </c>
      <c r="DC8" s="253" t="s">
        <v>117</v>
      </c>
      <c r="DD8" s="253" t="s">
        <v>118</v>
      </c>
      <c r="DE8" s="256" t="s">
        <v>37</v>
      </c>
      <c r="DF8" s="253" t="s">
        <v>117</v>
      </c>
      <c r="DG8" s="253" t="s">
        <v>118</v>
      </c>
      <c r="DH8" s="256" t="s">
        <v>37</v>
      </c>
      <c r="DI8" s="253" t="s">
        <v>117</v>
      </c>
      <c r="DJ8" s="253" t="s">
        <v>118</v>
      </c>
      <c r="DK8" s="256" t="s">
        <v>37</v>
      </c>
      <c r="DL8" s="253" t="s">
        <v>117</v>
      </c>
      <c r="DM8" s="253" t="s">
        <v>118</v>
      </c>
      <c r="DN8" s="256" t="s">
        <v>37</v>
      </c>
      <c r="DO8" s="253" t="s">
        <v>117</v>
      </c>
      <c r="DP8" s="253" t="s">
        <v>118</v>
      </c>
      <c r="DQ8" s="256" t="s">
        <v>37</v>
      </c>
      <c r="DR8" s="253" t="s">
        <v>117</v>
      </c>
      <c r="DS8" s="253" t="s">
        <v>118</v>
      </c>
      <c r="DT8" s="256" t="s">
        <v>37</v>
      </c>
      <c r="DU8" s="253" t="s">
        <v>117</v>
      </c>
      <c r="DV8" s="253" t="s">
        <v>118</v>
      </c>
      <c r="DW8" s="256" t="s">
        <v>37</v>
      </c>
      <c r="DX8" s="253" t="s">
        <v>117</v>
      </c>
      <c r="DY8" s="253" t="s">
        <v>118</v>
      </c>
      <c r="DZ8" s="256" t="s">
        <v>37</v>
      </c>
      <c r="EA8" s="253" t="s">
        <v>117</v>
      </c>
      <c r="EB8" s="253" t="s">
        <v>118</v>
      </c>
      <c r="EC8" s="256" t="s">
        <v>37</v>
      </c>
      <c r="ED8" s="253" t="s">
        <v>117</v>
      </c>
      <c r="EE8" s="269" t="s">
        <v>118</v>
      </c>
      <c r="EF8" s="272" t="s">
        <v>37</v>
      </c>
      <c r="EG8" s="275" t="s">
        <v>117</v>
      </c>
      <c r="EH8" s="253" t="s">
        <v>118</v>
      </c>
      <c r="EI8" s="256" t="s">
        <v>37</v>
      </c>
      <c r="EJ8" s="253" t="s">
        <v>117</v>
      </c>
      <c r="EK8" s="253" t="s">
        <v>118</v>
      </c>
      <c r="EL8" s="256" t="s">
        <v>37</v>
      </c>
      <c r="EM8" s="253" t="s">
        <v>117</v>
      </c>
      <c r="EN8" s="253" t="s">
        <v>118</v>
      </c>
      <c r="EO8" s="256" t="s">
        <v>37</v>
      </c>
      <c r="EP8" s="253" t="s">
        <v>117</v>
      </c>
      <c r="EQ8" s="253" t="s">
        <v>118</v>
      </c>
      <c r="ER8" s="256" t="s">
        <v>37</v>
      </c>
      <c r="ES8" s="253" t="s">
        <v>117</v>
      </c>
      <c r="ET8" s="253" t="s">
        <v>118</v>
      </c>
      <c r="EU8" s="256" t="s">
        <v>37</v>
      </c>
      <c r="EV8" s="253" t="s">
        <v>117</v>
      </c>
      <c r="EW8" s="253" t="s">
        <v>118</v>
      </c>
      <c r="EX8" s="256" t="s">
        <v>37</v>
      </c>
      <c r="EY8" s="253" t="s">
        <v>117</v>
      </c>
      <c r="EZ8" s="253" t="s">
        <v>118</v>
      </c>
      <c r="FA8" s="256" t="s">
        <v>37</v>
      </c>
      <c r="FB8" s="253" t="s">
        <v>117</v>
      </c>
      <c r="FC8" s="253" t="s">
        <v>118</v>
      </c>
      <c r="FD8" s="256" t="s">
        <v>37</v>
      </c>
      <c r="FE8" s="253" t="s">
        <v>117</v>
      </c>
      <c r="FF8" s="253" t="s">
        <v>118</v>
      </c>
      <c r="FG8" s="256" t="s">
        <v>37</v>
      </c>
      <c r="FH8" s="253" t="s">
        <v>117</v>
      </c>
      <c r="FI8" s="253" t="s">
        <v>118</v>
      </c>
      <c r="FJ8" s="256" t="s">
        <v>37</v>
      </c>
      <c r="FK8" s="253" t="s">
        <v>117</v>
      </c>
      <c r="FL8" s="253" t="s">
        <v>118</v>
      </c>
      <c r="FM8" s="256" t="s">
        <v>37</v>
      </c>
      <c r="FN8" s="253" t="s">
        <v>117</v>
      </c>
      <c r="FO8" s="253" t="s">
        <v>118</v>
      </c>
      <c r="FP8" s="256" t="s">
        <v>37</v>
      </c>
      <c r="FQ8" s="253" t="s">
        <v>117</v>
      </c>
      <c r="FR8" s="253" t="s">
        <v>118</v>
      </c>
      <c r="FS8" s="256" t="s">
        <v>37</v>
      </c>
      <c r="FT8" s="253" t="s">
        <v>117</v>
      </c>
      <c r="FU8" s="253" t="s">
        <v>118</v>
      </c>
      <c r="FV8" s="256" t="s">
        <v>37</v>
      </c>
      <c r="FW8" s="253" t="s">
        <v>117</v>
      </c>
      <c r="FX8" s="253" t="s">
        <v>118</v>
      </c>
      <c r="FY8" s="256" t="s">
        <v>37</v>
      </c>
      <c r="FZ8" s="253" t="s">
        <v>117</v>
      </c>
      <c r="GA8" s="253" t="s">
        <v>118</v>
      </c>
      <c r="GB8" s="256" t="s">
        <v>37</v>
      </c>
      <c r="GC8" s="253" t="s">
        <v>117</v>
      </c>
      <c r="GD8" s="253" t="s">
        <v>118</v>
      </c>
      <c r="GE8" s="256" t="s">
        <v>37</v>
      </c>
      <c r="GF8" s="253" t="s">
        <v>117</v>
      </c>
      <c r="GG8" s="253" t="s">
        <v>118</v>
      </c>
      <c r="GH8" s="256" t="s">
        <v>37</v>
      </c>
      <c r="GI8" s="253" t="s">
        <v>117</v>
      </c>
      <c r="GJ8" s="253" t="s">
        <v>118</v>
      </c>
      <c r="GK8" s="256" t="s">
        <v>37</v>
      </c>
      <c r="GL8" s="253" t="s">
        <v>117</v>
      </c>
      <c r="GM8" s="253" t="s">
        <v>118</v>
      </c>
      <c r="GN8" s="256" t="s">
        <v>37</v>
      </c>
      <c r="GO8" s="253" t="s">
        <v>117</v>
      </c>
      <c r="GP8" s="253" t="s">
        <v>118</v>
      </c>
      <c r="GQ8" s="256" t="s">
        <v>37</v>
      </c>
      <c r="GR8" s="253" t="s">
        <v>117</v>
      </c>
      <c r="GS8" s="253" t="s">
        <v>118</v>
      </c>
      <c r="GT8" s="256" t="s">
        <v>37</v>
      </c>
      <c r="GU8" s="253" t="s">
        <v>117</v>
      </c>
      <c r="GV8" s="253" t="s">
        <v>118</v>
      </c>
      <c r="GW8" s="256" t="s">
        <v>37</v>
      </c>
      <c r="GX8" s="253" t="s">
        <v>117</v>
      </c>
      <c r="GY8" s="253" t="s">
        <v>118</v>
      </c>
      <c r="GZ8" s="256" t="s">
        <v>37</v>
      </c>
      <c r="HA8" s="253" t="s">
        <v>117</v>
      </c>
      <c r="HB8" s="253" t="s">
        <v>118</v>
      </c>
      <c r="HC8" s="256" t="s">
        <v>37</v>
      </c>
      <c r="HD8" s="253" t="s">
        <v>117</v>
      </c>
      <c r="HE8" s="253" t="s">
        <v>118</v>
      </c>
      <c r="HF8" s="256" t="s">
        <v>37</v>
      </c>
      <c r="HG8" s="253" t="s">
        <v>117</v>
      </c>
      <c r="HH8" s="253" t="s">
        <v>118</v>
      </c>
      <c r="HI8" s="256" t="s">
        <v>37</v>
      </c>
      <c r="HJ8" s="253" t="s">
        <v>117</v>
      </c>
      <c r="HK8" s="253" t="s">
        <v>118</v>
      </c>
      <c r="HL8" s="256" t="s">
        <v>37</v>
      </c>
      <c r="HM8" s="253" t="s">
        <v>117</v>
      </c>
      <c r="HN8" s="253" t="s">
        <v>118</v>
      </c>
      <c r="HO8" s="256" t="s">
        <v>37</v>
      </c>
      <c r="HP8" s="253" t="s">
        <v>117</v>
      </c>
      <c r="HQ8" s="253" t="s">
        <v>118</v>
      </c>
      <c r="HR8" s="256" t="s">
        <v>37</v>
      </c>
      <c r="HS8" s="253" t="s">
        <v>117</v>
      </c>
      <c r="HT8" s="253" t="s">
        <v>118</v>
      </c>
      <c r="HU8" s="256" t="s">
        <v>37</v>
      </c>
      <c r="HV8" s="253" t="s">
        <v>117</v>
      </c>
      <c r="HW8" s="253" t="s">
        <v>118</v>
      </c>
      <c r="HX8" s="256" t="s">
        <v>37</v>
      </c>
      <c r="HY8" s="253" t="s">
        <v>117</v>
      </c>
      <c r="HZ8" s="253" t="s">
        <v>118</v>
      </c>
      <c r="IA8" s="256" t="s">
        <v>37</v>
      </c>
      <c r="IB8" s="253" t="s">
        <v>117</v>
      </c>
      <c r="IC8" s="253" t="s">
        <v>118</v>
      </c>
      <c r="ID8" s="256" t="s">
        <v>37</v>
      </c>
      <c r="IE8" s="253" t="s">
        <v>117</v>
      </c>
      <c r="IF8" s="253" t="s">
        <v>118</v>
      </c>
      <c r="IG8" s="256" t="s">
        <v>37</v>
      </c>
      <c r="IH8" s="253" t="s">
        <v>117</v>
      </c>
      <c r="II8" s="253" t="s">
        <v>118</v>
      </c>
      <c r="IJ8" s="256" t="s">
        <v>37</v>
      </c>
      <c r="IK8" s="253" t="s">
        <v>117</v>
      </c>
      <c r="IL8" s="253" t="s">
        <v>118</v>
      </c>
      <c r="IM8" s="256" t="s">
        <v>37</v>
      </c>
      <c r="IN8" s="275" t="s">
        <v>117</v>
      </c>
      <c r="IO8" s="253" t="s">
        <v>118</v>
      </c>
      <c r="IP8" s="256" t="s">
        <v>37</v>
      </c>
      <c r="IQ8" s="253" t="s">
        <v>117</v>
      </c>
      <c r="IR8" s="253" t="s">
        <v>118</v>
      </c>
      <c r="IS8" s="256" t="s">
        <v>37</v>
      </c>
      <c r="IT8" s="253" t="s">
        <v>117</v>
      </c>
      <c r="IU8" s="253" t="s">
        <v>118</v>
      </c>
      <c r="IV8" s="256" t="s">
        <v>37</v>
      </c>
      <c r="IW8" s="253" t="s">
        <v>117</v>
      </c>
      <c r="IX8" s="253" t="s">
        <v>118</v>
      </c>
      <c r="IY8" s="256" t="s">
        <v>37</v>
      </c>
      <c r="IZ8" s="253" t="s">
        <v>117</v>
      </c>
      <c r="JA8" s="253" t="s">
        <v>118</v>
      </c>
      <c r="JB8" s="256" t="s">
        <v>37</v>
      </c>
      <c r="JC8" s="253" t="s">
        <v>117</v>
      </c>
      <c r="JD8" s="253" t="s">
        <v>118</v>
      </c>
      <c r="JE8" s="256" t="s">
        <v>37</v>
      </c>
      <c r="JF8" s="253" t="s">
        <v>117</v>
      </c>
      <c r="JG8" s="253" t="s">
        <v>118</v>
      </c>
      <c r="JH8" s="256" t="s">
        <v>37</v>
      </c>
      <c r="JI8" s="253" t="s">
        <v>117</v>
      </c>
      <c r="JJ8" s="253" t="s">
        <v>118</v>
      </c>
      <c r="JK8" s="256" t="s">
        <v>37</v>
      </c>
      <c r="JL8" s="253" t="s">
        <v>117</v>
      </c>
      <c r="JM8" s="253" t="s">
        <v>118</v>
      </c>
      <c r="JN8" s="256" t="s">
        <v>37</v>
      </c>
      <c r="JO8" s="253" t="s">
        <v>117</v>
      </c>
      <c r="JP8" s="253" t="s">
        <v>118</v>
      </c>
      <c r="JQ8" s="256" t="s">
        <v>37</v>
      </c>
      <c r="JR8" s="253" t="s">
        <v>117</v>
      </c>
      <c r="JS8" s="253" t="s">
        <v>118</v>
      </c>
      <c r="JT8" s="256" t="s">
        <v>37</v>
      </c>
      <c r="JU8" s="253" t="s">
        <v>117</v>
      </c>
      <c r="JV8" s="253" t="s">
        <v>118</v>
      </c>
      <c r="JW8" s="256" t="s">
        <v>37</v>
      </c>
      <c r="JX8" s="253" t="s">
        <v>117</v>
      </c>
      <c r="JY8" s="253" t="s">
        <v>118</v>
      </c>
      <c r="JZ8" s="256" t="s">
        <v>37</v>
      </c>
      <c r="KA8" s="253" t="s">
        <v>117</v>
      </c>
      <c r="KB8" s="253" t="s">
        <v>118</v>
      </c>
      <c r="KC8" s="256" t="s">
        <v>37</v>
      </c>
      <c r="KD8" s="253" t="s">
        <v>117</v>
      </c>
      <c r="KE8" s="253" t="s">
        <v>118</v>
      </c>
      <c r="KF8" s="256" t="s">
        <v>37</v>
      </c>
      <c r="KG8" s="253" t="s">
        <v>117</v>
      </c>
      <c r="KH8" s="253" t="s">
        <v>118</v>
      </c>
      <c r="KI8" s="256" t="s">
        <v>37</v>
      </c>
      <c r="KJ8" s="253" t="s">
        <v>117</v>
      </c>
      <c r="KK8" s="253" t="s">
        <v>118</v>
      </c>
      <c r="KL8" s="256" t="s">
        <v>37</v>
      </c>
      <c r="KM8" s="253" t="s">
        <v>117</v>
      </c>
      <c r="KN8" s="253" t="s">
        <v>118</v>
      </c>
      <c r="KO8" s="256" t="s">
        <v>37</v>
      </c>
      <c r="KP8" s="253" t="s">
        <v>117</v>
      </c>
      <c r="KQ8" s="253" t="s">
        <v>118</v>
      </c>
      <c r="KR8" s="256" t="s">
        <v>37</v>
      </c>
      <c r="KS8" s="253" t="s">
        <v>117</v>
      </c>
      <c r="KT8" s="253" t="s">
        <v>118</v>
      </c>
      <c r="KU8" s="256" t="s">
        <v>37</v>
      </c>
      <c r="KV8" s="281" t="s">
        <v>37</v>
      </c>
      <c r="KW8" s="262" t="s">
        <v>37</v>
      </c>
      <c r="KX8" s="262" t="s">
        <v>37</v>
      </c>
      <c r="KY8" s="262" t="s">
        <v>37</v>
      </c>
      <c r="KZ8" s="262" t="s">
        <v>37</v>
      </c>
      <c r="LA8" s="262" t="s">
        <v>37</v>
      </c>
      <c r="LB8" s="262" t="s">
        <v>37</v>
      </c>
      <c r="LC8" s="262" t="s">
        <v>37</v>
      </c>
      <c r="LD8" s="262" t="s">
        <v>37</v>
      </c>
      <c r="LE8" s="262" t="s">
        <v>37</v>
      </c>
      <c r="LF8" s="262" t="s">
        <v>37</v>
      </c>
      <c r="LG8" s="262" t="s">
        <v>37</v>
      </c>
      <c r="LH8" s="262" t="s">
        <v>37</v>
      </c>
      <c r="LI8" s="262" t="s">
        <v>37</v>
      </c>
      <c r="LJ8" s="262" t="s">
        <v>37</v>
      </c>
      <c r="LK8" s="264" t="s">
        <v>37</v>
      </c>
    </row>
    <row r="9" spans="1:323" ht="15" customHeight="1">
      <c r="A9" s="279"/>
      <c r="B9" s="276"/>
      <c r="C9" s="254"/>
      <c r="D9" s="257"/>
      <c r="E9" s="254"/>
      <c r="F9" s="254"/>
      <c r="G9" s="257"/>
      <c r="H9" s="254"/>
      <c r="I9" s="254"/>
      <c r="J9" s="257"/>
      <c r="K9" s="254"/>
      <c r="L9" s="254"/>
      <c r="M9" s="257"/>
      <c r="N9" s="254"/>
      <c r="O9" s="254"/>
      <c r="P9" s="257"/>
      <c r="Q9" s="254"/>
      <c r="R9" s="254"/>
      <c r="S9" s="257"/>
      <c r="T9" s="254"/>
      <c r="U9" s="254"/>
      <c r="V9" s="257"/>
      <c r="W9" s="254"/>
      <c r="X9" s="254"/>
      <c r="Y9" s="257"/>
      <c r="Z9" s="254"/>
      <c r="AA9" s="254"/>
      <c r="AB9" s="257"/>
      <c r="AC9" s="254"/>
      <c r="AD9" s="254"/>
      <c r="AE9" s="257"/>
      <c r="AF9" s="254"/>
      <c r="AG9" s="254"/>
      <c r="AH9" s="257"/>
      <c r="AI9" s="254"/>
      <c r="AJ9" s="254"/>
      <c r="AK9" s="257"/>
      <c r="AL9" s="254"/>
      <c r="AM9" s="254"/>
      <c r="AN9" s="257"/>
      <c r="AO9" s="254"/>
      <c r="AP9" s="254"/>
      <c r="AQ9" s="257"/>
      <c r="AR9" s="254"/>
      <c r="AS9" s="254"/>
      <c r="AT9" s="257"/>
      <c r="AU9" s="254"/>
      <c r="AV9" s="254"/>
      <c r="AW9" s="257"/>
      <c r="AX9" s="254"/>
      <c r="AY9" s="254"/>
      <c r="AZ9" s="257"/>
      <c r="BA9" s="254"/>
      <c r="BB9" s="254"/>
      <c r="BC9" s="257"/>
      <c r="BD9" s="254"/>
      <c r="BE9" s="254"/>
      <c r="BF9" s="257"/>
      <c r="BG9" s="254"/>
      <c r="BH9" s="254"/>
      <c r="BI9" s="257"/>
      <c r="BJ9" s="254"/>
      <c r="BK9" s="254"/>
      <c r="BL9" s="257"/>
      <c r="BM9" s="254"/>
      <c r="BN9" s="254"/>
      <c r="BO9" s="257"/>
      <c r="BP9" s="254"/>
      <c r="BQ9" s="254"/>
      <c r="BR9" s="257"/>
      <c r="BS9" s="254"/>
      <c r="BT9" s="254"/>
      <c r="BU9" s="257"/>
      <c r="BV9" s="254"/>
      <c r="BW9" s="254"/>
      <c r="BX9" s="257"/>
      <c r="BY9" s="254"/>
      <c r="BZ9" s="254"/>
      <c r="CA9" s="257"/>
      <c r="CB9" s="254"/>
      <c r="CC9" s="254"/>
      <c r="CD9" s="257"/>
      <c r="CE9" s="254"/>
      <c r="CF9" s="254"/>
      <c r="CG9" s="257"/>
      <c r="CH9" s="254"/>
      <c r="CI9" s="254"/>
      <c r="CJ9" s="257"/>
      <c r="CK9" s="254"/>
      <c r="CL9" s="254"/>
      <c r="CM9" s="257"/>
      <c r="CN9" s="254"/>
      <c r="CO9" s="254"/>
      <c r="CP9" s="257"/>
      <c r="CQ9" s="254"/>
      <c r="CR9" s="254"/>
      <c r="CS9" s="257"/>
      <c r="CT9" s="254"/>
      <c r="CU9" s="254"/>
      <c r="CV9" s="257"/>
      <c r="CW9" s="254"/>
      <c r="CX9" s="254"/>
      <c r="CY9" s="257"/>
      <c r="CZ9" s="254"/>
      <c r="DA9" s="254"/>
      <c r="DB9" s="257"/>
      <c r="DC9" s="254"/>
      <c r="DD9" s="254"/>
      <c r="DE9" s="257"/>
      <c r="DF9" s="254"/>
      <c r="DG9" s="254"/>
      <c r="DH9" s="257"/>
      <c r="DI9" s="254"/>
      <c r="DJ9" s="254"/>
      <c r="DK9" s="257"/>
      <c r="DL9" s="254"/>
      <c r="DM9" s="254"/>
      <c r="DN9" s="257"/>
      <c r="DO9" s="254"/>
      <c r="DP9" s="254"/>
      <c r="DQ9" s="257"/>
      <c r="DR9" s="254"/>
      <c r="DS9" s="254"/>
      <c r="DT9" s="257"/>
      <c r="DU9" s="254"/>
      <c r="DV9" s="254"/>
      <c r="DW9" s="257"/>
      <c r="DX9" s="254"/>
      <c r="DY9" s="254"/>
      <c r="DZ9" s="257"/>
      <c r="EA9" s="254"/>
      <c r="EB9" s="254"/>
      <c r="EC9" s="257"/>
      <c r="ED9" s="254"/>
      <c r="EE9" s="270"/>
      <c r="EF9" s="273"/>
      <c r="EG9" s="276"/>
      <c r="EH9" s="254"/>
      <c r="EI9" s="257"/>
      <c r="EJ9" s="254"/>
      <c r="EK9" s="254"/>
      <c r="EL9" s="257"/>
      <c r="EM9" s="254"/>
      <c r="EN9" s="254"/>
      <c r="EO9" s="257"/>
      <c r="EP9" s="254"/>
      <c r="EQ9" s="254"/>
      <c r="ER9" s="257"/>
      <c r="ES9" s="254"/>
      <c r="ET9" s="254"/>
      <c r="EU9" s="257"/>
      <c r="EV9" s="254"/>
      <c r="EW9" s="254"/>
      <c r="EX9" s="257"/>
      <c r="EY9" s="254"/>
      <c r="EZ9" s="254"/>
      <c r="FA9" s="257"/>
      <c r="FB9" s="254"/>
      <c r="FC9" s="254"/>
      <c r="FD9" s="257"/>
      <c r="FE9" s="254"/>
      <c r="FF9" s="254"/>
      <c r="FG9" s="257"/>
      <c r="FH9" s="254"/>
      <c r="FI9" s="254"/>
      <c r="FJ9" s="257"/>
      <c r="FK9" s="254"/>
      <c r="FL9" s="254"/>
      <c r="FM9" s="257"/>
      <c r="FN9" s="254"/>
      <c r="FO9" s="254"/>
      <c r="FP9" s="257"/>
      <c r="FQ9" s="254"/>
      <c r="FR9" s="254"/>
      <c r="FS9" s="257"/>
      <c r="FT9" s="254"/>
      <c r="FU9" s="254"/>
      <c r="FV9" s="257"/>
      <c r="FW9" s="254"/>
      <c r="FX9" s="254"/>
      <c r="FY9" s="257"/>
      <c r="FZ9" s="254"/>
      <c r="GA9" s="254"/>
      <c r="GB9" s="257"/>
      <c r="GC9" s="254"/>
      <c r="GD9" s="254"/>
      <c r="GE9" s="257"/>
      <c r="GF9" s="254"/>
      <c r="GG9" s="254"/>
      <c r="GH9" s="257"/>
      <c r="GI9" s="254"/>
      <c r="GJ9" s="254"/>
      <c r="GK9" s="257"/>
      <c r="GL9" s="254"/>
      <c r="GM9" s="254"/>
      <c r="GN9" s="257"/>
      <c r="GO9" s="254"/>
      <c r="GP9" s="254"/>
      <c r="GQ9" s="257"/>
      <c r="GR9" s="254"/>
      <c r="GS9" s="254"/>
      <c r="GT9" s="257"/>
      <c r="GU9" s="254"/>
      <c r="GV9" s="254"/>
      <c r="GW9" s="257"/>
      <c r="GX9" s="254"/>
      <c r="GY9" s="254"/>
      <c r="GZ9" s="257"/>
      <c r="HA9" s="254"/>
      <c r="HB9" s="254"/>
      <c r="HC9" s="257"/>
      <c r="HD9" s="254"/>
      <c r="HE9" s="254"/>
      <c r="HF9" s="257"/>
      <c r="HG9" s="254"/>
      <c r="HH9" s="254"/>
      <c r="HI9" s="257"/>
      <c r="HJ9" s="254"/>
      <c r="HK9" s="254"/>
      <c r="HL9" s="257"/>
      <c r="HM9" s="254"/>
      <c r="HN9" s="254"/>
      <c r="HO9" s="257"/>
      <c r="HP9" s="254"/>
      <c r="HQ9" s="254"/>
      <c r="HR9" s="257"/>
      <c r="HS9" s="254"/>
      <c r="HT9" s="254"/>
      <c r="HU9" s="257"/>
      <c r="HV9" s="254"/>
      <c r="HW9" s="254"/>
      <c r="HX9" s="257"/>
      <c r="HY9" s="254"/>
      <c r="HZ9" s="254"/>
      <c r="IA9" s="257"/>
      <c r="IB9" s="254"/>
      <c r="IC9" s="254"/>
      <c r="ID9" s="257"/>
      <c r="IE9" s="254"/>
      <c r="IF9" s="254"/>
      <c r="IG9" s="257"/>
      <c r="IH9" s="254"/>
      <c r="II9" s="254"/>
      <c r="IJ9" s="257"/>
      <c r="IK9" s="254"/>
      <c r="IL9" s="254"/>
      <c r="IM9" s="257"/>
      <c r="IN9" s="276"/>
      <c r="IO9" s="254"/>
      <c r="IP9" s="257"/>
      <c r="IQ9" s="254"/>
      <c r="IR9" s="254"/>
      <c r="IS9" s="257"/>
      <c r="IT9" s="254"/>
      <c r="IU9" s="254"/>
      <c r="IV9" s="257"/>
      <c r="IW9" s="254"/>
      <c r="IX9" s="254"/>
      <c r="IY9" s="257"/>
      <c r="IZ9" s="254"/>
      <c r="JA9" s="254"/>
      <c r="JB9" s="257"/>
      <c r="JC9" s="254"/>
      <c r="JD9" s="254"/>
      <c r="JE9" s="257"/>
      <c r="JF9" s="254"/>
      <c r="JG9" s="254"/>
      <c r="JH9" s="257"/>
      <c r="JI9" s="254"/>
      <c r="JJ9" s="254"/>
      <c r="JK9" s="257"/>
      <c r="JL9" s="254"/>
      <c r="JM9" s="254"/>
      <c r="JN9" s="257"/>
      <c r="JO9" s="254"/>
      <c r="JP9" s="254"/>
      <c r="JQ9" s="257"/>
      <c r="JR9" s="254"/>
      <c r="JS9" s="254"/>
      <c r="JT9" s="257"/>
      <c r="JU9" s="254"/>
      <c r="JV9" s="254"/>
      <c r="JW9" s="257"/>
      <c r="JX9" s="254"/>
      <c r="JY9" s="254"/>
      <c r="JZ9" s="257"/>
      <c r="KA9" s="254"/>
      <c r="KB9" s="254"/>
      <c r="KC9" s="257"/>
      <c r="KD9" s="254"/>
      <c r="KE9" s="254"/>
      <c r="KF9" s="257"/>
      <c r="KG9" s="254"/>
      <c r="KH9" s="254"/>
      <c r="KI9" s="257"/>
      <c r="KJ9" s="254"/>
      <c r="KK9" s="254"/>
      <c r="KL9" s="257"/>
      <c r="KM9" s="254"/>
      <c r="KN9" s="254"/>
      <c r="KO9" s="257"/>
      <c r="KP9" s="254"/>
      <c r="KQ9" s="254"/>
      <c r="KR9" s="257"/>
      <c r="KS9" s="254"/>
      <c r="KT9" s="254"/>
      <c r="KU9" s="257"/>
      <c r="KV9" s="281"/>
      <c r="KW9" s="262"/>
      <c r="KX9" s="262"/>
      <c r="KY9" s="262"/>
      <c r="KZ9" s="262"/>
      <c r="LA9" s="262"/>
      <c r="LB9" s="262"/>
      <c r="LC9" s="262"/>
      <c r="LD9" s="262"/>
      <c r="LE9" s="262"/>
      <c r="LF9" s="262"/>
      <c r="LG9" s="262"/>
      <c r="LH9" s="262"/>
      <c r="LI9" s="262"/>
      <c r="LJ9" s="262"/>
      <c r="LK9" s="264"/>
    </row>
    <row r="10" spans="1:323" ht="15" customHeight="1">
      <c r="A10" s="279"/>
      <c r="B10" s="276"/>
      <c r="C10" s="254"/>
      <c r="D10" s="257"/>
      <c r="E10" s="254"/>
      <c r="F10" s="254"/>
      <c r="G10" s="257"/>
      <c r="H10" s="254"/>
      <c r="I10" s="254"/>
      <c r="J10" s="257"/>
      <c r="K10" s="254"/>
      <c r="L10" s="254"/>
      <c r="M10" s="257"/>
      <c r="N10" s="254"/>
      <c r="O10" s="254"/>
      <c r="P10" s="257"/>
      <c r="Q10" s="254"/>
      <c r="R10" s="254"/>
      <c r="S10" s="257"/>
      <c r="T10" s="254"/>
      <c r="U10" s="254"/>
      <c r="V10" s="257"/>
      <c r="W10" s="254"/>
      <c r="X10" s="254"/>
      <c r="Y10" s="257"/>
      <c r="Z10" s="254"/>
      <c r="AA10" s="254"/>
      <c r="AB10" s="257"/>
      <c r="AC10" s="254"/>
      <c r="AD10" s="254"/>
      <c r="AE10" s="257"/>
      <c r="AF10" s="254"/>
      <c r="AG10" s="254"/>
      <c r="AH10" s="257"/>
      <c r="AI10" s="254"/>
      <c r="AJ10" s="254"/>
      <c r="AK10" s="257"/>
      <c r="AL10" s="254"/>
      <c r="AM10" s="254"/>
      <c r="AN10" s="257"/>
      <c r="AO10" s="254"/>
      <c r="AP10" s="254"/>
      <c r="AQ10" s="257"/>
      <c r="AR10" s="254"/>
      <c r="AS10" s="254"/>
      <c r="AT10" s="257"/>
      <c r="AU10" s="254"/>
      <c r="AV10" s="254"/>
      <c r="AW10" s="257"/>
      <c r="AX10" s="254"/>
      <c r="AY10" s="254"/>
      <c r="AZ10" s="257"/>
      <c r="BA10" s="254"/>
      <c r="BB10" s="254"/>
      <c r="BC10" s="257"/>
      <c r="BD10" s="254"/>
      <c r="BE10" s="254"/>
      <c r="BF10" s="257"/>
      <c r="BG10" s="254"/>
      <c r="BH10" s="254"/>
      <c r="BI10" s="257"/>
      <c r="BJ10" s="254"/>
      <c r="BK10" s="254"/>
      <c r="BL10" s="257"/>
      <c r="BM10" s="254"/>
      <c r="BN10" s="254"/>
      <c r="BO10" s="257"/>
      <c r="BP10" s="254"/>
      <c r="BQ10" s="254"/>
      <c r="BR10" s="257"/>
      <c r="BS10" s="254"/>
      <c r="BT10" s="254"/>
      <c r="BU10" s="257"/>
      <c r="BV10" s="254"/>
      <c r="BW10" s="254"/>
      <c r="BX10" s="257"/>
      <c r="BY10" s="254"/>
      <c r="BZ10" s="254"/>
      <c r="CA10" s="257"/>
      <c r="CB10" s="254"/>
      <c r="CC10" s="254"/>
      <c r="CD10" s="257"/>
      <c r="CE10" s="254"/>
      <c r="CF10" s="254"/>
      <c r="CG10" s="257"/>
      <c r="CH10" s="254"/>
      <c r="CI10" s="254"/>
      <c r="CJ10" s="257"/>
      <c r="CK10" s="254"/>
      <c r="CL10" s="254"/>
      <c r="CM10" s="257"/>
      <c r="CN10" s="254"/>
      <c r="CO10" s="254"/>
      <c r="CP10" s="257"/>
      <c r="CQ10" s="254"/>
      <c r="CR10" s="254"/>
      <c r="CS10" s="257"/>
      <c r="CT10" s="254"/>
      <c r="CU10" s="254"/>
      <c r="CV10" s="257"/>
      <c r="CW10" s="254"/>
      <c r="CX10" s="254"/>
      <c r="CY10" s="257"/>
      <c r="CZ10" s="254"/>
      <c r="DA10" s="254"/>
      <c r="DB10" s="257"/>
      <c r="DC10" s="254"/>
      <c r="DD10" s="254"/>
      <c r="DE10" s="257"/>
      <c r="DF10" s="254"/>
      <c r="DG10" s="254"/>
      <c r="DH10" s="257"/>
      <c r="DI10" s="254"/>
      <c r="DJ10" s="254"/>
      <c r="DK10" s="257"/>
      <c r="DL10" s="254"/>
      <c r="DM10" s="254"/>
      <c r="DN10" s="257"/>
      <c r="DO10" s="254"/>
      <c r="DP10" s="254"/>
      <c r="DQ10" s="257"/>
      <c r="DR10" s="254"/>
      <c r="DS10" s="254"/>
      <c r="DT10" s="257"/>
      <c r="DU10" s="254"/>
      <c r="DV10" s="254"/>
      <c r="DW10" s="257"/>
      <c r="DX10" s="254"/>
      <c r="DY10" s="254"/>
      <c r="DZ10" s="257"/>
      <c r="EA10" s="254"/>
      <c r="EB10" s="254"/>
      <c r="EC10" s="257"/>
      <c r="ED10" s="254"/>
      <c r="EE10" s="270"/>
      <c r="EF10" s="273"/>
      <c r="EG10" s="276"/>
      <c r="EH10" s="254"/>
      <c r="EI10" s="257"/>
      <c r="EJ10" s="254"/>
      <c r="EK10" s="254"/>
      <c r="EL10" s="257"/>
      <c r="EM10" s="254"/>
      <c r="EN10" s="254"/>
      <c r="EO10" s="257"/>
      <c r="EP10" s="254"/>
      <c r="EQ10" s="254"/>
      <c r="ER10" s="257"/>
      <c r="ES10" s="254"/>
      <c r="ET10" s="254"/>
      <c r="EU10" s="257"/>
      <c r="EV10" s="254"/>
      <c r="EW10" s="254"/>
      <c r="EX10" s="257"/>
      <c r="EY10" s="254"/>
      <c r="EZ10" s="254"/>
      <c r="FA10" s="257"/>
      <c r="FB10" s="254"/>
      <c r="FC10" s="254"/>
      <c r="FD10" s="257"/>
      <c r="FE10" s="254"/>
      <c r="FF10" s="254"/>
      <c r="FG10" s="257"/>
      <c r="FH10" s="254"/>
      <c r="FI10" s="254"/>
      <c r="FJ10" s="257"/>
      <c r="FK10" s="254"/>
      <c r="FL10" s="254"/>
      <c r="FM10" s="257"/>
      <c r="FN10" s="254"/>
      <c r="FO10" s="254"/>
      <c r="FP10" s="257"/>
      <c r="FQ10" s="254"/>
      <c r="FR10" s="254"/>
      <c r="FS10" s="257"/>
      <c r="FT10" s="254"/>
      <c r="FU10" s="254"/>
      <c r="FV10" s="257"/>
      <c r="FW10" s="254"/>
      <c r="FX10" s="254"/>
      <c r="FY10" s="257"/>
      <c r="FZ10" s="254"/>
      <c r="GA10" s="254"/>
      <c r="GB10" s="257"/>
      <c r="GC10" s="254"/>
      <c r="GD10" s="254"/>
      <c r="GE10" s="257"/>
      <c r="GF10" s="254"/>
      <c r="GG10" s="254"/>
      <c r="GH10" s="257"/>
      <c r="GI10" s="254"/>
      <c r="GJ10" s="254"/>
      <c r="GK10" s="257"/>
      <c r="GL10" s="254"/>
      <c r="GM10" s="254"/>
      <c r="GN10" s="257"/>
      <c r="GO10" s="254"/>
      <c r="GP10" s="254"/>
      <c r="GQ10" s="257"/>
      <c r="GR10" s="254"/>
      <c r="GS10" s="254"/>
      <c r="GT10" s="257"/>
      <c r="GU10" s="254"/>
      <c r="GV10" s="254"/>
      <c r="GW10" s="257"/>
      <c r="GX10" s="254"/>
      <c r="GY10" s="254"/>
      <c r="GZ10" s="257"/>
      <c r="HA10" s="254"/>
      <c r="HB10" s="254"/>
      <c r="HC10" s="257"/>
      <c r="HD10" s="254"/>
      <c r="HE10" s="254"/>
      <c r="HF10" s="257"/>
      <c r="HG10" s="254"/>
      <c r="HH10" s="254"/>
      <c r="HI10" s="257"/>
      <c r="HJ10" s="254"/>
      <c r="HK10" s="254"/>
      <c r="HL10" s="257"/>
      <c r="HM10" s="254"/>
      <c r="HN10" s="254"/>
      <c r="HO10" s="257"/>
      <c r="HP10" s="254"/>
      <c r="HQ10" s="254"/>
      <c r="HR10" s="257"/>
      <c r="HS10" s="254"/>
      <c r="HT10" s="254"/>
      <c r="HU10" s="257"/>
      <c r="HV10" s="254"/>
      <c r="HW10" s="254"/>
      <c r="HX10" s="257"/>
      <c r="HY10" s="254"/>
      <c r="HZ10" s="254"/>
      <c r="IA10" s="257"/>
      <c r="IB10" s="254"/>
      <c r="IC10" s="254"/>
      <c r="ID10" s="257"/>
      <c r="IE10" s="254"/>
      <c r="IF10" s="254"/>
      <c r="IG10" s="257"/>
      <c r="IH10" s="254"/>
      <c r="II10" s="254"/>
      <c r="IJ10" s="257"/>
      <c r="IK10" s="254"/>
      <c r="IL10" s="254"/>
      <c r="IM10" s="257"/>
      <c r="IN10" s="276"/>
      <c r="IO10" s="254"/>
      <c r="IP10" s="257"/>
      <c r="IQ10" s="254"/>
      <c r="IR10" s="254"/>
      <c r="IS10" s="257"/>
      <c r="IT10" s="254"/>
      <c r="IU10" s="254"/>
      <c r="IV10" s="257"/>
      <c r="IW10" s="254"/>
      <c r="IX10" s="254"/>
      <c r="IY10" s="257"/>
      <c r="IZ10" s="254"/>
      <c r="JA10" s="254"/>
      <c r="JB10" s="257"/>
      <c r="JC10" s="254"/>
      <c r="JD10" s="254"/>
      <c r="JE10" s="257"/>
      <c r="JF10" s="254"/>
      <c r="JG10" s="254"/>
      <c r="JH10" s="257"/>
      <c r="JI10" s="254"/>
      <c r="JJ10" s="254"/>
      <c r="JK10" s="257"/>
      <c r="JL10" s="254"/>
      <c r="JM10" s="254"/>
      <c r="JN10" s="257"/>
      <c r="JO10" s="254"/>
      <c r="JP10" s="254"/>
      <c r="JQ10" s="257"/>
      <c r="JR10" s="254"/>
      <c r="JS10" s="254"/>
      <c r="JT10" s="257"/>
      <c r="JU10" s="254"/>
      <c r="JV10" s="254"/>
      <c r="JW10" s="257"/>
      <c r="JX10" s="254"/>
      <c r="JY10" s="254"/>
      <c r="JZ10" s="257"/>
      <c r="KA10" s="254"/>
      <c r="KB10" s="254"/>
      <c r="KC10" s="257"/>
      <c r="KD10" s="254"/>
      <c r="KE10" s="254"/>
      <c r="KF10" s="257"/>
      <c r="KG10" s="254"/>
      <c r="KH10" s="254"/>
      <c r="KI10" s="257"/>
      <c r="KJ10" s="254"/>
      <c r="KK10" s="254"/>
      <c r="KL10" s="257"/>
      <c r="KM10" s="254"/>
      <c r="KN10" s="254"/>
      <c r="KO10" s="257"/>
      <c r="KP10" s="254"/>
      <c r="KQ10" s="254"/>
      <c r="KR10" s="257"/>
      <c r="KS10" s="254"/>
      <c r="KT10" s="254"/>
      <c r="KU10" s="257"/>
      <c r="KV10" s="281"/>
      <c r="KW10" s="262"/>
      <c r="KX10" s="262"/>
      <c r="KY10" s="262"/>
      <c r="KZ10" s="262"/>
      <c r="LA10" s="262"/>
      <c r="LB10" s="262"/>
      <c r="LC10" s="262"/>
      <c r="LD10" s="262"/>
      <c r="LE10" s="262"/>
      <c r="LF10" s="262"/>
      <c r="LG10" s="262"/>
      <c r="LH10" s="262"/>
      <c r="LI10" s="262"/>
      <c r="LJ10" s="262"/>
      <c r="LK10" s="264"/>
    </row>
    <row r="11" spans="1:323" ht="15" customHeight="1">
      <c r="A11" s="279"/>
      <c r="B11" s="276"/>
      <c r="C11" s="254"/>
      <c r="D11" s="257"/>
      <c r="E11" s="254"/>
      <c r="F11" s="254"/>
      <c r="G11" s="257"/>
      <c r="H11" s="254"/>
      <c r="I11" s="254"/>
      <c r="J11" s="257"/>
      <c r="K11" s="254"/>
      <c r="L11" s="254"/>
      <c r="M11" s="257"/>
      <c r="N11" s="254"/>
      <c r="O11" s="254"/>
      <c r="P11" s="257"/>
      <c r="Q11" s="254"/>
      <c r="R11" s="254"/>
      <c r="S11" s="257"/>
      <c r="T11" s="254"/>
      <c r="U11" s="254"/>
      <c r="V11" s="257"/>
      <c r="W11" s="254"/>
      <c r="X11" s="254"/>
      <c r="Y11" s="257"/>
      <c r="Z11" s="254"/>
      <c r="AA11" s="254"/>
      <c r="AB11" s="257"/>
      <c r="AC11" s="254"/>
      <c r="AD11" s="254"/>
      <c r="AE11" s="257"/>
      <c r="AF11" s="254"/>
      <c r="AG11" s="254"/>
      <c r="AH11" s="257"/>
      <c r="AI11" s="254"/>
      <c r="AJ11" s="254"/>
      <c r="AK11" s="257"/>
      <c r="AL11" s="254"/>
      <c r="AM11" s="254"/>
      <c r="AN11" s="257"/>
      <c r="AO11" s="254"/>
      <c r="AP11" s="254"/>
      <c r="AQ11" s="257"/>
      <c r="AR11" s="254"/>
      <c r="AS11" s="254"/>
      <c r="AT11" s="257"/>
      <c r="AU11" s="254"/>
      <c r="AV11" s="254"/>
      <c r="AW11" s="257"/>
      <c r="AX11" s="254"/>
      <c r="AY11" s="254"/>
      <c r="AZ11" s="257"/>
      <c r="BA11" s="254"/>
      <c r="BB11" s="254"/>
      <c r="BC11" s="257"/>
      <c r="BD11" s="254"/>
      <c r="BE11" s="254"/>
      <c r="BF11" s="257"/>
      <c r="BG11" s="254"/>
      <c r="BH11" s="254"/>
      <c r="BI11" s="257"/>
      <c r="BJ11" s="254"/>
      <c r="BK11" s="254"/>
      <c r="BL11" s="257"/>
      <c r="BM11" s="254"/>
      <c r="BN11" s="254"/>
      <c r="BO11" s="257"/>
      <c r="BP11" s="254"/>
      <c r="BQ11" s="254"/>
      <c r="BR11" s="257"/>
      <c r="BS11" s="254"/>
      <c r="BT11" s="254"/>
      <c r="BU11" s="257"/>
      <c r="BV11" s="254"/>
      <c r="BW11" s="254"/>
      <c r="BX11" s="257"/>
      <c r="BY11" s="254"/>
      <c r="BZ11" s="254"/>
      <c r="CA11" s="257"/>
      <c r="CB11" s="254"/>
      <c r="CC11" s="254"/>
      <c r="CD11" s="257"/>
      <c r="CE11" s="254"/>
      <c r="CF11" s="254"/>
      <c r="CG11" s="257"/>
      <c r="CH11" s="254"/>
      <c r="CI11" s="254"/>
      <c r="CJ11" s="257"/>
      <c r="CK11" s="254"/>
      <c r="CL11" s="254"/>
      <c r="CM11" s="257"/>
      <c r="CN11" s="254"/>
      <c r="CO11" s="254"/>
      <c r="CP11" s="257"/>
      <c r="CQ11" s="254"/>
      <c r="CR11" s="254"/>
      <c r="CS11" s="257"/>
      <c r="CT11" s="254"/>
      <c r="CU11" s="254"/>
      <c r="CV11" s="257"/>
      <c r="CW11" s="254"/>
      <c r="CX11" s="254"/>
      <c r="CY11" s="257"/>
      <c r="CZ11" s="254"/>
      <c r="DA11" s="254"/>
      <c r="DB11" s="257"/>
      <c r="DC11" s="254"/>
      <c r="DD11" s="254"/>
      <c r="DE11" s="257"/>
      <c r="DF11" s="254"/>
      <c r="DG11" s="254"/>
      <c r="DH11" s="257"/>
      <c r="DI11" s="254"/>
      <c r="DJ11" s="254"/>
      <c r="DK11" s="257"/>
      <c r="DL11" s="254"/>
      <c r="DM11" s="254"/>
      <c r="DN11" s="257"/>
      <c r="DO11" s="254"/>
      <c r="DP11" s="254"/>
      <c r="DQ11" s="257"/>
      <c r="DR11" s="254"/>
      <c r="DS11" s="254"/>
      <c r="DT11" s="257"/>
      <c r="DU11" s="254"/>
      <c r="DV11" s="254"/>
      <c r="DW11" s="257"/>
      <c r="DX11" s="254"/>
      <c r="DY11" s="254"/>
      <c r="DZ11" s="257"/>
      <c r="EA11" s="254"/>
      <c r="EB11" s="254"/>
      <c r="EC11" s="257"/>
      <c r="ED11" s="254"/>
      <c r="EE11" s="270"/>
      <c r="EF11" s="273"/>
      <c r="EG11" s="276"/>
      <c r="EH11" s="254"/>
      <c r="EI11" s="257"/>
      <c r="EJ11" s="254"/>
      <c r="EK11" s="254"/>
      <c r="EL11" s="257"/>
      <c r="EM11" s="254"/>
      <c r="EN11" s="254"/>
      <c r="EO11" s="257"/>
      <c r="EP11" s="254"/>
      <c r="EQ11" s="254"/>
      <c r="ER11" s="257"/>
      <c r="ES11" s="254"/>
      <c r="ET11" s="254"/>
      <c r="EU11" s="257"/>
      <c r="EV11" s="254"/>
      <c r="EW11" s="254"/>
      <c r="EX11" s="257"/>
      <c r="EY11" s="254"/>
      <c r="EZ11" s="254"/>
      <c r="FA11" s="257"/>
      <c r="FB11" s="254"/>
      <c r="FC11" s="254"/>
      <c r="FD11" s="257"/>
      <c r="FE11" s="254"/>
      <c r="FF11" s="254"/>
      <c r="FG11" s="257"/>
      <c r="FH11" s="254"/>
      <c r="FI11" s="254"/>
      <c r="FJ11" s="257"/>
      <c r="FK11" s="254"/>
      <c r="FL11" s="254"/>
      <c r="FM11" s="257"/>
      <c r="FN11" s="254"/>
      <c r="FO11" s="254"/>
      <c r="FP11" s="257"/>
      <c r="FQ11" s="254"/>
      <c r="FR11" s="254"/>
      <c r="FS11" s="257"/>
      <c r="FT11" s="254"/>
      <c r="FU11" s="254"/>
      <c r="FV11" s="257"/>
      <c r="FW11" s="254"/>
      <c r="FX11" s="254"/>
      <c r="FY11" s="257"/>
      <c r="FZ11" s="254"/>
      <c r="GA11" s="254"/>
      <c r="GB11" s="257"/>
      <c r="GC11" s="254"/>
      <c r="GD11" s="254"/>
      <c r="GE11" s="257"/>
      <c r="GF11" s="254"/>
      <c r="GG11" s="254"/>
      <c r="GH11" s="257"/>
      <c r="GI11" s="254"/>
      <c r="GJ11" s="254"/>
      <c r="GK11" s="257"/>
      <c r="GL11" s="254"/>
      <c r="GM11" s="254"/>
      <c r="GN11" s="257"/>
      <c r="GO11" s="254"/>
      <c r="GP11" s="254"/>
      <c r="GQ11" s="257"/>
      <c r="GR11" s="254"/>
      <c r="GS11" s="254"/>
      <c r="GT11" s="257"/>
      <c r="GU11" s="254"/>
      <c r="GV11" s="254"/>
      <c r="GW11" s="257"/>
      <c r="GX11" s="254"/>
      <c r="GY11" s="254"/>
      <c r="GZ11" s="257"/>
      <c r="HA11" s="254"/>
      <c r="HB11" s="254"/>
      <c r="HC11" s="257"/>
      <c r="HD11" s="254"/>
      <c r="HE11" s="254"/>
      <c r="HF11" s="257"/>
      <c r="HG11" s="254"/>
      <c r="HH11" s="254"/>
      <c r="HI11" s="257"/>
      <c r="HJ11" s="254"/>
      <c r="HK11" s="254"/>
      <c r="HL11" s="257"/>
      <c r="HM11" s="254"/>
      <c r="HN11" s="254"/>
      <c r="HO11" s="257"/>
      <c r="HP11" s="254"/>
      <c r="HQ11" s="254"/>
      <c r="HR11" s="257"/>
      <c r="HS11" s="254"/>
      <c r="HT11" s="254"/>
      <c r="HU11" s="257"/>
      <c r="HV11" s="254"/>
      <c r="HW11" s="254"/>
      <c r="HX11" s="257"/>
      <c r="HY11" s="254"/>
      <c r="HZ11" s="254"/>
      <c r="IA11" s="257"/>
      <c r="IB11" s="254"/>
      <c r="IC11" s="254"/>
      <c r="ID11" s="257"/>
      <c r="IE11" s="254"/>
      <c r="IF11" s="254"/>
      <c r="IG11" s="257"/>
      <c r="IH11" s="254"/>
      <c r="II11" s="254"/>
      <c r="IJ11" s="257"/>
      <c r="IK11" s="254"/>
      <c r="IL11" s="254"/>
      <c r="IM11" s="257"/>
      <c r="IN11" s="276"/>
      <c r="IO11" s="254"/>
      <c r="IP11" s="257"/>
      <c r="IQ11" s="254"/>
      <c r="IR11" s="254"/>
      <c r="IS11" s="257"/>
      <c r="IT11" s="254"/>
      <c r="IU11" s="254"/>
      <c r="IV11" s="257"/>
      <c r="IW11" s="254"/>
      <c r="IX11" s="254"/>
      <c r="IY11" s="257"/>
      <c r="IZ11" s="254"/>
      <c r="JA11" s="254"/>
      <c r="JB11" s="257"/>
      <c r="JC11" s="254"/>
      <c r="JD11" s="254"/>
      <c r="JE11" s="257"/>
      <c r="JF11" s="254"/>
      <c r="JG11" s="254"/>
      <c r="JH11" s="257"/>
      <c r="JI11" s="254"/>
      <c r="JJ11" s="254"/>
      <c r="JK11" s="257"/>
      <c r="JL11" s="254"/>
      <c r="JM11" s="254"/>
      <c r="JN11" s="257"/>
      <c r="JO11" s="254"/>
      <c r="JP11" s="254"/>
      <c r="JQ11" s="257"/>
      <c r="JR11" s="254"/>
      <c r="JS11" s="254"/>
      <c r="JT11" s="257"/>
      <c r="JU11" s="254"/>
      <c r="JV11" s="254"/>
      <c r="JW11" s="257"/>
      <c r="JX11" s="254"/>
      <c r="JY11" s="254"/>
      <c r="JZ11" s="257"/>
      <c r="KA11" s="254"/>
      <c r="KB11" s="254"/>
      <c r="KC11" s="257"/>
      <c r="KD11" s="254"/>
      <c r="KE11" s="254"/>
      <c r="KF11" s="257"/>
      <c r="KG11" s="254"/>
      <c r="KH11" s="254"/>
      <c r="KI11" s="257"/>
      <c r="KJ11" s="254"/>
      <c r="KK11" s="254"/>
      <c r="KL11" s="257"/>
      <c r="KM11" s="254"/>
      <c r="KN11" s="254"/>
      <c r="KO11" s="257"/>
      <c r="KP11" s="254"/>
      <c r="KQ11" s="254"/>
      <c r="KR11" s="257"/>
      <c r="KS11" s="254"/>
      <c r="KT11" s="254"/>
      <c r="KU11" s="257"/>
      <c r="KV11" s="281"/>
      <c r="KW11" s="262"/>
      <c r="KX11" s="262"/>
      <c r="KY11" s="262"/>
      <c r="KZ11" s="262"/>
      <c r="LA11" s="262"/>
      <c r="LB11" s="262"/>
      <c r="LC11" s="262"/>
      <c r="LD11" s="262"/>
      <c r="LE11" s="262"/>
      <c r="LF11" s="262"/>
      <c r="LG11" s="262"/>
      <c r="LH11" s="262"/>
      <c r="LI11" s="262"/>
      <c r="LJ11" s="262"/>
      <c r="LK11" s="264"/>
    </row>
    <row r="12" spans="1:323" ht="15" customHeight="1" thickBot="1">
      <c r="A12" s="280"/>
      <c r="B12" s="277"/>
      <c r="C12" s="255"/>
      <c r="D12" s="258"/>
      <c r="E12" s="255"/>
      <c r="F12" s="255"/>
      <c r="G12" s="258"/>
      <c r="H12" s="255"/>
      <c r="I12" s="255"/>
      <c r="J12" s="258"/>
      <c r="K12" s="255"/>
      <c r="L12" s="255"/>
      <c r="M12" s="258"/>
      <c r="N12" s="255"/>
      <c r="O12" s="255"/>
      <c r="P12" s="258"/>
      <c r="Q12" s="255"/>
      <c r="R12" s="255"/>
      <c r="S12" s="258"/>
      <c r="T12" s="255"/>
      <c r="U12" s="255"/>
      <c r="V12" s="258"/>
      <c r="W12" s="255"/>
      <c r="X12" s="255"/>
      <c r="Y12" s="258"/>
      <c r="Z12" s="255"/>
      <c r="AA12" s="255"/>
      <c r="AB12" s="258"/>
      <c r="AC12" s="255"/>
      <c r="AD12" s="255"/>
      <c r="AE12" s="258"/>
      <c r="AF12" s="255"/>
      <c r="AG12" s="255"/>
      <c r="AH12" s="258"/>
      <c r="AI12" s="255"/>
      <c r="AJ12" s="255"/>
      <c r="AK12" s="258"/>
      <c r="AL12" s="255"/>
      <c r="AM12" s="255"/>
      <c r="AN12" s="258"/>
      <c r="AO12" s="255"/>
      <c r="AP12" s="255"/>
      <c r="AQ12" s="258"/>
      <c r="AR12" s="255"/>
      <c r="AS12" s="255"/>
      <c r="AT12" s="258"/>
      <c r="AU12" s="255"/>
      <c r="AV12" s="255"/>
      <c r="AW12" s="258"/>
      <c r="AX12" s="255"/>
      <c r="AY12" s="255"/>
      <c r="AZ12" s="258"/>
      <c r="BA12" s="255"/>
      <c r="BB12" s="255"/>
      <c r="BC12" s="258"/>
      <c r="BD12" s="255"/>
      <c r="BE12" s="255"/>
      <c r="BF12" s="258"/>
      <c r="BG12" s="255"/>
      <c r="BH12" s="255"/>
      <c r="BI12" s="258"/>
      <c r="BJ12" s="255"/>
      <c r="BK12" s="255"/>
      <c r="BL12" s="258"/>
      <c r="BM12" s="255"/>
      <c r="BN12" s="255"/>
      <c r="BO12" s="258"/>
      <c r="BP12" s="255"/>
      <c r="BQ12" s="255"/>
      <c r="BR12" s="258"/>
      <c r="BS12" s="255"/>
      <c r="BT12" s="255"/>
      <c r="BU12" s="258"/>
      <c r="BV12" s="255"/>
      <c r="BW12" s="255"/>
      <c r="BX12" s="258"/>
      <c r="BY12" s="255"/>
      <c r="BZ12" s="255"/>
      <c r="CA12" s="258"/>
      <c r="CB12" s="255"/>
      <c r="CC12" s="255"/>
      <c r="CD12" s="258"/>
      <c r="CE12" s="255"/>
      <c r="CF12" s="255"/>
      <c r="CG12" s="258"/>
      <c r="CH12" s="255"/>
      <c r="CI12" s="255"/>
      <c r="CJ12" s="258"/>
      <c r="CK12" s="255"/>
      <c r="CL12" s="255"/>
      <c r="CM12" s="258"/>
      <c r="CN12" s="255"/>
      <c r="CO12" s="255"/>
      <c r="CP12" s="258"/>
      <c r="CQ12" s="255"/>
      <c r="CR12" s="255"/>
      <c r="CS12" s="258"/>
      <c r="CT12" s="255"/>
      <c r="CU12" s="255"/>
      <c r="CV12" s="258"/>
      <c r="CW12" s="255"/>
      <c r="CX12" s="255"/>
      <c r="CY12" s="258"/>
      <c r="CZ12" s="255"/>
      <c r="DA12" s="255"/>
      <c r="DB12" s="258"/>
      <c r="DC12" s="255"/>
      <c r="DD12" s="255"/>
      <c r="DE12" s="258"/>
      <c r="DF12" s="255"/>
      <c r="DG12" s="255"/>
      <c r="DH12" s="258"/>
      <c r="DI12" s="255"/>
      <c r="DJ12" s="255"/>
      <c r="DK12" s="258"/>
      <c r="DL12" s="255"/>
      <c r="DM12" s="255"/>
      <c r="DN12" s="258"/>
      <c r="DO12" s="255"/>
      <c r="DP12" s="255"/>
      <c r="DQ12" s="258"/>
      <c r="DR12" s="255"/>
      <c r="DS12" s="255"/>
      <c r="DT12" s="258"/>
      <c r="DU12" s="255"/>
      <c r="DV12" s="255"/>
      <c r="DW12" s="258"/>
      <c r="DX12" s="255"/>
      <c r="DY12" s="255"/>
      <c r="DZ12" s="258"/>
      <c r="EA12" s="255"/>
      <c r="EB12" s="255"/>
      <c r="EC12" s="258"/>
      <c r="ED12" s="255"/>
      <c r="EE12" s="271"/>
      <c r="EF12" s="274"/>
      <c r="EG12" s="277"/>
      <c r="EH12" s="255"/>
      <c r="EI12" s="258"/>
      <c r="EJ12" s="255"/>
      <c r="EK12" s="255"/>
      <c r="EL12" s="258"/>
      <c r="EM12" s="255"/>
      <c r="EN12" s="255"/>
      <c r="EO12" s="258"/>
      <c r="EP12" s="255"/>
      <c r="EQ12" s="255"/>
      <c r="ER12" s="258"/>
      <c r="ES12" s="255"/>
      <c r="ET12" s="255"/>
      <c r="EU12" s="258"/>
      <c r="EV12" s="255"/>
      <c r="EW12" s="255"/>
      <c r="EX12" s="258"/>
      <c r="EY12" s="255"/>
      <c r="EZ12" s="255"/>
      <c r="FA12" s="258"/>
      <c r="FB12" s="255"/>
      <c r="FC12" s="255"/>
      <c r="FD12" s="258"/>
      <c r="FE12" s="255"/>
      <c r="FF12" s="255"/>
      <c r="FG12" s="258"/>
      <c r="FH12" s="255"/>
      <c r="FI12" s="255"/>
      <c r="FJ12" s="258"/>
      <c r="FK12" s="255"/>
      <c r="FL12" s="255"/>
      <c r="FM12" s="258"/>
      <c r="FN12" s="255"/>
      <c r="FO12" s="255"/>
      <c r="FP12" s="258"/>
      <c r="FQ12" s="255"/>
      <c r="FR12" s="255"/>
      <c r="FS12" s="258"/>
      <c r="FT12" s="255"/>
      <c r="FU12" s="255"/>
      <c r="FV12" s="258"/>
      <c r="FW12" s="255"/>
      <c r="FX12" s="255"/>
      <c r="FY12" s="258"/>
      <c r="FZ12" s="255"/>
      <c r="GA12" s="255"/>
      <c r="GB12" s="258"/>
      <c r="GC12" s="255"/>
      <c r="GD12" s="255"/>
      <c r="GE12" s="258"/>
      <c r="GF12" s="255"/>
      <c r="GG12" s="255"/>
      <c r="GH12" s="258"/>
      <c r="GI12" s="255"/>
      <c r="GJ12" s="255"/>
      <c r="GK12" s="258"/>
      <c r="GL12" s="255"/>
      <c r="GM12" s="255"/>
      <c r="GN12" s="258"/>
      <c r="GO12" s="255"/>
      <c r="GP12" s="255"/>
      <c r="GQ12" s="258"/>
      <c r="GR12" s="255"/>
      <c r="GS12" s="255"/>
      <c r="GT12" s="258"/>
      <c r="GU12" s="255"/>
      <c r="GV12" s="255"/>
      <c r="GW12" s="258"/>
      <c r="GX12" s="255"/>
      <c r="GY12" s="255"/>
      <c r="GZ12" s="258"/>
      <c r="HA12" s="255"/>
      <c r="HB12" s="255"/>
      <c r="HC12" s="258"/>
      <c r="HD12" s="255"/>
      <c r="HE12" s="255"/>
      <c r="HF12" s="258"/>
      <c r="HG12" s="255"/>
      <c r="HH12" s="255"/>
      <c r="HI12" s="258"/>
      <c r="HJ12" s="255"/>
      <c r="HK12" s="255"/>
      <c r="HL12" s="258"/>
      <c r="HM12" s="255"/>
      <c r="HN12" s="255"/>
      <c r="HO12" s="258"/>
      <c r="HP12" s="255"/>
      <c r="HQ12" s="255"/>
      <c r="HR12" s="258"/>
      <c r="HS12" s="255"/>
      <c r="HT12" s="255"/>
      <c r="HU12" s="258"/>
      <c r="HV12" s="255"/>
      <c r="HW12" s="255"/>
      <c r="HX12" s="258"/>
      <c r="HY12" s="255"/>
      <c r="HZ12" s="255"/>
      <c r="IA12" s="258"/>
      <c r="IB12" s="255"/>
      <c r="IC12" s="255"/>
      <c r="ID12" s="258"/>
      <c r="IE12" s="255"/>
      <c r="IF12" s="255"/>
      <c r="IG12" s="258"/>
      <c r="IH12" s="255"/>
      <c r="II12" s="255"/>
      <c r="IJ12" s="258"/>
      <c r="IK12" s="255"/>
      <c r="IL12" s="255"/>
      <c r="IM12" s="258"/>
      <c r="IN12" s="277"/>
      <c r="IO12" s="255"/>
      <c r="IP12" s="258"/>
      <c r="IQ12" s="255"/>
      <c r="IR12" s="255"/>
      <c r="IS12" s="258"/>
      <c r="IT12" s="255"/>
      <c r="IU12" s="255"/>
      <c r="IV12" s="258"/>
      <c r="IW12" s="255"/>
      <c r="IX12" s="255"/>
      <c r="IY12" s="258"/>
      <c r="IZ12" s="255"/>
      <c r="JA12" s="255"/>
      <c r="JB12" s="258"/>
      <c r="JC12" s="255"/>
      <c r="JD12" s="255"/>
      <c r="JE12" s="258"/>
      <c r="JF12" s="255"/>
      <c r="JG12" s="255"/>
      <c r="JH12" s="258"/>
      <c r="JI12" s="255"/>
      <c r="JJ12" s="255"/>
      <c r="JK12" s="258"/>
      <c r="JL12" s="255"/>
      <c r="JM12" s="255"/>
      <c r="JN12" s="258"/>
      <c r="JO12" s="255"/>
      <c r="JP12" s="255"/>
      <c r="JQ12" s="258"/>
      <c r="JR12" s="255"/>
      <c r="JS12" s="255"/>
      <c r="JT12" s="258"/>
      <c r="JU12" s="255"/>
      <c r="JV12" s="255"/>
      <c r="JW12" s="258"/>
      <c r="JX12" s="255"/>
      <c r="JY12" s="255"/>
      <c r="JZ12" s="258"/>
      <c r="KA12" s="255"/>
      <c r="KB12" s="255"/>
      <c r="KC12" s="258"/>
      <c r="KD12" s="255"/>
      <c r="KE12" s="255"/>
      <c r="KF12" s="258"/>
      <c r="KG12" s="255"/>
      <c r="KH12" s="255"/>
      <c r="KI12" s="258"/>
      <c r="KJ12" s="255"/>
      <c r="KK12" s="255"/>
      <c r="KL12" s="258"/>
      <c r="KM12" s="255"/>
      <c r="KN12" s="255"/>
      <c r="KO12" s="258"/>
      <c r="KP12" s="255"/>
      <c r="KQ12" s="255"/>
      <c r="KR12" s="258"/>
      <c r="KS12" s="255"/>
      <c r="KT12" s="255"/>
      <c r="KU12" s="258"/>
      <c r="KV12" s="282"/>
      <c r="KW12" s="263"/>
      <c r="KX12" s="263"/>
      <c r="KY12" s="263"/>
      <c r="KZ12" s="263"/>
      <c r="LA12" s="263"/>
      <c r="LB12" s="263"/>
      <c r="LC12" s="263"/>
      <c r="LD12" s="263"/>
      <c r="LE12" s="263"/>
      <c r="LF12" s="263"/>
      <c r="LG12" s="263"/>
      <c r="LH12" s="263"/>
      <c r="LI12" s="263"/>
      <c r="LJ12" s="263"/>
      <c r="LK12" s="265"/>
    </row>
    <row r="13" spans="1:323" ht="4.9000000000000004" customHeight="1">
      <c r="A13" s="108"/>
      <c r="B13" s="109" t="s">
        <v>625</v>
      </c>
      <c r="C13" s="110" t="s">
        <v>626</v>
      </c>
      <c r="D13" s="111" t="s">
        <v>627</v>
      </c>
      <c r="E13" s="110" t="s">
        <v>628</v>
      </c>
      <c r="F13" s="110" t="s">
        <v>629</v>
      </c>
      <c r="G13" s="111" t="s">
        <v>630</v>
      </c>
      <c r="H13" s="110" t="s">
        <v>631</v>
      </c>
      <c r="I13" s="110" t="s">
        <v>632</v>
      </c>
      <c r="J13" s="111" t="s">
        <v>633</v>
      </c>
      <c r="K13" s="110" t="s">
        <v>634</v>
      </c>
      <c r="L13" s="110" t="s">
        <v>635</v>
      </c>
      <c r="M13" s="111" t="s">
        <v>636</v>
      </c>
      <c r="N13" s="110" t="s">
        <v>637</v>
      </c>
      <c r="O13" s="110" t="s">
        <v>638</v>
      </c>
      <c r="P13" s="111" t="s">
        <v>639</v>
      </c>
      <c r="Q13" s="110" t="s">
        <v>640</v>
      </c>
      <c r="R13" s="110" t="s">
        <v>641</v>
      </c>
      <c r="S13" s="111" t="s">
        <v>642</v>
      </c>
      <c r="T13" s="110" t="s">
        <v>643</v>
      </c>
      <c r="U13" s="110" t="s">
        <v>644</v>
      </c>
      <c r="V13" s="111" t="s">
        <v>645</v>
      </c>
      <c r="W13" s="110" t="s">
        <v>646</v>
      </c>
      <c r="X13" s="110" t="s">
        <v>647</v>
      </c>
      <c r="Y13" s="111" t="s">
        <v>648</v>
      </c>
      <c r="Z13" s="110" t="s">
        <v>649</v>
      </c>
      <c r="AA13" s="110" t="s">
        <v>650</v>
      </c>
      <c r="AB13" s="111" t="s">
        <v>651</v>
      </c>
      <c r="AC13" s="110" t="s">
        <v>652</v>
      </c>
      <c r="AD13" s="110" t="s">
        <v>653</v>
      </c>
      <c r="AE13" s="111" t="s">
        <v>654</v>
      </c>
      <c r="AF13" s="110" t="s">
        <v>655</v>
      </c>
      <c r="AG13" s="110" t="s">
        <v>656</v>
      </c>
      <c r="AH13" s="111" t="s">
        <v>657</v>
      </c>
      <c r="AI13" s="110" t="s">
        <v>658</v>
      </c>
      <c r="AJ13" s="110" t="s">
        <v>659</v>
      </c>
      <c r="AK13" s="111" t="s">
        <v>660</v>
      </c>
      <c r="AL13" s="110" t="s">
        <v>661</v>
      </c>
      <c r="AM13" s="110" t="s">
        <v>662</v>
      </c>
      <c r="AN13" s="111" t="s">
        <v>663</v>
      </c>
      <c r="AO13" s="110" t="s">
        <v>664</v>
      </c>
      <c r="AP13" s="110" t="s">
        <v>665</v>
      </c>
      <c r="AQ13" s="111" t="s">
        <v>666</v>
      </c>
      <c r="AR13" s="110" t="s">
        <v>667</v>
      </c>
      <c r="AS13" s="110" t="s">
        <v>668</v>
      </c>
      <c r="AT13" s="111" t="s">
        <v>669</v>
      </c>
      <c r="AU13" s="110" t="s">
        <v>670</v>
      </c>
      <c r="AV13" s="110" t="s">
        <v>671</v>
      </c>
      <c r="AW13" s="111" t="s">
        <v>672</v>
      </c>
      <c r="AX13" s="110" t="s">
        <v>673</v>
      </c>
      <c r="AY13" s="110" t="s">
        <v>674</v>
      </c>
      <c r="AZ13" s="111" t="s">
        <v>675</v>
      </c>
      <c r="BA13" s="110" t="s">
        <v>676</v>
      </c>
      <c r="BB13" s="110" t="s">
        <v>677</v>
      </c>
      <c r="BC13" s="111" t="s">
        <v>678</v>
      </c>
      <c r="BD13" s="110" t="s">
        <v>679</v>
      </c>
      <c r="BE13" s="110" t="s">
        <v>680</v>
      </c>
      <c r="BF13" s="111" t="s">
        <v>681</v>
      </c>
      <c r="BG13" s="110" t="s">
        <v>682</v>
      </c>
      <c r="BH13" s="110" t="s">
        <v>683</v>
      </c>
      <c r="BI13" s="111" t="s">
        <v>684</v>
      </c>
      <c r="BJ13" s="110" t="s">
        <v>685</v>
      </c>
      <c r="BK13" s="110" t="s">
        <v>686</v>
      </c>
      <c r="BL13" s="111" t="s">
        <v>687</v>
      </c>
      <c r="BM13" s="110" t="s">
        <v>688</v>
      </c>
      <c r="BN13" s="110" t="s">
        <v>689</v>
      </c>
      <c r="BO13" s="111" t="s">
        <v>690</v>
      </c>
      <c r="BP13" s="110" t="s">
        <v>691</v>
      </c>
      <c r="BQ13" s="110" t="s">
        <v>692</v>
      </c>
      <c r="BR13" s="111" t="s">
        <v>693</v>
      </c>
      <c r="BS13" s="110" t="s">
        <v>694</v>
      </c>
      <c r="BT13" s="110" t="s">
        <v>695</v>
      </c>
      <c r="BU13" s="111" t="s">
        <v>696</v>
      </c>
      <c r="BV13" s="110" t="s">
        <v>697</v>
      </c>
      <c r="BW13" s="110" t="s">
        <v>698</v>
      </c>
      <c r="BX13" s="111" t="s">
        <v>699</v>
      </c>
      <c r="BY13" s="110" t="s">
        <v>700</v>
      </c>
      <c r="BZ13" s="110" t="s">
        <v>701</v>
      </c>
      <c r="CA13" s="111" t="s">
        <v>702</v>
      </c>
      <c r="CB13" s="110" t="s">
        <v>703</v>
      </c>
      <c r="CC13" s="110" t="s">
        <v>704</v>
      </c>
      <c r="CD13" s="111" t="s">
        <v>705</v>
      </c>
      <c r="CE13" s="110" t="s">
        <v>706</v>
      </c>
      <c r="CF13" s="110" t="s">
        <v>707</v>
      </c>
      <c r="CG13" s="111" t="s">
        <v>708</v>
      </c>
      <c r="CH13" s="110" t="s">
        <v>709</v>
      </c>
      <c r="CI13" s="110" t="s">
        <v>710</v>
      </c>
      <c r="CJ13" s="111" t="s">
        <v>711</v>
      </c>
      <c r="CK13" s="110" t="s">
        <v>712</v>
      </c>
      <c r="CL13" s="110" t="s">
        <v>713</v>
      </c>
      <c r="CM13" s="111" t="s">
        <v>714</v>
      </c>
      <c r="CN13" s="110" t="s">
        <v>715</v>
      </c>
      <c r="CO13" s="110" t="s">
        <v>716</v>
      </c>
      <c r="CP13" s="111" t="s">
        <v>717</v>
      </c>
      <c r="CQ13" s="110" t="s">
        <v>718</v>
      </c>
      <c r="CR13" s="110" t="s">
        <v>719</v>
      </c>
      <c r="CS13" s="111" t="s">
        <v>720</v>
      </c>
      <c r="CT13" s="110" t="s">
        <v>721</v>
      </c>
      <c r="CU13" s="110" t="s">
        <v>722</v>
      </c>
      <c r="CV13" s="111" t="s">
        <v>723</v>
      </c>
      <c r="CW13" s="110" t="s">
        <v>724</v>
      </c>
      <c r="CX13" s="110" t="s">
        <v>725</v>
      </c>
      <c r="CY13" s="111" t="s">
        <v>726</v>
      </c>
      <c r="CZ13" s="110" t="s">
        <v>727</v>
      </c>
      <c r="DA13" s="110" t="s">
        <v>728</v>
      </c>
      <c r="DB13" s="111" t="s">
        <v>729</v>
      </c>
      <c r="DC13" s="110" t="s">
        <v>730</v>
      </c>
      <c r="DD13" s="110" t="s">
        <v>731</v>
      </c>
      <c r="DE13" s="111" t="s">
        <v>732</v>
      </c>
      <c r="DF13" s="110" t="s">
        <v>733</v>
      </c>
      <c r="DG13" s="110" t="s">
        <v>734</v>
      </c>
      <c r="DH13" s="111" t="s">
        <v>735</v>
      </c>
      <c r="DI13" s="110" t="s">
        <v>736</v>
      </c>
      <c r="DJ13" s="110" t="s">
        <v>737</v>
      </c>
      <c r="DK13" s="111" t="s">
        <v>738</v>
      </c>
      <c r="DL13" s="110" t="s">
        <v>739</v>
      </c>
      <c r="DM13" s="110" t="s">
        <v>740</v>
      </c>
      <c r="DN13" s="111" t="s">
        <v>741</v>
      </c>
      <c r="DO13" s="110" t="s">
        <v>742</v>
      </c>
      <c r="DP13" s="110" t="s">
        <v>743</v>
      </c>
      <c r="DQ13" s="111" t="s">
        <v>744</v>
      </c>
      <c r="DR13" s="110" t="s">
        <v>745</v>
      </c>
      <c r="DS13" s="110" t="s">
        <v>746</v>
      </c>
      <c r="DT13" s="111" t="s">
        <v>747</v>
      </c>
      <c r="DU13" s="110" t="s">
        <v>748</v>
      </c>
      <c r="DV13" s="110" t="s">
        <v>749</v>
      </c>
      <c r="DW13" s="111" t="s">
        <v>750</v>
      </c>
      <c r="DX13" s="110" t="s">
        <v>751</v>
      </c>
      <c r="DY13" s="110" t="s">
        <v>752</v>
      </c>
      <c r="DZ13" s="111" t="s">
        <v>753</v>
      </c>
      <c r="EA13" s="110" t="s">
        <v>754</v>
      </c>
      <c r="EB13" s="110" t="s">
        <v>755</v>
      </c>
      <c r="EC13" s="111" t="s">
        <v>756</v>
      </c>
      <c r="ED13" s="110" t="s">
        <v>757</v>
      </c>
      <c r="EE13" s="112" t="s">
        <v>758</v>
      </c>
      <c r="EF13" s="113" t="s">
        <v>759</v>
      </c>
      <c r="EG13" s="109" t="s">
        <v>760</v>
      </c>
      <c r="EH13" s="110" t="s">
        <v>761</v>
      </c>
      <c r="EI13" s="111" t="s">
        <v>762</v>
      </c>
      <c r="EJ13" s="110" t="s">
        <v>763</v>
      </c>
      <c r="EK13" s="110" t="s">
        <v>764</v>
      </c>
      <c r="EL13" s="111" t="s">
        <v>765</v>
      </c>
      <c r="EM13" s="110" t="s">
        <v>766</v>
      </c>
      <c r="EN13" s="110" t="s">
        <v>767</v>
      </c>
      <c r="EO13" s="111" t="s">
        <v>768</v>
      </c>
      <c r="EP13" s="110" t="s">
        <v>769</v>
      </c>
      <c r="EQ13" s="110" t="s">
        <v>770</v>
      </c>
      <c r="ER13" s="111" t="s">
        <v>771</v>
      </c>
      <c r="ES13" s="110" t="s">
        <v>772</v>
      </c>
      <c r="ET13" s="110" t="s">
        <v>773</v>
      </c>
      <c r="EU13" s="111" t="s">
        <v>774</v>
      </c>
      <c r="EV13" s="110" t="s">
        <v>775</v>
      </c>
      <c r="EW13" s="110" t="s">
        <v>776</v>
      </c>
      <c r="EX13" s="111" t="s">
        <v>777</v>
      </c>
      <c r="EY13" s="110" t="s">
        <v>778</v>
      </c>
      <c r="EZ13" s="110" t="s">
        <v>779</v>
      </c>
      <c r="FA13" s="111" t="s">
        <v>780</v>
      </c>
      <c r="FB13" s="110" t="s">
        <v>781</v>
      </c>
      <c r="FC13" s="110" t="s">
        <v>782</v>
      </c>
      <c r="FD13" s="111" t="s">
        <v>783</v>
      </c>
      <c r="FE13" s="110" t="s">
        <v>784</v>
      </c>
      <c r="FF13" s="110" t="s">
        <v>785</v>
      </c>
      <c r="FG13" s="111" t="s">
        <v>786</v>
      </c>
      <c r="FH13" s="110" t="s">
        <v>787</v>
      </c>
      <c r="FI13" s="110" t="s">
        <v>788</v>
      </c>
      <c r="FJ13" s="111" t="s">
        <v>789</v>
      </c>
      <c r="FK13" s="110" t="s">
        <v>790</v>
      </c>
      <c r="FL13" s="110" t="s">
        <v>791</v>
      </c>
      <c r="FM13" s="111" t="s">
        <v>792</v>
      </c>
      <c r="FN13" s="110" t="s">
        <v>793</v>
      </c>
      <c r="FO13" s="110" t="s">
        <v>794</v>
      </c>
      <c r="FP13" s="111" t="s">
        <v>795</v>
      </c>
      <c r="FQ13" s="110" t="s">
        <v>796</v>
      </c>
      <c r="FR13" s="110" t="s">
        <v>797</v>
      </c>
      <c r="FS13" s="111" t="s">
        <v>798</v>
      </c>
      <c r="FT13" s="110" t="s">
        <v>799</v>
      </c>
      <c r="FU13" s="110" t="s">
        <v>800</v>
      </c>
      <c r="FV13" s="111" t="s">
        <v>801</v>
      </c>
      <c r="FW13" s="110" t="s">
        <v>802</v>
      </c>
      <c r="FX13" s="110" t="s">
        <v>803</v>
      </c>
      <c r="FY13" s="111" t="s">
        <v>804</v>
      </c>
      <c r="FZ13" s="110" t="s">
        <v>805</v>
      </c>
      <c r="GA13" s="110" t="s">
        <v>806</v>
      </c>
      <c r="GB13" s="111" t="s">
        <v>807</v>
      </c>
      <c r="GC13" s="110" t="s">
        <v>808</v>
      </c>
      <c r="GD13" s="110" t="s">
        <v>809</v>
      </c>
      <c r="GE13" s="111" t="s">
        <v>810</v>
      </c>
      <c r="GF13" s="110" t="s">
        <v>811</v>
      </c>
      <c r="GG13" s="110" t="s">
        <v>812</v>
      </c>
      <c r="GH13" s="111" t="s">
        <v>813</v>
      </c>
      <c r="GI13" s="110" t="s">
        <v>814</v>
      </c>
      <c r="GJ13" s="110" t="s">
        <v>815</v>
      </c>
      <c r="GK13" s="111" t="s">
        <v>816</v>
      </c>
      <c r="GL13" s="110" t="s">
        <v>817</v>
      </c>
      <c r="GM13" s="110" t="s">
        <v>818</v>
      </c>
      <c r="GN13" s="111" t="s">
        <v>819</v>
      </c>
      <c r="GO13" s="110" t="s">
        <v>820</v>
      </c>
      <c r="GP13" s="110" t="s">
        <v>821</v>
      </c>
      <c r="GQ13" s="111" t="s">
        <v>822</v>
      </c>
      <c r="GR13" s="110" t="s">
        <v>823</v>
      </c>
      <c r="GS13" s="110" t="s">
        <v>824</v>
      </c>
      <c r="GT13" s="111" t="s">
        <v>825</v>
      </c>
      <c r="GU13" s="110" t="s">
        <v>826</v>
      </c>
      <c r="GV13" s="110" t="s">
        <v>827</v>
      </c>
      <c r="GW13" s="111" t="s">
        <v>828</v>
      </c>
      <c r="GX13" s="110" t="s">
        <v>829</v>
      </c>
      <c r="GY13" s="110" t="s">
        <v>830</v>
      </c>
      <c r="GZ13" s="111" t="s">
        <v>831</v>
      </c>
      <c r="HA13" s="110" t="s">
        <v>832</v>
      </c>
      <c r="HB13" s="110" t="s">
        <v>833</v>
      </c>
      <c r="HC13" s="111" t="s">
        <v>834</v>
      </c>
      <c r="HD13" s="110" t="s">
        <v>835</v>
      </c>
      <c r="HE13" s="110" t="s">
        <v>836</v>
      </c>
      <c r="HF13" s="111" t="s">
        <v>837</v>
      </c>
      <c r="HG13" s="110" t="s">
        <v>838</v>
      </c>
      <c r="HH13" s="110" t="s">
        <v>839</v>
      </c>
      <c r="HI13" s="111" t="s">
        <v>840</v>
      </c>
      <c r="HJ13" s="110" t="s">
        <v>841</v>
      </c>
      <c r="HK13" s="110" t="s">
        <v>842</v>
      </c>
      <c r="HL13" s="111" t="s">
        <v>843</v>
      </c>
      <c r="HM13" s="110" t="s">
        <v>844</v>
      </c>
      <c r="HN13" s="110" t="s">
        <v>845</v>
      </c>
      <c r="HO13" s="111" t="s">
        <v>846</v>
      </c>
      <c r="HP13" s="110" t="s">
        <v>847</v>
      </c>
      <c r="HQ13" s="110" t="s">
        <v>848</v>
      </c>
      <c r="HR13" s="111" t="s">
        <v>849</v>
      </c>
      <c r="HS13" s="110" t="s">
        <v>850</v>
      </c>
      <c r="HT13" s="110" t="s">
        <v>851</v>
      </c>
      <c r="HU13" s="111" t="s">
        <v>852</v>
      </c>
      <c r="HV13" s="110" t="s">
        <v>853</v>
      </c>
      <c r="HW13" s="110" t="s">
        <v>854</v>
      </c>
      <c r="HX13" s="111" t="s">
        <v>855</v>
      </c>
      <c r="HY13" s="110" t="s">
        <v>856</v>
      </c>
      <c r="HZ13" s="110" t="s">
        <v>857</v>
      </c>
      <c r="IA13" s="111" t="s">
        <v>858</v>
      </c>
      <c r="IB13" s="110" t="s">
        <v>859</v>
      </c>
      <c r="IC13" s="110" t="s">
        <v>860</v>
      </c>
      <c r="ID13" s="111" t="s">
        <v>861</v>
      </c>
      <c r="IE13" s="110" t="s">
        <v>862</v>
      </c>
      <c r="IF13" s="110" t="s">
        <v>863</v>
      </c>
      <c r="IG13" s="111" t="s">
        <v>864</v>
      </c>
      <c r="IH13" s="110" t="s">
        <v>865</v>
      </c>
      <c r="II13" s="110" t="s">
        <v>866</v>
      </c>
      <c r="IJ13" s="111" t="s">
        <v>867</v>
      </c>
      <c r="IK13" s="110" t="s">
        <v>868</v>
      </c>
      <c r="IL13" s="110" t="s">
        <v>869</v>
      </c>
      <c r="IM13" s="111" t="s">
        <v>870</v>
      </c>
      <c r="IN13" s="109" t="s">
        <v>871</v>
      </c>
      <c r="IO13" s="110" t="s">
        <v>872</v>
      </c>
      <c r="IP13" s="111" t="s">
        <v>873</v>
      </c>
      <c r="IQ13" s="110" t="s">
        <v>874</v>
      </c>
      <c r="IR13" s="110" t="s">
        <v>875</v>
      </c>
      <c r="IS13" s="111" t="s">
        <v>876</v>
      </c>
      <c r="IT13" s="110" t="s">
        <v>877</v>
      </c>
      <c r="IU13" s="110" t="s">
        <v>878</v>
      </c>
      <c r="IV13" s="111" t="s">
        <v>879</v>
      </c>
      <c r="IW13" s="110" t="s">
        <v>880</v>
      </c>
      <c r="IX13" s="110" t="s">
        <v>881</v>
      </c>
      <c r="IY13" s="111" t="s">
        <v>882</v>
      </c>
      <c r="IZ13" s="110" t="s">
        <v>883</v>
      </c>
      <c r="JA13" s="110" t="s">
        <v>884</v>
      </c>
      <c r="JB13" s="111" t="s">
        <v>885</v>
      </c>
      <c r="JC13" s="110" t="s">
        <v>886</v>
      </c>
      <c r="JD13" s="110" t="s">
        <v>887</v>
      </c>
      <c r="JE13" s="111" t="s">
        <v>888</v>
      </c>
      <c r="JF13" s="110" t="s">
        <v>889</v>
      </c>
      <c r="JG13" s="110" t="s">
        <v>890</v>
      </c>
      <c r="JH13" s="111" t="s">
        <v>891</v>
      </c>
      <c r="JI13" s="110" t="s">
        <v>892</v>
      </c>
      <c r="JJ13" s="110" t="s">
        <v>893</v>
      </c>
      <c r="JK13" s="111" t="s">
        <v>894</v>
      </c>
      <c r="JL13" s="110" t="s">
        <v>895</v>
      </c>
      <c r="JM13" s="110" t="s">
        <v>896</v>
      </c>
      <c r="JN13" s="111" t="s">
        <v>897</v>
      </c>
      <c r="JO13" s="110" t="s">
        <v>898</v>
      </c>
      <c r="JP13" s="110" t="s">
        <v>899</v>
      </c>
      <c r="JQ13" s="111" t="s">
        <v>900</v>
      </c>
      <c r="JR13" s="110" t="s">
        <v>901</v>
      </c>
      <c r="JS13" s="110" t="s">
        <v>902</v>
      </c>
      <c r="JT13" s="111" t="s">
        <v>903</v>
      </c>
      <c r="JU13" s="110" t="s">
        <v>904</v>
      </c>
      <c r="JV13" s="110" t="s">
        <v>905</v>
      </c>
      <c r="JW13" s="111" t="s">
        <v>906</v>
      </c>
      <c r="JX13" s="110" t="s">
        <v>907</v>
      </c>
      <c r="JY13" s="110" t="s">
        <v>908</v>
      </c>
      <c r="JZ13" s="111" t="s">
        <v>909</v>
      </c>
      <c r="KA13" s="110" t="s">
        <v>910</v>
      </c>
      <c r="KB13" s="110" t="s">
        <v>911</v>
      </c>
      <c r="KC13" s="111" t="s">
        <v>912</v>
      </c>
      <c r="KD13" s="110" t="s">
        <v>913</v>
      </c>
      <c r="KE13" s="110" t="s">
        <v>914</v>
      </c>
      <c r="KF13" s="111" t="s">
        <v>915</v>
      </c>
      <c r="KG13" s="110" t="s">
        <v>916</v>
      </c>
      <c r="KH13" s="110" t="s">
        <v>917</v>
      </c>
      <c r="KI13" s="111" t="s">
        <v>918</v>
      </c>
      <c r="KJ13" s="110" t="s">
        <v>919</v>
      </c>
      <c r="KK13" s="110" t="s">
        <v>920</v>
      </c>
      <c r="KL13" s="111" t="s">
        <v>921</v>
      </c>
      <c r="KM13" s="110" t="s">
        <v>922</v>
      </c>
      <c r="KN13" s="110" t="s">
        <v>923</v>
      </c>
      <c r="KO13" s="111" t="s">
        <v>924</v>
      </c>
      <c r="KP13" s="110" t="s">
        <v>925</v>
      </c>
      <c r="KQ13" s="110" t="s">
        <v>926</v>
      </c>
      <c r="KR13" s="111" t="s">
        <v>927</v>
      </c>
      <c r="KS13" s="110" t="s">
        <v>928</v>
      </c>
      <c r="KT13" s="110" t="s">
        <v>929</v>
      </c>
      <c r="KU13" s="111" t="s">
        <v>930</v>
      </c>
      <c r="KV13" s="132" t="s">
        <v>931</v>
      </c>
      <c r="KW13" s="133" t="s">
        <v>932</v>
      </c>
      <c r="KX13" s="133" t="s">
        <v>933</v>
      </c>
      <c r="KY13" s="133" t="s">
        <v>934</v>
      </c>
      <c r="KZ13" s="133" t="s">
        <v>935</v>
      </c>
      <c r="LA13" s="133" t="s">
        <v>936</v>
      </c>
      <c r="LB13" s="133" t="s">
        <v>937</v>
      </c>
      <c r="LC13" s="133" t="s">
        <v>938</v>
      </c>
      <c r="LD13" s="133" t="s">
        <v>939</v>
      </c>
      <c r="LE13" s="133" t="s">
        <v>940</v>
      </c>
      <c r="LF13" s="133" t="s">
        <v>941</v>
      </c>
      <c r="LG13" s="133" t="s">
        <v>942</v>
      </c>
      <c r="LH13" s="133" t="s">
        <v>362</v>
      </c>
      <c r="LI13" s="133" t="s">
        <v>363</v>
      </c>
      <c r="LJ13" s="133" t="s">
        <v>364</v>
      </c>
      <c r="LK13" s="143" t="s">
        <v>365</v>
      </c>
    </row>
    <row r="14" spans="1:323" ht="15" customHeight="1">
      <c r="A14" s="114">
        <v>0</v>
      </c>
      <c r="B14" s="115">
        <v>0</v>
      </c>
      <c r="C14" s="116">
        <v>2396.670654296875</v>
      </c>
      <c r="D14" s="117">
        <v>0</v>
      </c>
      <c r="E14" s="116">
        <v>-2.7296490534480661E-14</v>
      </c>
      <c r="F14" s="116">
        <v>2565.486083984375</v>
      </c>
      <c r="G14" s="117">
        <v>-9.3985927524777984E+16</v>
      </c>
      <c r="H14" s="116">
        <v>-2.8443911858017437E-14</v>
      </c>
      <c r="I14" s="116">
        <v>3054.39208984375</v>
      </c>
      <c r="J14" s="117">
        <v>-1.0738297849302221E+17</v>
      </c>
      <c r="K14" s="116">
        <v>0</v>
      </c>
      <c r="L14" s="116">
        <v>3854.54150390625</v>
      </c>
      <c r="M14" s="117">
        <v>0</v>
      </c>
      <c r="N14" s="116">
        <v>-5.8279830885289013E-14</v>
      </c>
      <c r="O14" s="116">
        <v>4571.005859375</v>
      </c>
      <c r="P14" s="117">
        <v>-7.8432038469763072E+16</v>
      </c>
      <c r="Q14" s="116">
        <v>5.5132537668230522E-14</v>
      </c>
      <c r="R14" s="116">
        <v>5215.57275390625</v>
      </c>
      <c r="S14" s="117">
        <v>9.4600631834116096E+16</v>
      </c>
      <c r="T14" s="116">
        <v>0</v>
      </c>
      <c r="U14" s="116">
        <v>6910.97412109375</v>
      </c>
      <c r="V14" s="117">
        <v>0</v>
      </c>
      <c r="W14" s="116">
        <v>-1.2355952849416041E-13</v>
      </c>
      <c r="X14" s="116">
        <v>10061.044921875</v>
      </c>
      <c r="Y14" s="117">
        <v>-8.1426704416899072E+16</v>
      </c>
      <c r="Z14" s="116">
        <v>-1.2244640522872385E-13</v>
      </c>
      <c r="AA14" s="116">
        <v>10032.2216796875</v>
      </c>
      <c r="AB14" s="117">
        <v>-8.1931534872870912E+16</v>
      </c>
      <c r="AC14" s="116">
        <v>0</v>
      </c>
      <c r="AD14" s="116">
        <v>10661.0625</v>
      </c>
      <c r="AE14" s="117">
        <v>0</v>
      </c>
      <c r="AF14" s="116">
        <v>1.2410146695007729E-13</v>
      </c>
      <c r="AG14" s="116">
        <v>11917.828125</v>
      </c>
      <c r="AH14" s="117">
        <v>9.603293470785536E+16</v>
      </c>
      <c r="AI14" s="116">
        <v>0</v>
      </c>
      <c r="AJ14" s="116">
        <v>13539.2294921875</v>
      </c>
      <c r="AK14" s="117">
        <v>0</v>
      </c>
      <c r="AL14" s="116">
        <v>0</v>
      </c>
      <c r="AM14" s="116">
        <v>14805.181640625</v>
      </c>
      <c r="AN14" s="117">
        <v>0</v>
      </c>
      <c r="AO14" s="116">
        <v>-2.7686858881936782E-13</v>
      </c>
      <c r="AP14" s="116">
        <v>18285.40234375</v>
      </c>
      <c r="AQ14" s="117">
        <v>-6.6043613326344192E+16</v>
      </c>
      <c r="AR14" s="116">
        <v>2.7851757900855534E-13</v>
      </c>
      <c r="AS14" s="116">
        <v>18687.70703125</v>
      </c>
      <c r="AT14" s="117">
        <v>6.7097048544968704E+16</v>
      </c>
      <c r="AU14" s="116">
        <v>0</v>
      </c>
      <c r="AV14" s="116">
        <v>20157.51953125</v>
      </c>
      <c r="AW14" s="117">
        <v>0</v>
      </c>
      <c r="AX14" s="116">
        <v>0</v>
      </c>
      <c r="AY14" s="116">
        <v>21517.140625</v>
      </c>
      <c r="AZ14" s="117">
        <v>0</v>
      </c>
      <c r="BA14" s="116">
        <v>2.7283785040271846E-13</v>
      </c>
      <c r="BB14" s="116">
        <v>20626.38671875</v>
      </c>
      <c r="BC14" s="117">
        <v>7.5599430228639744E+16</v>
      </c>
      <c r="BD14" s="116">
        <v>-2.7262705439533297E-13</v>
      </c>
      <c r="BE14" s="116">
        <v>18994.810546875</v>
      </c>
      <c r="BF14" s="117">
        <v>-6.9673242943553536E+16</v>
      </c>
      <c r="BG14" s="116">
        <v>0</v>
      </c>
      <c r="BH14" s="116">
        <v>16690.39453125</v>
      </c>
      <c r="BI14" s="117">
        <v>0</v>
      </c>
      <c r="BJ14" s="116">
        <v>0</v>
      </c>
      <c r="BK14" s="116">
        <v>16237.3486328125</v>
      </c>
      <c r="BL14" s="117">
        <v>0</v>
      </c>
      <c r="BM14" s="116">
        <v>0</v>
      </c>
      <c r="BN14" s="116">
        <v>14788.6796875</v>
      </c>
      <c r="BO14" s="117">
        <v>0</v>
      </c>
      <c r="BP14" s="116">
        <v>0</v>
      </c>
      <c r="BQ14" s="116">
        <v>14514.1904296875</v>
      </c>
      <c r="BR14" s="117">
        <v>0</v>
      </c>
      <c r="BS14" s="116">
        <v>-2.8184092971776653E-13</v>
      </c>
      <c r="BT14" s="116">
        <v>16396.611328125</v>
      </c>
      <c r="BU14" s="117">
        <v>-5.8176826672939008E+16</v>
      </c>
      <c r="BV14" s="116">
        <v>0</v>
      </c>
      <c r="BW14" s="116">
        <v>19714.765625</v>
      </c>
      <c r="BX14" s="117">
        <v>0</v>
      </c>
      <c r="BY14" s="116">
        <v>2.9709500376333409E-13</v>
      </c>
      <c r="BZ14" s="116">
        <v>22617.28125</v>
      </c>
      <c r="CA14" s="117">
        <v>7.6128106343038976E+16</v>
      </c>
      <c r="CB14" s="116">
        <v>0</v>
      </c>
      <c r="CC14" s="116">
        <v>27888.9296875</v>
      </c>
      <c r="CD14" s="117">
        <v>0</v>
      </c>
      <c r="CE14" s="116">
        <v>0</v>
      </c>
      <c r="CF14" s="116">
        <v>22264.498046875</v>
      </c>
      <c r="CG14" s="117">
        <v>0</v>
      </c>
      <c r="CH14" s="116">
        <v>0</v>
      </c>
      <c r="CI14" s="116">
        <v>25915.1796875</v>
      </c>
      <c r="CJ14" s="117">
        <v>0</v>
      </c>
      <c r="CK14" s="116">
        <v>-4.8874765996506642E-13</v>
      </c>
      <c r="CL14" s="116">
        <v>30160.2734375</v>
      </c>
      <c r="CM14" s="117">
        <v>-6.170929553997824E+16</v>
      </c>
      <c r="CN14" s="116">
        <v>0</v>
      </c>
      <c r="CO14" s="116">
        <v>33371.1015625</v>
      </c>
      <c r="CP14" s="117">
        <v>0</v>
      </c>
      <c r="CQ14" s="116">
        <v>-8.0490426606835697E-13</v>
      </c>
      <c r="CR14" s="116">
        <v>36600.48828125</v>
      </c>
      <c r="CS14" s="117">
        <v>-4.5471853849870336E+16</v>
      </c>
      <c r="CT14" s="116">
        <v>0</v>
      </c>
      <c r="CU14" s="116">
        <v>69147.8515625</v>
      </c>
      <c r="CV14" s="117">
        <v>0</v>
      </c>
      <c r="CW14" s="116">
        <v>2.2753808386066776E-12</v>
      </c>
      <c r="CX14" s="116">
        <v>141655.078125</v>
      </c>
      <c r="CY14" s="117">
        <v>6.2255546660552704E+16</v>
      </c>
      <c r="CZ14" s="116">
        <v>0</v>
      </c>
      <c r="DA14" s="116">
        <v>210202.703125</v>
      </c>
      <c r="DB14" s="117">
        <v>0</v>
      </c>
      <c r="DC14" s="116">
        <v>0</v>
      </c>
      <c r="DD14" s="116">
        <v>375021.625</v>
      </c>
      <c r="DE14" s="117">
        <v>0</v>
      </c>
      <c r="DF14" s="116">
        <v>0</v>
      </c>
      <c r="DG14" s="116">
        <v>693.56884765625</v>
      </c>
      <c r="DH14" s="117">
        <v>0</v>
      </c>
      <c r="DI14" s="116">
        <v>0</v>
      </c>
      <c r="DJ14" s="116">
        <v>805.26470947265625</v>
      </c>
      <c r="DK14" s="117">
        <v>0</v>
      </c>
      <c r="DL14" s="116">
        <v>-2.1028316281724961E-14</v>
      </c>
      <c r="DM14" s="116">
        <v>1006.0093994140625</v>
      </c>
      <c r="DN14" s="117">
        <v>-4.7840700112306176E+16</v>
      </c>
      <c r="DO14" s="116">
        <v>0</v>
      </c>
      <c r="DP14" s="116">
        <v>1165.24462890625</v>
      </c>
      <c r="DQ14" s="117">
        <v>0</v>
      </c>
      <c r="DR14" s="116">
        <v>0</v>
      </c>
      <c r="DS14" s="116">
        <v>1201.5128173828125</v>
      </c>
      <c r="DT14" s="117">
        <v>0</v>
      </c>
      <c r="DU14" s="116">
        <v>-2.4163630758843382E-14</v>
      </c>
      <c r="DV14" s="116">
        <v>1268.177978515625</v>
      </c>
      <c r="DW14" s="117">
        <v>-5.2482924104122368E+16</v>
      </c>
      <c r="DX14" s="116">
        <v>0</v>
      </c>
      <c r="DY14" s="116">
        <v>1352.4295654296875</v>
      </c>
      <c r="DZ14" s="117">
        <v>0</v>
      </c>
      <c r="EA14" s="116">
        <v>0</v>
      </c>
      <c r="EB14" s="116">
        <v>1473.506591796875</v>
      </c>
      <c r="EC14" s="117">
        <v>0</v>
      </c>
      <c r="ED14" s="116">
        <v>0</v>
      </c>
      <c r="EE14" s="118">
        <v>1646.7843017578125</v>
      </c>
      <c r="EF14" s="119">
        <v>0</v>
      </c>
      <c r="EG14" s="115">
        <v>-4.9489739698893934E-14</v>
      </c>
      <c r="EH14" s="116">
        <v>1878.4688720703125</v>
      </c>
      <c r="EI14" s="117">
        <v>-3.7956734823694336E+16</v>
      </c>
      <c r="EJ14" s="116">
        <v>-5.3215237934538945E-14</v>
      </c>
      <c r="EK14" s="116">
        <v>2025.364990234375</v>
      </c>
      <c r="EL14" s="117">
        <v>-3.8059869873373184E+16</v>
      </c>
      <c r="EM14" s="116">
        <v>0</v>
      </c>
      <c r="EN14" s="116">
        <v>2218.604736328125</v>
      </c>
      <c r="EO14" s="117">
        <v>0</v>
      </c>
      <c r="EP14" s="116">
        <v>0</v>
      </c>
      <c r="EQ14" s="116">
        <v>2376.455078125</v>
      </c>
      <c r="ER14" s="117">
        <v>0</v>
      </c>
      <c r="ES14" s="116">
        <v>-5.332919097099896E-14</v>
      </c>
      <c r="ET14" s="116">
        <v>2635.353271484375</v>
      </c>
      <c r="EU14" s="117">
        <v>-4.94167125917696E+16</v>
      </c>
      <c r="EV14" s="116">
        <v>5.375660379618348E-14</v>
      </c>
      <c r="EW14" s="116">
        <v>2876.761962890625</v>
      </c>
      <c r="EX14" s="117">
        <v>5.3514579543588864E+16</v>
      </c>
      <c r="EY14" s="116">
        <v>-5.4507417188761481E-14</v>
      </c>
      <c r="EZ14" s="116">
        <v>3144.833740234375</v>
      </c>
      <c r="FA14" s="117">
        <v>-5.769551975284736E+16</v>
      </c>
      <c r="FB14" s="116">
        <v>-5.4625625718748502E-14</v>
      </c>
      <c r="FC14" s="116">
        <v>3354.161865234375</v>
      </c>
      <c r="FD14" s="117">
        <v>-6.1402716479422464E+16</v>
      </c>
      <c r="FE14" s="116">
        <v>1.0988438484864707E-13</v>
      </c>
      <c r="FF14" s="116">
        <v>3602.166259765625</v>
      </c>
      <c r="FG14" s="117">
        <v>3.2781421638582272E+16</v>
      </c>
      <c r="FH14" s="116">
        <v>0</v>
      </c>
      <c r="FI14" s="116">
        <v>3857.46142578125</v>
      </c>
      <c r="FJ14" s="117">
        <v>0</v>
      </c>
      <c r="FK14" s="116">
        <v>1.0816783531158655E-13</v>
      </c>
      <c r="FL14" s="116">
        <v>4164.7158203125</v>
      </c>
      <c r="FM14" s="117">
        <v>3.8502350289108992E+16</v>
      </c>
      <c r="FN14" s="116">
        <v>0</v>
      </c>
      <c r="FO14" s="116">
        <v>4722.62646484375</v>
      </c>
      <c r="FP14" s="117">
        <v>0</v>
      </c>
      <c r="FQ14" s="116">
        <v>0</v>
      </c>
      <c r="FR14" s="116">
        <v>5204.39453125</v>
      </c>
      <c r="FS14" s="117">
        <v>0</v>
      </c>
      <c r="FT14" s="116">
        <v>-1.1077920400665367E-13</v>
      </c>
      <c r="FU14" s="116">
        <v>5724.2626953125</v>
      </c>
      <c r="FV14" s="117">
        <v>-5.1672717178437632E+16</v>
      </c>
      <c r="FW14" s="116">
        <v>0</v>
      </c>
      <c r="FX14" s="116">
        <v>6296.8037109375</v>
      </c>
      <c r="FY14" s="117">
        <v>0</v>
      </c>
      <c r="FZ14" s="116">
        <v>0</v>
      </c>
      <c r="GA14" s="116">
        <v>7116.07080078125</v>
      </c>
      <c r="GB14" s="117">
        <v>0</v>
      </c>
      <c r="GC14" s="116">
        <v>0</v>
      </c>
      <c r="GD14" s="116">
        <v>8188.09521484375</v>
      </c>
      <c r="GE14" s="117">
        <v>0</v>
      </c>
      <c r="GF14" s="116">
        <v>0</v>
      </c>
      <c r="GG14" s="116">
        <v>9147.890625</v>
      </c>
      <c r="GH14" s="117">
        <v>0</v>
      </c>
      <c r="GI14" s="116">
        <v>0</v>
      </c>
      <c r="GJ14" s="116">
        <v>10515.3203125</v>
      </c>
      <c r="GK14" s="117">
        <v>0</v>
      </c>
      <c r="GL14" s="116">
        <v>0</v>
      </c>
      <c r="GM14" s="116">
        <v>11683.0439453125</v>
      </c>
      <c r="GN14" s="117">
        <v>0</v>
      </c>
      <c r="GO14" s="116">
        <v>4.2268646265400389E-13</v>
      </c>
      <c r="GP14" s="116">
        <v>13148.09765625</v>
      </c>
      <c r="GQ14" s="117">
        <v>3.1106030058340352E+16</v>
      </c>
      <c r="GR14" s="116">
        <v>7.2066631091535771E-13</v>
      </c>
      <c r="GS14" s="116">
        <v>14867.7216796875</v>
      </c>
      <c r="GT14" s="117">
        <v>2.063052107153408E+16</v>
      </c>
      <c r="GU14" s="116">
        <v>0</v>
      </c>
      <c r="GV14" s="116">
        <v>16601.310546875</v>
      </c>
      <c r="GW14" s="117">
        <v>0</v>
      </c>
      <c r="GX14" s="116">
        <v>-6.785476043894012E-13</v>
      </c>
      <c r="GY14" s="116">
        <v>18423.900390625</v>
      </c>
      <c r="GZ14" s="117">
        <v>-2.7151965054042112E+16</v>
      </c>
      <c r="HA14" s="116">
        <v>6.7044178368724783E-13</v>
      </c>
      <c r="HB14" s="116">
        <v>20784.09765625</v>
      </c>
      <c r="HC14" s="117">
        <v>3.1000599348641792E+16</v>
      </c>
      <c r="HD14" s="116">
        <v>0</v>
      </c>
      <c r="HE14" s="116">
        <v>22693.572265625</v>
      </c>
      <c r="HF14" s="117">
        <v>0</v>
      </c>
      <c r="HG14" s="116">
        <v>-6.7281434330129786E-13</v>
      </c>
      <c r="HH14" s="116">
        <v>24337.8515625</v>
      </c>
      <c r="HI14" s="117">
        <v>-3.6173206704357376E+16</v>
      </c>
      <c r="HJ14" s="116">
        <v>0</v>
      </c>
      <c r="HK14" s="116">
        <v>25831.30078125</v>
      </c>
      <c r="HL14" s="117">
        <v>0</v>
      </c>
      <c r="HM14" s="116">
        <v>0</v>
      </c>
      <c r="HN14" s="116">
        <v>27410.73046875</v>
      </c>
      <c r="HO14" s="117">
        <v>0</v>
      </c>
      <c r="HP14" s="116">
        <v>0</v>
      </c>
      <c r="HQ14" s="116">
        <v>27999.501953125</v>
      </c>
      <c r="HR14" s="117">
        <v>0</v>
      </c>
      <c r="HS14" s="116">
        <v>1.3309143283984914E-12</v>
      </c>
      <c r="HT14" s="116">
        <v>29755.416015625</v>
      </c>
      <c r="HU14" s="117">
        <v>2.2357123694329856E+16</v>
      </c>
      <c r="HV14" s="116">
        <v>0</v>
      </c>
      <c r="HW14" s="116">
        <v>31327.17578125</v>
      </c>
      <c r="HX14" s="117">
        <v>0</v>
      </c>
      <c r="HY14" s="116">
        <v>1.3573251680595866E-12</v>
      </c>
      <c r="HZ14" s="116">
        <v>32236.986328125</v>
      </c>
      <c r="IA14" s="117">
        <v>2.3750378872897536E+16</v>
      </c>
      <c r="IB14" s="116">
        <v>-1.2300217268335079E-12</v>
      </c>
      <c r="IC14" s="116">
        <v>32495.728515625</v>
      </c>
      <c r="ID14" s="117">
        <v>-2.6418824874033152E+16</v>
      </c>
      <c r="IE14" s="116">
        <v>0</v>
      </c>
      <c r="IF14" s="116">
        <v>33243.16796875</v>
      </c>
      <c r="IG14" s="117">
        <v>0</v>
      </c>
      <c r="IH14" s="116">
        <v>1.150056178761405E-12</v>
      </c>
      <c r="II14" s="116">
        <v>32983.921875</v>
      </c>
      <c r="IJ14" s="117">
        <v>2.8680271184265216E+16</v>
      </c>
      <c r="IK14" s="116">
        <v>0</v>
      </c>
      <c r="IL14" s="116">
        <v>33520.875</v>
      </c>
      <c r="IM14" s="117">
        <v>0</v>
      </c>
      <c r="IN14" s="115">
        <v>0</v>
      </c>
      <c r="IO14" s="116">
        <v>34074.0625</v>
      </c>
      <c r="IP14" s="117">
        <v>0</v>
      </c>
      <c r="IQ14" s="116">
        <v>-1.1562427447778245E-12</v>
      </c>
      <c r="IR14" s="116">
        <v>34665.9296875</v>
      </c>
      <c r="IS14" s="117">
        <v>-2.9981532458319872E+16</v>
      </c>
      <c r="IT14" s="116">
        <v>1.1760722604114981E-12</v>
      </c>
      <c r="IU14" s="116">
        <v>35457.55859375</v>
      </c>
      <c r="IV14" s="117">
        <v>3.0149132819628032E+16</v>
      </c>
      <c r="IW14" s="116">
        <v>1.1899855016303529E-12</v>
      </c>
      <c r="IX14" s="116">
        <v>36734.30859375</v>
      </c>
      <c r="IY14" s="117">
        <v>3.0869542716571648E+16</v>
      </c>
      <c r="IZ14" s="116">
        <v>0</v>
      </c>
      <c r="JA14" s="116">
        <v>37756.37109375</v>
      </c>
      <c r="JB14" s="117">
        <v>0</v>
      </c>
      <c r="JC14" s="116">
        <v>0</v>
      </c>
      <c r="JD14" s="116">
        <v>39088.75390625</v>
      </c>
      <c r="JE14" s="117">
        <v>0</v>
      </c>
      <c r="JF14" s="116">
        <v>0</v>
      </c>
      <c r="JG14" s="116">
        <v>39978.2890625</v>
      </c>
      <c r="JH14" s="117">
        <v>0</v>
      </c>
      <c r="JI14" s="116">
        <v>-1.2112279495352096E-12</v>
      </c>
      <c r="JJ14" s="116">
        <v>40157.390625</v>
      </c>
      <c r="JK14" s="117">
        <v>-3.315428063444992E+16</v>
      </c>
      <c r="JL14" s="116">
        <v>0</v>
      </c>
      <c r="JM14" s="116">
        <v>40653.29296875</v>
      </c>
      <c r="JN14" s="117">
        <v>0</v>
      </c>
      <c r="JO14" s="116">
        <v>0</v>
      </c>
      <c r="JP14" s="116">
        <v>42057.55078125</v>
      </c>
      <c r="JQ14" s="117">
        <v>0</v>
      </c>
      <c r="JR14" s="116">
        <v>0</v>
      </c>
      <c r="JS14" s="116">
        <v>43214.07421875</v>
      </c>
      <c r="JT14" s="117">
        <v>0</v>
      </c>
      <c r="JU14" s="116">
        <v>0</v>
      </c>
      <c r="JV14" s="116">
        <v>44510.671875</v>
      </c>
      <c r="JW14" s="117">
        <v>0</v>
      </c>
      <c r="JX14" s="116">
        <v>-9.7951096018900063E-13</v>
      </c>
      <c r="JY14" s="116">
        <v>46182.1953125</v>
      </c>
      <c r="JZ14" s="117">
        <v>-4.71482182402048E+16</v>
      </c>
      <c r="KA14" s="116">
        <v>-9.5678651633457346E-13</v>
      </c>
      <c r="KB14" s="116">
        <v>46617.03125</v>
      </c>
      <c r="KC14" s="117">
        <v>-4.8722499847847936E+16</v>
      </c>
      <c r="KD14" s="116">
        <v>9.2594920446387174E-13</v>
      </c>
      <c r="KE14" s="116">
        <v>44474.109375</v>
      </c>
      <c r="KF14" s="117">
        <v>4.8030829724565504E+16</v>
      </c>
      <c r="KG14" s="116">
        <v>0</v>
      </c>
      <c r="KH14" s="116">
        <v>45589.21875</v>
      </c>
      <c r="KI14" s="117">
        <v>0</v>
      </c>
      <c r="KJ14" s="116">
        <v>0</v>
      </c>
      <c r="KK14" s="116">
        <v>47801.43359375</v>
      </c>
      <c r="KL14" s="117">
        <v>0</v>
      </c>
      <c r="KM14" s="116">
        <v>-9.0091920468965414E-13</v>
      </c>
      <c r="KN14" s="116">
        <v>47383.04296875</v>
      </c>
      <c r="KO14" s="117">
        <v>-5.259410792251392E+16</v>
      </c>
      <c r="KP14" s="116">
        <v>0</v>
      </c>
      <c r="KQ14" s="116">
        <v>47619.90234375</v>
      </c>
      <c r="KR14" s="117">
        <v>0</v>
      </c>
      <c r="KS14" s="116">
        <v>0</v>
      </c>
      <c r="KT14" s="116">
        <v>47781.6875</v>
      </c>
      <c r="KU14" s="117">
        <v>0</v>
      </c>
      <c r="KV14" s="134">
        <v>0</v>
      </c>
      <c r="KW14" s="135">
        <v>0</v>
      </c>
      <c r="KX14" s="135">
        <v>0</v>
      </c>
      <c r="KY14" s="135">
        <v>0</v>
      </c>
      <c r="KZ14" s="135">
        <v>0</v>
      </c>
      <c r="LA14" s="135">
        <v>0</v>
      </c>
      <c r="LB14" s="135">
        <v>0</v>
      </c>
      <c r="LC14" s="135">
        <v>0</v>
      </c>
      <c r="LD14" s="135">
        <v>0</v>
      </c>
      <c r="LE14" s="135">
        <v>0</v>
      </c>
      <c r="LF14" s="135">
        <v>0</v>
      </c>
      <c r="LG14" s="135">
        <v>0</v>
      </c>
      <c r="LH14" s="135">
        <f>AVERAGE(KV14:KX14)</f>
        <v>0</v>
      </c>
      <c r="LI14" s="135">
        <f>AVERAGE(KY14:KZ14)</f>
        <v>0</v>
      </c>
      <c r="LJ14" s="135">
        <f>AVERAGE(LA14:LD14)</f>
        <v>0</v>
      </c>
      <c r="LK14" s="144">
        <f>AVERAGE(LE14:LG14)</f>
        <v>0</v>
      </c>
    </row>
    <row r="15" spans="1:323" ht="15" customHeight="1">
      <c r="A15" s="114">
        <v>1</v>
      </c>
      <c r="B15" s="115">
        <v>0.13666628301143646</v>
      </c>
      <c r="C15" s="116">
        <v>2420.87890625</v>
      </c>
      <c r="D15" s="117">
        <v>17713.796875</v>
      </c>
      <c r="E15" s="116">
        <v>0.14044106006622314</v>
      </c>
      <c r="F15" s="116">
        <v>2591.39990234375</v>
      </c>
      <c r="G15" s="117">
        <v>18451.8671875</v>
      </c>
      <c r="H15" s="116">
        <v>0.17729692161083221</v>
      </c>
      <c r="I15" s="116">
        <v>3085.244140625</v>
      </c>
      <c r="J15" s="117">
        <v>17401.56640625</v>
      </c>
      <c r="K15" s="116">
        <v>0.21562933921813965</v>
      </c>
      <c r="L15" s="116">
        <v>3893.475830078125</v>
      </c>
      <c r="M15" s="117">
        <v>18056.3359375</v>
      </c>
      <c r="N15" s="116">
        <v>0.2585034966468811</v>
      </c>
      <c r="O15" s="116">
        <v>4617.17724609375</v>
      </c>
      <c r="P15" s="117">
        <v>17861.1796875</v>
      </c>
      <c r="Q15" s="116">
        <v>0.31629782915115356</v>
      </c>
      <c r="R15" s="116">
        <v>5268.25439453125</v>
      </c>
      <c r="S15" s="117">
        <v>16655.9921875</v>
      </c>
      <c r="T15" s="116">
        <v>0.41477429866790771</v>
      </c>
      <c r="U15" s="116">
        <v>6980.78125</v>
      </c>
      <c r="V15" s="117">
        <v>16830.3125</v>
      </c>
      <c r="W15" s="116">
        <v>0.62654280662536621</v>
      </c>
      <c r="X15" s="116">
        <v>10162.669921875</v>
      </c>
      <c r="Y15" s="117">
        <v>16220.232421875</v>
      </c>
      <c r="Z15" s="116">
        <v>0.64167046546936035</v>
      </c>
      <c r="AA15" s="116">
        <v>10133.5556640625</v>
      </c>
      <c r="AB15" s="117">
        <v>15792.4609375</v>
      </c>
      <c r="AC15" s="116">
        <v>0.66526442766189575</v>
      </c>
      <c r="AD15" s="116">
        <v>10768.748046875</v>
      </c>
      <c r="AE15" s="117">
        <v>16187.169921875</v>
      </c>
      <c r="AF15" s="116">
        <v>0.72080427408218384</v>
      </c>
      <c r="AG15" s="116">
        <v>12038.2080078125</v>
      </c>
      <c r="AH15" s="117">
        <v>16701.078125</v>
      </c>
      <c r="AI15" s="116">
        <v>0.85540312528610229</v>
      </c>
      <c r="AJ15" s="116">
        <v>13675.98828125</v>
      </c>
      <c r="AK15" s="117">
        <v>15987.76953125</v>
      </c>
      <c r="AL15" s="116">
        <v>0.95428860187530518</v>
      </c>
      <c r="AM15" s="116">
        <v>14954.7265625</v>
      </c>
      <c r="AN15" s="117">
        <v>15671.0732421875</v>
      </c>
      <c r="AO15" s="116">
        <v>1.1958881616592407</v>
      </c>
      <c r="AP15" s="116">
        <v>18470.099609375</v>
      </c>
      <c r="AQ15" s="117">
        <v>15444.6708984375</v>
      </c>
      <c r="AR15" s="116">
        <v>1.2043675184249878</v>
      </c>
      <c r="AS15" s="116">
        <v>18876.46875</v>
      </c>
      <c r="AT15" s="117">
        <v>15673.345703125</v>
      </c>
      <c r="AU15" s="116">
        <v>1.3200546503067017</v>
      </c>
      <c r="AV15" s="116">
        <v>20361.126953125</v>
      </c>
      <c r="AW15" s="117">
        <v>15424.4580078125</v>
      </c>
      <c r="AX15" s="116">
        <v>1.4688777923583984</v>
      </c>
      <c r="AY15" s="116">
        <v>21734.482421875</v>
      </c>
      <c r="AZ15" s="117">
        <v>14796.658203125</v>
      </c>
      <c r="BA15" s="116">
        <v>1.4838595390319824</v>
      </c>
      <c r="BB15" s="116">
        <v>20834.73046875</v>
      </c>
      <c r="BC15" s="117">
        <v>14040.904296875</v>
      </c>
      <c r="BD15" s="116">
        <v>1.3830051422119141</v>
      </c>
      <c r="BE15" s="116">
        <v>19186.673828125</v>
      </c>
      <c r="BF15" s="117">
        <v>13873.17578125</v>
      </c>
      <c r="BG15" s="116">
        <v>1.1713231801986694</v>
      </c>
      <c r="BH15" s="116">
        <v>16858.98046875</v>
      </c>
      <c r="BI15" s="117">
        <v>14393.107421875</v>
      </c>
      <c r="BJ15" s="116">
        <v>1.1055986881256104</v>
      </c>
      <c r="BK15" s="116">
        <v>16401.359375</v>
      </c>
      <c r="BL15" s="117">
        <v>14834.8212890625</v>
      </c>
      <c r="BM15" s="116">
        <v>1.0013128519058228</v>
      </c>
      <c r="BN15" s="116">
        <v>14938.0576171875</v>
      </c>
      <c r="BO15" s="117">
        <v>14918.4716796875</v>
      </c>
      <c r="BP15" s="116">
        <v>0.96973180770874023</v>
      </c>
      <c r="BQ15" s="116">
        <v>14660.7958984375</v>
      </c>
      <c r="BR15" s="117">
        <v>15118.40234375</v>
      </c>
      <c r="BS15" s="116">
        <v>1.1449931859970093</v>
      </c>
      <c r="BT15" s="116">
        <v>16562.23046875</v>
      </c>
      <c r="BU15" s="117">
        <v>14464.916015625</v>
      </c>
      <c r="BV15" s="116">
        <v>1.4204075336456299</v>
      </c>
      <c r="BW15" s="116">
        <v>19913.900390625</v>
      </c>
      <c r="BX15" s="117">
        <v>14019.849609375</v>
      </c>
      <c r="BY15" s="116">
        <v>1.6708946228027344</v>
      </c>
      <c r="BZ15" s="116">
        <v>22845.732421875</v>
      </c>
      <c r="CA15" s="117">
        <v>13672.7548828125</v>
      </c>
      <c r="CB15" s="116">
        <v>2.2006208896636963</v>
      </c>
      <c r="CC15" s="116">
        <v>28170.6328125</v>
      </c>
      <c r="CD15" s="117">
        <v>12801.220703125</v>
      </c>
      <c r="CE15" s="116">
        <v>1.7303484678268433</v>
      </c>
      <c r="CF15" s="116">
        <v>22489.38671875</v>
      </c>
      <c r="CG15" s="117">
        <v>12997.02734375</v>
      </c>
      <c r="CH15" s="116">
        <v>2.0566239356994629</v>
      </c>
      <c r="CI15" s="116">
        <v>26176.943359375</v>
      </c>
      <c r="CJ15" s="117">
        <v>12728.11328125</v>
      </c>
      <c r="CK15" s="116">
        <v>2.5604331493377686</v>
      </c>
      <c r="CL15" s="116">
        <v>30464.916015625</v>
      </c>
      <c r="CM15" s="117">
        <v>11898.3447265625</v>
      </c>
      <c r="CN15" s="116">
        <v>3.0465555191040039</v>
      </c>
      <c r="CO15" s="116">
        <v>33708.17578125</v>
      </c>
      <c r="CP15" s="117">
        <v>11064.3564453125</v>
      </c>
      <c r="CQ15" s="116">
        <v>3.5024926662445068</v>
      </c>
      <c r="CR15" s="116">
        <v>36970.1796875</v>
      </c>
      <c r="CS15" s="117">
        <v>10555.390625</v>
      </c>
      <c r="CT15" s="116">
        <v>6.6910409927368164</v>
      </c>
      <c r="CU15" s="116">
        <v>69846.296875</v>
      </c>
      <c r="CV15" s="117">
        <v>10438.7783203125</v>
      </c>
      <c r="CW15" s="116">
        <v>13.163549423217773</v>
      </c>
      <c r="CX15" s="116">
        <v>143085.921875</v>
      </c>
      <c r="CY15" s="117">
        <v>10869.8583984375</v>
      </c>
      <c r="CZ15" s="116">
        <v>19.344493865966797</v>
      </c>
      <c r="DA15" s="116">
        <v>212325.921875</v>
      </c>
      <c r="DB15" s="117">
        <v>10976.0390625</v>
      </c>
      <c r="DC15" s="116">
        <v>35.581581115722656</v>
      </c>
      <c r="DD15" s="116">
        <v>378809.65625</v>
      </c>
      <c r="DE15" s="117">
        <v>10646.228515625</v>
      </c>
      <c r="DF15" s="116">
        <v>6.6302180290222168E-2</v>
      </c>
      <c r="DG15" s="116">
        <v>700.57440185546875</v>
      </c>
      <c r="DH15" s="117">
        <v>10566.3857421875</v>
      </c>
      <c r="DI15" s="116">
        <v>7.7138215303421021E-2</v>
      </c>
      <c r="DJ15" s="116">
        <v>813.39849853515625</v>
      </c>
      <c r="DK15" s="117">
        <v>10544.689453125</v>
      </c>
      <c r="DL15" s="116">
        <v>9.5398619771003723E-2</v>
      </c>
      <c r="DM15" s="116">
        <v>1016.1708374023437</v>
      </c>
      <c r="DN15" s="117">
        <v>10651.83984375</v>
      </c>
      <c r="DO15" s="116">
        <v>0.11063367873430252</v>
      </c>
      <c r="DP15" s="116">
        <v>1177.0145263671875</v>
      </c>
      <c r="DQ15" s="117">
        <v>10638.8447265625</v>
      </c>
      <c r="DR15" s="116">
        <v>0.11511988937854767</v>
      </c>
      <c r="DS15" s="116">
        <v>1213.6490478515625</v>
      </c>
      <c r="DT15" s="117">
        <v>10542.4794921875</v>
      </c>
      <c r="DU15" s="116">
        <v>0.12086236476898193</v>
      </c>
      <c r="DV15" s="116">
        <v>1280.987548828125</v>
      </c>
      <c r="DW15" s="117">
        <v>10598.7294921875</v>
      </c>
      <c r="DX15" s="116">
        <v>0.1278807669878006</v>
      </c>
      <c r="DY15" s="116">
        <v>1366.090087890625</v>
      </c>
      <c r="DZ15" s="117">
        <v>10682.529296875</v>
      </c>
      <c r="EA15" s="116">
        <v>0.14109174907207489</v>
      </c>
      <c r="EB15" s="116">
        <v>1488.39013671875</v>
      </c>
      <c r="EC15" s="117">
        <v>10549.09375</v>
      </c>
      <c r="ED15" s="116">
        <v>0.15681765973567963</v>
      </c>
      <c r="EE15" s="118">
        <v>1663.4180908203125</v>
      </c>
      <c r="EF15" s="119">
        <v>10607.3388671875</v>
      </c>
      <c r="EG15" s="115">
        <v>0.18280050158500671</v>
      </c>
      <c r="EH15" s="116">
        <v>1897.4427490234375</v>
      </c>
      <c r="EI15" s="117">
        <v>10379.85546875</v>
      </c>
      <c r="EJ15" s="116">
        <v>0.19189177453517914</v>
      </c>
      <c r="EK15" s="116">
        <v>2045.8226318359375</v>
      </c>
      <c r="EL15" s="117">
        <v>10661.3359375</v>
      </c>
      <c r="EM15" s="116">
        <v>0.21067848801612854</v>
      </c>
      <c r="EN15" s="116">
        <v>2241.014404296875</v>
      </c>
      <c r="EO15" s="117">
        <v>10637.1298828125</v>
      </c>
      <c r="EP15" s="116">
        <v>0.2243679016828537</v>
      </c>
      <c r="EQ15" s="116">
        <v>2400.459228515625</v>
      </c>
      <c r="ER15" s="117">
        <v>10698.763671875</v>
      </c>
      <c r="ES15" s="116">
        <v>0.25479057431221008</v>
      </c>
      <c r="ET15" s="116">
        <v>2661.972412109375</v>
      </c>
      <c r="EU15" s="117">
        <v>10447.6875</v>
      </c>
      <c r="EV15" s="116">
        <v>0.27801001071929932</v>
      </c>
      <c r="EW15" s="116">
        <v>2905.8193359375</v>
      </c>
      <c r="EX15" s="117">
        <v>10452.2109375</v>
      </c>
      <c r="EY15" s="116">
        <v>0.30354553461074829</v>
      </c>
      <c r="EZ15" s="116">
        <v>3176.59912109375</v>
      </c>
      <c r="FA15" s="117">
        <v>10464.9833984375</v>
      </c>
      <c r="FB15" s="116">
        <v>0.32241204380989075</v>
      </c>
      <c r="FC15" s="116">
        <v>3388.04150390625</v>
      </c>
      <c r="FD15" s="117">
        <v>10508.4208984375</v>
      </c>
      <c r="FE15" s="116">
        <v>0.35382038354873657</v>
      </c>
      <c r="FF15" s="116">
        <v>3638.550537109375</v>
      </c>
      <c r="FG15" s="117">
        <v>10283.609375</v>
      </c>
      <c r="FH15" s="116">
        <v>0.38250440359115601</v>
      </c>
      <c r="FI15" s="116">
        <v>3896.424560546875</v>
      </c>
      <c r="FJ15" s="117">
        <v>10186.61328125</v>
      </c>
      <c r="FK15" s="116">
        <v>0.42507514357566833</v>
      </c>
      <c r="FL15" s="116">
        <v>4206.78271484375</v>
      </c>
      <c r="FM15" s="117">
        <v>9896.5625</v>
      </c>
      <c r="FN15" s="116">
        <v>0.49136108160018921</v>
      </c>
      <c r="FO15" s="116">
        <v>4770.32861328125</v>
      </c>
      <c r="FP15" s="117">
        <v>9708.3974609375</v>
      </c>
      <c r="FQ15" s="116">
        <v>0.55201858282089233</v>
      </c>
      <c r="FR15" s="116">
        <v>5256.96240234375</v>
      </c>
      <c r="FS15" s="117">
        <v>9523.162109375</v>
      </c>
      <c r="FT15" s="116">
        <v>0.44498270750045776</v>
      </c>
      <c r="FU15" s="116">
        <v>5782.0830078125</v>
      </c>
      <c r="FV15" s="117">
        <v>12993.9501953125</v>
      </c>
      <c r="FW15" s="116">
        <v>0.41361737251281738</v>
      </c>
      <c r="FX15" s="116">
        <v>6360.40625</v>
      </c>
      <c r="FY15" s="117">
        <v>15377.5126953125</v>
      </c>
      <c r="FZ15" s="116">
        <v>0.33463510870933533</v>
      </c>
      <c r="GA15" s="116">
        <v>7187.94970703125</v>
      </c>
      <c r="GB15" s="117">
        <v>21479.962890625</v>
      </c>
      <c r="GC15" s="116">
        <v>0.27068483829498291</v>
      </c>
      <c r="GD15" s="116">
        <v>8270.8017578125</v>
      </c>
      <c r="GE15" s="117">
        <v>30555.09765625</v>
      </c>
      <c r="GF15" s="116">
        <v>0.22527419030666351</v>
      </c>
      <c r="GG15" s="116">
        <v>9240.29296875</v>
      </c>
      <c r="GH15" s="117">
        <v>41017.984375</v>
      </c>
      <c r="GI15" s="116">
        <v>3.9871509075164795</v>
      </c>
      <c r="GJ15" s="116">
        <v>10621.525390625</v>
      </c>
      <c r="GK15" s="117">
        <v>2663.938720703125</v>
      </c>
      <c r="GL15" s="116">
        <v>23.042783737182617</v>
      </c>
      <c r="GM15" s="116">
        <v>11800.9775390625</v>
      </c>
      <c r="GN15" s="117">
        <v>512.13330078125</v>
      </c>
      <c r="GO15" s="116">
        <v>75.309478759765625</v>
      </c>
      <c r="GP15" s="116">
        <v>13280.6181640625</v>
      </c>
      <c r="GQ15" s="117">
        <v>176.34722900390625</v>
      </c>
      <c r="GR15" s="116">
        <v>93.097587585449219</v>
      </c>
      <c r="GS15" s="116">
        <v>15017.5390625</v>
      </c>
      <c r="GT15" s="117">
        <v>161.30964660644531</v>
      </c>
      <c r="GU15" s="116">
        <v>105.26118469238281</v>
      </c>
      <c r="GV15" s="116">
        <v>16768.58984375</v>
      </c>
      <c r="GW15" s="117">
        <v>159.30459594726562</v>
      </c>
      <c r="GX15" s="116">
        <v>119.95030975341797</v>
      </c>
      <c r="GY15" s="116">
        <v>18609.53125</v>
      </c>
      <c r="GZ15" s="117">
        <v>155.1436767578125</v>
      </c>
      <c r="HA15" s="116">
        <v>144.4793701171875</v>
      </c>
      <c r="HB15" s="116">
        <v>20993.466796875</v>
      </c>
      <c r="HC15" s="117">
        <v>145.30424499511719</v>
      </c>
      <c r="HD15" s="116">
        <v>163.45217895507812</v>
      </c>
      <c r="HE15" s="116">
        <v>22922.150390625</v>
      </c>
      <c r="HF15" s="117">
        <v>140.23765563964844</v>
      </c>
      <c r="HG15" s="116">
        <v>201.87150573730469</v>
      </c>
      <c r="HH15" s="116">
        <v>24582.86328125</v>
      </c>
      <c r="HI15" s="117">
        <v>121.77480316162109</v>
      </c>
      <c r="HJ15" s="116">
        <v>250.51654052734375</v>
      </c>
      <c r="HK15" s="116">
        <v>26091.166015625</v>
      </c>
      <c r="HL15" s="117">
        <v>104.14947509765625</v>
      </c>
      <c r="HM15" s="116">
        <v>315.965576171875</v>
      </c>
      <c r="HN15" s="116">
        <v>27686.23046875</v>
      </c>
      <c r="HO15" s="117">
        <v>87.624198913574219</v>
      </c>
      <c r="HP15" s="116">
        <v>363.72994995117187</v>
      </c>
      <c r="HQ15" s="116">
        <v>28280.697265625</v>
      </c>
      <c r="HR15" s="117">
        <v>77.751907348632813</v>
      </c>
      <c r="HS15" s="116">
        <v>378.35546875</v>
      </c>
      <c r="HT15" s="116">
        <v>30054.28125</v>
      </c>
      <c r="HU15" s="117">
        <v>79.433982849121094</v>
      </c>
      <c r="HV15" s="116">
        <v>428.40011596679687</v>
      </c>
      <c r="HW15" s="116">
        <v>31641.6640625</v>
      </c>
      <c r="HX15" s="117">
        <v>73.860076904296875</v>
      </c>
      <c r="HY15" s="116">
        <v>599.17254638671875</v>
      </c>
      <c r="HZ15" s="116">
        <v>32559.73046875</v>
      </c>
      <c r="IA15" s="117">
        <v>54.341159820556641</v>
      </c>
      <c r="IB15" s="116">
        <v>310.046875</v>
      </c>
      <c r="IC15" s="116">
        <v>32822.6484375</v>
      </c>
      <c r="ID15" s="117">
        <v>105.86350250244141</v>
      </c>
      <c r="IE15" s="116">
        <v>503.19796752929687</v>
      </c>
      <c r="IF15" s="116">
        <v>33576.59375</v>
      </c>
      <c r="IG15" s="117">
        <v>66.726409912109375</v>
      </c>
      <c r="IH15" s="116">
        <v>218.11404418945312</v>
      </c>
      <c r="II15" s="116">
        <v>33316.2109375</v>
      </c>
      <c r="IJ15" s="117">
        <v>152.74674987792969</v>
      </c>
      <c r="IK15" s="116">
        <v>248.51870727539062</v>
      </c>
      <c r="IL15" s="116">
        <v>33858.44140625</v>
      </c>
      <c r="IM15" s="117">
        <v>136.24101257324219</v>
      </c>
      <c r="IN15" s="115">
        <v>206.85975646972656</v>
      </c>
      <c r="IO15" s="116">
        <v>34417.41796875</v>
      </c>
      <c r="IP15" s="117">
        <v>166.38044738769531</v>
      </c>
      <c r="IQ15" s="116">
        <v>166.94798278808594</v>
      </c>
      <c r="IR15" s="116">
        <v>35015.4453125</v>
      </c>
      <c r="IS15" s="117">
        <v>209.7386474609375</v>
      </c>
      <c r="IT15" s="116">
        <v>125.56969451904297</v>
      </c>
      <c r="IU15" s="116">
        <v>35815.25390625</v>
      </c>
      <c r="IV15" s="117">
        <v>285.22210693359375</v>
      </c>
      <c r="IW15" s="116">
        <v>119.20525360107422</v>
      </c>
      <c r="IX15" s="116">
        <v>37104.9296875</v>
      </c>
      <c r="IY15" s="117">
        <v>311.26925659179687</v>
      </c>
      <c r="IZ15" s="116">
        <v>42.107166290283203</v>
      </c>
      <c r="JA15" s="116">
        <v>38137.6171875</v>
      </c>
      <c r="JB15" s="117">
        <v>905.72747802734375</v>
      </c>
      <c r="JC15" s="116">
        <v>48.231960296630859</v>
      </c>
      <c r="JD15" s="116">
        <v>39483.43359375</v>
      </c>
      <c r="JE15" s="117">
        <v>818.61553955078125</v>
      </c>
      <c r="JF15" s="116">
        <v>46.010963439941406</v>
      </c>
      <c r="JG15" s="116">
        <v>40381.96484375</v>
      </c>
      <c r="JH15" s="117">
        <v>877.65960693359375</v>
      </c>
      <c r="JI15" s="116">
        <v>42.726299285888672</v>
      </c>
      <c r="JJ15" s="116">
        <v>40562.890625</v>
      </c>
      <c r="JK15" s="117">
        <v>949.36590576171875</v>
      </c>
      <c r="JL15" s="116">
        <v>14.434306144714355</v>
      </c>
      <c r="JM15" s="116">
        <v>41063.89453125</v>
      </c>
      <c r="JN15" s="117">
        <v>2844.8818359375</v>
      </c>
      <c r="JO15" s="116">
        <v>10.045037269592285</v>
      </c>
      <c r="JP15" s="116">
        <v>42482.34765625</v>
      </c>
      <c r="JQ15" s="117">
        <v>4229.1875</v>
      </c>
      <c r="JR15" s="116">
        <v>11.05858039855957</v>
      </c>
      <c r="JS15" s="116">
        <v>43650.55078125</v>
      </c>
      <c r="JT15" s="117">
        <v>3947.2109375</v>
      </c>
      <c r="JU15" s="116">
        <v>11.5797119140625</v>
      </c>
      <c r="JV15" s="116">
        <v>44960.2421875</v>
      </c>
      <c r="JW15" s="117">
        <v>3882.673583984375</v>
      </c>
      <c r="JX15" s="116">
        <v>12.219869613647461</v>
      </c>
      <c r="JY15" s="116">
        <v>46648.65234375</v>
      </c>
      <c r="JZ15" s="117">
        <v>3817.442626953125</v>
      </c>
      <c r="KA15" s="116">
        <v>10.841716766357422</v>
      </c>
      <c r="KB15" s="116">
        <v>47087.8828125</v>
      </c>
      <c r="KC15" s="117">
        <v>4343.212890625</v>
      </c>
      <c r="KD15" s="116">
        <v>5.7139735221862793</v>
      </c>
      <c r="KE15" s="116">
        <v>44923.33203125</v>
      </c>
      <c r="KF15" s="117">
        <v>7862.0126953125</v>
      </c>
      <c r="KG15" s="116">
        <v>5.0669965744018555</v>
      </c>
      <c r="KH15" s="116">
        <v>46049.703125</v>
      </c>
      <c r="KI15" s="117">
        <v>9088.1650390625</v>
      </c>
      <c r="KJ15" s="116">
        <v>6.7323141098022461</v>
      </c>
      <c r="KK15" s="116">
        <v>48284.26171875</v>
      </c>
      <c r="KL15" s="117">
        <v>7172.015625</v>
      </c>
      <c r="KM15" s="116">
        <v>4.6792497634887695</v>
      </c>
      <c r="KN15" s="116">
        <v>47861.6484375</v>
      </c>
      <c r="KO15" s="117">
        <v>10228.4873046875</v>
      </c>
      <c r="KP15" s="116">
        <v>2.9179801940917969</v>
      </c>
      <c r="KQ15" s="116">
        <v>48100.90625</v>
      </c>
      <c r="KR15" s="117">
        <v>16484.31640625</v>
      </c>
      <c r="KS15" s="116">
        <v>2.9192173480987549</v>
      </c>
      <c r="KT15" s="116">
        <v>48264.32421875</v>
      </c>
      <c r="KU15" s="117">
        <v>16533.310546875</v>
      </c>
      <c r="KV15" s="134">
        <v>18082.83203125</v>
      </c>
      <c r="KW15" s="135">
        <v>17361.078125</v>
      </c>
      <c r="KX15" s="135">
        <v>15789.8916015625</v>
      </c>
      <c r="KY15" s="135">
        <v>14213.7626953125</v>
      </c>
      <c r="KZ15" s="135">
        <v>11274.052734375</v>
      </c>
      <c r="LA15" s="135">
        <v>10585.673828125</v>
      </c>
      <c r="LB15" s="135">
        <v>10328.4375</v>
      </c>
      <c r="LC15" s="135">
        <v>13446.1396484375</v>
      </c>
      <c r="LD15" s="135">
        <v>114.45846557617187</v>
      </c>
      <c r="LE15" s="135">
        <v>239.42567443847656</v>
      </c>
      <c r="LF15" s="135">
        <v>3357.226318359375</v>
      </c>
      <c r="LG15" s="135">
        <v>11901.2587890625</v>
      </c>
      <c r="LH15" s="135">
        <f t="shared" ref="LH15:LH78" si="0">AVERAGE(KV15:KX15)</f>
        <v>17077.933919270832</v>
      </c>
      <c r="LI15" s="135">
        <f t="shared" ref="LI15:LI78" si="1">AVERAGE(KY15:KZ15)</f>
        <v>12743.90771484375</v>
      </c>
      <c r="LJ15" s="135">
        <f t="shared" ref="LJ15:LJ78" si="2">AVERAGE(LA15:LD15)</f>
        <v>8618.677360534668</v>
      </c>
      <c r="LK15" s="144">
        <f t="shared" ref="LK15:LK78" si="3">AVERAGE(LE15:LG15)</f>
        <v>5165.9702606201172</v>
      </c>
    </row>
    <row r="16" spans="1:323" ht="15" customHeight="1">
      <c r="A16" s="114">
        <v>2</v>
      </c>
      <c r="B16" s="115">
        <v>1.2191283702850342</v>
      </c>
      <c r="C16" s="116">
        <v>2445.576171875</v>
      </c>
      <c r="D16" s="117">
        <v>2006.0037841796875</v>
      </c>
      <c r="E16" s="116">
        <v>1.2528011798858643</v>
      </c>
      <c r="F16" s="116">
        <v>2617.8369140625</v>
      </c>
      <c r="G16" s="117">
        <v>2089.5869140625</v>
      </c>
      <c r="H16" s="116">
        <v>1.5815728902816772</v>
      </c>
      <c r="I16" s="116">
        <v>3116.71875</v>
      </c>
      <c r="J16" s="117">
        <v>1970.64501953125</v>
      </c>
      <c r="K16" s="116">
        <v>1.9235162734985352</v>
      </c>
      <c r="L16" s="116">
        <v>3933.1962890625</v>
      </c>
      <c r="M16" s="117">
        <v>2044.794921875</v>
      </c>
      <c r="N16" s="116">
        <v>2.3059744834899902</v>
      </c>
      <c r="O16" s="116">
        <v>4664.2802734375</v>
      </c>
      <c r="P16" s="117">
        <v>2022.69384765625</v>
      </c>
      <c r="Q16" s="116">
        <v>2.8215270042419434</v>
      </c>
      <c r="R16" s="116">
        <v>5321.9990234375</v>
      </c>
      <c r="S16" s="117">
        <v>1886.2122802734375</v>
      </c>
      <c r="T16" s="116">
        <v>3.6999843120574951</v>
      </c>
      <c r="U16" s="116">
        <v>7051.99609375</v>
      </c>
      <c r="V16" s="117">
        <v>1905.9530029296875</v>
      </c>
      <c r="W16" s="116">
        <v>5.5890603065490723</v>
      </c>
      <c r="X16" s="116">
        <v>10266.3447265625</v>
      </c>
      <c r="Y16" s="117">
        <v>1836.8641357421875</v>
      </c>
      <c r="Z16" s="116">
        <v>5.724006175994873</v>
      </c>
      <c r="AA16" s="116">
        <v>10236.9326171875</v>
      </c>
      <c r="AB16" s="117">
        <v>1788.4208984375</v>
      </c>
      <c r="AC16" s="116">
        <v>5.9344754219055176</v>
      </c>
      <c r="AD16" s="116">
        <v>10878.6064453125</v>
      </c>
      <c r="AE16" s="117">
        <v>1833.1201171875</v>
      </c>
      <c r="AF16" s="116">
        <v>6.4299168586730957</v>
      </c>
      <c r="AG16" s="116">
        <v>12161.017578125</v>
      </c>
      <c r="AH16" s="117">
        <v>1891.3179931640625</v>
      </c>
      <c r="AI16" s="116">
        <v>7.6306033134460449</v>
      </c>
      <c r="AJ16" s="116">
        <v>13815.50390625</v>
      </c>
      <c r="AK16" s="117">
        <v>1810.538818359375</v>
      </c>
      <c r="AL16" s="116">
        <v>8.5127077102661133</v>
      </c>
      <c r="AM16" s="116">
        <v>15107.2861328125</v>
      </c>
      <c r="AN16" s="117">
        <v>1774.674560546875</v>
      </c>
      <c r="AO16" s="116">
        <v>10.667891502380371</v>
      </c>
      <c r="AP16" s="116">
        <v>18658.51953125</v>
      </c>
      <c r="AQ16" s="117">
        <v>1749.035400390625</v>
      </c>
      <c r="AR16" s="116">
        <v>10.743531227111816</v>
      </c>
      <c r="AS16" s="116">
        <v>19069.03515625</v>
      </c>
      <c r="AT16" s="117">
        <v>1774.9317626953125</v>
      </c>
      <c r="AU16" s="116">
        <v>11.775517463684082</v>
      </c>
      <c r="AV16" s="116">
        <v>20568.83984375</v>
      </c>
      <c r="AW16" s="117">
        <v>1746.74609375</v>
      </c>
      <c r="AX16" s="116">
        <v>13.103087425231934</v>
      </c>
      <c r="AY16" s="116">
        <v>21956.201171875</v>
      </c>
      <c r="AZ16" s="117">
        <v>1675.6510009765625</v>
      </c>
      <c r="BA16" s="116">
        <v>13.236732482910156</v>
      </c>
      <c r="BB16" s="116">
        <v>21047.267578125</v>
      </c>
      <c r="BC16" s="117">
        <v>1590.065185546875</v>
      </c>
      <c r="BD16" s="116">
        <v>12.337063789367676</v>
      </c>
      <c r="BE16" s="116">
        <v>19382.400390625</v>
      </c>
      <c r="BF16" s="117">
        <v>1571.07080078125</v>
      </c>
      <c r="BG16" s="116">
        <v>10.448759078979492</v>
      </c>
      <c r="BH16" s="116">
        <v>17030.962890625</v>
      </c>
      <c r="BI16" s="117">
        <v>1629.9508056640625</v>
      </c>
      <c r="BJ16" s="116">
        <v>9.8624649047851562</v>
      </c>
      <c r="BK16" s="116">
        <v>16568.673828125</v>
      </c>
      <c r="BL16" s="117">
        <v>1679.972900390625</v>
      </c>
      <c r="BM16" s="116">
        <v>8.9321870803833008</v>
      </c>
      <c r="BN16" s="116">
        <v>15090.4453125</v>
      </c>
      <c r="BO16" s="117">
        <v>1689.4456787109375</v>
      </c>
      <c r="BP16" s="116">
        <v>8.6504697799682617</v>
      </c>
      <c r="BQ16" s="116">
        <v>14810.3564453125</v>
      </c>
      <c r="BR16" s="117">
        <v>1712.0869140625</v>
      </c>
      <c r="BS16" s="116">
        <v>10.213885307312012</v>
      </c>
      <c r="BT16" s="116">
        <v>16731.185546875</v>
      </c>
      <c r="BU16" s="117">
        <v>1638.0823974609375</v>
      </c>
      <c r="BV16" s="116">
        <v>12.670710563659668</v>
      </c>
      <c r="BW16" s="116">
        <v>20117.04296875</v>
      </c>
      <c r="BX16" s="117">
        <v>1587.6807861328125</v>
      </c>
      <c r="BY16" s="116">
        <v>14.90517520904541</v>
      </c>
      <c r="BZ16" s="116">
        <v>23078.783203125</v>
      </c>
      <c r="CA16" s="117">
        <v>1548.373779296875</v>
      </c>
      <c r="CB16" s="116">
        <v>19.630588531494141</v>
      </c>
      <c r="CC16" s="116">
        <v>28457.994140625</v>
      </c>
      <c r="CD16" s="117">
        <v>1449.676025390625</v>
      </c>
      <c r="CE16" s="116">
        <v>15.435532569885254</v>
      </c>
      <c r="CF16" s="116">
        <v>22718.798828125</v>
      </c>
      <c r="CG16" s="117">
        <v>1471.8507080078125</v>
      </c>
      <c r="CH16" s="116">
        <v>18.346063613891602</v>
      </c>
      <c r="CI16" s="116">
        <v>26443.96875</v>
      </c>
      <c r="CJ16" s="117">
        <v>1441.3974609375</v>
      </c>
      <c r="CK16" s="116">
        <v>22.84028434753418</v>
      </c>
      <c r="CL16" s="116">
        <v>30775.677734375</v>
      </c>
      <c r="CM16" s="117">
        <v>1347.4296875</v>
      </c>
      <c r="CN16" s="116">
        <v>27.176725387573242</v>
      </c>
      <c r="CO16" s="116">
        <v>34052.0078125</v>
      </c>
      <c r="CP16" s="117">
        <v>1252.9842529296875</v>
      </c>
      <c r="CQ16" s="116">
        <v>31.243900299072266</v>
      </c>
      <c r="CR16" s="116">
        <v>37347.28125</v>
      </c>
      <c r="CS16" s="117">
        <v>1195.3463134765625</v>
      </c>
      <c r="CT16" s="116">
        <v>59.687271118164063</v>
      </c>
      <c r="CU16" s="116">
        <v>70558.7421875</v>
      </c>
      <c r="CV16" s="117">
        <v>1182.1405029296875</v>
      </c>
      <c r="CW16" s="116">
        <v>117.42513275146484</v>
      </c>
      <c r="CX16" s="116">
        <v>144545.4375</v>
      </c>
      <c r="CY16" s="117">
        <v>1230.958251953125</v>
      </c>
      <c r="CZ16" s="116">
        <v>172.56208801269531</v>
      </c>
      <c r="DA16" s="116">
        <v>214491.71875</v>
      </c>
      <c r="DB16" s="117">
        <v>1242.98291015625</v>
      </c>
      <c r="DC16" s="116">
        <v>317.4046630859375</v>
      </c>
      <c r="DD16" s="116">
        <v>382673.59375</v>
      </c>
      <c r="DE16" s="117">
        <v>1205.6331787109375</v>
      </c>
      <c r="DF16" s="116">
        <v>0.59144699573516846</v>
      </c>
      <c r="DG16" s="116">
        <v>707.72039794921875</v>
      </c>
      <c r="DH16" s="117">
        <v>1196.5914306640625</v>
      </c>
      <c r="DI16" s="116">
        <v>0.6881096363067627</v>
      </c>
      <c r="DJ16" s="116">
        <v>821.69525146484375</v>
      </c>
      <c r="DK16" s="117">
        <v>1194.1341552734375</v>
      </c>
      <c r="DL16" s="116">
        <v>0.8510010838508606</v>
      </c>
      <c r="DM16" s="116">
        <v>1026.5360107421875</v>
      </c>
      <c r="DN16" s="117">
        <v>1206.268798828125</v>
      </c>
      <c r="DO16" s="116">
        <v>0.98690509796142578</v>
      </c>
      <c r="DP16" s="116">
        <v>1189.020263671875</v>
      </c>
      <c r="DQ16" s="117">
        <v>1204.7969970703125</v>
      </c>
      <c r="DR16" s="116">
        <v>1.0269243717193604</v>
      </c>
      <c r="DS16" s="116">
        <v>1226.0284423828125</v>
      </c>
      <c r="DT16" s="117">
        <v>1193.8839111328125</v>
      </c>
      <c r="DU16" s="116">
        <v>1.0781497955322266</v>
      </c>
      <c r="DV16" s="116">
        <v>1294.053955078125</v>
      </c>
      <c r="DW16" s="117">
        <v>1200.2542724609375</v>
      </c>
      <c r="DX16" s="116">
        <v>1.1407573223114014</v>
      </c>
      <c r="DY16" s="116">
        <v>1380.024658203125</v>
      </c>
      <c r="DZ16" s="117">
        <v>1209.7442626953125</v>
      </c>
      <c r="EA16" s="116">
        <v>1.2586055994033813</v>
      </c>
      <c r="EB16" s="116">
        <v>1503.572021484375</v>
      </c>
      <c r="EC16" s="117">
        <v>1194.6331787109375</v>
      </c>
      <c r="ED16" s="116">
        <v>1.3988882303237915</v>
      </c>
      <c r="EE16" s="118">
        <v>1680.38525390625</v>
      </c>
      <c r="EF16" s="119">
        <v>1201.2291259765625</v>
      </c>
      <c r="EG16" s="115">
        <v>1.6306675672531128</v>
      </c>
      <c r="EH16" s="116">
        <v>1916.796875</v>
      </c>
      <c r="EI16" s="117">
        <v>1175.467529296875</v>
      </c>
      <c r="EJ16" s="116">
        <v>1.7117660045623779</v>
      </c>
      <c r="EK16" s="116">
        <v>2066.6904296875</v>
      </c>
      <c r="EL16" s="117">
        <v>1207.343994140625</v>
      </c>
      <c r="EM16" s="116">
        <v>1.8793524503707886</v>
      </c>
      <c r="EN16" s="116">
        <v>2263.873046875</v>
      </c>
      <c r="EO16" s="117">
        <v>1204.6026611328125</v>
      </c>
      <c r="EP16" s="116">
        <v>2.0014684200286865</v>
      </c>
      <c r="EQ16" s="116">
        <v>2424.9443359375</v>
      </c>
      <c r="ER16" s="117">
        <v>1211.5826416015625</v>
      </c>
      <c r="ES16" s="116">
        <v>2.2728531360626221</v>
      </c>
      <c r="ET16" s="116">
        <v>2689.124755859375</v>
      </c>
      <c r="EU16" s="117">
        <v>1183.1494140625</v>
      </c>
      <c r="EV16" s="116">
        <v>2.4799814224243164</v>
      </c>
      <c r="EW16" s="116">
        <v>2935.459228515625</v>
      </c>
      <c r="EX16" s="117">
        <v>1183.6617431640625</v>
      </c>
      <c r="EY16" s="116">
        <v>2.7077703475952148</v>
      </c>
      <c r="EZ16" s="116">
        <v>3209.000732421875</v>
      </c>
      <c r="FA16" s="117">
        <v>1185.108154296875</v>
      </c>
      <c r="FB16" s="116">
        <v>2.8760690689086914</v>
      </c>
      <c r="FC16" s="116">
        <v>3422.60009765625</v>
      </c>
      <c r="FD16" s="117">
        <v>1190.027099609375</v>
      </c>
      <c r="FE16" s="116">
        <v>3.1562464237213135</v>
      </c>
      <c r="FF16" s="116">
        <v>3675.6640625</v>
      </c>
      <c r="FG16" s="117">
        <v>1164.568115234375</v>
      </c>
      <c r="FH16" s="116">
        <v>3.4121215343475342</v>
      </c>
      <c r="FI16" s="116">
        <v>3936.168212890625</v>
      </c>
      <c r="FJ16" s="117">
        <v>1153.5838623046875</v>
      </c>
      <c r="FK16" s="116">
        <v>3.7918727397918701</v>
      </c>
      <c r="FL16" s="116">
        <v>4249.69189453125</v>
      </c>
      <c r="FM16" s="117">
        <v>1120.7369384765625</v>
      </c>
      <c r="FN16" s="116">
        <v>4.3831753730773926</v>
      </c>
      <c r="FO16" s="116">
        <v>4818.9853515625</v>
      </c>
      <c r="FP16" s="117">
        <v>1099.4278564453125</v>
      </c>
      <c r="FQ16" s="116">
        <v>4.9242677688598633</v>
      </c>
      <c r="FR16" s="116">
        <v>5310.58203125</v>
      </c>
      <c r="FS16" s="117">
        <v>1078.4510498046875</v>
      </c>
      <c r="FT16" s="116">
        <v>4.385075569152832</v>
      </c>
      <c r="FU16" s="116">
        <v>5841.0634765625</v>
      </c>
      <c r="FV16" s="117">
        <v>1332.0325927734375</v>
      </c>
      <c r="FW16" s="116">
        <v>4.3023314476013184</v>
      </c>
      <c r="FX16" s="116">
        <v>6425.28955078125</v>
      </c>
      <c r="FY16" s="117">
        <v>1493.443603515625</v>
      </c>
      <c r="FZ16" s="116">
        <v>3.8556203842163086</v>
      </c>
      <c r="GA16" s="116">
        <v>7261.27978515625</v>
      </c>
      <c r="GB16" s="117">
        <v>1883.29736328125</v>
      </c>
      <c r="GC16" s="116">
        <v>3.4721560478210449</v>
      </c>
      <c r="GD16" s="116">
        <v>8355.1826171875</v>
      </c>
      <c r="GE16" s="117">
        <v>2406.33837890625</v>
      </c>
      <c r="GF16" s="116">
        <v>3.1915321350097656</v>
      </c>
      <c r="GG16" s="116">
        <v>9334.5693359375</v>
      </c>
      <c r="GH16" s="117">
        <v>2924.79248046875</v>
      </c>
      <c r="GI16" s="116">
        <v>25.94352912902832</v>
      </c>
      <c r="GJ16" s="116">
        <v>10729.775390625</v>
      </c>
      <c r="GK16" s="117">
        <v>413.58193969726562</v>
      </c>
      <c r="GL16" s="116">
        <v>94.542335510253906</v>
      </c>
      <c r="GM16" s="116">
        <v>11920.837890625</v>
      </c>
      <c r="GN16" s="117">
        <v>126.08994293212891</v>
      </c>
      <c r="GO16" s="116">
        <v>232.67312622070312</v>
      </c>
      <c r="GP16" s="116">
        <v>13414.619140625</v>
      </c>
      <c r="GQ16" s="117">
        <v>57.654354095458984</v>
      </c>
      <c r="GR16" s="116">
        <v>282.5999755859375</v>
      </c>
      <c r="GS16" s="116">
        <v>15168.9287109375</v>
      </c>
      <c r="GT16" s="117">
        <v>53.676326751708984</v>
      </c>
      <c r="GU16" s="116">
        <v>316.67477416992187</v>
      </c>
      <c r="GV16" s="116">
        <v>16937.6171875</v>
      </c>
      <c r="GW16" s="117">
        <v>53.485843658447266</v>
      </c>
      <c r="GX16" s="116">
        <v>359.00799560546875</v>
      </c>
      <c r="GY16" s="116">
        <v>18797.060546875</v>
      </c>
      <c r="GZ16" s="117">
        <v>52.358333587646484</v>
      </c>
      <c r="HA16" s="116">
        <v>423.28427124023437</v>
      </c>
      <c r="HB16" s="116">
        <v>21204.876953125</v>
      </c>
      <c r="HC16" s="117">
        <v>50.096065521240234</v>
      </c>
      <c r="HD16" s="116">
        <v>473.88177490234375</v>
      </c>
      <c r="HE16" s="116">
        <v>23152.89453125</v>
      </c>
      <c r="HF16" s="117">
        <v>48.857955932617188</v>
      </c>
      <c r="HG16" s="116">
        <v>557.92425537109375</v>
      </c>
      <c r="HH16" s="116">
        <v>24829.927734375</v>
      </c>
      <c r="HI16" s="117">
        <v>44.504119873046875</v>
      </c>
      <c r="HJ16" s="116">
        <v>660.60791015625</v>
      </c>
      <c r="HK16" s="116">
        <v>26352.84765625</v>
      </c>
      <c r="HL16" s="117">
        <v>39.891815185546875</v>
      </c>
      <c r="HM16" s="116">
        <v>787.19610595703125</v>
      </c>
      <c r="HN16" s="116">
        <v>27963.201171875</v>
      </c>
      <c r="HO16" s="117">
        <v>35.522533416748047</v>
      </c>
      <c r="HP16" s="116">
        <v>868.89459228515625</v>
      </c>
      <c r="HQ16" s="116">
        <v>28563.0625</v>
      </c>
      <c r="HR16" s="117">
        <v>32.872875213623047</v>
      </c>
      <c r="HS16" s="116">
        <v>904.6292724609375</v>
      </c>
      <c r="HT16" s="116">
        <v>30354.490234375</v>
      </c>
      <c r="HU16" s="117">
        <v>33.554618835449219</v>
      </c>
      <c r="HV16" s="116">
        <v>998.75384521484375</v>
      </c>
      <c r="HW16" s="116">
        <v>31957.328125</v>
      </c>
      <c r="HX16" s="117">
        <v>31.997201919555664</v>
      </c>
      <c r="HY16" s="116">
        <v>1283.253173828125</v>
      </c>
      <c r="HZ16" s="116">
        <v>32882.40625</v>
      </c>
      <c r="IA16" s="117">
        <v>25.62425422668457</v>
      </c>
      <c r="IB16" s="116">
        <v>802.90234375</v>
      </c>
      <c r="IC16" s="116">
        <v>33152</v>
      </c>
      <c r="ID16" s="117">
        <v>41.290203094482422</v>
      </c>
      <c r="IE16" s="116">
        <v>1118.0076904296875</v>
      </c>
      <c r="IF16" s="116">
        <v>33910.99609375</v>
      </c>
      <c r="IG16" s="117">
        <v>30.331630706787109</v>
      </c>
      <c r="IH16" s="116">
        <v>617.531005859375</v>
      </c>
      <c r="II16" s="116">
        <v>33652.0234375</v>
      </c>
      <c r="IJ16" s="117">
        <v>54.494468688964844</v>
      </c>
      <c r="IK16" s="116">
        <v>673.6473388671875</v>
      </c>
      <c r="IL16" s="116">
        <v>34199.3359375</v>
      </c>
      <c r="IM16" s="117">
        <v>50.767417907714844</v>
      </c>
      <c r="IN16" s="115">
        <v>594.64752197265625</v>
      </c>
      <c r="IO16" s="116">
        <v>34764.64453125</v>
      </c>
      <c r="IP16" s="117">
        <v>58.462608337402344</v>
      </c>
      <c r="IQ16" s="116">
        <v>511.24209594726562</v>
      </c>
      <c r="IR16" s="116">
        <v>35369.40625</v>
      </c>
      <c r="IS16" s="117">
        <v>69.183280944824219</v>
      </c>
      <c r="IT16" s="116">
        <v>419.95181274414062</v>
      </c>
      <c r="IU16" s="116">
        <v>36178.0546875</v>
      </c>
      <c r="IV16" s="117">
        <v>86.148109436035156</v>
      </c>
      <c r="IW16" s="116">
        <v>407.8270263671875</v>
      </c>
      <c r="IX16" s="116">
        <v>37480.98828125</v>
      </c>
      <c r="IY16" s="117">
        <v>91.904129028320313</v>
      </c>
      <c r="IZ16" s="116">
        <v>193.37968444824219</v>
      </c>
      <c r="JA16" s="116">
        <v>38525.67578125</v>
      </c>
      <c r="JB16" s="117">
        <v>199.22297668457031</v>
      </c>
      <c r="JC16" s="116">
        <v>217.11235046386719</v>
      </c>
      <c r="JD16" s="116">
        <v>39885.08203125</v>
      </c>
      <c r="JE16" s="117">
        <v>183.70710754394531</v>
      </c>
      <c r="JF16" s="116">
        <v>211.43685913085937</v>
      </c>
      <c r="JG16" s="116">
        <v>40792.82421875</v>
      </c>
      <c r="JH16" s="117">
        <v>192.93147277832031</v>
      </c>
      <c r="JI16" s="116">
        <v>205.00843811035156</v>
      </c>
      <c r="JJ16" s="116">
        <v>40975.6484375</v>
      </c>
      <c r="JK16" s="117">
        <v>199.87298583984375</v>
      </c>
      <c r="JL16" s="116">
        <v>94.242828369140625</v>
      </c>
      <c r="JM16" s="116">
        <v>41482.4375</v>
      </c>
      <c r="JN16" s="117">
        <v>440.16546630859375</v>
      </c>
      <c r="JO16" s="116">
        <v>72.80999755859375</v>
      </c>
      <c r="JP16" s="116">
        <v>42915.484375</v>
      </c>
      <c r="JQ16" s="117">
        <v>589.41748046875</v>
      </c>
      <c r="JR16" s="116">
        <v>79.034721374511719</v>
      </c>
      <c r="JS16" s="116">
        <v>44095.57421875</v>
      </c>
      <c r="JT16" s="117">
        <v>557.9266357421875</v>
      </c>
      <c r="JU16" s="116">
        <v>81.803993225097656</v>
      </c>
      <c r="JV16" s="116">
        <v>45418.61328125</v>
      </c>
      <c r="JW16" s="117">
        <v>555.212646484375</v>
      </c>
      <c r="JX16" s="116">
        <v>85.938804626464844</v>
      </c>
      <c r="JY16" s="116">
        <v>47124.23046875</v>
      </c>
      <c r="JZ16" s="117">
        <v>548.34637451171875</v>
      </c>
      <c r="KA16" s="116">
        <v>78.843284606933594</v>
      </c>
      <c r="KB16" s="116">
        <v>47567.984375</v>
      </c>
      <c r="KC16" s="117">
        <v>603.3232421875</v>
      </c>
      <c r="KD16" s="116">
        <v>49.263263702392578</v>
      </c>
      <c r="KE16" s="116">
        <v>45381.5</v>
      </c>
      <c r="KF16" s="117">
        <v>921.20367431640625</v>
      </c>
      <c r="KG16" s="116">
        <v>45.152965545654297</v>
      </c>
      <c r="KH16" s="116">
        <v>46519.38671875</v>
      </c>
      <c r="KI16" s="117">
        <v>1030.2620849609375</v>
      </c>
      <c r="KJ16" s="116">
        <v>56.790634155273438</v>
      </c>
      <c r="KK16" s="116">
        <v>48776.69140625</v>
      </c>
      <c r="KL16" s="117">
        <v>858.88616943359375</v>
      </c>
      <c r="KM16" s="116">
        <v>43.814319610595703</v>
      </c>
      <c r="KN16" s="116">
        <v>48349.83203125</v>
      </c>
      <c r="KO16" s="117">
        <v>1103.5167236328125</v>
      </c>
      <c r="KP16" s="116">
        <v>31.475011825561523</v>
      </c>
      <c r="KQ16" s="116">
        <v>48591.59375</v>
      </c>
      <c r="KR16" s="117">
        <v>1543.81494140625</v>
      </c>
      <c r="KS16" s="116">
        <v>31.521350860595703</v>
      </c>
      <c r="KT16" s="116">
        <v>48756.6796875</v>
      </c>
      <c r="KU16" s="117">
        <v>1546.78271484375</v>
      </c>
      <c r="KV16" s="134">
        <v>2047.79541015625</v>
      </c>
      <c r="KW16" s="135">
        <v>1966.059814453125</v>
      </c>
      <c r="KX16" s="135">
        <v>1788.130126953125</v>
      </c>
      <c r="KY16" s="135">
        <v>1609.6405029296875</v>
      </c>
      <c r="KZ16" s="135">
        <v>1276.7314453125</v>
      </c>
      <c r="LA16" s="135">
        <v>1198.775634765625</v>
      </c>
      <c r="LB16" s="135">
        <v>1169.6448974609375</v>
      </c>
      <c r="LC16" s="135">
        <v>1176.935791015625</v>
      </c>
      <c r="LD16" s="135">
        <v>42.314136505126953</v>
      </c>
      <c r="LE16" s="135">
        <v>70.742904663085937</v>
      </c>
      <c r="LF16" s="135">
        <v>479.210693359375</v>
      </c>
      <c r="LG16" s="135">
        <v>1216.652587890625</v>
      </c>
      <c r="LH16" s="135">
        <f t="shared" si="0"/>
        <v>1933.9951171875</v>
      </c>
      <c r="LI16" s="135">
        <f t="shared" si="1"/>
        <v>1443.1859741210937</v>
      </c>
      <c r="LJ16" s="135">
        <f t="shared" si="2"/>
        <v>896.91761493682861</v>
      </c>
      <c r="LK16" s="144">
        <f t="shared" si="3"/>
        <v>588.86872863769531</v>
      </c>
    </row>
    <row r="17" spans="1:323" ht="15" customHeight="1">
      <c r="A17" s="114">
        <v>3</v>
      </c>
      <c r="B17" s="115">
        <v>4.3852143287658691</v>
      </c>
      <c r="C17" s="116">
        <v>2470.76171875</v>
      </c>
      <c r="D17" s="117">
        <v>563.43011474609375</v>
      </c>
      <c r="E17" s="116">
        <v>4.5063352584838867</v>
      </c>
      <c r="F17" s="116">
        <v>2644.797607421875</v>
      </c>
      <c r="G17" s="117">
        <v>586.90655517578125</v>
      </c>
      <c r="H17" s="116">
        <v>5.688929557800293</v>
      </c>
      <c r="I17" s="116">
        <v>3148.815673828125</v>
      </c>
      <c r="J17" s="117">
        <v>553.498779296875</v>
      </c>
      <c r="K17" s="116">
        <v>6.9189023971557617</v>
      </c>
      <c r="L17" s="116">
        <v>3973.70263671875</v>
      </c>
      <c r="M17" s="117">
        <v>574.3255615234375</v>
      </c>
      <c r="N17" s="116">
        <v>8.2946071624755859</v>
      </c>
      <c r="O17" s="116">
        <v>4712.3154296875</v>
      </c>
      <c r="P17" s="117">
        <v>568.11798095703125</v>
      </c>
      <c r="Q17" s="116">
        <v>10.149052619934082</v>
      </c>
      <c r="R17" s="116">
        <v>5376.8037109375</v>
      </c>
      <c r="S17" s="117">
        <v>529.7838134765625</v>
      </c>
      <c r="T17" s="116">
        <v>13.308871269226074</v>
      </c>
      <c r="U17" s="116">
        <v>7124.61669921875</v>
      </c>
      <c r="V17" s="117">
        <v>535.328369140625</v>
      </c>
      <c r="W17" s="116">
        <v>20.103889465332031</v>
      </c>
      <c r="X17" s="116">
        <v>10372.0615234375</v>
      </c>
      <c r="Y17" s="117">
        <v>515.92315673828125</v>
      </c>
      <c r="Z17" s="116">
        <v>20.589292526245117</v>
      </c>
      <c r="AA17" s="116">
        <v>10342.3427734375</v>
      </c>
      <c r="AB17" s="117">
        <v>502.31655883789063</v>
      </c>
      <c r="AC17" s="116">
        <v>21.346353530883789</v>
      </c>
      <c r="AD17" s="116">
        <v>10990.626953125</v>
      </c>
      <c r="AE17" s="117">
        <v>514.87139892578125</v>
      </c>
      <c r="AF17" s="116">
        <v>23.128461837768555</v>
      </c>
      <c r="AG17" s="116">
        <v>12286.25</v>
      </c>
      <c r="AH17" s="117">
        <v>531.2177734375</v>
      </c>
      <c r="AI17" s="116">
        <v>27.447338104248047</v>
      </c>
      <c r="AJ17" s="116">
        <v>13957.765625</v>
      </c>
      <c r="AK17" s="117">
        <v>508.5289306640625</v>
      </c>
      <c r="AL17" s="116">
        <v>30.620273590087891</v>
      </c>
      <c r="AM17" s="116">
        <v>15262.845703125</v>
      </c>
      <c r="AN17" s="117">
        <v>498.45556640625</v>
      </c>
      <c r="AO17" s="116">
        <v>38.372486114501953</v>
      </c>
      <c r="AP17" s="116">
        <v>18850.642578125</v>
      </c>
      <c r="AQ17" s="117">
        <v>491.254150390625</v>
      </c>
      <c r="AR17" s="116">
        <v>38.644565582275391</v>
      </c>
      <c r="AS17" s="116">
        <v>19265.388671875</v>
      </c>
      <c r="AT17" s="117">
        <v>498.52777099609375</v>
      </c>
      <c r="AU17" s="116">
        <v>42.356624603271484</v>
      </c>
      <c r="AV17" s="116">
        <v>20780.6328125</v>
      </c>
      <c r="AW17" s="117">
        <v>490.61117553710937</v>
      </c>
      <c r="AX17" s="116">
        <v>47.131908416748047</v>
      </c>
      <c r="AY17" s="116">
        <v>22182.267578125</v>
      </c>
      <c r="AZ17" s="117">
        <v>470.64224243164062</v>
      </c>
      <c r="BA17" s="116">
        <v>47.612628936767578</v>
      </c>
      <c r="BB17" s="116">
        <v>21263.9609375</v>
      </c>
      <c r="BC17" s="117">
        <v>446.6033935546875</v>
      </c>
      <c r="BD17" s="116">
        <v>44.376518249511719</v>
      </c>
      <c r="BE17" s="116">
        <v>19581.94921875</v>
      </c>
      <c r="BF17" s="117">
        <v>441.26828002929687</v>
      </c>
      <c r="BG17" s="116">
        <v>37.584270477294922</v>
      </c>
      <c r="BH17" s="116">
        <v>17206.3125</v>
      </c>
      <c r="BI17" s="117">
        <v>457.80621337890625</v>
      </c>
      <c r="BJ17" s="116">
        <v>35.475364685058594</v>
      </c>
      <c r="BK17" s="116">
        <v>16739.26953125</v>
      </c>
      <c r="BL17" s="117">
        <v>471.85617065429687</v>
      </c>
      <c r="BM17" s="116">
        <v>32.129142761230469</v>
      </c>
      <c r="BN17" s="116">
        <v>15245.822265625</v>
      </c>
      <c r="BO17" s="117">
        <v>474.51693725585937</v>
      </c>
      <c r="BP17" s="116">
        <v>31.115802764892578</v>
      </c>
      <c r="BQ17" s="116">
        <v>14962.8515625</v>
      </c>
      <c r="BR17" s="117">
        <v>480.87628173828125</v>
      </c>
      <c r="BS17" s="116">
        <v>36.739414215087891</v>
      </c>
      <c r="BT17" s="116">
        <v>16903.44921875</v>
      </c>
      <c r="BU17" s="117">
        <v>460.09033203125</v>
      </c>
      <c r="BV17" s="116">
        <v>45.576644897460938</v>
      </c>
      <c r="BW17" s="116">
        <v>20324.16015625</v>
      </c>
      <c r="BX17" s="117">
        <v>445.93365478515625</v>
      </c>
      <c r="BY17" s="116">
        <v>53.614032745361328</v>
      </c>
      <c r="BZ17" s="116">
        <v>23316.3828125</v>
      </c>
      <c r="CA17" s="117">
        <v>434.89328002929687</v>
      </c>
      <c r="CB17" s="116">
        <v>70.611381530761719</v>
      </c>
      <c r="CC17" s="116">
        <v>28750.947265625</v>
      </c>
      <c r="CD17" s="117">
        <v>407.17156982421875</v>
      </c>
      <c r="CE17" s="116">
        <v>55.521717071533203</v>
      </c>
      <c r="CF17" s="116">
        <v>22952.67578125</v>
      </c>
      <c r="CG17" s="117">
        <v>413.39996337890625</v>
      </c>
      <c r="CH17" s="116">
        <v>65.990928649902344</v>
      </c>
      <c r="CI17" s="116">
        <v>26716.185546875</v>
      </c>
      <c r="CJ17" s="117">
        <v>404.84634399414062</v>
      </c>
      <c r="CK17" s="116">
        <v>82.156684875488281</v>
      </c>
      <c r="CL17" s="116">
        <v>31092.453125</v>
      </c>
      <c r="CM17" s="117">
        <v>378.453125</v>
      </c>
      <c r="CN17" s="116">
        <v>97.754875183105469</v>
      </c>
      <c r="CO17" s="116">
        <v>34402.46875</v>
      </c>
      <c r="CP17" s="117">
        <v>351.92587280273437</v>
      </c>
      <c r="CQ17" s="116">
        <v>112.38455963134766</v>
      </c>
      <c r="CR17" s="116">
        <v>37731.625</v>
      </c>
      <c r="CS17" s="117">
        <v>335.73672485351562</v>
      </c>
      <c r="CT17" s="116">
        <v>214.69558715820312</v>
      </c>
      <c r="CU17" s="116">
        <v>71284.84375</v>
      </c>
      <c r="CV17" s="117">
        <v>332.02752685546875</v>
      </c>
      <c r="CW17" s="116">
        <v>422.37908935546875</v>
      </c>
      <c r="CX17" s="116">
        <v>146033.03125</v>
      </c>
      <c r="CY17" s="117">
        <v>345.7392578125</v>
      </c>
      <c r="CZ17" s="116">
        <v>620.70709228515625</v>
      </c>
      <c r="DA17" s="116">
        <v>216699.203125</v>
      </c>
      <c r="DB17" s="117">
        <v>349.11669921875</v>
      </c>
      <c r="DC17" s="116">
        <v>1141.7069091796875</v>
      </c>
      <c r="DD17" s="116">
        <v>386611.71875</v>
      </c>
      <c r="DE17" s="117">
        <v>338.62606811523438</v>
      </c>
      <c r="DF17" s="116">
        <v>2.1274394989013672</v>
      </c>
      <c r="DG17" s="116">
        <v>715.0035400390625</v>
      </c>
      <c r="DH17" s="117">
        <v>336.08642578125</v>
      </c>
      <c r="DI17" s="116">
        <v>2.475135326385498</v>
      </c>
      <c r="DJ17" s="116">
        <v>830.1513671875</v>
      </c>
      <c r="DK17" s="117">
        <v>335.3963623046875</v>
      </c>
      <c r="DL17" s="116">
        <v>3.0610575675964355</v>
      </c>
      <c r="DM17" s="116">
        <v>1037.100341796875</v>
      </c>
      <c r="DN17" s="117">
        <v>338.80459594726562</v>
      </c>
      <c r="DO17" s="116">
        <v>3.5499048233032227</v>
      </c>
      <c r="DP17" s="116">
        <v>1201.2567138671875</v>
      </c>
      <c r="DQ17" s="117">
        <v>338.3912353515625</v>
      </c>
      <c r="DR17" s="116">
        <v>3.6938545703887939</v>
      </c>
      <c r="DS17" s="116">
        <v>1238.6455078125</v>
      </c>
      <c r="DT17" s="117">
        <v>335.32601928710937</v>
      </c>
      <c r="DU17" s="116">
        <v>3.8781130313873291</v>
      </c>
      <c r="DV17" s="116">
        <v>1307.37109375</v>
      </c>
      <c r="DW17" s="117">
        <v>337.11526489257812</v>
      </c>
      <c r="DX17" s="116">
        <v>4.1033129692077637</v>
      </c>
      <c r="DY17" s="116">
        <v>1394.2266845703125</v>
      </c>
      <c r="DZ17" s="117">
        <v>339.78073120117187</v>
      </c>
      <c r="EA17" s="116">
        <v>4.5272135734558105</v>
      </c>
      <c r="EB17" s="116">
        <v>1519.045166015625</v>
      </c>
      <c r="EC17" s="117">
        <v>335.53643798828125</v>
      </c>
      <c r="ED17" s="116">
        <v>5.0318107604980469</v>
      </c>
      <c r="EE17" s="118">
        <v>1697.6783447265625</v>
      </c>
      <c r="EF17" s="119">
        <v>337.38916015625</v>
      </c>
      <c r="EG17" s="115">
        <v>5.8655238151550293</v>
      </c>
      <c r="EH17" s="116">
        <v>1936.522216796875</v>
      </c>
      <c r="EI17" s="117">
        <v>330.1533203125</v>
      </c>
      <c r="EJ17" s="116">
        <v>6.1572360992431641</v>
      </c>
      <c r="EK17" s="116">
        <v>2087.959228515625</v>
      </c>
      <c r="EL17" s="117">
        <v>339.1065673828125</v>
      </c>
      <c r="EM17" s="116">
        <v>6.7600445747375488</v>
      </c>
      <c r="EN17" s="116">
        <v>2287.1708984375</v>
      </c>
      <c r="EO17" s="117">
        <v>338.336669921875</v>
      </c>
      <c r="EP17" s="116">
        <v>7.1992974281311035</v>
      </c>
      <c r="EQ17" s="116">
        <v>2449.900146484375</v>
      </c>
      <c r="ER17" s="117">
        <v>340.297119140625</v>
      </c>
      <c r="ES17" s="116">
        <v>8.1754703521728516</v>
      </c>
      <c r="ET17" s="116">
        <v>2716.798095703125</v>
      </c>
      <c r="EU17" s="117">
        <v>332.3109130859375</v>
      </c>
      <c r="EV17" s="116">
        <v>8.9205121994018555</v>
      </c>
      <c r="EW17" s="116">
        <v>2965.667724609375</v>
      </c>
      <c r="EX17" s="117">
        <v>332.45486450195312</v>
      </c>
      <c r="EY17" s="116">
        <v>9.7398710250854492</v>
      </c>
      <c r="EZ17" s="116">
        <v>3242.024169921875</v>
      </c>
      <c r="FA17" s="117">
        <v>332.861083984375</v>
      </c>
      <c r="FB17" s="116">
        <v>10.345240592956543</v>
      </c>
      <c r="FC17" s="116">
        <v>3457.82177734375</v>
      </c>
      <c r="FD17" s="117">
        <v>334.24276733398437</v>
      </c>
      <c r="FE17" s="116">
        <v>11.35304069519043</v>
      </c>
      <c r="FF17" s="116">
        <v>3713.489013671875</v>
      </c>
      <c r="FG17" s="117">
        <v>327.09201049804687</v>
      </c>
      <c r="FH17" s="116">
        <v>12.27342700958252</v>
      </c>
      <c r="FI17" s="116">
        <v>3976.672607421875</v>
      </c>
      <c r="FJ17" s="117">
        <v>324.0067138671875</v>
      </c>
      <c r="FK17" s="116">
        <v>13.63939380645752</v>
      </c>
      <c r="FL17" s="116">
        <v>4293.42041015625</v>
      </c>
      <c r="FM17" s="117">
        <v>314.7808837890625</v>
      </c>
      <c r="FN17" s="116">
        <v>15.766314506530762</v>
      </c>
      <c r="FO17" s="116">
        <v>4868.56982421875</v>
      </c>
      <c r="FP17" s="117">
        <v>308.79568481445312</v>
      </c>
      <c r="FQ17" s="116">
        <v>17.712629318237305</v>
      </c>
      <c r="FR17" s="116">
        <v>5365.22314453125</v>
      </c>
      <c r="FS17" s="117">
        <v>302.90380859375</v>
      </c>
      <c r="FT17" s="116">
        <v>16.719205856323242</v>
      </c>
      <c r="FU17" s="116">
        <v>5901.18212890625</v>
      </c>
      <c r="FV17" s="117">
        <v>352.95828247070312</v>
      </c>
      <c r="FW17" s="116">
        <v>16.930593490600586</v>
      </c>
      <c r="FX17" s="116">
        <v>6491.43017578125</v>
      </c>
      <c r="FY17" s="117">
        <v>383.41421508789063</v>
      </c>
      <c r="FZ17" s="116">
        <v>16.108137130737305</v>
      </c>
      <c r="GA17" s="116">
        <v>7336.0458984375</v>
      </c>
      <c r="GB17" s="117">
        <v>455.42483520507812</v>
      </c>
      <c r="GC17" s="116">
        <v>15.446030616760254</v>
      </c>
      <c r="GD17" s="116">
        <v>8441.2314453125</v>
      </c>
      <c r="GE17" s="117">
        <v>546.4984130859375</v>
      </c>
      <c r="GF17" s="116">
        <v>15.047327041625977</v>
      </c>
      <c r="GG17" s="116">
        <v>9430.71875</v>
      </c>
      <c r="GH17" s="117">
        <v>626.73712158203125</v>
      </c>
      <c r="GI17" s="116">
        <v>77.592170715332031</v>
      </c>
      <c r="GJ17" s="116">
        <v>10839.8876953125</v>
      </c>
      <c r="GK17" s="117">
        <v>139.703369140625</v>
      </c>
      <c r="GL17" s="116">
        <v>215.904541015625</v>
      </c>
      <c r="GM17" s="116">
        <v>12042.17578125</v>
      </c>
      <c r="GN17" s="117">
        <v>55.775463104248047</v>
      </c>
      <c r="GO17" s="116">
        <v>450.10858154296875</v>
      </c>
      <c r="GP17" s="116">
        <v>13549.4423828125</v>
      </c>
      <c r="GQ17" s="117">
        <v>30.102607727050781</v>
      </c>
      <c r="GR17" s="116">
        <v>541.07904052734375</v>
      </c>
      <c r="GS17" s="116">
        <v>15321.1171875</v>
      </c>
      <c r="GT17" s="117">
        <v>28.31585693359375</v>
      </c>
      <c r="GU17" s="116">
        <v>603.15289306640625</v>
      </c>
      <c r="GV17" s="116">
        <v>17107.548828125</v>
      </c>
      <c r="GW17" s="117">
        <v>28.363536834716797</v>
      </c>
      <c r="GX17" s="116">
        <v>681.7205810546875</v>
      </c>
      <c r="GY17" s="116">
        <v>18985.544921875</v>
      </c>
      <c r="GZ17" s="117">
        <v>27.849452972412109</v>
      </c>
      <c r="HA17" s="116">
        <v>793.79437255859375</v>
      </c>
      <c r="HB17" s="116">
        <v>21417.28125</v>
      </c>
      <c r="HC17" s="117">
        <v>26.980894088745117</v>
      </c>
      <c r="HD17" s="116">
        <v>883.25494384765625</v>
      </c>
      <c r="HE17" s="116">
        <v>23384.6640625</v>
      </c>
      <c r="HF17" s="117">
        <v>26.475553512573242</v>
      </c>
      <c r="HG17" s="116">
        <v>1011.1983642578125</v>
      </c>
      <c r="HH17" s="116">
        <v>25077.890625</v>
      </c>
      <c r="HI17" s="117">
        <v>24.800168991088867</v>
      </c>
      <c r="HJ17" s="116">
        <v>1164.8653564453125</v>
      </c>
      <c r="HK17" s="116">
        <v>26615.1875</v>
      </c>
      <c r="HL17" s="117">
        <v>22.848295211791992</v>
      </c>
      <c r="HM17" s="116">
        <v>1342.725830078125</v>
      </c>
      <c r="HN17" s="116">
        <v>28240.564453125</v>
      </c>
      <c r="HO17" s="117">
        <v>21.032264709472656</v>
      </c>
      <c r="HP17" s="116">
        <v>1446.0821533203125</v>
      </c>
      <c r="HQ17" s="116">
        <v>28845.646484375</v>
      </c>
      <c r="HR17" s="117">
        <v>19.947446823120117</v>
      </c>
      <c r="HS17" s="116">
        <v>1506.3304443359375</v>
      </c>
      <c r="HT17" s="116">
        <v>30655.05078125</v>
      </c>
      <c r="HU17" s="117">
        <v>20.350814819335937</v>
      </c>
      <c r="HV17" s="116">
        <v>1638.686767578125</v>
      </c>
      <c r="HW17" s="116">
        <v>32273.240234375</v>
      </c>
      <c r="HX17" s="117">
        <v>19.694576263427734</v>
      </c>
      <c r="HY17" s="116">
        <v>2003.52490234375</v>
      </c>
      <c r="HZ17" s="116">
        <v>33204.484375</v>
      </c>
      <c r="IA17" s="117">
        <v>16.573032379150391</v>
      </c>
      <c r="IB17" s="116">
        <v>1400.8443603515625</v>
      </c>
      <c r="IC17" s="116">
        <v>33482.4921875</v>
      </c>
      <c r="ID17" s="117">
        <v>23.901649475097656</v>
      </c>
      <c r="IE17" s="116">
        <v>1783.4246826171875</v>
      </c>
      <c r="IF17" s="116">
        <v>34245.671875</v>
      </c>
      <c r="IG17" s="117">
        <v>19.20219612121582</v>
      </c>
      <c r="IH17" s="116">
        <v>1135.1343994140625</v>
      </c>
      <c r="II17" s="116">
        <v>33990.0078125</v>
      </c>
      <c r="IJ17" s="117">
        <v>29.943597793579102</v>
      </c>
      <c r="IK17" s="116">
        <v>1207.15869140625</v>
      </c>
      <c r="IL17" s="116">
        <v>34542.29296875</v>
      </c>
      <c r="IM17" s="117">
        <v>28.614542007446289</v>
      </c>
      <c r="IN17" s="115">
        <v>1102.84326171875</v>
      </c>
      <c r="IO17" s="116">
        <v>35114.38671875</v>
      </c>
      <c r="IP17" s="117">
        <v>31.839870452880859</v>
      </c>
      <c r="IQ17" s="116">
        <v>983.88641357421875</v>
      </c>
      <c r="IR17" s="116">
        <v>35726.43359375</v>
      </c>
      <c r="IS17" s="117">
        <v>36.311542510986328</v>
      </c>
      <c r="IT17" s="116">
        <v>850.94964599609375</v>
      </c>
      <c r="IU17" s="116">
        <v>36544.5859375</v>
      </c>
      <c r="IV17" s="117">
        <v>42.945652008056641</v>
      </c>
      <c r="IW17" s="116">
        <v>837.43597412109375</v>
      </c>
      <c r="IX17" s="116">
        <v>37861.0859375</v>
      </c>
      <c r="IY17" s="117">
        <v>45.210723876953125</v>
      </c>
      <c r="IZ17" s="116">
        <v>471.72415161132812</v>
      </c>
      <c r="JA17" s="116">
        <v>38919.53515625</v>
      </c>
      <c r="JB17" s="117">
        <v>82.504859924316406</v>
      </c>
      <c r="JC17" s="116">
        <v>523.44317626953125</v>
      </c>
      <c r="JD17" s="116">
        <v>40292.57421875</v>
      </c>
      <c r="JE17" s="117">
        <v>76.976020812988281</v>
      </c>
      <c r="JF17" s="116">
        <v>515.95611572265625</v>
      </c>
      <c r="JG17" s="116">
        <v>41209.74609375</v>
      </c>
      <c r="JH17" s="117">
        <v>79.870643615722656</v>
      </c>
      <c r="JI17" s="116">
        <v>513.069091796875</v>
      </c>
      <c r="JJ17" s="116">
        <v>41394.51171875</v>
      </c>
      <c r="JK17" s="117">
        <v>80.680191040039062</v>
      </c>
      <c r="JL17" s="116">
        <v>282.4271240234375</v>
      </c>
      <c r="JM17" s="116">
        <v>41908.2578125</v>
      </c>
      <c r="JN17" s="117">
        <v>148.38609313964844</v>
      </c>
      <c r="JO17" s="116">
        <v>231.95237731933594</v>
      </c>
      <c r="JP17" s="116">
        <v>43356.4453125</v>
      </c>
      <c r="JQ17" s="117">
        <v>186.91960144042969</v>
      </c>
      <c r="JR17" s="116">
        <v>249.71537780761719</v>
      </c>
      <c r="JS17" s="116">
        <v>44548.58203125</v>
      </c>
      <c r="JT17" s="117">
        <v>178.39743041992187</v>
      </c>
      <c r="JU17" s="116">
        <v>256.71578979492187</v>
      </c>
      <c r="JV17" s="116">
        <v>45885.21484375</v>
      </c>
      <c r="JW17" s="117">
        <v>178.73934936523438</v>
      </c>
      <c r="JX17" s="116">
        <v>268.98269653320312</v>
      </c>
      <c r="JY17" s="116">
        <v>47608.328125</v>
      </c>
      <c r="JZ17" s="117">
        <v>176.9940185546875</v>
      </c>
      <c r="KA17" s="116">
        <v>251.65608215332031</v>
      </c>
      <c r="KB17" s="116">
        <v>48056.77734375</v>
      </c>
      <c r="KC17" s="117">
        <v>190.96211242675781</v>
      </c>
      <c r="KD17" s="116">
        <v>173.70217895507812</v>
      </c>
      <c r="KE17" s="116">
        <v>45848.2890625</v>
      </c>
      <c r="KF17" s="117">
        <v>263.94769287109375</v>
      </c>
      <c r="KG17" s="116">
        <v>162.31661987304687</v>
      </c>
      <c r="KH17" s="116">
        <v>46997.984375</v>
      </c>
      <c r="KI17" s="117">
        <v>289.54510498046875</v>
      </c>
      <c r="KJ17" s="116">
        <v>197.70498657226562</v>
      </c>
      <c r="KK17" s="116">
        <v>49278.33203125</v>
      </c>
      <c r="KL17" s="117">
        <v>249.25184631347656</v>
      </c>
      <c r="KM17" s="116">
        <v>162.13319396972656</v>
      </c>
      <c r="KN17" s="116">
        <v>48847.30859375</v>
      </c>
      <c r="KO17" s="117">
        <v>301.27890014648437</v>
      </c>
      <c r="KP17" s="116">
        <v>126.52139282226562</v>
      </c>
      <c r="KQ17" s="116">
        <v>49091.80078125</v>
      </c>
      <c r="KR17" s="117">
        <v>388.01187133789062</v>
      </c>
      <c r="KS17" s="116">
        <v>126.78535461425781</v>
      </c>
      <c r="KT17" s="116">
        <v>49258.58984375</v>
      </c>
      <c r="KU17" s="117">
        <v>388.51956176757812</v>
      </c>
      <c r="KV17" s="134">
        <v>575.1683349609375</v>
      </c>
      <c r="KW17" s="135">
        <v>552.21087646484375</v>
      </c>
      <c r="KX17" s="135">
        <v>502.23486328125</v>
      </c>
      <c r="KY17" s="135">
        <v>452.10162353515625</v>
      </c>
      <c r="KZ17" s="135">
        <v>358.59579467773437</v>
      </c>
      <c r="LA17" s="135">
        <v>336.69998168945312</v>
      </c>
      <c r="LB17" s="135">
        <v>328.51788330078125</v>
      </c>
      <c r="LC17" s="135">
        <v>292.18341064453125</v>
      </c>
      <c r="LD17" s="135">
        <v>23.834300994873047</v>
      </c>
      <c r="LE17" s="135">
        <v>35.704765319824219</v>
      </c>
      <c r="LF17" s="135">
        <v>156.18731689453125</v>
      </c>
      <c r="LG17" s="135">
        <v>323.32147216796875</v>
      </c>
      <c r="LH17" s="135">
        <f t="shared" si="0"/>
        <v>543.20469156901038</v>
      </c>
      <c r="LI17" s="135">
        <f t="shared" si="1"/>
        <v>405.34870910644531</v>
      </c>
      <c r="LJ17" s="135">
        <f t="shared" si="2"/>
        <v>245.30889415740967</v>
      </c>
      <c r="LK17" s="144">
        <f t="shared" si="3"/>
        <v>171.73785146077475</v>
      </c>
    </row>
    <row r="18" spans="1:323" ht="15" customHeight="1">
      <c r="A18" s="114">
        <v>4</v>
      </c>
      <c r="B18" s="115">
        <v>10.875205039978027</v>
      </c>
      <c r="C18" s="116">
        <v>2496.4228515625</v>
      </c>
      <c r="D18" s="117">
        <v>229.55180358886719</v>
      </c>
      <c r="E18" s="116">
        <v>11.175582885742188</v>
      </c>
      <c r="F18" s="116">
        <v>2672.269287109375</v>
      </c>
      <c r="G18" s="117">
        <v>239.11677551269531</v>
      </c>
      <c r="H18" s="116">
        <v>14.108384132385254</v>
      </c>
      <c r="I18" s="116">
        <v>3181.51708984375</v>
      </c>
      <c r="J18" s="117">
        <v>225.50541687011719</v>
      </c>
      <c r="K18" s="116">
        <v>17.158683776855469</v>
      </c>
      <c r="L18" s="116">
        <v>4014.975341796875</v>
      </c>
      <c r="M18" s="117">
        <v>233.99087524414062</v>
      </c>
      <c r="N18" s="116">
        <v>20.570388793945313</v>
      </c>
      <c r="O18" s="116">
        <v>4761.25830078125</v>
      </c>
      <c r="P18" s="117">
        <v>231.46176147460937</v>
      </c>
      <c r="Q18" s="116">
        <v>25.169364929199219</v>
      </c>
      <c r="R18" s="116">
        <v>5432.63623046875</v>
      </c>
      <c r="S18" s="117">
        <v>215.84320068359375</v>
      </c>
      <c r="T18" s="116">
        <v>33.005622863769531</v>
      </c>
      <c r="U18" s="116">
        <v>7198.6005859375</v>
      </c>
      <c r="V18" s="117">
        <v>218.10224914550781</v>
      </c>
      <c r="W18" s="116">
        <v>49.857074737548828</v>
      </c>
      <c r="X18" s="116">
        <v>10479.7548828125</v>
      </c>
      <c r="Y18" s="117">
        <v>210.19593811035156</v>
      </c>
      <c r="Z18" s="116">
        <v>51.060855865478516</v>
      </c>
      <c r="AA18" s="116">
        <v>10449.7177734375</v>
      </c>
      <c r="AB18" s="117">
        <v>204.6522216796875</v>
      </c>
      <c r="AC18" s="116">
        <v>52.938346862792969</v>
      </c>
      <c r="AD18" s="116">
        <v>11104.7431640625</v>
      </c>
      <c r="AE18" s="117">
        <v>209.76747131347656</v>
      </c>
      <c r="AF18" s="116">
        <v>57.357921600341797</v>
      </c>
      <c r="AG18" s="116">
        <v>12413.830078125</v>
      </c>
      <c r="AH18" s="117">
        <v>216.42747497558594</v>
      </c>
      <c r="AI18" s="116">
        <v>68.068611145019531</v>
      </c>
      <c r="AJ18" s="116">
        <v>14102.68359375</v>
      </c>
      <c r="AK18" s="117">
        <v>207.18336486816406</v>
      </c>
      <c r="AL18" s="116">
        <v>75.937400817871094</v>
      </c>
      <c r="AM18" s="116">
        <v>15421.302734375</v>
      </c>
      <c r="AN18" s="117">
        <v>203.07914733886719</v>
      </c>
      <c r="AO18" s="116">
        <v>95.162666320800781</v>
      </c>
      <c r="AP18" s="116">
        <v>19046.337890625</v>
      </c>
      <c r="AQ18" s="117">
        <v>200.14506530761719</v>
      </c>
      <c r="AR18" s="116">
        <v>95.837409973144531</v>
      </c>
      <c r="AS18" s="116">
        <v>19465.400390625</v>
      </c>
      <c r="AT18" s="117">
        <v>203.10858154296875</v>
      </c>
      <c r="AU18" s="116">
        <v>105.04319763183594</v>
      </c>
      <c r="AV18" s="116">
        <v>20996.36328125</v>
      </c>
      <c r="AW18" s="117">
        <v>199.88313293457031</v>
      </c>
      <c r="AX18" s="116">
        <v>116.88578033447266</v>
      </c>
      <c r="AY18" s="116">
        <v>22412.517578125</v>
      </c>
      <c r="AZ18" s="117">
        <v>191.74717712402344</v>
      </c>
      <c r="BA18" s="116">
        <v>118.07794189453125</v>
      </c>
      <c r="BB18" s="116">
        <v>21484.6328125</v>
      </c>
      <c r="BC18" s="117">
        <v>181.95297241210937</v>
      </c>
      <c r="BD18" s="116">
        <v>110.05248260498047</v>
      </c>
      <c r="BE18" s="116">
        <v>19785.158203125</v>
      </c>
      <c r="BF18" s="117">
        <v>179.779296875</v>
      </c>
      <c r="BG18" s="116">
        <v>93.207908630371094</v>
      </c>
      <c r="BH18" s="116">
        <v>17384.89453125</v>
      </c>
      <c r="BI18" s="117">
        <v>186.51737976074219</v>
      </c>
      <c r="BJ18" s="116">
        <v>87.977882385253906</v>
      </c>
      <c r="BK18" s="116">
        <v>16913.0234375</v>
      </c>
      <c r="BL18" s="117">
        <v>192.24176025390625</v>
      </c>
      <c r="BM18" s="116">
        <v>79.679359436035156</v>
      </c>
      <c r="BN18" s="116">
        <v>15404.0751953125</v>
      </c>
      <c r="BO18" s="117">
        <v>193.32579040527344</v>
      </c>
      <c r="BP18" s="116">
        <v>77.166305541992188</v>
      </c>
      <c r="BQ18" s="116">
        <v>15118.1748046875</v>
      </c>
      <c r="BR18" s="117">
        <v>195.91679382324219</v>
      </c>
      <c r="BS18" s="116">
        <v>91.112701416015625</v>
      </c>
      <c r="BT18" s="116">
        <v>17078.888671875</v>
      </c>
      <c r="BU18" s="117">
        <v>187.44795227050781</v>
      </c>
      <c r="BV18" s="116">
        <v>113.02877044677734</v>
      </c>
      <c r="BW18" s="116">
        <v>20535.080078125</v>
      </c>
      <c r="BX18" s="117">
        <v>181.68011474609375</v>
      </c>
      <c r="BY18" s="116">
        <v>132.96127319335938</v>
      </c>
      <c r="BZ18" s="116">
        <v>23558.33203125</v>
      </c>
      <c r="CA18" s="117">
        <v>177.18191528320312</v>
      </c>
      <c r="CB18" s="116">
        <v>175.11418151855469</v>
      </c>
      <c r="CC18" s="116">
        <v>29049.21484375</v>
      </c>
      <c r="CD18" s="117">
        <v>165.88728332519531</v>
      </c>
      <c r="CE18" s="116">
        <v>137.69227600097656</v>
      </c>
      <c r="CF18" s="116">
        <v>23190.8046875</v>
      </c>
      <c r="CG18" s="117">
        <v>168.42488098144531</v>
      </c>
      <c r="CH18" s="116">
        <v>163.65562438964844</v>
      </c>
      <c r="CI18" s="116">
        <v>26993.3359375</v>
      </c>
      <c r="CJ18" s="117">
        <v>164.93986511230469</v>
      </c>
      <c r="CK18" s="116">
        <v>203.74620056152344</v>
      </c>
      <c r="CL18" s="116">
        <v>31414.908203125</v>
      </c>
      <c r="CM18" s="117">
        <v>154.18647766113281</v>
      </c>
      <c r="CN18" s="116">
        <v>242.4293212890625</v>
      </c>
      <c r="CO18" s="116">
        <v>34759.13671875</v>
      </c>
      <c r="CP18" s="117">
        <v>143.37843322753906</v>
      </c>
      <c r="CQ18" s="116">
        <v>278.71047973632812</v>
      </c>
      <c r="CR18" s="116">
        <v>38122.7109375</v>
      </c>
      <c r="CS18" s="117">
        <v>136.78248596191406</v>
      </c>
      <c r="CT18" s="116">
        <v>532.43890380859375</v>
      </c>
      <c r="CU18" s="116">
        <v>72023.671875</v>
      </c>
      <c r="CV18" s="117">
        <v>135.271240234375</v>
      </c>
      <c r="CW18" s="116">
        <v>1047.488037109375</v>
      </c>
      <c r="CX18" s="116">
        <v>147546.890625</v>
      </c>
      <c r="CY18" s="117">
        <v>140.85783386230469</v>
      </c>
      <c r="CZ18" s="116">
        <v>1539.3358154296875</v>
      </c>
      <c r="DA18" s="116">
        <v>218945.734375</v>
      </c>
      <c r="DB18" s="117">
        <v>142.23390197753906</v>
      </c>
      <c r="DC18" s="116">
        <v>2831.400390625</v>
      </c>
      <c r="DD18" s="116">
        <v>390619.15625</v>
      </c>
      <c r="DE18" s="117">
        <v>137.95970153808594</v>
      </c>
      <c r="DF18" s="116">
        <v>5.2759890556335449</v>
      </c>
      <c r="DG18" s="116">
        <v>722.4146728515625</v>
      </c>
      <c r="DH18" s="117">
        <v>136.92497253417969</v>
      </c>
      <c r="DI18" s="116">
        <v>6.1382646560668945</v>
      </c>
      <c r="DJ18" s="116">
        <v>838.75592041015625</v>
      </c>
      <c r="DK18" s="117">
        <v>136.64381408691406</v>
      </c>
      <c r="DL18" s="116">
        <v>7.591334342956543</v>
      </c>
      <c r="DM18" s="116">
        <v>1047.850341796875</v>
      </c>
      <c r="DN18" s="117">
        <v>138.03242492675781</v>
      </c>
      <c r="DO18" s="116">
        <v>8.8036623001098633</v>
      </c>
      <c r="DP18" s="116">
        <v>1213.7083740234375</v>
      </c>
      <c r="DQ18" s="117">
        <v>137.86402893066406</v>
      </c>
      <c r="DR18" s="116">
        <v>9.1606531143188477</v>
      </c>
      <c r="DS18" s="116">
        <v>1251.484130859375</v>
      </c>
      <c r="DT18" s="117">
        <v>136.61515808105469</v>
      </c>
      <c r="DU18" s="116">
        <v>9.617609977722168</v>
      </c>
      <c r="DV18" s="116">
        <v>1320.92236328125</v>
      </c>
      <c r="DW18" s="117">
        <v>137.34414672851562</v>
      </c>
      <c r="DX18" s="116">
        <v>10.176098823547363</v>
      </c>
      <c r="DY18" s="116">
        <v>1408.6787109375</v>
      </c>
      <c r="DZ18" s="117">
        <v>138.43013000488281</v>
      </c>
      <c r="EA18" s="116">
        <v>11.227360725402832</v>
      </c>
      <c r="EB18" s="116">
        <v>1534.7901611328125</v>
      </c>
      <c r="EC18" s="117">
        <v>136.70088195800781</v>
      </c>
      <c r="ED18" s="116">
        <v>12.478748321533203</v>
      </c>
      <c r="EE18" s="118">
        <v>1715.275146484375</v>
      </c>
      <c r="EF18" s="119">
        <v>137.45570373535156</v>
      </c>
      <c r="EG18" s="115">
        <v>14.546331405639648</v>
      </c>
      <c r="EH18" s="116">
        <v>1956.5926513671875</v>
      </c>
      <c r="EI18" s="117">
        <v>134.50762939453125</v>
      </c>
      <c r="EJ18" s="116">
        <v>15.269767761230469</v>
      </c>
      <c r="EK18" s="116">
        <v>2109.601806640625</v>
      </c>
      <c r="EL18" s="117">
        <v>138.15545654296875</v>
      </c>
      <c r="EM18" s="116">
        <v>16.764719009399414</v>
      </c>
      <c r="EN18" s="116">
        <v>2310.87841796875</v>
      </c>
      <c r="EO18" s="117">
        <v>137.84176635742187</v>
      </c>
      <c r="EP18" s="116">
        <v>17.85405158996582</v>
      </c>
      <c r="EQ18" s="116">
        <v>2475.295166015625</v>
      </c>
      <c r="ER18" s="117">
        <v>138.64053344726562</v>
      </c>
      <c r="ES18" s="116">
        <v>20.274930953979492</v>
      </c>
      <c r="ET18" s="116">
        <v>2744.956298828125</v>
      </c>
      <c r="EU18" s="117">
        <v>135.38671875</v>
      </c>
      <c r="EV18" s="116">
        <v>22.122613906860352</v>
      </c>
      <c r="EW18" s="116">
        <v>2996.4052734375</v>
      </c>
      <c r="EX18" s="117">
        <v>135.44535827636719</v>
      </c>
      <c r="EY18" s="116">
        <v>24.154600143432617</v>
      </c>
      <c r="EZ18" s="116">
        <v>3275.626220703125</v>
      </c>
      <c r="FA18" s="117">
        <v>135.61087036132812</v>
      </c>
      <c r="FB18" s="116">
        <v>25.655902862548828</v>
      </c>
      <c r="FC18" s="116">
        <v>3493.6611328125</v>
      </c>
      <c r="FD18" s="117">
        <v>136.17376708984375</v>
      </c>
      <c r="FE18" s="116">
        <v>28.155218124389648</v>
      </c>
      <c r="FF18" s="116">
        <v>3751.974365234375</v>
      </c>
      <c r="FG18" s="117">
        <v>133.26036071777344</v>
      </c>
      <c r="FH18" s="116">
        <v>30.437749862670898</v>
      </c>
      <c r="FI18" s="116">
        <v>4017.8837890625</v>
      </c>
      <c r="FJ18" s="117">
        <v>132.00331115722656</v>
      </c>
      <c r="FK18" s="116">
        <v>33.825305938720703</v>
      </c>
      <c r="FL18" s="116">
        <v>4337.9072265625</v>
      </c>
      <c r="FM18" s="117">
        <v>128.24443054199219</v>
      </c>
      <c r="FN18" s="116">
        <v>39.100009918212891</v>
      </c>
      <c r="FO18" s="116">
        <v>4919.0107421875</v>
      </c>
      <c r="FP18" s="117">
        <v>125.80587005615234</v>
      </c>
      <c r="FQ18" s="116">
        <v>43.926815032958984</v>
      </c>
      <c r="FR18" s="116">
        <v>5420.80322265625</v>
      </c>
      <c r="FS18" s="117">
        <v>123.40533447265625</v>
      </c>
      <c r="FT18" s="116">
        <v>43.212661743164062</v>
      </c>
      <c r="FU18" s="116">
        <v>5962.35546875</v>
      </c>
      <c r="FV18" s="117">
        <v>137.97705078125</v>
      </c>
      <c r="FW18" s="116">
        <v>44.751640319824219</v>
      </c>
      <c r="FX18" s="116">
        <v>6558.744140625</v>
      </c>
      <c r="FY18" s="117">
        <v>146.55874633789062</v>
      </c>
      <c r="FZ18" s="116">
        <v>44.423934936523438</v>
      </c>
      <c r="GA18" s="116">
        <v>7412.16552734375</v>
      </c>
      <c r="GB18" s="117">
        <v>166.85072326660156</v>
      </c>
      <c r="GC18" s="116">
        <v>44.538394927978516</v>
      </c>
      <c r="GD18" s="116">
        <v>8528.8681640625</v>
      </c>
      <c r="GE18" s="117">
        <v>191.49473571777344</v>
      </c>
      <c r="GF18" s="116">
        <v>45.215461730957031</v>
      </c>
      <c r="GG18" s="116">
        <v>9528.662109375</v>
      </c>
      <c r="GH18" s="117">
        <v>210.739013671875</v>
      </c>
      <c r="GI18" s="116">
        <v>168.8089599609375</v>
      </c>
      <c r="GJ18" s="116">
        <v>10951.55859375</v>
      </c>
      <c r="GK18" s="117">
        <v>64.875457763671875</v>
      </c>
      <c r="GL18" s="116">
        <v>387.89813232421875</v>
      </c>
      <c r="GM18" s="116">
        <v>12164.515625</v>
      </c>
      <c r="GN18" s="117">
        <v>31.360076904296875</v>
      </c>
      <c r="GO18" s="116">
        <v>718.85736083984375</v>
      </c>
      <c r="GP18" s="116">
        <v>13684.53515625</v>
      </c>
      <c r="GQ18" s="117">
        <v>19.036510467529297</v>
      </c>
      <c r="GR18" s="116">
        <v>857.83905029296875</v>
      </c>
      <c r="GS18" s="116">
        <v>15473.4736328125</v>
      </c>
      <c r="GT18" s="117">
        <v>18.037734985351563</v>
      </c>
      <c r="GU18" s="116">
        <v>952.705322265625</v>
      </c>
      <c r="GV18" s="116">
        <v>17277.69921875</v>
      </c>
      <c r="GW18" s="117">
        <v>18.135408401489258</v>
      </c>
      <c r="GX18" s="116">
        <v>1074.501220703125</v>
      </c>
      <c r="GY18" s="116">
        <v>19174.220703125</v>
      </c>
      <c r="GZ18" s="117">
        <v>17.844764709472656</v>
      </c>
      <c r="HA18" s="116">
        <v>1240.10498046875</v>
      </c>
      <c r="HB18" s="116">
        <v>21629.84375</v>
      </c>
      <c r="HC18" s="117">
        <v>17.441946029663086</v>
      </c>
      <c r="HD18" s="116">
        <v>1373.881591796875</v>
      </c>
      <c r="HE18" s="116">
        <v>23616.5625</v>
      </c>
      <c r="HF18" s="117">
        <v>17.189662933349609</v>
      </c>
      <c r="HG18" s="116">
        <v>1541.9686279296875</v>
      </c>
      <c r="HH18" s="116">
        <v>25325.8828125</v>
      </c>
      <c r="HI18" s="117">
        <v>16.424383163452148</v>
      </c>
      <c r="HJ18" s="116">
        <v>1742.01171875</v>
      </c>
      <c r="HK18" s="116">
        <v>26877.345703125</v>
      </c>
      <c r="HL18" s="117">
        <v>15.428912162780762</v>
      </c>
      <c r="HM18" s="116">
        <v>1961.2191162109375</v>
      </c>
      <c r="HN18" s="116">
        <v>28517.576171875</v>
      </c>
      <c r="HO18" s="117">
        <v>14.540739059448242</v>
      </c>
      <c r="HP18" s="116">
        <v>2075.6552734375</v>
      </c>
      <c r="HQ18" s="116">
        <v>29127.818359375</v>
      </c>
      <c r="HR18" s="117">
        <v>14.033071517944336</v>
      </c>
      <c r="HS18" s="116">
        <v>2162.924072265625</v>
      </c>
      <c r="HT18" s="116">
        <v>30955.3046875</v>
      </c>
      <c r="HU18" s="117">
        <v>14.311784744262695</v>
      </c>
      <c r="HV18" s="116">
        <v>2328.452880859375</v>
      </c>
      <c r="HW18" s="116">
        <v>32588.796875</v>
      </c>
      <c r="HX18" s="117">
        <v>13.995901107788086</v>
      </c>
      <c r="HY18" s="116">
        <v>2748.354248046875</v>
      </c>
      <c r="HZ18" s="116">
        <v>33525.6328125</v>
      </c>
      <c r="IA18" s="117">
        <v>12.198439598083496</v>
      </c>
      <c r="IB18" s="116">
        <v>2079.208251953125</v>
      </c>
      <c r="IC18" s="116">
        <v>33813.20703125</v>
      </c>
      <c r="ID18" s="117">
        <v>16.262538909912109</v>
      </c>
      <c r="IE18" s="116">
        <v>2483.9951171875</v>
      </c>
      <c r="IF18" s="116">
        <v>34580.19921875</v>
      </c>
      <c r="IG18" s="117">
        <v>13.921202659606934</v>
      </c>
      <c r="IH18" s="116">
        <v>1748.372314453125</v>
      </c>
      <c r="II18" s="116">
        <v>34329.12890625</v>
      </c>
      <c r="IJ18" s="117">
        <v>19.634906768798828</v>
      </c>
      <c r="IK18" s="116">
        <v>1826.0223388671875</v>
      </c>
      <c r="IL18" s="116">
        <v>34886.37890625</v>
      </c>
      <c r="IM18" s="117">
        <v>19.105121612548828</v>
      </c>
      <c r="IN18" s="115">
        <v>1709.39794921875</v>
      </c>
      <c r="IO18" s="116">
        <v>35465.59375</v>
      </c>
      <c r="IP18" s="117">
        <v>20.747417449951172</v>
      </c>
      <c r="IQ18" s="116">
        <v>1565.568359375</v>
      </c>
      <c r="IR18" s="116">
        <v>36085.39453125</v>
      </c>
      <c r="IS18" s="117">
        <v>23.049388885498047</v>
      </c>
      <c r="IT18" s="116">
        <v>1404.475341796875</v>
      </c>
      <c r="IU18" s="116">
        <v>36913.61328125</v>
      </c>
      <c r="IV18" s="117">
        <v>26.282848358154297</v>
      </c>
      <c r="IW18" s="116">
        <v>1395.2645263671875</v>
      </c>
      <c r="IX18" s="116">
        <v>38243.94921875</v>
      </c>
      <c r="IY18" s="117">
        <v>27.409820556640625</v>
      </c>
      <c r="IZ18" s="116">
        <v>888.1077880859375</v>
      </c>
      <c r="JA18" s="116">
        <v>39317.98828125</v>
      </c>
      <c r="JB18" s="117">
        <v>44.271640777587891</v>
      </c>
      <c r="JC18" s="116">
        <v>977.31402587890625</v>
      </c>
      <c r="JD18" s="116">
        <v>40704.60546875</v>
      </c>
      <c r="JE18" s="117">
        <v>41.649463653564453</v>
      </c>
      <c r="JF18" s="116">
        <v>971.6282958984375</v>
      </c>
      <c r="JG18" s="116">
        <v>41631.40234375</v>
      </c>
      <c r="JH18" s="117">
        <v>42.8470458984375</v>
      </c>
      <c r="JI18" s="116">
        <v>983.66705322265625</v>
      </c>
      <c r="JJ18" s="116">
        <v>41818.0546875</v>
      </c>
      <c r="JK18" s="117">
        <v>42.512409210205078</v>
      </c>
      <c r="JL18" s="116">
        <v>615.31951904296875</v>
      </c>
      <c r="JM18" s="116">
        <v>42340.265625</v>
      </c>
      <c r="JN18" s="117">
        <v>68.810211181640625</v>
      </c>
      <c r="JO18" s="116">
        <v>527.752685546875</v>
      </c>
      <c r="JP18" s="116">
        <v>43804.25</v>
      </c>
      <c r="JQ18" s="117">
        <v>83.001472473144531</v>
      </c>
      <c r="JR18" s="116">
        <v>564.85430908203125</v>
      </c>
      <c r="JS18" s="116">
        <v>45008.52734375</v>
      </c>
      <c r="JT18" s="117">
        <v>79.681655883789063</v>
      </c>
      <c r="JU18" s="116">
        <v>577.8980712890625</v>
      </c>
      <c r="JV18" s="116">
        <v>46358.984375</v>
      </c>
      <c r="JW18" s="117">
        <v>80.220001220703125</v>
      </c>
      <c r="JX18" s="116">
        <v>604.3826904296875</v>
      </c>
      <c r="JY18" s="116">
        <v>48099.84765625</v>
      </c>
      <c r="JZ18" s="117">
        <v>79.5850830078125</v>
      </c>
      <c r="KA18" s="116">
        <v>573.3653564453125</v>
      </c>
      <c r="KB18" s="116">
        <v>48553.22265625</v>
      </c>
      <c r="KC18" s="117">
        <v>84.681121826171875</v>
      </c>
      <c r="KD18" s="116">
        <v>424.72531127929687</v>
      </c>
      <c r="KE18" s="116">
        <v>46322.88671875</v>
      </c>
      <c r="KF18" s="117">
        <v>109.06552124023437</v>
      </c>
      <c r="KG18" s="116">
        <v>402.36663818359375</v>
      </c>
      <c r="KH18" s="116">
        <v>47484.734375</v>
      </c>
      <c r="KI18" s="117">
        <v>118.01359558105469</v>
      </c>
      <c r="KJ18" s="116">
        <v>479.05892944335937</v>
      </c>
      <c r="KK18" s="116">
        <v>49788.26171875</v>
      </c>
      <c r="KL18" s="117">
        <v>103.92930603027344</v>
      </c>
      <c r="KM18" s="116">
        <v>410.25686645507812</v>
      </c>
      <c r="KN18" s="116">
        <v>49353.2890625</v>
      </c>
      <c r="KO18" s="117">
        <v>120.29850769042969</v>
      </c>
      <c r="KP18" s="116">
        <v>339.50753784179687</v>
      </c>
      <c r="KQ18" s="116">
        <v>49600.87109375</v>
      </c>
      <c r="KR18" s="117">
        <v>146.09652709960937</v>
      </c>
      <c r="KS18" s="116">
        <v>340.36370849609375</v>
      </c>
      <c r="KT18" s="116">
        <v>49769.39453125</v>
      </c>
      <c r="KU18" s="117">
        <v>146.22415161132813</v>
      </c>
      <c r="KV18" s="134">
        <v>234.33428955078125</v>
      </c>
      <c r="KW18" s="135">
        <v>224.98069763183594</v>
      </c>
      <c r="KX18" s="135">
        <v>204.61895751953125</v>
      </c>
      <c r="KY18" s="135">
        <v>184.19313049316406</v>
      </c>
      <c r="KZ18" s="135">
        <v>146.09597778320312</v>
      </c>
      <c r="LA18" s="135">
        <v>137.17494201660156</v>
      </c>
      <c r="LB18" s="135">
        <v>133.84129333496094</v>
      </c>
      <c r="LC18" s="135">
        <v>111.03353881835937</v>
      </c>
      <c r="LD18" s="135">
        <v>15.934657096862793</v>
      </c>
      <c r="LE18" s="135">
        <v>22.288331985473633</v>
      </c>
      <c r="LF18" s="135">
        <v>71.205398559570313</v>
      </c>
      <c r="LG18" s="135">
        <v>126.91241455078125</v>
      </c>
      <c r="LH18" s="135">
        <f t="shared" si="0"/>
        <v>221.31131490071616</v>
      </c>
      <c r="LI18" s="135">
        <f t="shared" si="1"/>
        <v>165.14455413818359</v>
      </c>
      <c r="LJ18" s="135">
        <f t="shared" si="2"/>
        <v>99.496107816696167</v>
      </c>
      <c r="LK18" s="144">
        <f t="shared" si="3"/>
        <v>73.468715031941727</v>
      </c>
    </row>
    <row r="19" spans="1:323" ht="15" customHeight="1">
      <c r="A19" s="114">
        <v>5</v>
      </c>
      <c r="B19" s="115">
        <v>21.998552322387695</v>
      </c>
      <c r="C19" s="116">
        <v>2522.532470703125</v>
      </c>
      <c r="D19" s="117">
        <v>114.66811370849609</v>
      </c>
      <c r="E19" s="116">
        <v>22.606159210205078</v>
      </c>
      <c r="F19" s="116">
        <v>2700.2255859375</v>
      </c>
      <c r="G19" s="117">
        <v>119.44645690917969</v>
      </c>
      <c r="H19" s="116">
        <v>28.538681030273438</v>
      </c>
      <c r="I19" s="116">
        <v>3214.788330078125</v>
      </c>
      <c r="J19" s="117">
        <v>112.64670562744141</v>
      </c>
      <c r="K19" s="116">
        <v>34.708873748779297</v>
      </c>
      <c r="L19" s="116">
        <v>4056.97265625</v>
      </c>
      <c r="M19" s="117">
        <v>116.88574981689453</v>
      </c>
      <c r="N19" s="116">
        <v>41.610134124755859</v>
      </c>
      <c r="O19" s="116">
        <v>4811.05859375</v>
      </c>
      <c r="P19" s="117">
        <v>115.62228393554687</v>
      </c>
      <c r="Q19" s="116">
        <v>50.913013458251953</v>
      </c>
      <c r="R19" s="116">
        <v>5489.43212890625</v>
      </c>
      <c r="S19" s="117">
        <v>107.81982421875</v>
      </c>
      <c r="T19" s="116">
        <v>66.764328002929688</v>
      </c>
      <c r="U19" s="116">
        <v>7273.8642578125</v>
      </c>
      <c r="V19" s="117">
        <v>108.9483642578125</v>
      </c>
      <c r="W19" s="116">
        <v>100.85174560546875</v>
      </c>
      <c r="X19" s="116">
        <v>10589.296875</v>
      </c>
      <c r="Y19" s="117">
        <v>104.99864959716797</v>
      </c>
      <c r="Z19" s="116">
        <v>103.28676605224609</v>
      </c>
      <c r="AA19" s="116">
        <v>10558.9248046875</v>
      </c>
      <c r="AB19" s="117">
        <v>102.22920989990234</v>
      </c>
      <c r="AC19" s="116">
        <v>107.08458709716797</v>
      </c>
      <c r="AD19" s="116">
        <v>11220.8154296875</v>
      </c>
      <c r="AE19" s="117">
        <v>104.78459930419922</v>
      </c>
      <c r="AF19" s="116">
        <v>116.02458190917969</v>
      </c>
      <c r="AG19" s="116">
        <v>12543.61328125</v>
      </c>
      <c r="AH19" s="117">
        <v>108.11168670654297</v>
      </c>
      <c r="AI19" s="116">
        <v>137.69035339355469</v>
      </c>
      <c r="AJ19" s="116">
        <v>14250.0791015625</v>
      </c>
      <c r="AK19" s="117">
        <v>103.49365997314453</v>
      </c>
      <c r="AL19" s="116">
        <v>153.60746765136719</v>
      </c>
      <c r="AM19" s="116">
        <v>15582.45703125</v>
      </c>
      <c r="AN19" s="117">
        <v>101.443359375</v>
      </c>
      <c r="AO19" s="116">
        <v>192.49667358398437</v>
      </c>
      <c r="AP19" s="116">
        <v>19245.353515625</v>
      </c>
      <c r="AQ19" s="117">
        <v>99.977592468261719</v>
      </c>
      <c r="AR19" s="116">
        <v>193.86154174804687</v>
      </c>
      <c r="AS19" s="116">
        <v>19668.81640625</v>
      </c>
      <c r="AT19" s="117">
        <v>101.45806121826172</v>
      </c>
      <c r="AU19" s="116">
        <v>212.48318481445312</v>
      </c>
      <c r="AV19" s="116">
        <v>21215.751953125</v>
      </c>
      <c r="AW19" s="117">
        <v>99.846733093261719</v>
      </c>
      <c r="AX19" s="116">
        <v>236.43856811523437</v>
      </c>
      <c r="AY19" s="116">
        <v>22646.62890625</v>
      </c>
      <c r="AZ19" s="117">
        <v>95.782295227050781</v>
      </c>
      <c r="BA19" s="116">
        <v>238.85009765625</v>
      </c>
      <c r="BB19" s="116">
        <v>21708.958984375</v>
      </c>
      <c r="BC19" s="117">
        <v>90.889472961425781</v>
      </c>
      <c r="BD19" s="116">
        <v>222.61604309082031</v>
      </c>
      <c r="BE19" s="116">
        <v>19991.71875</v>
      </c>
      <c r="BF19" s="117">
        <v>89.803581237792969</v>
      </c>
      <c r="BG19" s="116">
        <v>188.54254150390625</v>
      </c>
      <c r="BH19" s="116">
        <v>17566.44921875</v>
      </c>
      <c r="BI19" s="117">
        <v>93.169685363769531</v>
      </c>
      <c r="BJ19" s="116">
        <v>177.96315002441406</v>
      </c>
      <c r="BK19" s="116">
        <v>17089.693359375</v>
      </c>
      <c r="BL19" s="117">
        <v>96.029396057128906</v>
      </c>
      <c r="BM19" s="116">
        <v>161.17674255371094</v>
      </c>
      <c r="BN19" s="116">
        <v>15564.9892578125</v>
      </c>
      <c r="BO19" s="117">
        <v>96.570938110351563</v>
      </c>
      <c r="BP19" s="116">
        <v>156.09332275390625</v>
      </c>
      <c r="BQ19" s="116">
        <v>15276.119140625</v>
      </c>
      <c r="BR19" s="117">
        <v>97.86529541015625</v>
      </c>
      <c r="BS19" s="116">
        <v>184.30433654785156</v>
      </c>
      <c r="BT19" s="116">
        <v>17257.255859375</v>
      </c>
      <c r="BU19" s="117">
        <v>93.634559631347656</v>
      </c>
      <c r="BV19" s="116">
        <v>228.63653564453125</v>
      </c>
      <c r="BW19" s="116">
        <v>20749.48828125</v>
      </c>
      <c r="BX19" s="117">
        <v>90.753158569335938</v>
      </c>
      <c r="BY19" s="116">
        <v>268.956298828125</v>
      </c>
      <c r="BZ19" s="116">
        <v>23804.255859375</v>
      </c>
      <c r="CA19" s="117">
        <v>88.506034851074219</v>
      </c>
      <c r="CB19" s="116">
        <v>354.22396850585937</v>
      </c>
      <c r="CC19" s="116">
        <v>29352.28515625</v>
      </c>
      <c r="CD19" s="117">
        <v>82.863632202148438</v>
      </c>
      <c r="CE19" s="116">
        <v>278.52627563476562</v>
      </c>
      <c r="CF19" s="116">
        <v>23432.7890625</v>
      </c>
      <c r="CG19" s="117">
        <v>84.131340026855469</v>
      </c>
      <c r="CH19" s="116">
        <v>331.04537963867187</v>
      </c>
      <c r="CI19" s="116">
        <v>27274.94140625</v>
      </c>
      <c r="CJ19" s="117">
        <v>82.390342712402344</v>
      </c>
      <c r="CK19" s="116">
        <v>412.14129638671875</v>
      </c>
      <c r="CL19" s="116">
        <v>31742.4375</v>
      </c>
      <c r="CM19" s="117">
        <v>77.018341064453125</v>
      </c>
      <c r="CN19" s="116">
        <v>490.39010620117187</v>
      </c>
      <c r="CO19" s="116">
        <v>35121.26953125</v>
      </c>
      <c r="CP19" s="117">
        <v>71.619041442871094</v>
      </c>
      <c r="CQ19" s="116">
        <v>563.78033447265625</v>
      </c>
      <c r="CR19" s="116">
        <v>38519.6875</v>
      </c>
      <c r="CS19" s="117">
        <v>68.323928833007812</v>
      </c>
      <c r="CT19" s="116">
        <v>1077.0263671875</v>
      </c>
      <c r="CU19" s="116">
        <v>72773.578125</v>
      </c>
      <c r="CV19" s="117">
        <v>67.568984985351562</v>
      </c>
      <c r="CW19" s="116">
        <v>2118.876953125</v>
      </c>
      <c r="CX19" s="116">
        <v>149083.78125</v>
      </c>
      <c r="CY19" s="117">
        <v>70.359809875488281</v>
      </c>
      <c r="CZ19" s="116">
        <v>3113.795166015625</v>
      </c>
      <c r="DA19" s="116">
        <v>221226.578125</v>
      </c>
      <c r="DB19" s="117">
        <v>71.047248840332031</v>
      </c>
      <c r="DC19" s="116">
        <v>5727.40478515625</v>
      </c>
      <c r="DD19" s="116">
        <v>394687.125</v>
      </c>
      <c r="DE19" s="117">
        <v>68.912033081054687</v>
      </c>
      <c r="DF19" s="116">
        <v>10.672358512878418</v>
      </c>
      <c r="DG19" s="116">
        <v>729.93731689453125</v>
      </c>
      <c r="DH19" s="117">
        <v>68.395126342773438</v>
      </c>
      <c r="DI19" s="116">
        <v>12.416586875915527</v>
      </c>
      <c r="DJ19" s="116">
        <v>847.4898681640625</v>
      </c>
      <c r="DK19" s="117">
        <v>68.254653930664063</v>
      </c>
      <c r="DL19" s="116">
        <v>15.355879783630371</v>
      </c>
      <c r="DM19" s="116">
        <v>1058.7628173828125</v>
      </c>
      <c r="DN19" s="117">
        <v>68.9483642578125</v>
      </c>
      <c r="DO19" s="116">
        <v>17.808200836181641</v>
      </c>
      <c r="DP19" s="116">
        <v>1226.347900390625</v>
      </c>
      <c r="DQ19" s="117">
        <v>68.864219665527344</v>
      </c>
      <c r="DR19" s="116">
        <v>18.530326843261719</v>
      </c>
      <c r="DS19" s="116">
        <v>1264.515869140625</v>
      </c>
      <c r="DT19" s="117">
        <v>68.240341186523438</v>
      </c>
      <c r="DU19" s="116">
        <v>19.454666137695313</v>
      </c>
      <c r="DV19" s="116">
        <v>1334.6778564453125</v>
      </c>
      <c r="DW19" s="117">
        <v>68.604507446289063</v>
      </c>
      <c r="DX19" s="116">
        <v>20.584383010864258</v>
      </c>
      <c r="DY19" s="116">
        <v>1423.349365234375</v>
      </c>
      <c r="DZ19" s="117">
        <v>69.147048950195313</v>
      </c>
      <c r="EA19" s="116">
        <v>22.710897445678711</v>
      </c>
      <c r="EB19" s="116">
        <v>1550.7720947265625</v>
      </c>
      <c r="EC19" s="117">
        <v>68.283172607421875</v>
      </c>
      <c r="ED19" s="116">
        <v>25.242223739624023</v>
      </c>
      <c r="EE19" s="118">
        <v>1733.1375732421875</v>
      </c>
      <c r="EF19" s="119">
        <v>68.660255432128906</v>
      </c>
      <c r="EG19" s="115">
        <v>29.424566268920898</v>
      </c>
      <c r="EH19" s="116">
        <v>1976.9630126953125</v>
      </c>
      <c r="EI19" s="117">
        <v>67.1875</v>
      </c>
      <c r="EJ19" s="116">
        <v>30.887947082519531</v>
      </c>
      <c r="EK19" s="116">
        <v>2131.57177734375</v>
      </c>
      <c r="EL19" s="117">
        <v>69.00982666015625</v>
      </c>
      <c r="EM19" s="116">
        <v>33.911960601806641</v>
      </c>
      <c r="EN19" s="116">
        <v>2334.944091796875</v>
      </c>
      <c r="EO19" s="117">
        <v>68.853111267089844</v>
      </c>
      <c r="EP19" s="116">
        <v>36.115474700927734</v>
      </c>
      <c r="EQ19" s="116">
        <v>2501.074462890625</v>
      </c>
      <c r="ER19" s="117">
        <v>69.252159118652344</v>
      </c>
      <c r="ES19" s="116">
        <v>41.012474060058594</v>
      </c>
      <c r="ET19" s="116">
        <v>2773.53662109375</v>
      </c>
      <c r="EU19" s="117">
        <v>67.626663208007813</v>
      </c>
      <c r="EV19" s="116">
        <v>44.749996185302734</v>
      </c>
      <c r="EW19" s="116">
        <v>3027.604248046875</v>
      </c>
      <c r="EX19" s="117">
        <v>67.655967712402344</v>
      </c>
      <c r="EY19" s="116">
        <v>48.860340118408203</v>
      </c>
      <c r="EZ19" s="116">
        <v>3309.73291015625</v>
      </c>
      <c r="FA19" s="117">
        <v>67.738639831542969</v>
      </c>
      <c r="FB19" s="116">
        <v>51.897190093994141</v>
      </c>
      <c r="FC19" s="116">
        <v>3530.039306640625</v>
      </c>
      <c r="FD19" s="117">
        <v>68.019851684570313</v>
      </c>
      <c r="FE19" s="116">
        <v>56.952854156494141</v>
      </c>
      <c r="FF19" s="116">
        <v>3791.032958984375</v>
      </c>
      <c r="FG19" s="117">
        <v>66.564407348632812</v>
      </c>
      <c r="FH19" s="116">
        <v>61.569999694824219</v>
      </c>
      <c r="FI19" s="116">
        <v>4059.7060546875</v>
      </c>
      <c r="FJ19" s="117">
        <v>65.936431884765625</v>
      </c>
      <c r="FK19" s="116">
        <v>68.422409057617188</v>
      </c>
      <c r="FL19" s="116">
        <v>4383.0458984375</v>
      </c>
      <c r="FM19" s="117">
        <v>64.058631896972656</v>
      </c>
      <c r="FN19" s="116">
        <v>79.0921630859375</v>
      </c>
      <c r="FO19" s="116">
        <v>4970.18408203125</v>
      </c>
      <c r="FP19" s="117">
        <v>62.840412139892578</v>
      </c>
      <c r="FQ19" s="116">
        <v>88.855911254882813</v>
      </c>
      <c r="FR19" s="116">
        <v>5477.1845703125</v>
      </c>
      <c r="FS19" s="117">
        <v>61.641193389892578</v>
      </c>
      <c r="FT19" s="116">
        <v>90.258827209472656</v>
      </c>
      <c r="FU19" s="116">
        <v>6024.435546875</v>
      </c>
      <c r="FV19" s="117">
        <v>66.746223449707031</v>
      </c>
      <c r="FW19" s="116">
        <v>95.113815307617188</v>
      </c>
      <c r="FX19" s="116">
        <v>6627.07080078125</v>
      </c>
      <c r="FY19" s="117">
        <v>69.675163269042969</v>
      </c>
      <c r="FZ19" s="116">
        <v>97.577812194824219</v>
      </c>
      <c r="GA19" s="116">
        <v>7489.46728515625</v>
      </c>
      <c r="GB19" s="117">
        <v>76.753791809082031</v>
      </c>
      <c r="GC19" s="116">
        <v>101.26851654052734</v>
      </c>
      <c r="GD19" s="116">
        <v>8617.9072265625</v>
      </c>
      <c r="GE19" s="117">
        <v>85.099571228027344</v>
      </c>
      <c r="GF19" s="116">
        <v>106.14971923828125</v>
      </c>
      <c r="GG19" s="116">
        <v>9628.2001953125</v>
      </c>
      <c r="GH19" s="117">
        <v>90.703964233398438</v>
      </c>
      <c r="GI19" s="116">
        <v>308.48992919921875</v>
      </c>
      <c r="GJ19" s="116">
        <v>11064.3720703125</v>
      </c>
      <c r="GK19" s="117">
        <v>35.866233825683594</v>
      </c>
      <c r="GL19" s="116">
        <v>611.06732177734375</v>
      </c>
      <c r="GM19" s="116">
        <v>12287.3505859375</v>
      </c>
      <c r="GN19" s="117">
        <v>20.108015060424805</v>
      </c>
      <c r="GO19" s="116">
        <v>1033.6041259765625</v>
      </c>
      <c r="GP19" s="116">
        <v>13819.3974609375</v>
      </c>
      <c r="GQ19" s="117">
        <v>13.37010669708252</v>
      </c>
      <c r="GR19" s="116">
        <v>1226.451416015625</v>
      </c>
      <c r="GS19" s="116">
        <v>15625.42578125</v>
      </c>
      <c r="GT19" s="117">
        <v>12.740354537963867</v>
      </c>
      <c r="GU19" s="116">
        <v>1358.1612548828125</v>
      </c>
      <c r="GV19" s="116">
        <v>17447.455078125</v>
      </c>
      <c r="GW19" s="117">
        <v>12.846379280090332</v>
      </c>
      <c r="GX19" s="116">
        <v>1529.24755859375</v>
      </c>
      <c r="GY19" s="116">
        <v>19362.40234375</v>
      </c>
      <c r="GZ19" s="117">
        <v>12.661391258239746</v>
      </c>
      <c r="HA19" s="116">
        <v>1752.8426513671875</v>
      </c>
      <c r="HB19" s="116">
        <v>21841.830078125</v>
      </c>
      <c r="HC19" s="117">
        <v>12.46080493927002</v>
      </c>
      <c r="HD19" s="116">
        <v>1935.396728515625</v>
      </c>
      <c r="HE19" s="116">
        <v>23847.80078125</v>
      </c>
      <c r="HF19" s="117">
        <v>12.321918487548828</v>
      </c>
      <c r="HG19" s="116">
        <v>2138.98046875</v>
      </c>
      <c r="HH19" s="116">
        <v>25573.150390625</v>
      </c>
      <c r="HI19" s="117">
        <v>11.955765724182129</v>
      </c>
      <c r="HJ19" s="116">
        <v>2380.22119140625</v>
      </c>
      <c r="HK19" s="116">
        <v>27138.619140625</v>
      </c>
      <c r="HL19" s="117">
        <v>11.401721954345703</v>
      </c>
      <c r="HM19" s="116">
        <v>2631.190673828125</v>
      </c>
      <c r="HN19" s="116">
        <v>28793.630859375</v>
      </c>
      <c r="HO19" s="117">
        <v>10.943194389343262</v>
      </c>
      <c r="HP19" s="116">
        <v>2747.290283203125</v>
      </c>
      <c r="HQ19" s="116">
        <v>29409.078125</v>
      </c>
      <c r="HR19" s="117">
        <v>10.704758644104004</v>
      </c>
      <c r="HS19" s="116">
        <v>2863.609619140625</v>
      </c>
      <c r="HT19" s="116">
        <v>31254.73046875</v>
      </c>
      <c r="HU19" s="117">
        <v>10.91445255279541</v>
      </c>
      <c r="HV19" s="116">
        <v>3057.814453125</v>
      </c>
      <c r="HW19" s="116">
        <v>32903.51953125</v>
      </c>
      <c r="HX19" s="117">
        <v>10.760469436645508</v>
      </c>
      <c r="HY19" s="116">
        <v>3511.994384765625</v>
      </c>
      <c r="HZ19" s="116">
        <v>33845.6015625</v>
      </c>
      <c r="IA19" s="117">
        <v>9.63714599609375</v>
      </c>
      <c r="IB19" s="116">
        <v>2824.4248046875</v>
      </c>
      <c r="IC19" s="116">
        <v>34143.3828125</v>
      </c>
      <c r="ID19" s="117">
        <v>12.088614463806152</v>
      </c>
      <c r="IE19" s="116">
        <v>3211.922607421875</v>
      </c>
      <c r="IF19" s="116">
        <v>34914.24609375</v>
      </c>
      <c r="IG19" s="117">
        <v>10.870201110839844</v>
      </c>
      <c r="IH19" s="116">
        <v>2444.203857421875</v>
      </c>
      <c r="II19" s="116">
        <v>34668.48828125</v>
      </c>
      <c r="IJ19" s="117">
        <v>14.183959007263184</v>
      </c>
      <c r="IK19" s="116">
        <v>2517.239990234375</v>
      </c>
      <c r="IL19" s="116">
        <v>35230.8046875</v>
      </c>
      <c r="IM19" s="117">
        <v>13.995806694030762</v>
      </c>
      <c r="IN19" s="115">
        <v>2401.452880859375</v>
      </c>
      <c r="IO19" s="116">
        <v>35817.3515625</v>
      </c>
      <c r="IP19" s="117">
        <v>14.914867401123047</v>
      </c>
      <c r="IQ19" s="116">
        <v>2244.62451171875</v>
      </c>
      <c r="IR19" s="116">
        <v>36445.26953125</v>
      </c>
      <c r="IS19" s="117">
        <v>16.236688613891602</v>
      </c>
      <c r="IT19" s="116">
        <v>2071.598876953125</v>
      </c>
      <c r="IU19" s="116">
        <v>37283.98046875</v>
      </c>
      <c r="IV19" s="117">
        <v>17.997682571411133</v>
      </c>
      <c r="IW19" s="116">
        <v>2073.119140625</v>
      </c>
      <c r="IX19" s="116">
        <v>38628.36328125</v>
      </c>
      <c r="IY19" s="117">
        <v>18.632968902587891</v>
      </c>
      <c r="IZ19" s="116">
        <v>1450.7740478515625</v>
      </c>
      <c r="JA19" s="116">
        <v>39719.68359375</v>
      </c>
      <c r="JB19" s="117">
        <v>27.378269195556641</v>
      </c>
      <c r="JC19" s="116">
        <v>1586.228515625</v>
      </c>
      <c r="JD19" s="116">
        <v>41119.72265625</v>
      </c>
      <c r="JE19" s="117">
        <v>25.922950744628906</v>
      </c>
      <c r="JF19" s="116">
        <v>1587.5205078125</v>
      </c>
      <c r="JG19" s="116">
        <v>42056.3046875</v>
      </c>
      <c r="JH19" s="117">
        <v>26.491817474365234</v>
      </c>
      <c r="JI19" s="116">
        <v>1629.69287109375</v>
      </c>
      <c r="JJ19" s="116">
        <v>42244.6484375</v>
      </c>
      <c r="JK19" s="117">
        <v>25.921846389770508</v>
      </c>
      <c r="JL19" s="116">
        <v>1125.7049560546875</v>
      </c>
      <c r="JM19" s="116">
        <v>42776.9609375</v>
      </c>
      <c r="JN19" s="117">
        <v>38.000152587890625</v>
      </c>
      <c r="JO19" s="116">
        <v>998.54058837890625</v>
      </c>
      <c r="JP19" s="116">
        <v>44257.48828125</v>
      </c>
      <c r="JQ19" s="117">
        <v>44.322174072265625</v>
      </c>
      <c r="JR19" s="116">
        <v>1063.90087890625</v>
      </c>
      <c r="JS19" s="116">
        <v>45473.91015625</v>
      </c>
      <c r="JT19" s="117">
        <v>42.742618560791016</v>
      </c>
      <c r="JU19" s="116">
        <v>1084.408447265625</v>
      </c>
      <c r="JV19" s="116">
        <v>46838.3984375</v>
      </c>
      <c r="JW19" s="117">
        <v>43.192581176757812</v>
      </c>
      <c r="JX19" s="116">
        <v>1132.464599609375</v>
      </c>
      <c r="JY19" s="116">
        <v>48597.20703125</v>
      </c>
      <c r="JZ19" s="117">
        <v>42.91278076171875</v>
      </c>
      <c r="KA19" s="116">
        <v>1085.9908447265625</v>
      </c>
      <c r="KB19" s="116">
        <v>49055.76171875</v>
      </c>
      <c r="KC19" s="117">
        <v>45.171432495117188</v>
      </c>
      <c r="KD19" s="116">
        <v>849.76568603515625</v>
      </c>
      <c r="KE19" s="116">
        <v>46803.9609375</v>
      </c>
      <c r="KF19" s="117">
        <v>55.078666687011719</v>
      </c>
      <c r="KG19" s="116">
        <v>813.64117431640625</v>
      </c>
      <c r="KH19" s="116">
        <v>47978.34765625</v>
      </c>
      <c r="KI19" s="117">
        <v>58.967453002929688</v>
      </c>
      <c r="KJ19" s="116">
        <v>951.76666259765625</v>
      </c>
      <c r="KK19" s="116">
        <v>50305.01171875</v>
      </c>
      <c r="KL19" s="117">
        <v>52.854354858398437</v>
      </c>
      <c r="KM19" s="116">
        <v>842.9263916015625</v>
      </c>
      <c r="KN19" s="116">
        <v>49866.38671875</v>
      </c>
      <c r="KO19" s="117">
        <v>59.158649444580078</v>
      </c>
      <c r="KP19" s="116">
        <v>730.068603515625</v>
      </c>
      <c r="KQ19" s="116">
        <v>50117.5390625</v>
      </c>
      <c r="KR19" s="117">
        <v>68.647712707519531</v>
      </c>
      <c r="KS19" s="116">
        <v>732.15655517578125</v>
      </c>
      <c r="KT19" s="116">
        <v>50287.82421875</v>
      </c>
      <c r="KU19" s="117">
        <v>68.684524536132813</v>
      </c>
      <c r="KV19" s="134">
        <v>117.05728149414062</v>
      </c>
      <c r="KW19" s="135">
        <v>112.38458251953125</v>
      </c>
      <c r="KX19" s="135">
        <v>102.21258544921875</v>
      </c>
      <c r="KY19" s="135">
        <v>92.008575439453125</v>
      </c>
      <c r="KZ19" s="135">
        <v>72.97662353515625</v>
      </c>
      <c r="LA19" s="135">
        <v>68.519989013671875</v>
      </c>
      <c r="LB19" s="135">
        <v>66.854629516601563</v>
      </c>
      <c r="LC19" s="135">
        <v>53.270462036132812</v>
      </c>
      <c r="LD19" s="135">
        <v>11.697085380554199</v>
      </c>
      <c r="LE19" s="135">
        <v>15.593620300292969</v>
      </c>
      <c r="LF19" s="135">
        <v>38.975700378417969</v>
      </c>
      <c r="LG19" s="135">
        <v>61.662540435791016</v>
      </c>
      <c r="LH19" s="135">
        <f t="shared" si="0"/>
        <v>110.55148315429687</v>
      </c>
      <c r="LI19" s="135">
        <f t="shared" si="1"/>
        <v>82.492599487304688</v>
      </c>
      <c r="LJ19" s="135">
        <f t="shared" si="2"/>
        <v>50.085541486740112</v>
      </c>
      <c r="LK19" s="144">
        <f t="shared" si="3"/>
        <v>38.743953704833984</v>
      </c>
    </row>
    <row r="20" spans="1:323" ht="15" customHeight="1">
      <c r="A20" s="114">
        <v>6</v>
      </c>
      <c r="B20" s="115">
        <v>39.118198394775391</v>
      </c>
      <c r="C20" s="116">
        <v>2549.048828125</v>
      </c>
      <c r="D20" s="117">
        <v>65.162734985351563</v>
      </c>
      <c r="E20" s="116">
        <v>40.198654174804688</v>
      </c>
      <c r="F20" s="116">
        <v>2728.623291015625</v>
      </c>
      <c r="G20" s="117">
        <v>67.878471374511719</v>
      </c>
      <c r="H20" s="116">
        <v>50.747966766357422</v>
      </c>
      <c r="I20" s="116">
        <v>3248.57421875</v>
      </c>
      <c r="J20" s="117">
        <v>64.013877868652344</v>
      </c>
      <c r="K20" s="116">
        <v>61.71990966796875</v>
      </c>
      <c r="L20" s="116">
        <v>4099.62841796875</v>
      </c>
      <c r="M20" s="117">
        <v>66.423110961914063</v>
      </c>
      <c r="N20" s="116">
        <v>73.991851806640625</v>
      </c>
      <c r="O20" s="116">
        <v>4861.63623046875</v>
      </c>
      <c r="P20" s="117">
        <v>65.705024719238281</v>
      </c>
      <c r="Q20" s="116">
        <v>90.534393310546875</v>
      </c>
      <c r="R20" s="116">
        <v>5547.09130859375</v>
      </c>
      <c r="S20" s="117">
        <v>61.270542144775391</v>
      </c>
      <c r="T20" s="116">
        <v>118.72148132324219</v>
      </c>
      <c r="U20" s="116">
        <v>7350.27734375</v>
      </c>
      <c r="V20" s="117">
        <v>61.911941528320313</v>
      </c>
      <c r="W20" s="116">
        <v>179.33627319335937</v>
      </c>
      <c r="X20" s="116">
        <v>10700.4853515625</v>
      </c>
      <c r="Y20" s="117">
        <v>59.667156219482422</v>
      </c>
      <c r="Z20" s="116">
        <v>183.66629028320312</v>
      </c>
      <c r="AA20" s="116">
        <v>10669.755859375</v>
      </c>
      <c r="AB20" s="117">
        <v>58.093162536621094</v>
      </c>
      <c r="AC20" s="116">
        <v>190.41963195800781</v>
      </c>
      <c r="AD20" s="116">
        <v>11338.6318359375</v>
      </c>
      <c r="AE20" s="117">
        <v>59.545497894287109</v>
      </c>
      <c r="AF20" s="116">
        <v>206.31686401367187</v>
      </c>
      <c r="AG20" s="116">
        <v>12675.373046875</v>
      </c>
      <c r="AH20" s="117">
        <v>61.436435699462891</v>
      </c>
      <c r="AI20" s="116">
        <v>244.84335327148437</v>
      </c>
      <c r="AJ20" s="116">
        <v>14399.677734375</v>
      </c>
      <c r="AK20" s="117">
        <v>58.811798095703125</v>
      </c>
      <c r="AL20" s="116">
        <v>273.14739990234375</v>
      </c>
      <c r="AM20" s="116">
        <v>15745.9990234375</v>
      </c>
      <c r="AN20" s="117">
        <v>57.646526336669922</v>
      </c>
      <c r="AO20" s="116">
        <v>342.30087280273437</v>
      </c>
      <c r="AP20" s="116">
        <v>19447.298828125</v>
      </c>
      <c r="AQ20" s="117">
        <v>56.813465118408203</v>
      </c>
      <c r="AR20" s="116">
        <v>344.72784423828125</v>
      </c>
      <c r="AS20" s="116">
        <v>19875.24609375</v>
      </c>
      <c r="AT20" s="117">
        <v>57.654891967773438</v>
      </c>
      <c r="AU20" s="116">
        <v>377.84121704101562</v>
      </c>
      <c r="AV20" s="116">
        <v>21438.3671875</v>
      </c>
      <c r="AW20" s="117">
        <v>56.739089965820313</v>
      </c>
      <c r="AX20" s="116">
        <v>420.4390869140625</v>
      </c>
      <c r="AY20" s="116">
        <v>22884.12109375</v>
      </c>
      <c r="AZ20" s="117">
        <v>54.429100036621094</v>
      </c>
      <c r="BA20" s="116">
        <v>424.72732543945312</v>
      </c>
      <c r="BB20" s="116">
        <v>21936.439453125</v>
      </c>
      <c r="BC20" s="117">
        <v>51.648288726806641</v>
      </c>
      <c r="BD20" s="116">
        <v>395.85964965820312</v>
      </c>
      <c r="BE20" s="116">
        <v>20201.16796875</v>
      </c>
      <c r="BF20" s="117">
        <v>51.031135559082031</v>
      </c>
      <c r="BG20" s="116">
        <v>335.26953125</v>
      </c>
      <c r="BH20" s="116">
        <v>17750.591796875</v>
      </c>
      <c r="BI20" s="117">
        <v>52.944244384765625</v>
      </c>
      <c r="BJ20" s="116">
        <v>316.45712280273437</v>
      </c>
      <c r="BK20" s="116">
        <v>17268.916015625</v>
      </c>
      <c r="BL20" s="117">
        <v>54.569530487060547</v>
      </c>
      <c r="BM20" s="116">
        <v>286.60723876953125</v>
      </c>
      <c r="BN20" s="116">
        <v>15728.236328125</v>
      </c>
      <c r="BO20" s="117">
        <v>54.877315521240234</v>
      </c>
      <c r="BP20" s="116">
        <v>277.56777954101562</v>
      </c>
      <c r="BQ20" s="116">
        <v>15436.3662109375</v>
      </c>
      <c r="BR20" s="117">
        <v>55.612960815429687</v>
      </c>
      <c r="BS20" s="116">
        <v>327.73306274414062</v>
      </c>
      <c r="BT20" s="116">
        <v>17438.169921875</v>
      </c>
      <c r="BU20" s="117">
        <v>53.208454132080078</v>
      </c>
      <c r="BV20" s="116">
        <v>406.56533813476562</v>
      </c>
      <c r="BW20" s="116">
        <v>20966.91015625</v>
      </c>
      <c r="BX20" s="117">
        <v>51.570827484130859</v>
      </c>
      <c r="BY20" s="116">
        <v>478.26266479492187</v>
      </c>
      <c r="BZ20" s="116">
        <v>24053.58984375</v>
      </c>
      <c r="CA20" s="117">
        <v>50.293682098388672</v>
      </c>
      <c r="CB20" s="116">
        <v>629.88702392578125</v>
      </c>
      <c r="CC20" s="116">
        <v>29659.40234375</v>
      </c>
      <c r="CD20" s="117">
        <v>47.086860656738281</v>
      </c>
      <c r="CE20" s="116">
        <v>495.28018188476562</v>
      </c>
      <c r="CF20" s="116">
        <v>23678.03125</v>
      </c>
      <c r="CG20" s="117">
        <v>47.807346343994141</v>
      </c>
      <c r="CH20" s="116">
        <v>588.67047119140625</v>
      </c>
      <c r="CI20" s="116">
        <v>27560.296875</v>
      </c>
      <c r="CJ20" s="117">
        <v>46.817867279052734</v>
      </c>
      <c r="CK20" s="116">
        <v>732.8765869140625</v>
      </c>
      <c r="CL20" s="116">
        <v>32074.14453125</v>
      </c>
      <c r="CM20" s="117">
        <v>43.764728546142578</v>
      </c>
      <c r="CN20" s="116">
        <v>872.0201416015625</v>
      </c>
      <c r="CO20" s="116">
        <v>35487.78125</v>
      </c>
      <c r="CP20" s="117">
        <v>40.696056365966797</v>
      </c>
      <c r="CQ20" s="116">
        <v>1002.5236206054687</v>
      </c>
      <c r="CR20" s="116">
        <v>38921.29296875</v>
      </c>
      <c r="CS20" s="117">
        <v>38.823318481445313</v>
      </c>
      <c r="CT20" s="116">
        <v>1915.1866455078125</v>
      </c>
      <c r="CU20" s="116">
        <v>73532.140625</v>
      </c>
      <c r="CV20" s="117">
        <v>38.394241333007813</v>
      </c>
      <c r="CW20" s="116">
        <v>3767.82275390625</v>
      </c>
      <c r="CX20" s="116">
        <v>150639.03125</v>
      </c>
      <c r="CY20" s="117">
        <v>39.980392456054688</v>
      </c>
      <c r="CZ20" s="116">
        <v>5537.00341796875</v>
      </c>
      <c r="DA20" s="116">
        <v>223534.875</v>
      </c>
      <c r="DB20" s="117">
        <v>40.37109375</v>
      </c>
      <c r="DC20" s="116">
        <v>10184.568359375</v>
      </c>
      <c r="DD20" s="116">
        <v>398802.8125</v>
      </c>
      <c r="DE20" s="117">
        <v>39.157558441162109</v>
      </c>
      <c r="DF20" s="116">
        <v>18.977773666381836</v>
      </c>
      <c r="DG20" s="116">
        <v>737.54779052734375</v>
      </c>
      <c r="DH20" s="117">
        <v>38.86376953125</v>
      </c>
      <c r="DI20" s="116">
        <v>22.079385757446289</v>
      </c>
      <c r="DJ20" s="116">
        <v>856.3255615234375</v>
      </c>
      <c r="DK20" s="117">
        <v>38.783939361572266</v>
      </c>
      <c r="DL20" s="116">
        <v>27.306089401245117</v>
      </c>
      <c r="DM20" s="116">
        <v>1069.803466796875</v>
      </c>
      <c r="DN20" s="117">
        <v>39.178199768066406</v>
      </c>
      <c r="DO20" s="116">
        <v>31.666847229003906</v>
      </c>
      <c r="DP20" s="116">
        <v>1239.1357421875</v>
      </c>
      <c r="DQ20" s="117">
        <v>39.130378723144531</v>
      </c>
      <c r="DR20" s="116">
        <v>32.950935363769531</v>
      </c>
      <c r="DS20" s="116">
        <v>1277.69921875</v>
      </c>
      <c r="DT20" s="117">
        <v>38.775810241699219</v>
      </c>
      <c r="DU20" s="116">
        <v>34.594619750976563</v>
      </c>
      <c r="DV20" s="116">
        <v>1348.59423828125</v>
      </c>
      <c r="DW20" s="117">
        <v>38.982772827148438</v>
      </c>
      <c r="DX20" s="116">
        <v>36.603507995605469</v>
      </c>
      <c r="DY20" s="116">
        <v>1438.19287109375</v>
      </c>
      <c r="DZ20" s="117">
        <v>39.291122436523438</v>
      </c>
      <c r="EA20" s="116">
        <v>40.384902954101563</v>
      </c>
      <c r="EB20" s="116">
        <v>1566.93994140625</v>
      </c>
      <c r="EC20" s="117">
        <v>38.800140380859375</v>
      </c>
      <c r="ED20" s="116">
        <v>44.886150360107422</v>
      </c>
      <c r="EE20" s="118">
        <v>1751.2091064453125</v>
      </c>
      <c r="EF20" s="119">
        <v>39.01446533203125</v>
      </c>
      <c r="EG20" s="115">
        <v>52.323257446289062</v>
      </c>
      <c r="EH20" s="116">
        <v>1997.5677490234375</v>
      </c>
      <c r="EI20" s="117">
        <v>38.177433013916016</v>
      </c>
      <c r="EJ20" s="116">
        <v>54.925472259521484</v>
      </c>
      <c r="EK20" s="116">
        <v>2153.800048828125</v>
      </c>
      <c r="EL20" s="117">
        <v>39.213134765625</v>
      </c>
      <c r="EM20" s="116">
        <v>60.302822113037109</v>
      </c>
      <c r="EN20" s="116">
        <v>2359.2919921875</v>
      </c>
      <c r="EO20" s="117">
        <v>39.124073028564453</v>
      </c>
      <c r="EP20" s="116">
        <v>64.221153259277344</v>
      </c>
      <c r="EQ20" s="116">
        <v>2527.15771484375</v>
      </c>
      <c r="ER20" s="117">
        <v>39.350860595703125</v>
      </c>
      <c r="ES20" s="116">
        <v>72.9290771484375</v>
      </c>
      <c r="ET20" s="116">
        <v>2802.447265625</v>
      </c>
      <c r="EU20" s="117">
        <v>38.427021026611328</v>
      </c>
      <c r="EV20" s="116">
        <v>79.575218200683594</v>
      </c>
      <c r="EW20" s="116">
        <v>3059.16357421875</v>
      </c>
      <c r="EX20" s="117">
        <v>38.443672180175781</v>
      </c>
      <c r="EY20" s="116">
        <v>86.88427734375</v>
      </c>
      <c r="EZ20" s="116">
        <v>3344.23388671875</v>
      </c>
      <c r="FA20" s="117">
        <v>38.490669250488281</v>
      </c>
      <c r="FB20" s="116">
        <v>92.284477233886719</v>
      </c>
      <c r="FC20" s="116">
        <v>3566.840087890625</v>
      </c>
      <c r="FD20" s="117">
        <v>38.650489807128906</v>
      </c>
      <c r="FE20" s="116">
        <v>101.27452087402344</v>
      </c>
      <c r="FF20" s="116">
        <v>3830.53662109375</v>
      </c>
      <c r="FG20" s="117">
        <v>37.823299407958984</v>
      </c>
      <c r="FH20" s="116">
        <v>109.48480987548828</v>
      </c>
      <c r="FI20" s="116">
        <v>4102.0009765625</v>
      </c>
      <c r="FJ20" s="117">
        <v>37.466392517089844</v>
      </c>
      <c r="FK20" s="116">
        <v>121.66989898681641</v>
      </c>
      <c r="FL20" s="116">
        <v>4428.68115234375</v>
      </c>
      <c r="FM20" s="117">
        <v>36.399150848388672</v>
      </c>
      <c r="FN20" s="116">
        <v>140.64302062988281</v>
      </c>
      <c r="FO20" s="116">
        <v>5021.9111328125</v>
      </c>
      <c r="FP20" s="117">
        <v>35.706790924072266</v>
      </c>
      <c r="FQ20" s="116">
        <v>158.00506591796875</v>
      </c>
      <c r="FR20" s="116">
        <v>5534.16357421875</v>
      </c>
      <c r="FS20" s="117">
        <v>35.025230407714844</v>
      </c>
      <c r="FT20" s="116">
        <v>164.75918579101562</v>
      </c>
      <c r="FU20" s="116">
        <v>6087.1962890625</v>
      </c>
      <c r="FV20" s="117">
        <v>36.946022033691406</v>
      </c>
      <c r="FW20" s="116">
        <v>176.10726928710937</v>
      </c>
      <c r="FX20" s="116">
        <v>6696.16015625</v>
      </c>
      <c r="FY20" s="117">
        <v>38.023189544677734</v>
      </c>
      <c r="FZ20" s="116">
        <v>185.59576416015625</v>
      </c>
      <c r="GA20" s="116">
        <v>7567.67138671875</v>
      </c>
      <c r="GB20" s="117">
        <v>40.775020599365234</v>
      </c>
      <c r="GC20" s="116">
        <v>198.13088989257812</v>
      </c>
      <c r="GD20" s="116">
        <v>8708.0361328125</v>
      </c>
      <c r="GE20" s="117">
        <v>43.950927734375</v>
      </c>
      <c r="GF20" s="116">
        <v>213.18034362792969</v>
      </c>
      <c r="GG20" s="116">
        <v>9728.9775390625</v>
      </c>
      <c r="GH20" s="117">
        <v>45.637310028076172</v>
      </c>
      <c r="GI20" s="116">
        <v>504.87554931640625</v>
      </c>
      <c r="GJ20" s="116">
        <v>11177.8046875</v>
      </c>
      <c r="GK20" s="117">
        <v>22.13972282409668</v>
      </c>
      <c r="GL20" s="116">
        <v>885.835693359375</v>
      </c>
      <c r="GM20" s="116">
        <v>12410.150390625</v>
      </c>
      <c r="GN20" s="117">
        <v>14.009539604187012</v>
      </c>
      <c r="GO20" s="116">
        <v>1390.63720703125</v>
      </c>
      <c r="GP20" s="116">
        <v>13953.5537109375</v>
      </c>
      <c r="GQ20" s="117">
        <v>10.033927917480469</v>
      </c>
      <c r="GR20" s="116">
        <v>1642.4586181640625</v>
      </c>
      <c r="GS20" s="116">
        <v>15776.43359375</v>
      </c>
      <c r="GT20" s="117">
        <v>9.6053762435913086</v>
      </c>
      <c r="GU20" s="116">
        <v>1814.5654296875</v>
      </c>
      <c r="GV20" s="116">
        <v>17616.232421875</v>
      </c>
      <c r="GW20" s="117">
        <v>9.7082376480102539</v>
      </c>
      <c r="GX20" s="116">
        <v>2040.3712158203125</v>
      </c>
      <c r="GY20" s="116">
        <v>19549.4453125</v>
      </c>
      <c r="GZ20" s="117">
        <v>9.5813179016113281</v>
      </c>
      <c r="HA20" s="116">
        <v>2325.596435546875</v>
      </c>
      <c r="HB20" s="116">
        <v>22052.546875</v>
      </c>
      <c r="HC20" s="117">
        <v>9.4825334548950195</v>
      </c>
      <c r="HD20" s="116">
        <v>2560.739501953125</v>
      </c>
      <c r="HE20" s="116">
        <v>24077.638671875</v>
      </c>
      <c r="HF20" s="117">
        <v>9.4026117324829102</v>
      </c>
      <c r="HG20" s="116">
        <v>2794.708984375</v>
      </c>
      <c r="HH20" s="116">
        <v>25819.01171875</v>
      </c>
      <c r="HI20" s="117">
        <v>9.2385330200195313</v>
      </c>
      <c r="HJ20" s="116">
        <v>3071.72998046875</v>
      </c>
      <c r="HK20" s="116">
        <v>27398.37109375</v>
      </c>
      <c r="HL20" s="117">
        <v>8.9195241928100586</v>
      </c>
      <c r="HM20" s="116">
        <v>3345.2646484375</v>
      </c>
      <c r="HN20" s="116">
        <v>29068.1953125</v>
      </c>
      <c r="HO20" s="117">
        <v>8.6893558502197266</v>
      </c>
      <c r="HP20" s="116">
        <v>3454.467041015625</v>
      </c>
      <c r="HQ20" s="116">
        <v>29688.98046875</v>
      </c>
      <c r="HR20" s="117">
        <v>8.5943737030029297</v>
      </c>
      <c r="HS20" s="116">
        <v>3601.56201171875</v>
      </c>
      <c r="HT20" s="116">
        <v>31552.869140625</v>
      </c>
      <c r="HU20" s="117">
        <v>8.7608842849731445</v>
      </c>
      <c r="HV20" s="116">
        <v>3820.36572265625</v>
      </c>
      <c r="HW20" s="116">
        <v>33217</v>
      </c>
      <c r="HX20" s="117">
        <v>8.6947174072265625</v>
      </c>
      <c r="HY20" s="116">
        <v>4290.966796875</v>
      </c>
      <c r="HZ20" s="116">
        <v>34164.16796875</v>
      </c>
      <c r="IA20" s="117">
        <v>7.961881160736084</v>
      </c>
      <c r="IB20" s="116">
        <v>3627.64794921875</v>
      </c>
      <c r="IC20" s="116">
        <v>34472.3359375</v>
      </c>
      <c r="ID20" s="117">
        <v>9.5026683807373047</v>
      </c>
      <c r="IE20" s="116">
        <v>3962.421630859375</v>
      </c>
      <c r="IF20" s="116">
        <v>35247.53125</v>
      </c>
      <c r="IG20" s="117">
        <v>8.895451545715332</v>
      </c>
      <c r="IH20" s="116">
        <v>3213.82666015625</v>
      </c>
      <c r="II20" s="116">
        <v>35007.26953125</v>
      </c>
      <c r="IJ20" s="117">
        <v>10.892705917358398</v>
      </c>
      <c r="IK20" s="116">
        <v>3272.18505859375</v>
      </c>
      <c r="IL20" s="116">
        <v>35574.859375</v>
      </c>
      <c r="IM20" s="117">
        <v>10.871896743774414</v>
      </c>
      <c r="IN20" s="115">
        <v>3170.278076171875</v>
      </c>
      <c r="IO20" s="116">
        <v>36168.81640625</v>
      </c>
      <c r="IP20" s="117">
        <v>11.408720016479492</v>
      </c>
      <c r="IQ20" s="116">
        <v>3012.939453125</v>
      </c>
      <c r="IR20" s="116">
        <v>36805.09765625</v>
      </c>
      <c r="IS20" s="117">
        <v>12.215678215026855</v>
      </c>
      <c r="IT20" s="116">
        <v>2845.892578125</v>
      </c>
      <c r="IU20" s="116">
        <v>37654.55078125</v>
      </c>
      <c r="IV20" s="117">
        <v>13.231191635131836</v>
      </c>
      <c r="IW20" s="116">
        <v>2865.0498046875</v>
      </c>
      <c r="IX20" s="116">
        <v>39013.1328125</v>
      </c>
      <c r="IY20" s="117">
        <v>13.616912841796875</v>
      </c>
      <c r="IZ20" s="116">
        <v>2166.42138671875</v>
      </c>
      <c r="JA20" s="116">
        <v>40123.1328125</v>
      </c>
      <c r="JB20" s="117">
        <v>18.520465850830078</v>
      </c>
      <c r="JC20" s="116">
        <v>2356.23828125</v>
      </c>
      <c r="JD20" s="116">
        <v>41536.33984375</v>
      </c>
      <c r="JE20" s="117">
        <v>17.628242492675781</v>
      </c>
      <c r="JF20" s="116">
        <v>2371.003173828125</v>
      </c>
      <c r="JG20" s="116">
        <v>42482.8046875</v>
      </c>
      <c r="JH20" s="117">
        <v>17.91765022277832</v>
      </c>
      <c r="JI20" s="116">
        <v>2461.79736328125</v>
      </c>
      <c r="JJ20" s="116">
        <v>42672.46484375</v>
      </c>
      <c r="JK20" s="117">
        <v>17.333866119384766</v>
      </c>
      <c r="JL20" s="116">
        <v>1843.990966796875</v>
      </c>
      <c r="JM20" s="116">
        <v>43216.4375</v>
      </c>
      <c r="JN20" s="117">
        <v>23.436361312866211</v>
      </c>
      <c r="JO20" s="116">
        <v>1681.273193359375</v>
      </c>
      <c r="JP20" s="116">
        <v>44714.26171875</v>
      </c>
      <c r="JQ20" s="117">
        <v>26.595476150512695</v>
      </c>
      <c r="JR20" s="116">
        <v>1784.694091796875</v>
      </c>
      <c r="JS20" s="116">
        <v>45942.73828125</v>
      </c>
      <c r="JT20" s="117">
        <v>25.742639541625977</v>
      </c>
      <c r="JU20" s="116">
        <v>1813.548828125</v>
      </c>
      <c r="JV20" s="116">
        <v>47321.48046875</v>
      </c>
      <c r="JW20" s="117">
        <v>26.093303680419922</v>
      </c>
      <c r="JX20" s="116">
        <v>1891.677001953125</v>
      </c>
      <c r="JY20" s="116">
        <v>49098.3359375</v>
      </c>
      <c r="JZ20" s="117">
        <v>25.954925537109375</v>
      </c>
      <c r="KA20" s="116">
        <v>1830.09716796875</v>
      </c>
      <c r="KB20" s="116">
        <v>49562.33984375</v>
      </c>
      <c r="KC20" s="117">
        <v>27.081808090209961</v>
      </c>
      <c r="KD20" s="116">
        <v>1497.5806884765625</v>
      </c>
      <c r="KE20" s="116">
        <v>47289.61328125</v>
      </c>
      <c r="KF20" s="117">
        <v>31.577339172363281</v>
      </c>
      <c r="KG20" s="116">
        <v>1446.4342041015625</v>
      </c>
      <c r="KH20" s="116">
        <v>48476.953125</v>
      </c>
      <c r="KI20" s="117">
        <v>33.514801025390625</v>
      </c>
      <c r="KJ20" s="116">
        <v>1667.7459716796875</v>
      </c>
      <c r="KK20" s="116">
        <v>50826.4765625</v>
      </c>
      <c r="KL20" s="117">
        <v>30.476150512695313</v>
      </c>
      <c r="KM20" s="116">
        <v>1518.1397705078125</v>
      </c>
      <c r="KN20" s="116">
        <v>50384.5625</v>
      </c>
      <c r="KO20" s="117">
        <v>33.1883544921875</v>
      </c>
      <c r="KP20" s="116">
        <v>1364.7325439453125</v>
      </c>
      <c r="KQ20" s="116">
        <v>50639.8125</v>
      </c>
      <c r="KR20" s="117">
        <v>37.106033325195313</v>
      </c>
      <c r="KS20" s="116">
        <v>1369.0126953125</v>
      </c>
      <c r="KT20" s="116">
        <v>50811.87109375</v>
      </c>
      <c r="KU20" s="117">
        <v>37.115703582763672</v>
      </c>
      <c r="KV20" s="134">
        <v>66.520599365234375</v>
      </c>
      <c r="KW20" s="135">
        <v>63.864898681640625</v>
      </c>
      <c r="KX20" s="135">
        <v>58.083713531494141</v>
      </c>
      <c r="KY20" s="135">
        <v>52.284328460693359</v>
      </c>
      <c r="KZ20" s="135">
        <v>41.467636108398437</v>
      </c>
      <c r="LA20" s="135">
        <v>38.934738159179688</v>
      </c>
      <c r="LB20" s="135">
        <v>37.988243103027344</v>
      </c>
      <c r="LC20" s="135">
        <v>29.614625930786133</v>
      </c>
      <c r="LD20" s="135">
        <v>9.1072092056274414</v>
      </c>
      <c r="LE20" s="135">
        <v>11.711757659912109</v>
      </c>
      <c r="LF20" s="135">
        <v>23.936161041259766</v>
      </c>
      <c r="LG20" s="135">
        <v>34.280208587646484</v>
      </c>
      <c r="LH20" s="135">
        <f t="shared" si="0"/>
        <v>62.823070526123047</v>
      </c>
      <c r="LI20" s="135">
        <f t="shared" si="1"/>
        <v>46.875982284545898</v>
      </c>
      <c r="LJ20" s="135">
        <f t="shared" si="2"/>
        <v>28.911204099655151</v>
      </c>
      <c r="LK20" s="144">
        <f t="shared" si="3"/>
        <v>23.309375762939453</v>
      </c>
    </row>
    <row r="21" spans="1:323" ht="15" customHeight="1">
      <c r="A21" s="114">
        <v>7</v>
      </c>
      <c r="B21" s="115">
        <v>63.641143798828125</v>
      </c>
      <c r="C21" s="116">
        <v>2575.912841796875</v>
      </c>
      <c r="D21" s="117">
        <v>40.475589752197266</v>
      </c>
      <c r="E21" s="116">
        <v>65.39892578125</v>
      </c>
      <c r="F21" s="116">
        <v>2757.4033203125</v>
      </c>
      <c r="G21" s="117">
        <v>42.162822723388672</v>
      </c>
      <c r="H21" s="116">
        <v>82.5615234375</v>
      </c>
      <c r="I21" s="116">
        <v>3282.797607421875</v>
      </c>
      <c r="J21" s="117">
        <v>39.761833190917969</v>
      </c>
      <c r="K21" s="116">
        <v>100.41171264648437</v>
      </c>
      <c r="L21" s="116">
        <v>4142.85009765625</v>
      </c>
      <c r="M21" s="117">
        <v>41.258632659912109</v>
      </c>
      <c r="N21" s="116">
        <v>120.37683868408203</v>
      </c>
      <c r="O21" s="116">
        <v>4912.88037109375</v>
      </c>
      <c r="P21" s="117">
        <v>40.812503814697266</v>
      </c>
      <c r="Q21" s="116">
        <v>147.289794921875</v>
      </c>
      <c r="R21" s="116">
        <v>5605.4755859375</v>
      </c>
      <c r="S21" s="117">
        <v>38.057460784912109</v>
      </c>
      <c r="T21" s="116">
        <v>193.14717102050781</v>
      </c>
      <c r="U21" s="116">
        <v>7427.658203125</v>
      </c>
      <c r="V21" s="117">
        <v>38.455951690673828</v>
      </c>
      <c r="W21" s="116">
        <v>291.76101684570312</v>
      </c>
      <c r="X21" s="116">
        <v>10813.044921875</v>
      </c>
      <c r="Y21" s="117">
        <v>37.061309814453125</v>
      </c>
      <c r="Z21" s="116">
        <v>298.80548095703125</v>
      </c>
      <c r="AA21" s="116">
        <v>10781.923828125</v>
      </c>
      <c r="AB21" s="117">
        <v>36.083419799804687</v>
      </c>
      <c r="AC21" s="116">
        <v>309.79238891601562</v>
      </c>
      <c r="AD21" s="116">
        <v>11457.8984375</v>
      </c>
      <c r="AE21" s="117">
        <v>36.985733032226562</v>
      </c>
      <c r="AF21" s="116">
        <v>335.65554809570312</v>
      </c>
      <c r="AG21" s="116">
        <v>12808.791015625</v>
      </c>
      <c r="AH21" s="117">
        <v>38.1605224609375</v>
      </c>
      <c r="AI21" s="116">
        <v>398.33395385742187</v>
      </c>
      <c r="AJ21" s="116">
        <v>14551.1005859375</v>
      </c>
      <c r="AK21" s="117">
        <v>36.529903411865234</v>
      </c>
      <c r="AL21" s="116">
        <v>444.38174438476562</v>
      </c>
      <c r="AM21" s="116">
        <v>15911.50390625</v>
      </c>
      <c r="AN21" s="117">
        <v>35.805934906005859</v>
      </c>
      <c r="AO21" s="116">
        <v>556.88702392578125</v>
      </c>
      <c r="AP21" s="116">
        <v>19651.638671875</v>
      </c>
      <c r="AQ21" s="117">
        <v>35.288375854492188</v>
      </c>
      <c r="AR21" s="116">
        <v>560.83551025390625</v>
      </c>
      <c r="AS21" s="116">
        <v>20084.154296875</v>
      </c>
      <c r="AT21" s="117">
        <v>35.811130523681641</v>
      </c>
      <c r="AU21" s="116">
        <v>614.7073974609375</v>
      </c>
      <c r="AV21" s="116">
        <v>21663.62109375</v>
      </c>
      <c r="AW21" s="117">
        <v>35.242168426513672</v>
      </c>
      <c r="AX21" s="116">
        <v>684.009521484375</v>
      </c>
      <c r="AY21" s="116">
        <v>23124.326171875</v>
      </c>
      <c r="AZ21" s="117">
        <v>33.807022094726563</v>
      </c>
      <c r="BA21" s="116">
        <v>690.986083984375</v>
      </c>
      <c r="BB21" s="116">
        <v>22166.396484375</v>
      </c>
      <c r="BC21" s="117">
        <v>32.079368591308594</v>
      </c>
      <c r="BD21" s="116">
        <v>644.02142333984375</v>
      </c>
      <c r="BE21" s="116">
        <v>20412.869140625</v>
      </c>
      <c r="BF21" s="117">
        <v>31.695947647094727</v>
      </c>
      <c r="BG21" s="116">
        <v>545.44781494140625</v>
      </c>
      <c r="BH21" s="116">
        <v>17936.78515625</v>
      </c>
      <c r="BI21" s="117">
        <v>32.884510040283203</v>
      </c>
      <c r="BJ21" s="116">
        <v>514.84197998046875</v>
      </c>
      <c r="BK21" s="116">
        <v>17450.193359375</v>
      </c>
      <c r="BL21" s="117">
        <v>33.894271850585937</v>
      </c>
      <c r="BM21" s="116">
        <v>466.27944946289062</v>
      </c>
      <c r="BN21" s="116">
        <v>15893.3623046875</v>
      </c>
      <c r="BO21" s="117">
        <v>34.085487365722656</v>
      </c>
      <c r="BP21" s="116">
        <v>451.57321166992187</v>
      </c>
      <c r="BQ21" s="116">
        <v>15598.4794921875</v>
      </c>
      <c r="BR21" s="117">
        <v>34.542526245117187</v>
      </c>
      <c r="BS21" s="116">
        <v>533.186767578125</v>
      </c>
      <c r="BT21" s="116">
        <v>17621.109375</v>
      </c>
      <c r="BU21" s="117">
        <v>33.048664093017578</v>
      </c>
      <c r="BV21" s="116">
        <v>661.4384765625</v>
      </c>
      <c r="BW21" s="116">
        <v>21186.693359375</v>
      </c>
      <c r="BX21" s="117">
        <v>32.031238555908203</v>
      </c>
      <c r="BY21" s="116">
        <v>778.08233642578125</v>
      </c>
      <c r="BZ21" s="116">
        <v>24305.56640625</v>
      </c>
      <c r="CA21" s="117">
        <v>31.237781524658203</v>
      </c>
      <c r="CB21" s="116">
        <v>1024.759033203125</v>
      </c>
      <c r="CC21" s="116">
        <v>29969.54296875</v>
      </c>
      <c r="CD21" s="117">
        <v>29.245452880859375</v>
      </c>
      <c r="CE21" s="116">
        <v>805.76806640625</v>
      </c>
      <c r="CF21" s="116">
        <v>23925.732421875</v>
      </c>
      <c r="CG21" s="117">
        <v>29.693075180053711</v>
      </c>
      <c r="CH21" s="116">
        <v>957.7041015625</v>
      </c>
      <c r="CI21" s="116">
        <v>27848.439453125</v>
      </c>
      <c r="CJ21" s="117">
        <v>29.078332901000977</v>
      </c>
      <c r="CK21" s="116">
        <v>1192.31201171875</v>
      </c>
      <c r="CL21" s="116">
        <v>32408.810546875</v>
      </c>
      <c r="CM21" s="117">
        <v>27.181484222412109</v>
      </c>
      <c r="CN21" s="116">
        <v>1418.68359375</v>
      </c>
      <c r="CO21" s="116">
        <v>35857.21875</v>
      </c>
      <c r="CP21" s="117">
        <v>25.274993896484375</v>
      </c>
      <c r="CQ21" s="116">
        <v>1630.9991455078125</v>
      </c>
      <c r="CR21" s="116">
        <v>39325.828125</v>
      </c>
      <c r="CS21" s="117">
        <v>24.111495971679688</v>
      </c>
      <c r="CT21" s="116">
        <v>3115.804443359375</v>
      </c>
      <c r="CU21" s="116">
        <v>74296.109375</v>
      </c>
      <c r="CV21" s="117">
        <v>23.844921112060547</v>
      </c>
      <c r="CW21" s="116">
        <v>6129.84521484375</v>
      </c>
      <c r="CX21" s="116">
        <v>152206.296875</v>
      </c>
      <c r="CY21" s="117">
        <v>24.830366134643555</v>
      </c>
      <c r="CZ21" s="116">
        <v>9008.1142578125</v>
      </c>
      <c r="DA21" s="116">
        <v>225861.3125</v>
      </c>
      <c r="DB21" s="117">
        <v>25.073095321655273</v>
      </c>
      <c r="DC21" s="116">
        <v>16569.208984375</v>
      </c>
      <c r="DD21" s="116">
        <v>402949.0625</v>
      </c>
      <c r="DE21" s="117">
        <v>24.319149017333984</v>
      </c>
      <c r="DF21" s="116">
        <v>30.874813079833984</v>
      </c>
      <c r="DG21" s="116">
        <v>745.21392822265625</v>
      </c>
      <c r="DH21" s="117">
        <v>24.136629104614258</v>
      </c>
      <c r="DI21" s="116">
        <v>35.920806884765625</v>
      </c>
      <c r="DJ21" s="116">
        <v>865.22564697265625</v>
      </c>
      <c r="DK21" s="117">
        <v>24.087032318115234</v>
      </c>
      <c r="DL21" s="116">
        <v>44.424091339111328</v>
      </c>
      <c r="DM21" s="116">
        <v>1080.9261474609375</v>
      </c>
      <c r="DN21" s="117">
        <v>24.331981658935547</v>
      </c>
      <c r="DO21" s="116">
        <v>51.518581390380859</v>
      </c>
      <c r="DP21" s="116">
        <v>1252.0184326171875</v>
      </c>
      <c r="DQ21" s="117">
        <v>24.302268981933594</v>
      </c>
      <c r="DR21" s="116">
        <v>53.607666015625</v>
      </c>
      <c r="DS21" s="116">
        <v>1290.978759765625</v>
      </c>
      <c r="DT21" s="117">
        <v>24.081979751586914</v>
      </c>
      <c r="DU21" s="116">
        <v>56.281753540039063</v>
      </c>
      <c r="DV21" s="116">
        <v>1362.6131591796875</v>
      </c>
      <c r="DW21" s="117">
        <v>24.210567474365234</v>
      </c>
      <c r="DX21" s="116">
        <v>59.549995422363281</v>
      </c>
      <c r="DY21" s="116">
        <v>1453.1470947265625</v>
      </c>
      <c r="DZ21" s="117">
        <v>24.402135848999023</v>
      </c>
      <c r="EA21" s="116">
        <v>65.701927185058594</v>
      </c>
      <c r="EB21" s="116">
        <v>1583.22607421875</v>
      </c>
      <c r="EC21" s="117">
        <v>24.097103118896484</v>
      </c>
      <c r="ED21" s="116">
        <v>73.024993896484375</v>
      </c>
      <c r="EE21" s="118">
        <v>1769.41357421875</v>
      </c>
      <c r="EF21" s="119">
        <v>24.230245590209961</v>
      </c>
      <c r="EG21" s="115">
        <v>85.124359130859375</v>
      </c>
      <c r="EH21" s="116">
        <v>2018.317626953125</v>
      </c>
      <c r="EI21" s="117">
        <v>23.710224151611328</v>
      </c>
      <c r="EJ21" s="116">
        <v>89.357887268066406</v>
      </c>
      <c r="EK21" s="116">
        <v>2176.193359375</v>
      </c>
      <c r="EL21" s="117">
        <v>24.353679656982422</v>
      </c>
      <c r="EM21" s="116">
        <v>98.10626220703125</v>
      </c>
      <c r="EN21" s="116">
        <v>2383.8203125</v>
      </c>
      <c r="EO21" s="117">
        <v>24.298349380493164</v>
      </c>
      <c r="EP21" s="116">
        <v>104.48098754882812</v>
      </c>
      <c r="EQ21" s="116">
        <v>2553.436279296875</v>
      </c>
      <c r="ER21" s="117">
        <v>24.439243316650391</v>
      </c>
      <c r="ES21" s="116">
        <v>118.64784240722656</v>
      </c>
      <c r="ET21" s="116">
        <v>2831.564697265625</v>
      </c>
      <c r="EU21" s="117">
        <v>23.865285873413086</v>
      </c>
      <c r="EV21" s="116">
        <v>129.46038818359375</v>
      </c>
      <c r="EW21" s="116">
        <v>3090.948974609375</v>
      </c>
      <c r="EX21" s="117">
        <v>23.875635147094727</v>
      </c>
      <c r="EY21" s="116">
        <v>141.35147094726562</v>
      </c>
      <c r="EZ21" s="116">
        <v>3378.982421875</v>
      </c>
      <c r="FA21" s="117">
        <v>23.904827117919922</v>
      </c>
      <c r="FB21" s="116">
        <v>150.13700866699219</v>
      </c>
      <c r="FC21" s="116">
        <v>3603.906982421875</v>
      </c>
      <c r="FD21" s="117">
        <v>24.004121780395508</v>
      </c>
      <c r="FE21" s="116">
        <v>164.76287841796875</v>
      </c>
      <c r="FF21" s="116">
        <v>3870.31396484375</v>
      </c>
      <c r="FG21" s="117">
        <v>23.490205764770508</v>
      </c>
      <c r="FH21" s="116">
        <v>178.1201171875</v>
      </c>
      <c r="FI21" s="116">
        <v>4144.58251953125</v>
      </c>
      <c r="FJ21" s="117">
        <v>23.268468856811523</v>
      </c>
      <c r="FK21" s="116">
        <v>197.94392395019531</v>
      </c>
      <c r="FL21" s="116">
        <v>4474.60595703125</v>
      </c>
      <c r="FM21" s="117">
        <v>22.605422973632812</v>
      </c>
      <c r="FN21" s="116">
        <v>228.81120300292969</v>
      </c>
      <c r="FO21" s="116">
        <v>5073.94970703125</v>
      </c>
      <c r="FP21" s="117">
        <v>22.175268173217773</v>
      </c>
      <c r="FQ21" s="116">
        <v>257.05740356445312</v>
      </c>
      <c r="FR21" s="116">
        <v>5591.46875</v>
      </c>
      <c r="FS21" s="117">
        <v>21.751829147338867</v>
      </c>
      <c r="FT21" s="116">
        <v>274.04779052734375</v>
      </c>
      <c r="FU21" s="116">
        <v>6150.326171875</v>
      </c>
      <c r="FV21" s="117">
        <v>22.442531585693359</v>
      </c>
      <c r="FW21" s="116">
        <v>296.46517944335937</v>
      </c>
      <c r="FX21" s="116">
        <v>6765.66064453125</v>
      </c>
      <c r="FY21" s="117">
        <v>22.821096420288086</v>
      </c>
      <c r="FZ21" s="116">
        <v>319.62646484375</v>
      </c>
      <c r="GA21" s="116">
        <v>7646.37548828125</v>
      </c>
      <c r="GB21" s="117">
        <v>23.922847747802734</v>
      </c>
      <c r="GC21" s="116">
        <v>349.45648193359375</v>
      </c>
      <c r="GD21" s="116">
        <v>8798.7822265625</v>
      </c>
      <c r="GE21" s="117">
        <v>25.178478240966797</v>
      </c>
      <c r="GF21" s="116">
        <v>384.40127563476562</v>
      </c>
      <c r="GG21" s="116">
        <v>9830.443359375</v>
      </c>
      <c r="GH21" s="117">
        <v>25.573389053344727</v>
      </c>
      <c r="GI21" s="116">
        <v>765.7215576171875</v>
      </c>
      <c r="GJ21" s="116">
        <v>11291.2265625</v>
      </c>
      <c r="GK21" s="117">
        <v>14.745864868164063</v>
      </c>
      <c r="GL21" s="116">
        <v>1212.5511474609375</v>
      </c>
      <c r="GM21" s="116">
        <v>12532.3583984375</v>
      </c>
      <c r="GN21" s="117">
        <v>10.335529327392578</v>
      </c>
      <c r="GO21" s="116">
        <v>1787.1588134765625</v>
      </c>
      <c r="GP21" s="116">
        <v>14086.5419921875</v>
      </c>
      <c r="GQ21" s="117">
        <v>7.882087230682373</v>
      </c>
      <c r="GR21" s="116">
        <v>2102.516845703125</v>
      </c>
      <c r="GS21" s="116">
        <v>15925.9775390625</v>
      </c>
      <c r="GT21" s="117">
        <v>7.5747203826904297</v>
      </c>
      <c r="GU21" s="116">
        <v>2318.211181640625</v>
      </c>
      <c r="GV21" s="116">
        <v>17783.4765625</v>
      </c>
      <c r="GW21" s="117">
        <v>7.6712064743041992</v>
      </c>
      <c r="GX21" s="116">
        <v>2603.699462890625</v>
      </c>
      <c r="GY21" s="116">
        <v>19734.732421875</v>
      </c>
      <c r="GZ21" s="117">
        <v>7.5794968605041504</v>
      </c>
      <c r="HA21" s="116">
        <v>2953.60888671875</v>
      </c>
      <c r="HB21" s="116">
        <v>22261.3359375</v>
      </c>
      <c r="HC21" s="117">
        <v>7.5369954109191895</v>
      </c>
      <c r="HD21" s="116">
        <v>3244.687255859375</v>
      </c>
      <c r="HE21" s="116">
        <v>24305.376953125</v>
      </c>
      <c r="HF21" s="117">
        <v>7.4908227920532227</v>
      </c>
      <c r="HG21" s="116">
        <v>3503.66748046875</v>
      </c>
      <c r="HH21" s="116">
        <v>26062.8203125</v>
      </c>
      <c r="HI21" s="117">
        <v>7.438725471496582</v>
      </c>
      <c r="HJ21" s="116">
        <v>3810.957763671875</v>
      </c>
      <c r="HK21" s="116">
        <v>27656.013671875</v>
      </c>
      <c r="HL21" s="117">
        <v>7.2569718360900879</v>
      </c>
      <c r="HM21" s="116">
        <v>4098.2314453125</v>
      </c>
      <c r="HN21" s="116">
        <v>29340.767578125</v>
      </c>
      <c r="HO21" s="117">
        <v>7.1593728065490723</v>
      </c>
      <c r="HP21" s="116">
        <v>4192.63671875</v>
      </c>
      <c r="HQ21" s="116">
        <v>29967.12890625</v>
      </c>
      <c r="HR21" s="117">
        <v>7.1475615501403809</v>
      </c>
      <c r="HS21" s="116">
        <v>4372.01953125</v>
      </c>
      <c r="HT21" s="116">
        <v>31849.306640625</v>
      </c>
      <c r="HU21" s="117">
        <v>7.2848043441772461</v>
      </c>
      <c r="HV21" s="116">
        <v>4611.671875</v>
      </c>
      <c r="HW21" s="116">
        <v>33528.86328125</v>
      </c>
      <c r="HX21" s="117">
        <v>7.2704358100891113</v>
      </c>
      <c r="HY21" s="116">
        <v>5082.92626953125</v>
      </c>
      <c r="HZ21" s="116">
        <v>34481.140625</v>
      </c>
      <c r="IA21" s="117">
        <v>6.7837185859680176</v>
      </c>
      <c r="IB21" s="116">
        <v>4482.5537109375</v>
      </c>
      <c r="IC21" s="116">
        <v>34799.44921875</v>
      </c>
      <c r="ID21" s="117">
        <v>7.7633090019226074</v>
      </c>
      <c r="IE21" s="116">
        <v>4732.22607421875</v>
      </c>
      <c r="IF21" s="116">
        <v>35579.8046875</v>
      </c>
      <c r="IG21" s="117">
        <v>7.5186190605163574</v>
      </c>
      <c r="IH21" s="116">
        <v>4050.77685546875</v>
      </c>
      <c r="II21" s="116">
        <v>35344.69140625</v>
      </c>
      <c r="IJ21" s="117">
        <v>8.7254104614257812</v>
      </c>
      <c r="IK21" s="116">
        <v>4084.60546875</v>
      </c>
      <c r="IL21" s="116">
        <v>35917.87890625</v>
      </c>
      <c r="IM21" s="117">
        <v>8.7934761047363281</v>
      </c>
      <c r="IN21" s="115">
        <v>4009.431640625</v>
      </c>
      <c r="IO21" s="116">
        <v>36519.1875</v>
      </c>
      <c r="IP21" s="117">
        <v>9.1083202362060547</v>
      </c>
      <c r="IQ21" s="116">
        <v>3864.409912109375</v>
      </c>
      <c r="IR21" s="116">
        <v>37163.94921875</v>
      </c>
      <c r="IS21" s="117">
        <v>9.616978645324707</v>
      </c>
      <c r="IT21" s="116">
        <v>3722.391845703125</v>
      </c>
      <c r="IU21" s="116">
        <v>38024.21484375</v>
      </c>
      <c r="IV21" s="117">
        <v>10.214995384216309</v>
      </c>
      <c r="IW21" s="116">
        <v>3766.429931640625</v>
      </c>
      <c r="IX21" s="116">
        <v>39397.07421875</v>
      </c>
      <c r="IY21" s="117">
        <v>10.460057258605957</v>
      </c>
      <c r="IZ21" s="116">
        <v>3040.73779296875</v>
      </c>
      <c r="JA21" s="116">
        <v>40526.7109375</v>
      </c>
      <c r="JB21" s="117">
        <v>13.327919960021973</v>
      </c>
      <c r="JC21" s="116">
        <v>3292.449951171875</v>
      </c>
      <c r="JD21" s="116">
        <v>41952.75</v>
      </c>
      <c r="JE21" s="117">
        <v>12.742107391357422</v>
      </c>
      <c r="JF21" s="116">
        <v>3328.334228515625</v>
      </c>
      <c r="JG21" s="116">
        <v>42909.12890625</v>
      </c>
      <c r="JH21" s="117">
        <v>12.892073631286621</v>
      </c>
      <c r="JI21" s="116">
        <v>3489.141357421875</v>
      </c>
      <c r="JJ21" s="116">
        <v>43099.49609375</v>
      </c>
      <c r="JK21" s="117">
        <v>12.35246467590332</v>
      </c>
      <c r="JL21" s="116">
        <v>2798.8251953125</v>
      </c>
      <c r="JM21" s="116">
        <v>43656.39453125</v>
      </c>
      <c r="JN21" s="117">
        <v>15.598114013671875</v>
      </c>
      <c r="JO21" s="116">
        <v>2611.85498046875</v>
      </c>
      <c r="JP21" s="116">
        <v>45172.21484375</v>
      </c>
      <c r="JQ21" s="117">
        <v>17.295070648193359</v>
      </c>
      <c r="JR21" s="116">
        <v>2763.842041015625</v>
      </c>
      <c r="JS21" s="116">
        <v>46412.5390625</v>
      </c>
      <c r="JT21" s="117">
        <v>16.792760848999023</v>
      </c>
      <c r="JU21" s="116">
        <v>2801.286376953125</v>
      </c>
      <c r="JV21" s="116">
        <v>47805.75</v>
      </c>
      <c r="JW21" s="117">
        <v>17.065641403198242</v>
      </c>
      <c r="JX21" s="116">
        <v>2919.044189453125</v>
      </c>
      <c r="JY21" s="116">
        <v>49600.66796875</v>
      </c>
      <c r="JZ21" s="117">
        <v>16.992092132568359</v>
      </c>
      <c r="KA21" s="116">
        <v>2845.13134765625</v>
      </c>
      <c r="KB21" s="116">
        <v>50070.39453125</v>
      </c>
      <c r="KC21" s="117">
        <v>17.598623275756836</v>
      </c>
      <c r="KD21" s="116">
        <v>2418.00537109375</v>
      </c>
      <c r="KE21" s="116">
        <v>47777.31640625</v>
      </c>
      <c r="KF21" s="117">
        <v>19.758977890014648</v>
      </c>
      <c r="KG21" s="116">
        <v>2352.649658203125</v>
      </c>
      <c r="KH21" s="116">
        <v>48978.05078125</v>
      </c>
      <c r="KI21" s="117">
        <v>20.81825065612793</v>
      </c>
      <c r="KJ21" s="116">
        <v>2679.72509765625</v>
      </c>
      <c r="KK21" s="116">
        <v>51349.91015625</v>
      </c>
      <c r="KL21" s="117">
        <v>19.162380218505859</v>
      </c>
      <c r="KM21" s="116">
        <v>2496.620849609375</v>
      </c>
      <c r="KN21" s="116">
        <v>50905.046875</v>
      </c>
      <c r="KO21" s="117">
        <v>20.389577865600586</v>
      </c>
      <c r="KP21" s="116">
        <v>2316.076904296875</v>
      </c>
      <c r="KQ21" s="116">
        <v>51164.85546875</v>
      </c>
      <c r="KR21" s="117">
        <v>22.09117317199707</v>
      </c>
      <c r="KS21" s="116">
        <v>2323.882080078125</v>
      </c>
      <c r="KT21" s="116">
        <v>51338.703125</v>
      </c>
      <c r="KU21" s="117">
        <v>22.091785430908203</v>
      </c>
      <c r="KV21" s="134">
        <v>41.319206237792969</v>
      </c>
      <c r="KW21" s="135">
        <v>39.669277191162109</v>
      </c>
      <c r="KX21" s="135">
        <v>36.077552795410156</v>
      </c>
      <c r="KY21" s="135">
        <v>32.474525451660156</v>
      </c>
      <c r="KZ21" s="135">
        <v>25.754354476928711</v>
      </c>
      <c r="LA21" s="135">
        <v>24.180721282958984</v>
      </c>
      <c r="LB21" s="135">
        <v>23.592681884765625</v>
      </c>
      <c r="LC21" s="135">
        <v>18.222837448120117</v>
      </c>
      <c r="LD21" s="135">
        <v>7.3836393356323242</v>
      </c>
      <c r="LE21" s="135">
        <v>9.2312803268432617</v>
      </c>
      <c r="LF21" s="135">
        <v>15.908792495727539</v>
      </c>
      <c r="LG21" s="135">
        <v>20.910633087158203</v>
      </c>
      <c r="LH21" s="135">
        <f t="shared" si="0"/>
        <v>39.022012074788414</v>
      </c>
      <c r="LI21" s="135">
        <f t="shared" si="1"/>
        <v>29.114439964294434</v>
      </c>
      <c r="LJ21" s="135">
        <f t="shared" si="2"/>
        <v>18.344969987869263</v>
      </c>
      <c r="LK21" s="144">
        <f t="shared" si="3"/>
        <v>15.350235303243002</v>
      </c>
    </row>
    <row r="22" spans="1:323" ht="15" customHeight="1">
      <c r="A22" s="114">
        <v>8</v>
      </c>
      <c r="B22" s="115">
        <v>97.012008666992188</v>
      </c>
      <c r="C22" s="116">
        <v>2603.04736328125</v>
      </c>
      <c r="D22" s="117">
        <v>26.832218170166016</v>
      </c>
      <c r="E22" s="116">
        <v>99.691520690917969</v>
      </c>
      <c r="F22" s="116">
        <v>2786.486572265625</v>
      </c>
      <c r="G22" s="117">
        <v>27.951089859008789</v>
      </c>
      <c r="H22" s="116">
        <v>125.85350036621094</v>
      </c>
      <c r="I22" s="116">
        <v>3317.35888671875</v>
      </c>
      <c r="J22" s="117">
        <v>26.358892440795898</v>
      </c>
      <c r="K22" s="116">
        <v>153.06361389160156</v>
      </c>
      <c r="L22" s="116">
        <v>4186.51708984375</v>
      </c>
      <c r="M22" s="117">
        <v>27.351484298706055</v>
      </c>
      <c r="N22" s="116">
        <v>183.49765014648437</v>
      </c>
      <c r="O22" s="116">
        <v>4964.64599609375</v>
      </c>
      <c r="P22" s="117">
        <v>27.055637359619141</v>
      </c>
      <c r="Q22" s="116">
        <v>224.52268981933594</v>
      </c>
      <c r="R22" s="116">
        <v>5664.404296875</v>
      </c>
      <c r="S22" s="117">
        <v>25.228649139404297</v>
      </c>
      <c r="T22" s="116">
        <v>294.42584228515625</v>
      </c>
      <c r="U22" s="116">
        <v>7505.77001953125</v>
      </c>
      <c r="V22" s="117">
        <v>25.492904663085938</v>
      </c>
      <c r="W22" s="116">
        <v>444.74884033203125</v>
      </c>
      <c r="X22" s="116">
        <v>10926.615234375</v>
      </c>
      <c r="Y22" s="117">
        <v>24.568058013916016</v>
      </c>
      <c r="Z22" s="116">
        <v>455.4871826171875</v>
      </c>
      <c r="AA22" s="116">
        <v>10895.0595703125</v>
      </c>
      <c r="AB22" s="117">
        <v>23.919574737548828</v>
      </c>
      <c r="AC22" s="116">
        <v>472.23519897460937</v>
      </c>
      <c r="AD22" s="116">
        <v>11578.232421875</v>
      </c>
      <c r="AE22" s="117">
        <v>24.517936706542969</v>
      </c>
      <c r="AF22" s="116">
        <v>511.659912109375</v>
      </c>
      <c r="AG22" s="116">
        <v>12943.4580078125</v>
      </c>
      <c r="AH22" s="117">
        <v>25.296995162963867</v>
      </c>
      <c r="AI22" s="116">
        <v>607.20440673828125</v>
      </c>
      <c r="AJ22" s="116">
        <v>14703.8544921875</v>
      </c>
      <c r="AK22" s="117">
        <v>24.215658187866211</v>
      </c>
      <c r="AL22" s="116">
        <v>677.39776611328125</v>
      </c>
      <c r="AM22" s="116">
        <v>16078.4189453125</v>
      </c>
      <c r="AN22" s="117">
        <v>23.735565185546875</v>
      </c>
      <c r="AO22" s="116">
        <v>848.89630126953125</v>
      </c>
      <c r="AP22" s="116">
        <v>19857.677734375</v>
      </c>
      <c r="AQ22" s="117">
        <v>23.39234733581543</v>
      </c>
      <c r="AR22" s="116">
        <v>854.91534423828125</v>
      </c>
      <c r="AS22" s="116">
        <v>20294.841796875</v>
      </c>
      <c r="AT22" s="117">
        <v>23.739007949829102</v>
      </c>
      <c r="AU22" s="116">
        <v>937.0352783203125</v>
      </c>
      <c r="AV22" s="116">
        <v>21890.744140625</v>
      </c>
      <c r="AW22" s="117">
        <v>23.36170768737793</v>
      </c>
      <c r="AX22" s="116">
        <v>1042.6768798828125</v>
      </c>
      <c r="AY22" s="116">
        <v>23366.38671875</v>
      </c>
      <c r="AZ22" s="117">
        <v>22.409997940063477</v>
      </c>
      <c r="BA22" s="116">
        <v>1053.3114013671875</v>
      </c>
      <c r="BB22" s="116">
        <v>22397.951171875</v>
      </c>
      <c r="BC22" s="117">
        <v>21.264320373535156</v>
      </c>
      <c r="BD22" s="116">
        <v>981.7205810546875</v>
      </c>
      <c r="BE22" s="116">
        <v>20626</v>
      </c>
      <c r="BF22" s="117">
        <v>21.010051727294922</v>
      </c>
      <c r="BG22" s="116">
        <v>831.45892333984375</v>
      </c>
      <c r="BH22" s="116">
        <v>18124.33984375</v>
      </c>
      <c r="BI22" s="117">
        <v>21.798238754272461</v>
      </c>
      <c r="BJ22" s="116">
        <v>784.80462646484375</v>
      </c>
      <c r="BK22" s="116">
        <v>17632.876953125</v>
      </c>
      <c r="BL22" s="117">
        <v>22.467855453491211</v>
      </c>
      <c r="BM22" s="116">
        <v>710.77777099609375</v>
      </c>
      <c r="BN22" s="116">
        <v>16059.783203125</v>
      </c>
      <c r="BO22" s="117">
        <v>22.594661712646484</v>
      </c>
      <c r="BP22" s="116">
        <v>688.36016845703125</v>
      </c>
      <c r="BQ22" s="116">
        <v>15761.89453125</v>
      </c>
      <c r="BR22" s="117">
        <v>22.897743225097656</v>
      </c>
      <c r="BS22" s="116">
        <v>812.7686767578125</v>
      </c>
      <c r="BT22" s="116">
        <v>17805.400390625</v>
      </c>
      <c r="BU22" s="117">
        <v>21.907094955444336</v>
      </c>
      <c r="BV22" s="116">
        <v>1008.2704467773437</v>
      </c>
      <c r="BW22" s="116">
        <v>21408</v>
      </c>
      <c r="BX22" s="117">
        <v>21.232398986816406</v>
      </c>
      <c r="BY22" s="116">
        <v>1186.07763671875</v>
      </c>
      <c r="BZ22" s="116">
        <v>24559.1875</v>
      </c>
      <c r="CA22" s="117">
        <v>20.706222534179688</v>
      </c>
      <c r="CB22" s="116">
        <v>1562.101806640625</v>
      </c>
      <c r="CC22" s="116">
        <v>30281.376953125</v>
      </c>
      <c r="CD22" s="117">
        <v>19.385021209716797</v>
      </c>
      <c r="CE22" s="116">
        <v>1228.2806396484375</v>
      </c>
      <c r="CF22" s="116">
        <v>24174.849609375</v>
      </c>
      <c r="CG22" s="117">
        <v>19.681861877441406</v>
      </c>
      <c r="CH22" s="116">
        <v>1459.8858642578125</v>
      </c>
      <c r="CI22" s="116">
        <v>28138.130859375</v>
      </c>
      <c r="CJ22" s="117">
        <v>19.274198532104492</v>
      </c>
      <c r="CK22" s="116">
        <v>1817.51318359375</v>
      </c>
      <c r="CL22" s="116">
        <v>32744.888671875</v>
      </c>
      <c r="CM22" s="117">
        <v>18.016313552856445</v>
      </c>
      <c r="CN22" s="116">
        <v>2162.5849609375</v>
      </c>
      <c r="CO22" s="116">
        <v>36227.703125</v>
      </c>
      <c r="CP22" s="117">
        <v>16.752037048339844</v>
      </c>
      <c r="CQ22" s="116">
        <v>2486.230224609375</v>
      </c>
      <c r="CR22" s="116">
        <v>39731.12890625</v>
      </c>
      <c r="CS22" s="117">
        <v>15.980470657348633</v>
      </c>
      <c r="CT22" s="116">
        <v>4749.6083984375</v>
      </c>
      <c r="CU22" s="116">
        <v>75061.359375</v>
      </c>
      <c r="CV22" s="117">
        <v>15.803694725036621</v>
      </c>
      <c r="CW22" s="116">
        <v>9344.0927734375</v>
      </c>
      <c r="CX22" s="116">
        <v>153777.4375</v>
      </c>
      <c r="CY22" s="117">
        <v>16.457181930541992</v>
      </c>
      <c r="CZ22" s="116">
        <v>13731.609375</v>
      </c>
      <c r="DA22" s="116">
        <v>228193.984375</v>
      </c>
      <c r="DB22" s="117">
        <v>16.618152618408203</v>
      </c>
      <c r="DC22" s="116">
        <v>25257.435546875</v>
      </c>
      <c r="DD22" s="116">
        <v>407103.9375</v>
      </c>
      <c r="DE22" s="117">
        <v>16.118181228637695</v>
      </c>
      <c r="DF22" s="116">
        <v>47.064327239990234</v>
      </c>
      <c r="DG22" s="116">
        <v>752.89471435546875</v>
      </c>
      <c r="DH22" s="117">
        <v>15.99714183807373</v>
      </c>
      <c r="DI22" s="116">
        <v>54.756244659423828</v>
      </c>
      <c r="DJ22" s="116">
        <v>874.142333984375</v>
      </c>
      <c r="DK22" s="117">
        <v>15.964249610900879</v>
      </c>
      <c r="DL22" s="116">
        <v>67.71832275390625</v>
      </c>
      <c r="DM22" s="116">
        <v>1092.0718994140625</v>
      </c>
      <c r="DN22" s="117">
        <v>16.126682281494141</v>
      </c>
      <c r="DO22" s="116">
        <v>78.532867431640625</v>
      </c>
      <c r="DP22" s="116">
        <v>1264.9276123046875</v>
      </c>
      <c r="DQ22" s="117">
        <v>16.106983184814453</v>
      </c>
      <c r="DR22" s="116">
        <v>81.717384338378906</v>
      </c>
      <c r="DS22" s="116">
        <v>1304.282958984375</v>
      </c>
      <c r="DT22" s="117">
        <v>15.960899353027344</v>
      </c>
      <c r="DU22" s="116">
        <v>85.793655395507813</v>
      </c>
      <c r="DV22" s="116">
        <v>1376.65966796875</v>
      </c>
      <c r="DW22" s="117">
        <v>16.046171188354492</v>
      </c>
      <c r="DX22" s="116">
        <v>90.775650024414063</v>
      </c>
      <c r="DY22" s="116">
        <v>1468.1334228515625</v>
      </c>
      <c r="DZ22" s="117">
        <v>16.173208236694336</v>
      </c>
      <c r="EA22" s="116">
        <v>100.15340423583984</v>
      </c>
      <c r="EB22" s="116">
        <v>1599.54248046875</v>
      </c>
      <c r="EC22" s="117">
        <v>15.970924377441406</v>
      </c>
      <c r="ED22" s="116">
        <v>111.31639099121094</v>
      </c>
      <c r="EE22" s="118">
        <v>1787.6544189453125</v>
      </c>
      <c r="EF22" s="119">
        <v>16.059219360351563</v>
      </c>
      <c r="EG22" s="115">
        <v>129.76017761230469</v>
      </c>
      <c r="EH22" s="116">
        <v>2039.0997314453125</v>
      </c>
      <c r="EI22" s="117">
        <v>15.714372634887695</v>
      </c>
      <c r="EJ22" s="116">
        <v>136.21359252929687</v>
      </c>
      <c r="EK22" s="116">
        <v>2198.634033203125</v>
      </c>
      <c r="EL22" s="117">
        <v>16.141077041625977</v>
      </c>
      <c r="EM22" s="116">
        <v>149.54927062988281</v>
      </c>
      <c r="EN22" s="116">
        <v>2408.398681640625</v>
      </c>
      <c r="EO22" s="117">
        <v>16.10438346862793</v>
      </c>
      <c r="EP22" s="116">
        <v>159.26661682128906</v>
      </c>
      <c r="EQ22" s="116">
        <v>2579.77197265625</v>
      </c>
      <c r="ER22" s="117">
        <v>16.197820663452148</v>
      </c>
      <c r="ES22" s="116">
        <v>180.86204528808594</v>
      </c>
      <c r="ET22" s="116">
        <v>2860.731201171875</v>
      </c>
      <c r="EU22" s="117">
        <v>15.817200660705566</v>
      </c>
      <c r="EV22" s="116">
        <v>197.34423828125</v>
      </c>
      <c r="EW22" s="116">
        <v>3122.787353515625</v>
      </c>
      <c r="EX22" s="117">
        <v>15.824061393737793</v>
      </c>
      <c r="EY22" s="116">
        <v>215.47053527832031</v>
      </c>
      <c r="EZ22" s="116">
        <v>3413.79052734375</v>
      </c>
      <c r="FA22" s="117">
        <v>15.843421936035156</v>
      </c>
      <c r="FB22" s="116">
        <v>228.86283874511719</v>
      </c>
      <c r="FC22" s="116">
        <v>3641.040771484375</v>
      </c>
      <c r="FD22" s="117">
        <v>15.909270286560059</v>
      </c>
      <c r="FE22" s="116">
        <v>251.15794372558594</v>
      </c>
      <c r="FF22" s="116">
        <v>3910.14453125</v>
      </c>
      <c r="FG22" s="117">
        <v>15.56846809387207</v>
      </c>
      <c r="FH22" s="116">
        <v>271.5191650390625</v>
      </c>
      <c r="FI22" s="116">
        <v>4187.21337890625</v>
      </c>
      <c r="FJ22" s="117">
        <v>15.421428680419922</v>
      </c>
      <c r="FK22" s="116">
        <v>301.73788452148437</v>
      </c>
      <c r="FL22" s="116">
        <v>4520.55419921875</v>
      </c>
      <c r="FM22" s="117">
        <v>14.981725692749023</v>
      </c>
      <c r="FN22" s="116">
        <v>348.79067993164062</v>
      </c>
      <c r="FO22" s="116">
        <v>5125.99365234375</v>
      </c>
      <c r="FP22" s="117">
        <v>14.696475028991699</v>
      </c>
      <c r="FQ22" s="116">
        <v>391.84805297851562</v>
      </c>
      <c r="FR22" s="116">
        <v>5648.75341796875</v>
      </c>
      <c r="FS22" s="117">
        <v>14.41567325592041</v>
      </c>
      <c r="FT22" s="116">
        <v>425.83853149414062</v>
      </c>
      <c r="FU22" s="116">
        <v>6213.4150390625</v>
      </c>
      <c r="FV22" s="117">
        <v>14.591012001037598</v>
      </c>
      <c r="FW22" s="116">
        <v>465.49395751953125</v>
      </c>
      <c r="FX22" s="116">
        <v>6835.10791015625</v>
      </c>
      <c r="FY22" s="117">
        <v>14.683558464050293</v>
      </c>
      <c r="FZ22" s="116">
        <v>511.84661865234375</v>
      </c>
      <c r="GA22" s="116">
        <v>7725.02783203125</v>
      </c>
      <c r="GB22" s="117">
        <v>15.092466354370117</v>
      </c>
      <c r="GC22" s="116">
        <v>571.3074951171875</v>
      </c>
      <c r="GD22" s="116">
        <v>8889.48828125</v>
      </c>
      <c r="GE22" s="117">
        <v>15.559901237487793</v>
      </c>
      <c r="GF22" s="116">
        <v>640.58203125</v>
      </c>
      <c r="GG22" s="116">
        <v>9931.8125</v>
      </c>
      <c r="GH22" s="117">
        <v>15.50435733795166</v>
      </c>
      <c r="GI22" s="116">
        <v>1098.4036865234375</v>
      </c>
      <c r="GJ22" s="116">
        <v>11403.8955078125</v>
      </c>
      <c r="GK22" s="117">
        <v>10.382244110107422</v>
      </c>
      <c r="GL22" s="116">
        <v>1591.509033203125</v>
      </c>
      <c r="GM22" s="116">
        <v>12653.3876953125</v>
      </c>
      <c r="GN22" s="117">
        <v>7.9505596160888672</v>
      </c>
      <c r="GO22" s="116">
        <v>2220.95263671875</v>
      </c>
      <c r="GP22" s="116">
        <v>14217.9052734375</v>
      </c>
      <c r="GQ22" s="117">
        <v>6.4017148017883301</v>
      </c>
      <c r="GR22" s="116">
        <v>2603.990966796875</v>
      </c>
      <c r="GS22" s="116">
        <v>16073.5439453125</v>
      </c>
      <c r="GT22" s="117">
        <v>6.1726574897766113</v>
      </c>
      <c r="GU22" s="116">
        <v>2866.18212890625</v>
      </c>
      <c r="GV22" s="116">
        <v>17948.63671875</v>
      </c>
      <c r="GW22" s="117">
        <v>6.2622108459472656</v>
      </c>
      <c r="GX22" s="116">
        <v>3215.952880859375</v>
      </c>
      <c r="GY22" s="116">
        <v>19917.654296875</v>
      </c>
      <c r="GZ22" s="117">
        <v>6.1933913230895996</v>
      </c>
      <c r="HA22" s="116">
        <v>3633.161865234375</v>
      </c>
      <c r="HB22" s="116">
        <v>22467.5546875</v>
      </c>
      <c r="HC22" s="117">
        <v>6.1840224266052246</v>
      </c>
      <c r="HD22" s="116">
        <v>3983.16796875</v>
      </c>
      <c r="HE22" s="116">
        <v>24530.33203125</v>
      </c>
      <c r="HF22" s="117">
        <v>6.1584978103637695</v>
      </c>
      <c r="HG22" s="116">
        <v>4261.6298828125</v>
      </c>
      <c r="HH22" s="116">
        <v>26303.951171875</v>
      </c>
      <c r="HI22" s="117">
        <v>6.1722750663757324</v>
      </c>
      <c r="HJ22" s="116">
        <v>4593.6552734375</v>
      </c>
      <c r="HK22" s="116">
        <v>27910.984375</v>
      </c>
      <c r="HL22" s="117">
        <v>6.0759859085083008</v>
      </c>
      <c r="HM22" s="116">
        <v>4886.17822265625</v>
      </c>
      <c r="HN22" s="116">
        <v>29610.890625</v>
      </c>
      <c r="HO22" s="117">
        <v>6.0601329803466797</v>
      </c>
      <c r="HP22" s="116">
        <v>4958.42041015625</v>
      </c>
      <c r="HQ22" s="116">
        <v>30243.1484375</v>
      </c>
      <c r="HR22" s="117">
        <v>6.0993514060974121</v>
      </c>
      <c r="HS22" s="116">
        <v>5171.44482421875</v>
      </c>
      <c r="HT22" s="116">
        <v>32143.65234375</v>
      </c>
      <c r="HU22" s="117">
        <v>6.2156038284301758</v>
      </c>
      <c r="HV22" s="116">
        <v>5428.45751953125</v>
      </c>
      <c r="HW22" s="116">
        <v>33838.76171875</v>
      </c>
      <c r="HX22" s="117">
        <v>6.2335867881774902</v>
      </c>
      <c r="HY22" s="116">
        <v>5886.17529296875</v>
      </c>
      <c r="HZ22" s="116">
        <v>34796.33203125</v>
      </c>
      <c r="IA22" s="117">
        <v>5.9115352630615234</v>
      </c>
      <c r="IB22" s="116">
        <v>5384.35009765625</v>
      </c>
      <c r="IC22" s="116">
        <v>35124.12109375</v>
      </c>
      <c r="ID22" s="117">
        <v>6.5233726501464844</v>
      </c>
      <c r="IE22" s="116">
        <v>5518.95263671875</v>
      </c>
      <c r="IF22" s="116">
        <v>35910.84375</v>
      </c>
      <c r="IG22" s="117">
        <v>6.5068221092224121</v>
      </c>
      <c r="IH22" s="116">
        <v>4950.04443359375</v>
      </c>
      <c r="II22" s="116">
        <v>35680.01171875</v>
      </c>
      <c r="IJ22" s="117">
        <v>7.2080183029174805</v>
      </c>
      <c r="IK22" s="116">
        <v>4949.7080078125</v>
      </c>
      <c r="IL22" s="116">
        <v>36259.234375</v>
      </c>
      <c r="IM22" s="117">
        <v>7.3255300521850586</v>
      </c>
      <c r="IN22" s="115">
        <v>4913.90478515625</v>
      </c>
      <c r="IO22" s="116">
        <v>36867.6953125</v>
      </c>
      <c r="IP22" s="117">
        <v>7.5027289390563965</v>
      </c>
      <c r="IQ22" s="116">
        <v>4794.21484375</v>
      </c>
      <c r="IR22" s="116">
        <v>37520.9140625</v>
      </c>
      <c r="IS22" s="117">
        <v>7.8262896537780762</v>
      </c>
      <c r="IT22" s="116">
        <v>4697.08837890625</v>
      </c>
      <c r="IU22" s="116">
        <v>38391.84765625</v>
      </c>
      <c r="IV22" s="117">
        <v>8.1735420227050781</v>
      </c>
      <c r="IW22" s="116">
        <v>4773.50244140625</v>
      </c>
      <c r="IX22" s="116">
        <v>39778.984375</v>
      </c>
      <c r="IY22" s="117">
        <v>8.3332910537719727</v>
      </c>
      <c r="IZ22" s="116">
        <v>4078.688720703125</v>
      </c>
      <c r="JA22" s="116">
        <v>40928.67578125</v>
      </c>
      <c r="JB22" s="117">
        <v>10.034763336181641</v>
      </c>
      <c r="JC22" s="116">
        <v>4399.30224609375</v>
      </c>
      <c r="JD22" s="116">
        <v>42367.11328125</v>
      </c>
      <c r="JE22" s="117">
        <v>9.6304168701171875</v>
      </c>
      <c r="JF22" s="116">
        <v>4464.9794921875</v>
      </c>
      <c r="JG22" s="116">
        <v>43333.33984375</v>
      </c>
      <c r="JH22" s="117">
        <v>9.7051601409912109</v>
      </c>
      <c r="JI22" s="116">
        <v>4719.81005859375</v>
      </c>
      <c r="JJ22" s="116">
        <v>43523.54296875</v>
      </c>
      <c r="JK22" s="117">
        <v>9.2214603424072266</v>
      </c>
      <c r="JL22" s="116">
        <v>4017.474609375</v>
      </c>
      <c r="JM22" s="116">
        <v>44094.125</v>
      </c>
      <c r="JN22" s="117">
        <v>10.975583076477051</v>
      </c>
      <c r="JO22" s="116">
        <v>3825.339111328125</v>
      </c>
      <c r="JP22" s="116">
        <v>45628.50390625</v>
      </c>
      <c r="JQ22" s="117">
        <v>11.927963256835937</v>
      </c>
      <c r="JR22" s="116">
        <v>4036.96484375</v>
      </c>
      <c r="JS22" s="116">
        <v>46880.34375</v>
      </c>
      <c r="JT22" s="117">
        <v>11.612770080566406</v>
      </c>
      <c r="JU22" s="116">
        <v>4082.51611328125</v>
      </c>
      <c r="JV22" s="116">
        <v>48288.24609375</v>
      </c>
      <c r="JW22" s="117">
        <v>11.828060150146484</v>
      </c>
      <c r="JX22" s="116">
        <v>4250.4482421875</v>
      </c>
      <c r="JY22" s="116">
        <v>50101.1328125</v>
      </c>
      <c r="JZ22" s="117">
        <v>11.787259101867676</v>
      </c>
      <c r="KA22" s="116">
        <v>4169.6357421875</v>
      </c>
      <c r="KB22" s="116">
        <v>50576.8125</v>
      </c>
      <c r="KC22" s="117">
        <v>12.129791259765625</v>
      </c>
      <c r="KD22" s="116">
        <v>3661.786865234375</v>
      </c>
      <c r="KE22" s="116">
        <v>48263.91015625</v>
      </c>
      <c r="KF22" s="117">
        <v>13.180425643920898</v>
      </c>
      <c r="KG22" s="116">
        <v>3585.56494140625</v>
      </c>
      <c r="KH22" s="116">
        <v>49478.46875</v>
      </c>
      <c r="KI22" s="117">
        <v>13.799350738525391</v>
      </c>
      <c r="KJ22" s="116">
        <v>4041.115234375</v>
      </c>
      <c r="KK22" s="116">
        <v>51871.875</v>
      </c>
      <c r="KL22" s="117">
        <v>12.836030006408691</v>
      </c>
      <c r="KM22" s="116">
        <v>3841.454833984375</v>
      </c>
      <c r="KN22" s="116">
        <v>51424.27734375</v>
      </c>
      <c r="KO22" s="117">
        <v>13.386667251586914</v>
      </c>
      <c r="KP22" s="116">
        <v>3662.123291015625</v>
      </c>
      <c r="KQ22" s="116">
        <v>51688.8984375</v>
      </c>
      <c r="KR22" s="117">
        <v>14.114461898803711</v>
      </c>
      <c r="KS22" s="116">
        <v>3675.2060546875</v>
      </c>
      <c r="KT22" s="116">
        <v>51864.52734375</v>
      </c>
      <c r="KU22" s="117">
        <v>14.112005233764648</v>
      </c>
      <c r="KV22" s="134">
        <v>27.391654968261719</v>
      </c>
      <c r="KW22" s="135">
        <v>26.297513961791992</v>
      </c>
      <c r="KX22" s="135">
        <v>23.915685653686523</v>
      </c>
      <c r="KY22" s="135">
        <v>21.526361465454102</v>
      </c>
      <c r="KZ22" s="135">
        <v>17.069923400878906</v>
      </c>
      <c r="LA22" s="135">
        <v>16.026378631591797</v>
      </c>
      <c r="LB22" s="135">
        <v>15.636425971984863</v>
      </c>
      <c r="LC22" s="135">
        <v>12.075414657592773</v>
      </c>
      <c r="LD22" s="135">
        <v>6.1655058860778809</v>
      </c>
      <c r="LE22" s="135">
        <v>7.5345892906188965</v>
      </c>
      <c r="LF22" s="135">
        <v>11.199889183044434</v>
      </c>
      <c r="LG22" s="135">
        <v>13.649703025817871</v>
      </c>
      <c r="LH22" s="135">
        <f t="shared" si="0"/>
        <v>25.868284861246746</v>
      </c>
      <c r="LI22" s="135">
        <f t="shared" si="1"/>
        <v>19.298142433166504</v>
      </c>
      <c r="LJ22" s="135">
        <f t="shared" si="2"/>
        <v>12.475931286811829</v>
      </c>
      <c r="LK22" s="144">
        <f t="shared" si="3"/>
        <v>10.794727166493734</v>
      </c>
    </row>
    <row r="23" spans="1:323" ht="15" customHeight="1">
      <c r="A23" s="114">
        <v>9</v>
      </c>
      <c r="B23" s="115">
        <v>140.70845031738281</v>
      </c>
      <c r="C23" s="116">
        <v>2630.356201171875</v>
      </c>
      <c r="D23" s="117">
        <v>18.693662643432617</v>
      </c>
      <c r="E23" s="116">
        <v>144.59486389160156</v>
      </c>
      <c r="F23" s="116">
        <v>2815.775634765625</v>
      </c>
      <c r="G23" s="117">
        <v>19.473552703857422</v>
      </c>
      <c r="H23" s="116">
        <v>182.54080200195312</v>
      </c>
      <c r="I23" s="116">
        <v>3352.1318359375</v>
      </c>
      <c r="J23" s="117">
        <v>18.363740921020508</v>
      </c>
      <c r="K23" s="116">
        <v>222.00697326660156</v>
      </c>
      <c r="L23" s="116">
        <v>4230.47802734375</v>
      </c>
      <c r="M23" s="117">
        <v>19.055608749389648</v>
      </c>
      <c r="N23" s="116">
        <v>266.14920043945312</v>
      </c>
      <c r="O23" s="116">
        <v>5016.75146484375</v>
      </c>
      <c r="P23" s="117">
        <v>18.849395751953125</v>
      </c>
      <c r="Q23" s="116">
        <v>325.65289306640625</v>
      </c>
      <c r="R23" s="116">
        <v>5723.65087890625</v>
      </c>
      <c r="S23" s="117">
        <v>17.575925827026367</v>
      </c>
      <c r="T23" s="116">
        <v>427.04196166992187</v>
      </c>
      <c r="U23" s="116">
        <v>7584.3173828125</v>
      </c>
      <c r="V23" s="117">
        <v>17.760122299194336</v>
      </c>
      <c r="W23" s="116">
        <v>645.073974609375</v>
      </c>
      <c r="X23" s="116">
        <v>11040.7470703125</v>
      </c>
      <c r="Y23" s="117">
        <v>17.115474700927734</v>
      </c>
      <c r="Z23" s="116">
        <v>660.6490478515625</v>
      </c>
      <c r="AA23" s="116">
        <v>11008.701171875</v>
      </c>
      <c r="AB23" s="117">
        <v>16.663463592529297</v>
      </c>
      <c r="AC23" s="116">
        <v>684.94073486328125</v>
      </c>
      <c r="AD23" s="116">
        <v>11699.1572265625</v>
      </c>
      <c r="AE23" s="117">
        <v>17.080539703369141</v>
      </c>
      <c r="AF23" s="116">
        <v>742.12335205078125</v>
      </c>
      <c r="AG23" s="116">
        <v>13078.859375</v>
      </c>
      <c r="AH23" s="117">
        <v>17.623565673828125</v>
      </c>
      <c r="AI23" s="116">
        <v>880.70330810546875</v>
      </c>
      <c r="AJ23" s="116">
        <v>14857.322265625</v>
      </c>
      <c r="AK23" s="117">
        <v>16.869838714599609</v>
      </c>
      <c r="AL23" s="116">
        <v>982.513427734375</v>
      </c>
      <c r="AM23" s="116">
        <v>16246.0556640625</v>
      </c>
      <c r="AN23" s="117">
        <v>16.535200119018555</v>
      </c>
      <c r="AO23" s="116">
        <v>1231.2586669921875</v>
      </c>
      <c r="AP23" s="116">
        <v>20064.552734375</v>
      </c>
      <c r="AQ23" s="117">
        <v>16.295969009399414</v>
      </c>
      <c r="AR23" s="116">
        <v>1239.98876953125</v>
      </c>
      <c r="AS23" s="116">
        <v>20506.44140625</v>
      </c>
      <c r="AT23" s="117">
        <v>16.537603378295898</v>
      </c>
      <c r="AU23" s="116">
        <v>1359.09765625</v>
      </c>
      <c r="AV23" s="116">
        <v>22118.783203125</v>
      </c>
      <c r="AW23" s="117">
        <v>16.274608612060547</v>
      </c>
      <c r="AX23" s="116">
        <v>1512.322265625</v>
      </c>
      <c r="AY23" s="116">
        <v>23609.232421875</v>
      </c>
      <c r="AZ23" s="117">
        <v>15.611244201660156</v>
      </c>
      <c r="BA23" s="116">
        <v>1527.7471923828125</v>
      </c>
      <c r="BB23" s="116">
        <v>22630.01171875</v>
      </c>
      <c r="BC23" s="117">
        <v>14.812667846679687</v>
      </c>
      <c r="BD23" s="116">
        <v>1423.9100341796875</v>
      </c>
      <c r="BE23" s="116">
        <v>20839.544921875</v>
      </c>
      <c r="BF23" s="117">
        <v>14.635436058044434</v>
      </c>
      <c r="BG23" s="116">
        <v>1205.967041015625</v>
      </c>
      <c r="BH23" s="116">
        <v>18312.400390625</v>
      </c>
      <c r="BI23" s="117">
        <v>15.184826850891113</v>
      </c>
      <c r="BJ23" s="116">
        <v>1138.298583984375</v>
      </c>
      <c r="BK23" s="116">
        <v>17816.16015625</v>
      </c>
      <c r="BL23" s="117">
        <v>15.651570320129395</v>
      </c>
      <c r="BM23" s="116">
        <v>1030.928466796875</v>
      </c>
      <c r="BN23" s="116">
        <v>16226.767578125</v>
      </c>
      <c r="BO23" s="117">
        <v>15.739954948425293</v>
      </c>
      <c r="BP23" s="116">
        <v>998.4134521484375</v>
      </c>
      <c r="BQ23" s="116">
        <v>15925.9052734375</v>
      </c>
      <c r="BR23" s="117">
        <v>15.951212882995605</v>
      </c>
      <c r="BS23" s="116">
        <v>1178.8583984375</v>
      </c>
      <c r="BT23" s="116">
        <v>17990.20703125</v>
      </c>
      <c r="BU23" s="117">
        <v>15.260702133178711</v>
      </c>
      <c r="BV23" s="116">
        <v>1462.418701171875</v>
      </c>
      <c r="BW23" s="116">
        <v>21629.783203125</v>
      </c>
      <c r="BX23" s="117">
        <v>14.790417671203613</v>
      </c>
      <c r="BY23" s="116">
        <v>1720.3145751953125</v>
      </c>
      <c r="BZ23" s="116">
        <v>24813.22265625</v>
      </c>
      <c r="CA23" s="117">
        <v>14.423654556274414</v>
      </c>
      <c r="CB23" s="116">
        <v>2265.70849609375</v>
      </c>
      <c r="CC23" s="116">
        <v>30593.271484375</v>
      </c>
      <c r="CD23" s="117">
        <v>13.502739906311035</v>
      </c>
      <c r="CE23" s="116">
        <v>1781.526611328125</v>
      </c>
      <c r="CF23" s="116">
        <v>24424.099609375</v>
      </c>
      <c r="CG23" s="117">
        <v>13.709646224975586</v>
      </c>
      <c r="CH23" s="116">
        <v>2117.452392578125</v>
      </c>
      <c r="CI23" s="116">
        <v>28427.837890625</v>
      </c>
      <c r="CJ23" s="117">
        <v>13.425491333007813</v>
      </c>
      <c r="CK23" s="116">
        <v>2636.162841796875</v>
      </c>
      <c r="CL23" s="116">
        <v>33080.4375</v>
      </c>
      <c r="CM23" s="117">
        <v>12.548707962036133</v>
      </c>
      <c r="CN23" s="116">
        <v>3136.66259765625</v>
      </c>
      <c r="CO23" s="116">
        <v>36596.921875</v>
      </c>
      <c r="CP23" s="117">
        <v>11.667471885681152</v>
      </c>
      <c r="CQ23" s="116">
        <v>3606.08544921875</v>
      </c>
      <c r="CR23" s="116">
        <v>40134.51953125</v>
      </c>
      <c r="CS23" s="117">
        <v>11.129664421081543</v>
      </c>
      <c r="CT23" s="116">
        <v>6888.94140625</v>
      </c>
      <c r="CU23" s="116">
        <v>75822.75</v>
      </c>
      <c r="CV23" s="117">
        <v>11.006443977355957</v>
      </c>
      <c r="CW23" s="116">
        <v>13552.8857421875</v>
      </c>
      <c r="CX23" s="116">
        <v>155342.484375</v>
      </c>
      <c r="CY23" s="117">
        <v>11.461949348449707</v>
      </c>
      <c r="CZ23" s="116">
        <v>19916.642578125</v>
      </c>
      <c r="DA23" s="116">
        <v>230518.171875</v>
      </c>
      <c r="DB23" s="117">
        <v>11.574148178100586</v>
      </c>
      <c r="DC23" s="116">
        <v>36633.9765625</v>
      </c>
      <c r="DD23" s="116">
        <v>411240.15625</v>
      </c>
      <c r="DE23" s="117">
        <v>11.225648880004883</v>
      </c>
      <c r="DF23" s="116">
        <v>68.263191223144531</v>
      </c>
      <c r="DG23" s="116">
        <v>760.53948974609375</v>
      </c>
      <c r="DH23" s="117">
        <v>11.141282081604004</v>
      </c>
      <c r="DI23" s="116">
        <v>79.419723510742187</v>
      </c>
      <c r="DJ23" s="116">
        <v>883.01678466796875</v>
      </c>
      <c r="DK23" s="117">
        <v>11.118356704711914</v>
      </c>
      <c r="DL23" s="116">
        <v>98.22021484375</v>
      </c>
      <c r="DM23" s="116">
        <v>1103.16796875</v>
      </c>
      <c r="DN23" s="117">
        <v>11.23157787322998</v>
      </c>
      <c r="DO23" s="116">
        <v>113.90586853027344</v>
      </c>
      <c r="DP23" s="116">
        <v>1277.7786865234375</v>
      </c>
      <c r="DQ23" s="117">
        <v>11.21784782409668</v>
      </c>
      <c r="DR23" s="116">
        <v>118.52477264404297</v>
      </c>
      <c r="DS23" s="116">
        <v>1317.524169921875</v>
      </c>
      <c r="DT23" s="117">
        <v>11.116024017333984</v>
      </c>
      <c r="DU23" s="116">
        <v>124.43708801269531</v>
      </c>
      <c r="DV23" s="116">
        <v>1390.6417236328125</v>
      </c>
      <c r="DW23" s="117">
        <v>11.175459861755371</v>
      </c>
      <c r="DX23" s="116">
        <v>131.66307067871094</v>
      </c>
      <c r="DY23" s="116">
        <v>1483.053955078125</v>
      </c>
      <c r="DZ23" s="117">
        <v>11.264008522033691</v>
      </c>
      <c r="EA23" s="116">
        <v>145.26481628417969</v>
      </c>
      <c r="EB23" s="116">
        <v>1615.7818603515625</v>
      </c>
      <c r="EC23" s="117">
        <v>11.123008728027344</v>
      </c>
      <c r="ED23" s="116">
        <v>161.45584106445312</v>
      </c>
      <c r="EE23" s="118">
        <v>1805.81201171875</v>
      </c>
      <c r="EF23" s="119">
        <v>11.18455696105957</v>
      </c>
      <c r="EG23" s="115">
        <v>188.20716857910156</v>
      </c>
      <c r="EH23" s="116">
        <v>2059.77392578125</v>
      </c>
      <c r="EI23" s="117">
        <v>10.944184303283691</v>
      </c>
      <c r="EJ23" s="116">
        <v>197.56735229492187</v>
      </c>
      <c r="EK23" s="116">
        <v>2220.97509765625</v>
      </c>
      <c r="EL23" s="117">
        <v>11.241609573364258</v>
      </c>
      <c r="EM23" s="116">
        <v>216.90971374511719</v>
      </c>
      <c r="EN23" s="116">
        <v>2432.86669921875</v>
      </c>
      <c r="EO23" s="117">
        <v>11.216033935546875</v>
      </c>
      <c r="EP23" s="116">
        <v>231.00399780273437</v>
      </c>
      <c r="EQ23" s="116">
        <v>2605.993408203125</v>
      </c>
      <c r="ER23" s="117">
        <v>11.281161308288574</v>
      </c>
      <c r="ES23" s="116">
        <v>262.32644653320312</v>
      </c>
      <c r="ET23" s="116">
        <v>2889.751708984375</v>
      </c>
      <c r="EU23" s="117">
        <v>11.015861511230469</v>
      </c>
      <c r="EV23" s="116">
        <v>286.23263549804687</v>
      </c>
      <c r="EW23" s="116">
        <v>3154.467529296875</v>
      </c>
      <c r="EX23" s="117">
        <v>11.020642280578613</v>
      </c>
      <c r="EY23" s="116">
        <v>312.52340698242187</v>
      </c>
      <c r="EZ23" s="116">
        <v>3448.42626953125</v>
      </c>
      <c r="FA23" s="117">
        <v>11.034137725830078</v>
      </c>
      <c r="FB23" s="116">
        <v>331.94793701171875</v>
      </c>
      <c r="FC23" s="116">
        <v>3677.994873046875</v>
      </c>
      <c r="FD23" s="117">
        <v>11.080035209655762</v>
      </c>
      <c r="FE23" s="116">
        <v>364.28521728515625</v>
      </c>
      <c r="FF23" s="116">
        <v>3949.757568359375</v>
      </c>
      <c r="FG23" s="117">
        <v>10.842486381530762</v>
      </c>
      <c r="FH23" s="116">
        <v>393.81765747070312</v>
      </c>
      <c r="FI23" s="116">
        <v>4229.599609375</v>
      </c>
      <c r="FJ23" s="117">
        <v>10.739995002746582</v>
      </c>
      <c r="FK23" s="116">
        <v>437.64755249023437</v>
      </c>
      <c r="FL23" s="116">
        <v>4566.19970703125</v>
      </c>
      <c r="FM23" s="117">
        <v>10.43350887298584</v>
      </c>
      <c r="FN23" s="116">
        <v>505.89401245117187</v>
      </c>
      <c r="FO23" s="116">
        <v>5177.66357421875</v>
      </c>
      <c r="FP23" s="117">
        <v>10.23468017578125</v>
      </c>
      <c r="FQ23" s="116">
        <v>568.345458984375</v>
      </c>
      <c r="FR23" s="116">
        <v>5705.59326171875</v>
      </c>
      <c r="FS23" s="117">
        <v>10.038952827453613</v>
      </c>
      <c r="FT23" s="116">
        <v>628.18597412109375</v>
      </c>
      <c r="FU23" s="116">
        <v>6275.953125</v>
      </c>
      <c r="FV23" s="117">
        <v>9.9905977249145508</v>
      </c>
      <c r="FW23" s="116">
        <v>693.01971435546875</v>
      </c>
      <c r="FX23" s="116">
        <v>6903.91162109375</v>
      </c>
      <c r="FY23" s="117">
        <v>9.962071418762207</v>
      </c>
      <c r="FZ23" s="116">
        <v>775.38812255859375</v>
      </c>
      <c r="GA23" s="116">
        <v>7802.9169921875</v>
      </c>
      <c r="GB23" s="117">
        <v>10.063240051269531</v>
      </c>
      <c r="GC23" s="116">
        <v>881.39349365234375</v>
      </c>
      <c r="GD23" s="116">
        <v>8979.2822265625</v>
      </c>
      <c r="GE23" s="117">
        <v>10.187597274780273</v>
      </c>
      <c r="GF23" s="116">
        <v>1005.0953979492187</v>
      </c>
      <c r="GG23" s="116">
        <v>10032.021484375</v>
      </c>
      <c r="GH23" s="117">
        <v>9.9811630249023437</v>
      </c>
      <c r="GI23" s="116">
        <v>1509.987060546875</v>
      </c>
      <c r="GJ23" s="116">
        <v>11514.95703125</v>
      </c>
      <c r="GK23" s="117">
        <v>7.6258645057678223</v>
      </c>
      <c r="GL23" s="116">
        <v>2022.9661865234375</v>
      </c>
      <c r="GM23" s="116">
        <v>12772.625</v>
      </c>
      <c r="GN23" s="117">
        <v>6.3138103485107422</v>
      </c>
      <c r="GO23" s="116">
        <v>2690.202392578125</v>
      </c>
      <c r="GP23" s="116">
        <v>14347.1943359375</v>
      </c>
      <c r="GQ23" s="117">
        <v>5.3331284523010254</v>
      </c>
      <c r="GR23" s="116">
        <v>3144.727783203125</v>
      </c>
      <c r="GS23" s="116">
        <v>16218.6240234375</v>
      </c>
      <c r="GT23" s="117">
        <v>5.1574015617370605</v>
      </c>
      <c r="GU23" s="116">
        <v>3456.102294921875</v>
      </c>
      <c r="GV23" s="116">
        <v>18111.173828125</v>
      </c>
      <c r="GW23" s="117">
        <v>5.2403464317321777</v>
      </c>
      <c r="GX23" s="116">
        <v>3874.462646484375</v>
      </c>
      <c r="GY23" s="116">
        <v>20097.61328125</v>
      </c>
      <c r="GZ23" s="117">
        <v>5.1872000694274902</v>
      </c>
      <c r="HA23" s="116">
        <v>4361.24267578125</v>
      </c>
      <c r="HB23" s="116">
        <v>22670.568359375</v>
      </c>
      <c r="HC23" s="117">
        <v>5.1981902122497559</v>
      </c>
      <c r="HD23" s="116">
        <v>4772.890625</v>
      </c>
      <c r="HE23" s="116">
        <v>24751.830078125</v>
      </c>
      <c r="HF23" s="117">
        <v>5.185920238494873</v>
      </c>
      <c r="HG23" s="116">
        <v>5065.21240234375</v>
      </c>
      <c r="HH23" s="116">
        <v>26541.80078125</v>
      </c>
      <c r="HI23" s="117">
        <v>5.2400174140930176</v>
      </c>
      <c r="HJ23" s="116">
        <v>5416.45361328125</v>
      </c>
      <c r="HK23" s="116">
        <v>28162.732421875</v>
      </c>
      <c r="HL23" s="117">
        <v>5.1994781494140625</v>
      </c>
      <c r="HM23" s="116">
        <v>5706.041015625</v>
      </c>
      <c r="HN23" s="116">
        <v>29878.11328125</v>
      </c>
      <c r="HO23" s="117">
        <v>5.2362246513366699</v>
      </c>
      <c r="HP23" s="116">
        <v>5749.193359375</v>
      </c>
      <c r="HQ23" s="116">
        <v>30516.6796875</v>
      </c>
      <c r="HR23" s="117">
        <v>5.3079934120178223</v>
      </c>
      <c r="HS23" s="116">
        <v>5997.08935546875</v>
      </c>
      <c r="HT23" s="116">
        <v>32435.537109375</v>
      </c>
      <c r="HU23" s="117">
        <v>5.4085464477539062</v>
      </c>
      <c r="HV23" s="116">
        <v>6268.19287109375</v>
      </c>
      <c r="HW23" s="116">
        <v>34146.3671875</v>
      </c>
      <c r="HX23" s="117">
        <v>5.4475617408752441</v>
      </c>
      <c r="HY23" s="116">
        <v>6438.70703125</v>
      </c>
      <c r="HZ23" s="116">
        <v>35110.91015625</v>
      </c>
      <c r="IA23" s="117">
        <v>5.4530997276306152</v>
      </c>
      <c r="IB23" s="116">
        <v>6329.2509765625</v>
      </c>
      <c r="IC23" s="116">
        <v>35445.77734375</v>
      </c>
      <c r="ID23" s="117">
        <v>5.6003117561340332</v>
      </c>
      <c r="IE23" s="116">
        <v>6320.7802734375</v>
      </c>
      <c r="IF23" s="116">
        <v>36240.42578125</v>
      </c>
      <c r="IG23" s="117">
        <v>5.7335367202758789</v>
      </c>
      <c r="IH23" s="116">
        <v>5907.59814453125</v>
      </c>
      <c r="II23" s="116">
        <v>36012.4921875</v>
      </c>
      <c r="IJ23" s="117">
        <v>6.0959615707397461</v>
      </c>
      <c r="IK23" s="116">
        <v>5863.67138671875</v>
      </c>
      <c r="IL23" s="116">
        <v>36598.3203125</v>
      </c>
      <c r="IM23" s="117">
        <v>6.2415366172790527</v>
      </c>
      <c r="IN23" s="115">
        <v>5879.65087890625</v>
      </c>
      <c r="IO23" s="116">
        <v>37213.58203125</v>
      </c>
      <c r="IP23" s="117">
        <v>6.329216480255127</v>
      </c>
      <c r="IQ23" s="116">
        <v>5798.4072265625</v>
      </c>
      <c r="IR23" s="116">
        <v>37875.09765625</v>
      </c>
      <c r="IS23" s="117">
        <v>6.5319828987121582</v>
      </c>
      <c r="IT23" s="116">
        <v>5766.640625</v>
      </c>
      <c r="IU23" s="116">
        <v>38756.33203125</v>
      </c>
      <c r="IV23" s="117">
        <v>6.7207818031311035</v>
      </c>
      <c r="IW23" s="116">
        <v>5883.12060546875</v>
      </c>
      <c r="IX23" s="116">
        <v>40157.65234375</v>
      </c>
      <c r="IY23" s="117">
        <v>6.8259100914001465</v>
      </c>
      <c r="IZ23" s="116">
        <v>5284.69873046875</v>
      </c>
      <c r="JA23" s="116">
        <v>41327.15234375</v>
      </c>
      <c r="JB23" s="117">
        <v>7.820152759552002</v>
      </c>
      <c r="JC23" s="116">
        <v>5680.73095703125</v>
      </c>
      <c r="JD23" s="116">
        <v>42777.4609375</v>
      </c>
      <c r="JE23" s="117">
        <v>7.5302739143371582</v>
      </c>
      <c r="JF23" s="116">
        <v>5785.8095703125</v>
      </c>
      <c r="JG23" s="116">
        <v>43753.37890625</v>
      </c>
      <c r="JH23" s="117">
        <v>7.562187671661377</v>
      </c>
      <c r="JI23" s="116">
        <v>6161.07421875</v>
      </c>
      <c r="JJ23" s="116">
        <v>43942.23828125</v>
      </c>
      <c r="JK23" s="117">
        <v>7.1322364807128906</v>
      </c>
      <c r="JL23" s="116">
        <v>5526.07666015625</v>
      </c>
      <c r="JM23" s="116">
        <v>44526.51171875</v>
      </c>
      <c r="JN23" s="117">
        <v>8.0575265884399414</v>
      </c>
      <c r="JO23" s="116">
        <v>5356.068359375</v>
      </c>
      <c r="JP23" s="116">
        <v>46079.7734375</v>
      </c>
      <c r="JQ23" s="117">
        <v>8.6032829284667969</v>
      </c>
      <c r="JR23" s="116">
        <v>5638.85693359375</v>
      </c>
      <c r="JS23" s="116">
        <v>47342.6640625</v>
      </c>
      <c r="JT23" s="117">
        <v>8.3957910537719727</v>
      </c>
      <c r="JU23" s="116">
        <v>5691.2451171875</v>
      </c>
      <c r="JV23" s="116">
        <v>48765.5</v>
      </c>
      <c r="JW23" s="117">
        <v>8.568511962890625</v>
      </c>
      <c r="JX23" s="116">
        <v>5920.822265625</v>
      </c>
      <c r="JY23" s="116">
        <v>50596.13671875</v>
      </c>
      <c r="JZ23" s="117">
        <v>8.5454578399658203</v>
      </c>
      <c r="KA23" s="116">
        <v>5841.39892578125</v>
      </c>
      <c r="KB23" s="116">
        <v>51077.9296875</v>
      </c>
      <c r="KC23" s="117">
        <v>8.7441263198852539</v>
      </c>
      <c r="KD23" s="116">
        <v>5280.46728515625</v>
      </c>
      <c r="KE23" s="116">
        <v>48745.515625</v>
      </c>
      <c r="KF23" s="117">
        <v>9.231287956237793</v>
      </c>
      <c r="KG23" s="116">
        <v>5199.66552734375</v>
      </c>
      <c r="KH23" s="116">
        <v>49974.29296875</v>
      </c>
      <c r="KI23" s="117">
        <v>9.6110591888427734</v>
      </c>
      <c r="KJ23" s="116">
        <v>5805.9169921875</v>
      </c>
      <c r="KK23" s="116">
        <v>52388.18359375</v>
      </c>
      <c r="KL23" s="117">
        <v>9.0232400894165039</v>
      </c>
      <c r="KM23" s="116">
        <v>5617.8173828125</v>
      </c>
      <c r="KN23" s="116">
        <v>51937.828125</v>
      </c>
      <c r="KO23" s="117">
        <v>9.2451972961425781</v>
      </c>
      <c r="KP23" s="116">
        <v>5485.8720703125</v>
      </c>
      <c r="KQ23" s="116">
        <v>52207.12109375</v>
      </c>
      <c r="KR23" s="117">
        <v>9.5166492462158203</v>
      </c>
      <c r="KS23" s="116">
        <v>5506.45068359375</v>
      </c>
      <c r="KT23" s="116">
        <v>52384.49609375</v>
      </c>
      <c r="KU23" s="117">
        <v>9.5132961273193359</v>
      </c>
      <c r="KV23" s="134">
        <v>19.083606719970703</v>
      </c>
      <c r="KW23" s="135">
        <v>18.320959091186523</v>
      </c>
      <c r="KX23" s="135">
        <v>16.660751342773438</v>
      </c>
      <c r="KY23" s="135">
        <v>14.995318412780762</v>
      </c>
      <c r="KZ23" s="135">
        <v>11.889045715332031</v>
      </c>
      <c r="LA23" s="135">
        <v>11.161663055419922</v>
      </c>
      <c r="LB23" s="135">
        <v>10.889854431152344</v>
      </c>
      <c r="LC23" s="135">
        <v>8.4653825759887695</v>
      </c>
      <c r="LD23" s="135">
        <v>5.2651476860046387</v>
      </c>
      <c r="LE23" s="135">
        <v>6.3352489471435547</v>
      </c>
      <c r="LF23" s="135">
        <v>8.2370681762695312</v>
      </c>
      <c r="LG23" s="135">
        <v>9.3818883895874023</v>
      </c>
      <c r="LH23" s="135">
        <f t="shared" si="0"/>
        <v>18.021772384643555</v>
      </c>
      <c r="LI23" s="135">
        <f t="shared" si="1"/>
        <v>13.442182064056396</v>
      </c>
      <c r="LJ23" s="135">
        <f t="shared" si="2"/>
        <v>8.9455119371414185</v>
      </c>
      <c r="LK23" s="144">
        <f t="shared" si="3"/>
        <v>7.9847351710001631</v>
      </c>
    </row>
    <row r="24" spans="1:323" ht="15" customHeight="1">
      <c r="A24" s="114">
        <v>10</v>
      </c>
      <c r="B24" s="115">
        <v>196.237548828125</v>
      </c>
      <c r="C24" s="116">
        <v>2657.72216796875</v>
      </c>
      <c r="D24" s="117">
        <v>13.543392181396484</v>
      </c>
      <c r="E24" s="116">
        <v>201.65769958496094</v>
      </c>
      <c r="F24" s="116">
        <v>2845.150390625</v>
      </c>
      <c r="G24" s="117">
        <v>14.108811378479004</v>
      </c>
      <c r="H24" s="116">
        <v>254.57861328125</v>
      </c>
      <c r="I24" s="116">
        <v>3386.96435546875</v>
      </c>
      <c r="J24" s="117">
        <v>13.304198265075684</v>
      </c>
      <c r="K24" s="116">
        <v>309.61965942382812</v>
      </c>
      <c r="L24" s="116">
        <v>4274.54833984375</v>
      </c>
      <c r="M24" s="117">
        <v>13.805804252624512</v>
      </c>
      <c r="N24" s="116">
        <v>371.18215942382812</v>
      </c>
      <c r="O24" s="116">
        <v>5068.974609375</v>
      </c>
      <c r="P24" s="117">
        <v>13.656299591064453</v>
      </c>
      <c r="Q24" s="116">
        <v>454.1683349609375</v>
      </c>
      <c r="R24" s="116">
        <v>5782.94189453125</v>
      </c>
      <c r="S24" s="117">
        <v>12.733036041259766</v>
      </c>
      <c r="T24" s="116">
        <v>595.569580078125</v>
      </c>
      <c r="U24" s="116">
        <v>7662.94189453125</v>
      </c>
      <c r="V24" s="117">
        <v>12.8665771484375</v>
      </c>
      <c r="W24" s="116">
        <v>899.6455078125</v>
      </c>
      <c r="X24" s="116">
        <v>11154.8935546875</v>
      </c>
      <c r="Y24" s="117">
        <v>12.399209976196289</v>
      </c>
      <c r="Z24" s="116">
        <v>921.3671875</v>
      </c>
      <c r="AA24" s="116">
        <v>11122.2861328125</v>
      </c>
      <c r="AB24" s="117">
        <v>12.071502685546875</v>
      </c>
      <c r="AC24" s="116">
        <v>955.2454833984375</v>
      </c>
      <c r="AD24" s="116">
        <v>11820.091796875</v>
      </c>
      <c r="AE24" s="117">
        <v>12.373878479003906</v>
      </c>
      <c r="AF24" s="116">
        <v>1034.9945068359375</v>
      </c>
      <c r="AG24" s="116">
        <v>13214.369140625</v>
      </c>
      <c r="AH24" s="117">
        <v>12.767574310302734</v>
      </c>
      <c r="AI24" s="116">
        <v>1228.263427734375</v>
      </c>
      <c r="AJ24" s="116">
        <v>15010.7607421875</v>
      </c>
      <c r="AK24" s="117">
        <v>12.221124649047852</v>
      </c>
      <c r="AL24" s="116">
        <v>1370.2518310546875</v>
      </c>
      <c r="AM24" s="116">
        <v>16413.578125</v>
      </c>
      <c r="AN24" s="117">
        <v>11.978511810302734</v>
      </c>
      <c r="AO24" s="116">
        <v>1717.162109375</v>
      </c>
      <c r="AP24" s="116">
        <v>20271.21484375</v>
      </c>
      <c r="AQ24" s="117">
        <v>11.805068016052246</v>
      </c>
      <c r="AR24" s="116">
        <v>1729.3372802734375</v>
      </c>
      <c r="AS24" s="116">
        <v>20717.8984375</v>
      </c>
      <c r="AT24" s="117">
        <v>11.980253219604492</v>
      </c>
      <c r="AU24" s="116">
        <v>1895.450927734375</v>
      </c>
      <c r="AV24" s="116">
        <v>22346.578125</v>
      </c>
      <c r="AW24" s="117">
        <v>11.789584159851074</v>
      </c>
      <c r="AX24" s="116">
        <v>2109.144287109375</v>
      </c>
      <c r="AY24" s="116">
        <v>23851.5625</v>
      </c>
      <c r="AZ24" s="117">
        <v>11.30864429473877</v>
      </c>
      <c r="BA24" s="116">
        <v>2130.656494140625</v>
      </c>
      <c r="BB24" s="116">
        <v>22861.259765625</v>
      </c>
      <c r="BC24" s="117">
        <v>10.729679107666016</v>
      </c>
      <c r="BD24" s="116">
        <v>1985.8411865234375</v>
      </c>
      <c r="BE24" s="116">
        <v>21052.26953125</v>
      </c>
      <c r="BF24" s="117">
        <v>10.601184844970703</v>
      </c>
      <c r="BG24" s="116">
        <v>1681.88916015625</v>
      </c>
      <c r="BH24" s="116">
        <v>18499.9296875</v>
      </c>
      <c r="BI24" s="117">
        <v>10.999493598937988</v>
      </c>
      <c r="BJ24" s="116">
        <v>1587.5162353515625</v>
      </c>
      <c r="BK24" s="116">
        <v>17999.068359375</v>
      </c>
      <c r="BL24" s="117">
        <v>11.33788013458252</v>
      </c>
      <c r="BM24" s="116">
        <v>1437.7733154296875</v>
      </c>
      <c r="BN24" s="116">
        <v>16393.435546875</v>
      </c>
      <c r="BO24" s="117">
        <v>11.401961326599121</v>
      </c>
      <c r="BP24" s="116">
        <v>1392.4266357421875</v>
      </c>
      <c r="BQ24" s="116">
        <v>16089.66015625</v>
      </c>
      <c r="BR24" s="117">
        <v>11.555122375488281</v>
      </c>
      <c r="BS24" s="116">
        <v>1644.082275390625</v>
      </c>
      <c r="BT24" s="116">
        <v>18174.51171875</v>
      </c>
      <c r="BU24" s="117">
        <v>11.054502487182617</v>
      </c>
      <c r="BV24" s="116">
        <v>2039.546630859375</v>
      </c>
      <c r="BW24" s="116">
        <v>21850.78125</v>
      </c>
      <c r="BX24" s="117">
        <v>10.71354866027832</v>
      </c>
      <c r="BY24" s="116">
        <v>2399.218505859375</v>
      </c>
      <c r="BZ24" s="116">
        <v>25066.181640625</v>
      </c>
      <c r="CA24" s="117">
        <v>10.447644233703613</v>
      </c>
      <c r="CB24" s="116">
        <v>3159.846435546875</v>
      </c>
      <c r="CC24" s="116">
        <v>30903.240234375</v>
      </c>
      <c r="CD24" s="117">
        <v>9.7799816131591797</v>
      </c>
      <c r="CE24" s="116">
        <v>2484.587158203125</v>
      </c>
      <c r="CF24" s="116">
        <v>24671.92578125</v>
      </c>
      <c r="CG24" s="117">
        <v>9.9299898147583008</v>
      </c>
      <c r="CH24" s="116">
        <v>2953.08251953125</v>
      </c>
      <c r="CI24" s="116">
        <v>28715.708984375</v>
      </c>
      <c r="CJ24" s="117">
        <v>9.7239780426025391</v>
      </c>
      <c r="CK24" s="116">
        <v>3676.496337890625</v>
      </c>
      <c r="CL24" s="116">
        <v>33413.1484375</v>
      </c>
      <c r="CM24" s="117">
        <v>9.088313102722168</v>
      </c>
      <c r="CN24" s="116">
        <v>4374.513671875</v>
      </c>
      <c r="CO24" s="116">
        <v>36962.08203125</v>
      </c>
      <c r="CP24" s="117">
        <v>8.4494152069091797</v>
      </c>
      <c r="CQ24" s="116">
        <v>5029.18896484375</v>
      </c>
      <c r="CR24" s="116">
        <v>40532.78515625</v>
      </c>
      <c r="CS24" s="117">
        <v>8.0595073699951172</v>
      </c>
      <c r="CT24" s="116">
        <v>9607.5888671875</v>
      </c>
      <c r="CU24" s="116">
        <v>76574.15625</v>
      </c>
      <c r="CV24" s="117">
        <v>7.9701743125915527</v>
      </c>
      <c r="CW24" s="116">
        <v>18901.388671875</v>
      </c>
      <c r="CX24" s="116">
        <v>156889.328125</v>
      </c>
      <c r="CY24" s="117">
        <v>8.3004131317138672</v>
      </c>
      <c r="CZ24" s="116">
        <v>27776.533203125</v>
      </c>
      <c r="DA24" s="116">
        <v>232816.171875</v>
      </c>
      <c r="DB24" s="117">
        <v>8.3817577362060547</v>
      </c>
      <c r="DC24" s="116">
        <v>51091.18359375</v>
      </c>
      <c r="DD24" s="116">
        <v>415325.15625</v>
      </c>
      <c r="DE24" s="117">
        <v>8.1290960311889648</v>
      </c>
      <c r="DF24" s="116">
        <v>95.202529907226563</v>
      </c>
      <c r="DG24" s="116">
        <v>768.08746337890625</v>
      </c>
      <c r="DH24" s="117">
        <v>8.0679311752319336</v>
      </c>
      <c r="DI24" s="116">
        <v>110.76187133789063</v>
      </c>
      <c r="DJ24" s="116">
        <v>891.77813720703125</v>
      </c>
      <c r="DK24" s="117">
        <v>8.0513095855712891</v>
      </c>
      <c r="DL24" s="116">
        <v>136.98176574707031</v>
      </c>
      <c r="DM24" s="116">
        <v>1114.126953125</v>
      </c>
      <c r="DN24" s="117">
        <v>8.1333961486816406</v>
      </c>
      <c r="DO24" s="116">
        <v>158.85763549804687</v>
      </c>
      <c r="DP24" s="116">
        <v>1290.4703369140625</v>
      </c>
      <c r="DQ24" s="117">
        <v>8.123438835144043</v>
      </c>
      <c r="DR24" s="116">
        <v>165.29931640625</v>
      </c>
      <c r="DS24" s="116">
        <v>1330.596435546875</v>
      </c>
      <c r="DT24" s="117">
        <v>8.0496187210083008</v>
      </c>
      <c r="DU24" s="116">
        <v>173.54489135742187</v>
      </c>
      <c r="DV24" s="116">
        <v>1404.4481201171875</v>
      </c>
      <c r="DW24" s="117">
        <v>8.092707633972168</v>
      </c>
      <c r="DX24" s="116">
        <v>183.62251281738281</v>
      </c>
      <c r="DY24" s="116">
        <v>1497.791748046875</v>
      </c>
      <c r="DZ24" s="117">
        <v>8.1569070816040039</v>
      </c>
      <c r="EA24" s="116">
        <v>202.59201049804687</v>
      </c>
      <c r="EB24" s="116">
        <v>1631.814453125</v>
      </c>
      <c r="EC24" s="117">
        <v>8.054682731628418</v>
      </c>
      <c r="ED24" s="116">
        <v>225.17265319824219</v>
      </c>
      <c r="EE24" s="118">
        <v>1823.7418212890625</v>
      </c>
      <c r="EF24" s="119">
        <v>8.09930419921875</v>
      </c>
      <c r="EG24" s="115">
        <v>262.48110961914062</v>
      </c>
      <c r="EH24" s="116">
        <v>2080.171875</v>
      </c>
      <c r="EI24" s="117">
        <v>7.9250345230102539</v>
      </c>
      <c r="EJ24" s="116">
        <v>275.53518676757812</v>
      </c>
      <c r="EK24" s="116">
        <v>2243.04052734375</v>
      </c>
      <c r="EL24" s="117">
        <v>8.1406679153442383</v>
      </c>
      <c r="EM24" s="116">
        <v>302.51080322265625</v>
      </c>
      <c r="EN24" s="116">
        <v>2457.031005859375</v>
      </c>
      <c r="EO24" s="117">
        <v>8.122126579284668</v>
      </c>
      <c r="EP24" s="116">
        <v>322.16726684570312</v>
      </c>
      <c r="EQ24" s="116">
        <v>2631.894775390625</v>
      </c>
      <c r="ER24" s="117">
        <v>8.1693429946899414</v>
      </c>
      <c r="ES24" s="116">
        <v>365.850830078125</v>
      </c>
      <c r="ET24" s="116">
        <v>2918.3916015625</v>
      </c>
      <c r="EU24" s="117">
        <v>7.9769988059997559</v>
      </c>
      <c r="EV24" s="116">
        <v>399.19134521484375</v>
      </c>
      <c r="EW24" s="116">
        <v>3185.73291015625</v>
      </c>
      <c r="EX24" s="117">
        <v>7.9804658889770508</v>
      </c>
      <c r="EY24" s="116">
        <v>435.85751342773437</v>
      </c>
      <c r="EZ24" s="116">
        <v>3482.6103515625</v>
      </c>
      <c r="FA24" s="117">
        <v>7.9902496337890625</v>
      </c>
      <c r="FB24" s="116">
        <v>462.94769287109375</v>
      </c>
      <c r="FC24" s="116">
        <v>3714.472900390625</v>
      </c>
      <c r="FD24" s="117">
        <v>8.0235261917114258</v>
      </c>
      <c r="FE24" s="116">
        <v>508.046630859375</v>
      </c>
      <c r="FF24" s="116">
        <v>3988.827880859375</v>
      </c>
      <c r="FG24" s="117">
        <v>7.8513026237487793</v>
      </c>
      <c r="FH24" s="116">
        <v>549.233642578125</v>
      </c>
      <c r="FI24" s="116">
        <v>4271.38818359375</v>
      </c>
      <c r="FJ24" s="117">
        <v>7.7769966125488281</v>
      </c>
      <c r="FK24" s="116">
        <v>610.3604736328125</v>
      </c>
      <c r="FL24" s="116">
        <v>4611.14892578125</v>
      </c>
      <c r="FM24" s="117">
        <v>7.5547962188720703</v>
      </c>
      <c r="FN24" s="116">
        <v>705.53973388671875</v>
      </c>
      <c r="FO24" s="116">
        <v>5228.5048828125</v>
      </c>
      <c r="FP24" s="117">
        <v>7.4106454849243164</v>
      </c>
      <c r="FQ24" s="116">
        <v>792.636962890625</v>
      </c>
      <c r="FR24" s="116">
        <v>5761.474609375</v>
      </c>
      <c r="FS24" s="117">
        <v>7.2687435150146484</v>
      </c>
      <c r="FT24" s="116">
        <v>889.454345703125</v>
      </c>
      <c r="FU24" s="116">
        <v>6337.31298828125</v>
      </c>
      <c r="FV24" s="117">
        <v>7.1249446868896484</v>
      </c>
      <c r="FW24" s="116">
        <v>989.34722900390625</v>
      </c>
      <c r="FX24" s="116">
        <v>6971.34423828125</v>
      </c>
      <c r="FY24" s="117">
        <v>7.0464081764221191</v>
      </c>
      <c r="FZ24" s="116">
        <v>1124.2781982421875</v>
      </c>
      <c r="GA24" s="116">
        <v>7879.14794921875</v>
      </c>
      <c r="GB24" s="117">
        <v>7.008183479309082</v>
      </c>
      <c r="GC24" s="116">
        <v>1299.001953125</v>
      </c>
      <c r="GD24" s="116">
        <v>9067.048828125</v>
      </c>
      <c r="GE24" s="117">
        <v>6.9800114631652832</v>
      </c>
      <c r="GF24" s="116">
        <v>1503.857177734375</v>
      </c>
      <c r="GG24" s="116">
        <v>10129.6865234375</v>
      </c>
      <c r="GH24" s="117">
        <v>6.7358036041259766</v>
      </c>
      <c r="GI24" s="116">
        <v>2007.277587890625</v>
      </c>
      <c r="GJ24" s="116">
        <v>11623.44140625</v>
      </c>
      <c r="GK24" s="117">
        <v>5.7906498908996582</v>
      </c>
      <c r="GL24" s="116">
        <v>2507.150634765625</v>
      </c>
      <c r="GM24" s="116">
        <v>12889.4248046875</v>
      </c>
      <c r="GN24" s="117">
        <v>5.1410651206970215</v>
      </c>
      <c r="GO24" s="116">
        <v>3193.38134765625</v>
      </c>
      <c r="GP24" s="116">
        <v>14473.9521484375</v>
      </c>
      <c r="GQ24" s="117">
        <v>4.5324845314025879</v>
      </c>
      <c r="GR24" s="116">
        <v>3722.9228515625</v>
      </c>
      <c r="GS24" s="116">
        <v>16360.712890625</v>
      </c>
      <c r="GT24" s="117">
        <v>4.3945879936218262</v>
      </c>
      <c r="GU24" s="116">
        <v>4085.983154296875</v>
      </c>
      <c r="GV24" s="116">
        <v>18270.544921875</v>
      </c>
      <c r="GW24" s="117">
        <v>4.4715175628662109</v>
      </c>
      <c r="GX24" s="116">
        <v>4576.99658203125</v>
      </c>
      <c r="GY24" s="116">
        <v>20274.0078125</v>
      </c>
      <c r="GZ24" s="117">
        <v>4.4295439720153809</v>
      </c>
      <c r="HA24" s="116">
        <v>5135.3408203125</v>
      </c>
      <c r="HB24" s="116">
        <v>22869.748046875</v>
      </c>
      <c r="HC24" s="117">
        <v>4.4534039497375488</v>
      </c>
      <c r="HD24" s="116">
        <v>5611.1171875</v>
      </c>
      <c r="HE24" s="116">
        <v>24969.205078125</v>
      </c>
      <c r="HF24" s="117">
        <v>4.4499526023864746</v>
      </c>
      <c r="HG24" s="116">
        <v>5911.62744140625</v>
      </c>
      <c r="HH24" s="116">
        <v>26775.765625</v>
      </c>
      <c r="HI24" s="117">
        <v>4.5293393135070801</v>
      </c>
      <c r="HJ24" s="116">
        <v>6276.603515625</v>
      </c>
      <c r="HK24" s="116">
        <v>28410.72265625</v>
      </c>
      <c r="HL24" s="117">
        <v>4.5264487266540527</v>
      </c>
      <c r="HM24" s="116">
        <v>6555.34375</v>
      </c>
      <c r="HN24" s="116">
        <v>30142.001953125</v>
      </c>
      <c r="HO24" s="117">
        <v>4.598081111907959</v>
      </c>
      <c r="HP24" s="116">
        <v>6562.8525390625</v>
      </c>
      <c r="HQ24" s="116">
        <v>30787.373046875</v>
      </c>
      <c r="HR24" s="117">
        <v>4.691157341003418</v>
      </c>
      <c r="HS24" s="116">
        <v>6846.7490234375</v>
      </c>
      <c r="HT24" s="116">
        <v>32724.59765625</v>
      </c>
      <c r="HU24" s="117">
        <v>4.7795820236206055</v>
      </c>
      <c r="HV24" s="116">
        <v>7128.859375</v>
      </c>
      <c r="HW24" s="116">
        <v>34451.359375</v>
      </c>
      <c r="HX24" s="117">
        <v>4.8326606750488281</v>
      </c>
      <c r="HY24" s="116">
        <v>6997.34814453125</v>
      </c>
      <c r="HZ24" s="116">
        <v>35426.3203125</v>
      </c>
      <c r="IA24" s="117">
        <v>5.0628209114074707</v>
      </c>
      <c r="IB24" s="116">
        <v>7276.99951171875</v>
      </c>
      <c r="IC24" s="116">
        <v>35764.0546875</v>
      </c>
      <c r="ID24" s="117">
        <v>4.914670467376709</v>
      </c>
      <c r="IE24" s="116">
        <v>7136.265625</v>
      </c>
      <c r="IF24" s="116">
        <v>36568.34765625</v>
      </c>
      <c r="IG24" s="117">
        <v>5.1242976188659668</v>
      </c>
      <c r="IH24" s="116">
        <v>6920.103515625</v>
      </c>
      <c r="II24" s="116">
        <v>36341.41796875</v>
      </c>
      <c r="IJ24" s="117">
        <v>5.2515716552734375</v>
      </c>
      <c r="IK24" s="116">
        <v>6823.35791015625</v>
      </c>
      <c r="IL24" s="116">
        <v>36934.5234375</v>
      </c>
      <c r="IM24" s="117">
        <v>5.4129543304443359</v>
      </c>
      <c r="IN24" s="115">
        <v>6903.31396484375</v>
      </c>
      <c r="IO24" s="116">
        <v>37556.1015625</v>
      </c>
      <c r="IP24" s="117">
        <v>5.440300464630127</v>
      </c>
      <c r="IQ24" s="116">
        <v>6873.67724609375</v>
      </c>
      <c r="IR24" s="116">
        <v>38225.59765625</v>
      </c>
      <c r="IS24" s="117">
        <v>5.5611567497253418</v>
      </c>
      <c r="IT24" s="116">
        <v>6928.19921875</v>
      </c>
      <c r="IU24" s="116">
        <v>39116.515625</v>
      </c>
      <c r="IV24" s="117">
        <v>5.6459860801696777</v>
      </c>
      <c r="IW24" s="116">
        <v>7092.58984375</v>
      </c>
      <c r="IX24" s="116">
        <v>40531.85546875</v>
      </c>
      <c r="IY24" s="117">
        <v>5.7146763801574707</v>
      </c>
      <c r="IZ24" s="116">
        <v>6662.7666015625</v>
      </c>
      <c r="JA24" s="116">
        <v>41720.12890625</v>
      </c>
      <c r="JB24" s="117">
        <v>6.2616825103759766</v>
      </c>
      <c r="JC24" s="116">
        <v>7140.28271484375</v>
      </c>
      <c r="JD24" s="116">
        <v>43181.70703125</v>
      </c>
      <c r="JE24" s="117">
        <v>6.0476188659667969</v>
      </c>
      <c r="JF24" s="116">
        <v>7295.22607421875</v>
      </c>
      <c r="JG24" s="116">
        <v>44167.03125</v>
      </c>
      <c r="JH24" s="117">
        <v>6.0542373657226563</v>
      </c>
      <c r="JI24" s="116">
        <v>7819.556640625</v>
      </c>
      <c r="JJ24" s="116">
        <v>44353.01953125</v>
      </c>
      <c r="JK24" s="117">
        <v>5.6720633506774902</v>
      </c>
      <c r="JL24" s="116">
        <v>7349.82470703125</v>
      </c>
      <c r="JM24" s="116">
        <v>44950.0234375</v>
      </c>
      <c r="JN24" s="117">
        <v>6.1157951354980469</v>
      </c>
      <c r="JO24" s="116">
        <v>7237.77734375</v>
      </c>
      <c r="JP24" s="116">
        <v>46522.1484375</v>
      </c>
      <c r="JQ24" s="117">
        <v>6.4276843070983887</v>
      </c>
      <c r="JR24" s="116">
        <v>7603.6083984375</v>
      </c>
      <c r="JS24" s="116">
        <v>47795.4765625</v>
      </c>
      <c r="JT24" s="117">
        <v>6.2858939170837402</v>
      </c>
      <c r="JU24" s="116">
        <v>7660.720703125</v>
      </c>
      <c r="JV24" s="116">
        <v>49233.51171875</v>
      </c>
      <c r="JW24" s="117">
        <v>6.4267468452453613</v>
      </c>
      <c r="JX24" s="116">
        <v>7964.2939453125</v>
      </c>
      <c r="JY24" s="116">
        <v>51081.53515625</v>
      </c>
      <c r="JZ24" s="117">
        <v>6.413818359375</v>
      </c>
      <c r="KA24" s="116">
        <v>7897.55908203125</v>
      </c>
      <c r="KB24" s="116">
        <v>51569.5078125</v>
      </c>
      <c r="KC24" s="117">
        <v>6.5298032760620117</v>
      </c>
      <c r="KD24" s="116">
        <v>7326.2900390625</v>
      </c>
      <c r="KE24" s="116">
        <v>49217.51171875</v>
      </c>
      <c r="KF24" s="117">
        <v>6.7179312705993652</v>
      </c>
      <c r="KG24" s="116">
        <v>7250.5107421875</v>
      </c>
      <c r="KH24" s="116">
        <v>50460.82421875</v>
      </c>
      <c r="KI24" s="117">
        <v>6.9596233367919922</v>
      </c>
      <c r="KJ24" s="116">
        <v>8028.65478515625</v>
      </c>
      <c r="KK24" s="116">
        <v>52893.8671875</v>
      </c>
      <c r="KL24" s="117">
        <v>6.5881357192993164</v>
      </c>
      <c r="KM24" s="116">
        <v>7892.77099609375</v>
      </c>
      <c r="KN24" s="116">
        <v>52440.3515625</v>
      </c>
      <c r="KO24" s="117">
        <v>6.6440987586975098</v>
      </c>
      <c r="KP24" s="116">
        <v>7874.93798828125</v>
      </c>
      <c r="KQ24" s="116">
        <v>52713.5390625</v>
      </c>
      <c r="KR24" s="117">
        <v>6.6938352584838867</v>
      </c>
      <c r="KS24" s="116">
        <v>7905.73681640625</v>
      </c>
      <c r="KT24" s="116">
        <v>52892.6015625</v>
      </c>
      <c r="KU24" s="117">
        <v>6.6904077529907227</v>
      </c>
      <c r="KV24" s="134">
        <v>13.826101303100586</v>
      </c>
      <c r="KW24" s="135">
        <v>13.27318286895752</v>
      </c>
      <c r="KX24" s="135">
        <v>12.069535255432129</v>
      </c>
      <c r="KY24" s="135">
        <v>10.862099647521973</v>
      </c>
      <c r="KZ24" s="135">
        <v>8.6100578308105469</v>
      </c>
      <c r="LA24" s="135">
        <v>8.0827064514160156</v>
      </c>
      <c r="LB24" s="135">
        <v>7.8856449127197266</v>
      </c>
      <c r="LC24" s="135">
        <v>6.2022881507873535</v>
      </c>
      <c r="LD24" s="135">
        <v>4.5761685371398926</v>
      </c>
      <c r="LE24" s="135">
        <v>5.4390115737915039</v>
      </c>
      <c r="LF24" s="135">
        <v>6.2691593170166016</v>
      </c>
      <c r="LG24" s="135">
        <v>6.7152199745178223</v>
      </c>
      <c r="LH24" s="135">
        <f t="shared" si="0"/>
        <v>13.056273142496744</v>
      </c>
      <c r="LI24" s="135">
        <f t="shared" si="1"/>
        <v>9.7360787391662598</v>
      </c>
      <c r="LJ24" s="135">
        <f t="shared" si="2"/>
        <v>6.6867020130157471</v>
      </c>
      <c r="LK24" s="144">
        <f t="shared" si="3"/>
        <v>6.1411302884419756</v>
      </c>
    </row>
    <row r="25" spans="1:323" ht="15" customHeight="1">
      <c r="A25" s="114">
        <v>11</v>
      </c>
      <c r="B25" s="115">
        <v>223.49571228027344</v>
      </c>
      <c r="C25" s="116">
        <v>2685.22705078125</v>
      </c>
      <c r="D25" s="117">
        <v>12.014669418334961</v>
      </c>
      <c r="E25" s="116">
        <v>228.08705139160156</v>
      </c>
      <c r="F25" s="116">
        <v>2874.704833984375</v>
      </c>
      <c r="G25" s="117">
        <v>12.603542327880859</v>
      </c>
      <c r="H25" s="116">
        <v>286.72665405273438</v>
      </c>
      <c r="I25" s="116">
        <v>3421.980224609375</v>
      </c>
      <c r="J25" s="117">
        <v>11.934642791748047</v>
      </c>
      <c r="K25" s="116">
        <v>349.319091796875</v>
      </c>
      <c r="L25" s="116">
        <v>4318.8759765625</v>
      </c>
      <c r="M25" s="117">
        <v>12.363698959350586</v>
      </c>
      <c r="N25" s="116">
        <v>418.65780639648437</v>
      </c>
      <c r="O25" s="116">
        <v>5121.4931640625</v>
      </c>
      <c r="P25" s="117">
        <v>12.233124732971191</v>
      </c>
      <c r="Q25" s="116">
        <v>515.67437744140625</v>
      </c>
      <c r="R25" s="116">
        <v>5842.47119140625</v>
      </c>
      <c r="S25" s="117">
        <v>11.329768180847168</v>
      </c>
      <c r="T25" s="116">
        <v>669.92730712890625</v>
      </c>
      <c r="U25" s="116">
        <v>7741.93408203125</v>
      </c>
      <c r="V25" s="117">
        <v>11.556379318237305</v>
      </c>
      <c r="W25" s="116">
        <v>1011.8407592773437</v>
      </c>
      <c r="X25" s="116">
        <v>11269.4921875</v>
      </c>
      <c r="Y25" s="117">
        <v>11.137614250183105</v>
      </c>
      <c r="Z25" s="116">
        <v>1038.9241943359375</v>
      </c>
      <c r="AA25" s="116">
        <v>11236.244140625</v>
      </c>
      <c r="AB25" s="117">
        <v>10.815268516540527</v>
      </c>
      <c r="AC25" s="116">
        <v>1072.31884765625</v>
      </c>
      <c r="AD25" s="116">
        <v>11941.5126953125</v>
      </c>
      <c r="AE25" s="117">
        <v>11.13615894317627</v>
      </c>
      <c r="AF25" s="116">
        <v>1156.568603515625</v>
      </c>
      <c r="AG25" s="116">
        <v>13350.533203125</v>
      </c>
      <c r="AH25" s="117">
        <v>11.54322624206543</v>
      </c>
      <c r="AI25" s="116">
        <v>1378.066650390625</v>
      </c>
      <c r="AJ25" s="116">
        <v>15164.7783203125</v>
      </c>
      <c r="AK25" s="117">
        <v>11.004386901855469</v>
      </c>
      <c r="AL25" s="116">
        <v>1535.2359619140625</v>
      </c>
      <c r="AM25" s="116">
        <v>16581.677734375</v>
      </c>
      <c r="AN25" s="117">
        <v>10.800735473632812</v>
      </c>
      <c r="AO25" s="116">
        <v>1924.4761962890625</v>
      </c>
      <c r="AP25" s="116">
        <v>20478.521484375</v>
      </c>
      <c r="AQ25" s="117">
        <v>10.641088485717773</v>
      </c>
      <c r="AR25" s="116">
        <v>1933.4974365234375</v>
      </c>
      <c r="AS25" s="116">
        <v>20930.103515625</v>
      </c>
      <c r="AT25" s="117">
        <v>10.824996948242188</v>
      </c>
      <c r="AU25" s="116">
        <v>2117.39306640625</v>
      </c>
      <c r="AV25" s="116">
        <v>22575.119140625</v>
      </c>
      <c r="AW25" s="117">
        <v>10.661751747131348</v>
      </c>
      <c r="AX25" s="116">
        <v>2354.357666015625</v>
      </c>
      <c r="AY25" s="116">
        <v>24094.478515625</v>
      </c>
      <c r="AZ25" s="117">
        <v>10.233992576599121</v>
      </c>
      <c r="BA25" s="116">
        <v>2376.323486328125</v>
      </c>
      <c r="BB25" s="116">
        <v>23092.802734375</v>
      </c>
      <c r="BC25" s="117">
        <v>9.717869758605957</v>
      </c>
      <c r="BD25" s="116">
        <v>2212.04931640625</v>
      </c>
      <c r="BE25" s="116">
        <v>21265.2265625</v>
      </c>
      <c r="BF25" s="117">
        <v>9.6133604049682617</v>
      </c>
      <c r="BG25" s="116">
        <v>1869.8939208984375</v>
      </c>
      <c r="BH25" s="116">
        <v>18687.8359375</v>
      </c>
      <c r="BI25" s="117">
        <v>9.9940624237060547</v>
      </c>
      <c r="BJ25" s="116">
        <v>1762.2430419921875</v>
      </c>
      <c r="BK25" s="116">
        <v>18182.482421875</v>
      </c>
      <c r="BL25" s="117">
        <v>10.317806243896484</v>
      </c>
      <c r="BM25" s="116">
        <v>1594.6705322265625</v>
      </c>
      <c r="BN25" s="116">
        <v>16560.591796875</v>
      </c>
      <c r="BO25" s="117">
        <v>10.384961128234863</v>
      </c>
      <c r="BP25" s="116">
        <v>1543.3260498046875</v>
      </c>
      <c r="BQ25" s="116">
        <v>16253.9453125</v>
      </c>
      <c r="BR25" s="117">
        <v>10.531764030456543</v>
      </c>
      <c r="BS25" s="116">
        <v>1823.578369140625</v>
      </c>
      <c r="BT25" s="116">
        <v>18359.232421875</v>
      </c>
      <c r="BU25" s="117">
        <v>10.067695617675781</v>
      </c>
      <c r="BV25" s="116">
        <v>2260.1455078125</v>
      </c>
      <c r="BW25" s="116">
        <v>22072.1328125</v>
      </c>
      <c r="BX25" s="117">
        <v>9.7658014297485352</v>
      </c>
      <c r="BY25" s="116">
        <v>2656.0263671875</v>
      </c>
      <c r="BZ25" s="116">
        <v>25319.4140625</v>
      </c>
      <c r="CA25" s="117">
        <v>9.5328168869018555</v>
      </c>
      <c r="CB25" s="116">
        <v>3500.992431640625</v>
      </c>
      <c r="CC25" s="116">
        <v>31213.033203125</v>
      </c>
      <c r="CD25" s="117">
        <v>8.9154815673828125</v>
      </c>
      <c r="CE25" s="116">
        <v>2749.80322265625</v>
      </c>
      <c r="CF25" s="116">
        <v>24919.720703125</v>
      </c>
      <c r="CG25" s="117">
        <v>9.0623655319213867</v>
      </c>
      <c r="CH25" s="116">
        <v>3267.7314453125</v>
      </c>
      <c r="CI25" s="116">
        <v>29003.39453125</v>
      </c>
      <c r="CJ25" s="117">
        <v>8.875697135925293</v>
      </c>
      <c r="CK25" s="116">
        <v>4070.158935546875</v>
      </c>
      <c r="CL25" s="116">
        <v>33745.03515625</v>
      </c>
      <c r="CM25" s="117">
        <v>8.2908391952514648</v>
      </c>
      <c r="CN25" s="116">
        <v>4851.5859375</v>
      </c>
      <c r="CO25" s="116">
        <v>37325.53125</v>
      </c>
      <c r="CP25" s="117">
        <v>7.6934700012207031</v>
      </c>
      <c r="CQ25" s="116">
        <v>5566.6552734375</v>
      </c>
      <c r="CR25" s="116">
        <v>40928.65234375</v>
      </c>
      <c r="CS25" s="117">
        <v>7.3524675369262695</v>
      </c>
      <c r="CT25" s="116">
        <v>10662.0234375</v>
      </c>
      <c r="CU25" s="116">
        <v>77320.6015625</v>
      </c>
      <c r="CV25" s="117">
        <v>7.2519631385803223</v>
      </c>
      <c r="CW25" s="116">
        <v>20890.884765625</v>
      </c>
      <c r="CX25" s="116">
        <v>158428.453125</v>
      </c>
      <c r="CY25" s="117">
        <v>7.5836162567138672</v>
      </c>
      <c r="CZ25" s="116">
        <v>30624.470703125</v>
      </c>
      <c r="DA25" s="116">
        <v>235103.796875</v>
      </c>
      <c r="DB25" s="117">
        <v>7.6769914627075195</v>
      </c>
      <c r="DC25" s="116">
        <v>56522.13671875</v>
      </c>
      <c r="DD25" s="116">
        <v>419386.8125</v>
      </c>
      <c r="DE25" s="117">
        <v>7.4198684692382812</v>
      </c>
      <c r="DF25" s="116">
        <v>104.91407775878906</v>
      </c>
      <c r="DG25" s="116">
        <v>775.59271240234375</v>
      </c>
      <c r="DH25" s="117">
        <v>7.3926467895507812</v>
      </c>
      <c r="DI25" s="116">
        <v>122.28397369384766</v>
      </c>
      <c r="DJ25" s="116">
        <v>900.488037109375</v>
      </c>
      <c r="DK25" s="117">
        <v>7.3639087677001953</v>
      </c>
      <c r="DL25" s="116">
        <v>150.94772338867187</v>
      </c>
      <c r="DM25" s="116">
        <v>1125.0264892578125</v>
      </c>
      <c r="DN25" s="117">
        <v>7.4530868530273437</v>
      </c>
      <c r="DO25" s="116">
        <v>174.40452575683594</v>
      </c>
      <c r="DP25" s="116">
        <v>1303.0963134765625</v>
      </c>
      <c r="DQ25" s="117">
        <v>7.4716887474060059</v>
      </c>
      <c r="DR25" s="116">
        <v>181.32673645019531</v>
      </c>
      <c r="DS25" s="116">
        <v>1343.5980224609375</v>
      </c>
      <c r="DT25" s="117">
        <v>7.4098176956176758</v>
      </c>
      <c r="DU25" s="116">
        <v>190.20155334472656</v>
      </c>
      <c r="DV25" s="116">
        <v>1418.183349609375</v>
      </c>
      <c r="DW25" s="117">
        <v>7.4562134742736816</v>
      </c>
      <c r="DX25" s="116">
        <v>201.10340881347656</v>
      </c>
      <c r="DY25" s="116">
        <v>1512.4578857421875</v>
      </c>
      <c r="DZ25" s="117">
        <v>7.5207967758178711</v>
      </c>
      <c r="EA25" s="116">
        <v>221.835205078125</v>
      </c>
      <c r="EB25" s="116">
        <v>1647.76318359375</v>
      </c>
      <c r="EC25" s="117">
        <v>7.4278707504272461</v>
      </c>
      <c r="ED25" s="116">
        <v>246.4443359375</v>
      </c>
      <c r="EE25" s="118">
        <v>1841.581787109375</v>
      </c>
      <c r="EF25" s="119">
        <v>7.4726076126098633</v>
      </c>
      <c r="EG25" s="115">
        <v>286.79177856445312</v>
      </c>
      <c r="EH25" s="116">
        <v>2100.45654296875</v>
      </c>
      <c r="EI25" s="117">
        <v>7.3239774703979492</v>
      </c>
      <c r="EJ25" s="116">
        <v>300.82748413085937</v>
      </c>
      <c r="EK25" s="116">
        <v>2265.002685546875</v>
      </c>
      <c r="EL25" s="117">
        <v>7.5292410850524902</v>
      </c>
      <c r="EM25" s="116">
        <v>330.04623413085937</v>
      </c>
      <c r="EN25" s="116">
        <v>2481.081298828125</v>
      </c>
      <c r="EO25" s="117">
        <v>7.5173749923706055</v>
      </c>
      <c r="EP25" s="116">
        <v>351.20407104492187</v>
      </c>
      <c r="EQ25" s="116">
        <v>2657.680419921875</v>
      </c>
      <c r="ER25" s="117">
        <v>7.5673394203186035</v>
      </c>
      <c r="ES25" s="116">
        <v>398.78842163085937</v>
      </c>
      <c r="ET25" s="116">
        <v>2946.883056640625</v>
      </c>
      <c r="EU25" s="117">
        <v>7.3895902633666992</v>
      </c>
      <c r="EV25" s="116">
        <v>434.49453735351562</v>
      </c>
      <c r="EW25" s="116">
        <v>3216.83984375</v>
      </c>
      <c r="EX25" s="117">
        <v>7.4036369323730469</v>
      </c>
      <c r="EY25" s="116">
        <v>474.10568237304687</v>
      </c>
      <c r="EZ25" s="116">
        <v>3516.6240234375</v>
      </c>
      <c r="FA25" s="117">
        <v>7.417384147644043</v>
      </c>
      <c r="FB25" s="116">
        <v>503.11209106445312</v>
      </c>
      <c r="FC25" s="116">
        <v>3750.77587890625</v>
      </c>
      <c r="FD25" s="117">
        <v>7.4551496505737305</v>
      </c>
      <c r="FE25" s="116">
        <v>551.9095458984375</v>
      </c>
      <c r="FF25" s="116">
        <v>4027.68603515625</v>
      </c>
      <c r="FG25" s="117">
        <v>7.2977285385131836</v>
      </c>
      <c r="FH25" s="116">
        <v>596.39190673828125</v>
      </c>
      <c r="FI25" s="116">
        <v>4312.939453125</v>
      </c>
      <c r="FJ25" s="117">
        <v>7.2317204475402832</v>
      </c>
      <c r="FK25" s="116">
        <v>663.0679931640625</v>
      </c>
      <c r="FL25" s="116">
        <v>4655.79833984375</v>
      </c>
      <c r="FM25" s="117">
        <v>7.0216002464294434</v>
      </c>
      <c r="FN25" s="116">
        <v>767.3690185546875</v>
      </c>
      <c r="FO25" s="116">
        <v>5278.96923828125</v>
      </c>
      <c r="FP25" s="117">
        <v>6.8793096542358398</v>
      </c>
      <c r="FQ25" s="116">
        <v>861.0245361328125</v>
      </c>
      <c r="FR25" s="116">
        <v>5816.91064453125</v>
      </c>
      <c r="FS25" s="117">
        <v>6.7558012008666992</v>
      </c>
      <c r="FT25" s="116">
        <v>1013.8909301757812</v>
      </c>
      <c r="FU25" s="116">
        <v>6397.83154296875</v>
      </c>
      <c r="FV25" s="117">
        <v>6.3101773262023926</v>
      </c>
      <c r="FW25" s="116">
        <v>1122.8453369140625</v>
      </c>
      <c r="FX25" s="116">
        <v>7037.81005859375</v>
      </c>
      <c r="FY25" s="117">
        <v>6.2678356170654297</v>
      </c>
      <c r="FZ25" s="116">
        <v>1265.499755859375</v>
      </c>
      <c r="GA25" s="116">
        <v>7954.2548828125</v>
      </c>
      <c r="GB25" s="117">
        <v>6.2854652404785156</v>
      </c>
      <c r="GC25" s="116">
        <v>1462.932373046875</v>
      </c>
      <c r="GD25" s="116">
        <v>9153.4111328125</v>
      </c>
      <c r="GE25" s="117">
        <v>6.2568926811218262</v>
      </c>
      <c r="GF25" s="116">
        <v>1661.5413818359375</v>
      </c>
      <c r="GG25" s="116">
        <v>10225.712890625</v>
      </c>
      <c r="GH25" s="117">
        <v>6.1543536186218262</v>
      </c>
      <c r="GI25" s="116">
        <v>2237.441650390625</v>
      </c>
      <c r="GJ25" s="116">
        <v>11730.20703125</v>
      </c>
      <c r="GK25" s="117">
        <v>5.2426872253417969</v>
      </c>
      <c r="GL25" s="116">
        <v>2778.72119140625</v>
      </c>
      <c r="GM25" s="116">
        <v>13004.56640625</v>
      </c>
      <c r="GN25" s="117">
        <v>4.6800541877746582</v>
      </c>
      <c r="GO25" s="116">
        <v>3467.5791015625</v>
      </c>
      <c r="GP25" s="116">
        <v>14599.1640625</v>
      </c>
      <c r="GQ25" s="117">
        <v>4.2101893424987793</v>
      </c>
      <c r="GR25" s="116">
        <v>3939.77099609375</v>
      </c>
      <c r="GS25" s="116">
        <v>16501.4921875</v>
      </c>
      <c r="GT25" s="117">
        <v>4.1884393692016602</v>
      </c>
      <c r="GU25" s="116">
        <v>4389.9384765625</v>
      </c>
      <c r="GV25" s="116">
        <v>18428.2265625</v>
      </c>
      <c r="GW25" s="117">
        <v>4.1978325843811035</v>
      </c>
      <c r="GX25" s="116">
        <v>4897.97021484375</v>
      </c>
      <c r="GY25" s="116">
        <v>20448.587890625</v>
      </c>
      <c r="GZ25" s="117">
        <v>4.1749105453491211</v>
      </c>
      <c r="HA25" s="116">
        <v>5512.8701171875</v>
      </c>
      <c r="HB25" s="116">
        <v>23066.90234375</v>
      </c>
      <c r="HC25" s="117">
        <v>4.1841912269592285</v>
      </c>
      <c r="HD25" s="116">
        <v>5985.69677734375</v>
      </c>
      <c r="HE25" s="116">
        <v>25184.619140625</v>
      </c>
      <c r="HF25" s="117">
        <v>4.2074666023254395</v>
      </c>
      <c r="HG25" s="116">
        <v>6201.70654296875</v>
      </c>
      <c r="HH25" s="116">
        <v>27008.5546875</v>
      </c>
      <c r="HI25" s="117">
        <v>4.3550195693969727</v>
      </c>
      <c r="HJ25" s="116">
        <v>6647.5947265625</v>
      </c>
      <c r="HK25" s="116">
        <v>28657.34375</v>
      </c>
      <c r="HL25" s="117">
        <v>4.3109340667724609</v>
      </c>
      <c r="HM25" s="116">
        <v>6899.94775390625</v>
      </c>
      <c r="HN25" s="116">
        <v>30405.0859375</v>
      </c>
      <c r="HO25" s="117">
        <v>4.4065675735473633</v>
      </c>
      <c r="HP25" s="116">
        <v>6867.8837890625</v>
      </c>
      <c r="HQ25" s="116">
        <v>31057.845703125</v>
      </c>
      <c r="HR25" s="117">
        <v>4.5221858024597168</v>
      </c>
      <c r="HS25" s="116">
        <v>7002.8896484375</v>
      </c>
      <c r="HT25" s="116">
        <v>33014.47265625</v>
      </c>
      <c r="HU25" s="117">
        <v>4.7144069671630859</v>
      </c>
      <c r="HV25" s="116">
        <v>7348.06982421875</v>
      </c>
      <c r="HW25" s="116">
        <v>34757.125</v>
      </c>
      <c r="HX25" s="117">
        <v>4.7301025390625</v>
      </c>
      <c r="HY25" s="116">
        <v>7155.810546875</v>
      </c>
      <c r="HZ25" s="116">
        <v>35744.859375</v>
      </c>
      <c r="IA25" s="117">
        <v>4.9952216148376465</v>
      </c>
      <c r="IB25" s="116">
        <v>7429.65283203125</v>
      </c>
      <c r="IC25" s="116">
        <v>36083.28125</v>
      </c>
      <c r="ID25" s="117">
        <v>4.8566579818725586</v>
      </c>
      <c r="IE25" s="116">
        <v>7268.50927734375</v>
      </c>
      <c r="IF25" s="116">
        <v>36898.296875</v>
      </c>
      <c r="IG25" s="117">
        <v>5.0764598846435547</v>
      </c>
      <c r="IH25" s="116">
        <v>7262.58349609375</v>
      </c>
      <c r="II25" s="116">
        <v>36670.0859375</v>
      </c>
      <c r="IJ25" s="117">
        <v>5.0491790771484375</v>
      </c>
      <c r="IK25" s="116">
        <v>7080.7900390625</v>
      </c>
      <c r="IL25" s="116">
        <v>37271.41796875</v>
      </c>
      <c r="IM25" s="117">
        <v>5.2637372016906738</v>
      </c>
      <c r="IN25" s="115">
        <v>7079.1845703125</v>
      </c>
      <c r="IO25" s="116">
        <v>37899.53515625</v>
      </c>
      <c r="IP25" s="117">
        <v>5.3536581993103027</v>
      </c>
      <c r="IQ25" s="116">
        <v>7168.39990234375</v>
      </c>
      <c r="IR25" s="116">
        <v>38576.2265625</v>
      </c>
      <c r="IS25" s="117">
        <v>5.3814277648925781</v>
      </c>
      <c r="IT25" s="116">
        <v>7201.20703125</v>
      </c>
      <c r="IU25" s="116">
        <v>39476.6640625</v>
      </c>
      <c r="IV25" s="117">
        <v>5.4819507598876953</v>
      </c>
      <c r="IW25" s="116">
        <v>7162.6630859375</v>
      </c>
      <c r="IX25" s="116">
        <v>40907.1875</v>
      </c>
      <c r="IY25" s="117">
        <v>5.7111701965332031</v>
      </c>
      <c r="IZ25" s="116">
        <v>6888.92431640625</v>
      </c>
      <c r="JA25" s="116">
        <v>42112.76171875</v>
      </c>
      <c r="JB25" s="117">
        <v>6.1131114959716797</v>
      </c>
      <c r="JC25" s="116">
        <v>7307.52783203125</v>
      </c>
      <c r="JD25" s="116">
        <v>43585.72265625</v>
      </c>
      <c r="JE25" s="117">
        <v>5.9644961357116699</v>
      </c>
      <c r="JF25" s="116">
        <v>7593.35498046875</v>
      </c>
      <c r="JG25" s="116">
        <v>44579.64453125</v>
      </c>
      <c r="JH25" s="117">
        <v>5.8708758354187012</v>
      </c>
      <c r="JI25" s="116">
        <v>8103.216796875</v>
      </c>
      <c r="JJ25" s="116">
        <v>44761.90234375</v>
      </c>
      <c r="JK25" s="117">
        <v>5.5239667892456055</v>
      </c>
      <c r="JL25" s="116">
        <v>7798.66552734375</v>
      </c>
      <c r="JM25" s="116">
        <v>45369.94921875</v>
      </c>
      <c r="JN25" s="117">
        <v>5.8176555633544922</v>
      </c>
      <c r="JO25" s="116">
        <v>7622.8447265625</v>
      </c>
      <c r="JP25" s="116">
        <v>46961.30859375</v>
      </c>
      <c r="JQ25" s="117">
        <v>6.1606016159057617</v>
      </c>
      <c r="JR25" s="116">
        <v>8063.27880859375</v>
      </c>
      <c r="JS25" s="116">
        <v>48244.4375</v>
      </c>
      <c r="JT25" s="117">
        <v>5.9832282066345215</v>
      </c>
      <c r="JU25" s="116">
        <v>8177.08984375</v>
      </c>
      <c r="JV25" s="116">
        <v>49697.66796875</v>
      </c>
      <c r="JW25" s="117">
        <v>6.0776715278625488</v>
      </c>
      <c r="JX25" s="116">
        <v>8514.7490234375</v>
      </c>
      <c r="JY25" s="116">
        <v>51562.8671875</v>
      </c>
      <c r="JZ25" s="117">
        <v>6.0557117462158203</v>
      </c>
      <c r="KA25" s="116">
        <v>8481.669921875</v>
      </c>
      <c r="KB25" s="116">
        <v>52056.890625</v>
      </c>
      <c r="KC25" s="117">
        <v>6.137575626373291</v>
      </c>
      <c r="KD25" s="116">
        <v>7932.50439453125</v>
      </c>
      <c r="KE25" s="116">
        <v>49684.76953125</v>
      </c>
      <c r="KF25" s="117">
        <v>6.2634406089782715</v>
      </c>
      <c r="KG25" s="116">
        <v>7908.9482421875</v>
      </c>
      <c r="KH25" s="116">
        <v>50942.625</v>
      </c>
      <c r="KI25" s="117">
        <v>6.4411377906799316</v>
      </c>
      <c r="KJ25" s="116">
        <v>8563.3994140625</v>
      </c>
      <c r="KK25" s="116">
        <v>53394.92578125</v>
      </c>
      <c r="KL25" s="117">
        <v>6.2352485656738281</v>
      </c>
      <c r="KM25" s="116">
        <v>8539.080078125</v>
      </c>
      <c r="KN25" s="116">
        <v>52937.234375</v>
      </c>
      <c r="KO25" s="117">
        <v>6.1994071006774902</v>
      </c>
      <c r="KP25" s="116">
        <v>8887.49609375</v>
      </c>
      <c r="KQ25" s="116">
        <v>53211.74609375</v>
      </c>
      <c r="KR25" s="117">
        <v>5.9872593879699707</v>
      </c>
      <c r="KS25" s="116">
        <v>8824.7529296875</v>
      </c>
      <c r="KT25" s="116">
        <v>53392.9921875</v>
      </c>
      <c r="KU25" s="117">
        <v>6.0503668785095215</v>
      </c>
      <c r="KV25" s="134">
        <v>12.30910587310791</v>
      </c>
      <c r="KW25" s="135">
        <v>11.883522987365723</v>
      </c>
      <c r="KX25" s="135">
        <v>10.879921913146973</v>
      </c>
      <c r="KY25" s="135">
        <v>9.8841619491577148</v>
      </c>
      <c r="KZ25" s="135">
        <v>7.859992504119873</v>
      </c>
      <c r="LA25" s="135">
        <v>7.4429206848144531</v>
      </c>
      <c r="LB25" s="135">
        <v>7.3180832862854004</v>
      </c>
      <c r="LC25" s="135">
        <v>5.6351895332336426</v>
      </c>
      <c r="LD25" s="135">
        <v>4.3803615570068359</v>
      </c>
      <c r="LE25" s="135">
        <v>5.3282575607299805</v>
      </c>
      <c r="LF25" s="135">
        <v>5.9855222702026367</v>
      </c>
      <c r="LG25" s="135">
        <v>6.1826839447021484</v>
      </c>
      <c r="LH25" s="135">
        <f t="shared" si="0"/>
        <v>11.690850257873535</v>
      </c>
      <c r="LI25" s="135">
        <f t="shared" si="1"/>
        <v>8.8720772266387939</v>
      </c>
      <c r="LJ25" s="135">
        <f t="shared" si="2"/>
        <v>6.194138765335083</v>
      </c>
      <c r="LK25" s="144">
        <f t="shared" si="3"/>
        <v>5.8321545918782549</v>
      </c>
    </row>
    <row r="26" spans="1:323" ht="15" customHeight="1">
      <c r="A26" s="114">
        <v>12</v>
      </c>
      <c r="B26" s="115">
        <v>251.52578735351562</v>
      </c>
      <c r="C26" s="116">
        <v>2713.04248046875</v>
      </c>
      <c r="D26" s="117">
        <v>10.786338806152344</v>
      </c>
      <c r="E26" s="116">
        <v>255.27685546875</v>
      </c>
      <c r="F26" s="116">
        <v>2904.626220703125</v>
      </c>
      <c r="G26" s="117">
        <v>11.378337860107422</v>
      </c>
      <c r="H26" s="116">
        <v>319.80349731445312</v>
      </c>
      <c r="I26" s="116">
        <v>3457.4208984375</v>
      </c>
      <c r="J26" s="117">
        <v>10.811079025268555</v>
      </c>
      <c r="K26" s="116">
        <v>390.26229858398437</v>
      </c>
      <c r="L26" s="116">
        <v>4363.7529296875</v>
      </c>
      <c r="M26" s="117">
        <v>11.18159008026123</v>
      </c>
      <c r="N26" s="116">
        <v>467.73751831054687</v>
      </c>
      <c r="O26" s="116">
        <v>5174.65673828125</v>
      </c>
      <c r="P26" s="117">
        <v>11.063163757324219</v>
      </c>
      <c r="Q26" s="116">
        <v>579.3380126953125</v>
      </c>
      <c r="R26" s="116">
        <v>5902.642578125</v>
      </c>
      <c r="S26" s="117">
        <v>10.1885986328125</v>
      </c>
      <c r="T26" s="116">
        <v>747.1820068359375</v>
      </c>
      <c r="U26" s="116">
        <v>7821.8603515625</v>
      </c>
      <c r="V26" s="117">
        <v>10.468481063842773</v>
      </c>
      <c r="W26" s="116">
        <v>1128.662109375</v>
      </c>
      <c r="X26" s="116">
        <v>11385.39453125</v>
      </c>
      <c r="Y26" s="117">
        <v>10.08751392364502</v>
      </c>
      <c r="Z26" s="116">
        <v>1161.52001953125</v>
      </c>
      <c r="AA26" s="116">
        <v>11351.427734375</v>
      </c>
      <c r="AB26" s="117">
        <v>9.7729072570800781</v>
      </c>
      <c r="AC26" s="116">
        <v>1194.824462890625</v>
      </c>
      <c r="AD26" s="116">
        <v>12064.3310546875</v>
      </c>
      <c r="AE26" s="117">
        <v>10.09715747833252</v>
      </c>
      <c r="AF26" s="116">
        <v>1284.2587890625</v>
      </c>
      <c r="AG26" s="116">
        <v>13488.3779296875</v>
      </c>
      <c r="AH26" s="117">
        <v>10.502850532531738</v>
      </c>
      <c r="AI26" s="116">
        <v>1535.5240478515625</v>
      </c>
      <c r="AJ26" s="116">
        <v>15320.552734375</v>
      </c>
      <c r="AK26" s="117">
        <v>9.9774093627929687</v>
      </c>
      <c r="AL26" s="116">
        <v>1709.106689453125</v>
      </c>
      <c r="AM26" s="116">
        <v>16751.673828125</v>
      </c>
      <c r="AN26" s="117">
        <v>9.8014211654663086</v>
      </c>
      <c r="AO26" s="116">
        <v>2143.37353515625</v>
      </c>
      <c r="AP26" s="116">
        <v>20688.12109375</v>
      </c>
      <c r="AQ26" s="117">
        <v>9.652130126953125</v>
      </c>
      <c r="AR26" s="116">
        <v>2149.73583984375</v>
      </c>
      <c r="AS26" s="116">
        <v>21144.748046875</v>
      </c>
      <c r="AT26" s="117">
        <v>9.8359746932983398</v>
      </c>
      <c r="AU26" s="116">
        <v>2353.038818359375</v>
      </c>
      <c r="AV26" s="116">
        <v>22806.25390625</v>
      </c>
      <c r="AW26" s="117">
        <v>9.692255973815918</v>
      </c>
      <c r="AX26" s="116">
        <v>2615.319091796875</v>
      </c>
      <c r="AY26" s="116">
        <v>24340.044921875</v>
      </c>
      <c r="AZ26" s="117">
        <v>9.3067207336425781</v>
      </c>
      <c r="BA26" s="116">
        <v>2638.407958984375</v>
      </c>
      <c r="BB26" s="116">
        <v>23326.728515625</v>
      </c>
      <c r="BC26" s="117">
        <v>8.8412132263183594</v>
      </c>
      <c r="BD26" s="116">
        <v>2454.031982421875</v>
      </c>
      <c r="BE26" s="116">
        <v>21480.365234375</v>
      </c>
      <c r="BF26" s="117">
        <v>8.7530908584594727</v>
      </c>
      <c r="BG26" s="116">
        <v>2071.678955078125</v>
      </c>
      <c r="BH26" s="116">
        <v>18877.802734375</v>
      </c>
      <c r="BI26" s="117">
        <v>9.1123208999633789</v>
      </c>
      <c r="BJ26" s="116">
        <v>1950.364501953125</v>
      </c>
      <c r="BK26" s="116">
        <v>18368.005859375</v>
      </c>
      <c r="BL26" s="117">
        <v>9.417729377746582</v>
      </c>
      <c r="BM26" s="116">
        <v>1764.0404052734375</v>
      </c>
      <c r="BN26" s="116">
        <v>16729.6953125</v>
      </c>
      <c r="BO26" s="117">
        <v>9.4837369918823242</v>
      </c>
      <c r="BP26" s="116">
        <v>1706.62890625</v>
      </c>
      <c r="BQ26" s="116">
        <v>16420.18359375</v>
      </c>
      <c r="BR26" s="117">
        <v>9.6214141845703125</v>
      </c>
      <c r="BS26" s="116">
        <v>2018.066162109375</v>
      </c>
      <c r="BT26" s="116">
        <v>18546.03125</v>
      </c>
      <c r="BU26" s="117">
        <v>9.1900014877319336</v>
      </c>
      <c r="BV26" s="116">
        <v>2499.778076171875</v>
      </c>
      <c r="BW26" s="116">
        <v>22295.904296875</v>
      </c>
      <c r="BX26" s="117">
        <v>8.9191532135009766</v>
      </c>
      <c r="BY26" s="116">
        <v>2935.745849609375</v>
      </c>
      <c r="BZ26" s="116">
        <v>25575.359375</v>
      </c>
      <c r="CA26" s="117">
        <v>8.7117071151733398</v>
      </c>
      <c r="CB26" s="116">
        <v>3872.883544921875</v>
      </c>
      <c r="CC26" s="116">
        <v>31525.826171875</v>
      </c>
      <c r="CD26" s="117">
        <v>8.1401433944702148</v>
      </c>
      <c r="CE26" s="116">
        <v>3039.743408203125</v>
      </c>
      <c r="CF26" s="116">
        <v>25170</v>
      </c>
      <c r="CG26" s="117">
        <v>8.280303955078125</v>
      </c>
      <c r="CH26" s="116">
        <v>3612.369873046875</v>
      </c>
      <c r="CI26" s="116">
        <v>29293.8828125</v>
      </c>
      <c r="CJ26" s="117">
        <v>8.1093254089355469</v>
      </c>
      <c r="CK26" s="116">
        <v>4501.78662109375</v>
      </c>
      <c r="CL26" s="116">
        <v>34079.7890625</v>
      </c>
      <c r="CM26" s="117">
        <v>7.5702810287475586</v>
      </c>
      <c r="CN26" s="116">
        <v>5374.5078125</v>
      </c>
      <c r="CO26" s="116">
        <v>37691.5703125</v>
      </c>
      <c r="CP26" s="117">
        <v>7.0130271911621094</v>
      </c>
      <c r="CQ26" s="116">
        <v>6157.85595703125</v>
      </c>
      <c r="CR26" s="116">
        <v>41327.125</v>
      </c>
      <c r="CS26" s="117">
        <v>6.7112846374511719</v>
      </c>
      <c r="CT26" s="116">
        <v>11820.5947265625</v>
      </c>
      <c r="CU26" s="116">
        <v>78071.4765625</v>
      </c>
      <c r="CV26" s="117">
        <v>6.6046996116638184</v>
      </c>
      <c r="CW26" s="116">
        <v>23090.25</v>
      </c>
      <c r="CX26" s="116">
        <v>159978.828125</v>
      </c>
      <c r="CY26" s="117">
        <v>6.9284148216247559</v>
      </c>
      <c r="CZ26" s="116">
        <v>33787.0390625</v>
      </c>
      <c r="DA26" s="116">
        <v>237409.390625</v>
      </c>
      <c r="DB26" s="117">
        <v>7.0266408920288086</v>
      </c>
      <c r="DC26" s="116">
        <v>62537.72265625</v>
      </c>
      <c r="DD26" s="116">
        <v>423475.90625</v>
      </c>
      <c r="DE26" s="117">
        <v>6.7715272903442383</v>
      </c>
      <c r="DF26" s="116">
        <v>115.73828887939453</v>
      </c>
      <c r="DG26" s="116">
        <v>783.15228271484375</v>
      </c>
      <c r="DH26" s="117">
        <v>6.7665791511535645</v>
      </c>
      <c r="DI26" s="116">
        <v>135.115966796875</v>
      </c>
      <c r="DJ26" s="116">
        <v>909.2579345703125</v>
      </c>
      <c r="DK26" s="117">
        <v>6.7294631004333496</v>
      </c>
      <c r="DL26" s="116">
        <v>166.56259155273437</v>
      </c>
      <c r="DM26" s="116">
        <v>1136.00634765625</v>
      </c>
      <c r="DN26" s="117">
        <v>6.8202972412109375</v>
      </c>
      <c r="DO26" s="116">
        <v>191.90299987792969</v>
      </c>
      <c r="DP26" s="116">
        <v>1315.8223876953125</v>
      </c>
      <c r="DQ26" s="117">
        <v>6.8567056655883789</v>
      </c>
      <c r="DR26" s="116">
        <v>199.41583251953125</v>
      </c>
      <c r="DS26" s="116">
        <v>1356.702392578125</v>
      </c>
      <c r="DT26" s="117">
        <v>6.8033833503723145</v>
      </c>
      <c r="DU26" s="116">
        <v>209.05581665039062</v>
      </c>
      <c r="DV26" s="116">
        <v>1432.02978515625</v>
      </c>
      <c r="DW26" s="117">
        <v>6.8499879837036133</v>
      </c>
      <c r="DX26" s="116">
        <v>220.94352722167969</v>
      </c>
      <c r="DY26" s="116">
        <v>1527.24609375</v>
      </c>
      <c r="DZ26" s="117">
        <v>6.9123821258544922</v>
      </c>
      <c r="EA26" s="116">
        <v>243.71484375</v>
      </c>
      <c r="EB26" s="116">
        <v>1663.841796875</v>
      </c>
      <c r="EC26" s="117">
        <v>6.8270025253295898</v>
      </c>
      <c r="ED26" s="116">
        <v>270.68521118164062</v>
      </c>
      <c r="EE26" s="118">
        <v>1859.5697021484375</v>
      </c>
      <c r="EF26" s="119">
        <v>6.8698606491088867</v>
      </c>
      <c r="EG26" s="115">
        <v>314.6153564453125</v>
      </c>
      <c r="EH26" s="116">
        <v>2120.9072265625</v>
      </c>
      <c r="EI26" s="117">
        <v>6.7412705421447754</v>
      </c>
      <c r="EJ26" s="116">
        <v>329.85809326171875</v>
      </c>
      <c r="EK26" s="116">
        <v>2287.15673828125</v>
      </c>
      <c r="EL26" s="117">
        <v>6.9337596893310547</v>
      </c>
      <c r="EM26" s="116">
        <v>361.73873901367187</v>
      </c>
      <c r="EN26" s="116">
        <v>2505.343505859375</v>
      </c>
      <c r="EO26" s="117">
        <v>6.9258370399475098</v>
      </c>
      <c r="EP26" s="116">
        <v>384.72540283203125</v>
      </c>
      <c r="EQ26" s="116">
        <v>2683.698486328125</v>
      </c>
      <c r="ER26" s="117">
        <v>6.9756207466125488</v>
      </c>
      <c r="ES26" s="116">
        <v>436.8720703125</v>
      </c>
      <c r="ET26" s="116">
        <v>2975.62060546875</v>
      </c>
      <c r="EU26" s="117">
        <v>6.8111944198608398</v>
      </c>
      <c r="EV26" s="116">
        <v>475.489990234375</v>
      </c>
      <c r="EW26" s="116">
        <v>3248.22265625</v>
      </c>
      <c r="EX26" s="117">
        <v>6.8313164710998535</v>
      </c>
      <c r="EY26" s="116">
        <v>518.64141845703125</v>
      </c>
      <c r="EZ26" s="116">
        <v>3550.942626953125</v>
      </c>
      <c r="FA26" s="117">
        <v>6.8466238975524902</v>
      </c>
      <c r="FB26" s="116">
        <v>550.035400390625</v>
      </c>
      <c r="FC26" s="116">
        <v>3787.412353515625</v>
      </c>
      <c r="FD26" s="117">
        <v>6.8857612609863281</v>
      </c>
      <c r="FE26" s="116">
        <v>603.26580810546875</v>
      </c>
      <c r="FF26" s="116">
        <v>4066.888671875</v>
      </c>
      <c r="FG26" s="117">
        <v>6.7414541244506836</v>
      </c>
      <c r="FH26" s="116">
        <v>651.734619140625</v>
      </c>
      <c r="FI26" s="116">
        <v>4354.85546875</v>
      </c>
      <c r="FJ26" s="117">
        <v>6.68194580078125</v>
      </c>
      <c r="FK26" s="116">
        <v>724.940673828125</v>
      </c>
      <c r="FL26" s="116">
        <v>4700.81591796875</v>
      </c>
      <c r="FM26" s="117">
        <v>6.4844145774841309</v>
      </c>
      <c r="FN26" s="116">
        <v>839.85601806640625</v>
      </c>
      <c r="FO26" s="116">
        <v>5329.8212890625</v>
      </c>
      <c r="FP26" s="117">
        <v>6.3461132049560547</v>
      </c>
      <c r="FQ26" s="116">
        <v>941.5213623046875</v>
      </c>
      <c r="FR26" s="116">
        <v>5872.765625</v>
      </c>
      <c r="FS26" s="117">
        <v>6.2375278472900391</v>
      </c>
      <c r="FT26" s="116">
        <v>1114.3782958984375</v>
      </c>
      <c r="FU26" s="116">
        <v>6458.4384765625</v>
      </c>
      <c r="FV26" s="117">
        <v>5.7955532073974609</v>
      </c>
      <c r="FW26" s="116">
        <v>1236.7625732421875</v>
      </c>
      <c r="FX26" s="116">
        <v>7104.375</v>
      </c>
      <c r="FY26" s="117">
        <v>5.7443323135375977</v>
      </c>
      <c r="FZ26" s="116">
        <v>1391.5</v>
      </c>
      <c r="GA26" s="116">
        <v>8029.54443359375</v>
      </c>
      <c r="GB26" s="117">
        <v>5.770423412322998</v>
      </c>
      <c r="GC26" s="116">
        <v>1610.7708740234375</v>
      </c>
      <c r="GD26" s="116">
        <v>9239.958984375</v>
      </c>
      <c r="GE26" s="117">
        <v>5.7363581657409668</v>
      </c>
      <c r="GF26" s="116">
        <v>1830.758056640625</v>
      </c>
      <c r="GG26" s="116">
        <v>10322.0673828125</v>
      </c>
      <c r="GH26" s="117">
        <v>5.6381382942199707</v>
      </c>
      <c r="GI26" s="116">
        <v>2401.425048828125</v>
      </c>
      <c r="GJ26" s="116">
        <v>11837.140625</v>
      </c>
      <c r="GK26" s="117">
        <v>4.9292149543762207</v>
      </c>
      <c r="GL26" s="116">
        <v>2937.281005859375</v>
      </c>
      <c r="GM26" s="116">
        <v>13119.8525390625</v>
      </c>
      <c r="GN26" s="117">
        <v>4.4666657447814941</v>
      </c>
      <c r="GO26" s="116">
        <v>3590.267578125</v>
      </c>
      <c r="GP26" s="116">
        <v>14724.931640625</v>
      </c>
      <c r="GQ26" s="117">
        <v>4.101346492767334</v>
      </c>
      <c r="GR26" s="116">
        <v>4149.9619140625</v>
      </c>
      <c r="GS26" s="116">
        <v>16643.044921875</v>
      </c>
      <c r="GT26" s="117">
        <v>4.010408878326416</v>
      </c>
      <c r="GU26" s="116">
        <v>4658.685546875</v>
      </c>
      <c r="GV26" s="116">
        <v>18586.23046875</v>
      </c>
      <c r="GW26" s="117">
        <v>3.9895868301391602</v>
      </c>
      <c r="GX26" s="116">
        <v>5178.947265625</v>
      </c>
      <c r="GY26" s="116">
        <v>20623.705078125</v>
      </c>
      <c r="GZ26" s="117">
        <v>3.9822194576263428</v>
      </c>
      <c r="HA26" s="116">
        <v>5841.62060546875</v>
      </c>
      <c r="HB26" s="116">
        <v>23264.515625</v>
      </c>
      <c r="HC26" s="117">
        <v>3.9825446605682373</v>
      </c>
      <c r="HD26" s="116">
        <v>6309.4189453125</v>
      </c>
      <c r="HE26" s="116">
        <v>25400.953125</v>
      </c>
      <c r="HF26" s="117">
        <v>4.0258784294128418</v>
      </c>
      <c r="HG26" s="116">
        <v>6535.05029296875</v>
      </c>
      <c r="HH26" s="116">
        <v>27243.1015625</v>
      </c>
      <c r="HI26" s="117">
        <v>4.168766975402832</v>
      </c>
      <c r="HJ26" s="116">
        <v>6932.482421875</v>
      </c>
      <c r="HK26" s="116">
        <v>28905.830078125</v>
      </c>
      <c r="HL26" s="117">
        <v>4.1696219444274902</v>
      </c>
      <c r="HM26" s="116">
        <v>7149.98828125</v>
      </c>
      <c r="HN26" s="116">
        <v>30670.755859375</v>
      </c>
      <c r="HO26" s="117">
        <v>4.2896232604980469</v>
      </c>
      <c r="HP26" s="116">
        <v>7078.52978515625</v>
      </c>
      <c r="HQ26" s="116">
        <v>31331.521484375</v>
      </c>
      <c r="HR26" s="117">
        <v>4.4262752532958984</v>
      </c>
      <c r="HS26" s="116">
        <v>7246.96826171875</v>
      </c>
      <c r="HT26" s="116">
        <v>33308.671875</v>
      </c>
      <c r="HU26" s="117">
        <v>4.5962214469909668</v>
      </c>
      <c r="HV26" s="116">
        <v>7522.7373046875</v>
      </c>
      <c r="HW26" s="116">
        <v>35067.59765625</v>
      </c>
      <c r="HX26" s="117">
        <v>4.6615476608276367</v>
      </c>
      <c r="HY26" s="116">
        <v>7278.14013671875</v>
      </c>
      <c r="HZ26" s="116">
        <v>36069.0390625</v>
      </c>
      <c r="IA26" s="117">
        <v>4.9558043479919434</v>
      </c>
      <c r="IB26" s="116">
        <v>7590.4775390625</v>
      </c>
      <c r="IC26" s="116">
        <v>36407.984375</v>
      </c>
      <c r="ID26" s="117">
        <v>4.7965340614318848</v>
      </c>
      <c r="IE26" s="116">
        <v>7406.06884765625</v>
      </c>
      <c r="IF26" s="116">
        <v>37234.21484375</v>
      </c>
      <c r="IG26" s="117">
        <v>5.0275273323059082</v>
      </c>
      <c r="IH26" s="116">
        <v>7274.91259765625</v>
      </c>
      <c r="II26" s="116">
        <v>37004.1953125</v>
      </c>
      <c r="IJ26" s="117">
        <v>5.0865483283996582</v>
      </c>
      <c r="IK26" s="116">
        <v>7220.451171875</v>
      </c>
      <c r="IL26" s="116">
        <v>37613.7109375</v>
      </c>
      <c r="IM26" s="117">
        <v>5.2093296051025391</v>
      </c>
      <c r="IN26" s="115">
        <v>7273.3359375</v>
      </c>
      <c r="IO26" s="116">
        <v>38248.6796875</v>
      </c>
      <c r="IP26" s="117">
        <v>5.2587532997131348</v>
      </c>
      <c r="IQ26" s="116">
        <v>7344.09326171875</v>
      </c>
      <c r="IR26" s="116">
        <v>38932.1484375</v>
      </c>
      <c r="IS26" s="117">
        <v>5.3011512756347656</v>
      </c>
      <c r="IT26" s="116">
        <v>7232.998046875</v>
      </c>
      <c r="IU26" s="116">
        <v>39843.2578125</v>
      </c>
      <c r="IV26" s="117">
        <v>5.5085396766662598</v>
      </c>
      <c r="IW26" s="116">
        <v>7391.85009765625</v>
      </c>
      <c r="IX26" s="116">
        <v>41289.36328125</v>
      </c>
      <c r="IY26" s="117">
        <v>5.5857954025268555</v>
      </c>
      <c r="IZ26" s="116">
        <v>7237.77197265625</v>
      </c>
      <c r="JA26" s="116">
        <v>42511.06640625</v>
      </c>
      <c r="JB26" s="117">
        <v>5.8735017776489258</v>
      </c>
      <c r="JC26" s="116">
        <v>7698.5048828125</v>
      </c>
      <c r="JD26" s="116">
        <v>43995.78125</v>
      </c>
      <c r="JE26" s="117">
        <v>5.7148475646972656</v>
      </c>
      <c r="JF26" s="116">
        <v>8102.177734375</v>
      </c>
      <c r="JG26" s="116">
        <v>44997.078125</v>
      </c>
      <c r="JH26" s="117">
        <v>5.5537018775939941</v>
      </c>
      <c r="JI26" s="116">
        <v>8499.1923828125</v>
      </c>
      <c r="JJ26" s="116">
        <v>45176.23828125</v>
      </c>
      <c r="JK26" s="117">
        <v>5.3153567314147949</v>
      </c>
      <c r="JL26" s="116">
        <v>8227.7861328125</v>
      </c>
      <c r="JM26" s="116">
        <v>45794.42578125</v>
      </c>
      <c r="JN26" s="117">
        <v>5.5658259391784668</v>
      </c>
      <c r="JO26" s="116">
        <v>8176.78759765625</v>
      </c>
      <c r="JP26" s="116">
        <v>47405.16015625</v>
      </c>
      <c r="JQ26" s="117">
        <v>5.7975287437438965</v>
      </c>
      <c r="JR26" s="116">
        <v>8519.4453125</v>
      </c>
      <c r="JS26" s="116">
        <v>48698.3984375</v>
      </c>
      <c r="JT26" s="117">
        <v>5.7161464691162109</v>
      </c>
      <c r="JU26" s="116">
        <v>8663.5986328125</v>
      </c>
      <c r="JV26" s="116">
        <v>50166.671875</v>
      </c>
      <c r="JW26" s="117">
        <v>5.7905120849609375</v>
      </c>
      <c r="JX26" s="116">
        <v>9232.35546875</v>
      </c>
      <c r="JY26" s="116">
        <v>52047.9765625</v>
      </c>
      <c r="JZ26" s="117">
        <v>5.6375617980957031</v>
      </c>
      <c r="KA26" s="116">
        <v>9149.6904296875</v>
      </c>
      <c r="KB26" s="116">
        <v>52548.2578125</v>
      </c>
      <c r="KC26" s="117">
        <v>5.7431731224060059</v>
      </c>
      <c r="KD26" s="116">
        <v>8663.3740234375</v>
      </c>
      <c r="KE26" s="116">
        <v>50155.078125</v>
      </c>
      <c r="KF26" s="117">
        <v>5.7893238067626953</v>
      </c>
      <c r="KG26" s="116">
        <v>8624.615234375</v>
      </c>
      <c r="KH26" s="116">
        <v>51427.57421875</v>
      </c>
      <c r="KI26" s="117">
        <v>5.962883472442627</v>
      </c>
      <c r="KJ26" s="116">
        <v>9402.37109375</v>
      </c>
      <c r="KK26" s="116">
        <v>53899.640625</v>
      </c>
      <c r="KL26" s="117">
        <v>5.7325582504272461</v>
      </c>
      <c r="KM26" s="116">
        <v>9312.7900390625</v>
      </c>
      <c r="KN26" s="116">
        <v>53437.3671875</v>
      </c>
      <c r="KO26" s="117">
        <v>5.7380619049072266</v>
      </c>
      <c r="KP26" s="116">
        <v>10395.89453125</v>
      </c>
      <c r="KQ26" s="116">
        <v>53707.05859375</v>
      </c>
      <c r="KR26" s="117">
        <v>5.1661796569824219</v>
      </c>
      <c r="KS26" s="116">
        <v>10229.365234375</v>
      </c>
      <c r="KT26" s="116">
        <v>53891.6484375</v>
      </c>
      <c r="KU26" s="117">
        <v>5.2683277130126953</v>
      </c>
      <c r="KV26" s="134">
        <v>11.082338333129883</v>
      </c>
      <c r="KW26" s="135">
        <v>10.742582321166992</v>
      </c>
      <c r="KX26" s="135">
        <v>9.8726339340209961</v>
      </c>
      <c r="KY26" s="135">
        <v>9.0190505981445313</v>
      </c>
      <c r="KZ26" s="135">
        <v>7.1782083511352539</v>
      </c>
      <c r="LA26" s="135">
        <v>6.8344111442565918</v>
      </c>
      <c r="LB26" s="135">
        <v>6.7530279159545898</v>
      </c>
      <c r="LC26" s="135">
        <v>5.2429971694946289</v>
      </c>
      <c r="LD26" s="135">
        <v>4.2292284965515137</v>
      </c>
      <c r="LE26" s="135">
        <v>5.2603483200073242</v>
      </c>
      <c r="LF26" s="135">
        <v>5.6623978614807129</v>
      </c>
      <c r="LG26" s="135">
        <v>5.5736021995544434</v>
      </c>
      <c r="LH26" s="135">
        <f t="shared" si="0"/>
        <v>10.565851529439291</v>
      </c>
      <c r="LI26" s="135">
        <f t="shared" si="1"/>
        <v>8.0986294746398926</v>
      </c>
      <c r="LJ26" s="135">
        <f t="shared" si="2"/>
        <v>5.7649161815643311</v>
      </c>
      <c r="LK26" s="144">
        <f t="shared" si="3"/>
        <v>5.4987827936808271</v>
      </c>
    </row>
    <row r="27" spans="1:323" ht="15" customHeight="1">
      <c r="A27" s="114">
        <v>13</v>
      </c>
      <c r="B27" s="115">
        <v>280.28652954101562</v>
      </c>
      <c r="C27" s="116">
        <v>2741.171142578125</v>
      </c>
      <c r="D27" s="117">
        <v>9.7798891067504883</v>
      </c>
      <c r="E27" s="116">
        <v>283.19830322265625</v>
      </c>
      <c r="F27" s="116">
        <v>2934.918701171875</v>
      </c>
      <c r="G27" s="117">
        <v>10.363475799560547</v>
      </c>
      <c r="H27" s="116">
        <v>353.783447265625</v>
      </c>
      <c r="I27" s="116">
        <v>3493.291015625</v>
      </c>
      <c r="J27" s="117">
        <v>9.8740940093994141</v>
      </c>
      <c r="K27" s="116">
        <v>432.50985717773437</v>
      </c>
      <c r="L27" s="116">
        <v>4409.18359375</v>
      </c>
      <c r="M27" s="117">
        <v>10.194412231445312</v>
      </c>
      <c r="N27" s="116">
        <v>518.6097412109375</v>
      </c>
      <c r="O27" s="116">
        <v>5228.46826171875</v>
      </c>
      <c r="P27" s="117">
        <v>10.081701278686523</v>
      </c>
      <c r="Q27" s="116">
        <v>645.51763916015625</v>
      </c>
      <c r="R27" s="116">
        <v>5963.451171875</v>
      </c>
      <c r="S27" s="117">
        <v>9.2382469177246094</v>
      </c>
      <c r="T27" s="116">
        <v>828.0079345703125</v>
      </c>
      <c r="U27" s="116">
        <v>7902.7158203125</v>
      </c>
      <c r="V27" s="117">
        <v>9.5442514419555664</v>
      </c>
      <c r="W27" s="116">
        <v>1251.398681640625</v>
      </c>
      <c r="X27" s="116">
        <v>11502.5849609375</v>
      </c>
      <c r="Y27" s="117">
        <v>9.1917829513549805</v>
      </c>
      <c r="Z27" s="116">
        <v>1290.75732421875</v>
      </c>
      <c r="AA27" s="116">
        <v>11467.8134765625</v>
      </c>
      <c r="AB27" s="117">
        <v>8.8845615386962891</v>
      </c>
      <c r="AC27" s="116">
        <v>1324.7061767578125</v>
      </c>
      <c r="AD27" s="116">
        <v>12188.5244140625</v>
      </c>
      <c r="AE27" s="117">
        <v>9.2009267807006836</v>
      </c>
      <c r="AF27" s="116">
        <v>1420.458251953125</v>
      </c>
      <c r="AG27" s="116">
        <v>13627.8759765625</v>
      </c>
      <c r="AH27" s="117">
        <v>9.5939998626708984</v>
      </c>
      <c r="AI27" s="116">
        <v>1703.8636474609375</v>
      </c>
      <c r="AJ27" s="116">
        <v>15478.037109375</v>
      </c>
      <c r="AK27" s="117">
        <v>9.0840816497802734</v>
      </c>
      <c r="AL27" s="116">
        <v>1895.85595703125</v>
      </c>
      <c r="AM27" s="116">
        <v>16923.5078125</v>
      </c>
      <c r="AN27" s="117">
        <v>8.9265785217285156</v>
      </c>
      <c r="AO27" s="116">
        <v>2379.34912109375</v>
      </c>
      <c r="AP27" s="116">
        <v>20899.927734375</v>
      </c>
      <c r="AQ27" s="117">
        <v>8.7838840484619141</v>
      </c>
      <c r="AR27" s="116">
        <v>2384.0458984375</v>
      </c>
      <c r="AS27" s="116">
        <v>21361.740234375</v>
      </c>
      <c r="AT27" s="117">
        <v>8.9602890014648437</v>
      </c>
      <c r="AU27" s="116">
        <v>2609.4814453125</v>
      </c>
      <c r="AV27" s="116">
        <v>23039.880859375</v>
      </c>
      <c r="AW27" s="117">
        <v>8.8292951583862305</v>
      </c>
      <c r="AX27" s="116">
        <v>2900.49853515625</v>
      </c>
      <c r="AY27" s="116">
        <v>24588.12109375</v>
      </c>
      <c r="AZ27" s="117">
        <v>8.4772052764892578</v>
      </c>
      <c r="BA27" s="116">
        <v>2926.04052734375</v>
      </c>
      <c r="BB27" s="116">
        <v>23562.87890625</v>
      </c>
      <c r="BC27" s="117">
        <v>8.0528202056884766</v>
      </c>
      <c r="BD27" s="116">
        <v>2720.815185546875</v>
      </c>
      <c r="BE27" s="116">
        <v>21697.53125</v>
      </c>
      <c r="BF27" s="117">
        <v>7.9746437072753906</v>
      </c>
      <c r="BG27" s="116">
        <v>2295.302001953125</v>
      </c>
      <c r="BH27" s="116">
        <v>19069.697265625</v>
      </c>
      <c r="BI27" s="117">
        <v>8.3081426620483398</v>
      </c>
      <c r="BJ27" s="116">
        <v>2159.873779296875</v>
      </c>
      <c r="BK27" s="116">
        <v>18555.515625</v>
      </c>
      <c r="BL27" s="117">
        <v>8.5910186767578125</v>
      </c>
      <c r="BM27" s="116">
        <v>1953.4840087890625</v>
      </c>
      <c r="BN27" s="116">
        <v>16900.62890625</v>
      </c>
      <c r="BO27" s="117">
        <v>8.6515321731567383</v>
      </c>
      <c r="BP27" s="116">
        <v>1890.0467529296875</v>
      </c>
      <c r="BQ27" s="116">
        <v>16588.255859375</v>
      </c>
      <c r="BR27" s="117">
        <v>8.7766380310058594</v>
      </c>
      <c r="BS27" s="116">
        <v>2237.1103515625</v>
      </c>
      <c r="BT27" s="116">
        <v>18734.75390625</v>
      </c>
      <c r="BU27" s="117">
        <v>8.3745326995849609</v>
      </c>
      <c r="BV27" s="116">
        <v>2770.804443359375</v>
      </c>
      <c r="BW27" s="116">
        <v>22521.89453125</v>
      </c>
      <c r="BX27" s="117">
        <v>8.1282873153686523</v>
      </c>
      <c r="BY27" s="116">
        <v>3253.48779296875</v>
      </c>
      <c r="BZ27" s="116">
        <v>25833.767578125</v>
      </c>
      <c r="CA27" s="117">
        <v>7.9403300285339355</v>
      </c>
      <c r="CB27" s="116">
        <v>4296.3115234375</v>
      </c>
      <c r="CC27" s="116">
        <v>31841.25390625</v>
      </c>
      <c r="CD27" s="117">
        <v>7.4113001823425293</v>
      </c>
      <c r="CE27" s="116">
        <v>3371.325927734375</v>
      </c>
      <c r="CF27" s="116">
        <v>25422.470703125</v>
      </c>
      <c r="CG27" s="117">
        <v>7.5407929420471191</v>
      </c>
      <c r="CH27" s="116">
        <v>4007.849609375</v>
      </c>
      <c r="CI27" s="116">
        <v>29586.806640625</v>
      </c>
      <c r="CJ27" s="117">
        <v>7.3822145462036133</v>
      </c>
      <c r="CK27" s="116">
        <v>4998.33544921875</v>
      </c>
      <c r="CL27" s="116">
        <v>34416.921875</v>
      </c>
      <c r="CM27" s="117">
        <v>6.8856768608093262</v>
      </c>
      <c r="CN27" s="116">
        <v>5976.708984375</v>
      </c>
      <c r="CO27" s="116">
        <v>38059.58203125</v>
      </c>
      <c r="CP27" s="117">
        <v>6.367983341217041</v>
      </c>
      <c r="CQ27" s="116">
        <v>6842.20361328125</v>
      </c>
      <c r="CR27" s="116">
        <v>41727.44921875</v>
      </c>
      <c r="CS27" s="117">
        <v>6.0985393524169922</v>
      </c>
      <c r="CT27" s="116">
        <v>13161.8408203125</v>
      </c>
      <c r="CU27" s="116">
        <v>78825.3046875</v>
      </c>
      <c r="CV27" s="117">
        <v>5.988926887512207</v>
      </c>
      <c r="CW27" s="116">
        <v>25656.158203125</v>
      </c>
      <c r="CX27" s="116">
        <v>161537.5625</v>
      </c>
      <c r="CY27" s="117">
        <v>6.2962489128112793</v>
      </c>
      <c r="CZ27" s="116">
        <v>37498.9296875</v>
      </c>
      <c r="DA27" s="116">
        <v>239728.625</v>
      </c>
      <c r="DB27" s="117">
        <v>6.3929457664489746</v>
      </c>
      <c r="DC27" s="116">
        <v>69588.59375</v>
      </c>
      <c r="DD27" s="116">
        <v>427584.21875</v>
      </c>
      <c r="DE27" s="117">
        <v>6.1444582939147949</v>
      </c>
      <c r="DF27" s="116">
        <v>128.52436828613281</v>
      </c>
      <c r="DG27" s="116">
        <v>790.75048828125</v>
      </c>
      <c r="DH27" s="117">
        <v>6.1525335311889648</v>
      </c>
      <c r="DI27" s="116">
        <v>150.28057861328125</v>
      </c>
      <c r="DJ27" s="116">
        <v>918.06927490234375</v>
      </c>
      <c r="DK27" s="117">
        <v>6.109034538269043</v>
      </c>
      <c r="DL27" s="116">
        <v>185.11415100097656</v>
      </c>
      <c r="DM27" s="116">
        <v>1147.0430908203125</v>
      </c>
      <c r="DN27" s="117">
        <v>6.1964097023010254</v>
      </c>
      <c r="DO27" s="116">
        <v>212.85981750488281</v>
      </c>
      <c r="DP27" s="116">
        <v>1328.62109375</v>
      </c>
      <c r="DQ27" s="117">
        <v>6.2417654991149902</v>
      </c>
      <c r="DR27" s="116">
        <v>221.16726684570312</v>
      </c>
      <c r="DS27" s="116">
        <v>1369.8800048828125</v>
      </c>
      <c r="DT27" s="117">
        <v>6.1938643455505371</v>
      </c>
      <c r="DU27" s="116">
        <v>231.82171630859375</v>
      </c>
      <c r="DV27" s="116">
        <v>1445.9566650390625</v>
      </c>
      <c r="DW27" s="117">
        <v>6.2373652458190918</v>
      </c>
      <c r="DX27" s="116">
        <v>244.99261474609375</v>
      </c>
      <c r="DY27" s="116">
        <v>1542.1234130859375</v>
      </c>
      <c r="DZ27" s="117">
        <v>6.2945709228515625</v>
      </c>
      <c r="EA27" s="116">
        <v>270.316162109375</v>
      </c>
      <c r="EB27" s="116">
        <v>1680.0128173828125</v>
      </c>
      <c r="EC27" s="117">
        <v>6.2149920463562012</v>
      </c>
      <c r="ED27" s="116">
        <v>300.25909423828125</v>
      </c>
      <c r="EE27" s="118">
        <v>1877.6634521484375</v>
      </c>
      <c r="EF27" s="119">
        <v>6.2534775733947754</v>
      </c>
      <c r="EG27" s="115">
        <v>348.7449951171875</v>
      </c>
      <c r="EH27" s="116">
        <v>2141.473876953125</v>
      </c>
      <c r="EI27" s="117">
        <v>6.1405148506164551</v>
      </c>
      <c r="EJ27" s="116">
        <v>365.60992431640625</v>
      </c>
      <c r="EK27" s="116">
        <v>2309.44970703125</v>
      </c>
      <c r="EL27" s="117">
        <v>6.316704273223877</v>
      </c>
      <c r="EM27" s="116">
        <v>400.91888427734375</v>
      </c>
      <c r="EN27" s="116">
        <v>2529.75830078125</v>
      </c>
      <c r="EO27" s="117">
        <v>6.3099007606506348</v>
      </c>
      <c r="EP27" s="116">
        <v>426.33477783203125</v>
      </c>
      <c r="EQ27" s="116">
        <v>2709.885009765625</v>
      </c>
      <c r="ER27" s="117">
        <v>6.3562374114990234</v>
      </c>
      <c r="ES27" s="116">
        <v>484.27227783203125</v>
      </c>
      <c r="ET27" s="116">
        <v>3004.530029296875</v>
      </c>
      <c r="EU27" s="117">
        <v>6.204216480255127</v>
      </c>
      <c r="EV27" s="116">
        <v>526.78228759765625</v>
      </c>
      <c r="EW27" s="116">
        <v>3279.7998046875</v>
      </c>
      <c r="EX27" s="117">
        <v>6.2261009216308594</v>
      </c>
      <c r="EY27" s="116">
        <v>574.5704345703125</v>
      </c>
      <c r="EZ27" s="116">
        <v>3585.4765625</v>
      </c>
      <c r="FA27" s="117">
        <v>6.2402734756469727</v>
      </c>
      <c r="FB27" s="116">
        <v>609.21527099609375</v>
      </c>
      <c r="FC27" s="116">
        <v>3824.28466796875</v>
      </c>
      <c r="FD27" s="117">
        <v>6.2773947715759277</v>
      </c>
      <c r="FE27" s="116">
        <v>668.243896484375</v>
      </c>
      <c r="FF27" s="116">
        <v>4106.32861328125</v>
      </c>
      <c r="FG27" s="117">
        <v>6.1449546813964844</v>
      </c>
      <c r="FH27" s="116">
        <v>721.98779296875</v>
      </c>
      <c r="FI27" s="116">
        <v>4397.017578125</v>
      </c>
      <c r="FJ27" s="117">
        <v>6.0901551246643066</v>
      </c>
      <c r="FK27" s="116">
        <v>803.59710693359375</v>
      </c>
      <c r="FL27" s="116">
        <v>4746.06494140625</v>
      </c>
      <c r="FM27" s="117">
        <v>5.9060254096984863</v>
      </c>
      <c r="FN27" s="116">
        <v>932.0042724609375</v>
      </c>
      <c r="FO27" s="116">
        <v>5380.90234375</v>
      </c>
      <c r="FP27" s="117">
        <v>5.7734737396240234</v>
      </c>
      <c r="FQ27" s="116">
        <v>1044.3455810546875</v>
      </c>
      <c r="FR27" s="116">
        <v>5928.85791015625</v>
      </c>
      <c r="FS27" s="117">
        <v>5.6771035194396973</v>
      </c>
      <c r="FT27" s="116">
        <v>1205.2825927734375</v>
      </c>
      <c r="FU27" s="116">
        <v>6519.3359375</v>
      </c>
      <c r="FV27" s="117">
        <v>5.4089689254760742</v>
      </c>
      <c r="FW27" s="116">
        <v>1340.8909912109375</v>
      </c>
      <c r="FX27" s="116">
        <v>7171.212890625</v>
      </c>
      <c r="FY27" s="117">
        <v>5.3480954170227051</v>
      </c>
      <c r="FZ27" s="116">
        <v>1503.2696533203125</v>
      </c>
      <c r="GA27" s="116">
        <v>8105.19384765625</v>
      </c>
      <c r="GB27" s="117">
        <v>5.3917098045349121</v>
      </c>
      <c r="GC27" s="116">
        <v>1748.336669921875</v>
      </c>
      <c r="GD27" s="116">
        <v>9326.853515625</v>
      </c>
      <c r="GE27" s="117">
        <v>5.3347010612487793</v>
      </c>
      <c r="GF27" s="116">
        <v>1951.7100830078125</v>
      </c>
      <c r="GG27" s="116">
        <v>10418.95703125</v>
      </c>
      <c r="GH27" s="117">
        <v>5.3383731842041016</v>
      </c>
      <c r="GI27" s="116">
        <v>2530.00927734375</v>
      </c>
      <c r="GJ27" s="116">
        <v>11944.8427734375</v>
      </c>
      <c r="GK27" s="117">
        <v>4.7212643623352051</v>
      </c>
      <c r="GL27" s="116">
        <v>3044.00439453125</v>
      </c>
      <c r="GM27" s="116">
        <v>13236.251953125</v>
      </c>
      <c r="GN27" s="117">
        <v>4.3483023643493652</v>
      </c>
      <c r="GO27" s="116">
        <v>3646.09716796875</v>
      </c>
      <c r="GP27" s="116">
        <v>14852.5517578125</v>
      </c>
      <c r="GQ27" s="117">
        <v>4.0735478401184082</v>
      </c>
      <c r="GR27" s="116">
        <v>4389.0927734375</v>
      </c>
      <c r="GS27" s="116">
        <v>16785.271484375</v>
      </c>
      <c r="GT27" s="117">
        <v>3.8243145942687988</v>
      </c>
      <c r="GU27" s="116">
        <v>4904.70556640625</v>
      </c>
      <c r="GV27" s="116">
        <v>18744.90234375</v>
      </c>
      <c r="GW27" s="117">
        <v>3.8218200206756592</v>
      </c>
      <c r="GX27" s="116">
        <v>5438.181640625</v>
      </c>
      <c r="GY27" s="116">
        <v>20799.740234375</v>
      </c>
      <c r="GZ27" s="117">
        <v>3.8247601985931396</v>
      </c>
      <c r="HA27" s="116">
        <v>6147.71728515625</v>
      </c>
      <c r="HB27" s="116">
        <v>23463.017578125</v>
      </c>
      <c r="HC27" s="117">
        <v>3.8165414333343506</v>
      </c>
      <c r="HD27" s="116">
        <v>6607.6474609375</v>
      </c>
      <c r="HE27" s="116">
        <v>25618.67578125</v>
      </c>
      <c r="HF27" s="117">
        <v>3.8771250247955322</v>
      </c>
      <c r="HG27" s="116">
        <v>6839.3056640625</v>
      </c>
      <c r="HH27" s="116">
        <v>27479.37109375</v>
      </c>
      <c r="HI27" s="117">
        <v>4.017859935760498</v>
      </c>
      <c r="HJ27" s="116">
        <v>7175.66552734375</v>
      </c>
      <c r="HK27" s="116">
        <v>29156.986328125</v>
      </c>
      <c r="HL27" s="117">
        <v>4.0633144378662109</v>
      </c>
      <c r="HM27" s="116">
        <v>7360.609375</v>
      </c>
      <c r="HN27" s="116">
        <v>30939.87890625</v>
      </c>
      <c r="HO27" s="117">
        <v>4.2034397125244141</v>
      </c>
      <c r="HP27" s="116">
        <v>7250.3447265625</v>
      </c>
      <c r="HQ27" s="116">
        <v>31609.283203125</v>
      </c>
      <c r="HR27" s="117">
        <v>4.3596940040588379</v>
      </c>
      <c r="HS27" s="116">
        <v>7365.8310546875</v>
      </c>
      <c r="HT27" s="116">
        <v>33607.53125</v>
      </c>
      <c r="HU27" s="117">
        <v>4.5626258850097656</v>
      </c>
      <c r="HV27" s="116">
        <v>7683.87841796875</v>
      </c>
      <c r="HW27" s="116">
        <v>35383.27734375</v>
      </c>
      <c r="HX27" s="117">
        <v>4.6048722267150879</v>
      </c>
      <c r="HY27" s="116">
        <v>7333.52587890625</v>
      </c>
      <c r="HZ27" s="116">
        <v>36399.6484375</v>
      </c>
      <c r="IA27" s="117">
        <v>4.9634580612182617</v>
      </c>
      <c r="IB27" s="116">
        <v>7797.57177734375</v>
      </c>
      <c r="IC27" s="116">
        <v>36738.046875</v>
      </c>
      <c r="ID27" s="117">
        <v>4.7114725112915039</v>
      </c>
      <c r="IE27" s="116">
        <v>7550.88232421875</v>
      </c>
      <c r="IF27" s="116">
        <v>37576.23828125</v>
      </c>
      <c r="IG27" s="117">
        <v>4.9764037132263184</v>
      </c>
      <c r="IH27" s="116">
        <v>7490.92919921875</v>
      </c>
      <c r="II27" s="116">
        <v>37344.6875</v>
      </c>
      <c r="IJ27" s="117">
        <v>4.985321044921875</v>
      </c>
      <c r="IK27" s="116">
        <v>7379.8857421875</v>
      </c>
      <c r="IL27" s="116">
        <v>37962.15625</v>
      </c>
      <c r="IM27" s="117">
        <v>5.1440033912658691</v>
      </c>
      <c r="IN27" s="115">
        <v>7344.1376953125</v>
      </c>
      <c r="IO27" s="116">
        <v>38604.3203125</v>
      </c>
      <c r="IP27" s="117">
        <v>5.2564811706542969</v>
      </c>
      <c r="IQ27" s="116">
        <v>7475.81494140625</v>
      </c>
      <c r="IR27" s="116">
        <v>39294.48828125</v>
      </c>
      <c r="IS27" s="117">
        <v>5.2562146186828613</v>
      </c>
      <c r="IT27" s="116">
        <v>7359.36083984375</v>
      </c>
      <c r="IU27" s="116">
        <v>40217.37890625</v>
      </c>
      <c r="IV27" s="117">
        <v>5.4647922515869141</v>
      </c>
      <c r="IW27" s="116">
        <v>7507.24658203125</v>
      </c>
      <c r="IX27" s="116">
        <v>41678.34375</v>
      </c>
      <c r="IY27" s="117">
        <v>5.5517482757568359</v>
      </c>
      <c r="IZ27" s="116">
        <v>7672.8037109375</v>
      </c>
      <c r="JA27" s="116">
        <v>42914.0390625</v>
      </c>
      <c r="JB27" s="117">
        <v>5.5930061340332031</v>
      </c>
      <c r="JC27" s="116">
        <v>8024.21875</v>
      </c>
      <c r="JD27" s="116">
        <v>44411.14453125</v>
      </c>
      <c r="JE27" s="117">
        <v>5.5346379280090332</v>
      </c>
      <c r="JF27" s="116">
        <v>8431.958984375</v>
      </c>
      <c r="JG27" s="116">
        <v>45419.265625</v>
      </c>
      <c r="JH27" s="117">
        <v>5.386561393737793</v>
      </c>
      <c r="JI27" s="116">
        <v>8875.375</v>
      </c>
      <c r="JJ27" s="116">
        <v>45595.65234375</v>
      </c>
      <c r="JK27" s="117">
        <v>5.1373209953308105</v>
      </c>
      <c r="JL27" s="116">
        <v>8869.955078125</v>
      </c>
      <c r="JM27" s="116">
        <v>46222.54296875</v>
      </c>
      <c r="JN27" s="117">
        <v>5.2111358642578125</v>
      </c>
      <c r="JO27" s="116">
        <v>8895.271484375</v>
      </c>
      <c r="JP27" s="116">
        <v>47851.94140625</v>
      </c>
      <c r="JQ27" s="117">
        <v>5.3794808387756348</v>
      </c>
      <c r="JR27" s="116">
        <v>9313.5908203125</v>
      </c>
      <c r="JS27" s="116">
        <v>49155.6875</v>
      </c>
      <c r="JT27" s="117">
        <v>5.2778449058532715</v>
      </c>
      <c r="JU27" s="116">
        <v>9497.94140625</v>
      </c>
      <c r="JV27" s="116">
        <v>50638.94921875</v>
      </c>
      <c r="JW27" s="117">
        <v>5.331571102142334</v>
      </c>
      <c r="JX27" s="116">
        <v>9846.9873046875</v>
      </c>
      <c r="JY27" s="116">
        <v>52536.546875</v>
      </c>
      <c r="JZ27" s="117">
        <v>5.3352913856506348</v>
      </c>
      <c r="KA27" s="116">
        <v>9789.005859375</v>
      </c>
      <c r="KB27" s="116">
        <v>53043.39453125</v>
      </c>
      <c r="KC27" s="117">
        <v>5.4186701774597168</v>
      </c>
      <c r="KD27" s="116">
        <v>9335.763671875</v>
      </c>
      <c r="KE27" s="116">
        <v>50628.11328125</v>
      </c>
      <c r="KF27" s="117">
        <v>5.4230284690856934</v>
      </c>
      <c r="KG27" s="116">
        <v>9278.9736328125</v>
      </c>
      <c r="KH27" s="116">
        <v>51915.78125</v>
      </c>
      <c r="KI27" s="117">
        <v>5.5949916839599609</v>
      </c>
      <c r="KJ27" s="116">
        <v>10067.392578125</v>
      </c>
      <c r="KK27" s="116">
        <v>54407.265625</v>
      </c>
      <c r="KL27" s="117">
        <v>5.4043054580688477</v>
      </c>
      <c r="KM27" s="116">
        <v>9997.3759765625</v>
      </c>
      <c r="KN27" s="116">
        <v>53940.59375</v>
      </c>
      <c r="KO27" s="117">
        <v>5.3954753875732422</v>
      </c>
      <c r="KP27" s="116">
        <v>12136.501953125</v>
      </c>
      <c r="KQ27" s="116">
        <v>54195.11328125</v>
      </c>
      <c r="KR27" s="117">
        <v>4.4654641151428223</v>
      </c>
      <c r="KS27" s="116">
        <v>11864.087890625</v>
      </c>
      <c r="KT27" s="116">
        <v>54384.34375</v>
      </c>
      <c r="KU27" s="117">
        <v>4.5839462280273437</v>
      </c>
      <c r="KV27" s="134">
        <v>10.071681976318359</v>
      </c>
      <c r="KW27" s="135">
        <v>9.7865409851074219</v>
      </c>
      <c r="KX27" s="135">
        <v>8.993260383605957</v>
      </c>
      <c r="KY27" s="135">
        <v>8.2209243774414062</v>
      </c>
      <c r="KZ27" s="135">
        <v>6.5250320434570312</v>
      </c>
      <c r="LA27" s="135">
        <v>6.2198700904846191</v>
      </c>
      <c r="LB27" s="135">
        <v>6.1528730392456055</v>
      </c>
      <c r="LC27" s="135">
        <v>4.9466381072998047</v>
      </c>
      <c r="LD27" s="135">
        <v>4.1152052879333496</v>
      </c>
      <c r="LE27" s="135">
        <v>5.1902899742126465</v>
      </c>
      <c r="LF27" s="135">
        <v>5.3435544967651367</v>
      </c>
      <c r="LG27" s="135">
        <v>5.088836669921875</v>
      </c>
      <c r="LH27" s="135">
        <f t="shared" si="0"/>
        <v>9.61716111501058</v>
      </c>
      <c r="LI27" s="135">
        <f t="shared" si="1"/>
        <v>7.3729782104492188</v>
      </c>
      <c r="LJ27" s="135">
        <f t="shared" si="2"/>
        <v>5.3586466312408447</v>
      </c>
      <c r="LK27" s="144">
        <f t="shared" si="3"/>
        <v>5.2075603802998858</v>
      </c>
    </row>
    <row r="28" spans="1:323" ht="15" customHeight="1">
      <c r="A28" s="114">
        <v>14</v>
      </c>
      <c r="B28" s="115">
        <v>309.73306274414062</v>
      </c>
      <c r="C28" s="116">
        <v>2769.615478515625</v>
      </c>
      <c r="D28" s="117">
        <v>8.9419431686401367</v>
      </c>
      <c r="E28" s="116">
        <v>311.81988525390625</v>
      </c>
      <c r="F28" s="116">
        <v>2965.5869140625</v>
      </c>
      <c r="G28" s="117">
        <v>9.5105762481689453</v>
      </c>
      <c r="H28" s="116">
        <v>388.63778686523437</v>
      </c>
      <c r="I28" s="116">
        <v>3529.59521484375</v>
      </c>
      <c r="J28" s="117">
        <v>9.0819664001464844</v>
      </c>
      <c r="K28" s="116">
        <v>475.96481323242187</v>
      </c>
      <c r="L28" s="116">
        <v>4455.17236328125</v>
      </c>
      <c r="M28" s="117">
        <v>9.3602981567382812</v>
      </c>
      <c r="N28" s="116">
        <v>571.09259033203125</v>
      </c>
      <c r="O28" s="116">
        <v>5282.93017578125</v>
      </c>
      <c r="P28" s="117">
        <v>9.2505664825439453</v>
      </c>
      <c r="Q28" s="116">
        <v>713.88531494140625</v>
      </c>
      <c r="R28" s="116">
        <v>6024.8916015625</v>
      </c>
      <c r="S28" s="117">
        <v>8.4395790100097656</v>
      </c>
      <c r="T28" s="116">
        <v>911.91827392578125</v>
      </c>
      <c r="U28" s="116">
        <v>7984.494140625</v>
      </c>
      <c r="V28" s="117">
        <v>8.7557125091552734</v>
      </c>
      <c r="W28" s="116">
        <v>1379.1600341796875</v>
      </c>
      <c r="X28" s="116">
        <v>11621.0458984375</v>
      </c>
      <c r="Y28" s="117">
        <v>8.4261760711669922</v>
      </c>
      <c r="Z28" s="116">
        <v>1425.5560302734375</v>
      </c>
      <c r="AA28" s="116">
        <v>11585.3701171875</v>
      </c>
      <c r="AB28" s="117">
        <v>8.1269130706787109</v>
      </c>
      <c r="AC28" s="116">
        <v>1460.7149658203125</v>
      </c>
      <c r="AD28" s="116">
        <v>12314.0615234375</v>
      </c>
      <c r="AE28" s="117">
        <v>8.4301605224609375</v>
      </c>
      <c r="AF28" s="116">
        <v>1563.6707763671875</v>
      </c>
      <c r="AG28" s="116">
        <v>13768.994140625</v>
      </c>
      <c r="AH28" s="117">
        <v>8.8055582046508789</v>
      </c>
      <c r="AI28" s="116">
        <v>1881.092529296875</v>
      </c>
      <c r="AJ28" s="116">
        <v>15637.1767578125</v>
      </c>
      <c r="AK28" s="117">
        <v>8.3128166198730469</v>
      </c>
      <c r="AL28" s="116">
        <v>2093.057373046875</v>
      </c>
      <c r="AM28" s="116">
        <v>17097.107421875</v>
      </c>
      <c r="AN28" s="117">
        <v>8.1684846878051758</v>
      </c>
      <c r="AO28" s="116">
        <v>2629.0869140625</v>
      </c>
      <c r="AP28" s="116">
        <v>21113.837890625</v>
      </c>
      <c r="AQ28" s="117">
        <v>8.0308637619018555</v>
      </c>
      <c r="AR28" s="116">
        <v>2632.837890625</v>
      </c>
      <c r="AS28" s="116">
        <v>21580.970703125</v>
      </c>
      <c r="AT28" s="117">
        <v>8.1968479156494141</v>
      </c>
      <c r="AU28" s="116">
        <v>2882.5087890625</v>
      </c>
      <c r="AV28" s="116">
        <v>23275.865234375</v>
      </c>
      <c r="AW28" s="117">
        <v>8.0748634338378906</v>
      </c>
      <c r="AX28" s="116">
        <v>3204.9052734375</v>
      </c>
      <c r="AY28" s="116">
        <v>24838.544921875</v>
      </c>
      <c r="AZ28" s="117">
        <v>7.7501649856567383</v>
      </c>
      <c r="BA28" s="116">
        <v>3233.877197265625</v>
      </c>
      <c r="BB28" s="116">
        <v>23801.0625</v>
      </c>
      <c r="BC28" s="117">
        <v>7.3599152565002441</v>
      </c>
      <c r="BD28" s="116">
        <v>3007.143310546875</v>
      </c>
      <c r="BE28" s="116">
        <v>21916.537109375</v>
      </c>
      <c r="BF28" s="117">
        <v>7.2881584167480469</v>
      </c>
      <c r="BG28" s="116">
        <v>2536.082763671875</v>
      </c>
      <c r="BH28" s="116">
        <v>19263.35546875</v>
      </c>
      <c r="BI28" s="117">
        <v>7.5957126617431641</v>
      </c>
      <c r="BJ28" s="116">
        <v>2386.137939453125</v>
      </c>
      <c r="BK28" s="116">
        <v>18744.85546875</v>
      </c>
      <c r="BL28" s="117">
        <v>7.8557300567626953</v>
      </c>
      <c r="BM28" s="116">
        <v>2158.6083984375</v>
      </c>
      <c r="BN28" s="116">
        <v>17073.248046875</v>
      </c>
      <c r="BO28" s="117">
        <v>7.9093770980834961</v>
      </c>
      <c r="BP28" s="116">
        <v>2089.137451171875</v>
      </c>
      <c r="BQ28" s="116">
        <v>16758.015625</v>
      </c>
      <c r="BR28" s="117">
        <v>8.0214996337890625</v>
      </c>
      <c r="BS28" s="116">
        <v>2475.244140625</v>
      </c>
      <c r="BT28" s="116">
        <v>18925.2109375</v>
      </c>
      <c r="BU28" s="117">
        <v>7.6457958221435547</v>
      </c>
      <c r="BV28" s="116">
        <v>3066.180419921875</v>
      </c>
      <c r="BW28" s="116">
        <v>22749.8515625</v>
      </c>
      <c r="BX28" s="117">
        <v>7.4196062088012695</v>
      </c>
      <c r="BY28" s="116">
        <v>3600.657470703125</v>
      </c>
      <c r="BZ28" s="116">
        <v>26094.322265625</v>
      </c>
      <c r="CA28" s="117">
        <v>7.2470993995666504</v>
      </c>
      <c r="CB28" s="116">
        <v>4759.55859375</v>
      </c>
      <c r="CC28" s="116">
        <v>32158.865234375</v>
      </c>
      <c r="CD28" s="117">
        <v>6.756690502166748</v>
      </c>
      <c r="CE28" s="116">
        <v>3735.02587890625</v>
      </c>
      <c r="CF28" s="116">
        <v>25676.77734375</v>
      </c>
      <c r="CG28" s="117">
        <v>6.8745913505554199</v>
      </c>
      <c r="CH28" s="116">
        <v>4442.486328125</v>
      </c>
      <c r="CI28" s="116">
        <v>29881.724609375</v>
      </c>
      <c r="CJ28" s="117">
        <v>6.7263517379760742</v>
      </c>
      <c r="CK28" s="116">
        <v>5544.82275390625</v>
      </c>
      <c r="CL28" s="116">
        <v>34755.83984375</v>
      </c>
      <c r="CM28" s="117">
        <v>6.2681608200073242</v>
      </c>
      <c r="CN28" s="116">
        <v>6639.8701171875</v>
      </c>
      <c r="CO28" s="116">
        <v>38428.80859375</v>
      </c>
      <c r="CP28" s="117">
        <v>5.7875843048095703</v>
      </c>
      <c r="CQ28" s="116">
        <v>7598.033203125</v>
      </c>
      <c r="CR28" s="116">
        <v>42128.7265625</v>
      </c>
      <c r="CS28" s="117">
        <v>5.5446882247924805</v>
      </c>
      <c r="CT28" s="116">
        <v>14643.36328125</v>
      </c>
      <c r="CU28" s="116">
        <v>79580.2734375</v>
      </c>
      <c r="CV28" s="117">
        <v>5.4345626831054687</v>
      </c>
      <c r="CW28" s="116">
        <v>28502.796875</v>
      </c>
      <c r="CX28" s="116">
        <v>163101.15625</v>
      </c>
      <c r="CY28" s="117">
        <v>5.7222862243652344</v>
      </c>
      <c r="CZ28" s="116">
        <v>41630.67578125</v>
      </c>
      <c r="DA28" s="116">
        <v>242056.265625</v>
      </c>
      <c r="DB28" s="117">
        <v>5.8143725395202637</v>
      </c>
      <c r="DC28" s="116">
        <v>77431.8515625</v>
      </c>
      <c r="DD28" s="116">
        <v>431701.6875</v>
      </c>
      <c r="DE28" s="117">
        <v>5.5752468109130859</v>
      </c>
      <c r="DF28" s="116">
        <v>142.80764770507812</v>
      </c>
      <c r="DG28" s="116">
        <v>798.3682861328125</v>
      </c>
      <c r="DH28" s="117">
        <v>5.59051513671875</v>
      </c>
      <c r="DI28" s="116">
        <v>167.2266845703125</v>
      </c>
      <c r="DJ28" s="116">
        <v>926.89923095703125</v>
      </c>
      <c r="DK28" s="117">
        <v>5.5427708625793457</v>
      </c>
      <c r="DL28" s="116">
        <v>205.9049072265625</v>
      </c>
      <c r="DM28" s="116">
        <v>1158.108154296875</v>
      </c>
      <c r="DN28" s="117">
        <v>5.6244807243347168</v>
      </c>
      <c r="DO28" s="116">
        <v>236.44583129882812</v>
      </c>
      <c r="DP28" s="116">
        <v>1341.4588623046875</v>
      </c>
      <c r="DQ28" s="117">
        <v>5.6734299659729004</v>
      </c>
      <c r="DR28" s="116">
        <v>245.70045471191406</v>
      </c>
      <c r="DS28" s="116">
        <v>1383.0955810546875</v>
      </c>
      <c r="DT28" s="117">
        <v>5.6291942596435547</v>
      </c>
      <c r="DU28" s="116">
        <v>257.55581665039062</v>
      </c>
      <c r="DV28" s="116">
        <v>1459.926025390625</v>
      </c>
      <c r="DW28" s="117">
        <v>5.6683869361877441</v>
      </c>
      <c r="DX28" s="116">
        <v>272.233154296875</v>
      </c>
      <c r="DY28" s="116">
        <v>1557.049072265625</v>
      </c>
      <c r="DZ28" s="117">
        <v>5.7195425033569336</v>
      </c>
      <c r="EA28" s="116">
        <v>300.49639892578125</v>
      </c>
      <c r="EB28" s="116">
        <v>1696.23046875</v>
      </c>
      <c r="EC28" s="117">
        <v>5.6447615623474121</v>
      </c>
      <c r="ED28" s="116">
        <v>333.872802734375</v>
      </c>
      <c r="EE28" s="118">
        <v>1895.8115234375</v>
      </c>
      <c r="EF28" s="119">
        <v>5.6782450675964355</v>
      </c>
      <c r="EG28" s="115">
        <v>387.64404296875</v>
      </c>
      <c r="EH28" s="116">
        <v>2162.094970703125</v>
      </c>
      <c r="EI28" s="117">
        <v>5.5775265693664551</v>
      </c>
      <c r="EJ28" s="116">
        <v>406.44161987304687</v>
      </c>
      <c r="EK28" s="116">
        <v>2331.81689453125</v>
      </c>
      <c r="EL28" s="117">
        <v>5.7371506690979004</v>
      </c>
      <c r="EM28" s="116">
        <v>445.75445556640625</v>
      </c>
      <c r="EN28" s="116">
        <v>2554.253662109375</v>
      </c>
      <c r="EO28" s="117">
        <v>5.7301807403564453</v>
      </c>
      <c r="EP28" s="116">
        <v>474.04867553710938</v>
      </c>
      <c r="EQ28" s="116">
        <v>2736.162841796875</v>
      </c>
      <c r="ER28" s="117">
        <v>5.7719025611877441</v>
      </c>
      <c r="ES28" s="116">
        <v>538.70257568359375</v>
      </c>
      <c r="ET28" s="116">
        <v>3033.521484375</v>
      </c>
      <c r="EU28" s="117">
        <v>5.631162166595459</v>
      </c>
      <c r="EV28" s="116">
        <v>585.83441162109375</v>
      </c>
      <c r="EW28" s="116">
        <v>3311.470947265625</v>
      </c>
      <c r="EX28" s="117">
        <v>5.6525716781616211</v>
      </c>
      <c r="EY28" s="116">
        <v>639.08062744140625</v>
      </c>
      <c r="EZ28" s="116">
        <v>3620.114990234375</v>
      </c>
      <c r="FA28" s="117">
        <v>5.6645669937133789</v>
      </c>
      <c r="FB28" s="116">
        <v>677.6190185546875</v>
      </c>
      <c r="FC28" s="116">
        <v>3861.27490234375</v>
      </c>
      <c r="FD28" s="117">
        <v>5.6982975006103516</v>
      </c>
      <c r="FE28" s="116">
        <v>743.46929931640625</v>
      </c>
      <c r="FF28" s="116">
        <v>4145.8720703125</v>
      </c>
      <c r="FG28" s="117">
        <v>5.5763864517211914</v>
      </c>
      <c r="FH28" s="116">
        <v>803.45404052734375</v>
      </c>
      <c r="FI28" s="116">
        <v>4439.28076171875</v>
      </c>
      <c r="FJ28" s="117">
        <v>5.525245189666748</v>
      </c>
      <c r="FK28" s="116">
        <v>894.8809814453125</v>
      </c>
      <c r="FL28" s="116">
        <v>4791.38134765625</v>
      </c>
      <c r="FM28" s="117">
        <v>5.3542108535766602</v>
      </c>
      <c r="FN28" s="116">
        <v>1038.9630126953125</v>
      </c>
      <c r="FO28" s="116">
        <v>5432.01708984375</v>
      </c>
      <c r="FP28" s="117">
        <v>5.2283062934875488</v>
      </c>
      <c r="FQ28" s="116">
        <v>1163.9700927734375</v>
      </c>
      <c r="FR28" s="116">
        <v>5984.96435546875</v>
      </c>
      <c r="FS28" s="117">
        <v>5.1418542861938477</v>
      </c>
      <c r="FT28" s="116">
        <v>1291.965087890625</v>
      </c>
      <c r="FU28" s="116">
        <v>6580.61669921875</v>
      </c>
      <c r="FV28" s="117">
        <v>5.0934944152832031</v>
      </c>
      <c r="FW28" s="116">
        <v>1439.50830078125</v>
      </c>
      <c r="FX28" s="116">
        <v>7238.42626953125</v>
      </c>
      <c r="FY28" s="117">
        <v>5.0284018516540527</v>
      </c>
      <c r="FZ28" s="116">
        <v>1614.336181640625</v>
      </c>
      <c r="GA28" s="116">
        <v>8181.30859375</v>
      </c>
      <c r="GB28" s="117">
        <v>5.067908763885498</v>
      </c>
      <c r="GC28" s="116">
        <v>1884.341064453125</v>
      </c>
      <c r="GD28" s="116">
        <v>9414.1787109375</v>
      </c>
      <c r="GE28" s="117">
        <v>4.9960055351257324</v>
      </c>
      <c r="GF28" s="116">
        <v>2104.347412109375</v>
      </c>
      <c r="GG28" s="116">
        <v>10516.5185546875</v>
      </c>
      <c r="GH28" s="117">
        <v>4.9975199699401855</v>
      </c>
      <c r="GI28" s="116">
        <v>2653.23095703125</v>
      </c>
      <c r="GJ28" s="116">
        <v>12053.583984375</v>
      </c>
      <c r="GK28" s="117">
        <v>4.5429835319519043</v>
      </c>
      <c r="GL28" s="116">
        <v>3140.93359375</v>
      </c>
      <c r="GM28" s="116">
        <v>13354.17578125</v>
      </c>
      <c r="GN28" s="117">
        <v>4.2516579627990723</v>
      </c>
      <c r="GO28" s="116">
        <v>3700.884765625</v>
      </c>
      <c r="GP28" s="116">
        <v>14982.501953125</v>
      </c>
      <c r="GQ28" s="117">
        <v>4.0483570098876953</v>
      </c>
      <c r="GR28" s="116">
        <v>4629.69189453125</v>
      </c>
      <c r="GS28" s="116">
        <v>16928.017578125</v>
      </c>
      <c r="GT28" s="117">
        <v>3.656402587890625</v>
      </c>
      <c r="GU28" s="116">
        <v>5142.85546875</v>
      </c>
      <c r="GV28" s="116">
        <v>18904.44921875</v>
      </c>
      <c r="GW28" s="117">
        <v>3.6758663654327393</v>
      </c>
      <c r="GX28" s="116">
        <v>5687.22119140625</v>
      </c>
      <c r="GY28" s="116">
        <v>20976.908203125</v>
      </c>
      <c r="GZ28" s="117">
        <v>3.6884284019470215</v>
      </c>
      <c r="HA28" s="116">
        <v>6445.1923828125</v>
      </c>
      <c r="HB28" s="116">
        <v>23662.625</v>
      </c>
      <c r="HC28" s="117">
        <v>3.6713604927062988</v>
      </c>
      <c r="HD28" s="116">
        <v>6897.40625</v>
      </c>
      <c r="HE28" s="116">
        <v>25838.044921875</v>
      </c>
      <c r="HF28" s="117">
        <v>3.7460522651672363</v>
      </c>
      <c r="HG28" s="116">
        <v>7193.48486328125</v>
      </c>
      <c r="HH28" s="116">
        <v>27717.3125</v>
      </c>
      <c r="HI28" s="117">
        <v>3.8531134128570557</v>
      </c>
      <c r="HJ28" s="116">
        <v>7409.62646484375</v>
      </c>
      <c r="HK28" s="116">
        <v>29411.20703125</v>
      </c>
      <c r="HL28" s="117">
        <v>3.9693238735198975</v>
      </c>
      <c r="HM28" s="116">
        <v>7570.91162109375</v>
      </c>
      <c r="HN28" s="116">
        <v>31212.814453125</v>
      </c>
      <c r="HO28" s="117">
        <v>4.1227288246154785</v>
      </c>
      <c r="HP28" s="116">
        <v>7425.82275390625</v>
      </c>
      <c r="HQ28" s="116">
        <v>31891.48828125</v>
      </c>
      <c r="HR28" s="117">
        <v>4.2946739196777344</v>
      </c>
      <c r="HS28" s="116">
        <v>7636.50927734375</v>
      </c>
      <c r="HT28" s="116">
        <v>33911.09765625</v>
      </c>
      <c r="HU28" s="117">
        <v>4.4406542778015137</v>
      </c>
      <c r="HV28" s="116">
        <v>7858.8818359375</v>
      </c>
      <c r="HW28" s="116">
        <v>35704.34765625</v>
      </c>
      <c r="HX28" s="117">
        <v>4.5431842803955078</v>
      </c>
      <c r="HY28" s="116">
        <v>7545.88818359375</v>
      </c>
      <c r="HZ28" s="116">
        <v>36736.40234375</v>
      </c>
      <c r="IA28" s="117">
        <v>4.8684000968933105</v>
      </c>
      <c r="IB28" s="116">
        <v>7897.63134765625</v>
      </c>
      <c r="IC28" s="116">
        <v>37073.99609375</v>
      </c>
      <c r="ID28" s="117">
        <v>4.6943182945251465</v>
      </c>
      <c r="IE28" s="116">
        <v>7697.9619140625</v>
      </c>
      <c r="IF28" s="116">
        <v>37924.515625</v>
      </c>
      <c r="IG28" s="117">
        <v>4.9265656471252441</v>
      </c>
      <c r="IH28" s="116">
        <v>7660.99267578125</v>
      </c>
      <c r="II28" s="116">
        <v>37690.85546875</v>
      </c>
      <c r="IJ28" s="117">
        <v>4.9198398590087891</v>
      </c>
      <c r="IK28" s="116">
        <v>7433.17431640625</v>
      </c>
      <c r="IL28" s="116">
        <v>38317.46484375</v>
      </c>
      <c r="IM28" s="117">
        <v>5.1549263000488281</v>
      </c>
      <c r="IN28" s="115">
        <v>7476.623046875</v>
      </c>
      <c r="IO28" s="116">
        <v>38967.05859375</v>
      </c>
      <c r="IP28" s="117">
        <v>5.2118525505065918</v>
      </c>
      <c r="IQ28" s="116">
        <v>7677.41796875</v>
      </c>
      <c r="IR28" s="116">
        <v>39663.32421875</v>
      </c>
      <c r="IS28" s="117">
        <v>5.1662321090698242</v>
      </c>
      <c r="IT28" s="116">
        <v>7523.7236328125</v>
      </c>
      <c r="IU28" s="116">
        <v>40598.515625</v>
      </c>
      <c r="IV28" s="117">
        <v>5.3960666656494141</v>
      </c>
      <c r="IW28" s="116">
        <v>7673.07177734375</v>
      </c>
      <c r="IX28" s="116">
        <v>42074.74609375</v>
      </c>
      <c r="IY28" s="117">
        <v>5.4834294319152832</v>
      </c>
      <c r="IZ28" s="116">
        <v>7968.30126953125</v>
      </c>
      <c r="JA28" s="116">
        <v>43322.1171875</v>
      </c>
      <c r="JB28" s="117">
        <v>5.4368071556091309</v>
      </c>
      <c r="JC28" s="116">
        <v>8324.537109375</v>
      </c>
      <c r="JD28" s="116">
        <v>44832.5234375</v>
      </c>
      <c r="JE28" s="117">
        <v>5.3855876922607422</v>
      </c>
      <c r="JF28" s="116">
        <v>8814.83203125</v>
      </c>
      <c r="JG28" s="116">
        <v>45847.1328125</v>
      </c>
      <c r="JH28" s="117">
        <v>5.2011351585388184</v>
      </c>
      <c r="JI28" s="116">
        <v>9284.5458984375</v>
      </c>
      <c r="JJ28" s="116">
        <v>46020.26171875</v>
      </c>
      <c r="JK28" s="117">
        <v>4.9566516876220703</v>
      </c>
      <c r="JL28" s="116">
        <v>9417.6044921875</v>
      </c>
      <c r="JM28" s="116">
        <v>46653.68359375</v>
      </c>
      <c r="JN28" s="117">
        <v>4.9538803100585938</v>
      </c>
      <c r="JO28" s="116">
        <v>9511.2958984375</v>
      </c>
      <c r="JP28" s="116">
        <v>48301.32421875</v>
      </c>
      <c r="JQ28" s="117">
        <v>5.0783114433288574</v>
      </c>
      <c r="JR28" s="116">
        <v>9911.35546875</v>
      </c>
      <c r="JS28" s="116">
        <v>49615.46484375</v>
      </c>
      <c r="JT28" s="117">
        <v>5.0059213638305664</v>
      </c>
      <c r="JU28" s="116">
        <v>10153.3623046875</v>
      </c>
      <c r="JV28" s="116">
        <v>51113.50390625</v>
      </c>
      <c r="JW28" s="117">
        <v>5.0341453552246094</v>
      </c>
      <c r="JX28" s="116">
        <v>10505.166015625</v>
      </c>
      <c r="JY28" s="116">
        <v>53029.09375</v>
      </c>
      <c r="JZ28" s="117">
        <v>5.0479063987731934</v>
      </c>
      <c r="KA28" s="116">
        <v>10489.5400390625</v>
      </c>
      <c r="KB28" s="116">
        <v>53542.26953125</v>
      </c>
      <c r="KC28" s="117">
        <v>5.1043486595153809</v>
      </c>
      <c r="KD28" s="116">
        <v>9966.529296875</v>
      </c>
      <c r="KE28" s="116">
        <v>51104.5625</v>
      </c>
      <c r="KF28" s="117">
        <v>5.1276187896728516</v>
      </c>
      <c r="KG28" s="116">
        <v>9948.5068359375</v>
      </c>
      <c r="KH28" s="116">
        <v>52407.6484375</v>
      </c>
      <c r="KI28" s="117">
        <v>5.2678909301757812</v>
      </c>
      <c r="KJ28" s="116">
        <v>10737.0537109375</v>
      </c>
      <c r="KK28" s="116">
        <v>54918.9375</v>
      </c>
      <c r="KL28" s="117">
        <v>5.1148982048034668</v>
      </c>
      <c r="KM28" s="116">
        <v>10686.4228515625</v>
      </c>
      <c r="KN28" s="116">
        <v>54447.5390625</v>
      </c>
      <c r="KO28" s="117">
        <v>5.0950202941894531</v>
      </c>
      <c r="KP28" s="116">
        <v>13776.2626953125</v>
      </c>
      <c r="KQ28" s="116">
        <v>54674.82421875</v>
      </c>
      <c r="KR28" s="117">
        <v>3.9687705039978027</v>
      </c>
      <c r="KS28" s="116">
        <v>13410.0703125</v>
      </c>
      <c r="KT28" s="116">
        <v>54869.9765625</v>
      </c>
      <c r="KU28" s="117">
        <v>4.0916996002197266</v>
      </c>
      <c r="KV28" s="134">
        <v>9.2262592315673828</v>
      </c>
      <c r="KW28" s="135">
        <v>8.9776248931884766</v>
      </c>
      <c r="KX28" s="135">
        <v>8.2322845458984375</v>
      </c>
      <c r="KY28" s="135">
        <v>7.5099582672119141</v>
      </c>
      <c r="KZ28" s="135">
        <v>5.9338359832763672</v>
      </c>
      <c r="LA28" s="135">
        <v>5.6495490074157715</v>
      </c>
      <c r="LB28" s="135">
        <v>5.5832829475402832</v>
      </c>
      <c r="LC28" s="135">
        <v>4.6824584007263184</v>
      </c>
      <c r="LD28" s="135">
        <v>4.0005388259887695</v>
      </c>
      <c r="LE28" s="135">
        <v>5.1258440017700195</v>
      </c>
      <c r="LF28" s="135">
        <v>5.0895504951477051</v>
      </c>
      <c r="LG28" s="135">
        <v>4.7076559066772461</v>
      </c>
      <c r="LH28" s="135">
        <f t="shared" si="0"/>
        <v>8.8120562235514317</v>
      </c>
      <c r="LI28" s="135">
        <f t="shared" si="1"/>
        <v>6.7218971252441406</v>
      </c>
      <c r="LJ28" s="135">
        <f t="shared" si="2"/>
        <v>4.9789572954177856</v>
      </c>
      <c r="LK28" s="144">
        <f t="shared" si="3"/>
        <v>4.9743501345316572</v>
      </c>
    </row>
    <row r="29" spans="1:323" ht="15" customHeight="1">
      <c r="A29" s="114">
        <v>15</v>
      </c>
      <c r="B29" s="115">
        <v>339.8170166015625</v>
      </c>
      <c r="C29" s="116">
        <v>2798.37890625</v>
      </c>
      <c r="D29" s="117">
        <v>8.2349576950073242</v>
      </c>
      <c r="E29" s="116">
        <v>341.10720825195312</v>
      </c>
      <c r="F29" s="116">
        <v>2996.635986328125</v>
      </c>
      <c r="G29" s="117">
        <v>8.7850265502929687</v>
      </c>
      <c r="H29" s="116">
        <v>424.3349609375</v>
      </c>
      <c r="I29" s="116">
        <v>3566.33837890625</v>
      </c>
      <c r="J29" s="117">
        <v>8.404536247253418</v>
      </c>
      <c r="K29" s="116">
        <v>520.0697021484375</v>
      </c>
      <c r="L29" s="116">
        <v>4501.72802734375</v>
      </c>
      <c r="M29" s="117">
        <v>8.6560087203979492</v>
      </c>
      <c r="N29" s="116">
        <v>623.908935546875</v>
      </c>
      <c r="O29" s="116">
        <v>5338.05419921875</v>
      </c>
      <c r="P29" s="117">
        <v>8.5558223724365234</v>
      </c>
      <c r="Q29" s="116">
        <v>782.05816650390625</v>
      </c>
      <c r="R29" s="116">
        <v>6086.97412109375</v>
      </c>
      <c r="S29" s="117">
        <v>7.7832756042480469</v>
      </c>
      <c r="T29" s="116">
        <v>994.97698974609375</v>
      </c>
      <c r="U29" s="116">
        <v>8067.2138671875</v>
      </c>
      <c r="V29" s="117">
        <v>8.1079397201538086</v>
      </c>
      <c r="W29" s="116">
        <v>1504.5687255859375</v>
      </c>
      <c r="X29" s="116">
        <v>11740.802734375</v>
      </c>
      <c r="Y29" s="117">
        <v>7.803433895111084</v>
      </c>
      <c r="Z29" s="116">
        <v>1556.8106689453125</v>
      </c>
      <c r="AA29" s="116">
        <v>11704.126953125</v>
      </c>
      <c r="AB29" s="117">
        <v>7.5180158615112305</v>
      </c>
      <c r="AC29" s="116">
        <v>1592.094482421875</v>
      </c>
      <c r="AD29" s="116">
        <v>12440.9765625</v>
      </c>
      <c r="AE29" s="117">
        <v>7.8142199516296387</v>
      </c>
      <c r="AF29" s="116">
        <v>1700.875732421875</v>
      </c>
      <c r="AG29" s="116">
        <v>13911.78125</v>
      </c>
      <c r="AH29" s="117">
        <v>8.1791877746582031</v>
      </c>
      <c r="AI29" s="116">
        <v>2049.63232421875</v>
      </c>
      <c r="AJ29" s="116">
        <v>15798.0224609375</v>
      </c>
      <c r="AK29" s="117">
        <v>7.7077350616455078</v>
      </c>
      <c r="AL29" s="116">
        <v>2279.130126953125</v>
      </c>
      <c r="AM29" s="116">
        <v>17272.533203125</v>
      </c>
      <c r="AN29" s="117">
        <v>7.5785636901855469</v>
      </c>
      <c r="AO29" s="116">
        <v>2862.918212890625</v>
      </c>
      <c r="AP29" s="116">
        <v>21329.931640625</v>
      </c>
      <c r="AQ29" s="117">
        <v>7.450416088104248</v>
      </c>
      <c r="AR29" s="116">
        <v>2863.930908203125</v>
      </c>
      <c r="AS29" s="116">
        <v>21802.53125</v>
      </c>
      <c r="AT29" s="117">
        <v>7.6127991676330566</v>
      </c>
      <c r="AU29" s="116">
        <v>3134.1806640625</v>
      </c>
      <c r="AV29" s="116">
        <v>23514.306640625</v>
      </c>
      <c r="AW29" s="117">
        <v>7.5025372505187988</v>
      </c>
      <c r="AX29" s="116">
        <v>3483.376220703125</v>
      </c>
      <c r="AY29" s="116">
        <v>25091.421875</v>
      </c>
      <c r="AZ29" s="117">
        <v>7.2031903266906738</v>
      </c>
      <c r="BA29" s="116">
        <v>3513.371337890625</v>
      </c>
      <c r="BB29" s="116">
        <v>24041.384765625</v>
      </c>
      <c r="BC29" s="117">
        <v>6.8428249359130859</v>
      </c>
      <c r="BD29" s="116">
        <v>3265.150634765625</v>
      </c>
      <c r="BE29" s="116">
        <v>22137.482421875</v>
      </c>
      <c r="BF29" s="117">
        <v>6.7799267768859863</v>
      </c>
      <c r="BG29" s="116">
        <v>2751.397705078125</v>
      </c>
      <c r="BH29" s="116">
        <v>19458.880859375</v>
      </c>
      <c r="BI29" s="117">
        <v>7.072361946105957</v>
      </c>
      <c r="BJ29" s="116">
        <v>2586.94287109375</v>
      </c>
      <c r="BK29" s="116">
        <v>18936.12890625</v>
      </c>
      <c r="BL29" s="117">
        <v>7.3198866844177246</v>
      </c>
      <c r="BM29" s="116">
        <v>2339.321533203125</v>
      </c>
      <c r="BN29" s="116">
        <v>17247.650390625</v>
      </c>
      <c r="BO29" s="117">
        <v>7.3729286193847656</v>
      </c>
      <c r="BP29" s="116">
        <v>2263.2705078125</v>
      </c>
      <c r="BQ29" s="116">
        <v>16929.564453125</v>
      </c>
      <c r="BR29" s="117">
        <v>7.480133056640625</v>
      </c>
      <c r="BS29" s="116">
        <v>2682.149169921875</v>
      </c>
      <c r="BT29" s="116">
        <v>19117.521484375</v>
      </c>
      <c r="BU29" s="117">
        <v>7.1276874542236328</v>
      </c>
      <c r="BV29" s="116">
        <v>3320.957763671875</v>
      </c>
      <c r="BW29" s="116">
        <v>22979.923828125</v>
      </c>
      <c r="BX29" s="117">
        <v>6.9196677207946777</v>
      </c>
      <c r="BY29" s="116">
        <v>3897.9453125</v>
      </c>
      <c r="BZ29" s="116">
        <v>26357.201171875</v>
      </c>
      <c r="CA29" s="117">
        <v>6.7618193626403809</v>
      </c>
      <c r="CB29" s="116">
        <v>5153.720703125</v>
      </c>
      <c r="CC29" s="116">
        <v>32478.888671875</v>
      </c>
      <c r="CD29" s="117">
        <v>6.3020272254943848</v>
      </c>
      <c r="CE29" s="116">
        <v>4042.29443359375</v>
      </c>
      <c r="CF29" s="116">
        <v>25933.10546875</v>
      </c>
      <c r="CG29" s="117">
        <v>6.4154419898986816</v>
      </c>
      <c r="CH29" s="116">
        <v>4807.28076171875</v>
      </c>
      <c r="CI29" s="116">
        <v>30178.859375</v>
      </c>
      <c r="CJ29" s="117">
        <v>6.2777400016784668</v>
      </c>
      <c r="CK29" s="116">
        <v>6000.62353515625</v>
      </c>
      <c r="CL29" s="116">
        <v>35096.80859375</v>
      </c>
      <c r="CM29" s="117">
        <v>5.8488602638244629</v>
      </c>
      <c r="CN29" s="116">
        <v>7190.056640625</v>
      </c>
      <c r="CO29" s="116">
        <v>38799.55078125</v>
      </c>
      <c r="CP29" s="117">
        <v>5.3962788581848145</v>
      </c>
      <c r="CQ29" s="116">
        <v>8220.36328125</v>
      </c>
      <c r="CR29" s="116">
        <v>42531.296875</v>
      </c>
      <c r="CS29" s="117">
        <v>5.1738948822021484</v>
      </c>
      <c r="CT29" s="116">
        <v>15857.9775390625</v>
      </c>
      <c r="CU29" s="116">
        <v>80337.0625</v>
      </c>
      <c r="CV29" s="117">
        <v>5.0660347938537598</v>
      </c>
      <c r="CW29" s="116">
        <v>30816.361328125</v>
      </c>
      <c r="CX29" s="116">
        <v>164671</v>
      </c>
      <c r="CY29" s="117">
        <v>5.3436222076416016</v>
      </c>
      <c r="CZ29" s="116">
        <v>44962.23828125</v>
      </c>
      <c r="DA29" s="116">
        <v>244394.546875</v>
      </c>
      <c r="DB29" s="117">
        <v>5.4355511665344238</v>
      </c>
      <c r="DC29" s="116">
        <v>83735.15625</v>
      </c>
      <c r="DD29" s="116">
        <v>435832.3125</v>
      </c>
      <c r="DE29" s="117">
        <v>5.204890251159668</v>
      </c>
      <c r="DF29" s="116">
        <v>154.18339538574219</v>
      </c>
      <c r="DG29" s="116">
        <v>806.0135498046875</v>
      </c>
      <c r="DH29" s="117">
        <v>5.2276287078857422</v>
      </c>
      <c r="DI29" s="116">
        <v>180.66552734375</v>
      </c>
      <c r="DJ29" s="116">
        <v>935.757080078125</v>
      </c>
      <c r="DK29" s="117">
        <v>5.1795001029968262</v>
      </c>
      <c r="DL29" s="116">
        <v>222.27220153808594</v>
      </c>
      <c r="DM29" s="116">
        <v>1169.2138671875</v>
      </c>
      <c r="DN29" s="117">
        <v>5.2602791786193848</v>
      </c>
      <c r="DO29" s="116">
        <v>254.84396362304687</v>
      </c>
      <c r="DP29" s="116">
        <v>1354.350341796875</v>
      </c>
      <c r="DQ29" s="117">
        <v>5.314429759979248</v>
      </c>
      <c r="DR29" s="116">
        <v>264.7130126953125</v>
      </c>
      <c r="DS29" s="116">
        <v>1396.3641357421875</v>
      </c>
      <c r="DT29" s="117">
        <v>5.2750115394592285</v>
      </c>
      <c r="DU29" s="116">
        <v>277.36923217773437</v>
      </c>
      <c r="DV29" s="116">
        <v>1473.9542236328125</v>
      </c>
      <c r="DW29" s="117">
        <v>5.3140511512756348</v>
      </c>
      <c r="DX29" s="116">
        <v>293.07427978515625</v>
      </c>
      <c r="DY29" s="116">
        <v>1572.0413818359375</v>
      </c>
      <c r="DZ29" s="117">
        <v>5.3639693260192871</v>
      </c>
      <c r="EA29" s="116">
        <v>323.4534912109375</v>
      </c>
      <c r="EB29" s="116">
        <v>1712.5150146484375</v>
      </c>
      <c r="EC29" s="117">
        <v>5.2944707870483398</v>
      </c>
      <c r="ED29" s="116">
        <v>359.2889404296875</v>
      </c>
      <c r="EE29" s="118">
        <v>1914.0367431640625</v>
      </c>
      <c r="EF29" s="119">
        <v>5.3272910118103027</v>
      </c>
      <c r="EG29" s="115">
        <v>416.8385009765625</v>
      </c>
      <c r="EH29" s="116">
        <v>2182.798095703125</v>
      </c>
      <c r="EI29" s="117">
        <v>5.2365560531616211</v>
      </c>
      <c r="EJ29" s="116">
        <v>436.896484375</v>
      </c>
      <c r="EK29" s="116">
        <v>2354.2880859375</v>
      </c>
      <c r="EL29" s="117">
        <v>5.3886632919311523</v>
      </c>
      <c r="EM29" s="116">
        <v>478.98818969726562</v>
      </c>
      <c r="EN29" s="116">
        <v>2578.86279296875</v>
      </c>
      <c r="EO29" s="117">
        <v>5.3839797973632812</v>
      </c>
      <c r="EP29" s="116">
        <v>509.19342041015625</v>
      </c>
      <c r="EQ29" s="116">
        <v>2762.567626953125</v>
      </c>
      <c r="ER29" s="117">
        <v>5.425379753112793</v>
      </c>
      <c r="ES29" s="116">
        <v>578.57696533203125</v>
      </c>
      <c r="ET29" s="116">
        <v>3062.635986328125</v>
      </c>
      <c r="EU29" s="117">
        <v>5.2933940887451172</v>
      </c>
      <c r="EV29" s="116">
        <v>628.78680419921875</v>
      </c>
      <c r="EW29" s="116">
        <v>3343.28271484375</v>
      </c>
      <c r="EX29" s="117">
        <v>5.3170371055603027</v>
      </c>
      <c r="EY29" s="116">
        <v>685.7213134765625</v>
      </c>
      <c r="EZ29" s="116">
        <v>3654.9091796875</v>
      </c>
      <c r="FA29" s="117">
        <v>5.3300213813781738</v>
      </c>
      <c r="FB29" s="116">
        <v>726.759033203125</v>
      </c>
      <c r="FC29" s="116">
        <v>3898.438232421875</v>
      </c>
      <c r="FD29" s="117">
        <v>5.3641414642333984</v>
      </c>
      <c r="FE29" s="116">
        <v>797.20220947265625</v>
      </c>
      <c r="FF29" s="116">
        <v>4185.58203125</v>
      </c>
      <c r="FG29" s="117">
        <v>5.2503390312194824</v>
      </c>
      <c r="FH29" s="116">
        <v>861.3134765625</v>
      </c>
      <c r="FI29" s="116">
        <v>4481.7119140625</v>
      </c>
      <c r="FJ29" s="117">
        <v>5.203345775604248</v>
      </c>
      <c r="FK29" s="116">
        <v>959.42822265625</v>
      </c>
      <c r="FL29" s="116">
        <v>4836.83984375</v>
      </c>
      <c r="FM29" s="117">
        <v>5.0413775444030762</v>
      </c>
      <c r="FN29" s="116">
        <v>1114.3504638671875</v>
      </c>
      <c r="FO29" s="116">
        <v>5483.25244140625</v>
      </c>
      <c r="FP29" s="117">
        <v>4.9205818176269531</v>
      </c>
      <c r="FQ29" s="116">
        <v>1247.71240234375</v>
      </c>
      <c r="FR29" s="116">
        <v>6041.185546875</v>
      </c>
      <c r="FS29" s="117">
        <v>4.8418092727661133</v>
      </c>
      <c r="FT29" s="116">
        <v>1379.272705078125</v>
      </c>
      <c r="FU29" s="116">
        <v>6642.31591796875</v>
      </c>
      <c r="FV29" s="117">
        <v>4.8158106803894043</v>
      </c>
      <c r="FW29" s="116">
        <v>1541.9412841796875</v>
      </c>
      <c r="FX29" s="116">
        <v>7306.0400390625</v>
      </c>
      <c r="FY29" s="117">
        <v>4.7382087707519531</v>
      </c>
      <c r="FZ29" s="116">
        <v>1725.1976318359375</v>
      </c>
      <c r="GA29" s="116">
        <v>8257.908203125</v>
      </c>
      <c r="GB29" s="117">
        <v>4.7866449356079102</v>
      </c>
      <c r="GC29" s="116">
        <v>2020.551513671875</v>
      </c>
      <c r="GD29" s="116">
        <v>9501.95703125</v>
      </c>
      <c r="GE29" s="117">
        <v>4.7026553153991699</v>
      </c>
      <c r="GF29" s="116">
        <v>2293.400146484375</v>
      </c>
      <c r="GG29" s="116">
        <v>10614.375</v>
      </c>
      <c r="GH29" s="117">
        <v>4.6282262802124023</v>
      </c>
      <c r="GI29" s="116">
        <v>2785.98583984375</v>
      </c>
      <c r="GJ29" s="116">
        <v>12163.3837890625</v>
      </c>
      <c r="GK29" s="117">
        <v>4.3659172058105469</v>
      </c>
      <c r="GL29" s="116">
        <v>3260.502197265625</v>
      </c>
      <c r="GM29" s="116">
        <v>13473.6083984375</v>
      </c>
      <c r="GN29" s="117">
        <v>4.1323719024658203</v>
      </c>
      <c r="GO29" s="116">
        <v>3794.953369140625</v>
      </c>
      <c r="GP29" s="116">
        <v>15114.6455078125</v>
      </c>
      <c r="GQ29" s="117">
        <v>3.9828276634216309</v>
      </c>
      <c r="GR29" s="116">
        <v>4841.35986328125</v>
      </c>
      <c r="GS29" s="116">
        <v>17071.455078125</v>
      </c>
      <c r="GT29" s="117">
        <v>3.5261693000793457</v>
      </c>
      <c r="GU29" s="116">
        <v>5377.2373046875</v>
      </c>
      <c r="GV29" s="116">
        <v>19064.96875</v>
      </c>
      <c r="GW29" s="117">
        <v>3.5454950332641602</v>
      </c>
      <c r="GX29" s="116">
        <v>5936.62255859375</v>
      </c>
      <c r="GY29" s="116">
        <v>21155.31640625</v>
      </c>
      <c r="GZ29" s="117">
        <v>3.5635273456573486</v>
      </c>
      <c r="HA29" s="116">
        <v>6745.13916015625</v>
      </c>
      <c r="HB29" s="116">
        <v>23863.412109375</v>
      </c>
      <c r="HC29" s="117">
        <v>3.5378680229187012</v>
      </c>
      <c r="HD29" s="116">
        <v>7197.0986328125</v>
      </c>
      <c r="HE29" s="116">
        <v>26059.10546875</v>
      </c>
      <c r="HF29" s="117">
        <v>3.620779275894165</v>
      </c>
      <c r="HG29" s="116">
        <v>7575.71435546875</v>
      </c>
      <c r="HH29" s="116">
        <v>27956.521484375</v>
      </c>
      <c r="HI29" s="117">
        <v>3.690281867980957</v>
      </c>
      <c r="HJ29" s="116">
        <v>7661.89404296875</v>
      </c>
      <c r="HK29" s="116">
        <v>29668.552734375</v>
      </c>
      <c r="HL29" s="117">
        <v>3.8722217082977295</v>
      </c>
      <c r="HM29" s="116">
        <v>7808.66845703125</v>
      </c>
      <c r="HN29" s="116">
        <v>31489.5390625</v>
      </c>
      <c r="HO29" s="117">
        <v>4.0326385498046875</v>
      </c>
      <c r="HP29" s="116">
        <v>7635.18798828125</v>
      </c>
      <c r="HQ29" s="116">
        <v>32178.07421875</v>
      </c>
      <c r="HR29" s="117">
        <v>4.2144441604614258</v>
      </c>
      <c r="HS29" s="116">
        <v>7973.38916015625</v>
      </c>
      <c r="HT29" s="116">
        <v>34218.23828125</v>
      </c>
      <c r="HU29" s="117">
        <v>4.2915549278259277</v>
      </c>
      <c r="HV29" s="116">
        <v>8062.49951171875</v>
      </c>
      <c r="HW29" s="116">
        <v>36030.75</v>
      </c>
      <c r="HX29" s="117">
        <v>4.468930721282959</v>
      </c>
      <c r="HY29" s="116">
        <v>7962.50830078125</v>
      </c>
      <c r="HZ29" s="116">
        <v>37077.40234375</v>
      </c>
      <c r="IA29" s="117">
        <v>4.6564979553222656</v>
      </c>
      <c r="IB29" s="116">
        <v>8029.40576171875</v>
      </c>
      <c r="IC29" s="116">
        <v>37416.48828125</v>
      </c>
      <c r="ID29" s="117">
        <v>4.6599326133728027</v>
      </c>
      <c r="IE29" s="116">
        <v>7959.7626953125</v>
      </c>
      <c r="IF29" s="116">
        <v>38278.59765625</v>
      </c>
      <c r="IG29" s="117">
        <v>4.8090124130249023</v>
      </c>
      <c r="IH29" s="116">
        <v>7997.93115234375</v>
      </c>
      <c r="II29" s="116">
        <v>38042.19921875</v>
      </c>
      <c r="IJ29" s="117">
        <v>4.756505012512207</v>
      </c>
      <c r="IK29" s="116">
        <v>7635.95556640625</v>
      </c>
      <c r="IL29" s="116">
        <v>38679.640625</v>
      </c>
      <c r="IM29" s="117">
        <v>5.0654616355895996</v>
      </c>
      <c r="IN29" s="115">
        <v>7617.349609375</v>
      </c>
      <c r="IO29" s="116">
        <v>39336.7265625</v>
      </c>
      <c r="IP29" s="117">
        <v>5.1640963554382324</v>
      </c>
      <c r="IQ29" s="116">
        <v>7845.14453125</v>
      </c>
      <c r="IR29" s="116">
        <v>40038.66796875</v>
      </c>
      <c r="IS29" s="117">
        <v>5.1036238670349121</v>
      </c>
      <c r="IT29" s="116">
        <v>7720.94677734375</v>
      </c>
      <c r="IU29" s="116">
        <v>40986.50390625</v>
      </c>
      <c r="IV29" s="117">
        <v>5.3084816932678223</v>
      </c>
      <c r="IW29" s="116">
        <v>7871.12548828125</v>
      </c>
      <c r="IX29" s="116">
        <v>42478.33984375</v>
      </c>
      <c r="IY29" s="117">
        <v>5.3967299461364746</v>
      </c>
      <c r="IZ29" s="116">
        <v>8321.875</v>
      </c>
      <c r="JA29" s="116">
        <v>43735.98828125</v>
      </c>
      <c r="JB29" s="117">
        <v>5.2555451393127441</v>
      </c>
      <c r="JC29" s="116">
        <v>8676.6572265625</v>
      </c>
      <c r="JD29" s="116">
        <v>45259.98828125</v>
      </c>
      <c r="JE29" s="117">
        <v>5.2162933349609375</v>
      </c>
      <c r="JF29" s="116">
        <v>9248.9716796875</v>
      </c>
      <c r="JG29" s="116">
        <v>46280.26953125</v>
      </c>
      <c r="JH29" s="117">
        <v>5.0038285255432129</v>
      </c>
      <c r="JI29" s="116">
        <v>9759.3251953125</v>
      </c>
      <c r="JJ29" s="116">
        <v>46449.671875</v>
      </c>
      <c r="JK29" s="117">
        <v>4.759516716003418</v>
      </c>
      <c r="JL29" s="116">
        <v>10021.283203125</v>
      </c>
      <c r="JM29" s="116">
        <v>47088.19921875</v>
      </c>
      <c r="JN29" s="117">
        <v>4.6988191604614258</v>
      </c>
      <c r="JO29" s="116">
        <v>10151.892578125</v>
      </c>
      <c r="JP29" s="116">
        <v>48753.89453125</v>
      </c>
      <c r="JQ29" s="117">
        <v>4.8024439811706543</v>
      </c>
      <c r="JR29" s="116">
        <v>10564.20703125</v>
      </c>
      <c r="JS29" s="116">
        <v>50078.72265625</v>
      </c>
      <c r="JT29" s="117">
        <v>4.7404146194458008</v>
      </c>
      <c r="JU29" s="116">
        <v>10844.1689453125</v>
      </c>
      <c r="JV29" s="116">
        <v>51591.30859375</v>
      </c>
      <c r="JW29" s="117">
        <v>4.7575159072875977</v>
      </c>
      <c r="JX29" s="116">
        <v>11176.8349609375</v>
      </c>
      <c r="JY29" s="116">
        <v>53525.40234375</v>
      </c>
      <c r="JZ29" s="117">
        <v>4.7889590263366699</v>
      </c>
      <c r="KA29" s="116">
        <v>11222.837890625</v>
      </c>
      <c r="KB29" s="116">
        <v>54044.453125</v>
      </c>
      <c r="KC29" s="117">
        <v>4.8155779838562012</v>
      </c>
      <c r="KD29" s="116">
        <v>10688.8330078125</v>
      </c>
      <c r="KE29" s="116">
        <v>51584.28125</v>
      </c>
      <c r="KF29" s="117">
        <v>4.8259973526000977</v>
      </c>
      <c r="KG29" s="116">
        <v>10642.5341796875</v>
      </c>
      <c r="KH29" s="116">
        <v>52903.06640625</v>
      </c>
      <c r="KI29" s="117">
        <v>4.9709086418151855</v>
      </c>
      <c r="KJ29" s="116">
        <v>11484.4775390625</v>
      </c>
      <c r="KK29" s="116">
        <v>55434.328125</v>
      </c>
      <c r="KL29" s="117">
        <v>4.8268914222717285</v>
      </c>
      <c r="KM29" s="116">
        <v>11462.466796875</v>
      </c>
      <c r="KN29" s="116">
        <v>54957.80859375</v>
      </c>
      <c r="KO29" s="117">
        <v>4.7945880889892578</v>
      </c>
      <c r="KP29" s="116">
        <v>14038.6123046875</v>
      </c>
      <c r="KQ29" s="116">
        <v>55154.31640625</v>
      </c>
      <c r="KR29" s="117">
        <v>3.9287583827972412</v>
      </c>
      <c r="KS29" s="116">
        <v>13672.3515625</v>
      </c>
      <c r="KT29" s="116">
        <v>55356.11328125</v>
      </c>
      <c r="KU29" s="117">
        <v>4.0487632751464844</v>
      </c>
      <c r="KV29" s="134">
        <v>8.5099925994873047</v>
      </c>
      <c r="KW29" s="135">
        <v>8.3015165328979492</v>
      </c>
      <c r="KX29" s="135">
        <v>7.6370100975036621</v>
      </c>
      <c r="KY29" s="135">
        <v>6.9979262351989746</v>
      </c>
      <c r="KZ29" s="135">
        <v>5.538994312286377</v>
      </c>
      <c r="LA29" s="135">
        <v>5.2954220771789551</v>
      </c>
      <c r="LB29" s="135">
        <v>5.2529597282409668</v>
      </c>
      <c r="LC29" s="135">
        <v>4.452064037322998</v>
      </c>
      <c r="LD29" s="135">
        <v>3.8837742805480957</v>
      </c>
      <c r="LE29" s="135">
        <v>5.0175886154174805</v>
      </c>
      <c r="LF29" s="135">
        <v>4.8409366607666016</v>
      </c>
      <c r="LG29" s="135">
        <v>4.513981819152832</v>
      </c>
      <c r="LH29" s="135">
        <f t="shared" si="0"/>
        <v>8.1495064099629726</v>
      </c>
      <c r="LI29" s="135">
        <f t="shared" si="1"/>
        <v>6.2684602737426758</v>
      </c>
      <c r="LJ29" s="135">
        <f t="shared" si="2"/>
        <v>4.7210550308227539</v>
      </c>
      <c r="LK29" s="144">
        <f t="shared" si="3"/>
        <v>4.7908356984456377</v>
      </c>
    </row>
    <row r="30" spans="1:323" ht="15" customHeight="1">
      <c r="A30" s="114">
        <v>16</v>
      </c>
      <c r="B30" s="115">
        <v>370.48638916015625</v>
      </c>
      <c r="C30" s="116">
        <v>2827.465576171875</v>
      </c>
      <c r="D30" s="117">
        <v>7.6317663192749023</v>
      </c>
      <c r="E30" s="116">
        <v>371.02285766601562</v>
      </c>
      <c r="F30" s="116">
        <v>3028.072021484375</v>
      </c>
      <c r="G30" s="117">
        <v>8.1614160537719727</v>
      </c>
      <c r="H30" s="116">
        <v>460.84014892578125</v>
      </c>
      <c r="I30" s="116">
        <v>3603.52685546875</v>
      </c>
      <c r="J30" s="117">
        <v>7.8194723129272461</v>
      </c>
      <c r="K30" s="116">
        <v>565.281494140625</v>
      </c>
      <c r="L30" s="116">
        <v>4548.8603515625</v>
      </c>
      <c r="M30" s="117">
        <v>8.0470714569091797</v>
      </c>
      <c r="N30" s="116">
        <v>678.2071533203125</v>
      </c>
      <c r="O30" s="116">
        <v>5393.8525390625</v>
      </c>
      <c r="P30" s="117">
        <v>7.9531049728393555</v>
      </c>
      <c r="Q30" s="116">
        <v>852.17791748046875</v>
      </c>
      <c r="R30" s="116">
        <v>6149.71142578125</v>
      </c>
      <c r="S30" s="117">
        <v>7.2164640426635742</v>
      </c>
      <c r="T30" s="116">
        <v>1080.9168701171875</v>
      </c>
      <c r="U30" s="116">
        <v>8150.89697265625</v>
      </c>
      <c r="V30" s="117">
        <v>7.5407252311706543</v>
      </c>
      <c r="W30" s="116">
        <v>1634.66748046875</v>
      </c>
      <c r="X30" s="116">
        <v>11861.890625</v>
      </c>
      <c r="Y30" s="117">
        <v>7.2564549446105957</v>
      </c>
      <c r="Z30" s="116">
        <v>1693.2042236328125</v>
      </c>
      <c r="AA30" s="116">
        <v>11824.119140625</v>
      </c>
      <c r="AB30" s="117">
        <v>6.9832801818847656</v>
      </c>
      <c r="AC30" s="116">
        <v>1729.2401123046875</v>
      </c>
      <c r="AD30" s="116">
        <v>12569.3154296875</v>
      </c>
      <c r="AE30" s="117">
        <v>7.2686929702758789</v>
      </c>
      <c r="AF30" s="116">
        <v>1844.7894287109375</v>
      </c>
      <c r="AG30" s="116">
        <v>14056.294921875</v>
      </c>
      <c r="AH30" s="117">
        <v>7.6194577217102051</v>
      </c>
      <c r="AI30" s="116">
        <v>2226.54931640625</v>
      </c>
      <c r="AJ30" s="116">
        <v>15960.6435546875</v>
      </c>
      <c r="AK30" s="117">
        <v>7.1683316230773926</v>
      </c>
      <c r="AL30" s="116">
        <v>2475.095703125</v>
      </c>
      <c r="AM30" s="116">
        <v>17449.861328125</v>
      </c>
      <c r="AN30" s="117">
        <v>7.0501766204833984</v>
      </c>
      <c r="AO30" s="116">
        <v>3109.724609375</v>
      </c>
      <c r="AP30" s="116">
        <v>21548.310546875</v>
      </c>
      <c r="AQ30" s="117">
        <v>6.9293308258056641</v>
      </c>
      <c r="AR30" s="116">
        <v>3108.76806640625</v>
      </c>
      <c r="AS30" s="116">
        <v>22026.537109375</v>
      </c>
      <c r="AT30" s="117">
        <v>7.085294246673584</v>
      </c>
      <c r="AU30" s="116">
        <v>3401.620361328125</v>
      </c>
      <c r="AV30" s="116">
        <v>23755.337890625</v>
      </c>
      <c r="AW30" s="117">
        <v>6.9835357666015625</v>
      </c>
      <c r="AX30" s="116">
        <v>3780.149169921875</v>
      </c>
      <c r="AY30" s="116">
        <v>25346.8984375</v>
      </c>
      <c r="AZ30" s="117">
        <v>6.7052640914916992</v>
      </c>
      <c r="BA30" s="116">
        <v>3812.126953125</v>
      </c>
      <c r="BB30" s="116">
        <v>24283.990234375</v>
      </c>
      <c r="BC30" s="117">
        <v>6.3701944351196289</v>
      </c>
      <c r="BD30" s="116">
        <v>3541.841064453125</v>
      </c>
      <c r="BE30" s="116">
        <v>22360.509765625</v>
      </c>
      <c r="BF30" s="117">
        <v>6.3132448196411133</v>
      </c>
      <c r="BG30" s="116">
        <v>2983.188232421875</v>
      </c>
      <c r="BH30" s="116">
        <v>19656.40234375</v>
      </c>
      <c r="BI30" s="117">
        <v>6.5890588760375977</v>
      </c>
      <c r="BJ30" s="116">
        <v>2803.88818359375</v>
      </c>
      <c r="BK30" s="116">
        <v>19129.474609375</v>
      </c>
      <c r="BL30" s="117">
        <v>6.8224811553955078</v>
      </c>
      <c r="BM30" s="116">
        <v>2535.15185546875</v>
      </c>
      <c r="BN30" s="116">
        <v>17423.96875</v>
      </c>
      <c r="BO30" s="117">
        <v>6.8729486465454102</v>
      </c>
      <c r="BP30" s="116">
        <v>2452.516357421875</v>
      </c>
      <c r="BQ30" s="116">
        <v>17103.0390625</v>
      </c>
      <c r="BR30" s="117">
        <v>6.9736695289611816</v>
      </c>
      <c r="BS30" s="116">
        <v>2907.39208984375</v>
      </c>
      <c r="BT30" s="116">
        <v>19311.841796875</v>
      </c>
      <c r="BU30" s="117">
        <v>6.6423244476318359</v>
      </c>
      <c r="BV30" s="116">
        <v>3599.15576171875</v>
      </c>
      <c r="BW30" s="116">
        <v>23212.306640625</v>
      </c>
      <c r="BX30" s="117">
        <v>6.4493756294250488</v>
      </c>
      <c r="BY30" s="116">
        <v>4223.57861328125</v>
      </c>
      <c r="BZ30" s="116">
        <v>26622.640625</v>
      </c>
      <c r="CA30" s="117">
        <v>6.3033370971679687</v>
      </c>
      <c r="CB30" s="116">
        <v>5586.10205078125</v>
      </c>
      <c r="CC30" s="116">
        <v>32801.6171875</v>
      </c>
      <c r="CD30" s="117">
        <v>5.872004508972168</v>
      </c>
      <c r="CE30" s="116">
        <v>4380.43798828125</v>
      </c>
      <c r="CF30" s="116">
        <v>26191.701171875</v>
      </c>
      <c r="CG30" s="117">
        <v>5.9792423248291016</v>
      </c>
      <c r="CH30" s="116">
        <v>5209.6806640625</v>
      </c>
      <c r="CI30" s="116">
        <v>30478.509765625</v>
      </c>
      <c r="CJ30" s="117">
        <v>5.8503603935241699</v>
      </c>
      <c r="CK30" s="116">
        <v>6504.27587890625</v>
      </c>
      <c r="CL30" s="116">
        <v>35440.19921875</v>
      </c>
      <c r="CM30" s="117">
        <v>5.448753833770752</v>
      </c>
      <c r="CN30" s="116">
        <v>7798.31884765625</v>
      </c>
      <c r="CO30" s="116">
        <v>39172.234375</v>
      </c>
      <c r="CP30" s="117">
        <v>5.0231637954711914</v>
      </c>
      <c r="CQ30" s="116">
        <v>8911.076171875</v>
      </c>
      <c r="CR30" s="116">
        <v>42935.65234375</v>
      </c>
      <c r="CS30" s="117">
        <v>4.8182344436645508</v>
      </c>
      <c r="CT30" s="116">
        <v>17205.734375</v>
      </c>
      <c r="CU30" s="116">
        <v>81096.65625</v>
      </c>
      <c r="CV30" s="117">
        <v>4.7133502960205078</v>
      </c>
      <c r="CW30" s="116">
        <v>33398.73828125</v>
      </c>
      <c r="CX30" s="116">
        <v>166249.140625</v>
      </c>
      <c r="CY30" s="117">
        <v>4.9777073860168457</v>
      </c>
      <c r="CZ30" s="116">
        <v>48697.765625</v>
      </c>
      <c r="DA30" s="116">
        <v>246746.515625</v>
      </c>
      <c r="DB30" s="117">
        <v>5.0668959617614746</v>
      </c>
      <c r="DC30" s="116">
        <v>90793.890625</v>
      </c>
      <c r="DD30" s="116">
        <v>439981.96875</v>
      </c>
      <c r="DE30" s="117">
        <v>4.845942497253418</v>
      </c>
      <c r="DF30" s="116">
        <v>166.99806213378906</v>
      </c>
      <c r="DG30" s="116">
        <v>813.697265625</v>
      </c>
      <c r="DH30" s="117">
        <v>4.872495174407959</v>
      </c>
      <c r="DI30" s="116">
        <v>195.80752563476562</v>
      </c>
      <c r="DJ30" s="116">
        <v>944.65618896484375</v>
      </c>
      <c r="DK30" s="117">
        <v>4.8244118690490723</v>
      </c>
      <c r="DL30" s="116">
        <v>240.78700256347656</v>
      </c>
      <c r="DM30" s="116">
        <v>1180.3768310546875</v>
      </c>
      <c r="DN30" s="117">
        <v>4.9021615982055664</v>
      </c>
      <c r="DO30" s="116">
        <v>275.7818603515625</v>
      </c>
      <c r="DP30" s="116">
        <v>1367.315185546875</v>
      </c>
      <c r="DQ30" s="117">
        <v>4.9579591751098633</v>
      </c>
      <c r="DR30" s="116">
        <v>286.41455078125</v>
      </c>
      <c r="DS30" s="116">
        <v>1409.7071533203125</v>
      </c>
      <c r="DT30" s="117">
        <v>4.9219117164611816</v>
      </c>
      <c r="DU30" s="116">
        <v>300.053955078125</v>
      </c>
      <c r="DV30" s="116">
        <v>1488.064453125</v>
      </c>
      <c r="DW30" s="117">
        <v>4.9593229293823242</v>
      </c>
      <c r="DX30" s="116">
        <v>317.00387573242187</v>
      </c>
      <c r="DY30" s="116">
        <v>1587.124755859375</v>
      </c>
      <c r="DZ30" s="117">
        <v>5.0066413879394531</v>
      </c>
      <c r="EA30" s="116">
        <v>349.87185668945312</v>
      </c>
      <c r="EB30" s="116">
        <v>1728.8941650390625</v>
      </c>
      <c r="EC30" s="117">
        <v>4.9415068626403809</v>
      </c>
      <c r="ED30" s="116">
        <v>388.61184692382812</v>
      </c>
      <c r="EE30" s="118">
        <v>1932.37109375</v>
      </c>
      <c r="EF30" s="119">
        <v>4.972496509552002</v>
      </c>
      <c r="EG30" s="115">
        <v>450.65664672851562</v>
      </c>
      <c r="EH30" s="116">
        <v>2203.620361328125</v>
      </c>
      <c r="EI30" s="117">
        <v>4.889798641204834</v>
      </c>
      <c r="EJ30" s="116">
        <v>472.27804565429687</v>
      </c>
      <c r="EK30" s="116">
        <v>2376.90380859375</v>
      </c>
      <c r="EL30" s="117">
        <v>5.0328483581542969</v>
      </c>
      <c r="EM30" s="116">
        <v>517.70904541015625</v>
      </c>
      <c r="EN30" s="116">
        <v>2603.630859375</v>
      </c>
      <c r="EO30" s="117">
        <v>5.0291390419006348</v>
      </c>
      <c r="EP30" s="116">
        <v>550.26422119140625</v>
      </c>
      <c r="EQ30" s="116">
        <v>2789.149169921875</v>
      </c>
      <c r="ER30" s="117">
        <v>5.0687451362609863</v>
      </c>
      <c r="ES30" s="116">
        <v>625.27117919921875</v>
      </c>
      <c r="ET30" s="116">
        <v>3091.93017578125</v>
      </c>
      <c r="EU30" s="117">
        <v>4.9449429512023926</v>
      </c>
      <c r="EV30" s="116">
        <v>679.280517578125</v>
      </c>
      <c r="EW30" s="116">
        <v>3375.297607421875</v>
      </c>
      <c r="EX30" s="117">
        <v>4.9689302444458008</v>
      </c>
      <c r="EY30" s="116">
        <v>740.70343017578125</v>
      </c>
      <c r="EZ30" s="116">
        <v>3689.929443359375</v>
      </c>
      <c r="FA30" s="117">
        <v>4.9816555976867676</v>
      </c>
      <c r="FB30" s="116">
        <v>784.87188720703125</v>
      </c>
      <c r="FC30" s="116">
        <v>3935.850341796875</v>
      </c>
      <c r="FD30" s="117">
        <v>5.0146403312683105</v>
      </c>
      <c r="FE30" s="116">
        <v>860.9022216796875</v>
      </c>
      <c r="FF30" s="116">
        <v>4225.54052734375</v>
      </c>
      <c r="FG30" s="117">
        <v>4.9082698822021484</v>
      </c>
      <c r="FH30" s="116">
        <v>930.07855224609375</v>
      </c>
      <c r="FI30" s="116">
        <v>4524.40234375</v>
      </c>
      <c r="FJ30" s="117">
        <v>4.8645377159118652</v>
      </c>
      <c r="FK30" s="116">
        <v>1036.2369384765625</v>
      </c>
      <c r="FL30" s="116">
        <v>4882.5419921875</v>
      </c>
      <c r="FM30" s="117">
        <v>4.7118005752563477</v>
      </c>
      <c r="FN30" s="116">
        <v>1204.0782470703125</v>
      </c>
      <c r="FO30" s="116">
        <v>5534.72900390625</v>
      </c>
      <c r="FP30" s="117">
        <v>4.5966520309448242</v>
      </c>
      <c r="FQ30" s="116">
        <v>1347.74462890625</v>
      </c>
      <c r="FR30" s="116">
        <v>6097.65478515625</v>
      </c>
      <c r="FS30" s="117">
        <v>4.5243396759033203</v>
      </c>
      <c r="FT30" s="116">
        <v>1473.18212890625</v>
      </c>
      <c r="FU30" s="116">
        <v>6704.408203125</v>
      </c>
      <c r="FV30" s="117">
        <v>4.5509705543518066</v>
      </c>
      <c r="FW30" s="116">
        <v>1647.26171875</v>
      </c>
      <c r="FX30" s="116">
        <v>7374.02880859375</v>
      </c>
      <c r="FY30" s="117">
        <v>4.4765377044677734</v>
      </c>
      <c r="FZ30" s="116">
        <v>1841.7816162109375</v>
      </c>
      <c r="GA30" s="116">
        <v>8334.9794921875</v>
      </c>
      <c r="GB30" s="117">
        <v>4.5254983901977539</v>
      </c>
      <c r="GC30" s="116">
        <v>2160.557373046875</v>
      </c>
      <c r="GD30" s="116">
        <v>9590.1826171875</v>
      </c>
      <c r="GE30" s="117">
        <v>4.4387540817260742</v>
      </c>
      <c r="GF30" s="116">
        <v>2483.6171875</v>
      </c>
      <c r="GG30" s="116">
        <v>10712.3037109375</v>
      </c>
      <c r="GH30" s="117">
        <v>4.3131861686706543</v>
      </c>
      <c r="GI30" s="116">
        <v>2938.836669921875</v>
      </c>
      <c r="GJ30" s="116">
        <v>12274.1005859375</v>
      </c>
      <c r="GK30" s="117">
        <v>4.1765165328979492</v>
      </c>
      <c r="GL30" s="116">
        <v>3418.57275390625</v>
      </c>
      <c r="GM30" s="116">
        <v>13594.240234375</v>
      </c>
      <c r="GN30" s="117">
        <v>3.9765834808349609</v>
      </c>
      <c r="GO30" s="116">
        <v>3949.8037109375</v>
      </c>
      <c r="GP30" s="116">
        <v>15248.4658203125</v>
      </c>
      <c r="GQ30" s="117">
        <v>3.8605630397796631</v>
      </c>
      <c r="GR30" s="116">
        <v>5058.7861328125</v>
      </c>
      <c r="GS30" s="116">
        <v>17215.75390625</v>
      </c>
      <c r="GT30" s="117">
        <v>3.4031393527984619</v>
      </c>
      <c r="GU30" s="116">
        <v>5614.60595703125</v>
      </c>
      <c r="GV30" s="116">
        <v>19226.5</v>
      </c>
      <c r="GW30" s="117">
        <v>3.4243721961975098</v>
      </c>
      <c r="GX30" s="116">
        <v>6193.740234375</v>
      </c>
      <c r="GY30" s="116">
        <v>21334.95703125</v>
      </c>
      <c r="GZ30" s="117">
        <v>3.4445998668670654</v>
      </c>
      <c r="HA30" s="116">
        <v>7057.33984375</v>
      </c>
      <c r="HB30" s="116">
        <v>24065.337890625</v>
      </c>
      <c r="HC30" s="117">
        <v>3.4099729061126709</v>
      </c>
      <c r="HD30" s="116">
        <v>7510.716796875</v>
      </c>
      <c r="HE30" s="116">
        <v>26281.78515625</v>
      </c>
      <c r="HF30" s="117">
        <v>3.4992380142211914</v>
      </c>
      <c r="HG30" s="116">
        <v>7935.70166015625</v>
      </c>
      <c r="HH30" s="116">
        <v>28197.0078125</v>
      </c>
      <c r="HI30" s="117">
        <v>3.5531840324401855</v>
      </c>
      <c r="HJ30" s="116">
        <v>7946.30712890625</v>
      </c>
      <c r="HK30" s="116">
        <v>29928.833984375</v>
      </c>
      <c r="HL30" s="117">
        <v>3.7663826942443848</v>
      </c>
      <c r="HM30" s="116">
        <v>8092.42626953125</v>
      </c>
      <c r="HN30" s="116">
        <v>31769.755859375</v>
      </c>
      <c r="HO30" s="117">
        <v>3.9258627891540527</v>
      </c>
      <c r="HP30" s="116">
        <v>7894.2919921875</v>
      </c>
      <c r="HQ30" s="116">
        <v>32468.701171875</v>
      </c>
      <c r="HR30" s="117">
        <v>4.1129341125488281</v>
      </c>
      <c r="HS30" s="116">
        <v>8268.8779296875</v>
      </c>
      <c r="HT30" s="116">
        <v>34528.921875</v>
      </c>
      <c r="HU30" s="117">
        <v>4.1757688522338867</v>
      </c>
      <c r="HV30" s="116">
        <v>8304.9541015625</v>
      </c>
      <c r="HW30" s="116">
        <v>36362.2734375</v>
      </c>
      <c r="HX30" s="117">
        <v>4.3783836364746094</v>
      </c>
      <c r="HY30" s="116">
        <v>8180.77392578125</v>
      </c>
      <c r="HZ30" s="116">
        <v>37422.7265625</v>
      </c>
      <c r="IA30" s="117">
        <v>4.5744724273681641</v>
      </c>
      <c r="IB30" s="116">
        <v>8511.400390625</v>
      </c>
      <c r="IC30" s="116">
        <v>37763.515625</v>
      </c>
      <c r="ID30" s="117">
        <v>4.4368157386779785</v>
      </c>
      <c r="IE30" s="116">
        <v>8233.25390625</v>
      </c>
      <c r="IF30" s="116">
        <v>38637.92578125</v>
      </c>
      <c r="IG30" s="117">
        <v>4.6929106712341309</v>
      </c>
      <c r="IH30" s="116">
        <v>8164.357421875</v>
      </c>
      <c r="II30" s="116">
        <v>38398.90625</v>
      </c>
      <c r="IJ30" s="117">
        <v>4.7032365798950195</v>
      </c>
      <c r="IK30" s="116">
        <v>7816.08984375</v>
      </c>
      <c r="IL30" s="116">
        <v>39048.16015625</v>
      </c>
      <c r="IM30" s="117">
        <v>4.9958686828613281</v>
      </c>
      <c r="IN30" s="115">
        <v>7891.865234375</v>
      </c>
      <c r="IO30" s="116">
        <v>39712.73828125</v>
      </c>
      <c r="IP30" s="117">
        <v>5.0321106910705566</v>
      </c>
      <c r="IQ30" s="116">
        <v>8041.546875</v>
      </c>
      <c r="IR30" s="116">
        <v>40420.78515625</v>
      </c>
      <c r="IS30" s="117">
        <v>5.0264935493469238</v>
      </c>
      <c r="IT30" s="116">
        <v>7891.12109375</v>
      </c>
      <c r="IU30" s="116">
        <v>41381.5390625</v>
      </c>
      <c r="IV30" s="117">
        <v>5.2440633773803711</v>
      </c>
      <c r="IW30" s="116">
        <v>8236.4521484375</v>
      </c>
      <c r="IX30" s="116">
        <v>42888.203125</v>
      </c>
      <c r="IY30" s="117">
        <v>5.2071208953857422</v>
      </c>
      <c r="IZ30" s="116">
        <v>8703.615234375</v>
      </c>
      <c r="JA30" s="116">
        <v>44155.3359375</v>
      </c>
      <c r="JB30" s="117">
        <v>5.0732178688049316</v>
      </c>
      <c r="JC30" s="116">
        <v>9094.9072265625</v>
      </c>
      <c r="JD30" s="116">
        <v>45693.05078125</v>
      </c>
      <c r="JE30" s="117">
        <v>5.0240259170532227</v>
      </c>
      <c r="JF30" s="116">
        <v>9690.052734375</v>
      </c>
      <c r="JG30" s="116">
        <v>46718.5078125</v>
      </c>
      <c r="JH30" s="117">
        <v>4.8212852478027344</v>
      </c>
      <c r="JI30" s="116">
        <v>10225.7587890625</v>
      </c>
      <c r="JJ30" s="116">
        <v>46883.69921875</v>
      </c>
      <c r="JK30" s="117">
        <v>4.5848627090454102</v>
      </c>
      <c r="JL30" s="116">
        <v>10626.296875</v>
      </c>
      <c r="JM30" s="116">
        <v>47525.8671875</v>
      </c>
      <c r="JN30" s="117">
        <v>4.4724769592285156</v>
      </c>
      <c r="JO30" s="116">
        <v>10830.412109375</v>
      </c>
      <c r="JP30" s="116">
        <v>49209.39453125</v>
      </c>
      <c r="JQ30" s="117">
        <v>4.5436310768127441</v>
      </c>
      <c r="JR30" s="116">
        <v>11247.6474609375</v>
      </c>
      <c r="JS30" s="116">
        <v>50545.05859375</v>
      </c>
      <c r="JT30" s="117">
        <v>4.4938340187072754</v>
      </c>
      <c r="JU30" s="116">
        <v>11575.2607421875</v>
      </c>
      <c r="JV30" s="116">
        <v>52072.03125</v>
      </c>
      <c r="JW30" s="117">
        <v>4.4985623359680176</v>
      </c>
      <c r="JX30" s="116">
        <v>11861.76171875</v>
      </c>
      <c r="JY30" s="116">
        <v>54025.4609375</v>
      </c>
      <c r="JZ30" s="117">
        <v>4.5545897483825684</v>
      </c>
      <c r="KA30" s="116">
        <v>11992.44140625</v>
      </c>
      <c r="KB30" s="116">
        <v>54549.65234375</v>
      </c>
      <c r="KC30" s="117">
        <v>4.5486693382263184</v>
      </c>
      <c r="KD30" s="116">
        <v>11474.9033203125</v>
      </c>
      <c r="KE30" s="116">
        <v>52066.45703125</v>
      </c>
      <c r="KF30" s="117">
        <v>4.5374202728271484</v>
      </c>
      <c r="KG30" s="116">
        <v>11379.4638671875</v>
      </c>
      <c r="KH30" s="116">
        <v>53401.7734375</v>
      </c>
      <c r="KI30" s="117">
        <v>4.6928195953369141</v>
      </c>
      <c r="KJ30" s="116">
        <v>12293.7392578125</v>
      </c>
      <c r="KK30" s="116">
        <v>55952.734375</v>
      </c>
      <c r="KL30" s="117">
        <v>4.5513195991516113</v>
      </c>
      <c r="KM30" s="116">
        <v>12323.615234375</v>
      </c>
      <c r="KN30" s="116">
        <v>55470.49609375</v>
      </c>
      <c r="KO30" s="117">
        <v>4.5011544227600098</v>
      </c>
      <c r="KP30" s="116">
        <v>14312.1552734375</v>
      </c>
      <c r="KQ30" s="116">
        <v>55642.03515625</v>
      </c>
      <c r="KR30" s="117">
        <v>3.8877468109130859</v>
      </c>
      <c r="KS30" s="116">
        <v>13953.947265625</v>
      </c>
      <c r="KT30" s="116">
        <v>55850.58984375</v>
      </c>
      <c r="KU30" s="117">
        <v>4.0024938583374023</v>
      </c>
      <c r="KV30" s="134">
        <v>7.8965911865234375</v>
      </c>
      <c r="KW30" s="135">
        <v>7.7153677940368652</v>
      </c>
      <c r="KX30" s="135">
        <v>7.1049818992614746</v>
      </c>
      <c r="KY30" s="135">
        <v>6.5208640098571777</v>
      </c>
      <c r="KZ30" s="135">
        <v>5.1596145629882812</v>
      </c>
      <c r="LA30" s="135">
        <v>4.9409060478210449</v>
      </c>
      <c r="LB30" s="135">
        <v>4.9089312553405762</v>
      </c>
      <c r="LC30" s="135">
        <v>4.2246088981628418</v>
      </c>
      <c r="LD30" s="135">
        <v>3.7690699100494385</v>
      </c>
      <c r="LE30" s="135">
        <v>4.8986310958862305</v>
      </c>
      <c r="LF30" s="135">
        <v>4.607935905456543</v>
      </c>
      <c r="LG30" s="135">
        <v>4.3271069526672363</v>
      </c>
      <c r="LH30" s="135">
        <f t="shared" si="0"/>
        <v>7.5723136266072588</v>
      </c>
      <c r="LI30" s="135">
        <f t="shared" si="1"/>
        <v>5.8402392864227295</v>
      </c>
      <c r="LJ30" s="135">
        <f t="shared" si="2"/>
        <v>4.4608790278434753</v>
      </c>
      <c r="LK30" s="144">
        <f t="shared" si="3"/>
        <v>4.6112246513366699</v>
      </c>
    </row>
    <row r="31" spans="1:323" ht="15" customHeight="1">
      <c r="A31" s="114">
        <v>17</v>
      </c>
      <c r="B31" s="115">
        <v>401.68536376953125</v>
      </c>
      <c r="C31" s="116">
        <v>2856.88037109375</v>
      </c>
      <c r="D31" s="117">
        <v>7.1122341156005859</v>
      </c>
      <c r="E31" s="116">
        <v>401.52645874023437</v>
      </c>
      <c r="F31" s="116">
        <v>3059.9013671875</v>
      </c>
      <c r="G31" s="117">
        <v>7.6206717491149902</v>
      </c>
      <c r="H31" s="116">
        <v>498.11553955078125</v>
      </c>
      <c r="I31" s="116">
        <v>3641.166748046875</v>
      </c>
      <c r="J31" s="117">
        <v>7.3098840713500977</v>
      </c>
      <c r="K31" s="116">
        <v>611.427001953125</v>
      </c>
      <c r="L31" s="116">
        <v>4596.578125</v>
      </c>
      <c r="M31" s="117">
        <v>7.5177874565124512</v>
      </c>
      <c r="N31" s="116">
        <v>733.63824462890625</v>
      </c>
      <c r="O31" s="116">
        <v>5450.3349609375</v>
      </c>
      <c r="P31" s="117">
        <v>7.4291858673095703</v>
      </c>
      <c r="Q31" s="116">
        <v>923.59808349609375</v>
      </c>
      <c r="R31" s="116">
        <v>6213.10791015625</v>
      </c>
      <c r="S31" s="117">
        <v>6.7270689010620117</v>
      </c>
      <c r="T31" s="116">
        <v>1168.7496337890625</v>
      </c>
      <c r="U31" s="116">
        <v>8235.5498046875</v>
      </c>
      <c r="V31" s="117">
        <v>7.0464620590209961</v>
      </c>
      <c r="W31" s="116">
        <v>1767.62744140625</v>
      </c>
      <c r="X31" s="116">
        <v>11984.310546875</v>
      </c>
      <c r="Y31" s="117">
        <v>6.7798848152160645</v>
      </c>
      <c r="Z31" s="116">
        <v>1832.4814453125</v>
      </c>
      <c r="AA31" s="116">
        <v>11945.3408203125</v>
      </c>
      <c r="AB31" s="117">
        <v>6.518669605255127</v>
      </c>
      <c r="AC31" s="116">
        <v>1869.5426025390625</v>
      </c>
      <c r="AD31" s="116">
        <v>12699.076171875</v>
      </c>
      <c r="AE31" s="117">
        <v>6.7926111221313477</v>
      </c>
      <c r="AF31" s="116">
        <v>1992.3035888671875</v>
      </c>
      <c r="AG31" s="116">
        <v>14202.53515625</v>
      </c>
      <c r="AH31" s="117">
        <v>7.1287002563476562</v>
      </c>
      <c r="AI31" s="116">
        <v>2407.61865234375</v>
      </c>
      <c r="AJ31" s="116">
        <v>16125.025390625</v>
      </c>
      <c r="AK31" s="117">
        <v>6.6974997520446777</v>
      </c>
      <c r="AL31" s="116">
        <v>2675.7958984375</v>
      </c>
      <c r="AM31" s="116">
        <v>17629.07421875</v>
      </c>
      <c r="AN31" s="117">
        <v>6.5883479118347168</v>
      </c>
      <c r="AO31" s="116">
        <v>3362.418212890625</v>
      </c>
      <c r="AP31" s="116">
        <v>21768.943359375</v>
      </c>
      <c r="AQ31" s="117">
        <v>6.4741926193237305</v>
      </c>
      <c r="AR31" s="116">
        <v>3359.702392578125</v>
      </c>
      <c r="AS31" s="116">
        <v>22252.955078125</v>
      </c>
      <c r="AT31" s="117">
        <v>6.6234898567199707</v>
      </c>
      <c r="AU31" s="116">
        <v>3675.8349609375</v>
      </c>
      <c r="AV31" s="116">
        <v>23998.916015625</v>
      </c>
      <c r="AW31" s="117">
        <v>6.5288338661193848</v>
      </c>
      <c r="AX31" s="116">
        <v>4084.54296875</v>
      </c>
      <c r="AY31" s="116">
        <v>25604.908203125</v>
      </c>
      <c r="AZ31" s="117">
        <v>6.2687325477600098</v>
      </c>
      <c r="BA31" s="116">
        <v>4118.68310546875</v>
      </c>
      <c r="BB31" s="116">
        <v>24528.796875</v>
      </c>
      <c r="BC31" s="117">
        <v>5.9554948806762695</v>
      </c>
      <c r="BD31" s="116">
        <v>3825.94287109375</v>
      </c>
      <c r="BE31" s="116">
        <v>22585.533203125</v>
      </c>
      <c r="BF31" s="117">
        <v>5.90325927734375</v>
      </c>
      <c r="BG31" s="116">
        <v>3221.44873046875</v>
      </c>
      <c r="BH31" s="116">
        <v>19855.853515625</v>
      </c>
      <c r="BI31" s="117">
        <v>6.1636409759521484</v>
      </c>
      <c r="BJ31" s="116">
        <v>3027.083740234375</v>
      </c>
      <c r="BK31" s="116">
        <v>19324.826171875</v>
      </c>
      <c r="BL31" s="117">
        <v>6.383974552154541</v>
      </c>
      <c r="BM31" s="116">
        <v>2736.71630859375</v>
      </c>
      <c r="BN31" s="116">
        <v>17602.140625</v>
      </c>
      <c r="BO31" s="117">
        <v>6.431847095489502</v>
      </c>
      <c r="BP31" s="116">
        <v>2647.3740234375</v>
      </c>
      <c r="BQ31" s="116">
        <v>17278.380859375</v>
      </c>
      <c r="BR31" s="117">
        <v>6.526611328125</v>
      </c>
      <c r="BS31" s="116">
        <v>3139.1943359375</v>
      </c>
      <c r="BT31" s="116">
        <v>19508.091796875</v>
      </c>
      <c r="BU31" s="117">
        <v>6.214362621307373</v>
      </c>
      <c r="BV31" s="116">
        <v>3885.587646484375</v>
      </c>
      <c r="BW31" s="116">
        <v>23446.888671875</v>
      </c>
      <c r="BX31" s="117">
        <v>6.0343222618103027</v>
      </c>
      <c r="BY31" s="116">
        <v>4559.03125</v>
      </c>
      <c r="BZ31" s="116">
        <v>26890.4921875</v>
      </c>
      <c r="CA31" s="117">
        <v>5.8982906341552734</v>
      </c>
      <c r="CB31" s="116">
        <v>6031.24609375</v>
      </c>
      <c r="CC31" s="116">
        <v>33126.83984375</v>
      </c>
      <c r="CD31" s="117">
        <v>5.4925365447998047</v>
      </c>
      <c r="CE31" s="116">
        <v>4728.7763671875</v>
      </c>
      <c r="CF31" s="116">
        <v>26452.390625</v>
      </c>
      <c r="CG31" s="117">
        <v>5.5939188003540039</v>
      </c>
      <c r="CH31" s="116">
        <v>5624.236328125</v>
      </c>
      <c r="CI31" s="116">
        <v>30780.4609375</v>
      </c>
      <c r="CJ31" s="117">
        <v>5.4728250503540039</v>
      </c>
      <c r="CK31" s="116">
        <v>7022.93115234375</v>
      </c>
      <c r="CL31" s="116">
        <v>35785.703125</v>
      </c>
      <c r="CM31" s="117">
        <v>5.0955510139465332</v>
      </c>
      <c r="CN31" s="116">
        <v>8423.9775390625</v>
      </c>
      <c r="CO31" s="116">
        <v>39546.46875</v>
      </c>
      <c r="CP31" s="117">
        <v>4.6945128440856934</v>
      </c>
      <c r="CQ31" s="116">
        <v>9622.310546875</v>
      </c>
      <c r="CR31" s="116">
        <v>43341.30859375</v>
      </c>
      <c r="CS31" s="117">
        <v>4.5042514801025391</v>
      </c>
      <c r="CT31" s="116">
        <v>18591.376953125</v>
      </c>
      <c r="CU31" s="116">
        <v>81858.0859375</v>
      </c>
      <c r="CV31" s="117">
        <v>4.4030137062072754</v>
      </c>
      <c r="CW31" s="116">
        <v>36060.1171875</v>
      </c>
      <c r="CX31" s="116">
        <v>167833.734375</v>
      </c>
      <c r="CY31" s="117">
        <v>4.6542758941650391</v>
      </c>
      <c r="CZ31" s="116">
        <v>52553.19921875</v>
      </c>
      <c r="DA31" s="116">
        <v>249109.46875</v>
      </c>
      <c r="DB31" s="117">
        <v>4.7401390075683594</v>
      </c>
      <c r="DC31" s="116">
        <v>98063.75</v>
      </c>
      <c r="DD31" s="116">
        <v>444145.28125</v>
      </c>
      <c r="DE31" s="117">
        <v>4.5291485786437988</v>
      </c>
      <c r="DF31" s="116">
        <v>180.22636413574219</v>
      </c>
      <c r="DG31" s="116">
        <v>821.4091796875</v>
      </c>
      <c r="DH31" s="117">
        <v>4.5576529502868652</v>
      </c>
      <c r="DI31" s="116">
        <v>211.42013549804687</v>
      </c>
      <c r="DJ31" s="116">
        <v>953.58447265625</v>
      </c>
      <c r="DK31" s="117">
        <v>4.5103769302368164</v>
      </c>
      <c r="DL31" s="116">
        <v>259.89852905273438</v>
      </c>
      <c r="DM31" s="116">
        <v>1191.5821533203125</v>
      </c>
      <c r="DN31" s="117">
        <v>4.5847973823547363</v>
      </c>
      <c r="DO31" s="116">
        <v>297.44384765625</v>
      </c>
      <c r="DP31" s="116">
        <v>1380.3358154296875</v>
      </c>
      <c r="DQ31" s="117">
        <v>4.640660285949707</v>
      </c>
      <c r="DR31" s="116">
        <v>308.87738037109375</v>
      </c>
      <c r="DS31" s="116">
        <v>1423.1055908203125</v>
      </c>
      <c r="DT31" s="117">
        <v>4.6073479652404785</v>
      </c>
      <c r="DU31" s="116">
        <v>323.54727172851562</v>
      </c>
      <c r="DV31" s="116">
        <v>1502.2364501953125</v>
      </c>
      <c r="DW31" s="117">
        <v>4.6430201530456543</v>
      </c>
      <c r="DX31" s="116">
        <v>341.79684448242187</v>
      </c>
      <c r="DY31" s="116">
        <v>1602.2781982421875</v>
      </c>
      <c r="DZ31" s="117">
        <v>4.6878085136413574</v>
      </c>
      <c r="EA31" s="116">
        <v>377.24539184570312</v>
      </c>
      <c r="EB31" s="116">
        <v>1745.3441162109375</v>
      </c>
      <c r="EC31" s="117">
        <v>4.6265487670898437</v>
      </c>
      <c r="ED31" s="116">
        <v>419.00302124023437</v>
      </c>
      <c r="EE31" s="118">
        <v>1950.7877197265625</v>
      </c>
      <c r="EF31" s="119">
        <v>4.6557846069335938</v>
      </c>
      <c r="EG31" s="115">
        <v>485.74383544921875</v>
      </c>
      <c r="EH31" s="116">
        <v>2224.529296875</v>
      </c>
      <c r="EI31" s="117">
        <v>4.5796346664428711</v>
      </c>
      <c r="EJ31" s="116">
        <v>509.00457763671875</v>
      </c>
      <c r="EK31" s="116">
        <v>2399.6298828125</v>
      </c>
      <c r="EL31" s="117">
        <v>4.7143583297729492</v>
      </c>
      <c r="EM31" s="116">
        <v>557.9188232421875</v>
      </c>
      <c r="EN31" s="116">
        <v>2628.5205078125</v>
      </c>
      <c r="EO31" s="117">
        <v>4.7112956047058105</v>
      </c>
      <c r="EP31" s="116">
        <v>592.9359130859375</v>
      </c>
      <c r="EQ31" s="116">
        <v>2815.866943359375</v>
      </c>
      <c r="ER31" s="117">
        <v>4.7490239143371582</v>
      </c>
      <c r="ES31" s="116">
        <v>673.78564453125</v>
      </c>
      <c r="ET31" s="116">
        <v>3121.357177734375</v>
      </c>
      <c r="EU31" s="117">
        <v>4.6325669288635254</v>
      </c>
      <c r="EV31" s="116">
        <v>731.79205322265625</v>
      </c>
      <c r="EW31" s="116">
        <v>3407.463623046875</v>
      </c>
      <c r="EX31" s="117">
        <v>4.6563277244567871</v>
      </c>
      <c r="EY31" s="116">
        <v>797.90478515625</v>
      </c>
      <c r="EZ31" s="116">
        <v>3725.117919921875</v>
      </c>
      <c r="FA31" s="117">
        <v>4.6686244010925293</v>
      </c>
      <c r="FB31" s="116">
        <v>845.3658447265625</v>
      </c>
      <c r="FC31" s="116">
        <v>3973.44970703125</v>
      </c>
      <c r="FD31" s="117">
        <v>4.7002725601196289</v>
      </c>
      <c r="FE31" s="116">
        <v>927.22589111328125</v>
      </c>
      <c r="FF31" s="116">
        <v>4265.67919921875</v>
      </c>
      <c r="FG31" s="117">
        <v>4.6004748344421387</v>
      </c>
      <c r="FH31" s="116">
        <v>1001.6937866210937</v>
      </c>
      <c r="FI31" s="116">
        <v>4567.27685546875</v>
      </c>
      <c r="FJ31" s="117">
        <v>4.5595541000366211</v>
      </c>
      <c r="FK31" s="116">
        <v>1116.1990966796875</v>
      </c>
      <c r="FL31" s="116">
        <v>4928.40185546875</v>
      </c>
      <c r="FM31" s="117">
        <v>4.4153428077697754</v>
      </c>
      <c r="FN31" s="116">
        <v>1297.4097900390625</v>
      </c>
      <c r="FO31" s="116">
        <v>5586.34326171875</v>
      </c>
      <c r="FP31" s="117">
        <v>4.3057661056518555</v>
      </c>
      <c r="FQ31" s="116">
        <v>1451.8770751953125</v>
      </c>
      <c r="FR31" s="116">
        <v>6154.255859375</v>
      </c>
      <c r="FS31" s="117">
        <v>4.2388272285461426</v>
      </c>
      <c r="FT31" s="116">
        <v>1572.6846923828125</v>
      </c>
      <c r="FU31" s="116">
        <v>6766.83203125</v>
      </c>
      <c r="FV31" s="117">
        <v>4.3027262687683105</v>
      </c>
      <c r="FW31" s="116">
        <v>1760.864013671875</v>
      </c>
      <c r="FX31" s="116">
        <v>7442.33837890625</v>
      </c>
      <c r="FY31" s="117">
        <v>4.2265262603759766</v>
      </c>
      <c r="FZ31" s="116">
        <v>1965.54345703125</v>
      </c>
      <c r="GA31" s="116">
        <v>8412.4619140625</v>
      </c>
      <c r="GB31" s="117">
        <v>4.2799673080444336</v>
      </c>
      <c r="GC31" s="116">
        <v>2303.98486328125</v>
      </c>
      <c r="GD31" s="116">
        <v>9678.828125</v>
      </c>
      <c r="GE31" s="117">
        <v>4.2009077072143555</v>
      </c>
      <c r="GF31" s="116">
        <v>2686.8779296875</v>
      </c>
      <c r="GG31" s="116">
        <v>10810.2236328125</v>
      </c>
      <c r="GH31" s="117">
        <v>4.0233402252197266</v>
      </c>
      <c r="GI31" s="116">
        <v>3119.101806640625</v>
      </c>
      <c r="GJ31" s="116">
        <v>12385.486328125</v>
      </c>
      <c r="GK31" s="117">
        <v>3.9708502292633057</v>
      </c>
      <c r="GL31" s="116">
        <v>3622.61279296875</v>
      </c>
      <c r="GM31" s="116">
        <v>13715.607421875</v>
      </c>
      <c r="GN31" s="117">
        <v>3.7861092090606689</v>
      </c>
      <c r="GO31" s="116">
        <v>4174.787109375</v>
      </c>
      <c r="GP31" s="116">
        <v>15383.2373046875</v>
      </c>
      <c r="GQ31" s="117">
        <v>3.684795618057251</v>
      </c>
      <c r="GR31" s="116">
        <v>5275.8017578125</v>
      </c>
      <c r="GS31" s="116">
        <v>17360.9140625</v>
      </c>
      <c r="GT31" s="117">
        <v>3.2906684875488281</v>
      </c>
      <c r="GU31" s="116">
        <v>5856.8642578125</v>
      </c>
      <c r="GV31" s="116">
        <v>19389.03515625</v>
      </c>
      <c r="GW31" s="117">
        <v>3.3104805946350098</v>
      </c>
      <c r="GX31" s="116">
        <v>6463.0791015625</v>
      </c>
      <c r="GY31" s="116">
        <v>21515.75390625</v>
      </c>
      <c r="GZ31" s="117">
        <v>3.3290252685546875</v>
      </c>
      <c r="HA31" s="116">
        <v>7380.44091796875</v>
      </c>
      <c r="HB31" s="116">
        <v>24268.302734375</v>
      </c>
      <c r="HC31" s="117">
        <v>3.288191556930542</v>
      </c>
      <c r="HD31" s="116">
        <v>7845.2822265625</v>
      </c>
      <c r="HE31" s="116">
        <v>26505.923828125</v>
      </c>
      <c r="HF31" s="117">
        <v>3.3785812854766846</v>
      </c>
      <c r="HG31" s="116">
        <v>8381.8896484375</v>
      </c>
      <c r="HH31" s="116">
        <v>28438.44140625</v>
      </c>
      <c r="HI31" s="117">
        <v>3.3928437232971191</v>
      </c>
      <c r="HJ31" s="116">
        <v>8270.5458984375</v>
      </c>
      <c r="HK31" s="116">
        <v>30191.7265625</v>
      </c>
      <c r="HL31" s="117">
        <v>3.6505119800567627</v>
      </c>
      <c r="HM31" s="116">
        <v>8428.1201171875</v>
      </c>
      <c r="HN31" s="116">
        <v>32053</v>
      </c>
      <c r="HO31" s="117">
        <v>3.8031020164489746</v>
      </c>
      <c r="HP31" s="116">
        <v>8210.953125</v>
      </c>
      <c r="HQ31" s="116">
        <v>32762.869140625</v>
      </c>
      <c r="HR31" s="117">
        <v>3.9901421070098877</v>
      </c>
      <c r="HS31" s="116">
        <v>8668.5048828125</v>
      </c>
      <c r="HT31" s="116">
        <v>34842.921875</v>
      </c>
      <c r="HU31" s="117">
        <v>4.0194845199584961</v>
      </c>
      <c r="HV31" s="116">
        <v>8592.927734375</v>
      </c>
      <c r="HW31" s="116">
        <v>36698.59375</v>
      </c>
      <c r="HX31" s="117">
        <v>4.2707905769348145</v>
      </c>
      <c r="HY31" s="116">
        <v>8473.2822265625</v>
      </c>
      <c r="HZ31" s="116">
        <v>37773.30078125</v>
      </c>
      <c r="IA31" s="117">
        <v>4.4579300880432129</v>
      </c>
      <c r="IB31" s="116">
        <v>8780.66796875</v>
      </c>
      <c r="IC31" s="116">
        <v>38114.359375</v>
      </c>
      <c r="ID31" s="117">
        <v>4.3407130241394043</v>
      </c>
      <c r="IE31" s="116">
        <v>8301.75390625</v>
      </c>
      <c r="IF31" s="116">
        <v>39003.828125</v>
      </c>
      <c r="IG31" s="117">
        <v>4.6982636451721191</v>
      </c>
      <c r="IH31" s="116">
        <v>8358.525390625</v>
      </c>
      <c r="II31" s="116">
        <v>38762.03515625</v>
      </c>
      <c r="IJ31" s="117">
        <v>4.6374249458312988</v>
      </c>
      <c r="IK31" s="116">
        <v>8087.02490234375</v>
      </c>
      <c r="IL31" s="116">
        <v>39422.8515625</v>
      </c>
      <c r="IM31" s="117">
        <v>4.8748273849487305</v>
      </c>
      <c r="IN31" s="115">
        <v>8140.57568359375</v>
      </c>
      <c r="IO31" s="116">
        <v>40094.66015625</v>
      </c>
      <c r="IP31" s="117">
        <v>4.925285816192627</v>
      </c>
      <c r="IQ31" s="116">
        <v>8285.2978515625</v>
      </c>
      <c r="IR31" s="116">
        <v>40809.46484375</v>
      </c>
      <c r="IS31" s="117">
        <v>4.9255275726318359</v>
      </c>
      <c r="IT31" s="116">
        <v>8191.90966796875</v>
      </c>
      <c r="IU31" s="116">
        <v>41783.26953125</v>
      </c>
      <c r="IV31" s="117">
        <v>5.100553035736084</v>
      </c>
      <c r="IW31" s="116">
        <v>8499.6533203125</v>
      </c>
      <c r="IX31" s="116">
        <v>43304.1484375</v>
      </c>
      <c r="IY31" s="117">
        <v>5.094813346862793</v>
      </c>
      <c r="IZ31" s="116">
        <v>9107.3349609375</v>
      </c>
      <c r="JA31" s="116">
        <v>44580.0625</v>
      </c>
      <c r="JB31" s="117">
        <v>4.8949623107910156</v>
      </c>
      <c r="JC31" s="116">
        <v>9514.6650390625</v>
      </c>
      <c r="JD31" s="116">
        <v>46131.5</v>
      </c>
      <c r="JE31" s="117">
        <v>4.8484630584716797</v>
      </c>
      <c r="JF31" s="116">
        <v>10147.8134765625</v>
      </c>
      <c r="JG31" s="116">
        <v>47161.890625</v>
      </c>
      <c r="JH31" s="117">
        <v>4.6474928855895996</v>
      </c>
      <c r="JI31" s="116">
        <v>10714.603515625</v>
      </c>
      <c r="JJ31" s="116">
        <v>47322.43359375</v>
      </c>
      <c r="JK31" s="117">
        <v>4.4166293144226074</v>
      </c>
      <c r="JL31" s="116">
        <v>11263.1240234375</v>
      </c>
      <c r="JM31" s="116">
        <v>47966.60546875</v>
      </c>
      <c r="JN31" s="117">
        <v>4.2587299346923828</v>
      </c>
      <c r="JO31" s="116">
        <v>11468.3173828125</v>
      </c>
      <c r="JP31" s="116">
        <v>49667.93359375</v>
      </c>
      <c r="JQ31" s="117">
        <v>4.3308825492858887</v>
      </c>
      <c r="JR31" s="116">
        <v>11964.9375</v>
      </c>
      <c r="JS31" s="116">
        <v>51014.1953125</v>
      </c>
      <c r="JT31" s="117">
        <v>4.2636408805847168</v>
      </c>
      <c r="JU31" s="116">
        <v>12304.0771484375</v>
      </c>
      <c r="JV31" s="116">
        <v>52555.54296875</v>
      </c>
      <c r="JW31" s="117">
        <v>4.2713923454284668</v>
      </c>
      <c r="JX31" s="116">
        <v>12559.0654296875</v>
      </c>
      <c r="JY31" s="116">
        <v>54529.23828125</v>
      </c>
      <c r="JZ31" s="117">
        <v>4.3418231010437012</v>
      </c>
      <c r="KA31" s="116">
        <v>12758.5791015625</v>
      </c>
      <c r="KB31" s="116">
        <v>55057.76953125</v>
      </c>
      <c r="KC31" s="117">
        <v>4.3153529167175293</v>
      </c>
      <c r="KD31" s="116">
        <v>12216.7060546875</v>
      </c>
      <c r="KE31" s="116">
        <v>52551.03515625</v>
      </c>
      <c r="KF31" s="117">
        <v>4.3015713691711426</v>
      </c>
      <c r="KG31" s="116">
        <v>12172.6728515625</v>
      </c>
      <c r="KH31" s="116">
        <v>53903.2890625</v>
      </c>
      <c r="KI31" s="117">
        <v>4.4282212257385254</v>
      </c>
      <c r="KJ31" s="116">
        <v>13120.2587890625</v>
      </c>
      <c r="KK31" s="116">
        <v>56473.7734375</v>
      </c>
      <c r="KL31" s="117">
        <v>4.3043184280395508</v>
      </c>
      <c r="KM31" s="116">
        <v>13178.291015625</v>
      </c>
      <c r="KN31" s="116">
        <v>55985.19140625</v>
      </c>
      <c r="KO31" s="117">
        <v>4.2482891082763672</v>
      </c>
      <c r="KP31" s="116">
        <v>14596.154296875</v>
      </c>
      <c r="KQ31" s="116">
        <v>56138.15625</v>
      </c>
      <c r="KR31" s="117">
        <v>3.8460922241210938</v>
      </c>
      <c r="KS31" s="116">
        <v>14254.578125</v>
      </c>
      <c r="KT31" s="116">
        <v>56353.46484375</v>
      </c>
      <c r="KU31" s="117">
        <v>3.9533591270446777</v>
      </c>
      <c r="KV31" s="134">
        <v>7.3664531707763672</v>
      </c>
      <c r="KW31" s="135">
        <v>7.2060775756835938</v>
      </c>
      <c r="KX31" s="135">
        <v>6.6400961875915527</v>
      </c>
      <c r="KY31" s="135">
        <v>6.1004338264465332</v>
      </c>
      <c r="KZ31" s="135">
        <v>4.824528694152832</v>
      </c>
      <c r="LA31" s="135">
        <v>4.6250338554382324</v>
      </c>
      <c r="LB31" s="135">
        <v>4.5999250411987305</v>
      </c>
      <c r="LC31" s="135">
        <v>4.0004720687866211</v>
      </c>
      <c r="LD31" s="135">
        <v>3.643315315246582</v>
      </c>
      <c r="LE31" s="135">
        <v>4.7950301170349121</v>
      </c>
      <c r="LF31" s="135">
        <v>4.3995976448059082</v>
      </c>
      <c r="LG31" s="135">
        <v>4.1560559272766113</v>
      </c>
      <c r="LH31" s="135">
        <f t="shared" si="0"/>
        <v>7.0708756446838379</v>
      </c>
      <c r="LI31" s="135">
        <f t="shared" si="1"/>
        <v>5.4624812602996826</v>
      </c>
      <c r="LJ31" s="135">
        <f t="shared" si="2"/>
        <v>4.2171865701675415</v>
      </c>
      <c r="LK31" s="144">
        <f t="shared" si="3"/>
        <v>4.4502278963724775</v>
      </c>
    </row>
    <row r="32" spans="1:323" ht="15" customHeight="1">
      <c r="A32" s="114">
        <v>18</v>
      </c>
      <c r="B32" s="115">
        <v>433.35470581054687</v>
      </c>
      <c r="C32" s="116">
        <v>2886.62890625</v>
      </c>
      <c r="D32" s="117">
        <v>6.6611227989196777</v>
      </c>
      <c r="E32" s="116">
        <v>432.57455444335937</v>
      </c>
      <c r="F32" s="116">
        <v>3092.1318359375</v>
      </c>
      <c r="G32" s="117">
        <v>7.1482057571411133</v>
      </c>
      <c r="H32" s="116">
        <v>536.119873046875</v>
      </c>
      <c r="I32" s="116">
        <v>3679.265625</v>
      </c>
      <c r="J32" s="117">
        <v>6.8627667427062988</v>
      </c>
      <c r="K32" s="116">
        <v>658.27947998046875</v>
      </c>
      <c r="L32" s="116">
        <v>4644.89306640625</v>
      </c>
      <c r="M32" s="117">
        <v>7.0561108589172363</v>
      </c>
      <c r="N32" s="116">
        <v>789.72808837890625</v>
      </c>
      <c r="O32" s="116">
        <v>5507.51416015625</v>
      </c>
      <c r="P32" s="117">
        <v>6.9739375114440918</v>
      </c>
      <c r="Q32" s="116">
        <v>995.43341064453125</v>
      </c>
      <c r="R32" s="116">
        <v>6277.1767578125</v>
      </c>
      <c r="S32" s="117">
        <v>6.3059735298156738</v>
      </c>
      <c r="T32" s="116">
        <v>1257.1029052734375</v>
      </c>
      <c r="U32" s="116">
        <v>8321.193359375</v>
      </c>
      <c r="V32" s="117">
        <v>6.6193413734436035</v>
      </c>
      <c r="W32" s="116">
        <v>1900.89794921875</v>
      </c>
      <c r="X32" s="116">
        <v>12108.09375</v>
      </c>
      <c r="Y32" s="117">
        <v>6.3696703910827637</v>
      </c>
      <c r="Z32" s="116">
        <v>1971.483642578125</v>
      </c>
      <c r="AA32" s="116">
        <v>12067.822265625</v>
      </c>
      <c r="AB32" s="117">
        <v>6.1211881637573242</v>
      </c>
      <c r="AC32" s="116">
        <v>2009.337890625</v>
      </c>
      <c r="AD32" s="116">
        <v>12830.29296875</v>
      </c>
      <c r="AE32" s="117">
        <v>6.3853335380554199</v>
      </c>
      <c r="AF32" s="116">
        <v>2139.05078125</v>
      </c>
      <c r="AG32" s="116">
        <v>14350.5478515625</v>
      </c>
      <c r="AH32" s="117">
        <v>6.7088394165039062</v>
      </c>
      <c r="AI32" s="116">
        <v>2586.88232421875</v>
      </c>
      <c r="AJ32" s="116">
        <v>16291.2197265625</v>
      </c>
      <c r="AK32" s="117">
        <v>6.2976269721984863</v>
      </c>
      <c r="AL32" s="116">
        <v>2873.94873046875</v>
      </c>
      <c r="AM32" s="116">
        <v>17810.224609375</v>
      </c>
      <c r="AN32" s="117">
        <v>6.1971268653869629</v>
      </c>
      <c r="AO32" s="116">
        <v>3610.978271484375</v>
      </c>
      <c r="AP32" s="116">
        <v>21991.8984375</v>
      </c>
      <c r="AQ32" s="117">
        <v>6.0902881622314453</v>
      </c>
      <c r="AR32" s="116">
        <v>3605.927734375</v>
      </c>
      <c r="AS32" s="116">
        <v>22481.861328125</v>
      </c>
      <c r="AT32" s="117">
        <v>6.2346954345703125</v>
      </c>
      <c r="AU32" s="116">
        <v>3944.107177734375</v>
      </c>
      <c r="AV32" s="116">
        <v>24245.123046875</v>
      </c>
      <c r="AW32" s="117">
        <v>6.1471767425537109</v>
      </c>
      <c r="AX32" s="116">
        <v>4381.4384765625</v>
      </c>
      <c r="AY32" s="116">
        <v>25865.54296875</v>
      </c>
      <c r="AZ32" s="117">
        <v>5.9034361839294434</v>
      </c>
      <c r="BA32" s="116">
        <v>4416.8125</v>
      </c>
      <c r="BB32" s="116">
        <v>24775.884765625</v>
      </c>
      <c r="BC32" s="117">
        <v>5.6094489097595215</v>
      </c>
      <c r="BD32" s="116">
        <v>4101.48876953125</v>
      </c>
      <c r="BE32" s="116">
        <v>22812.62890625</v>
      </c>
      <c r="BF32" s="117">
        <v>5.5620360374450684</v>
      </c>
      <c r="BG32" s="116">
        <v>3452.002685546875</v>
      </c>
      <c r="BH32" s="116">
        <v>20057.306640625</v>
      </c>
      <c r="BI32" s="117">
        <v>5.8103394508361816</v>
      </c>
      <c r="BJ32" s="116">
        <v>3242.5224609375</v>
      </c>
      <c r="BK32" s="116">
        <v>19522.263671875</v>
      </c>
      <c r="BL32" s="117">
        <v>6.0207028388977051</v>
      </c>
      <c r="BM32" s="116">
        <v>2930.7197265625</v>
      </c>
      <c r="BN32" s="116">
        <v>17782.244140625</v>
      </c>
      <c r="BO32" s="117">
        <v>6.0675349235534668</v>
      </c>
      <c r="BP32" s="116">
        <v>2834.37255859375</v>
      </c>
      <c r="BQ32" s="116">
        <v>17455.66796875</v>
      </c>
      <c r="BR32" s="117">
        <v>6.1585650444030762</v>
      </c>
      <c r="BS32" s="116">
        <v>3360.836669921875</v>
      </c>
      <c r="BT32" s="116">
        <v>19706.359375</v>
      </c>
      <c r="BU32" s="117">
        <v>5.863527774810791</v>
      </c>
      <c r="BV32" s="116">
        <v>4158.6943359375</v>
      </c>
      <c r="BW32" s="116">
        <v>23683.775390625</v>
      </c>
      <c r="BX32" s="117">
        <v>5.695002555847168</v>
      </c>
      <c r="BY32" s="116">
        <v>4878.0048828125</v>
      </c>
      <c r="BZ32" s="116">
        <v>27160.880859375</v>
      </c>
      <c r="CA32" s="117">
        <v>5.568030834197998</v>
      </c>
      <c r="CB32" s="116">
        <v>6452.96142578125</v>
      </c>
      <c r="CC32" s="116">
        <v>33454.703125</v>
      </c>
      <c r="CD32" s="117">
        <v>5.1843953132629395</v>
      </c>
      <c r="CE32" s="116">
        <v>5057.9169921875</v>
      </c>
      <c r="CF32" s="116">
        <v>26715.3046875</v>
      </c>
      <c r="CG32" s="117">
        <v>5.2818789482116699</v>
      </c>
      <c r="CH32" s="116">
        <v>6014.7421875</v>
      </c>
      <c r="CI32" s="116">
        <v>31084.859375</v>
      </c>
      <c r="CJ32" s="117">
        <v>5.1681118011474609</v>
      </c>
      <c r="CK32" s="116">
        <v>7509.8212890625</v>
      </c>
      <c r="CL32" s="116">
        <v>36133.49609375</v>
      </c>
      <c r="CM32" s="117">
        <v>4.8114986419677734</v>
      </c>
      <c r="CN32" s="116">
        <v>9008.9755859375</v>
      </c>
      <c r="CO32" s="116">
        <v>39922.44140625</v>
      </c>
      <c r="CP32" s="117">
        <v>4.4314074516296387</v>
      </c>
      <c r="CQ32" s="116">
        <v>10285.8310546875</v>
      </c>
      <c r="CR32" s="116">
        <v>43748.46484375</v>
      </c>
      <c r="CS32" s="117">
        <v>4.2532749176025391</v>
      </c>
      <c r="CT32" s="116">
        <v>19878.697265625</v>
      </c>
      <c r="CU32" s="116">
        <v>82621.7578125</v>
      </c>
      <c r="CV32" s="117">
        <v>4.1562962532043457</v>
      </c>
      <c r="CW32" s="116">
        <v>38529.71484375</v>
      </c>
      <c r="CX32" s="116">
        <v>169425.640625</v>
      </c>
      <c r="CY32" s="117">
        <v>4.3972721099853516</v>
      </c>
      <c r="CZ32" s="116">
        <v>56123.82421875</v>
      </c>
      <c r="DA32" s="116">
        <v>251484.65625</v>
      </c>
      <c r="DB32" s="117">
        <v>4.4808893203735352</v>
      </c>
      <c r="DC32" s="116">
        <v>104766.4765625</v>
      </c>
      <c r="DD32" s="116">
        <v>448324.8125</v>
      </c>
      <c r="DE32" s="117">
        <v>4.2792773246765137</v>
      </c>
      <c r="DF32" s="116">
        <v>192.40605163574219</v>
      </c>
      <c r="DG32" s="116">
        <v>829.15399169921875</v>
      </c>
      <c r="DH32" s="117">
        <v>4.3093967437744141</v>
      </c>
      <c r="DI32" s="116">
        <v>225.74160766601562</v>
      </c>
      <c r="DJ32" s="116">
        <v>962.54766845703125</v>
      </c>
      <c r="DK32" s="117">
        <v>4.2639355659484863</v>
      </c>
      <c r="DL32" s="116">
        <v>277.3916015625</v>
      </c>
      <c r="DM32" s="116">
        <v>1202.837158203125</v>
      </c>
      <c r="DN32" s="117">
        <v>4.3362421989440918</v>
      </c>
      <c r="DO32" s="116">
        <v>317.2432861328125</v>
      </c>
      <c r="DP32" s="116">
        <v>1393.4207763671875</v>
      </c>
      <c r="DQ32" s="117">
        <v>4.3922781944274902</v>
      </c>
      <c r="DR32" s="116">
        <v>329.35552978515625</v>
      </c>
      <c r="DS32" s="116">
        <v>1436.5684814453125</v>
      </c>
      <c r="DT32" s="117">
        <v>4.3617558479309082</v>
      </c>
      <c r="DU32" s="116">
        <v>344.91033935546875</v>
      </c>
      <c r="DV32" s="116">
        <v>1516.47998046875</v>
      </c>
      <c r="DW32" s="117">
        <v>4.3967366218566895</v>
      </c>
      <c r="DX32" s="116">
        <v>364.28298950195312</v>
      </c>
      <c r="DY32" s="116">
        <v>1617.5123291015625</v>
      </c>
      <c r="DZ32" s="117">
        <v>4.4402632713317871</v>
      </c>
      <c r="EA32" s="116">
        <v>402.00201416015625</v>
      </c>
      <c r="EB32" s="116">
        <v>1761.8768310546875</v>
      </c>
      <c r="EC32" s="117">
        <v>4.382756233215332</v>
      </c>
      <c r="ED32" s="116">
        <v>446.41510009765625</v>
      </c>
      <c r="EE32" s="118">
        <v>1969.30029296875</v>
      </c>
      <c r="EF32" s="119">
        <v>4.4113659858703613</v>
      </c>
      <c r="EG32" s="115">
        <v>517.32086181640625</v>
      </c>
      <c r="EH32" s="116">
        <v>2245.54052734375</v>
      </c>
      <c r="EI32" s="117">
        <v>4.3407111167907715</v>
      </c>
      <c r="EJ32" s="116">
        <v>541.9737548828125</v>
      </c>
      <c r="EK32" s="116">
        <v>2422.484619140625</v>
      </c>
      <c r="EL32" s="117">
        <v>4.4697451591491699</v>
      </c>
      <c r="EM32" s="116">
        <v>593.92236328125</v>
      </c>
      <c r="EN32" s="116">
        <v>2653.55126953125</v>
      </c>
      <c r="EO32" s="117">
        <v>4.4678421020507812</v>
      </c>
      <c r="EP32" s="116">
        <v>631.048583984375</v>
      </c>
      <c r="EQ32" s="116">
        <v>2842.74267578125</v>
      </c>
      <c r="ER32" s="117">
        <v>4.5047922134399414</v>
      </c>
      <c r="ES32" s="116">
        <v>716.9952392578125</v>
      </c>
      <c r="ET32" s="116">
        <v>3150.941162109375</v>
      </c>
      <c r="EU32" s="117">
        <v>4.3946471214294434</v>
      </c>
      <c r="EV32" s="116">
        <v>778.456298828125</v>
      </c>
      <c r="EW32" s="116">
        <v>3439.80810546875</v>
      </c>
      <c r="EX32" s="117">
        <v>4.4187555313110352</v>
      </c>
      <c r="EY32" s="116">
        <v>848.607177734375</v>
      </c>
      <c r="EZ32" s="116">
        <v>3760.505126953125</v>
      </c>
      <c r="FA32" s="117">
        <v>4.4313850402832031</v>
      </c>
      <c r="FB32" s="116">
        <v>898.85614013671875</v>
      </c>
      <c r="FC32" s="116">
        <v>4011.269287109375</v>
      </c>
      <c r="FD32" s="117">
        <v>4.4626379013061523</v>
      </c>
      <c r="FE32" s="116">
        <v>985.71600341796875</v>
      </c>
      <c r="FF32" s="116">
        <v>4306.0341796875</v>
      </c>
      <c r="FG32" s="117">
        <v>4.3684329986572266</v>
      </c>
      <c r="FH32" s="116">
        <v>1064.6861572265625</v>
      </c>
      <c r="FI32" s="116">
        <v>4610.37353515625</v>
      </c>
      <c r="FJ32" s="117">
        <v>4.3302655220031738</v>
      </c>
      <c r="FK32" s="116">
        <v>1186.3287353515625</v>
      </c>
      <c r="FL32" s="116">
        <v>4974.46240234375</v>
      </c>
      <c r="FM32" s="117">
        <v>4.1931567192077637</v>
      </c>
      <c r="FN32" s="116">
        <v>1379.0115966796875</v>
      </c>
      <c r="FO32" s="116">
        <v>5638.1474609375</v>
      </c>
      <c r="FP32" s="117">
        <v>4.0885424613952637</v>
      </c>
      <c r="FQ32" s="116">
        <v>1542.7110595703125</v>
      </c>
      <c r="FR32" s="116">
        <v>6211.04443359375</v>
      </c>
      <c r="FS32" s="117">
        <v>4.0260581970214844</v>
      </c>
      <c r="FT32" s="116">
        <v>1676.4757080078125</v>
      </c>
      <c r="FU32" s="116">
        <v>6829.541015625</v>
      </c>
      <c r="FV32" s="117">
        <v>4.0737490653991699</v>
      </c>
      <c r="FW32" s="116">
        <v>1879.0819091796875</v>
      </c>
      <c r="FX32" s="116">
        <v>7510.9013671875</v>
      </c>
      <c r="FY32" s="117">
        <v>3.9971122741699219</v>
      </c>
      <c r="FZ32" s="116">
        <v>2091.107421875</v>
      </c>
      <c r="GA32" s="116">
        <v>8490.314453125</v>
      </c>
      <c r="GB32" s="117">
        <v>4.0602002143859863</v>
      </c>
      <c r="GC32" s="116">
        <v>2455.25927734375</v>
      </c>
      <c r="GD32" s="116">
        <v>9767.83984375</v>
      </c>
      <c r="GE32" s="117">
        <v>3.9783332347869873</v>
      </c>
      <c r="GF32" s="116">
        <v>2848.315185546875</v>
      </c>
      <c r="GG32" s="116">
        <v>10908.298828125</v>
      </c>
      <c r="GH32" s="117">
        <v>3.8297371864318848</v>
      </c>
      <c r="GI32" s="116">
        <v>3320.69873046875</v>
      </c>
      <c r="GJ32" s="116">
        <v>12497.2646484375</v>
      </c>
      <c r="GK32" s="117">
        <v>3.763444185256958</v>
      </c>
      <c r="GL32" s="116">
        <v>3868.792236328125</v>
      </c>
      <c r="GM32" s="116">
        <v>13837.1962890625</v>
      </c>
      <c r="GN32" s="117">
        <v>3.5766191482543945</v>
      </c>
      <c r="GO32" s="116">
        <v>4463.5087890625</v>
      </c>
      <c r="GP32" s="116">
        <v>15518.1748046875</v>
      </c>
      <c r="GQ32" s="117">
        <v>3.4766762256622314</v>
      </c>
      <c r="GR32" s="116">
        <v>5482.8427734375</v>
      </c>
      <c r="GS32" s="116">
        <v>17507.025390625</v>
      </c>
      <c r="GT32" s="117">
        <v>3.1930563449859619</v>
      </c>
      <c r="GU32" s="116">
        <v>6103.11865234375</v>
      </c>
      <c r="GV32" s="116">
        <v>19552.556640625</v>
      </c>
      <c r="GW32" s="117">
        <v>3.2036993503570557</v>
      </c>
      <c r="GX32" s="116">
        <v>6737.255859375</v>
      </c>
      <c r="GY32" s="116">
        <v>21697.650390625</v>
      </c>
      <c r="GZ32" s="117">
        <v>3.2205471992492676</v>
      </c>
      <c r="HA32" s="116">
        <v>7714.37158203125</v>
      </c>
      <c r="HB32" s="116">
        <v>24472.21484375</v>
      </c>
      <c r="HC32" s="117">
        <v>3.1722888946533203</v>
      </c>
      <c r="HD32" s="116">
        <v>8197.1259765625</v>
      </c>
      <c r="HE32" s="116">
        <v>26731.34765625</v>
      </c>
      <c r="HF32" s="117">
        <v>3.2610633373260498</v>
      </c>
      <c r="HG32" s="116">
        <v>8760.99609375</v>
      </c>
      <c r="HH32" s="116">
        <v>28680.72265625</v>
      </c>
      <c r="HI32" s="117">
        <v>3.2736828327178955</v>
      </c>
      <c r="HJ32" s="116">
        <v>8631.1142578125</v>
      </c>
      <c r="HK32" s="116">
        <v>30456.861328125</v>
      </c>
      <c r="HL32" s="117">
        <v>3.528728723526001</v>
      </c>
      <c r="HM32" s="116">
        <v>8812.77734375</v>
      </c>
      <c r="HN32" s="116">
        <v>32338.765625</v>
      </c>
      <c r="HO32" s="117">
        <v>3.6695315837860107</v>
      </c>
      <c r="HP32" s="116">
        <v>8581.46484375</v>
      </c>
      <c r="HQ32" s="116">
        <v>33060.03125</v>
      </c>
      <c r="HR32" s="117">
        <v>3.8524928092956543</v>
      </c>
      <c r="HS32" s="116">
        <v>9001.6328125</v>
      </c>
      <c r="HT32" s="116">
        <v>35160.09765625</v>
      </c>
      <c r="HU32" s="117">
        <v>3.9059689044952393</v>
      </c>
      <c r="HV32" s="116">
        <v>8918.26171875</v>
      </c>
      <c r="HW32" s="116">
        <v>37039.37890625</v>
      </c>
      <c r="HX32" s="117">
        <v>4.1532058715820313</v>
      </c>
      <c r="HY32" s="116">
        <v>8884.2978515625</v>
      </c>
      <c r="HZ32" s="116">
        <v>38128.14453125</v>
      </c>
      <c r="IA32" s="117">
        <v>4.2916326522827148</v>
      </c>
      <c r="IB32" s="116">
        <v>8905.853515625</v>
      </c>
      <c r="IC32" s="116">
        <v>38471.33984375</v>
      </c>
      <c r="ID32" s="117">
        <v>4.3197813034057617</v>
      </c>
      <c r="IE32" s="116">
        <v>8752.2265625</v>
      </c>
      <c r="IF32" s="116">
        <v>39375.53515625</v>
      </c>
      <c r="IG32" s="117">
        <v>4.4989161491394043</v>
      </c>
      <c r="IH32" s="116">
        <v>8429.119140625</v>
      </c>
      <c r="II32" s="116">
        <v>39132.39453125</v>
      </c>
      <c r="IJ32" s="117">
        <v>4.6425247192382812</v>
      </c>
      <c r="IK32" s="116">
        <v>8348.6318359375</v>
      </c>
      <c r="IL32" s="116">
        <v>39803.43359375</v>
      </c>
      <c r="IM32" s="117">
        <v>4.7676596641540527</v>
      </c>
      <c r="IN32" s="115">
        <v>8457.8525390625</v>
      </c>
      <c r="IO32" s="116">
        <v>40482.44921875</v>
      </c>
      <c r="IP32" s="117">
        <v>4.786374568939209</v>
      </c>
      <c r="IQ32" s="116">
        <v>8603.3125</v>
      </c>
      <c r="IR32" s="116">
        <v>41204.203125</v>
      </c>
      <c r="IS32" s="117">
        <v>4.7893414497375488</v>
      </c>
      <c r="IT32" s="116">
        <v>8537.7373046875</v>
      </c>
      <c r="IU32" s="116">
        <v>42190.86328125</v>
      </c>
      <c r="IV32" s="117">
        <v>4.9416913986206055</v>
      </c>
      <c r="IW32" s="116">
        <v>8847.2470703125</v>
      </c>
      <c r="IX32" s="116">
        <v>43726.5234375</v>
      </c>
      <c r="IY32" s="117">
        <v>4.942387580871582</v>
      </c>
      <c r="IZ32" s="116">
        <v>9560.1767578125</v>
      </c>
      <c r="JA32" s="116">
        <v>45009.9296875</v>
      </c>
      <c r="JB32" s="117">
        <v>4.7080645561218262</v>
      </c>
      <c r="JC32" s="116">
        <v>10016.8623046875</v>
      </c>
      <c r="JD32" s="116">
        <v>46575.02734375</v>
      </c>
      <c r="JE32" s="117">
        <v>4.6496624946594238</v>
      </c>
      <c r="JF32" s="116">
        <v>10659.8017578125</v>
      </c>
      <c r="JG32" s="116">
        <v>47610.1796875</v>
      </c>
      <c r="JH32" s="117">
        <v>4.4663286209106445</v>
      </c>
      <c r="JI32" s="116">
        <v>11203.0556640625</v>
      </c>
      <c r="JJ32" s="116">
        <v>47765.90625</v>
      </c>
      <c r="JK32" s="117">
        <v>4.2636499404907227</v>
      </c>
      <c r="JL32" s="116">
        <v>11871.4453125</v>
      </c>
      <c r="JM32" s="116">
        <v>48410.48828125</v>
      </c>
      <c r="JN32" s="117">
        <v>4.0778932571411133</v>
      </c>
      <c r="JO32" s="116">
        <v>12161.4794921875</v>
      </c>
      <c r="JP32" s="116">
        <v>50129.54296875</v>
      </c>
      <c r="JQ32" s="117">
        <v>4.1219940185546875</v>
      </c>
      <c r="JR32" s="116">
        <v>12644.2412109375</v>
      </c>
      <c r="JS32" s="116">
        <v>51486.25390625</v>
      </c>
      <c r="JT32" s="117">
        <v>4.0719132423400879</v>
      </c>
      <c r="JU32" s="116">
        <v>13007.4951171875</v>
      </c>
      <c r="JV32" s="116">
        <v>53042.10546875</v>
      </c>
      <c r="JW32" s="117">
        <v>4.0778107643127441</v>
      </c>
      <c r="JX32" s="116">
        <v>13325.5703125</v>
      </c>
      <c r="JY32" s="116">
        <v>55036.39453125</v>
      </c>
      <c r="JZ32" s="117">
        <v>4.130134105682373</v>
      </c>
      <c r="KA32" s="116">
        <v>13542.5361328125</v>
      </c>
      <c r="KB32" s="116">
        <v>55568.82421875</v>
      </c>
      <c r="KC32" s="117">
        <v>4.1032805442810059</v>
      </c>
      <c r="KD32" s="116">
        <v>13000.8193359375</v>
      </c>
      <c r="KE32" s="116">
        <v>53038.12890625</v>
      </c>
      <c r="KF32" s="117">
        <v>4.0795989036560059</v>
      </c>
      <c r="KG32" s="116">
        <v>12979.1484375</v>
      </c>
      <c r="KH32" s="116">
        <v>54407.27734375</v>
      </c>
      <c r="KI32" s="117">
        <v>4.1918988227844238</v>
      </c>
      <c r="KJ32" s="116">
        <v>13954.240234375</v>
      </c>
      <c r="KK32" s="116">
        <v>56997.39453125</v>
      </c>
      <c r="KL32" s="117">
        <v>4.0845932960510254</v>
      </c>
      <c r="KM32" s="116">
        <v>14044.703125</v>
      </c>
      <c r="KN32" s="116">
        <v>56501.9453125</v>
      </c>
      <c r="KO32" s="117">
        <v>4.0230073928833008</v>
      </c>
      <c r="KP32" s="116">
        <v>14889.041015625</v>
      </c>
      <c r="KQ32" s="116">
        <v>56642.8671875</v>
      </c>
      <c r="KR32" s="117">
        <v>3.8043327331542969</v>
      </c>
      <c r="KS32" s="116">
        <v>14572.5009765625</v>
      </c>
      <c r="KT32" s="116">
        <v>56864.828125</v>
      </c>
      <c r="KU32" s="117">
        <v>3.9022009372711182</v>
      </c>
      <c r="KV32" s="134">
        <v>6.9046640396118164</v>
      </c>
      <c r="KW32" s="135">
        <v>6.7636260986328125</v>
      </c>
      <c r="KX32" s="135">
        <v>6.2455382347106934</v>
      </c>
      <c r="KY32" s="135">
        <v>5.7539582252502441</v>
      </c>
      <c r="KZ32" s="135">
        <v>4.5569305419921875</v>
      </c>
      <c r="LA32" s="135">
        <v>4.3795790672302246</v>
      </c>
      <c r="LB32" s="135">
        <v>4.3660459518432617</v>
      </c>
      <c r="LC32" s="135">
        <v>3.7974987030029297</v>
      </c>
      <c r="LD32" s="135">
        <v>3.5241210460662842</v>
      </c>
      <c r="LE32" s="135">
        <v>4.6688375473022461</v>
      </c>
      <c r="LF32" s="135">
        <v>4.2042264938354492</v>
      </c>
      <c r="LG32" s="135">
        <v>4.0012063980102539</v>
      </c>
      <c r="LH32" s="135">
        <f t="shared" si="0"/>
        <v>6.6379427909851074</v>
      </c>
      <c r="LI32" s="135">
        <f t="shared" si="1"/>
        <v>5.1554443836212158</v>
      </c>
      <c r="LJ32" s="135">
        <f t="shared" si="2"/>
        <v>4.016811192035675</v>
      </c>
      <c r="LK32" s="144">
        <f t="shared" si="3"/>
        <v>4.2914234797159834</v>
      </c>
    </row>
    <row r="33" spans="1:323" ht="15" customHeight="1">
      <c r="A33" s="114">
        <v>19</v>
      </c>
      <c r="B33" s="115">
        <v>465.43121337890625</v>
      </c>
      <c r="C33" s="116">
        <v>2916.71875</v>
      </c>
      <c r="D33" s="117">
        <v>6.2667021751403809</v>
      </c>
      <c r="E33" s="116">
        <v>464.12054443359375</v>
      </c>
      <c r="F33" s="116">
        <v>3124.771728515625</v>
      </c>
      <c r="G33" s="117">
        <v>6.7326726913452148</v>
      </c>
      <c r="H33" s="116">
        <v>574.80859375</v>
      </c>
      <c r="I33" s="116">
        <v>3717.831787109375</v>
      </c>
      <c r="J33" s="117">
        <v>6.4679474830627441</v>
      </c>
      <c r="K33" s="116">
        <v>705.70294189453125</v>
      </c>
      <c r="L33" s="116">
        <v>4693.818359375</v>
      </c>
      <c r="M33" s="117">
        <v>6.6512665748596191</v>
      </c>
      <c r="N33" s="116">
        <v>846.226318359375</v>
      </c>
      <c r="O33" s="116">
        <v>5565.41064453125</v>
      </c>
      <c r="P33" s="117">
        <v>6.5767402648925781</v>
      </c>
      <c r="Q33" s="116">
        <v>1067.21826171875</v>
      </c>
      <c r="R33" s="116">
        <v>6341.94091796875</v>
      </c>
      <c r="S33" s="117">
        <v>5.9424967765808105</v>
      </c>
      <c r="T33" s="116">
        <v>1345.3187255859375</v>
      </c>
      <c r="U33" s="116">
        <v>8407.859375</v>
      </c>
      <c r="V33" s="117">
        <v>6.2497153282165527</v>
      </c>
      <c r="W33" s="116">
        <v>2033.2755126953125</v>
      </c>
      <c r="X33" s="116">
        <v>12233.2919921875</v>
      </c>
      <c r="Y33" s="117">
        <v>6.0165443420410156</v>
      </c>
      <c r="Z33" s="116">
        <v>2108.717529296875</v>
      </c>
      <c r="AA33" s="116">
        <v>12191.6220703125</v>
      </c>
      <c r="AB33" s="117">
        <v>5.7815341949462891</v>
      </c>
      <c r="AC33" s="116">
        <v>2146.94384765625</v>
      </c>
      <c r="AD33" s="116">
        <v>12963.0361328125</v>
      </c>
      <c r="AE33" s="117">
        <v>6.0379018783569336</v>
      </c>
      <c r="AF33" s="116">
        <v>2283.076171875</v>
      </c>
      <c r="AG33" s="116">
        <v>14500.4189453125</v>
      </c>
      <c r="AH33" s="117">
        <v>6.3512635231018066</v>
      </c>
      <c r="AI33" s="116">
        <v>2761.631591796875</v>
      </c>
      <c r="AJ33" s="116">
        <v>16459.330078125</v>
      </c>
      <c r="AK33" s="117">
        <v>5.9600019454956055</v>
      </c>
      <c r="AL33" s="116">
        <v>3066.270263671875</v>
      </c>
      <c r="AM33" s="116">
        <v>17993.435546875</v>
      </c>
      <c r="AN33" s="117">
        <v>5.8681831359863281</v>
      </c>
      <c r="AO33" s="116">
        <v>3850.885498046875</v>
      </c>
      <c r="AP33" s="116">
        <v>22217.341796875</v>
      </c>
      <c r="AQ33" s="117">
        <v>5.7694110870361328</v>
      </c>
      <c r="AR33" s="116">
        <v>3842.614013671875</v>
      </c>
      <c r="AS33" s="116">
        <v>22713.435546875</v>
      </c>
      <c r="AT33" s="117">
        <v>5.9109334945678711</v>
      </c>
      <c r="AU33" s="116">
        <v>4200.77099609375</v>
      </c>
      <c r="AV33" s="116">
        <v>24494.166015625</v>
      </c>
      <c r="AW33" s="117">
        <v>5.830873966217041</v>
      </c>
      <c r="AX33" s="116">
        <v>4664.12109375</v>
      </c>
      <c r="AY33" s="116">
        <v>26129.033203125</v>
      </c>
      <c r="AZ33" s="117">
        <v>5.6021342277526855</v>
      </c>
      <c r="BA33" s="116">
        <v>4699.3271484375</v>
      </c>
      <c r="BB33" s="116">
        <v>25025.484375</v>
      </c>
      <c r="BC33" s="117">
        <v>5.3253335952758789</v>
      </c>
      <c r="BD33" s="116">
        <v>4361.4306640625</v>
      </c>
      <c r="BE33" s="116">
        <v>23042.0234375</v>
      </c>
      <c r="BF33" s="117">
        <v>5.2831339836120605</v>
      </c>
      <c r="BG33" s="116">
        <v>3668.62353515625</v>
      </c>
      <c r="BH33" s="116">
        <v>20260.970703125</v>
      </c>
      <c r="BI33" s="117">
        <v>5.5227718353271484</v>
      </c>
      <c r="BJ33" s="116">
        <v>3444.071533203125</v>
      </c>
      <c r="BK33" s="116">
        <v>19722.001953125</v>
      </c>
      <c r="BL33" s="117">
        <v>5.7263622283935547</v>
      </c>
      <c r="BM33" s="116">
        <v>3111.3505859375</v>
      </c>
      <c r="BN33" s="116">
        <v>17964.478515625</v>
      </c>
      <c r="BO33" s="117">
        <v>5.7738523483276367</v>
      </c>
      <c r="BP33" s="116">
        <v>3007.630859375</v>
      </c>
      <c r="BQ33" s="116">
        <v>17635.103515625</v>
      </c>
      <c r="BR33" s="117">
        <v>5.8634533882141113</v>
      </c>
      <c r="BS33" s="116">
        <v>3564.998291015625</v>
      </c>
      <c r="BT33" s="116">
        <v>19906.892578125</v>
      </c>
      <c r="BU33" s="117">
        <v>5.5839838981628418</v>
      </c>
      <c r="BV33" s="116">
        <v>4409.05224609375</v>
      </c>
      <c r="BW33" s="116">
        <v>23923.2734375</v>
      </c>
      <c r="BX33" s="117">
        <v>5.4259448051452637</v>
      </c>
      <c r="BY33" s="116">
        <v>5169.0224609375</v>
      </c>
      <c r="BZ33" s="116">
        <v>27434.173828125</v>
      </c>
      <c r="CA33" s="117">
        <v>5.3074202537536621</v>
      </c>
      <c r="CB33" s="116">
        <v>6835.421875</v>
      </c>
      <c r="CC33" s="116">
        <v>33785.68359375</v>
      </c>
      <c r="CD33" s="117">
        <v>4.9427356719970703</v>
      </c>
      <c r="CE33" s="116">
        <v>5355.02197265625</v>
      </c>
      <c r="CF33" s="116">
        <v>26980.837890625</v>
      </c>
      <c r="CG33" s="117">
        <v>5.0384178161621094</v>
      </c>
      <c r="CH33" s="116">
        <v>6365.3818359375</v>
      </c>
      <c r="CI33" s="116">
        <v>31392.189453125</v>
      </c>
      <c r="CJ33" s="117">
        <v>4.9317054748535156</v>
      </c>
      <c r="CK33" s="116">
        <v>7944.48193359375</v>
      </c>
      <c r="CL33" s="116">
        <v>36484.17578125</v>
      </c>
      <c r="CM33" s="117">
        <v>4.5923919677734375</v>
      </c>
      <c r="CN33" s="116">
        <v>9527.822265625</v>
      </c>
      <c r="CO33" s="116">
        <v>40300.86328125</v>
      </c>
      <c r="CP33" s="117">
        <v>4.2298083305358887</v>
      </c>
      <c r="CQ33" s="116">
        <v>10871.7724609375</v>
      </c>
      <c r="CR33" s="116">
        <v>44157.94140625</v>
      </c>
      <c r="CS33" s="117">
        <v>4.0617055892944336</v>
      </c>
      <c r="CT33" s="116">
        <v>21007.73828125</v>
      </c>
      <c r="CU33" s="116">
        <v>83389.3359375</v>
      </c>
      <c r="CV33" s="117">
        <v>3.9694581031799316</v>
      </c>
      <c r="CW33" s="116">
        <v>40689.125</v>
      </c>
      <c r="CX33" s="116">
        <v>171028.203125</v>
      </c>
      <c r="CY33" s="117">
        <v>4.2032904624938965</v>
      </c>
      <c r="CZ33" s="116">
        <v>59233.4140625</v>
      </c>
      <c r="DA33" s="116">
        <v>253877.1875</v>
      </c>
      <c r="DB33" s="117">
        <v>4.2860469818115234</v>
      </c>
      <c r="DC33" s="116">
        <v>110560.7890625</v>
      </c>
      <c r="DD33" s="116">
        <v>452530.21875</v>
      </c>
      <c r="DE33" s="117">
        <v>4.0930442810058594</v>
      </c>
      <c r="DF33" s="116">
        <v>202.90005493164062</v>
      </c>
      <c r="DG33" s="116">
        <v>836.94976806640625</v>
      </c>
      <c r="DH33" s="117">
        <v>4.1249361038208008</v>
      </c>
      <c r="DI33" s="116">
        <v>238.00128173828125</v>
      </c>
      <c r="DJ33" s="116">
        <v>971.56768798828125</v>
      </c>
      <c r="DK33" s="117">
        <v>4.0821952819824219</v>
      </c>
      <c r="DL33" s="116">
        <v>292.2999267578125</v>
      </c>
      <c r="DM33" s="116">
        <v>1214.1695556640625</v>
      </c>
      <c r="DN33" s="117">
        <v>4.1538481712341309</v>
      </c>
      <c r="DO33" s="116">
        <v>334.058349609375</v>
      </c>
      <c r="DP33" s="116">
        <v>1406.60205078125</v>
      </c>
      <c r="DQ33" s="117">
        <v>4.2106475830078125</v>
      </c>
      <c r="DR33" s="116">
        <v>346.6588134765625</v>
      </c>
      <c r="DS33" s="116">
        <v>1450.1298828125</v>
      </c>
      <c r="DT33" s="117">
        <v>4.183161735534668</v>
      </c>
      <c r="DU33" s="116">
        <v>362.8704833984375</v>
      </c>
      <c r="DV33" s="116">
        <v>1530.8316650390625</v>
      </c>
      <c r="DW33" s="117">
        <v>4.2186722755432129</v>
      </c>
      <c r="DX33" s="116">
        <v>383.09005737304687</v>
      </c>
      <c r="DY33" s="116">
        <v>1632.866943359375</v>
      </c>
      <c r="DZ33" s="117">
        <v>4.2623577117919922</v>
      </c>
      <c r="EA33" s="116">
        <v>422.59475708007812</v>
      </c>
      <c r="EB33" s="116">
        <v>1778.5369873046875</v>
      </c>
      <c r="EC33" s="117">
        <v>4.208611011505127</v>
      </c>
      <c r="ED33" s="116">
        <v>469.09548950195313</v>
      </c>
      <c r="EE33" s="118">
        <v>1987.9598388671875</v>
      </c>
      <c r="EF33" s="119">
        <v>4.2378573417663574</v>
      </c>
      <c r="EG33" s="115">
        <v>543.32293701171875</v>
      </c>
      <c r="EH33" s="116">
        <v>2266.714111328125</v>
      </c>
      <c r="EI33" s="117">
        <v>4.1719465255737305</v>
      </c>
      <c r="EJ33" s="116">
        <v>568.98187255859375</v>
      </c>
      <c r="EK33" s="116">
        <v>2445.531982421875</v>
      </c>
      <c r="EL33" s="117">
        <v>4.2980842590332031</v>
      </c>
      <c r="EM33" s="116">
        <v>623.26055908203125</v>
      </c>
      <c r="EN33" s="116">
        <v>2678.79541015625</v>
      </c>
      <c r="EO33" s="117">
        <v>4.29803466796875</v>
      </c>
      <c r="EP33" s="116">
        <v>661.943359375</v>
      </c>
      <c r="EQ33" s="116">
        <v>2869.854248046875</v>
      </c>
      <c r="ER33" s="117">
        <v>4.3354983329772949</v>
      </c>
      <c r="ES33" s="116">
        <v>751.82373046875</v>
      </c>
      <c r="ET33" s="116">
        <v>3180.77197265625</v>
      </c>
      <c r="EU33" s="117">
        <v>4.2307415008544922</v>
      </c>
      <c r="EV33" s="116">
        <v>815.882568359375</v>
      </c>
      <c r="EW33" s="116">
        <v>3472.43017578125</v>
      </c>
      <c r="EX33" s="117">
        <v>4.2560415267944336</v>
      </c>
      <c r="EY33" s="116">
        <v>889.0528564453125</v>
      </c>
      <c r="EZ33" s="116">
        <v>3796.201416015625</v>
      </c>
      <c r="FA33" s="117">
        <v>4.2699389457702637</v>
      </c>
      <c r="FB33" s="116">
        <v>941.30078125</v>
      </c>
      <c r="FC33" s="116">
        <v>4049.42822265625</v>
      </c>
      <c r="FD33" s="117">
        <v>4.3019495010375977</v>
      </c>
      <c r="FE33" s="116">
        <v>1031.8675537109375</v>
      </c>
      <c r="FF33" s="116">
        <v>4346.736328125</v>
      </c>
      <c r="FG33" s="117">
        <v>4.2124943733215332</v>
      </c>
      <c r="FH33" s="116">
        <v>1114.1138916015625</v>
      </c>
      <c r="FI33" s="116">
        <v>4653.83740234375</v>
      </c>
      <c r="FJ33" s="117">
        <v>4.1771650314331055</v>
      </c>
      <c r="FK33" s="116">
        <v>1241.025146484375</v>
      </c>
      <c r="FL33" s="116">
        <v>5020.88671875</v>
      </c>
      <c r="FM33" s="117">
        <v>4.0457572937011719</v>
      </c>
      <c r="FN33" s="116">
        <v>1442.25439453125</v>
      </c>
      <c r="FO33" s="116">
        <v>5690.33203125</v>
      </c>
      <c r="FP33" s="117">
        <v>3.9454426765441895</v>
      </c>
      <c r="FQ33" s="116">
        <v>1612.7347412109375</v>
      </c>
      <c r="FR33" s="116">
        <v>6268.23876953125</v>
      </c>
      <c r="FS33" s="117">
        <v>3.886713981628418</v>
      </c>
      <c r="FT33" s="116">
        <v>1784.9324951171875</v>
      </c>
      <c r="FU33" s="116">
        <v>6892.48779296875</v>
      </c>
      <c r="FV33" s="117">
        <v>3.8614838123321533</v>
      </c>
      <c r="FW33" s="116">
        <v>1999.963623046875</v>
      </c>
      <c r="FX33" s="116">
        <v>7579.68212890625</v>
      </c>
      <c r="FY33" s="117">
        <v>3.7899100780487061</v>
      </c>
      <c r="FZ33" s="116">
        <v>2219.052978515625</v>
      </c>
      <c r="GA33" s="116">
        <v>8568.5244140625</v>
      </c>
      <c r="GB33" s="117">
        <v>3.8613429069519043</v>
      </c>
      <c r="GC33" s="116">
        <v>2603.65673828125</v>
      </c>
      <c r="GD33" s="116">
        <v>9857.19921875</v>
      </c>
      <c r="GE33" s="117">
        <v>3.7859058380126953</v>
      </c>
      <c r="GF33" s="116">
        <v>3002.438232421875</v>
      </c>
      <c r="GG33" s="116">
        <v>11006.8447265625</v>
      </c>
      <c r="GH33" s="117">
        <v>3.665968656539917</v>
      </c>
      <c r="GI33" s="116">
        <v>3537.163818359375</v>
      </c>
      <c r="GJ33" s="116">
        <v>12609.22265625</v>
      </c>
      <c r="GK33" s="117">
        <v>3.5647833347320557</v>
      </c>
      <c r="GL33" s="116">
        <v>4138.8759765625</v>
      </c>
      <c r="GM33" s="116">
        <v>13958.6044921875</v>
      </c>
      <c r="GN33" s="117">
        <v>3.3725593090057373</v>
      </c>
      <c r="GO33" s="116">
        <v>4792.40380859375</v>
      </c>
      <c r="GP33" s="116">
        <v>15652.6357421875</v>
      </c>
      <c r="GQ33" s="117">
        <v>3.26613450050354</v>
      </c>
      <c r="GR33" s="116">
        <v>5675.1875</v>
      </c>
      <c r="GS33" s="116">
        <v>17654.27734375</v>
      </c>
      <c r="GT33" s="117">
        <v>3.1107831001281738</v>
      </c>
      <c r="GU33" s="116">
        <v>6345.04248046875</v>
      </c>
      <c r="GV33" s="116">
        <v>19717.1015625</v>
      </c>
      <c r="GW33" s="117">
        <v>3.1074814796447754</v>
      </c>
      <c r="GX33" s="116">
        <v>7014.64306640625</v>
      </c>
      <c r="GY33" s="116">
        <v>21880.62890625</v>
      </c>
      <c r="GZ33" s="117">
        <v>3.1192789077758789</v>
      </c>
      <c r="HA33" s="116">
        <v>8051.658203125</v>
      </c>
      <c r="HB33" s="116">
        <v>24677.015625</v>
      </c>
      <c r="HC33" s="117">
        <v>3.0648365020751953</v>
      </c>
      <c r="HD33" s="116">
        <v>8557.3955078125</v>
      </c>
      <c r="HE33" s="116">
        <v>26957.943359375</v>
      </c>
      <c r="HF33" s="117">
        <v>3.1502509117126465</v>
      </c>
      <c r="HG33" s="116">
        <v>9058.9091796875</v>
      </c>
      <c r="HH33" s="116">
        <v>28924.79296875</v>
      </c>
      <c r="HI33" s="117">
        <v>3.1929664611816406</v>
      </c>
      <c r="HJ33" s="116">
        <v>9020.1005859375</v>
      </c>
      <c r="HK33" s="116">
        <v>30723.91796875</v>
      </c>
      <c r="HL33" s="117">
        <v>3.4061613082885742</v>
      </c>
      <c r="HM33" s="116">
        <v>9229.4541015625</v>
      </c>
      <c r="HN33" s="116">
        <v>32626.646484375</v>
      </c>
      <c r="HO33" s="117">
        <v>3.5350570678710937</v>
      </c>
      <c r="HP33" s="116">
        <v>8987.0830078125</v>
      </c>
      <c r="HQ33" s="116">
        <v>33359.7421875</v>
      </c>
      <c r="HR33" s="117">
        <v>3.7119655609130859</v>
      </c>
      <c r="HS33" s="116">
        <v>9296.02734375</v>
      </c>
      <c r="HT33" s="116">
        <v>35481.2265625</v>
      </c>
      <c r="HU33" s="117">
        <v>3.8168160915374756</v>
      </c>
      <c r="HV33" s="116">
        <v>9271.693359375</v>
      </c>
      <c r="HW33" s="116">
        <v>37384.39453125</v>
      </c>
      <c r="HX33" s="117">
        <v>4.0321002006530762</v>
      </c>
      <c r="HY33" s="116">
        <v>9043.5205078125</v>
      </c>
      <c r="HZ33" s="116">
        <v>38488.203125</v>
      </c>
      <c r="IA33" s="117">
        <v>4.2558870315551758</v>
      </c>
      <c r="IB33" s="116">
        <v>9335.021484375</v>
      </c>
      <c r="IC33" s="116">
        <v>38833.7421875</v>
      </c>
      <c r="ID33" s="117">
        <v>4.1600055694580078</v>
      </c>
      <c r="IE33" s="116">
        <v>9243.234375</v>
      </c>
      <c r="IF33" s="116">
        <v>39750.61328125</v>
      </c>
      <c r="IG33" s="117">
        <v>4.300508975982666</v>
      </c>
      <c r="IH33" s="116">
        <v>8695.14453125</v>
      </c>
      <c r="II33" s="116">
        <v>39509.83984375</v>
      </c>
      <c r="IJ33" s="117">
        <v>4.5438966751098633</v>
      </c>
      <c r="IK33" s="116">
        <v>8684.009765625</v>
      </c>
      <c r="IL33" s="116">
        <v>40189.734375</v>
      </c>
      <c r="IM33" s="117">
        <v>4.6280159950256348</v>
      </c>
      <c r="IN33" s="115">
        <v>8686.92578125</v>
      </c>
      <c r="IO33" s="116">
        <v>40876.4296875</v>
      </c>
      <c r="IP33" s="117">
        <v>4.7055115699768066</v>
      </c>
      <c r="IQ33" s="116">
        <v>8903.9482421875</v>
      </c>
      <c r="IR33" s="116">
        <v>41604.8671875</v>
      </c>
      <c r="IS33" s="117">
        <v>4.6726312637329102</v>
      </c>
      <c r="IT33" s="116">
        <v>8822.966796875</v>
      </c>
      <c r="IU33" s="116">
        <v>42604.61328125</v>
      </c>
      <c r="IV33" s="117">
        <v>4.8288307189941406</v>
      </c>
      <c r="IW33" s="116">
        <v>9232.61328125</v>
      </c>
      <c r="IX33" s="116">
        <v>44154.8046875</v>
      </c>
      <c r="IY33" s="117">
        <v>4.7824816703796387</v>
      </c>
      <c r="IZ33" s="116">
        <v>10075.6591796875</v>
      </c>
      <c r="JA33" s="116">
        <v>45444.43359375</v>
      </c>
      <c r="JB33" s="117">
        <v>4.5103187561035156</v>
      </c>
      <c r="JC33" s="116">
        <v>10542.05859375</v>
      </c>
      <c r="JD33" s="116">
        <v>47023.16015625</v>
      </c>
      <c r="JE33" s="117">
        <v>4.4605293273925781</v>
      </c>
      <c r="JF33" s="116">
        <v>11143.181640625</v>
      </c>
      <c r="JG33" s="116">
        <v>48063.390625</v>
      </c>
      <c r="JH33" s="117">
        <v>4.313255786895752</v>
      </c>
      <c r="JI33" s="116">
        <v>11708.33203125</v>
      </c>
      <c r="JJ33" s="116">
        <v>48214.1953125</v>
      </c>
      <c r="JK33" s="117">
        <v>4.1179389953613281</v>
      </c>
      <c r="JL33" s="116">
        <v>12423.1552734375</v>
      </c>
      <c r="JM33" s="116">
        <v>48858.1640625</v>
      </c>
      <c r="JN33" s="117">
        <v>3.9328305721282959</v>
      </c>
      <c r="JO33" s="116">
        <v>12771.1953125</v>
      </c>
      <c r="JP33" s="116">
        <v>50594.49609375</v>
      </c>
      <c r="JQ33" s="117">
        <v>3.9616100788116455</v>
      </c>
      <c r="JR33" s="116">
        <v>13280.578125</v>
      </c>
      <c r="JS33" s="116">
        <v>51961.83203125</v>
      </c>
      <c r="JT33" s="117">
        <v>3.9126181602478027</v>
      </c>
      <c r="JU33" s="116">
        <v>13672.2109375</v>
      </c>
      <c r="JV33" s="116">
        <v>53532.23046875</v>
      </c>
      <c r="JW33" s="117">
        <v>3.9154040813446045</v>
      </c>
      <c r="JX33" s="116">
        <v>14043.185546875</v>
      </c>
      <c r="JY33" s="116">
        <v>55546.8984375</v>
      </c>
      <c r="JZ33" s="117">
        <v>3.9554343223571777</v>
      </c>
      <c r="KA33" s="116">
        <v>14275.630859375</v>
      </c>
      <c r="KB33" s="116">
        <v>56083.125</v>
      </c>
      <c r="KC33" s="117">
        <v>3.9285917282104492</v>
      </c>
      <c r="KD33" s="116">
        <v>13790.9306640625</v>
      </c>
      <c r="KE33" s="116">
        <v>53527.53125</v>
      </c>
      <c r="KF33" s="117">
        <v>3.8813574314117432</v>
      </c>
      <c r="KG33" s="116">
        <v>13784.685546875</v>
      </c>
      <c r="KH33" s="116">
        <v>54913.76171875</v>
      </c>
      <c r="KI33" s="117">
        <v>3.9836790561676025</v>
      </c>
      <c r="KJ33" s="116">
        <v>14818.564453125</v>
      </c>
      <c r="KK33" s="116">
        <v>57523.45703125</v>
      </c>
      <c r="KL33" s="117">
        <v>3.8818509578704834</v>
      </c>
      <c r="KM33" s="116">
        <v>14902.7470703125</v>
      </c>
      <c r="KN33" s="116">
        <v>57020.80859375</v>
      </c>
      <c r="KO33" s="117">
        <v>3.8261945247650146</v>
      </c>
      <c r="KP33" s="116">
        <v>15188.2822265625</v>
      </c>
      <c r="KQ33" s="116">
        <v>57156.37890625</v>
      </c>
      <c r="KR33" s="117">
        <v>3.7631890773773193</v>
      </c>
      <c r="KS33" s="116">
        <v>14904.26953125</v>
      </c>
      <c r="KT33" s="116">
        <v>57384.796875</v>
      </c>
      <c r="KU33" s="117">
        <v>3.8502254486083984</v>
      </c>
      <c r="KV33" s="134">
        <v>6.4996871948242187</v>
      </c>
      <c r="KW33" s="135">
        <v>6.3776330947875977</v>
      </c>
      <c r="KX33" s="135">
        <v>5.9128780364990234</v>
      </c>
      <c r="KY33" s="135">
        <v>5.475499153137207</v>
      </c>
      <c r="KZ33" s="135">
        <v>4.3530807495117187</v>
      </c>
      <c r="LA33" s="135">
        <v>4.2027382850646973</v>
      </c>
      <c r="LB33" s="135">
        <v>4.2073063850402832</v>
      </c>
      <c r="LC33" s="135">
        <v>3.6165585517883301</v>
      </c>
      <c r="LD33" s="135">
        <v>3.413691520690918</v>
      </c>
      <c r="LE33" s="135">
        <v>4.5388088226318359</v>
      </c>
      <c r="LF33" s="135">
        <v>4.0379571914672852</v>
      </c>
      <c r="LG33" s="135">
        <v>3.861027717590332</v>
      </c>
      <c r="LH33" s="135">
        <f t="shared" si="0"/>
        <v>6.2633994420369463</v>
      </c>
      <c r="LI33" s="135">
        <f t="shared" si="1"/>
        <v>4.9142899513244629</v>
      </c>
      <c r="LJ33" s="135">
        <f t="shared" si="2"/>
        <v>3.8600736856460571</v>
      </c>
      <c r="LK33" s="144">
        <f t="shared" si="3"/>
        <v>4.1459312438964844</v>
      </c>
    </row>
    <row r="34" spans="1:323" ht="15" customHeight="1">
      <c r="A34" s="114">
        <v>20</v>
      </c>
      <c r="B34" s="115">
        <v>497.84823608398437</v>
      </c>
      <c r="C34" s="116">
        <v>2947.15771484375</v>
      </c>
      <c r="D34" s="117">
        <v>5.9197912216186523</v>
      </c>
      <c r="E34" s="116">
        <v>496.11483764648437</v>
      </c>
      <c r="F34" s="116">
        <v>3157.830322265625</v>
      </c>
      <c r="G34" s="117">
        <v>6.365119457244873</v>
      </c>
      <c r="H34" s="116">
        <v>614.13397216796875</v>
      </c>
      <c r="I34" s="116">
        <v>3756.87451171875</v>
      </c>
      <c r="J34" s="117">
        <v>6.1173534393310547</v>
      </c>
      <c r="K34" s="116">
        <v>754.0086669921875</v>
      </c>
      <c r="L34" s="116">
        <v>4743.3681640625</v>
      </c>
      <c r="M34" s="117">
        <v>6.2908668518066406</v>
      </c>
      <c r="N34" s="116">
        <v>903.954833984375</v>
      </c>
      <c r="O34" s="116">
        <v>5624.04052734375</v>
      </c>
      <c r="P34" s="117">
        <v>6.2215948104858398</v>
      </c>
      <c r="Q34" s="116">
        <v>1140.511962890625</v>
      </c>
      <c r="R34" s="116">
        <v>6407.4169921875</v>
      </c>
      <c r="S34" s="117">
        <v>5.6180181503295898</v>
      </c>
      <c r="T34" s="116">
        <v>1436.130126953125</v>
      </c>
      <c r="U34" s="116">
        <v>8495.5751953125</v>
      </c>
      <c r="V34" s="117">
        <v>5.9156026840209961</v>
      </c>
      <c r="W34" s="116">
        <v>2169.941650390625</v>
      </c>
      <c r="X34" s="116">
        <v>12359.939453125</v>
      </c>
      <c r="Y34" s="117">
        <v>5.6959776878356934</v>
      </c>
      <c r="Z34" s="116">
        <v>2250.609619140625</v>
      </c>
      <c r="AA34" s="116">
        <v>12316.7734375</v>
      </c>
      <c r="AB34" s="117">
        <v>5.4726386070251465</v>
      </c>
      <c r="AC34" s="116">
        <v>2290.04833984375</v>
      </c>
      <c r="AD34" s="116">
        <v>13097.34375</v>
      </c>
      <c r="AE34" s="117">
        <v>5.7192435264587402</v>
      </c>
      <c r="AF34" s="116">
        <v>2433.763916015625</v>
      </c>
      <c r="AG34" s="116">
        <v>14652.1953125</v>
      </c>
      <c r="AH34" s="117">
        <v>6.0203847885131836</v>
      </c>
      <c r="AI34" s="116">
        <v>2944.541748046875</v>
      </c>
      <c r="AJ34" s="116">
        <v>16629.41015625</v>
      </c>
      <c r="AK34" s="117">
        <v>5.6475377082824707</v>
      </c>
      <c r="AL34" s="116">
        <v>3268.380126953125</v>
      </c>
      <c r="AM34" s="116">
        <v>18178.76171875</v>
      </c>
      <c r="AN34" s="117">
        <v>5.5620098114013672</v>
      </c>
      <c r="AO34" s="116">
        <v>4103.64306640625</v>
      </c>
      <c r="AP34" s="116">
        <v>22445.34375</v>
      </c>
      <c r="AQ34" s="117">
        <v>5.4696140289306641</v>
      </c>
      <c r="AR34" s="116">
        <v>4093.147216796875</v>
      </c>
      <c r="AS34" s="116">
        <v>22947.755859375</v>
      </c>
      <c r="AT34" s="117">
        <v>5.60638427734375</v>
      </c>
      <c r="AU34" s="116">
        <v>4473.45458984375</v>
      </c>
      <c r="AV34" s="116">
        <v>24746.12890625</v>
      </c>
      <c r="AW34" s="117">
        <v>5.5317716598510742</v>
      </c>
      <c r="AX34" s="116">
        <v>4965.53271484375</v>
      </c>
      <c r="AY34" s="116">
        <v>26395.458984375</v>
      </c>
      <c r="AZ34" s="117">
        <v>5.3157358169555664</v>
      </c>
      <c r="BA34" s="116">
        <v>5001.685546875</v>
      </c>
      <c r="BB34" s="116">
        <v>25277.671875</v>
      </c>
      <c r="BC34" s="117">
        <v>5.053830623626709</v>
      </c>
      <c r="BD34" s="116">
        <v>4640.77978515625</v>
      </c>
      <c r="BE34" s="116">
        <v>23273.783203125</v>
      </c>
      <c r="BF34" s="117">
        <v>5.0150585174560547</v>
      </c>
      <c r="BG34" s="116">
        <v>3902.528564453125</v>
      </c>
      <c r="BH34" s="116">
        <v>20466.912109375</v>
      </c>
      <c r="BI34" s="117">
        <v>5.2445259094238281</v>
      </c>
      <c r="BJ34" s="116">
        <v>3662.677490234375</v>
      </c>
      <c r="BK34" s="116">
        <v>19924.109375</v>
      </c>
      <c r="BL34" s="117">
        <v>5.4397664070129395</v>
      </c>
      <c r="BM34" s="116">
        <v>3308.021728515625</v>
      </c>
      <c r="BN34" s="116">
        <v>18148.9140625</v>
      </c>
      <c r="BO34" s="117">
        <v>5.4863348007202148</v>
      </c>
      <c r="BP34" s="116">
        <v>3196.9755859375</v>
      </c>
      <c r="BQ34" s="116">
        <v>17816.763671875</v>
      </c>
      <c r="BR34" s="117">
        <v>5.5730056762695313</v>
      </c>
      <c r="BS34" s="116">
        <v>3788.647705078125</v>
      </c>
      <c r="BT34" s="116">
        <v>20109.767578125</v>
      </c>
      <c r="BU34" s="117">
        <v>5.3079013824462891</v>
      </c>
      <c r="BV34" s="116">
        <v>4684.40771484375</v>
      </c>
      <c r="BW34" s="116">
        <v>24165.478515625</v>
      </c>
      <c r="BX34" s="117">
        <v>5.1587052345275879</v>
      </c>
      <c r="BY34" s="116">
        <v>5490.42041015625</v>
      </c>
      <c r="BZ34" s="116">
        <v>27710.478515625</v>
      </c>
      <c r="CA34" s="117">
        <v>5.0470595359802246</v>
      </c>
      <c r="CB34" s="116">
        <v>7258.796875</v>
      </c>
      <c r="CC34" s="116">
        <v>34119.91015625</v>
      </c>
      <c r="CD34" s="117">
        <v>4.7004909515380859</v>
      </c>
      <c r="CE34" s="116">
        <v>5685.30810546875</v>
      </c>
      <c r="CF34" s="116">
        <v>27249.09375</v>
      </c>
      <c r="CG34" s="117">
        <v>4.7928967475891113</v>
      </c>
      <c r="CH34" s="116">
        <v>6756.48779296875</v>
      </c>
      <c r="CI34" s="116">
        <v>31702.576171875</v>
      </c>
      <c r="CJ34" s="117">
        <v>4.6921682357788086</v>
      </c>
      <c r="CK34" s="116">
        <v>8430.638671875</v>
      </c>
      <c r="CL34" s="116">
        <v>36837.875</v>
      </c>
      <c r="CM34" s="117">
        <v>4.3695235252380371</v>
      </c>
      <c r="CN34" s="116">
        <v>10108.95703125</v>
      </c>
      <c r="CO34" s="116">
        <v>40681.8828125</v>
      </c>
      <c r="CP34" s="117">
        <v>4.0243401527404785</v>
      </c>
      <c r="CQ34" s="116">
        <v>11531.517578125</v>
      </c>
      <c r="CR34" s="116">
        <v>44569.8828125</v>
      </c>
      <c r="CS34" s="117">
        <v>3.8650491237640381</v>
      </c>
      <c r="CT34" s="116">
        <v>22279.6875</v>
      </c>
      <c r="CU34" s="116">
        <v>84161.1328125</v>
      </c>
      <c r="CV34" s="117">
        <v>3.7774827480316162</v>
      </c>
      <c r="CW34" s="116">
        <v>43139.921875</v>
      </c>
      <c r="CX34" s="116">
        <v>172642.078125</v>
      </c>
      <c r="CY34" s="117">
        <v>4.0019097328186035</v>
      </c>
      <c r="CZ34" s="116">
        <v>62783.5</v>
      </c>
      <c r="DA34" s="116">
        <v>256287.96875</v>
      </c>
      <c r="DB34" s="117">
        <v>4.0820913314819336</v>
      </c>
      <c r="DC34" s="116">
        <v>117173.6875</v>
      </c>
      <c r="DD34" s="116">
        <v>456763.375</v>
      </c>
      <c r="DE34" s="117">
        <v>3.8981735706329346</v>
      </c>
      <c r="DF34" s="116">
        <v>214.96664428710937</v>
      </c>
      <c r="DG34" s="116">
        <v>844.79974365234375</v>
      </c>
      <c r="DH34" s="117">
        <v>3.9299108982086182</v>
      </c>
      <c r="DI34" s="116">
        <v>252.116943359375</v>
      </c>
      <c r="DJ34" s="116">
        <v>980.648681640625</v>
      </c>
      <c r="DK34" s="117">
        <v>3.8896579742431641</v>
      </c>
      <c r="DL34" s="116">
        <v>309.55804443359375</v>
      </c>
      <c r="DM34" s="116">
        <v>1225.5845947265625</v>
      </c>
      <c r="DN34" s="117">
        <v>3.9591431617736816</v>
      </c>
      <c r="DO34" s="116">
        <v>353.67178344726562</v>
      </c>
      <c r="DP34" s="116">
        <v>1419.885986328125</v>
      </c>
      <c r="DQ34" s="117">
        <v>4.0146994590759277</v>
      </c>
      <c r="DR34" s="116">
        <v>366.92984008789062</v>
      </c>
      <c r="DS34" s="116">
        <v>1463.7962646484375</v>
      </c>
      <c r="DT34" s="117">
        <v>3.9893083572387695</v>
      </c>
      <c r="DU34" s="116">
        <v>384.005126953125</v>
      </c>
      <c r="DV34" s="116">
        <v>1545.2987060546875</v>
      </c>
      <c r="DW34" s="117">
        <v>4.0241618156433105</v>
      </c>
      <c r="DX34" s="116">
        <v>405.31607055664062</v>
      </c>
      <c r="DY34" s="116">
        <v>1648.349609375</v>
      </c>
      <c r="DZ34" s="117">
        <v>4.0668253898620605</v>
      </c>
      <c r="EA34" s="116">
        <v>447.02166748046875</v>
      </c>
      <c r="EB34" s="116">
        <v>1795.3328857421875</v>
      </c>
      <c r="EC34" s="117">
        <v>4.0162100791931152</v>
      </c>
      <c r="ED34" s="116">
        <v>496.10781860351562</v>
      </c>
      <c r="EE34" s="118">
        <v>2006.776123046875</v>
      </c>
      <c r="EF34" s="119">
        <v>4.0450401306152344</v>
      </c>
      <c r="EG34" s="115">
        <v>574.465576171875</v>
      </c>
      <c r="EH34" s="116">
        <v>2288.061279296875</v>
      </c>
      <c r="EI34" s="117">
        <v>3.9829387664794922</v>
      </c>
      <c r="EJ34" s="116">
        <v>601.47320556640625</v>
      </c>
      <c r="EK34" s="116">
        <v>2468.784912109375</v>
      </c>
      <c r="EL34" s="117">
        <v>4.1045632362365723</v>
      </c>
      <c r="EM34" s="116">
        <v>658.71246337890625</v>
      </c>
      <c r="EN34" s="116">
        <v>2704.267333984375</v>
      </c>
      <c r="EO34" s="117">
        <v>4.1053833961486816</v>
      </c>
      <c r="EP34" s="116">
        <v>699.44866943359375</v>
      </c>
      <c r="EQ34" s="116">
        <v>2897.2177734375</v>
      </c>
      <c r="ER34" s="117">
        <v>4.1421451568603516</v>
      </c>
      <c r="ES34" s="116">
        <v>794.263671875</v>
      </c>
      <c r="ET34" s="116">
        <v>3210.867431640625</v>
      </c>
      <c r="EU34" s="117">
        <v>4.0425710678100586</v>
      </c>
      <c r="EV34" s="116">
        <v>861.740478515625</v>
      </c>
      <c r="EW34" s="116">
        <v>3505.348876953125</v>
      </c>
      <c r="EX34" s="117">
        <v>4.0677547454833984</v>
      </c>
      <c r="EY34" s="116">
        <v>938.8331298828125</v>
      </c>
      <c r="EZ34" s="116">
        <v>3832.22802734375</v>
      </c>
      <c r="FA34" s="117">
        <v>4.0819053649902344</v>
      </c>
      <c r="FB34" s="116">
        <v>993.797607421875</v>
      </c>
      <c r="FC34" s="116">
        <v>4087.9501953125</v>
      </c>
      <c r="FD34" s="117">
        <v>4.1134634017944336</v>
      </c>
      <c r="FE34" s="116">
        <v>1089.1937255859375</v>
      </c>
      <c r="FF34" s="116">
        <v>4387.8125</v>
      </c>
      <c r="FG34" s="117">
        <v>4.0284957885742187</v>
      </c>
      <c r="FH34" s="116">
        <v>1175.776123046875</v>
      </c>
      <c r="FI34" s="116">
        <v>4697.69677734375</v>
      </c>
      <c r="FJ34" s="117">
        <v>3.9954006671905518</v>
      </c>
      <c r="FK34" s="116">
        <v>1309.4775390625</v>
      </c>
      <c r="FL34" s="116">
        <v>5067.705078125</v>
      </c>
      <c r="FM34" s="117">
        <v>3.8700206279754639</v>
      </c>
      <c r="FN34" s="116">
        <v>1521.57568359375</v>
      </c>
      <c r="FO34" s="116">
        <v>5742.9345703125</v>
      </c>
      <c r="FP34" s="117">
        <v>3.7743337154388428</v>
      </c>
      <c r="FQ34" s="116">
        <v>1701.0491943359375</v>
      </c>
      <c r="FR34" s="116">
        <v>6325.87744140625</v>
      </c>
      <c r="FS34" s="117">
        <v>3.7188091278076172</v>
      </c>
      <c r="FT34" s="116">
        <v>1891.254150390625</v>
      </c>
      <c r="FU34" s="116">
        <v>6955.66650390625</v>
      </c>
      <c r="FV34" s="117">
        <v>3.6778063774108887</v>
      </c>
      <c r="FW34" s="116">
        <v>2117.670654296875</v>
      </c>
      <c r="FX34" s="116">
        <v>7648.6904296875</v>
      </c>
      <c r="FY34" s="117">
        <v>3.6118414402008057</v>
      </c>
      <c r="FZ34" s="116">
        <v>2345.204345703125</v>
      </c>
      <c r="GA34" s="116">
        <v>8647.1005859375</v>
      </c>
      <c r="GB34" s="117">
        <v>3.6871416568756104</v>
      </c>
      <c r="GC34" s="116">
        <v>2750.3671875</v>
      </c>
      <c r="GD34" s="116">
        <v>9946.947265625</v>
      </c>
      <c r="GE34" s="117">
        <v>3.616588830947876</v>
      </c>
      <c r="GF34" s="116">
        <v>3173.371826171875</v>
      </c>
      <c r="GG34" s="116">
        <v>11105.828125</v>
      </c>
      <c r="GH34" s="117">
        <v>3.4996933937072754</v>
      </c>
      <c r="GI34" s="116">
        <v>3745.552978515625</v>
      </c>
      <c r="GJ34" s="116">
        <v>12721.322265625</v>
      </c>
      <c r="GK34" s="117">
        <v>3.3963801860809326</v>
      </c>
      <c r="GL34" s="116">
        <v>4403.45849609375</v>
      </c>
      <c r="GM34" s="116">
        <v>14079.703125</v>
      </c>
      <c r="GN34" s="117">
        <v>3.1974194049835205</v>
      </c>
      <c r="GO34" s="116">
        <v>5110.4921875</v>
      </c>
      <c r="GP34" s="116">
        <v>15786.412109375</v>
      </c>
      <c r="GQ34" s="117">
        <v>3.0890200138092041</v>
      </c>
      <c r="GR34" s="116">
        <v>5874.2705078125</v>
      </c>
      <c r="GS34" s="116">
        <v>17802.763671875</v>
      </c>
      <c r="GT34" s="117">
        <v>3.0306339263916016</v>
      </c>
      <c r="GU34" s="116">
        <v>6577.29052734375</v>
      </c>
      <c r="GV34" s="116">
        <v>19882.794921875</v>
      </c>
      <c r="GW34" s="117">
        <v>3.0229461193084717</v>
      </c>
      <c r="GX34" s="116">
        <v>7277.861328125</v>
      </c>
      <c r="GY34" s="116">
        <v>22064.8046875</v>
      </c>
      <c r="GZ34" s="117">
        <v>3.0317704677581787</v>
      </c>
      <c r="HA34" s="116">
        <v>8374.4892578125</v>
      </c>
      <c r="HB34" s="116">
        <v>24882.810546875</v>
      </c>
      <c r="HC34" s="117">
        <v>2.9712631702423096</v>
      </c>
      <c r="HD34" s="116">
        <v>8903.2080078125</v>
      </c>
      <c r="HE34" s="116">
        <v>27185.78515625</v>
      </c>
      <c r="HF34" s="117">
        <v>3.0534820556640625</v>
      </c>
      <c r="HG34" s="116">
        <v>9364.177734375</v>
      </c>
      <c r="HH34" s="116">
        <v>29171.1953125</v>
      </c>
      <c r="HI34" s="117">
        <v>3.1151902675628662</v>
      </c>
      <c r="HJ34" s="116">
        <v>9409.232421875</v>
      </c>
      <c r="HK34" s="116">
        <v>30992.787109375</v>
      </c>
      <c r="HL34" s="117">
        <v>3.2938699722290039</v>
      </c>
      <c r="HM34" s="116">
        <v>9649.302734375</v>
      </c>
      <c r="HN34" s="116">
        <v>32916.4921875</v>
      </c>
      <c r="HO34" s="117">
        <v>3.4112820625305176</v>
      </c>
      <c r="HP34" s="116">
        <v>9399.3955078125</v>
      </c>
      <c r="HQ34" s="116">
        <v>33661.8359375</v>
      </c>
      <c r="HR34" s="117">
        <v>3.5812766551971436</v>
      </c>
      <c r="HS34" s="116">
        <v>9656.2822265625</v>
      </c>
      <c r="HT34" s="116">
        <v>35806.30078125</v>
      </c>
      <c r="HU34" s="117">
        <v>3.7080833911895752</v>
      </c>
      <c r="HV34" s="116">
        <v>9629.60546875</v>
      </c>
      <c r="HW34" s="116">
        <v>37733.5859375</v>
      </c>
      <c r="HX34" s="117">
        <v>3.9184975624084473</v>
      </c>
      <c r="HY34" s="116">
        <v>9465.92578125</v>
      </c>
      <c r="HZ34" s="116">
        <v>38853.65625</v>
      </c>
      <c r="IA34" s="117">
        <v>4.1045808792114258</v>
      </c>
      <c r="IB34" s="116">
        <v>9841.65234375</v>
      </c>
      <c r="IC34" s="116">
        <v>39199.3671875</v>
      </c>
      <c r="ID34" s="117">
        <v>3.9830067157745361</v>
      </c>
      <c r="IE34" s="116">
        <v>9593.6357421875</v>
      </c>
      <c r="IF34" s="116">
        <v>40129.78515625</v>
      </c>
      <c r="IG34" s="117">
        <v>4.1829590797424316</v>
      </c>
      <c r="IH34" s="116">
        <v>9056.77734375</v>
      </c>
      <c r="II34" s="116">
        <v>39892.80859375</v>
      </c>
      <c r="IJ34" s="117">
        <v>4.4047465324401855</v>
      </c>
      <c r="IK34" s="116">
        <v>9060.4091796875</v>
      </c>
      <c r="IL34" s="116">
        <v>40581.24609375</v>
      </c>
      <c r="IM34" s="117">
        <v>4.4789638519287109</v>
      </c>
      <c r="IN34" s="115">
        <v>9011.943359375</v>
      </c>
      <c r="IO34" s="116">
        <v>41276.8046875</v>
      </c>
      <c r="IP34" s="117">
        <v>4.5802335739135742</v>
      </c>
      <c r="IQ34" s="116">
        <v>9274.5263671875</v>
      </c>
      <c r="IR34" s="116">
        <v>42011.35546875</v>
      </c>
      <c r="IS34" s="117">
        <v>4.5297574996948242</v>
      </c>
      <c r="IT34" s="116">
        <v>9217.73046875</v>
      </c>
      <c r="IU34" s="116">
        <v>43024.46484375</v>
      </c>
      <c r="IV34" s="117">
        <v>4.667576789855957</v>
      </c>
      <c r="IW34" s="116">
        <v>9667.8408203125</v>
      </c>
      <c r="IX34" s="116">
        <v>44588.66015625</v>
      </c>
      <c r="IY34" s="117">
        <v>4.6120595932006836</v>
      </c>
      <c r="IZ34" s="116">
        <v>10533.6572265625</v>
      </c>
      <c r="JA34" s="116">
        <v>45883.703125</v>
      </c>
      <c r="JB34" s="117">
        <v>4.3559136390686035</v>
      </c>
      <c r="JC34" s="116">
        <v>11083.890625</v>
      </c>
      <c r="JD34" s="116">
        <v>47475.828125</v>
      </c>
      <c r="JE34" s="117">
        <v>4.283318042755127</v>
      </c>
      <c r="JF34" s="116">
        <v>11658.029296875</v>
      </c>
      <c r="JG34" s="116">
        <v>48521.6953125</v>
      </c>
      <c r="JH34" s="117">
        <v>4.162083625793457</v>
      </c>
      <c r="JI34" s="116">
        <v>12220.056640625</v>
      </c>
      <c r="JJ34" s="116">
        <v>48667.3359375</v>
      </c>
      <c r="JK34" s="117">
        <v>3.9825785160064697</v>
      </c>
      <c r="JL34" s="116">
        <v>12989.9951171875</v>
      </c>
      <c r="JM34" s="116">
        <v>49310.04296875</v>
      </c>
      <c r="JN34" s="117">
        <v>3.796001672744751</v>
      </c>
      <c r="JO34" s="116">
        <v>13370.0634765625</v>
      </c>
      <c r="JP34" s="116">
        <v>51063.51953125</v>
      </c>
      <c r="JQ34" s="117">
        <v>3.8192429542541504</v>
      </c>
      <c r="JR34" s="116">
        <v>13892.578125</v>
      </c>
      <c r="JS34" s="116">
        <v>52441.5</v>
      </c>
      <c r="JT34" s="117">
        <v>3.7747852802276611</v>
      </c>
      <c r="JU34" s="116">
        <v>14350.08203125</v>
      </c>
      <c r="JV34" s="116">
        <v>54026.2265625</v>
      </c>
      <c r="JW34" s="117">
        <v>3.7648723125457764</v>
      </c>
      <c r="JX34" s="116">
        <v>14769.91796875</v>
      </c>
      <c r="JY34" s="116">
        <v>56061.13671875</v>
      </c>
      <c r="JZ34" s="117">
        <v>3.7956295013427734</v>
      </c>
      <c r="KA34" s="116">
        <v>15010.4306640625</v>
      </c>
      <c r="KB34" s="116">
        <v>56601.109375</v>
      </c>
      <c r="KC34" s="117">
        <v>3.7707850933074951</v>
      </c>
      <c r="KD34" s="116">
        <v>14544.8017578125</v>
      </c>
      <c r="KE34" s="116">
        <v>54019.51171875</v>
      </c>
      <c r="KF34" s="117">
        <v>3.714008092880249</v>
      </c>
      <c r="KG34" s="116">
        <v>14552.5732421875</v>
      </c>
      <c r="KH34" s="116">
        <v>55423.0625</v>
      </c>
      <c r="KI34" s="117">
        <v>3.8084716796875</v>
      </c>
      <c r="KJ34" s="116">
        <v>15624.7529296875</v>
      </c>
      <c r="KK34" s="116">
        <v>58052.21875</v>
      </c>
      <c r="KL34" s="117">
        <v>3.7154006958007813</v>
      </c>
      <c r="KM34" s="116">
        <v>15740.0419921875</v>
      </c>
      <c r="KN34" s="116">
        <v>57542.0390625</v>
      </c>
      <c r="KO34" s="117">
        <v>3.6557741165161133</v>
      </c>
      <c r="KP34" s="116">
        <v>15532.1240234375</v>
      </c>
      <c r="KQ34" s="116">
        <v>57678.71875</v>
      </c>
      <c r="KR34" s="117">
        <v>3.7135112285614014</v>
      </c>
      <c r="KS34" s="116">
        <v>15317.765625</v>
      </c>
      <c r="KT34" s="116">
        <v>57913.11328125</v>
      </c>
      <c r="KU34" s="117">
        <v>3.7807807922363281</v>
      </c>
      <c r="KV34" s="134">
        <v>6.1424551010131836</v>
      </c>
      <c r="KW34" s="135">
        <v>6.0326871871948242</v>
      </c>
      <c r="KX34" s="135">
        <v>5.6041297912597656</v>
      </c>
      <c r="KY34" s="135">
        <v>5.2026677131652832</v>
      </c>
      <c r="KZ34" s="135">
        <v>4.1433544158935547</v>
      </c>
      <c r="LA34" s="135">
        <v>4.0092549324035645</v>
      </c>
      <c r="LB34" s="135">
        <v>4.0221471786499023</v>
      </c>
      <c r="LC34" s="135">
        <v>3.452533483505249</v>
      </c>
      <c r="LD34" s="135">
        <v>3.3107662200927734</v>
      </c>
      <c r="LE34" s="135">
        <v>4.3899798393249512</v>
      </c>
      <c r="LF34" s="135">
        <v>3.8863306045532227</v>
      </c>
      <c r="LG34" s="135">
        <v>3.7347877025604248</v>
      </c>
      <c r="LH34" s="135">
        <f t="shared" si="0"/>
        <v>5.9264240264892578</v>
      </c>
      <c r="LI34" s="135">
        <f t="shared" si="1"/>
        <v>4.6730110645294189</v>
      </c>
      <c r="LJ34" s="135">
        <f t="shared" si="2"/>
        <v>3.6986754536628723</v>
      </c>
      <c r="LK34" s="144">
        <f t="shared" si="3"/>
        <v>4.0036993821461992</v>
      </c>
    </row>
    <row r="35" spans="1:323" ht="15" customHeight="1">
      <c r="A35" s="114">
        <v>21</v>
      </c>
      <c r="B35" s="115">
        <v>530.535400390625</v>
      </c>
      <c r="C35" s="116">
        <v>2977.954833984375</v>
      </c>
      <c r="D35" s="117">
        <v>5.6131124496459961</v>
      </c>
      <c r="E35" s="116">
        <v>528.50457763671875</v>
      </c>
      <c r="F35" s="116">
        <v>3191.318359375</v>
      </c>
      <c r="G35" s="117">
        <v>6.0383930206298828</v>
      </c>
      <c r="H35" s="116">
        <v>654.044677734375</v>
      </c>
      <c r="I35" s="116">
        <v>3796.404052734375</v>
      </c>
      <c r="J35" s="117">
        <v>5.8045024871826172</v>
      </c>
      <c r="K35" s="116">
        <v>802.87371826171875</v>
      </c>
      <c r="L35" s="116">
        <v>4793.55810546875</v>
      </c>
      <c r="M35" s="117">
        <v>5.9705009460449219</v>
      </c>
      <c r="N35" s="116">
        <v>962.2276611328125</v>
      </c>
      <c r="O35" s="116">
        <v>5683.419921875</v>
      </c>
      <c r="P35" s="117">
        <v>5.9065232276916504</v>
      </c>
      <c r="Q35" s="116">
        <v>1214.03662109375</v>
      </c>
      <c r="R35" s="116">
        <v>6473.62158203125</v>
      </c>
      <c r="S35" s="117">
        <v>5.3323116302490234</v>
      </c>
      <c r="T35" s="116">
        <v>1527.5244140625</v>
      </c>
      <c r="U35" s="116">
        <v>8584.3583984375</v>
      </c>
      <c r="V35" s="117">
        <v>5.6197848320007324</v>
      </c>
      <c r="W35" s="116">
        <v>2307.150634765625</v>
      </c>
      <c r="X35" s="116">
        <v>12488.05859375</v>
      </c>
      <c r="Y35" s="117">
        <v>5.4127626419067383</v>
      </c>
      <c r="Z35" s="116">
        <v>2392.522705078125</v>
      </c>
      <c r="AA35" s="116">
        <v>12443.294921875</v>
      </c>
      <c r="AB35" s="117">
        <v>5.2009100914001465</v>
      </c>
      <c r="AC35" s="116">
        <v>2433.248291015625</v>
      </c>
      <c r="AD35" s="116">
        <v>13233.2392578125</v>
      </c>
      <c r="AE35" s="117">
        <v>5.4385075569152832</v>
      </c>
      <c r="AF35" s="116">
        <v>2584.65185546875</v>
      </c>
      <c r="AG35" s="116">
        <v>14805.904296875</v>
      </c>
      <c r="AH35" s="117">
        <v>5.7283940315246582</v>
      </c>
      <c r="AI35" s="116">
        <v>3126.8125</v>
      </c>
      <c r="AJ35" s="116">
        <v>16801.482421875</v>
      </c>
      <c r="AK35" s="117">
        <v>5.3733577728271484</v>
      </c>
      <c r="AL35" s="116">
        <v>3469.510009765625</v>
      </c>
      <c r="AM35" s="116">
        <v>18366.228515625</v>
      </c>
      <c r="AN35" s="117">
        <v>5.2936086654663086</v>
      </c>
      <c r="AO35" s="116">
        <v>4354.44287109375</v>
      </c>
      <c r="AP35" s="116">
        <v>22675.9296875</v>
      </c>
      <c r="AQ35" s="117">
        <v>5.2075386047363281</v>
      </c>
      <c r="AR35" s="116">
        <v>4341.5390625</v>
      </c>
      <c r="AS35" s="116">
        <v>23184.849609375</v>
      </c>
      <c r="AT35" s="117">
        <v>5.3402376174926758</v>
      </c>
      <c r="AU35" s="116">
        <v>4743.33203125</v>
      </c>
      <c r="AV35" s="116">
        <v>25001.037109375</v>
      </c>
      <c r="AW35" s="117">
        <v>5.270775318145752</v>
      </c>
      <c r="AX35" s="116">
        <v>5263.28662109375</v>
      </c>
      <c r="AY35" s="116">
        <v>26664.83984375</v>
      </c>
      <c r="AZ35" s="117">
        <v>5.0661954879760742</v>
      </c>
      <c r="BA35" s="116">
        <v>5299.85498046875</v>
      </c>
      <c r="BB35" s="116">
        <v>25532.44140625</v>
      </c>
      <c r="BC35" s="117">
        <v>4.8175735473632812</v>
      </c>
      <c r="BD35" s="116">
        <v>4915.87158203125</v>
      </c>
      <c r="BE35" s="116">
        <v>23507.90234375</v>
      </c>
      <c r="BF35" s="117">
        <v>4.7820415496826172</v>
      </c>
      <c r="BG35" s="116">
        <v>4132.69140625</v>
      </c>
      <c r="BH35" s="116">
        <v>20675.130859375</v>
      </c>
      <c r="BI35" s="117">
        <v>5.0028247833251953</v>
      </c>
      <c r="BJ35" s="116">
        <v>3877.55126953125</v>
      </c>
      <c r="BK35" s="116">
        <v>20128.587890625</v>
      </c>
      <c r="BL35" s="117">
        <v>5.1910567283630371</v>
      </c>
      <c r="BM35" s="116">
        <v>3500.999755859375</v>
      </c>
      <c r="BN35" s="116">
        <v>18335.55078125</v>
      </c>
      <c r="BO35" s="117">
        <v>5.2372326850891113</v>
      </c>
      <c r="BP35" s="116">
        <v>3382.413818359375</v>
      </c>
      <c r="BQ35" s="116">
        <v>18000.6484375</v>
      </c>
      <c r="BR35" s="117">
        <v>5.3218350410461426</v>
      </c>
      <c r="BS35" s="116">
        <v>4006.98193359375</v>
      </c>
      <c r="BT35" s="116">
        <v>20314.978515625</v>
      </c>
      <c r="BU35" s="117">
        <v>5.0698952674865723</v>
      </c>
      <c r="BV35" s="116">
        <v>4952.7705078125</v>
      </c>
      <c r="BW35" s="116">
        <v>24410.373046875</v>
      </c>
      <c r="BX35" s="117">
        <v>4.9286298751831055</v>
      </c>
      <c r="BY35" s="116">
        <v>5803.16455078125</v>
      </c>
      <c r="BZ35" s="116">
        <v>27989.76171875</v>
      </c>
      <c r="CA35" s="117">
        <v>4.8231892585754395</v>
      </c>
      <c r="CB35" s="116">
        <v>7669.40478515625</v>
      </c>
      <c r="CC35" s="116">
        <v>34457.3203125</v>
      </c>
      <c r="CD35" s="117">
        <v>4.492828369140625</v>
      </c>
      <c r="CE35" s="116">
        <v>6005.16015625</v>
      </c>
      <c r="CF35" s="116">
        <v>27520.021484375</v>
      </c>
      <c r="CG35" s="117">
        <v>4.5827288627624512</v>
      </c>
      <c r="CH35" s="116">
        <v>7134.3427734375</v>
      </c>
      <c r="CI35" s="116">
        <v>32015.951171875</v>
      </c>
      <c r="CJ35" s="117">
        <v>4.4875822067260742</v>
      </c>
      <c r="CK35" s="116">
        <v>8898.9150390625</v>
      </c>
      <c r="CL35" s="116">
        <v>37194.484375</v>
      </c>
      <c r="CM35" s="117">
        <v>4.1796650886535645</v>
      </c>
      <c r="CN35" s="116">
        <v>10666.3447265625</v>
      </c>
      <c r="CO35" s="116">
        <v>41065.34375</v>
      </c>
      <c r="CP35" s="117">
        <v>3.8499922752380371</v>
      </c>
      <c r="CQ35" s="116">
        <v>12163.8759765625</v>
      </c>
      <c r="CR35" s="116">
        <v>44984.0703125</v>
      </c>
      <c r="CS35" s="117">
        <v>3.6981689929962158</v>
      </c>
      <c r="CT35" s="116">
        <v>23492.75</v>
      </c>
      <c r="CU35" s="116">
        <v>84936.7265625</v>
      </c>
      <c r="CV35" s="117">
        <v>3.6154441833496094</v>
      </c>
      <c r="CW35" s="116">
        <v>45480.453125</v>
      </c>
      <c r="CX35" s="116">
        <v>174266.453125</v>
      </c>
      <c r="CY35" s="117">
        <v>3.8316779136657715</v>
      </c>
      <c r="CZ35" s="116">
        <v>66173.4140625</v>
      </c>
      <c r="DA35" s="116">
        <v>258715.84375</v>
      </c>
      <c r="DB35" s="117">
        <v>3.9096643924713135</v>
      </c>
      <c r="DC35" s="116">
        <v>123451.3359375</v>
      </c>
      <c r="DD35" s="116">
        <v>461022</v>
      </c>
      <c r="DE35" s="117">
        <v>3.734443187713623</v>
      </c>
      <c r="DF35" s="116">
        <v>226.43557739257812</v>
      </c>
      <c r="DG35" s="116">
        <v>852.69940185546875</v>
      </c>
      <c r="DH35" s="117">
        <v>3.7657482624053955</v>
      </c>
      <c r="DI35" s="116">
        <v>265.4755859375</v>
      </c>
      <c r="DJ35" s="116">
        <v>989.78564453125</v>
      </c>
      <c r="DK35" s="117">
        <v>3.728348970413208</v>
      </c>
      <c r="DL35" s="116">
        <v>325.87924194335937</v>
      </c>
      <c r="DM35" s="116">
        <v>1237.075927734375</v>
      </c>
      <c r="DN35" s="117">
        <v>3.7961175441741943</v>
      </c>
      <c r="DO35" s="116">
        <v>372.24185180664062</v>
      </c>
      <c r="DP35" s="116">
        <v>1433.2642822265625</v>
      </c>
      <c r="DQ35" s="117">
        <v>3.8503577709197998</v>
      </c>
      <c r="DR35" s="116">
        <v>386.08981323242187</v>
      </c>
      <c r="DS35" s="116">
        <v>1477.55859375</v>
      </c>
      <c r="DT35" s="117">
        <v>3.8269815444946289</v>
      </c>
      <c r="DU35" s="116">
        <v>403.94888305664062</v>
      </c>
      <c r="DV35" s="116">
        <v>1559.8717041015625</v>
      </c>
      <c r="DW35" s="117">
        <v>3.8615572452545166</v>
      </c>
      <c r="DX35" s="116">
        <v>426.251708984375</v>
      </c>
      <c r="DY35" s="116">
        <v>1663.951171875</v>
      </c>
      <c r="DZ35" s="117">
        <v>3.9036822319030762</v>
      </c>
      <c r="EA35" s="116">
        <v>469.97647094726562</v>
      </c>
      <c r="EB35" s="116">
        <v>1812.2540283203125</v>
      </c>
      <c r="EC35" s="117">
        <v>3.8560526371002197</v>
      </c>
      <c r="ED35" s="116">
        <v>521.44012451171875</v>
      </c>
      <c r="EE35" s="118">
        <v>2025.737060546875</v>
      </c>
      <c r="EF35" s="119">
        <v>3.8848891258239746</v>
      </c>
      <c r="EG35" s="115">
        <v>603.64776611328125</v>
      </c>
      <c r="EH35" s="116">
        <v>2309.56640625</v>
      </c>
      <c r="EI35" s="117">
        <v>3.8260166645050049</v>
      </c>
      <c r="EJ35" s="116">
        <v>631.86590576171875</v>
      </c>
      <c r="EK35" s="116">
        <v>2492.22802734375</v>
      </c>
      <c r="EL35" s="117">
        <v>3.9442355632781982</v>
      </c>
      <c r="EM35" s="116">
        <v>691.8145751953125</v>
      </c>
      <c r="EN35" s="116">
        <v>2729.949462890625</v>
      </c>
      <c r="EO35" s="117">
        <v>3.9460711479187012</v>
      </c>
      <c r="EP35" s="116">
        <v>734.4090576171875</v>
      </c>
      <c r="EQ35" s="116">
        <v>2924.814697265625</v>
      </c>
      <c r="ER35" s="117">
        <v>3.9825417995452881</v>
      </c>
      <c r="ES35" s="116">
        <v>833.72650146484375</v>
      </c>
      <c r="ET35" s="116">
        <v>3241.20556640625</v>
      </c>
      <c r="EU35" s="117">
        <v>3.8876125812530518</v>
      </c>
      <c r="EV35" s="116">
        <v>904.3389892578125</v>
      </c>
      <c r="EW35" s="116">
        <v>3538.54052734375</v>
      </c>
      <c r="EX35" s="117">
        <v>3.9128475189208984</v>
      </c>
      <c r="EY35" s="116">
        <v>984.988037109375</v>
      </c>
      <c r="EZ35" s="116">
        <v>3868.558837890625</v>
      </c>
      <c r="FA35" s="117">
        <v>3.9275186061859131</v>
      </c>
      <c r="FB35" s="116">
        <v>1042.3948974609375</v>
      </c>
      <c r="FC35" s="116">
        <v>4126.80712890625</v>
      </c>
      <c r="FD35" s="117">
        <v>3.9589672088623047</v>
      </c>
      <c r="FE35" s="116">
        <v>1142.147705078125</v>
      </c>
      <c r="FF35" s="116">
        <v>4429.2294921875</v>
      </c>
      <c r="FG35" s="117">
        <v>3.8779830932617187</v>
      </c>
      <c r="FH35" s="116">
        <v>1232.616455078125</v>
      </c>
      <c r="FI35" s="116">
        <v>4741.9150390625</v>
      </c>
      <c r="FJ35" s="117">
        <v>3.8470320701599121</v>
      </c>
      <c r="FK35" s="116">
        <v>1372.384033203125</v>
      </c>
      <c r="FL35" s="116">
        <v>5114.8759765625</v>
      </c>
      <c r="FM35" s="117">
        <v>3.7270004749298096</v>
      </c>
      <c r="FN35" s="116">
        <v>1594.18994140625</v>
      </c>
      <c r="FO35" s="116">
        <v>5795.90576171875</v>
      </c>
      <c r="FP35" s="117">
        <v>3.6356432437896729</v>
      </c>
      <c r="FQ35" s="116">
        <v>1781.79638671875</v>
      </c>
      <c r="FR35" s="116">
        <v>6383.90380859375</v>
      </c>
      <c r="FS35" s="117">
        <v>3.5828468799591064</v>
      </c>
      <c r="FT35" s="116">
        <v>1986.255859375</v>
      </c>
      <c r="FU35" s="116">
        <v>7019.16748046875</v>
      </c>
      <c r="FV35" s="117">
        <v>3.5338687896728516</v>
      </c>
      <c r="FW35" s="116">
        <v>2223.71142578125</v>
      </c>
      <c r="FX35" s="116">
        <v>7718.02734375</v>
      </c>
      <c r="FY35" s="117">
        <v>3.4707863330841064</v>
      </c>
      <c r="FZ35" s="116">
        <v>2459.097412109375</v>
      </c>
      <c r="GA35" s="116">
        <v>8726.1455078125</v>
      </c>
      <c r="GB35" s="117">
        <v>3.5485155582427979</v>
      </c>
      <c r="GC35" s="116">
        <v>2884.8662109375</v>
      </c>
      <c r="GD35" s="116">
        <v>10037.185546875</v>
      </c>
      <c r="GE35" s="117">
        <v>3.479255199432373</v>
      </c>
      <c r="GF35" s="116">
        <v>3315.594970703125</v>
      </c>
      <c r="GG35" s="116">
        <v>11205.3291015625</v>
      </c>
      <c r="GH35" s="117">
        <v>3.3795831203460693</v>
      </c>
      <c r="GI35" s="116">
        <v>3920.485595703125</v>
      </c>
      <c r="GJ35" s="116">
        <v>12833.8271484375</v>
      </c>
      <c r="GK35" s="117">
        <v>3.2735300064086914</v>
      </c>
      <c r="GL35" s="116">
        <v>4615.00732421875</v>
      </c>
      <c r="GM35" s="116">
        <v>14200.8447265625</v>
      </c>
      <c r="GN35" s="117">
        <v>3.0771012306213379</v>
      </c>
      <c r="GO35" s="116">
        <v>5354.31689453125</v>
      </c>
      <c r="GP35" s="116">
        <v>15920.00390625</v>
      </c>
      <c r="GQ35" s="117">
        <v>2.9733026027679443</v>
      </c>
      <c r="GR35" s="116">
        <v>6012.41064453125</v>
      </c>
      <c r="GS35" s="116">
        <v>17952.8671875</v>
      </c>
      <c r="GT35" s="117">
        <v>2.9859683513641357</v>
      </c>
      <c r="GU35" s="116">
        <v>6787.13330078125</v>
      </c>
      <c r="GV35" s="116">
        <v>20049.8828125</v>
      </c>
      <c r="GW35" s="117">
        <v>2.9541018009185791</v>
      </c>
      <c r="GX35" s="116">
        <v>7517.05859375</v>
      </c>
      <c r="GY35" s="116">
        <v>22250.458984375</v>
      </c>
      <c r="GZ35" s="117">
        <v>2.9599955081939697</v>
      </c>
      <c r="HA35" s="116">
        <v>8667.810546875</v>
      </c>
      <c r="HB35" s="116">
        <v>25089.91015625</v>
      </c>
      <c r="HC35" s="117">
        <v>2.8946075439453125</v>
      </c>
      <c r="HD35" s="116">
        <v>9215.2431640625</v>
      </c>
      <c r="HE35" s="116">
        <v>27415.2265625</v>
      </c>
      <c r="HF35" s="117">
        <v>2.9749867916107178</v>
      </c>
      <c r="HG35" s="116">
        <v>9695.5380859375</v>
      </c>
      <c r="HH35" s="116">
        <v>29419.80859375</v>
      </c>
      <c r="HI35" s="117">
        <v>3.0343656539916992</v>
      </c>
      <c r="HJ35" s="116">
        <v>9772.1220703125</v>
      </c>
      <c r="HK35" s="116">
        <v>31263.697265625</v>
      </c>
      <c r="HL35" s="117">
        <v>3.1992740631103516</v>
      </c>
      <c r="HM35" s="116">
        <v>10031.486328125</v>
      </c>
      <c r="HN35" s="116">
        <v>33208.59375</v>
      </c>
      <c r="HO35" s="117">
        <v>3.3104360103607178</v>
      </c>
      <c r="HP35" s="116">
        <v>9775.0166015625</v>
      </c>
      <c r="HQ35" s="116">
        <v>33966.58203125</v>
      </c>
      <c r="HR35" s="117">
        <v>3.4748363494873047</v>
      </c>
      <c r="HS35" s="116">
        <v>9981.9814453125</v>
      </c>
      <c r="HT35" s="116">
        <v>36135.2578125</v>
      </c>
      <c r="HU35" s="117">
        <v>3.6200485229492187</v>
      </c>
      <c r="HV35" s="116">
        <v>9967.947265625</v>
      </c>
      <c r="HW35" s="116">
        <v>38087.20703125</v>
      </c>
      <c r="HX35" s="117">
        <v>3.8209679126739502</v>
      </c>
      <c r="HY35" s="116">
        <v>9885.2392578125</v>
      </c>
      <c r="HZ35" s="116">
        <v>39223.03125</v>
      </c>
      <c r="IA35" s="117">
        <v>3.9678382873535156</v>
      </c>
      <c r="IB35" s="116">
        <v>10149.03125</v>
      </c>
      <c r="IC35" s="116">
        <v>39569.06640625</v>
      </c>
      <c r="ID35" s="117">
        <v>3.8988022804260254</v>
      </c>
      <c r="IE35" s="116">
        <v>9776.5087890625</v>
      </c>
      <c r="IF35" s="116">
        <v>40515.15625</v>
      </c>
      <c r="IG35" s="117">
        <v>4.1441335678100586</v>
      </c>
      <c r="IH35" s="116">
        <v>9409.52734375</v>
      </c>
      <c r="II35" s="116">
        <v>40280.94140625</v>
      </c>
      <c r="IJ35" s="117">
        <v>4.2808675765991211</v>
      </c>
      <c r="IK35" s="116">
        <v>9480.0810546875</v>
      </c>
      <c r="IL35" s="116">
        <v>40977.6328125</v>
      </c>
      <c r="IM35" s="117">
        <v>4.3224983215332031</v>
      </c>
      <c r="IN35" s="115">
        <v>9445.623046875</v>
      </c>
      <c r="IO35" s="116">
        <v>41682.52734375</v>
      </c>
      <c r="IP35" s="117">
        <v>4.4128932952880859</v>
      </c>
      <c r="IQ35" s="116">
        <v>9668.1943359375</v>
      </c>
      <c r="IR35" s="116">
        <v>42423.29296875</v>
      </c>
      <c r="IS35" s="117">
        <v>4.3879232406616211</v>
      </c>
      <c r="IT35" s="116">
        <v>9629.6796875</v>
      </c>
      <c r="IU35" s="116">
        <v>43449.8359375</v>
      </c>
      <c r="IV35" s="117">
        <v>4.5120749473571777</v>
      </c>
      <c r="IW35" s="116">
        <v>10191.775390625</v>
      </c>
      <c r="IX35" s="116">
        <v>45027.4375</v>
      </c>
      <c r="IY35" s="117">
        <v>4.4180169105529785</v>
      </c>
      <c r="IZ35" s="116">
        <v>11056.8740234375</v>
      </c>
      <c r="JA35" s="116">
        <v>46327.890625</v>
      </c>
      <c r="JB35" s="117">
        <v>4.1899628639221191</v>
      </c>
      <c r="JC35" s="116">
        <v>11650.8408203125</v>
      </c>
      <c r="JD35" s="116">
        <v>47932.92578125</v>
      </c>
      <c r="JE35" s="117">
        <v>4.1141171455383301</v>
      </c>
      <c r="JF35" s="116">
        <v>12205.095703125</v>
      </c>
      <c r="JG35" s="116">
        <v>48984.875</v>
      </c>
      <c r="JH35" s="117">
        <v>4.0134773254394531</v>
      </c>
      <c r="JI35" s="116">
        <v>12750.521484375</v>
      </c>
      <c r="JJ35" s="116">
        <v>49125.34765625</v>
      </c>
      <c r="JK35" s="117">
        <v>3.8528108596801758</v>
      </c>
      <c r="JL35" s="116">
        <v>13557.6455078125</v>
      </c>
      <c r="JM35" s="116">
        <v>49766.1796875</v>
      </c>
      <c r="JN35" s="117">
        <v>3.6707096099853516</v>
      </c>
      <c r="JO35" s="116">
        <v>13958.5869140625</v>
      </c>
      <c r="JP35" s="116">
        <v>51536.90234375</v>
      </c>
      <c r="JQ35" s="117">
        <v>3.6921288967132568</v>
      </c>
      <c r="JR35" s="116">
        <v>14504.78515625</v>
      </c>
      <c r="JS35" s="116">
        <v>52925.56640625</v>
      </c>
      <c r="JT35" s="117">
        <v>3.6488349437713623</v>
      </c>
      <c r="JU35" s="116">
        <v>15025.759765625</v>
      </c>
      <c r="JV35" s="116">
        <v>54524.15625</v>
      </c>
      <c r="JW35" s="117">
        <v>3.6287121772766113</v>
      </c>
      <c r="JX35" s="116">
        <v>15443.6328125</v>
      </c>
      <c r="JY35" s="116">
        <v>56579.5234375</v>
      </c>
      <c r="JZ35" s="117">
        <v>3.6636149883270264</v>
      </c>
      <c r="KA35" s="116">
        <v>15785.1552734375</v>
      </c>
      <c r="KB35" s="116">
        <v>57122.66015625</v>
      </c>
      <c r="KC35" s="117">
        <v>3.6187582015991211</v>
      </c>
      <c r="KD35" s="116">
        <v>15274.9775390625</v>
      </c>
      <c r="KE35" s="116">
        <v>54514.546875</v>
      </c>
      <c r="KF35" s="117">
        <v>3.5688791275024414</v>
      </c>
      <c r="KG35" s="116">
        <v>15285.9892578125</v>
      </c>
      <c r="KH35" s="116">
        <v>55935.75390625</v>
      </c>
      <c r="KI35" s="117">
        <v>3.6592824459075928</v>
      </c>
      <c r="KJ35" s="116">
        <v>16426.794921875</v>
      </c>
      <c r="KK35" s="116">
        <v>58584.18359375</v>
      </c>
      <c r="KL35" s="117">
        <v>3.5663795471191406</v>
      </c>
      <c r="KM35" s="116">
        <v>16534.630859375</v>
      </c>
      <c r="KN35" s="116">
        <v>58066.125</v>
      </c>
      <c r="KO35" s="117">
        <v>3.5117883682250977</v>
      </c>
      <c r="KP35" s="116">
        <v>16625.263671875</v>
      </c>
      <c r="KQ35" s="116">
        <v>58205.31640625</v>
      </c>
      <c r="KR35" s="117">
        <v>3.5010161399841309</v>
      </c>
      <c r="KS35" s="116">
        <v>16477.61328125</v>
      </c>
      <c r="KT35" s="116">
        <v>58444.98046875</v>
      </c>
      <c r="KU35" s="117">
        <v>3.5469324588775635</v>
      </c>
      <c r="KV35" s="134">
        <v>5.8257527351379395</v>
      </c>
      <c r="KW35" s="135">
        <v>5.7267246246337891</v>
      </c>
      <c r="KX35" s="135">
        <v>5.333228588104248</v>
      </c>
      <c r="KY35" s="135">
        <v>4.9667105674743652</v>
      </c>
      <c r="KZ35" s="135">
        <v>3.9655115604400635</v>
      </c>
      <c r="LA35" s="135">
        <v>3.8478238582611084</v>
      </c>
      <c r="LB35" s="135">
        <v>3.8703217506408691</v>
      </c>
      <c r="LC35" s="135">
        <v>3.3304758071899414</v>
      </c>
      <c r="LD35" s="135">
        <v>3.2243618965148926</v>
      </c>
      <c r="LE35" s="135">
        <v>4.2535009384155273</v>
      </c>
      <c r="LF35" s="135">
        <v>3.7472043037414551</v>
      </c>
      <c r="LG35" s="135">
        <v>3.5570797920227051</v>
      </c>
      <c r="LH35" s="135">
        <f t="shared" si="0"/>
        <v>5.6285686492919922</v>
      </c>
      <c r="LI35" s="135">
        <f t="shared" si="1"/>
        <v>4.4661110639572144</v>
      </c>
      <c r="LJ35" s="135">
        <f t="shared" si="2"/>
        <v>3.5682458281517029</v>
      </c>
      <c r="LK35" s="144">
        <f t="shared" si="3"/>
        <v>3.852595011393229</v>
      </c>
    </row>
    <row r="36" spans="1:323" ht="15" customHeight="1">
      <c r="A36" s="114">
        <v>22</v>
      </c>
      <c r="B36" s="115">
        <v>563.41900634765625</v>
      </c>
      <c r="C36" s="116">
        <v>3009.121337890625</v>
      </c>
      <c r="D36" s="117">
        <v>5.3408231735229492</v>
      </c>
      <c r="E36" s="116">
        <v>561.23394775390625</v>
      </c>
      <c r="F36" s="116">
        <v>3225.24755859375</v>
      </c>
      <c r="G36" s="117">
        <v>5.7467079162597656</v>
      </c>
      <c r="H36" s="116">
        <v>694.486083984375</v>
      </c>
      <c r="I36" s="116">
        <v>3836.431884765625</v>
      </c>
      <c r="J36" s="117">
        <v>5.5241308212280273</v>
      </c>
      <c r="K36" s="116">
        <v>852.29864501953125</v>
      </c>
      <c r="L36" s="116">
        <v>4844.404296875</v>
      </c>
      <c r="M36" s="117">
        <v>5.6839280128479004</v>
      </c>
      <c r="N36" s="116">
        <v>1021.1355590820312</v>
      </c>
      <c r="O36" s="116">
        <v>5743.57080078125</v>
      </c>
      <c r="P36" s="117">
        <v>5.624690055847168</v>
      </c>
      <c r="Q36" s="116">
        <v>1287.979248046875</v>
      </c>
      <c r="R36" s="116">
        <v>6540.578125</v>
      </c>
      <c r="S36" s="117">
        <v>5.0781702995300293</v>
      </c>
      <c r="T36" s="116">
        <v>1619.9443359375</v>
      </c>
      <c r="U36" s="116">
        <v>8674.23828125</v>
      </c>
      <c r="V36" s="117">
        <v>5.354651927947998</v>
      </c>
      <c r="W36" s="116">
        <v>2445.781005859375</v>
      </c>
      <c r="X36" s="116">
        <v>12617.6953125</v>
      </c>
      <c r="Y36" s="117">
        <v>5.158963680267334</v>
      </c>
      <c r="Z36" s="116">
        <v>2535.55615234375</v>
      </c>
      <c r="AA36" s="116">
        <v>12571.234375</v>
      </c>
      <c r="AB36" s="117">
        <v>4.9579792022705078</v>
      </c>
      <c r="AC36" s="116">
        <v>2577.932373046875</v>
      </c>
      <c r="AD36" s="116">
        <v>13370.7734375</v>
      </c>
      <c r="AE36" s="117">
        <v>5.1866269111633301</v>
      </c>
      <c r="AF36" s="116">
        <v>2737.501708984375</v>
      </c>
      <c r="AG36" s="116">
        <v>14961.6083984375</v>
      </c>
      <c r="AH36" s="117">
        <v>5.4654245376586914</v>
      </c>
      <c r="AI36" s="116">
        <v>3310.790283203125</v>
      </c>
      <c r="AJ36" s="116">
        <v>16975.619140625</v>
      </c>
      <c r="AK36" s="117">
        <v>5.1273617744445801</v>
      </c>
      <c r="AL36" s="116">
        <v>3672.593017578125</v>
      </c>
      <c r="AM36" s="116">
        <v>18555.91015625</v>
      </c>
      <c r="AN36" s="117">
        <v>5.0525364875793457</v>
      </c>
      <c r="AO36" s="116">
        <v>4607.337890625</v>
      </c>
      <c r="AP36" s="116">
        <v>22909.19921875</v>
      </c>
      <c r="AQ36" s="117">
        <v>4.9723286628723145</v>
      </c>
      <c r="AR36" s="116">
        <v>4592.2548828125</v>
      </c>
      <c r="AS36" s="116">
        <v>23424.82421875</v>
      </c>
      <c r="AT36" s="117">
        <v>5.1009416580200195</v>
      </c>
      <c r="AU36" s="116">
        <v>5015.71142578125</v>
      </c>
      <c r="AV36" s="116">
        <v>25259.00390625</v>
      </c>
      <c r="AW36" s="117">
        <v>5.0359764099121094</v>
      </c>
      <c r="AX36" s="116">
        <v>5563.74365234375</v>
      </c>
      <c r="AY36" s="116">
        <v>26937.291015625</v>
      </c>
      <c r="AZ36" s="117">
        <v>4.8415765762329102</v>
      </c>
      <c r="BA36" s="116">
        <v>5600.7099609375</v>
      </c>
      <c r="BB36" s="116">
        <v>25789.904296875</v>
      </c>
      <c r="BC36" s="117">
        <v>4.6047563552856445</v>
      </c>
      <c r="BD36" s="116">
        <v>5193.53515625</v>
      </c>
      <c r="BE36" s="116">
        <v>23744.48046875</v>
      </c>
      <c r="BF36" s="117">
        <v>4.5719304084777832</v>
      </c>
      <c r="BG36" s="116">
        <v>4365.236328125</v>
      </c>
      <c r="BH36" s="116">
        <v>20885.720703125</v>
      </c>
      <c r="BI36" s="117">
        <v>4.7845568656921387</v>
      </c>
      <c r="BJ36" s="116">
        <v>4094.790283203125</v>
      </c>
      <c r="BK36" s="116">
        <v>20335.5390625</v>
      </c>
      <c r="BL36" s="117">
        <v>4.9661979675292969</v>
      </c>
      <c r="BM36" s="116">
        <v>3696.092529296875</v>
      </c>
      <c r="BN36" s="116">
        <v>18524.484375</v>
      </c>
      <c r="BO36" s="117">
        <v>5.0119104385375977</v>
      </c>
      <c r="BP36" s="116">
        <v>3569.846435546875</v>
      </c>
      <c r="BQ36" s="116">
        <v>18186.859375</v>
      </c>
      <c r="BR36" s="117">
        <v>5.0945773124694824</v>
      </c>
      <c r="BS36" s="116">
        <v>4227.30859375</v>
      </c>
      <c r="BT36" s="116">
        <v>20522.640625</v>
      </c>
      <c r="BU36" s="117">
        <v>4.8547768592834473</v>
      </c>
      <c r="BV36" s="116">
        <v>5223.6005859375</v>
      </c>
      <c r="BW36" s="116">
        <v>24658.08984375</v>
      </c>
      <c r="BX36" s="117">
        <v>4.7205157279968262</v>
      </c>
      <c r="BY36" s="116">
        <v>6118.83935546875</v>
      </c>
      <c r="BZ36" s="116">
        <v>28272.177734375</v>
      </c>
      <c r="CA36" s="117">
        <v>4.6205129623413086</v>
      </c>
      <c r="CB36" s="116">
        <v>8083.1533203125</v>
      </c>
      <c r="CC36" s="116">
        <v>34798.09375</v>
      </c>
      <c r="CD36" s="117">
        <v>4.3050146102905273</v>
      </c>
      <c r="CE36" s="116">
        <v>6327.5419921875</v>
      </c>
      <c r="CF36" s="116">
        <v>27793.78125</v>
      </c>
      <c r="CG36" s="117">
        <v>4.3925085067749023</v>
      </c>
      <c r="CH36" s="116">
        <v>7514.92724609375</v>
      </c>
      <c r="CI36" s="116">
        <v>32332.5</v>
      </c>
      <c r="CJ36" s="117">
        <v>4.3024368286132812</v>
      </c>
      <c r="CK36" s="116">
        <v>9369.9453125</v>
      </c>
      <c r="CL36" s="116">
        <v>37554.21875</v>
      </c>
      <c r="CM36" s="117">
        <v>4.0079441070556641</v>
      </c>
      <c r="CN36" s="116">
        <v>11225.490234375</v>
      </c>
      <c r="CO36" s="116">
        <v>41451.47265625</v>
      </c>
      <c r="CP36" s="117">
        <v>3.6926202774047852</v>
      </c>
      <c r="CQ36" s="116">
        <v>12799.001953125</v>
      </c>
      <c r="CR36" s="116">
        <v>45400.75390625</v>
      </c>
      <c r="CS36" s="117">
        <v>3.5472104549407959</v>
      </c>
      <c r="CT36" s="116">
        <v>24706.755859375</v>
      </c>
      <c r="CU36" s="116">
        <v>85716.65625</v>
      </c>
      <c r="CV36" s="117">
        <v>3.4693610668182373</v>
      </c>
      <c r="CW36" s="116">
        <v>47830.78125</v>
      </c>
      <c r="CX36" s="116">
        <v>175902.421875</v>
      </c>
      <c r="CY36" s="117">
        <v>3.6775987148284912</v>
      </c>
      <c r="CZ36" s="116">
        <v>69583.609375</v>
      </c>
      <c r="DA36" s="116">
        <v>261162.390625</v>
      </c>
      <c r="DB36" s="117">
        <v>3.7532169818878174</v>
      </c>
      <c r="DC36" s="116">
        <v>129738.3203125</v>
      </c>
      <c r="DD36" s="116">
        <v>465309.3125</v>
      </c>
      <c r="DE36" s="117">
        <v>3.5865218639373779</v>
      </c>
      <c r="DF36" s="116">
        <v>237.95985412597656</v>
      </c>
      <c r="DG36" s="116">
        <v>860.65423583984375</v>
      </c>
      <c r="DH36" s="117">
        <v>3.6168043613433838</v>
      </c>
      <c r="DI36" s="116">
        <v>278.86102294921875</v>
      </c>
      <c r="DJ36" s="116">
        <v>998.9853515625</v>
      </c>
      <c r="DK36" s="117">
        <v>3.5823771953582764</v>
      </c>
      <c r="DL36" s="116">
        <v>342.25259399414063</v>
      </c>
      <c r="DM36" s="116">
        <v>1248.6524658203125</v>
      </c>
      <c r="DN36" s="117">
        <v>3.6483359336853027</v>
      </c>
      <c r="DO36" s="116">
        <v>390.93203735351562</v>
      </c>
      <c r="DP36" s="116">
        <v>1446.746826171875</v>
      </c>
      <c r="DQ36" s="117">
        <v>3.7007629871368408</v>
      </c>
      <c r="DR36" s="116">
        <v>405.37564086914063</v>
      </c>
      <c r="DS36" s="116">
        <v>1491.427490234375</v>
      </c>
      <c r="DT36" s="117">
        <v>3.6791245937347412</v>
      </c>
      <c r="DU36" s="116">
        <v>424.02719116210937</v>
      </c>
      <c r="DV36" s="116">
        <v>1574.561767578125</v>
      </c>
      <c r="DW36" s="117">
        <v>3.7133510112762451</v>
      </c>
      <c r="DX36" s="116">
        <v>447.32815551757813</v>
      </c>
      <c r="DY36" s="116">
        <v>1679.6832275390625</v>
      </c>
      <c r="DZ36" s="117">
        <v>3.7549240589141846</v>
      </c>
      <c r="EA36" s="116">
        <v>493.07223510742187</v>
      </c>
      <c r="EB36" s="116">
        <v>1829.3135986328125</v>
      </c>
      <c r="EC36" s="117">
        <v>3.7100317478179932</v>
      </c>
      <c r="ED36" s="116">
        <v>546.92083740234375</v>
      </c>
      <c r="EE36" s="118">
        <v>2044.858642578125</v>
      </c>
      <c r="EF36" s="119">
        <v>3.7388567924499512</v>
      </c>
      <c r="EG36" s="115">
        <v>633.0340576171875</v>
      </c>
      <c r="EH36" s="116">
        <v>2331.247802734375</v>
      </c>
      <c r="EI36" s="117">
        <v>3.6826577186584473</v>
      </c>
      <c r="EJ36" s="116">
        <v>662.4730224609375</v>
      </c>
      <c r="EK36" s="116">
        <v>2515.881591796875</v>
      </c>
      <c r="EL36" s="117">
        <v>3.7977118492126465</v>
      </c>
      <c r="EM36" s="116">
        <v>725.1510009765625</v>
      </c>
      <c r="EN36" s="116">
        <v>2755.8642578125</v>
      </c>
      <c r="EO36" s="117">
        <v>3.8004004955291748</v>
      </c>
      <c r="EP36" s="116">
        <v>769.622314453125</v>
      </c>
      <c r="EQ36" s="116">
        <v>2952.669677734375</v>
      </c>
      <c r="ER36" s="117">
        <v>3.8365178108215332</v>
      </c>
      <c r="ES36" s="116">
        <v>873.4483642578125</v>
      </c>
      <c r="ET36" s="116">
        <v>3271.814453125</v>
      </c>
      <c r="EU36" s="117">
        <v>3.7458591461181641</v>
      </c>
      <c r="EV36" s="116">
        <v>947.2569580078125</v>
      </c>
      <c r="EW36" s="116">
        <v>3572.03564453125</v>
      </c>
      <c r="EX36" s="117">
        <v>3.770925760269165</v>
      </c>
      <c r="EY36" s="116">
        <v>1031.4871826171875</v>
      </c>
      <c r="EZ36" s="116">
        <v>3905.227783203125</v>
      </c>
      <c r="FA36" s="117">
        <v>3.7860167026519775</v>
      </c>
      <c r="FB36" s="116">
        <v>1091.36962890625</v>
      </c>
      <c r="FC36" s="116">
        <v>4166.03466796875</v>
      </c>
      <c r="FD36" s="117">
        <v>3.817253589630127</v>
      </c>
      <c r="FE36" s="116">
        <v>1195.4971923828125</v>
      </c>
      <c r="FF36" s="116">
        <v>4471.02685546875</v>
      </c>
      <c r="FG36" s="117">
        <v>3.7398891448974609</v>
      </c>
      <c r="FH36" s="116">
        <v>1289.867919921875</v>
      </c>
      <c r="FI36" s="116">
        <v>4786.5361328125</v>
      </c>
      <c r="FJ36" s="117">
        <v>3.7108731269836426</v>
      </c>
      <c r="FK36" s="116">
        <v>1435.6630859375</v>
      </c>
      <c r="FL36" s="116">
        <v>5162.44775390625</v>
      </c>
      <c r="FM36" s="117">
        <v>3.5958631038665771</v>
      </c>
      <c r="FN36" s="116">
        <v>1667.07666015625</v>
      </c>
      <c r="FO36" s="116">
        <v>5849.30224609375</v>
      </c>
      <c r="FP36" s="117">
        <v>3.5087182521820068</v>
      </c>
      <c r="FQ36" s="116">
        <v>1862.90673828125</v>
      </c>
      <c r="FR36" s="116">
        <v>6442.38037109375</v>
      </c>
      <c r="FS36" s="117">
        <v>3.4582409858703613</v>
      </c>
      <c r="FT36" s="116">
        <v>2075.459228515625</v>
      </c>
      <c r="FU36" s="116">
        <v>7083.11474609375</v>
      </c>
      <c r="FV36" s="117">
        <v>3.4127938747406006</v>
      </c>
      <c r="FW36" s="116">
        <v>2319.330322265625</v>
      </c>
      <c r="FX36" s="116">
        <v>7787.84765625</v>
      </c>
      <c r="FY36" s="117">
        <v>3.3578002452850342</v>
      </c>
      <c r="FZ36" s="116">
        <v>2563.274169921875</v>
      </c>
      <c r="GA36" s="116">
        <v>8805.8173828125</v>
      </c>
      <c r="GB36" s="117">
        <v>3.4353785514831543</v>
      </c>
      <c r="GC36" s="116">
        <v>3009.391357421875</v>
      </c>
      <c r="GD36" s="116">
        <v>10128.0751953125</v>
      </c>
      <c r="GE36" s="117">
        <v>3.3654894828796387</v>
      </c>
      <c r="GF36" s="116">
        <v>3455.526123046875</v>
      </c>
      <c r="GG36" s="116">
        <v>11305.5732421875</v>
      </c>
      <c r="GH36" s="117">
        <v>3.2717370986938477</v>
      </c>
      <c r="GI36" s="116">
        <v>4067.05810546875</v>
      </c>
      <c r="GJ36" s="116">
        <v>12947.1513671875</v>
      </c>
      <c r="GK36" s="117">
        <v>3.1834192276000977</v>
      </c>
      <c r="GL36" s="116">
        <v>4782.29541015625</v>
      </c>
      <c r="GM36" s="116">
        <v>14322.65625</v>
      </c>
      <c r="GN36" s="117">
        <v>2.9949333667755127</v>
      </c>
      <c r="GO36" s="116">
        <v>5531.87890625</v>
      </c>
      <c r="GP36" s="116">
        <v>16054.3095703125</v>
      </c>
      <c r="GQ36" s="117">
        <v>2.9021439552307129</v>
      </c>
      <c r="GR36" s="116">
        <v>6191.03564453125</v>
      </c>
      <c r="GS36" s="116">
        <v>18104.796875</v>
      </c>
      <c r="GT36" s="117">
        <v>2.9243566989898682</v>
      </c>
      <c r="GU36" s="116">
        <v>6981.84228515625</v>
      </c>
      <c r="GV36" s="116">
        <v>20218.658203125</v>
      </c>
      <c r="GW36" s="117">
        <v>2.8958916664123535</v>
      </c>
      <c r="GX36" s="116">
        <v>7737.29052734375</v>
      </c>
      <c r="GY36" s="116">
        <v>22437.923828125</v>
      </c>
      <c r="GZ36" s="117">
        <v>2.8999717235565186</v>
      </c>
      <c r="HA36" s="116">
        <v>8935.5859375</v>
      </c>
      <c r="HB36" s="116">
        <v>25298.71875</v>
      </c>
      <c r="HC36" s="117">
        <v>2.8312323093414307</v>
      </c>
      <c r="HD36" s="116">
        <v>9501.943359375</v>
      </c>
      <c r="HE36" s="116">
        <v>27646.708984375</v>
      </c>
      <c r="HF36" s="117">
        <v>2.9095847606658936</v>
      </c>
      <c r="HG36" s="116">
        <v>10035.005859375</v>
      </c>
      <c r="HH36" s="116">
        <v>29670.5</v>
      </c>
      <c r="HI36" s="117">
        <v>2.9566998481750488</v>
      </c>
      <c r="HJ36" s="116">
        <v>10107.86328125</v>
      </c>
      <c r="HK36" s="116">
        <v>31537.07421875</v>
      </c>
      <c r="HL36" s="117">
        <v>3.1200535297393799</v>
      </c>
      <c r="HM36" s="116">
        <v>10379.1650390625</v>
      </c>
      <c r="HN36" s="116">
        <v>33503.50390625</v>
      </c>
      <c r="HO36" s="117">
        <v>3.2279574871063232</v>
      </c>
      <c r="HP36" s="116">
        <v>10118.0888671875</v>
      </c>
      <c r="HQ36" s="116">
        <v>34274.53125</v>
      </c>
      <c r="HR36" s="117">
        <v>3.387451171875</v>
      </c>
      <c r="HS36" s="116">
        <v>10315.642578125</v>
      </c>
      <c r="HT36" s="116">
        <v>36468.421875</v>
      </c>
      <c r="HU36" s="117">
        <v>3.5352544784545898</v>
      </c>
      <c r="HV36" s="116">
        <v>10294.1201171875</v>
      </c>
      <c r="HW36" s="116">
        <v>38445.6328125</v>
      </c>
      <c r="HX36" s="117">
        <v>3.7347176074981689</v>
      </c>
      <c r="HY36" s="116">
        <v>10212.3681640625</v>
      </c>
      <c r="HZ36" s="116">
        <v>39597.078125</v>
      </c>
      <c r="IA36" s="117">
        <v>3.8773648738861084</v>
      </c>
      <c r="IB36" s="116">
        <v>10450.224609375</v>
      </c>
      <c r="IC36" s="116">
        <v>39944.3359375</v>
      </c>
      <c r="ID36" s="117">
        <v>3.8223423957824707</v>
      </c>
      <c r="IE36" s="116">
        <v>10331.01953125</v>
      </c>
      <c r="IF36" s="116">
        <v>40905.73046875</v>
      </c>
      <c r="IG36" s="117">
        <v>3.959505558013916</v>
      </c>
      <c r="IH36" s="116">
        <v>9871.669921875</v>
      </c>
      <c r="II36" s="116">
        <v>40673.8125</v>
      </c>
      <c r="IJ36" s="117">
        <v>4.1202564239501953</v>
      </c>
      <c r="IK36" s="116">
        <v>9846.0048828125</v>
      </c>
      <c r="IL36" s="116">
        <v>41379.1328125</v>
      </c>
      <c r="IM36" s="117">
        <v>4.202631950378418</v>
      </c>
      <c r="IN36" s="115">
        <v>9833.6689453125</v>
      </c>
      <c r="IO36" s="116">
        <v>42093.3671875</v>
      </c>
      <c r="IP36" s="117">
        <v>4.2805352210998535</v>
      </c>
      <c r="IQ36" s="116">
        <v>10133.986328125</v>
      </c>
      <c r="IR36" s="116">
        <v>42840.28515625</v>
      </c>
      <c r="IS36" s="117">
        <v>4.2273874282836914</v>
      </c>
      <c r="IT36" s="116">
        <v>10122.73046875</v>
      </c>
      <c r="IU36" s="116">
        <v>43880.3125</v>
      </c>
      <c r="IV36" s="117">
        <v>4.3348298072814941</v>
      </c>
      <c r="IW36" s="116">
        <v>10716.232421875</v>
      </c>
      <c r="IX36" s="116">
        <v>45470.734375</v>
      </c>
      <c r="IY36" s="117">
        <v>4.2431640625</v>
      </c>
      <c r="IZ36" s="116">
        <v>11566.0693359375</v>
      </c>
      <c r="JA36" s="116">
        <v>46776.8359375</v>
      </c>
      <c r="JB36" s="117">
        <v>4.0443158149719238</v>
      </c>
      <c r="JC36" s="116">
        <v>12237.9912109375</v>
      </c>
      <c r="JD36" s="116">
        <v>48394.3359375</v>
      </c>
      <c r="JE36" s="117">
        <v>3.9544346332550049</v>
      </c>
      <c r="JF36" s="116">
        <v>12699.796875</v>
      </c>
      <c r="JG36" s="116">
        <v>49453.25</v>
      </c>
      <c r="JH36" s="117">
        <v>3.8940188884735107</v>
      </c>
      <c r="JI36" s="116">
        <v>13283.4736328125</v>
      </c>
      <c r="JJ36" s="116">
        <v>49588.28515625</v>
      </c>
      <c r="JK36" s="117">
        <v>3.7330811023712158</v>
      </c>
      <c r="JL36" s="116">
        <v>14155.044921875</v>
      </c>
      <c r="JM36" s="116">
        <v>50226.55078125</v>
      </c>
      <c r="JN36" s="117">
        <v>3.5483145713806152</v>
      </c>
      <c r="JO36" s="116">
        <v>14579.55078125</v>
      </c>
      <c r="JP36" s="116">
        <v>52014.671875</v>
      </c>
      <c r="JQ36" s="117">
        <v>3.567645788192749</v>
      </c>
      <c r="JR36" s="116">
        <v>15103.9697265625</v>
      </c>
      <c r="JS36" s="116">
        <v>53414.2734375</v>
      </c>
      <c r="JT36" s="117">
        <v>3.5364394187927246</v>
      </c>
      <c r="JU36" s="116">
        <v>15669.1875</v>
      </c>
      <c r="JV36" s="116">
        <v>55026.3984375</v>
      </c>
      <c r="JW36" s="117">
        <v>3.5117583274841309</v>
      </c>
      <c r="JX36" s="116">
        <v>16118.185546875</v>
      </c>
      <c r="JY36" s="116">
        <v>57102.5625</v>
      </c>
      <c r="JZ36" s="117">
        <v>3.5427412986755371</v>
      </c>
      <c r="KA36" s="116">
        <v>16441.205078125</v>
      </c>
      <c r="KB36" s="116">
        <v>57648.390625</v>
      </c>
      <c r="KC36" s="117">
        <v>3.506335973739624</v>
      </c>
      <c r="KD36" s="116">
        <v>16017.275390625</v>
      </c>
      <c r="KE36" s="116">
        <v>55012.83984375</v>
      </c>
      <c r="KF36" s="117">
        <v>3.4345941543579102</v>
      </c>
      <c r="KG36" s="116">
        <v>16012.1708984375</v>
      </c>
      <c r="KH36" s="116">
        <v>56452.23046875</v>
      </c>
      <c r="KI36" s="117">
        <v>3.5255825519561768</v>
      </c>
      <c r="KJ36" s="116">
        <v>17109.41015625</v>
      </c>
      <c r="KK36" s="116">
        <v>59120.25</v>
      </c>
      <c r="KL36" s="117">
        <v>3.45542311668396</v>
      </c>
      <c r="KM36" s="116">
        <v>17290.2578125</v>
      </c>
      <c r="KN36" s="116">
        <v>58593.69921875</v>
      </c>
      <c r="KO36" s="117">
        <v>3.3888273239135742</v>
      </c>
      <c r="KP36" s="116">
        <v>18075.064453125</v>
      </c>
      <c r="KQ36" s="116">
        <v>58729.15234375</v>
      </c>
      <c r="KR36" s="117">
        <v>3.249180793762207</v>
      </c>
      <c r="KS36" s="116">
        <v>17992.322265625</v>
      </c>
      <c r="KT36" s="116">
        <v>58973.36328125</v>
      </c>
      <c r="KU36" s="117">
        <v>3.2776961326599121</v>
      </c>
      <c r="KV36" s="134">
        <v>5.5437655448913574</v>
      </c>
      <c r="KW36" s="135">
        <v>5.4531140327453613</v>
      </c>
      <c r="KX36" s="135">
        <v>5.0899715423583984</v>
      </c>
      <c r="KY36" s="135">
        <v>4.7534751892089844</v>
      </c>
      <c r="KZ36" s="135">
        <v>3.8046224117279053</v>
      </c>
      <c r="LA36" s="135">
        <v>3.7008132934570313</v>
      </c>
      <c r="LB36" s="135">
        <v>3.731231689453125</v>
      </c>
      <c r="LC36" s="135">
        <v>3.2306294441223145</v>
      </c>
      <c r="LD36" s="135">
        <v>3.1498813629150391</v>
      </c>
      <c r="LE36" s="135">
        <v>4.1112332344055176</v>
      </c>
      <c r="LF36" s="135">
        <v>3.622936487197876</v>
      </c>
      <c r="LG36" s="135">
        <v>3.3793420791625977</v>
      </c>
      <c r="LH36" s="135">
        <f t="shared" si="0"/>
        <v>5.3622837066650391</v>
      </c>
      <c r="LI36" s="135">
        <f t="shared" si="1"/>
        <v>4.2790488004684448</v>
      </c>
      <c r="LJ36" s="135">
        <f t="shared" si="2"/>
        <v>3.4531389474868774</v>
      </c>
      <c r="LK36" s="144">
        <f t="shared" si="3"/>
        <v>3.7045039335886636</v>
      </c>
    </row>
    <row r="37" spans="1:323" ht="15" customHeight="1">
      <c r="A37" s="114">
        <v>23</v>
      </c>
      <c r="B37" s="115">
        <v>596.4217529296875</v>
      </c>
      <c r="C37" s="116">
        <v>3040.66943359375</v>
      </c>
      <c r="D37" s="117">
        <v>5.0981864929199219</v>
      </c>
      <c r="E37" s="116">
        <v>594.24383544921875</v>
      </c>
      <c r="F37" s="116">
        <v>3259.630859375</v>
      </c>
      <c r="G37" s="117">
        <v>5.4853425025939941</v>
      </c>
      <c r="H37" s="116">
        <v>735.400146484375</v>
      </c>
      <c r="I37" s="116">
        <v>3876.97119140625</v>
      </c>
      <c r="J37" s="117">
        <v>5.2719206809997559</v>
      </c>
      <c r="K37" s="116">
        <v>902.17071533203125</v>
      </c>
      <c r="L37" s="116">
        <v>4895.92626953125</v>
      </c>
      <c r="M37" s="117">
        <v>5.4268288612365723</v>
      </c>
      <c r="N37" s="116">
        <v>1080.50439453125</v>
      </c>
      <c r="O37" s="116">
        <v>5804.51611328125</v>
      </c>
      <c r="P37" s="117">
        <v>5.3720431327819824</v>
      </c>
      <c r="Q37" s="116">
        <v>1362.0322265625</v>
      </c>
      <c r="R37" s="116">
        <v>6608.31298828125</v>
      </c>
      <c r="S37" s="117">
        <v>4.8518037796020508</v>
      </c>
      <c r="T37" s="116">
        <v>1713.0089111328125</v>
      </c>
      <c r="U37" s="116">
        <v>8765.2490234375</v>
      </c>
      <c r="V37" s="117">
        <v>5.1168727874755859</v>
      </c>
      <c r="W37" s="116">
        <v>2585.16552734375</v>
      </c>
      <c r="X37" s="116">
        <v>12748.8935546875</v>
      </c>
      <c r="Y37" s="117">
        <v>4.9315581321716309</v>
      </c>
      <c r="Z37" s="116">
        <v>2678.892578125</v>
      </c>
      <c r="AA37" s="116">
        <v>12700.63671875</v>
      </c>
      <c r="AB37" s="117">
        <v>4.7410025596618652</v>
      </c>
      <c r="AC37" s="116">
        <v>2723.222900390625</v>
      </c>
      <c r="AD37" s="116">
        <v>13509.9970703125</v>
      </c>
      <c r="AE37" s="117">
        <v>4.9610323905944824</v>
      </c>
      <c r="AF37" s="116">
        <v>2891.335205078125</v>
      </c>
      <c r="AG37" s="116">
        <v>15119.3642578125</v>
      </c>
      <c r="AH37" s="117">
        <v>5.2291979789733887</v>
      </c>
      <c r="AI37" s="116">
        <v>3495.11083984375</v>
      </c>
      <c r="AJ37" s="116">
        <v>17151.88671875</v>
      </c>
      <c r="AK37" s="117">
        <v>4.9073944091796875</v>
      </c>
      <c r="AL37" s="116">
        <v>3876.000732421875</v>
      </c>
      <c r="AM37" s="116">
        <v>18747.87890625</v>
      </c>
      <c r="AN37" s="117">
        <v>4.8369131088256836</v>
      </c>
      <c r="AO37" s="116">
        <v>4860.107421875</v>
      </c>
      <c r="AP37" s="116">
        <v>23145.2421875</v>
      </c>
      <c r="AQ37" s="117">
        <v>4.7622904777526855</v>
      </c>
      <c r="AR37" s="116">
        <v>4842.958984375</v>
      </c>
      <c r="AS37" s="116">
        <v>23667.7734375</v>
      </c>
      <c r="AT37" s="117">
        <v>4.8870482444763184</v>
      </c>
      <c r="AU37" s="116">
        <v>5287.87939453125</v>
      </c>
      <c r="AV37" s="116">
        <v>25520.134765625</v>
      </c>
      <c r="AW37" s="117">
        <v>4.8261566162109375</v>
      </c>
      <c r="AX37" s="116">
        <v>5863.71875</v>
      </c>
      <c r="AY37" s="116">
        <v>27212.919921875</v>
      </c>
      <c r="AZ37" s="117">
        <v>4.6408977508544922</v>
      </c>
      <c r="BA37" s="116">
        <v>5900.86669921875</v>
      </c>
      <c r="BB37" s="116">
        <v>26050.1484375</v>
      </c>
      <c r="BC37" s="117">
        <v>4.4146308898925781</v>
      </c>
      <c r="BD37" s="116">
        <v>5470.4716796875</v>
      </c>
      <c r="BE37" s="116">
        <v>23983.6015625</v>
      </c>
      <c r="BF37" s="117">
        <v>4.3841924667358398</v>
      </c>
      <c r="BG37" s="116">
        <v>4597.271484375</v>
      </c>
      <c r="BH37" s="116">
        <v>21098.763671875</v>
      </c>
      <c r="BI37" s="117">
        <v>4.5894098281860352</v>
      </c>
      <c r="BJ37" s="116">
        <v>4311.5634765625</v>
      </c>
      <c r="BK37" s="116">
        <v>20545.048828125</v>
      </c>
      <c r="BL37" s="117">
        <v>4.7651042938232422</v>
      </c>
      <c r="BM37" s="116">
        <v>3890.6298828125</v>
      </c>
      <c r="BN37" s="116">
        <v>18715.796875</v>
      </c>
      <c r="BO37" s="117">
        <v>4.8104801177978516</v>
      </c>
      <c r="BP37" s="116">
        <v>3756.580078125</v>
      </c>
      <c r="BQ37" s="116">
        <v>18375.4765625</v>
      </c>
      <c r="BR37" s="117">
        <v>4.8915438652038574</v>
      </c>
      <c r="BS37" s="116">
        <v>4446.2783203125</v>
      </c>
      <c r="BT37" s="116">
        <v>20732.84375</v>
      </c>
      <c r="BU37" s="117">
        <v>4.6629657745361328</v>
      </c>
      <c r="BV37" s="116">
        <v>5492.60693359375</v>
      </c>
      <c r="BW37" s="116">
        <v>24908.734375</v>
      </c>
      <c r="BX37" s="117">
        <v>4.5349564552307129</v>
      </c>
      <c r="BY37" s="116">
        <v>6432.236328125</v>
      </c>
      <c r="BZ37" s="116">
        <v>28557.841796875</v>
      </c>
      <c r="CA37" s="117">
        <v>4.4397997856140137</v>
      </c>
      <c r="CB37" s="116">
        <v>8492.8681640625</v>
      </c>
      <c r="CC37" s="116">
        <v>35142.37109375</v>
      </c>
      <c r="CD37" s="117">
        <v>4.1378684043884277</v>
      </c>
      <c r="CE37" s="116">
        <v>6646.6572265625</v>
      </c>
      <c r="CF37" s="116">
        <v>28070.484375</v>
      </c>
      <c r="CG37" s="117">
        <v>4.2232484817504883</v>
      </c>
      <c r="CH37" s="116">
        <v>7891.1142578125</v>
      </c>
      <c r="CI37" s="116">
        <v>32652.353515625</v>
      </c>
      <c r="CJ37" s="117">
        <v>4.1378636360168457</v>
      </c>
      <c r="CK37" s="116">
        <v>9834.5263671875</v>
      </c>
      <c r="CL37" s="116">
        <v>37917.22265625</v>
      </c>
      <c r="CM37" s="117">
        <v>3.8555209636688232</v>
      </c>
      <c r="CN37" s="116">
        <v>11774.9326171875</v>
      </c>
      <c r="CO37" s="116">
        <v>41840.43359375</v>
      </c>
      <c r="CP37" s="117">
        <v>3.5533480644226074</v>
      </c>
      <c r="CQ37" s="116">
        <v>13423.5263671875</v>
      </c>
      <c r="CR37" s="116">
        <v>45820.078125</v>
      </c>
      <c r="CS37" s="117">
        <v>3.4134159088134766</v>
      </c>
      <c r="CT37" s="116">
        <v>25894.86328125</v>
      </c>
      <c r="CU37" s="116">
        <v>86501.234375</v>
      </c>
      <c r="CV37" s="117">
        <v>3.3404784202575684</v>
      </c>
      <c r="CW37" s="116">
        <v>50138.078125</v>
      </c>
      <c r="CX37" s="116">
        <v>177550.640625</v>
      </c>
      <c r="CY37" s="117">
        <v>3.5412335395812988</v>
      </c>
      <c r="CZ37" s="116">
        <v>72935.7109375</v>
      </c>
      <c r="DA37" s="116">
        <v>263628.5625</v>
      </c>
      <c r="DB37" s="117">
        <v>3.6145334243774414</v>
      </c>
      <c r="DC37" s="116">
        <v>135882.859375</v>
      </c>
      <c r="DD37" s="116">
        <v>469627.25</v>
      </c>
      <c r="DE37" s="117">
        <v>3.4561183452606201</v>
      </c>
      <c r="DF37" s="116">
        <v>249.25689697265625</v>
      </c>
      <c r="DG37" s="116">
        <v>868.66741943359375</v>
      </c>
      <c r="DH37" s="117">
        <v>3.4850285053253174</v>
      </c>
      <c r="DI37" s="116">
        <v>291.9317626953125</v>
      </c>
      <c r="DJ37" s="116">
        <v>1008.2522583007812</v>
      </c>
      <c r="DK37" s="117">
        <v>3.4537258148193359</v>
      </c>
      <c r="DL37" s="116">
        <v>358.250732421875</v>
      </c>
      <c r="DM37" s="116">
        <v>1260.3193359375</v>
      </c>
      <c r="DN37" s="117">
        <v>3.5179812908172607</v>
      </c>
      <c r="DO37" s="116">
        <v>409.24700927734375</v>
      </c>
      <c r="DP37" s="116">
        <v>1460.3389892578125</v>
      </c>
      <c r="DQ37" s="117">
        <v>3.5683560371398926</v>
      </c>
      <c r="DR37" s="116">
        <v>424.26254272460937</v>
      </c>
      <c r="DS37" s="116">
        <v>1505.4088134765625</v>
      </c>
      <c r="DT37" s="117">
        <v>3.548295259475708</v>
      </c>
      <c r="DU37" s="116">
        <v>443.679443359375</v>
      </c>
      <c r="DV37" s="116">
        <v>1589.3753662109375</v>
      </c>
      <c r="DW37" s="117">
        <v>3.5822606086730957</v>
      </c>
      <c r="DX37" s="116">
        <v>467.94171142578125</v>
      </c>
      <c r="DY37" s="116">
        <v>1695.55322265625</v>
      </c>
      <c r="DZ37" s="117">
        <v>3.6234283447265625</v>
      </c>
      <c r="EA37" s="116">
        <v>515.6290283203125</v>
      </c>
      <c r="EB37" s="116">
        <v>1846.52001953125</v>
      </c>
      <c r="EC37" s="117">
        <v>3.581101655960083</v>
      </c>
      <c r="ED37" s="116">
        <v>571.78076171875</v>
      </c>
      <c r="EE37" s="118">
        <v>2064.14990234375</v>
      </c>
      <c r="EF37" s="119">
        <v>3.6100373268127441</v>
      </c>
      <c r="EG37" s="115">
        <v>661.71942138671875</v>
      </c>
      <c r="EH37" s="116">
        <v>2353.114990234375</v>
      </c>
      <c r="EI37" s="117">
        <v>3.5560615062713623</v>
      </c>
      <c r="EJ37" s="116">
        <v>692.32904052734375</v>
      </c>
      <c r="EK37" s="116">
        <v>2539.756591796875</v>
      </c>
      <c r="EL37" s="117">
        <v>3.668424129486084</v>
      </c>
      <c r="EM37" s="116">
        <v>757.6451416015625</v>
      </c>
      <c r="EN37" s="116">
        <v>2782.024658203125</v>
      </c>
      <c r="EO37" s="117">
        <v>3.6719362735748291</v>
      </c>
      <c r="EP37" s="116">
        <v>803.9256591796875</v>
      </c>
      <c r="EQ37" s="116">
        <v>2980.796630859375</v>
      </c>
      <c r="ER37" s="117">
        <v>3.707801342010498</v>
      </c>
      <c r="ES37" s="116">
        <v>912.0849609375</v>
      </c>
      <c r="ET37" s="116">
        <v>3302.709228515625</v>
      </c>
      <c r="EU37" s="117">
        <v>3.6210544109344482</v>
      </c>
      <c r="EV37" s="116">
        <v>989.013427734375</v>
      </c>
      <c r="EW37" s="116">
        <v>3605.850341796875</v>
      </c>
      <c r="EX37" s="117">
        <v>3.6459064483642578</v>
      </c>
      <c r="EY37" s="116">
        <v>1076.6905517578125</v>
      </c>
      <c r="EZ37" s="116">
        <v>3942.25341796875</v>
      </c>
      <c r="FA37" s="117">
        <v>3.661454439163208</v>
      </c>
      <c r="FB37" s="116">
        <v>1138.958984375</v>
      </c>
      <c r="FC37" s="116">
        <v>4205.65380859375</v>
      </c>
      <c r="FD37" s="117">
        <v>3.6925418376922607</v>
      </c>
      <c r="FE37" s="116">
        <v>1247.279541015625</v>
      </c>
      <c r="FF37" s="116">
        <v>4513.2275390625</v>
      </c>
      <c r="FG37" s="117">
        <v>3.6184570789337158</v>
      </c>
      <c r="FH37" s="116">
        <v>1345.3780517578125</v>
      </c>
      <c r="FI37" s="116">
        <v>4831.583984375</v>
      </c>
      <c r="FJ37" s="117">
        <v>3.5912463665008545</v>
      </c>
      <c r="FK37" s="116">
        <v>1496.87890625</v>
      </c>
      <c r="FL37" s="116">
        <v>5210.4462890625</v>
      </c>
      <c r="FM37" s="117">
        <v>3.4808735847473145</v>
      </c>
      <c r="FN37" s="116">
        <v>1737.35595703125</v>
      </c>
      <c r="FO37" s="116">
        <v>5903.15673828125</v>
      </c>
      <c r="FP37" s="117">
        <v>3.3977818489074707</v>
      </c>
      <c r="FQ37" s="116">
        <v>1941.1182861328125</v>
      </c>
      <c r="FR37" s="116">
        <v>6501.341796875</v>
      </c>
      <c r="FS37" s="117">
        <v>3.3492765426635742</v>
      </c>
      <c r="FT37" s="116">
        <v>2156.553466796875</v>
      </c>
      <c r="FU37" s="116">
        <v>7147.61669921875</v>
      </c>
      <c r="FV37" s="117">
        <v>3.3143701553344727</v>
      </c>
      <c r="FW37" s="116">
        <v>2413.270263671875</v>
      </c>
      <c r="FX37" s="116">
        <v>7858.25</v>
      </c>
      <c r="FY37" s="117">
        <v>3.2562661170959473</v>
      </c>
      <c r="FZ37" s="116">
        <v>2664.07080078125</v>
      </c>
      <c r="GA37" s="116">
        <v>8886.2275390625</v>
      </c>
      <c r="GB37" s="117">
        <v>3.3355822563171387</v>
      </c>
      <c r="GC37" s="116">
        <v>3130.55810546875</v>
      </c>
      <c r="GD37" s="116">
        <v>10219.73046875</v>
      </c>
      <c r="GE37" s="117">
        <v>3.264507532119751</v>
      </c>
      <c r="GF37" s="116">
        <v>3585.828369140625</v>
      </c>
      <c r="GG37" s="116">
        <v>11406.6650390625</v>
      </c>
      <c r="GH37" s="117">
        <v>3.1810405254364014</v>
      </c>
      <c r="GI37" s="116">
        <v>4196.58447265625</v>
      </c>
      <c r="GJ37" s="116">
        <v>13061.6240234375</v>
      </c>
      <c r="GK37" s="117">
        <v>3.1124415397644043</v>
      </c>
      <c r="GL37" s="116">
        <v>4921.1435546875</v>
      </c>
      <c r="GM37" s="116">
        <v>14445.6396484375</v>
      </c>
      <c r="GN37" s="117">
        <v>2.9354233741760254</v>
      </c>
      <c r="GO37" s="116">
        <v>5669.71484375</v>
      </c>
      <c r="GP37" s="116">
        <v>16190.05078125</v>
      </c>
      <c r="GQ37" s="117">
        <v>2.8555316925048828</v>
      </c>
      <c r="GR37" s="116">
        <v>6355.43798828125</v>
      </c>
      <c r="GS37" s="116">
        <v>18258.44140625</v>
      </c>
      <c r="GT37" s="117">
        <v>2.8728847503662109</v>
      </c>
      <c r="GU37" s="116">
        <v>7172.111328125</v>
      </c>
      <c r="GV37" s="116">
        <v>20389.31640625</v>
      </c>
      <c r="GW37" s="117">
        <v>2.8428611755371094</v>
      </c>
      <c r="GX37" s="116">
        <v>7947.27099609375</v>
      </c>
      <c r="GY37" s="116">
        <v>22627.46484375</v>
      </c>
      <c r="GZ37" s="117">
        <v>2.8471994400024414</v>
      </c>
      <c r="HA37" s="116">
        <v>9190.12890625</v>
      </c>
      <c r="HB37" s="116">
        <v>25509.556640625</v>
      </c>
      <c r="HC37" s="117">
        <v>2.7757561206817627</v>
      </c>
      <c r="HD37" s="116">
        <v>9774.484375</v>
      </c>
      <c r="HE37" s="116">
        <v>27880.572265625</v>
      </c>
      <c r="HF37" s="117">
        <v>2.8523828983306885</v>
      </c>
      <c r="HG37" s="116">
        <v>10369.6494140625</v>
      </c>
      <c r="HH37" s="116">
        <v>29923.32421875</v>
      </c>
      <c r="HI37" s="117">
        <v>2.8856639862060547</v>
      </c>
      <c r="HJ37" s="116">
        <v>10427.8984375</v>
      </c>
      <c r="HK37" s="116">
        <v>31813.2890625</v>
      </c>
      <c r="HL37" s="117">
        <v>3.0507862567901611</v>
      </c>
      <c r="HM37" s="116">
        <v>10705.5693359375</v>
      </c>
      <c r="HN37" s="116">
        <v>33801.69140625</v>
      </c>
      <c r="HO37" s="117">
        <v>3.157393217086792</v>
      </c>
      <c r="HP37" s="116">
        <v>10439.943359375</v>
      </c>
      <c r="HQ37" s="116">
        <v>34586.15625</v>
      </c>
      <c r="HR37" s="117">
        <v>3.3128681182861328</v>
      </c>
      <c r="HS37" s="116">
        <v>10533.751953125</v>
      </c>
      <c r="HT37" s="116">
        <v>36806.640625</v>
      </c>
      <c r="HU37" s="117">
        <v>3.4941625595092773</v>
      </c>
      <c r="HV37" s="116">
        <v>10625.091796875</v>
      </c>
      <c r="HW37" s="116">
        <v>38809.09765625</v>
      </c>
      <c r="HX37" s="117">
        <v>3.6525893211364746</v>
      </c>
      <c r="HY37" s="116">
        <v>10618.6748046875</v>
      </c>
      <c r="HZ37" s="116">
        <v>39976.0859375</v>
      </c>
      <c r="IA37" s="117">
        <v>3.7646963596343994</v>
      </c>
      <c r="IB37" s="116">
        <v>10758.462890625</v>
      </c>
      <c r="IC37" s="116">
        <v>40325.390625</v>
      </c>
      <c r="ID37" s="117">
        <v>3.7482483386993408</v>
      </c>
      <c r="IE37" s="116">
        <v>10884.2734375</v>
      </c>
      <c r="IF37" s="116">
        <v>41299.24609375</v>
      </c>
      <c r="IG37" s="117">
        <v>3.7943961620330811</v>
      </c>
      <c r="IH37" s="116">
        <v>10399.1552734375</v>
      </c>
      <c r="II37" s="116">
        <v>41070.46875</v>
      </c>
      <c r="IJ37" s="117">
        <v>3.949404239654541</v>
      </c>
      <c r="IK37" s="116">
        <v>10273.154296875</v>
      </c>
      <c r="IL37" s="116">
        <v>41785.9140625</v>
      </c>
      <c r="IM37" s="117">
        <v>4.0674862861633301</v>
      </c>
      <c r="IN37" s="115">
        <v>10264.0146484375</v>
      </c>
      <c r="IO37" s="116">
        <v>42509.56640625</v>
      </c>
      <c r="IP37" s="117">
        <v>4.1416120529174805</v>
      </c>
      <c r="IQ37" s="116">
        <v>10657.3974609375</v>
      </c>
      <c r="IR37" s="116">
        <v>43261.6875</v>
      </c>
      <c r="IS37" s="117">
        <v>4.0593109130859375</v>
      </c>
      <c r="IT37" s="116">
        <v>10687.2470703125</v>
      </c>
      <c r="IU37" s="116">
        <v>44315.109375</v>
      </c>
      <c r="IV37" s="117">
        <v>4.1465411186218262</v>
      </c>
      <c r="IW37" s="116">
        <v>11327.6396484375</v>
      </c>
      <c r="IX37" s="116">
        <v>45918.16796875</v>
      </c>
      <c r="IY37" s="117">
        <v>4.0536394119262695</v>
      </c>
      <c r="IZ37" s="116">
        <v>12164.5166015625</v>
      </c>
      <c r="JA37" s="116">
        <v>47230.2578125</v>
      </c>
      <c r="JB37" s="117">
        <v>3.8826251029968262</v>
      </c>
      <c r="JC37" s="116">
        <v>12851.4716796875</v>
      </c>
      <c r="JD37" s="116">
        <v>48859.93359375</v>
      </c>
      <c r="JE37" s="117">
        <v>3.801893949508667</v>
      </c>
      <c r="JF37" s="116">
        <v>13222.6162109375</v>
      </c>
      <c r="JG37" s="116">
        <v>49927.17578125</v>
      </c>
      <c r="JH37" s="117">
        <v>3.7758924961090088</v>
      </c>
      <c r="JI37" s="116">
        <v>13808.4853515625</v>
      </c>
      <c r="JJ37" s="116">
        <v>50056.3671875</v>
      </c>
      <c r="JK37" s="117">
        <v>3.6250441074371338</v>
      </c>
      <c r="JL37" s="116">
        <v>14689.734375</v>
      </c>
      <c r="JM37" s="116">
        <v>50691.51953125</v>
      </c>
      <c r="JN37" s="117">
        <v>3.4508125782012939</v>
      </c>
      <c r="JO37" s="116">
        <v>15175.658203125</v>
      </c>
      <c r="JP37" s="116">
        <v>52496.94921875</v>
      </c>
      <c r="JQ37" s="117">
        <v>3.4592864513397217</v>
      </c>
      <c r="JR37" s="116">
        <v>15708.302734375</v>
      </c>
      <c r="JS37" s="116">
        <v>53907.8671875</v>
      </c>
      <c r="JT37" s="117">
        <v>3.431807279586792</v>
      </c>
      <c r="JU37" s="116">
        <v>16249.833984375</v>
      </c>
      <c r="JV37" s="116">
        <v>55533.734375</v>
      </c>
      <c r="JW37" s="117">
        <v>3.4174954891204834</v>
      </c>
      <c r="JX37" s="116">
        <v>16718.455078125</v>
      </c>
      <c r="JY37" s="116">
        <v>57630.90234375</v>
      </c>
      <c r="JZ37" s="117">
        <v>3.4471428394317627</v>
      </c>
      <c r="KA37" s="116">
        <v>17043.8671875</v>
      </c>
      <c r="KB37" s="116">
        <v>58179.6015625</v>
      </c>
      <c r="KC37" s="117">
        <v>3.4135212898254395</v>
      </c>
      <c r="KD37" s="116">
        <v>16648.787109375</v>
      </c>
      <c r="KE37" s="116">
        <v>55515.13671875</v>
      </c>
      <c r="KF37" s="117">
        <v>3.3344852924346924</v>
      </c>
      <c r="KG37" s="116">
        <v>16664.58203125</v>
      </c>
      <c r="KH37" s="116">
        <v>56973.16015625</v>
      </c>
      <c r="KI37" s="117">
        <v>3.4188172817230225</v>
      </c>
      <c r="KJ37" s="116">
        <v>17751.61328125</v>
      </c>
      <c r="KK37" s="116">
        <v>59661.625</v>
      </c>
      <c r="KL37" s="117">
        <v>3.3609127998352051</v>
      </c>
      <c r="KM37" s="116">
        <v>17973.267578125</v>
      </c>
      <c r="KN37" s="116">
        <v>59125.62109375</v>
      </c>
      <c r="KO37" s="117">
        <v>3.289642333984375</v>
      </c>
      <c r="KP37" s="116">
        <v>19487</v>
      </c>
      <c r="KQ37" s="116">
        <v>59247.96875</v>
      </c>
      <c r="KR37" s="117">
        <v>3.0403842926025391</v>
      </c>
      <c r="KS37" s="116">
        <v>19461.416015625</v>
      </c>
      <c r="KT37" s="116">
        <v>59496.03125</v>
      </c>
      <c r="KU37" s="117">
        <v>3.0571274757385254</v>
      </c>
      <c r="KV37" s="134">
        <v>5.2917642593383789</v>
      </c>
      <c r="KW37" s="135">
        <v>5.2078938484191895</v>
      </c>
      <c r="KX37" s="135">
        <v>4.8723492622375488</v>
      </c>
      <c r="KY37" s="135">
        <v>4.5630950927734375</v>
      </c>
      <c r="KZ37" s="135">
        <v>3.662078857421875</v>
      </c>
      <c r="LA37" s="135">
        <v>3.5709671974182129</v>
      </c>
      <c r="LB37" s="135">
        <v>3.6089053153991699</v>
      </c>
      <c r="LC37" s="135">
        <v>3.1477324962615967</v>
      </c>
      <c r="LD37" s="135">
        <v>3.0871663093566895</v>
      </c>
      <c r="LE37" s="135">
        <v>3.9607958793640137</v>
      </c>
      <c r="LF37" s="135">
        <v>3.5157382488250732</v>
      </c>
      <c r="LG37" s="135">
        <v>3.2333767414093018</v>
      </c>
      <c r="LH37" s="135">
        <f t="shared" si="0"/>
        <v>5.1240024566650391</v>
      </c>
      <c r="LI37" s="135">
        <f t="shared" si="1"/>
        <v>4.1125869750976563</v>
      </c>
      <c r="LJ37" s="135">
        <f t="shared" si="2"/>
        <v>3.3536928296089172</v>
      </c>
      <c r="LK37" s="144">
        <f t="shared" si="3"/>
        <v>3.5699702898661294</v>
      </c>
    </row>
    <row r="38" spans="1:323" ht="15" customHeight="1">
      <c r="A38" s="114">
        <v>24</v>
      </c>
      <c r="B38" s="115">
        <v>629.46343994140625</v>
      </c>
      <c r="C38" s="116">
        <v>3072.61328125</v>
      </c>
      <c r="D38" s="117">
        <v>4.8813214302062988</v>
      </c>
      <c r="E38" s="116">
        <v>627.47259521484375</v>
      </c>
      <c r="F38" s="116">
        <v>3294.483154296875</v>
      </c>
      <c r="G38" s="117">
        <v>5.250401496887207</v>
      </c>
      <c r="H38" s="116">
        <v>776.72540283203125</v>
      </c>
      <c r="I38" s="116">
        <v>3918.0361328125</v>
      </c>
      <c r="J38" s="117">
        <v>5.0443000793457031</v>
      </c>
      <c r="K38" s="116">
        <v>952.43841552734375</v>
      </c>
      <c r="L38" s="116">
        <v>4948.14501953125</v>
      </c>
      <c r="M38" s="117">
        <v>5.1952385902404785</v>
      </c>
      <c r="N38" s="116">
        <v>1140.3116455078125</v>
      </c>
      <c r="O38" s="116">
        <v>5866.28076171875</v>
      </c>
      <c r="P38" s="117">
        <v>5.1444540023803711</v>
      </c>
      <c r="Q38" s="116">
        <v>1436.1751708984375</v>
      </c>
      <c r="R38" s="116">
        <v>6676.85498046875</v>
      </c>
      <c r="S38" s="117">
        <v>4.6490535736083984</v>
      </c>
      <c r="T38" s="116">
        <v>1806.8226318359375</v>
      </c>
      <c r="U38" s="116">
        <v>8857.4248046875</v>
      </c>
      <c r="V38" s="117">
        <v>4.9022102355957031</v>
      </c>
      <c r="W38" s="116">
        <v>2725.553466796875</v>
      </c>
      <c r="X38" s="116">
        <v>12881.7041015625</v>
      </c>
      <c r="Y38" s="117">
        <v>4.7262711524963379</v>
      </c>
      <c r="Z38" s="116">
        <v>2822.85205078125</v>
      </c>
      <c r="AA38" s="116">
        <v>12831.5546875</v>
      </c>
      <c r="AB38" s="117">
        <v>4.5455994606018066</v>
      </c>
      <c r="AC38" s="116">
        <v>2869.591796875</v>
      </c>
      <c r="AD38" s="116">
        <v>13650.96484375</v>
      </c>
      <c r="AE38" s="117">
        <v>4.7571101188659668</v>
      </c>
      <c r="AF38" s="116">
        <v>3046.810302734375</v>
      </c>
      <c r="AG38" s="116">
        <v>15279.2373046875</v>
      </c>
      <c r="AH38" s="117">
        <v>5.0148305892944336</v>
      </c>
      <c r="AI38" s="116">
        <v>3680.62548828125</v>
      </c>
      <c r="AJ38" s="116">
        <v>17330.361328125</v>
      </c>
      <c r="AK38" s="117">
        <v>4.7085371017456055</v>
      </c>
      <c r="AL38" s="116">
        <v>4080.832763671875</v>
      </c>
      <c r="AM38" s="116">
        <v>18942.212890625</v>
      </c>
      <c r="AN38" s="117">
        <v>4.641751766204834</v>
      </c>
      <c r="AO38" s="116">
        <v>5114.28564453125</v>
      </c>
      <c r="AP38" s="116">
        <v>23384.1640625</v>
      </c>
      <c r="AQ38" s="117">
        <v>4.5723228454589844</v>
      </c>
      <c r="AR38" s="116">
        <v>5095.392578125</v>
      </c>
      <c r="AS38" s="116">
        <v>23913.8046875</v>
      </c>
      <c r="AT38" s="117">
        <v>4.6932210922241211</v>
      </c>
      <c r="AU38" s="116">
        <v>5561.935546875</v>
      </c>
      <c r="AV38" s="116">
        <v>25784.544921875</v>
      </c>
      <c r="AW38" s="117">
        <v>4.6358942985534668</v>
      </c>
      <c r="AX38" s="116">
        <v>6165.7509765625</v>
      </c>
      <c r="AY38" s="116">
        <v>27491.83984375</v>
      </c>
      <c r="AZ38" s="117">
        <v>4.4587984085083008</v>
      </c>
      <c r="BA38" s="116">
        <v>6203.09912109375</v>
      </c>
      <c r="BB38" s="116">
        <v>26313.279296875</v>
      </c>
      <c r="BC38" s="117">
        <v>4.2419567108154297</v>
      </c>
      <c r="BD38" s="116">
        <v>5749.46484375</v>
      </c>
      <c r="BE38" s="116">
        <v>24225.357421875</v>
      </c>
      <c r="BF38" s="117">
        <v>4.2134976387023926</v>
      </c>
      <c r="BG38" s="116">
        <v>4831.31884765625</v>
      </c>
      <c r="BH38" s="116">
        <v>21314.345703125</v>
      </c>
      <c r="BI38" s="117">
        <v>4.4117035865783691</v>
      </c>
      <c r="BJ38" s="116">
        <v>4530.40380859375</v>
      </c>
      <c r="BK38" s="116">
        <v>20757.205078125</v>
      </c>
      <c r="BL38" s="117">
        <v>4.5817561149597168</v>
      </c>
      <c r="BM38" s="116">
        <v>4087.03515625</v>
      </c>
      <c r="BN38" s="116">
        <v>18909.572265625</v>
      </c>
      <c r="BO38" s="117">
        <v>4.6267213821411133</v>
      </c>
      <c r="BP38" s="116">
        <v>3945.08642578125</v>
      </c>
      <c r="BQ38" s="116">
        <v>18566.587890625</v>
      </c>
      <c r="BR38" s="117">
        <v>4.7062563896179199</v>
      </c>
      <c r="BS38" s="116">
        <v>4666.9521484375</v>
      </c>
      <c r="BT38" s="116">
        <v>20945.685546875</v>
      </c>
      <c r="BU38" s="117">
        <v>4.4880867004394531</v>
      </c>
      <c r="BV38" s="116">
        <v>5763.76708984375</v>
      </c>
      <c r="BW38" s="116">
        <v>25162.419921875</v>
      </c>
      <c r="BX38" s="117">
        <v>4.3656206130981445</v>
      </c>
      <c r="BY38" s="116">
        <v>6748.24853515625</v>
      </c>
      <c r="BZ38" s="116">
        <v>28846.884765625</v>
      </c>
      <c r="CA38" s="117">
        <v>4.274721622467041</v>
      </c>
      <c r="CB38" s="116">
        <v>8905.2734375</v>
      </c>
      <c r="CC38" s="116">
        <v>35490.30078125</v>
      </c>
      <c r="CD38" s="117">
        <v>3.9853129386901855</v>
      </c>
      <c r="CE38" s="116">
        <v>6968.0048828125</v>
      </c>
      <c r="CF38" s="116">
        <v>28350.255859375</v>
      </c>
      <c r="CG38" s="117">
        <v>4.0686330795288086</v>
      </c>
      <c r="CH38" s="116">
        <v>8269.6884765625</v>
      </c>
      <c r="CI38" s="116">
        <v>32975.66015625</v>
      </c>
      <c r="CJ38" s="117">
        <v>3.9875335693359375</v>
      </c>
      <c r="CK38" s="116">
        <v>10301.4267578125</v>
      </c>
      <c r="CL38" s="116">
        <v>38283.64453125</v>
      </c>
      <c r="CM38" s="117">
        <v>3.716343879699707</v>
      </c>
      <c r="CN38" s="116">
        <v>12325.4931640625</v>
      </c>
      <c r="CO38" s="116">
        <v>42232.39453125</v>
      </c>
      <c r="CP38" s="117">
        <v>3.4264264106750488</v>
      </c>
      <c r="CQ38" s="116">
        <v>14050.30078125</v>
      </c>
      <c r="CR38" s="116">
        <v>46242.20703125</v>
      </c>
      <c r="CS38" s="117">
        <v>3.2911899089813232</v>
      </c>
      <c r="CT38" s="116">
        <v>27082.484375</v>
      </c>
      <c r="CU38" s="116">
        <v>87290.8359375</v>
      </c>
      <c r="CV38" s="117">
        <v>3.2231473922729492</v>
      </c>
      <c r="CW38" s="116">
        <v>52453.7421875</v>
      </c>
      <c r="CX38" s="116">
        <v>179211.8125</v>
      </c>
      <c r="CY38" s="117">
        <v>3.4165687561035156</v>
      </c>
      <c r="CZ38" s="116">
        <v>76307.3125</v>
      </c>
      <c r="DA38" s="116">
        <v>266115.375</v>
      </c>
      <c r="DB38" s="117">
        <v>3.4874165058135986</v>
      </c>
      <c r="DC38" s="116">
        <v>142032.375</v>
      </c>
      <c r="DD38" s="116">
        <v>473977.96875</v>
      </c>
      <c r="DE38" s="117">
        <v>3.3371121883392334</v>
      </c>
      <c r="DF38" s="116">
        <v>260.6080322265625</v>
      </c>
      <c r="DG38" s="116">
        <v>876.74249267578125</v>
      </c>
      <c r="DH38" s="117">
        <v>3.3642189502716064</v>
      </c>
      <c r="DI38" s="116">
        <v>305.02484130859375</v>
      </c>
      <c r="DJ38" s="116">
        <v>1017.5908203125</v>
      </c>
      <c r="DK38" s="117">
        <v>3.3360915184020996</v>
      </c>
      <c r="DL38" s="116">
        <v>374.30035400390625</v>
      </c>
      <c r="DM38" s="116">
        <v>1272.0823974609375</v>
      </c>
      <c r="DN38" s="117">
        <v>3.3985605239868164</v>
      </c>
      <c r="DO38" s="116">
        <v>427.69149780273437</v>
      </c>
      <c r="DP38" s="116">
        <v>1474.0472412109375</v>
      </c>
      <c r="DQ38" s="117">
        <v>3.4465198516845703</v>
      </c>
      <c r="DR38" s="116">
        <v>443.28765869140625</v>
      </c>
      <c r="DS38" s="116">
        <v>1519.508544921875</v>
      </c>
      <c r="DT38" s="117">
        <v>3.4278161525726318</v>
      </c>
      <c r="DU38" s="116">
        <v>463.48223876953125</v>
      </c>
      <c r="DV38" s="116">
        <v>1604.3194580078125</v>
      </c>
      <c r="DW38" s="117">
        <v>3.4614474773406982</v>
      </c>
      <c r="DX38" s="116">
        <v>488.71536254882812</v>
      </c>
      <c r="DY38" s="116">
        <v>1711.568359375</v>
      </c>
      <c r="DZ38" s="117">
        <v>3.502178430557251</v>
      </c>
      <c r="EA38" s="116">
        <v>538.34954833984375</v>
      </c>
      <c r="EB38" s="116">
        <v>1863.8814697265625</v>
      </c>
      <c r="EC38" s="117">
        <v>3.4622142314910889</v>
      </c>
      <c r="ED38" s="116">
        <v>596.81689453125</v>
      </c>
      <c r="EE38" s="118">
        <v>2083.62060546875</v>
      </c>
      <c r="EF38" s="119">
        <v>3.491222620010376</v>
      </c>
      <c r="EG38" s="115">
        <v>690.64910888671875</v>
      </c>
      <c r="EH38" s="116">
        <v>2375.1787109375</v>
      </c>
      <c r="EI38" s="117">
        <v>3.4390528202056885</v>
      </c>
      <c r="EJ38" s="116">
        <v>722.44537353515625</v>
      </c>
      <c r="EK38" s="116">
        <v>2563.865478515625</v>
      </c>
      <c r="EL38" s="117">
        <v>3.5488710403442383</v>
      </c>
      <c r="EM38" s="116">
        <v>790.42791748046875</v>
      </c>
      <c r="EN38" s="116">
        <v>2808.444091796875</v>
      </c>
      <c r="EO38" s="117">
        <v>3.5530679225921631</v>
      </c>
      <c r="EP38" s="116">
        <v>838.544677734375</v>
      </c>
      <c r="EQ38" s="116">
        <v>3009.21044921875</v>
      </c>
      <c r="ER38" s="117">
        <v>3.5886106491088867</v>
      </c>
      <c r="ES38" s="116">
        <v>951.053955078125</v>
      </c>
      <c r="ET38" s="116">
        <v>3333.90673828125</v>
      </c>
      <c r="EU38" s="117">
        <v>3.5054864883422852</v>
      </c>
      <c r="EV38" s="116">
        <v>1031.1787109375</v>
      </c>
      <c r="EW38" s="116">
        <v>3640.003173828125</v>
      </c>
      <c r="EX38" s="117">
        <v>3.5299441814422607</v>
      </c>
      <c r="EY38" s="116">
        <v>1122.34130859375</v>
      </c>
      <c r="EZ38" s="116">
        <v>3979.655517578125</v>
      </c>
      <c r="FA38" s="117">
        <v>3.545851469039917</v>
      </c>
      <c r="FB38" s="116">
        <v>1187.042236328125</v>
      </c>
      <c r="FC38" s="116">
        <v>4245.6865234375</v>
      </c>
      <c r="FD38" s="117">
        <v>3.5766937732696533</v>
      </c>
      <c r="FE38" s="116">
        <v>1299.5908203125</v>
      </c>
      <c r="FF38" s="116">
        <v>4555.85400390625</v>
      </c>
      <c r="FG38" s="117">
        <v>3.5056064128875732</v>
      </c>
      <c r="FH38" s="116">
        <v>1401.4490966796875</v>
      </c>
      <c r="FI38" s="116">
        <v>4877.08349609375</v>
      </c>
      <c r="FJ38" s="117">
        <v>3.4800291061401367</v>
      </c>
      <c r="FK38" s="116">
        <v>1558.6351318359375</v>
      </c>
      <c r="FL38" s="116">
        <v>5258.8994140625</v>
      </c>
      <c r="FM38" s="117">
        <v>3.3740413188934326</v>
      </c>
      <c r="FN38" s="116">
        <v>1808.09619140625</v>
      </c>
      <c r="FO38" s="116">
        <v>5957.50048828125</v>
      </c>
      <c r="FP38" s="117">
        <v>3.2949023246765137</v>
      </c>
      <c r="FQ38" s="116">
        <v>2019.92138671875</v>
      </c>
      <c r="FR38" s="116">
        <v>6560.8212890625</v>
      </c>
      <c r="FS38" s="117">
        <v>3.2480578422546387</v>
      </c>
      <c r="FT38" s="116">
        <v>2236.197265625</v>
      </c>
      <c r="FU38" s="116">
        <v>7212.75830078125</v>
      </c>
      <c r="FV38" s="117">
        <v>3.2254571914672852</v>
      </c>
      <c r="FW38" s="116">
        <v>2501.156494140625</v>
      </c>
      <c r="FX38" s="116">
        <v>7929.30908203125</v>
      </c>
      <c r="FY38" s="117">
        <v>3.1702570915222168</v>
      </c>
      <c r="FZ38" s="116">
        <v>2760.425048828125</v>
      </c>
      <c r="GA38" s="116">
        <v>8967.45703125</v>
      </c>
      <c r="GB38" s="117">
        <v>3.2485783100128174</v>
      </c>
      <c r="GC38" s="116">
        <v>3247.228515625</v>
      </c>
      <c r="GD38" s="116">
        <v>10312.232421875</v>
      </c>
      <c r="GE38" s="117">
        <v>3.1757028102874756</v>
      </c>
      <c r="GF38" s="116">
        <v>3718.212158203125</v>
      </c>
      <c r="GG38" s="116">
        <v>11508.6884765625</v>
      </c>
      <c r="GH38" s="117">
        <v>3.0952210426330566</v>
      </c>
      <c r="GI38" s="116">
        <v>4320.38037109375</v>
      </c>
      <c r="GJ38" s="116">
        <v>13177.44140625</v>
      </c>
      <c r="GK38" s="117">
        <v>3.0500650405883789</v>
      </c>
      <c r="GL38" s="116">
        <v>5046.87353515625</v>
      </c>
      <c r="GM38" s="116">
        <v>14570.1181640625</v>
      </c>
      <c r="GN38" s="117">
        <v>2.8869593143463135</v>
      </c>
      <c r="GO38" s="116">
        <v>5790.62646484375</v>
      </c>
      <c r="GP38" s="116">
        <v>16327.66015625</v>
      </c>
      <c r="GQ38" s="117">
        <v>2.8196706771850586</v>
      </c>
      <c r="GR38" s="116">
        <v>6533.77685546875</v>
      </c>
      <c r="GS38" s="116">
        <v>18413.876953125</v>
      </c>
      <c r="GT38" s="117">
        <v>2.8182592391967773</v>
      </c>
      <c r="GU38" s="116">
        <v>7362.77587890625</v>
      </c>
      <c r="GV38" s="116">
        <v>20561.962890625</v>
      </c>
      <c r="GW38" s="117">
        <v>2.792691707611084</v>
      </c>
      <c r="GX38" s="116">
        <v>8157.091796875</v>
      </c>
      <c r="GY38" s="116">
        <v>22819.232421875</v>
      </c>
      <c r="GZ38" s="117">
        <v>2.7974715232849121</v>
      </c>
      <c r="HA38" s="116">
        <v>9439.7919921875</v>
      </c>
      <c r="HB38" s="116">
        <v>25722.62890625</v>
      </c>
      <c r="HC38" s="117">
        <v>2.7249147891998291</v>
      </c>
      <c r="HD38" s="116">
        <v>10042.0146484375</v>
      </c>
      <c r="HE38" s="116">
        <v>28117.037109375</v>
      </c>
      <c r="HF38" s="117">
        <v>2.7999398708343506</v>
      </c>
      <c r="HG38" s="116">
        <v>10692.1611328125</v>
      </c>
      <c r="HH38" s="116">
        <v>30178.47265625</v>
      </c>
      <c r="HI38" s="117">
        <v>2.8224856853485107</v>
      </c>
      <c r="HJ38" s="116">
        <v>10740.5751953125</v>
      </c>
      <c r="HK38" s="116">
        <v>32092.611328125</v>
      </c>
      <c r="HL38" s="117">
        <v>2.9879789352416992</v>
      </c>
      <c r="HM38" s="116">
        <v>11019.7939453125</v>
      </c>
      <c r="HN38" s="116">
        <v>34103.5078125</v>
      </c>
      <c r="HO38" s="117">
        <v>3.094749927520752</v>
      </c>
      <c r="HP38" s="116">
        <v>10753.796875</v>
      </c>
      <c r="HQ38" s="116">
        <v>34901.80078125</v>
      </c>
      <c r="HR38" s="117">
        <v>3.245532751083374</v>
      </c>
      <c r="HS38" s="116">
        <v>10802.7470703125</v>
      </c>
      <c r="HT38" s="116">
        <v>37150.55859375</v>
      </c>
      <c r="HU38" s="117">
        <v>3.4389917850494385</v>
      </c>
      <c r="HV38" s="116">
        <v>10972.724609375</v>
      </c>
      <c r="HW38" s="116">
        <v>39177.66015625</v>
      </c>
      <c r="HX38" s="117">
        <v>3.5704586505889893</v>
      </c>
      <c r="HY38" s="116">
        <v>10950.6484375</v>
      </c>
      <c r="HZ38" s="116">
        <v>40360.1875</v>
      </c>
      <c r="IA38" s="117">
        <v>3.6856436729431152</v>
      </c>
      <c r="IB38" s="116">
        <v>11133.404296875</v>
      </c>
      <c r="IC38" s="116">
        <v>40711.9765625</v>
      </c>
      <c r="ID38" s="117">
        <v>3.6567411422729492</v>
      </c>
      <c r="IE38" s="116">
        <v>11393.97265625</v>
      </c>
      <c r="IF38" s="116">
        <v>41696.1171875</v>
      </c>
      <c r="IG38" s="117">
        <v>3.6594889163970947</v>
      </c>
      <c r="IH38" s="116">
        <v>10827.396484375</v>
      </c>
      <c r="II38" s="116">
        <v>41471.24609375</v>
      </c>
      <c r="IJ38" s="117">
        <v>3.8302140235900879</v>
      </c>
      <c r="IK38" s="116">
        <v>10785.8955078125</v>
      </c>
      <c r="IL38" s="116">
        <v>42197.22265625</v>
      </c>
      <c r="IM38" s="117">
        <v>3.912259578704834</v>
      </c>
      <c r="IN38" s="115">
        <v>10724.671875</v>
      </c>
      <c r="IO38" s="116">
        <v>42930.85546875</v>
      </c>
      <c r="IP38" s="117">
        <v>4.0029993057250977</v>
      </c>
      <c r="IQ38" s="116">
        <v>11209.1015625</v>
      </c>
      <c r="IR38" s="116">
        <v>43687.09765625</v>
      </c>
      <c r="IS38" s="117">
        <v>3.8974664211273193</v>
      </c>
      <c r="IT38" s="116">
        <v>11223.2197265625</v>
      </c>
      <c r="IU38" s="116">
        <v>44754.08984375</v>
      </c>
      <c r="IV38" s="117">
        <v>3.9876337051391602</v>
      </c>
      <c r="IW38" s="116">
        <v>11931.8603515625</v>
      </c>
      <c r="IX38" s="116">
        <v>46369.36328125</v>
      </c>
      <c r="IY38" s="117">
        <v>3.8861806392669678</v>
      </c>
      <c r="IZ38" s="116">
        <v>12742.22265625</v>
      </c>
      <c r="JA38" s="116">
        <v>47687.859375</v>
      </c>
      <c r="JB38" s="117">
        <v>3.7425072193145752</v>
      </c>
      <c r="JC38" s="116">
        <v>13464.853515625</v>
      </c>
      <c r="JD38" s="116">
        <v>49329.69140625</v>
      </c>
      <c r="JE38" s="117">
        <v>3.6635892391204834</v>
      </c>
      <c r="JF38" s="116">
        <v>13729.869140625</v>
      </c>
      <c r="JG38" s="116">
        <v>50406.796875</v>
      </c>
      <c r="JH38" s="117">
        <v>3.6713240146636963</v>
      </c>
      <c r="JI38" s="116">
        <v>14332.1533203125</v>
      </c>
      <c r="JJ38" s="116">
        <v>50529.8671875</v>
      </c>
      <c r="JK38" s="117">
        <v>3.5256297588348389</v>
      </c>
      <c r="JL38" s="116">
        <v>15178.3720703125</v>
      </c>
      <c r="JM38" s="116">
        <v>51161.984375</v>
      </c>
      <c r="JN38" s="117">
        <v>3.3707160949707031</v>
      </c>
      <c r="JO38" s="116">
        <v>15697.962890625</v>
      </c>
      <c r="JP38" s="116">
        <v>52984.5546875</v>
      </c>
      <c r="JQ38" s="117">
        <v>3.3752503395080566</v>
      </c>
      <c r="JR38" s="116">
        <v>16260.4375</v>
      </c>
      <c r="JS38" s="116">
        <v>54406.828125</v>
      </c>
      <c r="JT38" s="117">
        <v>3.3459634780883789</v>
      </c>
      <c r="JU38" s="116">
        <v>16778.126953125</v>
      </c>
      <c r="JV38" s="116">
        <v>56047.12109375</v>
      </c>
      <c r="JW38" s="117">
        <v>3.3404874801635742</v>
      </c>
      <c r="JX38" s="116">
        <v>17317.7109375</v>
      </c>
      <c r="JY38" s="116">
        <v>58165.25390625</v>
      </c>
      <c r="JZ38" s="117">
        <v>3.3587148189544678</v>
      </c>
      <c r="KA38" s="116">
        <v>17648.267578125</v>
      </c>
      <c r="KB38" s="116">
        <v>58716.84765625</v>
      </c>
      <c r="KC38" s="117">
        <v>3.3270602226257324</v>
      </c>
      <c r="KD38" s="116">
        <v>17240.244140625</v>
      </c>
      <c r="KE38" s="116">
        <v>56022.60546875</v>
      </c>
      <c r="KF38" s="117">
        <v>3.2495250701904297</v>
      </c>
      <c r="KG38" s="116">
        <v>17244.759765625</v>
      </c>
      <c r="KH38" s="116">
        <v>57499.68359375</v>
      </c>
      <c r="KI38" s="117">
        <v>3.3343279361724854</v>
      </c>
      <c r="KJ38" s="116">
        <v>18439.8125</v>
      </c>
      <c r="KK38" s="116">
        <v>60208.5</v>
      </c>
      <c r="KL38" s="117">
        <v>3.2651362419128418</v>
      </c>
      <c r="KM38" s="116">
        <v>18595.8203125</v>
      </c>
      <c r="KN38" s="116">
        <v>59662.94140625</v>
      </c>
      <c r="KO38" s="117">
        <v>3.2084059715270996</v>
      </c>
      <c r="KP38" s="116">
        <v>19890.88671875</v>
      </c>
      <c r="KQ38" s="116">
        <v>59768.3203125</v>
      </c>
      <c r="KR38" s="117">
        <v>3.0048091411590576</v>
      </c>
      <c r="KS38" s="116">
        <v>19885.04296875</v>
      </c>
      <c r="KT38" s="116">
        <v>60019.81640625</v>
      </c>
      <c r="KU38" s="117">
        <v>3.0183398723602295</v>
      </c>
      <c r="KV38" s="134">
        <v>5.065861701965332</v>
      </c>
      <c r="KW38" s="135">
        <v>4.9870514869689941</v>
      </c>
      <c r="KX38" s="135">
        <v>4.6754336357116699</v>
      </c>
      <c r="KY38" s="135">
        <v>4.3895635604858398</v>
      </c>
      <c r="KZ38" s="135">
        <v>3.5318591594696045</v>
      </c>
      <c r="LA38" s="135">
        <v>3.4513974189758301</v>
      </c>
      <c r="LB38" s="135">
        <v>3.4954233169555664</v>
      </c>
      <c r="LC38" s="135">
        <v>3.0738229751586914</v>
      </c>
      <c r="LD38" s="135">
        <v>3.0275216102600098</v>
      </c>
      <c r="LE38" s="135">
        <v>3.8261134624481201</v>
      </c>
      <c r="LF38" s="135">
        <v>3.4228260517120361</v>
      </c>
      <c r="LG38" s="135">
        <v>3.1662037372589111</v>
      </c>
      <c r="LH38" s="135">
        <f t="shared" si="0"/>
        <v>4.9094489415486651</v>
      </c>
      <c r="LI38" s="135">
        <f t="shared" si="1"/>
        <v>3.9607113599777222</v>
      </c>
      <c r="LJ38" s="135">
        <f t="shared" si="2"/>
        <v>3.2620413303375244</v>
      </c>
      <c r="LK38" s="144">
        <f t="shared" si="3"/>
        <v>3.471714417139689</v>
      </c>
    </row>
    <row r="39" spans="1:323" ht="15" customHeight="1">
      <c r="A39" s="114">
        <v>25</v>
      </c>
      <c r="B39" s="115">
        <v>662.460693359375</v>
      </c>
      <c r="C39" s="116">
        <v>3104.968505859375</v>
      </c>
      <c r="D39" s="117">
        <v>4.6870231628417969</v>
      </c>
      <c r="E39" s="116">
        <v>660.8553466796875</v>
      </c>
      <c r="F39" s="116">
        <v>3329.82080078125</v>
      </c>
      <c r="G39" s="117">
        <v>5.0386528968811035</v>
      </c>
      <c r="H39" s="116">
        <v>818.3970947265625</v>
      </c>
      <c r="I39" s="116">
        <v>3959.642822265625</v>
      </c>
      <c r="J39" s="117">
        <v>4.8382902145385742</v>
      </c>
      <c r="K39" s="116">
        <v>1003.0418090820312</v>
      </c>
      <c r="L39" s="116">
        <v>5001.08447265625</v>
      </c>
      <c r="M39" s="117">
        <v>4.9859180450439453</v>
      </c>
      <c r="N39" s="116">
        <v>1200.5189208984375</v>
      </c>
      <c r="O39" s="116">
        <v>5928.89306640625</v>
      </c>
      <c r="P39" s="117">
        <v>4.9386086463928223</v>
      </c>
      <c r="Q39" s="116">
        <v>1510.360595703125</v>
      </c>
      <c r="R39" s="116">
        <v>6746.23583984375</v>
      </c>
      <c r="S39" s="117">
        <v>4.4666390419006348</v>
      </c>
      <c r="T39" s="116">
        <v>1901.4478759765625</v>
      </c>
      <c r="U39" s="116">
        <v>8950.802734375</v>
      </c>
      <c r="V39" s="117">
        <v>4.7073616981506348</v>
      </c>
      <c r="W39" s="116">
        <v>2867.11767578125</v>
      </c>
      <c r="X39" s="116">
        <v>13016.17578125</v>
      </c>
      <c r="Y39" s="117">
        <v>4.5398120880126953</v>
      </c>
      <c r="Z39" s="116">
        <v>2967.665283203125</v>
      </c>
      <c r="AA39" s="116">
        <v>12964.0380859375</v>
      </c>
      <c r="AB39" s="117">
        <v>4.3684301376342773</v>
      </c>
      <c r="AC39" s="116">
        <v>3017.405517578125</v>
      </c>
      <c r="AD39" s="116">
        <v>13793.7314453125</v>
      </c>
      <c r="AE39" s="117">
        <v>4.5713882446289062</v>
      </c>
      <c r="AF39" s="116">
        <v>3204.45703125</v>
      </c>
      <c r="AG39" s="116">
        <v>15441.28515625</v>
      </c>
      <c r="AH39" s="117">
        <v>4.8186898231506348</v>
      </c>
      <c r="AI39" s="116">
        <v>3868.015380859375</v>
      </c>
      <c r="AJ39" s="116">
        <v>17511.107421875</v>
      </c>
      <c r="AK39" s="117">
        <v>4.5271553993225098</v>
      </c>
      <c r="AL39" s="116">
        <v>4287.98095703125</v>
      </c>
      <c r="AM39" s="116">
        <v>19138.982421875</v>
      </c>
      <c r="AN39" s="117">
        <v>4.4634017944335937</v>
      </c>
      <c r="AO39" s="116">
        <v>5371.13037109375</v>
      </c>
      <c r="AP39" s="116">
        <v>23626.048828125</v>
      </c>
      <c r="AQ39" s="117">
        <v>4.3987107276916504</v>
      </c>
      <c r="AR39" s="116">
        <v>5350.9970703125</v>
      </c>
      <c r="AS39" s="116">
        <v>24163.01171875</v>
      </c>
      <c r="AT39" s="117">
        <v>4.5156092643737793</v>
      </c>
      <c r="AU39" s="116">
        <v>5839.6240234375</v>
      </c>
      <c r="AV39" s="116">
        <v>26052.328125</v>
      </c>
      <c r="AW39" s="117">
        <v>4.4613022804260254</v>
      </c>
      <c r="AX39" s="116">
        <v>6471.96630859375</v>
      </c>
      <c r="AY39" s="116">
        <v>27774.14453125</v>
      </c>
      <c r="AZ39" s="117">
        <v>4.2914538383483887</v>
      </c>
      <c r="BA39" s="116">
        <v>6509.73583984375</v>
      </c>
      <c r="BB39" s="116">
        <v>26579.369140625</v>
      </c>
      <c r="BC39" s="117">
        <v>4.0830183029174805</v>
      </c>
      <c r="BD39" s="116">
        <v>6032.8564453125</v>
      </c>
      <c r="BE39" s="116">
        <v>24469.810546875</v>
      </c>
      <c r="BF39" s="117">
        <v>4.0560903549194336</v>
      </c>
      <c r="BG39" s="116">
        <v>5069.509765625</v>
      </c>
      <c r="BH39" s="116">
        <v>21532.529296875</v>
      </c>
      <c r="BI39" s="117">
        <v>4.2474579811096191</v>
      </c>
      <c r="BJ39" s="116">
        <v>4753.4560546875</v>
      </c>
      <c r="BK39" s="116">
        <v>20972.07421875</v>
      </c>
      <c r="BL39" s="117">
        <v>4.4119634628295898</v>
      </c>
      <c r="BM39" s="116">
        <v>4287.36669921875</v>
      </c>
      <c r="BN39" s="116">
        <v>19105.869140625</v>
      </c>
      <c r="BO39" s="117">
        <v>4.4563179016113281</v>
      </c>
      <c r="BP39" s="116">
        <v>4137.466796875</v>
      </c>
      <c r="BQ39" s="116">
        <v>18760.255859375</v>
      </c>
      <c r="BR39" s="117">
        <v>4.5342373847961426</v>
      </c>
      <c r="BS39" s="116">
        <v>4891.93115234375</v>
      </c>
      <c r="BT39" s="116">
        <v>21161.234375</v>
      </c>
      <c r="BU39" s="117">
        <v>4.325742244720459</v>
      </c>
      <c r="BV39" s="116">
        <v>6040.47021484375</v>
      </c>
      <c r="BW39" s="116">
        <v>25419.220703125</v>
      </c>
      <c r="BX39" s="117">
        <v>4.2081527709960938</v>
      </c>
      <c r="BY39" s="116">
        <v>7071.0498046875</v>
      </c>
      <c r="BZ39" s="116">
        <v>29139.376953125</v>
      </c>
      <c r="CA39" s="117">
        <v>4.1209406852722168</v>
      </c>
      <c r="CB39" s="116">
        <v>9326.095703125</v>
      </c>
      <c r="CC39" s="116">
        <v>35841.95703125</v>
      </c>
      <c r="CD39" s="117">
        <v>3.8431899547576904</v>
      </c>
      <c r="CE39" s="116">
        <v>7296.2763671875</v>
      </c>
      <c r="CF39" s="116">
        <v>28633.16015625</v>
      </c>
      <c r="CG39" s="117">
        <v>3.9243524074554443</v>
      </c>
      <c r="CH39" s="116">
        <v>8656.4404296875</v>
      </c>
      <c r="CI39" s="116">
        <v>33302.48828125</v>
      </c>
      <c r="CJ39" s="117">
        <v>3.8471341133117676</v>
      </c>
      <c r="CK39" s="116">
        <v>10778.1298828125</v>
      </c>
      <c r="CL39" s="116">
        <v>38653.55078125</v>
      </c>
      <c r="CM39" s="117">
        <v>3.5862946510314941</v>
      </c>
      <c r="CN39" s="116">
        <v>12886.3984375</v>
      </c>
      <c r="CO39" s="116">
        <v>42627.40234375</v>
      </c>
      <c r="CP39" s="117">
        <v>3.3079376220703125</v>
      </c>
      <c r="CQ39" s="116">
        <v>14690.3076171875</v>
      </c>
      <c r="CR39" s="116">
        <v>46667.1484375</v>
      </c>
      <c r="CS39" s="117">
        <v>3.1767303943634033</v>
      </c>
      <c r="CT39" s="116">
        <v>28291.275390625</v>
      </c>
      <c r="CU39" s="116">
        <v>88085.515625</v>
      </c>
      <c r="CV39" s="117">
        <v>3.1135222911834717</v>
      </c>
      <c r="CW39" s="116">
        <v>54821.69921875</v>
      </c>
      <c r="CX39" s="116">
        <v>180886.078125</v>
      </c>
      <c r="CY39" s="117">
        <v>3.2995343208312988</v>
      </c>
      <c r="CZ39" s="116">
        <v>79764.9140625</v>
      </c>
      <c r="DA39" s="116">
        <v>268623</v>
      </c>
      <c r="DB39" s="117">
        <v>3.3676836490631104</v>
      </c>
      <c r="DC39" s="116">
        <v>148313.015625</v>
      </c>
      <c r="DD39" s="116">
        <v>478361.84375</v>
      </c>
      <c r="DE39" s="117">
        <v>3.2253530025482178</v>
      </c>
      <c r="DF39" s="116">
        <v>272.25439453125</v>
      </c>
      <c r="DG39" s="116">
        <v>884.879638671875</v>
      </c>
      <c r="DH39" s="117">
        <v>3.2501940727233887</v>
      </c>
      <c r="DI39" s="116">
        <v>318.4288330078125</v>
      </c>
      <c r="DJ39" s="116">
        <v>1027.001953125</v>
      </c>
      <c r="DK39" s="117">
        <v>3.2252166271209717</v>
      </c>
      <c r="DL39" s="116">
        <v>390.76727294921875</v>
      </c>
      <c r="DM39" s="116">
        <v>1283.942626953125</v>
      </c>
      <c r="DN39" s="117">
        <v>3.2856965065002441</v>
      </c>
      <c r="DO39" s="116">
        <v>446.69915771484375</v>
      </c>
      <c r="DP39" s="116">
        <v>1487.871337890625</v>
      </c>
      <c r="DQ39" s="117">
        <v>3.330812931060791</v>
      </c>
      <c r="DR39" s="116">
        <v>462.9129638671875</v>
      </c>
      <c r="DS39" s="116">
        <v>1533.7266845703125</v>
      </c>
      <c r="DT39" s="117">
        <v>3.3132073879241943</v>
      </c>
      <c r="DU39" s="116">
        <v>483.93148803710937</v>
      </c>
      <c r="DV39" s="116">
        <v>1619.3935546875</v>
      </c>
      <c r="DW39" s="117">
        <v>3.3463280200958252</v>
      </c>
      <c r="DX39" s="116">
        <v>510.185546875</v>
      </c>
      <c r="DY39" s="116">
        <v>1727.7293701171875</v>
      </c>
      <c r="DZ39" s="117">
        <v>3.3864727020263672</v>
      </c>
      <c r="EA39" s="116">
        <v>561.8385009765625</v>
      </c>
      <c r="EB39" s="116">
        <v>1881.39794921875</v>
      </c>
      <c r="EC39" s="117">
        <v>3.3486454486846924</v>
      </c>
      <c r="ED39" s="116">
        <v>622.715576171875</v>
      </c>
      <c r="EE39" s="118">
        <v>2103.271240234375</v>
      </c>
      <c r="EF39" s="119">
        <v>3.3775792121887207</v>
      </c>
      <c r="EG39" s="115">
        <v>720.63836669921875</v>
      </c>
      <c r="EH39" s="116">
        <v>2397.43798828125</v>
      </c>
      <c r="EI39" s="117">
        <v>3.3268253803253174</v>
      </c>
      <c r="EJ39" s="116">
        <v>753.69378662109375</v>
      </c>
      <c r="EK39" s="116">
        <v>2588.208251953125</v>
      </c>
      <c r="EL39" s="117">
        <v>3.4340314865112305</v>
      </c>
      <c r="EM39" s="116">
        <v>824.4747314453125</v>
      </c>
      <c r="EN39" s="116">
        <v>2835.122802734375</v>
      </c>
      <c r="EO39" s="117">
        <v>3.438701868057251</v>
      </c>
      <c r="EP39" s="116">
        <v>874.5367431640625</v>
      </c>
      <c r="EQ39" s="116">
        <v>3037.911376953125</v>
      </c>
      <c r="ER39" s="117">
        <v>3.4737379550933838</v>
      </c>
      <c r="ES39" s="116">
        <v>991.5791015625</v>
      </c>
      <c r="ET39" s="116">
        <v>3365.40673828125</v>
      </c>
      <c r="EU39" s="117">
        <v>3.3939871788024902</v>
      </c>
      <c r="EV39" s="116">
        <v>1075.109130859375</v>
      </c>
      <c r="EW39" s="116">
        <v>3674.492919921875</v>
      </c>
      <c r="EX39" s="117">
        <v>3.4177858829498291</v>
      </c>
      <c r="EY39" s="116">
        <v>1169.9447021484375</v>
      </c>
      <c r="EZ39" s="116">
        <v>4017.43408203125</v>
      </c>
      <c r="FA39" s="117">
        <v>3.4338667392730713</v>
      </c>
      <c r="FB39" s="116">
        <v>1237.244873046875</v>
      </c>
      <c r="FC39" s="116">
        <v>4286.1318359375</v>
      </c>
      <c r="FD39" s="117">
        <v>3.4642550945281982</v>
      </c>
      <c r="FE39" s="116">
        <v>1354.24267578125</v>
      </c>
      <c r="FF39" s="116">
        <v>4598.904296875</v>
      </c>
      <c r="FG39" s="117">
        <v>3.395923376083374</v>
      </c>
      <c r="FH39" s="116">
        <v>1460.0709228515625</v>
      </c>
      <c r="FI39" s="116">
        <v>4923.0322265625</v>
      </c>
      <c r="FJ39" s="117">
        <v>3.3717761039733887</v>
      </c>
      <c r="FK39" s="116">
        <v>1623.1807861328125</v>
      </c>
      <c r="FL39" s="116">
        <v>5307.80322265625</v>
      </c>
      <c r="FM39" s="117">
        <v>3.2700011730194092</v>
      </c>
      <c r="FN39" s="116">
        <v>1881.94482421875</v>
      </c>
      <c r="FO39" s="116">
        <v>6012.330078125</v>
      </c>
      <c r="FP39" s="117">
        <v>3.1947429180145264</v>
      </c>
      <c r="FQ39" s="116">
        <v>2102.3291015625</v>
      </c>
      <c r="FR39" s="116">
        <v>6620.81396484375</v>
      </c>
      <c r="FS39" s="117">
        <v>3.1492757797241211</v>
      </c>
      <c r="FT39" s="116">
        <v>2315.12890625</v>
      </c>
      <c r="FU39" s="116">
        <v>7278.58056640625</v>
      </c>
      <c r="FV39" s="117">
        <v>3.1439201831817627</v>
      </c>
      <c r="FW39" s="116">
        <v>2589.3251953125</v>
      </c>
      <c r="FX39" s="116">
        <v>8001.0888671875</v>
      </c>
      <c r="FY39" s="117">
        <v>3.0900285243988037</v>
      </c>
      <c r="FZ39" s="116">
        <v>2858.48046875</v>
      </c>
      <c r="GA39" s="116">
        <v>9049.556640625</v>
      </c>
      <c r="GB39" s="117">
        <v>3.1658627986907959</v>
      </c>
      <c r="GC39" s="116">
        <v>3362.453857421875</v>
      </c>
      <c r="GD39" s="116">
        <v>10405.6552734375</v>
      </c>
      <c r="GE39" s="117">
        <v>3.0946612358093262</v>
      </c>
      <c r="GF39" s="116">
        <v>3836.623779296875</v>
      </c>
      <c r="GG39" s="116">
        <v>11611.7607421875</v>
      </c>
      <c r="GH39" s="117">
        <v>3.0265569686889648</v>
      </c>
      <c r="GI39" s="116">
        <v>4443.8642578125</v>
      </c>
      <c r="GJ39" s="116">
        <v>13294.7001953125</v>
      </c>
      <c r="GK39" s="117">
        <v>2.9916980266571045</v>
      </c>
      <c r="GL39" s="116">
        <v>5172.87158203125</v>
      </c>
      <c r="GM39" s="116">
        <v>14696.23828125</v>
      </c>
      <c r="GN39" s="117">
        <v>2.8410212993621826</v>
      </c>
      <c r="GO39" s="116">
        <v>5915.68017578125</v>
      </c>
      <c r="GP39" s="116">
        <v>16467.30078125</v>
      </c>
      <c r="GQ39" s="117">
        <v>2.7836699485778809</v>
      </c>
      <c r="GR39" s="116">
        <v>6727.57421875</v>
      </c>
      <c r="GS39" s="116">
        <v>18570.978515625</v>
      </c>
      <c r="GT39" s="117">
        <v>2.7604272365570068</v>
      </c>
      <c r="GU39" s="116">
        <v>7563.8955078125</v>
      </c>
      <c r="GV39" s="116">
        <v>20736.599609375</v>
      </c>
      <c r="GW39" s="117">
        <v>2.7415237426757812</v>
      </c>
      <c r="GX39" s="116">
        <v>8374.9306640625</v>
      </c>
      <c r="GY39" s="116">
        <v>23013.263671875</v>
      </c>
      <c r="GZ39" s="117">
        <v>2.7478752136230469</v>
      </c>
      <c r="HA39" s="116">
        <v>9696.4541015625</v>
      </c>
      <c r="HB39" s="116">
        <v>25938.0078125</v>
      </c>
      <c r="HC39" s="117">
        <v>2.6749992370605469</v>
      </c>
      <c r="HD39" s="116">
        <v>10317.1591796875</v>
      </c>
      <c r="HE39" s="116">
        <v>28356.19140625</v>
      </c>
      <c r="HF39" s="117">
        <v>2.7484495639801025</v>
      </c>
      <c r="HG39" s="116">
        <v>11022.8642578125</v>
      </c>
      <c r="HH39" s="116">
        <v>30436.07421875</v>
      </c>
      <c r="HI39" s="117">
        <v>2.761176586151123</v>
      </c>
      <c r="HJ39" s="116">
        <v>11051.4892578125</v>
      </c>
      <c r="HK39" s="116">
        <v>32375.22265625</v>
      </c>
      <c r="HL39" s="117">
        <v>2.9294896125793457</v>
      </c>
      <c r="HM39" s="116">
        <v>11333.755859375</v>
      </c>
      <c r="HN39" s="116">
        <v>34409.19140625</v>
      </c>
      <c r="HO39" s="117">
        <v>3.035991907119751</v>
      </c>
      <c r="HP39" s="116">
        <v>11067.1474609375</v>
      </c>
      <c r="HQ39" s="116">
        <v>35221.6796875</v>
      </c>
      <c r="HR39" s="117">
        <v>3.1825435161590576</v>
      </c>
      <c r="HS39" s="116">
        <v>11174.203125</v>
      </c>
      <c r="HT39" s="116">
        <v>37499.390625</v>
      </c>
      <c r="HU39" s="117">
        <v>3.3558895587921143</v>
      </c>
      <c r="HV39" s="116">
        <v>11347.857421875</v>
      </c>
      <c r="HW39" s="116">
        <v>39551.234375</v>
      </c>
      <c r="HX39" s="117">
        <v>3.4853482246398926</v>
      </c>
      <c r="HY39" s="116">
        <v>11487.2265625</v>
      </c>
      <c r="HZ39" s="116">
        <v>40748.7734375</v>
      </c>
      <c r="IA39" s="117">
        <v>3.5473117828369141</v>
      </c>
      <c r="IB39" s="116">
        <v>11704.2734375</v>
      </c>
      <c r="IC39" s="116">
        <v>41102.58984375</v>
      </c>
      <c r="ID39" s="117">
        <v>3.5117592811584473</v>
      </c>
      <c r="IE39" s="116">
        <v>11995.916015625</v>
      </c>
      <c r="IF39" s="116">
        <v>42096.1640625</v>
      </c>
      <c r="IG39" s="117">
        <v>3.5092079639434814</v>
      </c>
      <c r="IH39" s="116">
        <v>11300.97265625</v>
      </c>
      <c r="II39" s="116">
        <v>41876.69921875</v>
      </c>
      <c r="IJ39" s="117">
        <v>3.7055835723876953</v>
      </c>
      <c r="IK39" s="116">
        <v>11314.3994140625</v>
      </c>
      <c r="IL39" s="116">
        <v>42612.5546875</v>
      </c>
      <c r="IM39" s="117">
        <v>3.7662231922149658</v>
      </c>
      <c r="IN39" s="115">
        <v>11223.6787109375</v>
      </c>
      <c r="IO39" s="116">
        <v>43356.96875</v>
      </c>
      <c r="IP39" s="117">
        <v>3.8629908561706543</v>
      </c>
      <c r="IQ39" s="116">
        <v>11776.248046875</v>
      </c>
      <c r="IR39" s="116">
        <v>44116.38671875</v>
      </c>
      <c r="IS39" s="117">
        <v>3.7462174892425537</v>
      </c>
      <c r="IT39" s="116">
        <v>11830.0341796875</v>
      </c>
      <c r="IU39" s="116">
        <v>45197.15234375</v>
      </c>
      <c r="IV39" s="117">
        <v>3.8205428123474121</v>
      </c>
      <c r="IW39" s="116">
        <v>12523.234375</v>
      </c>
      <c r="IX39" s="116">
        <v>46824.6015625</v>
      </c>
      <c r="IY39" s="117">
        <v>3.7390182018280029</v>
      </c>
      <c r="IZ39" s="116">
        <v>13292.6806640625</v>
      </c>
      <c r="JA39" s="116">
        <v>48150.12890625</v>
      </c>
      <c r="JB39" s="117">
        <v>3.6223039627075195</v>
      </c>
      <c r="JC39" s="116">
        <v>14074.3779296875</v>
      </c>
      <c r="JD39" s="116">
        <v>49803.8046875</v>
      </c>
      <c r="JE39" s="117">
        <v>3.5386149883270264</v>
      </c>
      <c r="JF39" s="116">
        <v>14233.07421875</v>
      </c>
      <c r="JG39" s="116">
        <v>50892.46484375</v>
      </c>
      <c r="JH39" s="117">
        <v>3.5756480693817139</v>
      </c>
      <c r="JI39" s="116">
        <v>14890.1025390625</v>
      </c>
      <c r="JJ39" s="116">
        <v>51008.78515625</v>
      </c>
      <c r="JK39" s="117">
        <v>3.4256839752197266</v>
      </c>
      <c r="JL39" s="116">
        <v>15648.1943359375</v>
      </c>
      <c r="JM39" s="116">
        <v>51638.60546875</v>
      </c>
      <c r="JN39" s="117">
        <v>3.2999720573425293</v>
      </c>
      <c r="JO39" s="116">
        <v>16191.6689453125</v>
      </c>
      <c r="JP39" s="116">
        <v>53478.38671875</v>
      </c>
      <c r="JQ39" s="117">
        <v>3.3028335571289062</v>
      </c>
      <c r="JR39" s="116">
        <v>16810.931640625</v>
      </c>
      <c r="JS39" s="116">
        <v>54911.75</v>
      </c>
      <c r="JT39" s="117">
        <v>3.2664310932159424</v>
      </c>
      <c r="JU39" s="116">
        <v>17344.078125</v>
      </c>
      <c r="JV39" s="116">
        <v>56566.9140625</v>
      </c>
      <c r="JW39" s="117">
        <v>3.2614541053771973</v>
      </c>
      <c r="JX39" s="116">
        <v>17886.634765625</v>
      </c>
      <c r="JY39" s="116">
        <v>58706.0703125</v>
      </c>
      <c r="JZ39" s="117">
        <v>3.2821192741394043</v>
      </c>
      <c r="KA39" s="116">
        <v>18213.205078125</v>
      </c>
      <c r="KB39" s="116">
        <v>59260.625</v>
      </c>
      <c r="KC39" s="117">
        <v>3.2537176609039307</v>
      </c>
      <c r="KD39" s="116">
        <v>17829.62109375</v>
      </c>
      <c r="KE39" s="116">
        <v>56535.734375</v>
      </c>
      <c r="KF39" s="117">
        <v>3.1708881855010986</v>
      </c>
      <c r="KG39" s="116">
        <v>17847.58984375</v>
      </c>
      <c r="KH39" s="116">
        <v>58032.3671875</v>
      </c>
      <c r="KI39" s="117">
        <v>3.2515521049499512</v>
      </c>
      <c r="KJ39" s="116">
        <v>19030.521484375</v>
      </c>
      <c r="KK39" s="116">
        <v>60761.4140625</v>
      </c>
      <c r="KL39" s="117">
        <v>3.1928400993347168</v>
      </c>
      <c r="KM39" s="116">
        <v>19179.423828125</v>
      </c>
      <c r="KN39" s="116">
        <v>60206.5546875</v>
      </c>
      <c r="KO39" s="117">
        <v>3.1391222476959229</v>
      </c>
      <c r="KP39" s="116">
        <v>20253.744140625</v>
      </c>
      <c r="KQ39" s="116">
        <v>60297.48828125</v>
      </c>
      <c r="KR39" s="117">
        <v>2.9771032333374023</v>
      </c>
      <c r="KS39" s="116">
        <v>20255.25</v>
      </c>
      <c r="KT39" s="116">
        <v>60552.3515625</v>
      </c>
      <c r="KU39" s="117">
        <v>2.9894645214080811</v>
      </c>
      <c r="KV39" s="134">
        <v>4.8628377914428711</v>
      </c>
      <c r="KW39" s="135">
        <v>4.7873635292053223</v>
      </c>
      <c r="KX39" s="135">
        <v>4.4955954551696777</v>
      </c>
      <c r="KY39" s="135">
        <v>4.2287111282348633</v>
      </c>
      <c r="KZ39" s="135">
        <v>3.4098737239837646</v>
      </c>
      <c r="LA39" s="135">
        <v>3.3374814987182617</v>
      </c>
      <c r="LB39" s="135">
        <v>3.3854777812957764</v>
      </c>
      <c r="LC39" s="135">
        <v>3.0047121047973633</v>
      </c>
      <c r="LD39" s="135">
        <v>2.9663286209106445</v>
      </c>
      <c r="LE39" s="135">
        <v>3.6831159591674805</v>
      </c>
      <c r="LF39" s="135">
        <v>3.3377363681793213</v>
      </c>
      <c r="LG39" s="135">
        <v>3.1100163459777832</v>
      </c>
      <c r="LH39" s="135">
        <f t="shared" si="0"/>
        <v>4.7152655919392901</v>
      </c>
      <c r="LI39" s="135">
        <f t="shared" si="1"/>
        <v>3.819292426109314</v>
      </c>
      <c r="LJ39" s="135">
        <f t="shared" si="2"/>
        <v>3.1735000014305115</v>
      </c>
      <c r="LK39" s="144">
        <f t="shared" si="3"/>
        <v>3.3769562244415283</v>
      </c>
    </row>
    <row r="40" spans="1:323" ht="15" customHeight="1">
      <c r="A40" s="114">
        <v>26</v>
      </c>
      <c r="B40" s="115">
        <v>695.32763671875</v>
      </c>
      <c r="C40" s="116">
        <v>3137.753173828125</v>
      </c>
      <c r="D40" s="117">
        <v>4.5126252174377441</v>
      </c>
      <c r="E40" s="116">
        <v>694.3245849609375</v>
      </c>
      <c r="F40" s="116">
        <v>3365.661865234375</v>
      </c>
      <c r="G40" s="117">
        <v>4.8473896980285645</v>
      </c>
      <c r="H40" s="116">
        <v>860.34735107421875</v>
      </c>
      <c r="I40" s="116">
        <v>4001.808837890625</v>
      </c>
      <c r="J40" s="117">
        <v>4.6513872146606445</v>
      </c>
      <c r="K40" s="116">
        <v>1053.6627197265625</v>
      </c>
      <c r="L40" s="116">
        <v>5054.77001953125</v>
      </c>
      <c r="M40" s="117">
        <v>4.7973322868347168</v>
      </c>
      <c r="N40" s="116">
        <v>1260.477783203125</v>
      </c>
      <c r="O40" s="116">
        <v>5992.38427734375</v>
      </c>
      <c r="P40" s="117">
        <v>4.7540578842163086</v>
      </c>
      <c r="Q40" s="116">
        <v>1583.398681640625</v>
      </c>
      <c r="R40" s="116">
        <v>6816.49658203125</v>
      </c>
      <c r="S40" s="117">
        <v>4.3049778938293457</v>
      </c>
      <c r="T40" s="116">
        <v>1995.0328369140625</v>
      </c>
      <c r="U40" s="116">
        <v>9045.431640625</v>
      </c>
      <c r="V40" s="117">
        <v>4.5339765548706055</v>
      </c>
      <c r="W40" s="116">
        <v>3006.437744140625</v>
      </c>
      <c r="X40" s="116">
        <v>13152.3837890625</v>
      </c>
      <c r="Y40" s="117">
        <v>4.3747401237487793</v>
      </c>
      <c r="Z40" s="116">
        <v>3109.1083984375</v>
      </c>
      <c r="AA40" s="116">
        <v>13098.1669921875</v>
      </c>
      <c r="AB40" s="117">
        <v>4.2128372192382812</v>
      </c>
      <c r="AC40" s="116">
        <v>3161.75927734375</v>
      </c>
      <c r="AD40" s="116">
        <v>13938.380859375</v>
      </c>
      <c r="AE40" s="117">
        <v>4.4084258079528809</v>
      </c>
      <c r="AF40" s="116">
        <v>3358.4228515625</v>
      </c>
      <c r="AG40" s="116">
        <v>15605.607421875</v>
      </c>
      <c r="AH40" s="117">
        <v>4.6467070579528809</v>
      </c>
      <c r="AI40" s="116">
        <v>4049.319580078125</v>
      </c>
      <c r="AJ40" s="116">
        <v>17694.24609375</v>
      </c>
      <c r="AK40" s="117">
        <v>4.3696837425231934</v>
      </c>
      <c r="AL40" s="116">
        <v>4487.712890625</v>
      </c>
      <c r="AM40" s="116">
        <v>19338.3203125</v>
      </c>
      <c r="AN40" s="117">
        <v>4.3091707229614258</v>
      </c>
      <c r="AO40" s="116">
        <v>5617.2958984375</v>
      </c>
      <c r="AP40" s="116">
        <v>23871.068359375</v>
      </c>
      <c r="AQ40" s="117">
        <v>4.249565601348877</v>
      </c>
      <c r="AR40" s="116">
        <v>5595.37890625</v>
      </c>
      <c r="AS40" s="116">
        <v>24415.572265625</v>
      </c>
      <c r="AT40" s="117">
        <v>4.3635244369506836</v>
      </c>
      <c r="AU40" s="116">
        <v>6104.0107421875</v>
      </c>
      <c r="AV40" s="116">
        <v>26323.681640625</v>
      </c>
      <c r="AW40" s="117">
        <v>4.3125219345092773</v>
      </c>
      <c r="AX40" s="116">
        <v>6762.244140625</v>
      </c>
      <c r="AY40" s="116">
        <v>28060.044921875</v>
      </c>
      <c r="AZ40" s="117">
        <v>4.1495165824890137</v>
      </c>
      <c r="BA40" s="116">
        <v>6799.18701171875</v>
      </c>
      <c r="BB40" s="116">
        <v>26848.619140625</v>
      </c>
      <c r="BC40" s="117">
        <v>3.9487984180450439</v>
      </c>
      <c r="BD40" s="116">
        <v>6299.39306640625</v>
      </c>
      <c r="BE40" s="116">
        <v>24717.154296875</v>
      </c>
      <c r="BF40" s="117">
        <v>3.9237358570098877</v>
      </c>
      <c r="BG40" s="116">
        <v>5292.951171875</v>
      </c>
      <c r="BH40" s="116">
        <v>21753.48828125</v>
      </c>
      <c r="BI40" s="117">
        <v>4.1098976135253906</v>
      </c>
      <c r="BJ40" s="116">
        <v>4962.03466796875</v>
      </c>
      <c r="BK40" s="116">
        <v>21189.830078125</v>
      </c>
      <c r="BL40" s="117">
        <v>4.2703914642333984</v>
      </c>
      <c r="BM40" s="116">
        <v>4473.8916015625</v>
      </c>
      <c r="BN40" s="116">
        <v>19304.853515625</v>
      </c>
      <c r="BO40" s="117">
        <v>4.31500244140625</v>
      </c>
      <c r="BP40" s="116">
        <v>4315.765625</v>
      </c>
      <c r="BQ40" s="116">
        <v>18956.65234375</v>
      </c>
      <c r="BR40" s="117">
        <v>4.3924193382263184</v>
      </c>
      <c r="BS40" s="116">
        <v>5098.9736328125</v>
      </c>
      <c r="BT40" s="116">
        <v>21379.685546875</v>
      </c>
      <c r="BU40" s="117">
        <v>4.1929388046264648</v>
      </c>
      <c r="BV40" s="116">
        <v>6294.037109375</v>
      </c>
      <c r="BW40" s="116">
        <v>25679.375</v>
      </c>
      <c r="BX40" s="117">
        <v>4.0799527168273926</v>
      </c>
      <c r="BY40" s="116">
        <v>7365.6494140625</v>
      </c>
      <c r="BZ40" s="116">
        <v>29435.59765625</v>
      </c>
      <c r="CA40" s="117">
        <v>3.9963343143463135</v>
      </c>
      <c r="CB40" s="116">
        <v>9707.2958984375</v>
      </c>
      <c r="CC40" s="116">
        <v>36197.69140625</v>
      </c>
      <c r="CD40" s="117">
        <v>3.7289159297943115</v>
      </c>
      <c r="CE40" s="116">
        <v>7592.435546875</v>
      </c>
      <c r="CF40" s="116">
        <v>28919.484375</v>
      </c>
      <c r="CG40" s="117">
        <v>3.8089864253997803</v>
      </c>
      <c r="CH40" s="116">
        <v>9003.3349609375</v>
      </c>
      <c r="CI40" s="116">
        <v>33633.1875</v>
      </c>
      <c r="CJ40" s="117">
        <v>3.7356364727020264</v>
      </c>
      <c r="CK40" s="116">
        <v>11202.67578125</v>
      </c>
      <c r="CL40" s="116">
        <v>39027.36328125</v>
      </c>
      <c r="CM40" s="117">
        <v>3.4837536811828613</v>
      </c>
      <c r="CN40" s="116">
        <v>13380.9794921875</v>
      </c>
      <c r="CO40" s="116">
        <v>43025.9375</v>
      </c>
      <c r="CP40" s="117">
        <v>3.2154550552368164</v>
      </c>
      <c r="CQ40" s="116">
        <v>15253.318359375</v>
      </c>
      <c r="CR40" s="116">
        <v>47095.4375</v>
      </c>
      <c r="CS40" s="117">
        <v>3.0875535011291504</v>
      </c>
      <c r="CT40" s="116">
        <v>29341.7890625</v>
      </c>
      <c r="CU40" s="116">
        <v>88886.3828125</v>
      </c>
      <c r="CV40" s="117">
        <v>3.0293443202972412</v>
      </c>
      <c r="CW40" s="116">
        <v>56883.8046875</v>
      </c>
      <c r="CX40" s="116">
        <v>182575.609375</v>
      </c>
      <c r="CY40" s="117">
        <v>3.2096238136291504</v>
      </c>
      <c r="CZ40" s="116">
        <v>82772.171875</v>
      </c>
      <c r="DA40" s="116">
        <v>271154.65625</v>
      </c>
      <c r="DB40" s="117">
        <v>3.2759156227111816</v>
      </c>
      <c r="DC40" s="116">
        <v>153697.984375</v>
      </c>
      <c r="DD40" s="116">
        <v>482785.21875</v>
      </c>
      <c r="DE40" s="117">
        <v>3.1411292552947998</v>
      </c>
      <c r="DF40" s="116">
        <v>282.26028442382812</v>
      </c>
      <c r="DG40" s="116">
        <v>893.0902099609375</v>
      </c>
      <c r="DH40" s="117">
        <v>3.1640660762786865</v>
      </c>
      <c r="DI40" s="116">
        <v>329.817626953125</v>
      </c>
      <c r="DJ40" s="116">
        <v>1036.49951171875</v>
      </c>
      <c r="DK40" s="117">
        <v>3.1426444053649902</v>
      </c>
      <c r="DL40" s="116">
        <v>404.72311401367187</v>
      </c>
      <c r="DM40" s="116">
        <v>1295.9173583984375</v>
      </c>
      <c r="DN40" s="117">
        <v>3.2019851207733154</v>
      </c>
      <c r="DO40" s="116">
        <v>462.83963012695312</v>
      </c>
      <c r="DP40" s="116">
        <v>1501.8311767578125</v>
      </c>
      <c r="DQ40" s="117">
        <v>3.2448196411132813</v>
      </c>
      <c r="DR40" s="116">
        <v>479.49630737304687</v>
      </c>
      <c r="DS40" s="116">
        <v>1548.083984375</v>
      </c>
      <c r="DT40" s="117">
        <v>3.2285628318786621</v>
      </c>
      <c r="DU40" s="116">
        <v>501.12841796875</v>
      </c>
      <c r="DV40" s="116">
        <v>1634.620361328125</v>
      </c>
      <c r="DW40" s="117">
        <v>3.2618792057037354</v>
      </c>
      <c r="DX40" s="116">
        <v>528.1463623046875</v>
      </c>
      <c r="DY40" s="116">
        <v>1744.06005859375</v>
      </c>
      <c r="DZ40" s="117">
        <v>3.3022286891937256</v>
      </c>
      <c r="EA40" s="116">
        <v>581.35906982421875</v>
      </c>
      <c r="EB40" s="116">
        <v>1899.096435546875</v>
      </c>
      <c r="EC40" s="117">
        <v>3.2666497230529785</v>
      </c>
      <c r="ED40" s="116">
        <v>644.11077880859375</v>
      </c>
      <c r="EE40" s="118">
        <v>2123.132568359375</v>
      </c>
      <c r="EF40" s="119">
        <v>3.2962226867675781</v>
      </c>
      <c r="EG40" s="115">
        <v>745.34454345703125</v>
      </c>
      <c r="EH40" s="116">
        <v>2419.9287109375</v>
      </c>
      <c r="EI40" s="117">
        <v>3.2467248439788818</v>
      </c>
      <c r="EJ40" s="116">
        <v>779.30181884765625</v>
      </c>
      <c r="EK40" s="116">
        <v>2612.82421875</v>
      </c>
      <c r="EL40" s="117">
        <v>3.3527758121490479</v>
      </c>
      <c r="EM40" s="116">
        <v>852.22552490234375</v>
      </c>
      <c r="EN40" s="116">
        <v>2862.104248046875</v>
      </c>
      <c r="EO40" s="117">
        <v>3.3583884239196777</v>
      </c>
      <c r="EP40" s="116">
        <v>903.72247314453125</v>
      </c>
      <c r="EQ40" s="116">
        <v>3066.947021484375</v>
      </c>
      <c r="ER40" s="117">
        <v>3.3936824798583984</v>
      </c>
      <c r="ES40" s="116">
        <v>1024.205078125</v>
      </c>
      <c r="ET40" s="116">
        <v>3397.262451171875</v>
      </c>
      <c r="EU40" s="117">
        <v>3.3169748783111572</v>
      </c>
      <c r="EV40" s="116">
        <v>1110.3585205078125</v>
      </c>
      <c r="EW40" s="116">
        <v>3709.378662109375</v>
      </c>
      <c r="EX40" s="117">
        <v>3.3407034873962402</v>
      </c>
      <c r="EY40" s="116">
        <v>1207.921875</v>
      </c>
      <c r="EZ40" s="116">
        <v>4055.65380859375</v>
      </c>
      <c r="FA40" s="117">
        <v>3.3575465679168701</v>
      </c>
      <c r="FB40" s="116">
        <v>1277.09716796875</v>
      </c>
      <c r="FC40" s="116">
        <v>4327.060546875</v>
      </c>
      <c r="FD40" s="117">
        <v>3.388200044631958</v>
      </c>
      <c r="FE40" s="116">
        <v>1397.345458984375</v>
      </c>
      <c r="FF40" s="116">
        <v>4642.4560546875</v>
      </c>
      <c r="FG40" s="117">
        <v>3.3223395347595215</v>
      </c>
      <c r="FH40" s="116">
        <v>1506.0062255859375</v>
      </c>
      <c r="FI40" s="116">
        <v>4969.51416015625</v>
      </c>
      <c r="FJ40" s="117">
        <v>3.2997965812683105</v>
      </c>
      <c r="FK40" s="116">
        <v>1673.287841796875</v>
      </c>
      <c r="FL40" s="116">
        <v>5357.251953125</v>
      </c>
      <c r="FM40" s="117">
        <v>3.201632022857666</v>
      </c>
      <c r="FN40" s="116">
        <v>1938.592041015625</v>
      </c>
      <c r="FO40" s="116">
        <v>6067.75732421875</v>
      </c>
      <c r="FP40" s="117">
        <v>3.129981517791748</v>
      </c>
      <c r="FQ40" s="116">
        <v>2165.283935546875</v>
      </c>
      <c r="FR40" s="116">
        <v>6681.4423828125</v>
      </c>
      <c r="FS40" s="117">
        <v>3.0857119560241699</v>
      </c>
      <c r="FT40" s="116">
        <v>2393.0966796875</v>
      </c>
      <c r="FU40" s="116">
        <v>7345.12109375</v>
      </c>
      <c r="FV40" s="117">
        <v>3.0692956447601318</v>
      </c>
      <c r="FW40" s="116">
        <v>2679.396728515625</v>
      </c>
      <c r="FX40" s="116">
        <v>8073.60546875</v>
      </c>
      <c r="FY40" s="117">
        <v>3.0132176876068115</v>
      </c>
      <c r="FZ40" s="116">
        <v>2958.922119140625</v>
      </c>
      <c r="GA40" s="116">
        <v>9132.5341796875</v>
      </c>
      <c r="GB40" s="117">
        <v>3.0864396095275879</v>
      </c>
      <c r="GC40" s="116">
        <v>3481.087890625</v>
      </c>
      <c r="GD40" s="116">
        <v>10500.0244140625</v>
      </c>
      <c r="GE40" s="117">
        <v>3.0163054466247559</v>
      </c>
      <c r="GF40" s="116">
        <v>3958.04296875</v>
      </c>
      <c r="GG40" s="116">
        <v>11715.998046875</v>
      </c>
      <c r="GH40" s="117">
        <v>2.9600481986999512</v>
      </c>
      <c r="GI40" s="116">
        <v>4573.3251953125</v>
      </c>
      <c r="GJ40" s="116">
        <v>13413.419921875</v>
      </c>
      <c r="GK40" s="117">
        <v>2.9329688549041748</v>
      </c>
      <c r="GL40" s="116">
        <v>5311.3388671875</v>
      </c>
      <c r="GM40" s="116">
        <v>14823.982421875</v>
      </c>
      <c r="GN40" s="117">
        <v>2.7910068035125732</v>
      </c>
      <c r="GO40" s="116">
        <v>6061.798828125</v>
      </c>
      <c r="GP40" s="116">
        <v>16608.888671875</v>
      </c>
      <c r="GQ40" s="117">
        <v>2.7399272918701172</v>
      </c>
      <c r="GR40" s="116">
        <v>6934.91357421875</v>
      </c>
      <c r="GS40" s="116">
        <v>18729.619140625</v>
      </c>
      <c r="GT40" s="117">
        <v>2.7007718086242676</v>
      </c>
      <c r="GU40" s="116">
        <v>7775.55322265625</v>
      </c>
      <c r="GV40" s="116">
        <v>20913.16796875</v>
      </c>
      <c r="GW40" s="117">
        <v>2.6896052360534668</v>
      </c>
      <c r="GX40" s="116">
        <v>8605.1015625</v>
      </c>
      <c r="GY40" s="116">
        <v>23209.51171875</v>
      </c>
      <c r="GZ40" s="117">
        <v>2.6971805095672607</v>
      </c>
      <c r="HA40" s="116">
        <v>9962.595703125</v>
      </c>
      <c r="HB40" s="116">
        <v>26155.67578125</v>
      </c>
      <c r="HC40" s="117">
        <v>2.6253876686096191</v>
      </c>
      <c r="HD40" s="116">
        <v>10603.359375</v>
      </c>
      <c r="HE40" s="116">
        <v>28598.017578125</v>
      </c>
      <c r="HF40" s="117">
        <v>2.6970713138580322</v>
      </c>
      <c r="HG40" s="116">
        <v>11410.427734375</v>
      </c>
      <c r="HH40" s="116">
        <v>30695.79296875</v>
      </c>
      <c r="HI40" s="117">
        <v>2.690152645111084</v>
      </c>
      <c r="HJ40" s="116">
        <v>11370.6708984375</v>
      </c>
      <c r="HK40" s="116">
        <v>32661.216796875</v>
      </c>
      <c r="HL40" s="117">
        <v>2.8724088668823242</v>
      </c>
      <c r="HM40" s="116">
        <v>11654.171875</v>
      </c>
      <c r="HN40" s="116">
        <v>34718.84765625</v>
      </c>
      <c r="HO40" s="117">
        <v>2.9790918827056885</v>
      </c>
      <c r="HP40" s="116">
        <v>11391.6025390625</v>
      </c>
      <c r="HQ40" s="116">
        <v>35545.89453125</v>
      </c>
      <c r="HR40" s="117">
        <v>3.1203594207763672</v>
      </c>
      <c r="HS40" s="116">
        <v>11615.7998046875</v>
      </c>
      <c r="HT40" s="116">
        <v>37852.1640625</v>
      </c>
      <c r="HU40" s="117">
        <v>3.2586791515350342</v>
      </c>
      <c r="HV40" s="116">
        <v>11757.1611328125</v>
      </c>
      <c r="HW40" s="116">
        <v>39929.609375</v>
      </c>
      <c r="HX40" s="117">
        <v>3.3961946964263916</v>
      </c>
      <c r="HY40" s="116">
        <v>11980.1640625</v>
      </c>
      <c r="HZ40" s="116">
        <v>41140.88671875</v>
      </c>
      <c r="IA40" s="117">
        <v>3.4340837001800537</v>
      </c>
      <c r="IB40" s="116">
        <v>12077.890625</v>
      </c>
      <c r="IC40" s="116">
        <v>41497.3359375</v>
      </c>
      <c r="ID40" s="117">
        <v>3.435809850692749</v>
      </c>
      <c r="IE40" s="116">
        <v>12547.8603515625</v>
      </c>
      <c r="IF40" s="116">
        <v>42499.20703125</v>
      </c>
      <c r="IG40" s="117">
        <v>3.3869683742523193</v>
      </c>
      <c r="IH40" s="116">
        <v>11859.16796875</v>
      </c>
      <c r="II40" s="116">
        <v>42286.140625</v>
      </c>
      <c r="IJ40" s="117">
        <v>3.5656919479370117</v>
      </c>
      <c r="IK40" s="116">
        <v>11828.796875</v>
      </c>
      <c r="IL40" s="116">
        <v>43032.046875</v>
      </c>
      <c r="IM40" s="117">
        <v>3.6379055976867676</v>
      </c>
      <c r="IN40" s="115">
        <v>11837.3935546875</v>
      </c>
      <c r="IO40" s="116">
        <v>43787.09375</v>
      </c>
      <c r="IP40" s="117">
        <v>3.6990485191345215</v>
      </c>
      <c r="IQ40" s="116">
        <v>12367.55859375</v>
      </c>
      <c r="IR40" s="116">
        <v>44549.4375</v>
      </c>
      <c r="IS40" s="117">
        <v>3.6021206378936768</v>
      </c>
      <c r="IT40" s="116">
        <v>12457.142578125</v>
      </c>
      <c r="IU40" s="116">
        <v>45643.83984375</v>
      </c>
      <c r="IV40" s="117">
        <v>3.6640698909759521</v>
      </c>
      <c r="IW40" s="116">
        <v>13151.0419921875</v>
      </c>
      <c r="IX40" s="116">
        <v>47283.88671875</v>
      </c>
      <c r="IY40" s="117">
        <v>3.5954480171203613</v>
      </c>
      <c r="IZ40" s="116">
        <v>13850.7509765625</v>
      </c>
      <c r="JA40" s="116">
        <v>48617.390625</v>
      </c>
      <c r="JB40" s="117">
        <v>3.5100905895233154</v>
      </c>
      <c r="JC40" s="116">
        <v>14635.263671875</v>
      </c>
      <c r="JD40" s="116">
        <v>50282.796875</v>
      </c>
      <c r="JE40" s="117">
        <v>3.4357287883758545</v>
      </c>
      <c r="JF40" s="116">
        <v>14752.7724609375</v>
      </c>
      <c r="JG40" s="116">
        <v>51384.34375</v>
      </c>
      <c r="JH40" s="117">
        <v>3.4830296039581299</v>
      </c>
      <c r="JI40" s="116">
        <v>15417.6708984375</v>
      </c>
      <c r="JJ40" s="116">
        <v>51493.30078125</v>
      </c>
      <c r="JK40" s="117">
        <v>3.339888334274292</v>
      </c>
      <c r="JL40" s="116">
        <v>16108.34765625</v>
      </c>
      <c r="JM40" s="116">
        <v>52121.828125</v>
      </c>
      <c r="JN40" s="117">
        <v>3.2357029914855957</v>
      </c>
      <c r="JO40" s="116">
        <v>16647.822265625</v>
      </c>
      <c r="JP40" s="116">
        <v>53979.1484375</v>
      </c>
      <c r="JQ40" s="117">
        <v>3.2424149513244629</v>
      </c>
      <c r="JR40" s="116">
        <v>17295.267578125</v>
      </c>
      <c r="JS40" s="116">
        <v>55423.328125</v>
      </c>
      <c r="JT40" s="117">
        <v>3.2045371532440186</v>
      </c>
      <c r="JU40" s="116">
        <v>17864.328125</v>
      </c>
      <c r="JV40" s="116">
        <v>57093.4140625</v>
      </c>
      <c r="JW40" s="117">
        <v>3.1959452629089355</v>
      </c>
      <c r="JX40" s="116">
        <v>18428.125</v>
      </c>
      <c r="JY40" s="116">
        <v>59254.0078125</v>
      </c>
      <c r="JZ40" s="117">
        <v>3.2154116630554199</v>
      </c>
      <c r="KA40" s="116">
        <v>18747.568359375</v>
      </c>
      <c r="KB40" s="116">
        <v>59811.67578125</v>
      </c>
      <c r="KC40" s="117">
        <v>3.1903698444366455</v>
      </c>
      <c r="KD40" s="116">
        <v>18377.72265625</v>
      </c>
      <c r="KE40" s="116">
        <v>57055.05078125</v>
      </c>
      <c r="KF40" s="117">
        <v>3.1045768260955811</v>
      </c>
      <c r="KG40" s="116">
        <v>18478.826171875</v>
      </c>
      <c r="KH40" s="116">
        <v>58571.1171875</v>
      </c>
      <c r="KI40" s="117">
        <v>3.1696341037750244</v>
      </c>
      <c r="KJ40" s="116">
        <v>19595.091796875</v>
      </c>
      <c r="KK40" s="116">
        <v>61321.48828125</v>
      </c>
      <c r="KL40" s="117">
        <v>3.1294310092926025</v>
      </c>
      <c r="KM40" s="116">
        <v>19713.5703125</v>
      </c>
      <c r="KN40" s="116">
        <v>60757.32421875</v>
      </c>
      <c r="KO40" s="117">
        <v>3.0820050239562988</v>
      </c>
      <c r="KP40" s="116">
        <v>20590.974609375</v>
      </c>
      <c r="KQ40" s="116">
        <v>60836.26953125</v>
      </c>
      <c r="KR40" s="117">
        <v>2.9545114040374756</v>
      </c>
      <c r="KS40" s="116">
        <v>20598.353515625</v>
      </c>
      <c r="KT40" s="116">
        <v>61094.52734375</v>
      </c>
      <c r="KU40" s="117">
        <v>2.9659907817840576</v>
      </c>
      <c r="KV40" s="134">
        <v>4.6800074577331543</v>
      </c>
      <c r="KW40" s="135">
        <v>4.6083464622497559</v>
      </c>
      <c r="KX40" s="135">
        <v>4.3396692276000977</v>
      </c>
      <c r="KY40" s="135">
        <v>4.0958385467529297</v>
      </c>
      <c r="KZ40" s="135">
        <v>3.3151464462280273</v>
      </c>
      <c r="LA40" s="135">
        <v>3.2544493675231934</v>
      </c>
      <c r="LB40" s="135">
        <v>3.3109245300292969</v>
      </c>
      <c r="LC40" s="135">
        <v>2.9395692348480225</v>
      </c>
      <c r="LD40" s="135">
        <v>2.9026131629943848</v>
      </c>
      <c r="LE40" s="135">
        <v>3.5531237125396729</v>
      </c>
      <c r="LF40" s="135">
        <v>3.2647604942321777</v>
      </c>
      <c r="LG40" s="135">
        <v>3.060314416885376</v>
      </c>
      <c r="LH40" s="135">
        <f t="shared" si="0"/>
        <v>4.542674382527669</v>
      </c>
      <c r="LI40" s="135">
        <f t="shared" si="1"/>
        <v>3.7054924964904785</v>
      </c>
      <c r="LJ40" s="135">
        <f t="shared" si="2"/>
        <v>3.1018890738487244</v>
      </c>
      <c r="LK40" s="144">
        <f t="shared" si="3"/>
        <v>3.2927328745524087</v>
      </c>
    </row>
    <row r="41" spans="1:323" ht="15" customHeight="1">
      <c r="A41" s="114">
        <v>27</v>
      </c>
      <c r="B41" s="115">
        <v>727.975830078125</v>
      </c>
      <c r="C41" s="116">
        <v>3170.987060546875</v>
      </c>
      <c r="D41" s="117">
        <v>4.35589599609375</v>
      </c>
      <c r="E41" s="116">
        <v>727.8104248046875</v>
      </c>
      <c r="F41" s="116">
        <v>3402.026123046875</v>
      </c>
      <c r="G41" s="117">
        <v>4.6743302345275879</v>
      </c>
      <c r="H41" s="116">
        <v>902.5052490234375</v>
      </c>
      <c r="I41" s="116">
        <v>4044.55419921875</v>
      </c>
      <c r="J41" s="117">
        <v>4.4814743995666504</v>
      </c>
      <c r="K41" s="116">
        <v>1104.447265625</v>
      </c>
      <c r="L41" s="116">
        <v>5109.232421875</v>
      </c>
      <c r="M41" s="117">
        <v>4.6260538101196289</v>
      </c>
      <c r="N41" s="116">
        <v>1320.6514892578125</v>
      </c>
      <c r="O41" s="116">
        <v>6056.79296875</v>
      </c>
      <c r="P41" s="117">
        <v>4.5862159729003906</v>
      </c>
      <c r="Q41" s="116">
        <v>1656.193603515625</v>
      </c>
      <c r="R41" s="116">
        <v>6887.68359375</v>
      </c>
      <c r="S41" s="117">
        <v>4.1587429046630859</v>
      </c>
      <c r="T41" s="116">
        <v>2089.23681640625</v>
      </c>
      <c r="U41" s="116">
        <v>9141.3671875</v>
      </c>
      <c r="V41" s="117">
        <v>4.375457763671875</v>
      </c>
      <c r="W41" s="116">
        <v>3146.697021484375</v>
      </c>
      <c r="X41" s="116">
        <v>13290.4072265625</v>
      </c>
      <c r="Y41" s="117">
        <v>4.2236056327819824</v>
      </c>
      <c r="Z41" s="116">
        <v>3251.148193359375</v>
      </c>
      <c r="AA41" s="116">
        <v>13234.029296875</v>
      </c>
      <c r="AB41" s="117">
        <v>4.0705709457397461</v>
      </c>
      <c r="AC41" s="116">
        <v>3307.441162109375</v>
      </c>
      <c r="AD41" s="116">
        <v>14085.0068359375</v>
      </c>
      <c r="AE41" s="117">
        <v>4.2585811614990234</v>
      </c>
      <c r="AF41" s="116">
        <v>3514.595703125</v>
      </c>
      <c r="AG41" s="116">
        <v>15772.306640625</v>
      </c>
      <c r="AH41" s="117">
        <v>4.4876589775085449</v>
      </c>
      <c r="AI41" s="116">
        <v>4232.48486328125</v>
      </c>
      <c r="AJ41" s="116">
        <v>17879.90625</v>
      </c>
      <c r="AK41" s="117">
        <v>4.2244467735290527</v>
      </c>
      <c r="AL41" s="116">
        <v>4689.85302734375</v>
      </c>
      <c r="AM41" s="116">
        <v>19540.365234375</v>
      </c>
      <c r="AN41" s="117">
        <v>4.1665196418762207</v>
      </c>
      <c r="AO41" s="116">
        <v>5866.3349609375</v>
      </c>
      <c r="AP41" s="116">
        <v>24119.41015625</v>
      </c>
      <c r="AQ41" s="117">
        <v>4.1114954948425293</v>
      </c>
      <c r="AR41" s="116">
        <v>5843.31005859375</v>
      </c>
      <c r="AS41" s="116">
        <v>24671.681640625</v>
      </c>
      <c r="AT41" s="117">
        <v>4.2222099304199219</v>
      </c>
      <c r="AU41" s="116">
        <v>6372.57470703125</v>
      </c>
      <c r="AV41" s="116">
        <v>26598.822265625</v>
      </c>
      <c r="AW41" s="117">
        <v>4.1739521026611328</v>
      </c>
      <c r="AX41" s="116">
        <v>7057.451171875</v>
      </c>
      <c r="AY41" s="116">
        <v>28349.767578125</v>
      </c>
      <c r="AZ41" s="117">
        <v>4.0169978141784668</v>
      </c>
      <c r="BA41" s="116">
        <v>7093.93798828125</v>
      </c>
      <c r="BB41" s="116">
        <v>27121.24609375</v>
      </c>
      <c r="BC41" s="117">
        <v>3.8231580257415771</v>
      </c>
      <c r="BD41" s="116">
        <v>6571.30322265625</v>
      </c>
      <c r="BE41" s="116">
        <v>24967.583984375</v>
      </c>
      <c r="BF41" s="117">
        <v>3.7994873523712158</v>
      </c>
      <c r="BG41" s="116">
        <v>5521.48291015625</v>
      </c>
      <c r="BH41" s="116">
        <v>21977.408203125</v>
      </c>
      <c r="BI41" s="117">
        <v>3.9803452491760254</v>
      </c>
      <c r="BJ41" s="116">
        <v>5175.82861328125</v>
      </c>
      <c r="BK41" s="116">
        <v>21410.66015625</v>
      </c>
      <c r="BL41" s="117">
        <v>4.1366634368896484</v>
      </c>
      <c r="BM41" s="116">
        <v>4665.3369140625</v>
      </c>
      <c r="BN41" s="116">
        <v>19506.703125</v>
      </c>
      <c r="BO41" s="117">
        <v>4.1811990737915039</v>
      </c>
      <c r="BP41" s="116">
        <v>4498.98095703125</v>
      </c>
      <c r="BQ41" s="116">
        <v>19155.953125</v>
      </c>
      <c r="BR41" s="117">
        <v>4.2578425407409668</v>
      </c>
      <c r="BS41" s="116">
        <v>5311.6298828125</v>
      </c>
      <c r="BT41" s="116">
        <v>21601.248046875</v>
      </c>
      <c r="BU41" s="117">
        <v>4.0667834281921387</v>
      </c>
      <c r="BV41" s="116">
        <v>6554.8994140625</v>
      </c>
      <c r="BW41" s="116">
        <v>25943.134765625</v>
      </c>
      <c r="BX41" s="117">
        <v>3.9578235149383545</v>
      </c>
      <c r="BY41" s="116">
        <v>7669.2470703125</v>
      </c>
      <c r="BZ41" s="116">
        <v>29735.837890625</v>
      </c>
      <c r="CA41" s="117">
        <v>3.8772826194763184</v>
      </c>
      <c r="CB41" s="116">
        <v>10099.9833984375</v>
      </c>
      <c r="CC41" s="116">
        <v>36557.87109375</v>
      </c>
      <c r="CD41" s="117">
        <v>3.6195971965789795</v>
      </c>
      <c r="CE41" s="116">
        <v>7898.08154296875</v>
      </c>
      <c r="CF41" s="116">
        <v>29209.533203125</v>
      </c>
      <c r="CG41" s="117">
        <v>3.6983072757720947</v>
      </c>
      <c r="CH41" s="116">
        <v>9361.6162109375</v>
      </c>
      <c r="CI41" s="116">
        <v>33968.1171875</v>
      </c>
      <c r="CJ41" s="117">
        <v>3.6284458637237549</v>
      </c>
      <c r="CK41" s="116">
        <v>11641.21875</v>
      </c>
      <c r="CL41" s="116">
        <v>39405.50390625</v>
      </c>
      <c r="CM41" s="117">
        <v>3.384998083114624</v>
      </c>
      <c r="CN41" s="116">
        <v>13891.1015625</v>
      </c>
      <c r="CO41" s="116">
        <v>43428.51953125</v>
      </c>
      <c r="CP41" s="117">
        <v>3.1263554096221924</v>
      </c>
      <c r="CQ41" s="116">
        <v>15835.8740234375</v>
      </c>
      <c r="CR41" s="116">
        <v>47527.6171875</v>
      </c>
      <c r="CS41" s="117">
        <v>3.0012626647949219</v>
      </c>
      <c r="CT41" s="116">
        <v>30425.951171875</v>
      </c>
      <c r="CU41" s="116">
        <v>89694.5859375</v>
      </c>
      <c r="CV41" s="117">
        <v>2.9479632377624512</v>
      </c>
      <c r="CW41" s="116">
        <v>59023.92578125</v>
      </c>
      <c r="CX41" s="116">
        <v>184282.65625</v>
      </c>
      <c r="CY41" s="117">
        <v>3.1221687793731689</v>
      </c>
      <c r="CZ41" s="116">
        <v>85904.8984375</v>
      </c>
      <c r="DA41" s="116">
        <v>273713.625</v>
      </c>
      <c r="DB41" s="117">
        <v>3.1862399578094482</v>
      </c>
      <c r="DC41" s="116">
        <v>159288.921875</v>
      </c>
      <c r="DD41" s="116">
        <v>487254.6875</v>
      </c>
      <c r="DE41" s="117">
        <v>3.0589363574981689</v>
      </c>
      <c r="DF41" s="116">
        <v>292.7066650390625</v>
      </c>
      <c r="DG41" s="116">
        <v>901.38568115234375</v>
      </c>
      <c r="DH41" s="117">
        <v>3.0794847011566162</v>
      </c>
      <c r="DI41" s="116">
        <v>341.69180297851562</v>
      </c>
      <c r="DJ41" s="116">
        <v>1046.09814453125</v>
      </c>
      <c r="DK41" s="117">
        <v>3.0615253448486328</v>
      </c>
      <c r="DL41" s="116">
        <v>419.3193359375</v>
      </c>
      <c r="DM41" s="116">
        <v>1308.024658203125</v>
      </c>
      <c r="DN41" s="117">
        <v>3.1193997859954834</v>
      </c>
      <c r="DO41" s="116">
        <v>479.81027221679687</v>
      </c>
      <c r="DP41" s="116">
        <v>1515.9468994140625</v>
      </c>
      <c r="DQ41" s="117">
        <v>3.1594715118408203</v>
      </c>
      <c r="DR41" s="116">
        <v>496.96597290039062</v>
      </c>
      <c r="DS41" s="116">
        <v>1562.6015625</v>
      </c>
      <c r="DT41" s="117">
        <v>3.1442828178405762</v>
      </c>
      <c r="DU41" s="116">
        <v>519.2806396484375</v>
      </c>
      <c r="DV41" s="116">
        <v>1650.0224609375</v>
      </c>
      <c r="DW41" s="117">
        <v>3.1775157451629639</v>
      </c>
      <c r="DX41" s="116">
        <v>547.1392822265625</v>
      </c>
      <c r="DY41" s="116">
        <v>1760.585205078125</v>
      </c>
      <c r="DZ41" s="117">
        <v>3.2178008556365967</v>
      </c>
      <c r="EA41" s="116">
        <v>602.0284423828125</v>
      </c>
      <c r="EB41" s="116">
        <v>1917.0048828125</v>
      </c>
      <c r="EC41" s="117">
        <v>3.1842429637908936</v>
      </c>
      <c r="ED41" s="116">
        <v>666.80181884765625</v>
      </c>
      <c r="EE41" s="118">
        <v>2143.236572265625</v>
      </c>
      <c r="EF41" s="119">
        <v>3.2142033576965332</v>
      </c>
      <c r="EG41" s="115">
        <v>771.6273193359375</v>
      </c>
      <c r="EH41" s="116">
        <v>2442.686767578125</v>
      </c>
      <c r="EI41" s="117">
        <v>3.1656303405761719</v>
      </c>
      <c r="EJ41" s="116">
        <v>806.59716796875</v>
      </c>
      <c r="EK41" s="116">
        <v>2637.75244140625</v>
      </c>
      <c r="EL41" s="117">
        <v>3.2702229022979736</v>
      </c>
      <c r="EM41" s="116">
        <v>881.86334228515625</v>
      </c>
      <c r="EN41" s="116">
        <v>2889.431884765625</v>
      </c>
      <c r="EO41" s="117">
        <v>3.2765076160430908</v>
      </c>
      <c r="EP41" s="116">
        <v>934.95904541015625</v>
      </c>
      <c r="EQ41" s="116">
        <v>3096.3642578125</v>
      </c>
      <c r="ER41" s="117">
        <v>3.3117644786834717</v>
      </c>
      <c r="ES41" s="116">
        <v>1059.17431640625</v>
      </c>
      <c r="ET41" s="116">
        <v>3429.528076171875</v>
      </c>
      <c r="EU41" s="117">
        <v>3.2379260063171387</v>
      </c>
      <c r="EV41" s="116">
        <v>1148.248046875</v>
      </c>
      <c r="EW41" s="116">
        <v>3744.719482421875</v>
      </c>
      <c r="EX41" s="117">
        <v>3.2612462043762207</v>
      </c>
      <c r="EY41" s="116">
        <v>1248.825927734375</v>
      </c>
      <c r="EZ41" s="116">
        <v>4094.380859375</v>
      </c>
      <c r="FA41" s="117">
        <v>3.2785842418670654</v>
      </c>
      <c r="FB41" s="116">
        <v>1320.1224365234375</v>
      </c>
      <c r="FC41" s="116">
        <v>4368.54296875</v>
      </c>
      <c r="FD41" s="117">
        <v>3.3091952800750732</v>
      </c>
      <c r="FE41" s="116">
        <v>1443.9683837890625</v>
      </c>
      <c r="FF41" s="116">
        <v>4686.5869140625</v>
      </c>
      <c r="FG41" s="117">
        <v>3.2456297874450684</v>
      </c>
      <c r="FH41" s="116">
        <v>1555.791015625</v>
      </c>
      <c r="FI41" s="116">
        <v>5016.61474609375</v>
      </c>
      <c r="FJ41" s="117">
        <v>3.2244784832000732</v>
      </c>
      <c r="FK41" s="116">
        <v>1727.6580810546875</v>
      </c>
      <c r="FL41" s="116">
        <v>5407.34033203125</v>
      </c>
      <c r="FM41" s="117">
        <v>3.1298670768737793</v>
      </c>
      <c r="FN41" s="116">
        <v>2000.0902099609375</v>
      </c>
      <c r="FO41" s="116">
        <v>6123.89501953125</v>
      </c>
      <c r="FP41" s="117">
        <v>3.0618093013763428</v>
      </c>
      <c r="FQ41" s="116">
        <v>2233.83154296875</v>
      </c>
      <c r="FR41" s="116">
        <v>6742.83203125</v>
      </c>
      <c r="FS41" s="117">
        <v>3.0185050964355469</v>
      </c>
      <c r="FT41" s="116">
        <v>2475.047119140625</v>
      </c>
      <c r="FU41" s="116">
        <v>7412.39013671875</v>
      </c>
      <c r="FV41" s="117">
        <v>2.9948480129241943</v>
      </c>
      <c r="FW41" s="116">
        <v>2772.10205078125</v>
      </c>
      <c r="FX41" s="116">
        <v>8146.85791015625</v>
      </c>
      <c r="FY41" s="117">
        <v>2.9388737678527832</v>
      </c>
      <c r="FZ41" s="116">
        <v>3062.290771484375</v>
      </c>
      <c r="GA41" s="116">
        <v>9216.3896484375</v>
      </c>
      <c r="GB41" s="117">
        <v>3.0096390247344971</v>
      </c>
      <c r="GC41" s="116">
        <v>3600.512939453125</v>
      </c>
      <c r="GD41" s="116">
        <v>10595.3486328125</v>
      </c>
      <c r="GE41" s="117">
        <v>2.9427330493927002</v>
      </c>
      <c r="GF41" s="116">
        <v>4101.3369140625</v>
      </c>
      <c r="GG41" s="116">
        <v>11821.283203125</v>
      </c>
      <c r="GH41" s="117">
        <v>2.8822999000549316</v>
      </c>
      <c r="GI41" s="116">
        <v>4716.9423828125</v>
      </c>
      <c r="GJ41" s="116">
        <v>13533.5244140625</v>
      </c>
      <c r="GK41" s="117">
        <v>2.8691308498382568</v>
      </c>
      <c r="GL41" s="116">
        <v>5469.46875</v>
      </c>
      <c r="GM41" s="116">
        <v>14953.19921875</v>
      </c>
      <c r="GN41" s="117">
        <v>2.7339398860931396</v>
      </c>
      <c r="GO41" s="116">
        <v>6236.28369140625</v>
      </c>
      <c r="GP41" s="116">
        <v>16752.162109375</v>
      </c>
      <c r="GQ41" s="117">
        <v>2.6862411499023437</v>
      </c>
      <c r="GR41" s="116">
        <v>7137.49365234375</v>
      </c>
      <c r="GS41" s="116">
        <v>18889.796875</v>
      </c>
      <c r="GT41" s="117">
        <v>2.6465587615966797</v>
      </c>
      <c r="GU41" s="116">
        <v>8001.56201171875</v>
      </c>
      <c r="GV41" s="116">
        <v>21091.580078125</v>
      </c>
      <c r="GW41" s="117">
        <v>2.6359329223632812</v>
      </c>
      <c r="GX41" s="116">
        <v>8847.96875</v>
      </c>
      <c r="GY41" s="116">
        <v>23407.900390625</v>
      </c>
      <c r="GZ41" s="117">
        <v>2.6455676555633545</v>
      </c>
      <c r="HA41" s="116">
        <v>10239.2314453125</v>
      </c>
      <c r="HB41" s="116">
        <v>26375.591796875</v>
      </c>
      <c r="HC41" s="117">
        <v>2.5759346485137939</v>
      </c>
      <c r="HD41" s="116">
        <v>10907.0927734375</v>
      </c>
      <c r="HE41" s="116">
        <v>28842.4296875</v>
      </c>
      <c r="HF41" s="117">
        <v>2.6443736553192139</v>
      </c>
      <c r="HG41" s="116">
        <v>11726.5107421875</v>
      </c>
      <c r="HH41" s="116">
        <v>30957.798828125</v>
      </c>
      <c r="HI41" s="117">
        <v>2.6399838924407959</v>
      </c>
      <c r="HJ41" s="116">
        <v>11699.642578125</v>
      </c>
      <c r="HK41" s="116">
        <v>32950.60546875</v>
      </c>
      <c r="HL41" s="117">
        <v>2.8163771629333496</v>
      </c>
      <c r="HM41" s="116">
        <v>11988.8798828125</v>
      </c>
      <c r="HN41" s="116">
        <v>35032.5</v>
      </c>
      <c r="HO41" s="117">
        <v>2.9220829010009766</v>
      </c>
      <c r="HP41" s="116">
        <v>11731.3359375</v>
      </c>
      <c r="HQ41" s="116">
        <v>35874.4453125</v>
      </c>
      <c r="HR41" s="117">
        <v>3.0580017566680908</v>
      </c>
      <c r="HS41" s="116">
        <v>12061.5634765625</v>
      </c>
      <c r="HT41" s="116">
        <v>38208.52734375</v>
      </c>
      <c r="HU41" s="117">
        <v>3.1677923202514648</v>
      </c>
      <c r="HV41" s="116">
        <v>12204.404296875</v>
      </c>
      <c r="HW41" s="116">
        <v>40312.484375</v>
      </c>
      <c r="HX41" s="117">
        <v>3.3031096458435059</v>
      </c>
      <c r="HY41" s="116">
        <v>12429.3466796875</v>
      </c>
      <c r="HZ41" s="116">
        <v>41537.27734375</v>
      </c>
      <c r="IA41" s="117">
        <v>3.3418712615966797</v>
      </c>
      <c r="IB41" s="116">
        <v>12602.486328125</v>
      </c>
      <c r="IC41" s="116">
        <v>41896.76171875</v>
      </c>
      <c r="ID41" s="117">
        <v>3.3244838714599609</v>
      </c>
      <c r="IE41" s="116">
        <v>13086.740234375</v>
      </c>
      <c r="IF41" s="116">
        <v>42905.8125</v>
      </c>
      <c r="IG41" s="117">
        <v>3.2785713672637939</v>
      </c>
      <c r="IH41" s="116">
        <v>12272.1953125</v>
      </c>
      <c r="II41" s="116">
        <v>42700.109375</v>
      </c>
      <c r="IJ41" s="117">
        <v>3.4794189929962158</v>
      </c>
      <c r="IK41" s="116">
        <v>12338.73046875</v>
      </c>
      <c r="IL41" s="116">
        <v>43456</v>
      </c>
      <c r="IM41" s="117">
        <v>3.5219182968139648</v>
      </c>
      <c r="IN41" s="115">
        <v>12413.5517578125</v>
      </c>
      <c r="IO41" s="116">
        <v>44220.83203125</v>
      </c>
      <c r="IP41" s="117">
        <v>3.5623030662536621</v>
      </c>
      <c r="IQ41" s="116">
        <v>12967.126953125</v>
      </c>
      <c r="IR41" s="116">
        <v>44986.18359375</v>
      </c>
      <c r="IS41" s="117">
        <v>3.4692482948303223</v>
      </c>
      <c r="IT41" s="116">
        <v>13105.88671875</v>
      </c>
      <c r="IU41" s="116">
        <v>46094.015625</v>
      </c>
      <c r="IV41" s="117">
        <v>3.5170466899871826</v>
      </c>
      <c r="IW41" s="116">
        <v>13787.3720703125</v>
      </c>
      <c r="IX41" s="116">
        <v>47747.08203125</v>
      </c>
      <c r="IY41" s="117">
        <v>3.4631023406982422</v>
      </c>
      <c r="IZ41" s="116">
        <v>14422.1103515625</v>
      </c>
      <c r="JA41" s="116">
        <v>49089.703125</v>
      </c>
      <c r="JB41" s="117">
        <v>3.4037809371948242</v>
      </c>
      <c r="JC41" s="116">
        <v>15177.1162109375</v>
      </c>
      <c r="JD41" s="116">
        <v>50767.33984375</v>
      </c>
      <c r="JE41" s="117">
        <v>3.3449923992156982</v>
      </c>
      <c r="JF41" s="116">
        <v>15308.16796875</v>
      </c>
      <c r="JG41" s="116">
        <v>51882.3359375</v>
      </c>
      <c r="JH41" s="117">
        <v>3.389193058013916</v>
      </c>
      <c r="JI41" s="116">
        <v>15949.236328125</v>
      </c>
      <c r="JJ41" s="116">
        <v>51983.828125</v>
      </c>
      <c r="JK41" s="117">
        <v>3.2593302726745605</v>
      </c>
      <c r="JL41" s="116">
        <v>16521.70703125</v>
      </c>
      <c r="JM41" s="116">
        <v>52612.30078125</v>
      </c>
      <c r="JN41" s="117">
        <v>3.1844348907470703</v>
      </c>
      <c r="JO41" s="116">
        <v>17069.29296875</v>
      </c>
      <c r="JP41" s="116">
        <v>54487.625</v>
      </c>
      <c r="JQ41" s="117">
        <v>3.1921429634094238</v>
      </c>
      <c r="JR41" s="116">
        <v>17783.3828125</v>
      </c>
      <c r="JS41" s="116">
        <v>55942.265625</v>
      </c>
      <c r="JT41" s="117">
        <v>3.1457605361938477</v>
      </c>
      <c r="JU41" s="116">
        <v>18387.42578125</v>
      </c>
      <c r="JV41" s="116">
        <v>57627.203125</v>
      </c>
      <c r="JW41" s="117">
        <v>3.1340548992156982</v>
      </c>
      <c r="JX41" s="116">
        <v>18944.759765625</v>
      </c>
      <c r="JY41" s="116">
        <v>59809.6953125</v>
      </c>
      <c r="JZ41" s="117">
        <v>3.157057523727417</v>
      </c>
      <c r="KA41" s="116">
        <v>19292.75390625</v>
      </c>
      <c r="KB41" s="116">
        <v>60370.4375</v>
      </c>
      <c r="KC41" s="117">
        <v>3.1291768550872803</v>
      </c>
      <c r="KD41" s="116">
        <v>18896.6015625</v>
      </c>
      <c r="KE41" s="116">
        <v>57581.296875</v>
      </c>
      <c r="KF41" s="117">
        <v>3.0471773147583008</v>
      </c>
      <c r="KG41" s="116">
        <v>19047.271484375</v>
      </c>
      <c r="KH41" s="116">
        <v>59116.40625</v>
      </c>
      <c r="KI41" s="117">
        <v>3.1036679744720459</v>
      </c>
      <c r="KJ41" s="116">
        <v>20162.740234375</v>
      </c>
      <c r="KK41" s="116">
        <v>61889.1640625</v>
      </c>
      <c r="KL41" s="117">
        <v>3.0694818496704102</v>
      </c>
      <c r="KM41" s="116">
        <v>20225.19140625</v>
      </c>
      <c r="KN41" s="116">
        <v>61316.03515625</v>
      </c>
      <c r="KO41" s="117">
        <v>3.0316665172576904</v>
      </c>
      <c r="KP41" s="116">
        <v>20916.923828125</v>
      </c>
      <c r="KQ41" s="116">
        <v>61385.30078125</v>
      </c>
      <c r="KR41" s="117">
        <v>2.9347193241119385</v>
      </c>
      <c r="KS41" s="116">
        <v>20935.537109375</v>
      </c>
      <c r="KT41" s="116">
        <v>61646.93359375</v>
      </c>
      <c r="KU41" s="117">
        <v>2.9446072578430176</v>
      </c>
      <c r="KV41" s="134">
        <v>4.5151128768920898</v>
      </c>
      <c r="KW41" s="135">
        <v>4.4455890655517578</v>
      </c>
      <c r="KX41" s="135">
        <v>4.1956038475036621</v>
      </c>
      <c r="KY41" s="135">
        <v>3.9700181484222412</v>
      </c>
      <c r="KZ41" s="135">
        <v>3.2234163284301758</v>
      </c>
      <c r="LA41" s="135">
        <v>3.1714296340942383</v>
      </c>
      <c r="LB41" s="135">
        <v>3.2337007522583008</v>
      </c>
      <c r="LC41" s="135">
        <v>2.8722770214080811</v>
      </c>
      <c r="LD41" s="135">
        <v>2.8409156799316406</v>
      </c>
      <c r="LE41" s="135">
        <v>3.4361743927001953</v>
      </c>
      <c r="LF41" s="135">
        <v>3.1983320713043213</v>
      </c>
      <c r="LG41" s="135">
        <v>3.0168285369873047</v>
      </c>
      <c r="LH41" s="135">
        <f t="shared" si="0"/>
        <v>4.3854352633158369</v>
      </c>
      <c r="LI41" s="135">
        <f t="shared" si="1"/>
        <v>3.5967172384262085</v>
      </c>
      <c r="LJ41" s="135">
        <f t="shared" si="2"/>
        <v>3.0295807719230652</v>
      </c>
      <c r="LK41" s="144">
        <f t="shared" si="3"/>
        <v>3.2171116669972739</v>
      </c>
    </row>
    <row r="42" spans="1:323" ht="15" customHeight="1">
      <c r="A42" s="114">
        <v>28</v>
      </c>
      <c r="B42" s="115">
        <v>760.31512451171875</v>
      </c>
      <c r="C42" s="116">
        <v>3204.69287109375</v>
      </c>
      <c r="D42" s="117">
        <v>4.2149534225463867</v>
      </c>
      <c r="E42" s="116">
        <v>761.2406005859375</v>
      </c>
      <c r="F42" s="116">
        <v>3438.935791015625</v>
      </c>
      <c r="G42" s="117">
        <v>4.5175414085388184</v>
      </c>
      <c r="H42" s="116">
        <v>944.79681396484375</v>
      </c>
      <c r="I42" s="116">
        <v>4087.900146484375</v>
      </c>
      <c r="J42" s="117">
        <v>4.3267507553100586</v>
      </c>
      <c r="K42" s="116">
        <v>1155.3453369140625</v>
      </c>
      <c r="L42" s="116">
        <v>5164.50048828125</v>
      </c>
      <c r="M42" s="117">
        <v>4.4700922966003418</v>
      </c>
      <c r="N42" s="116">
        <v>1381.0401611328125</v>
      </c>
      <c r="O42" s="116">
        <v>6122.1533203125</v>
      </c>
      <c r="P42" s="117">
        <v>4.4330015182495117</v>
      </c>
      <c r="Q42" s="116">
        <v>1728.780517578125</v>
      </c>
      <c r="R42" s="116">
        <v>6959.837890625</v>
      </c>
      <c r="S42" s="117">
        <v>4.0258655548095703</v>
      </c>
      <c r="T42" s="116">
        <v>2184.2666015625</v>
      </c>
      <c r="U42" s="116">
        <v>9238.6533203125</v>
      </c>
      <c r="V42" s="117">
        <v>4.2296361923217773</v>
      </c>
      <c r="W42" s="116">
        <v>3288.352783203125</v>
      </c>
      <c r="X42" s="116">
        <v>13430.3076171875</v>
      </c>
      <c r="Y42" s="117">
        <v>4.084205150604248</v>
      </c>
      <c r="Z42" s="116">
        <v>3394.3671875</v>
      </c>
      <c r="AA42" s="116">
        <v>13371.68359375</v>
      </c>
      <c r="AB42" s="117">
        <v>3.9393744468688965</v>
      </c>
      <c r="AC42" s="116">
        <v>3455.24365234375</v>
      </c>
      <c r="AD42" s="116">
        <v>14233.66796875</v>
      </c>
      <c r="AE42" s="117">
        <v>4.1194396018981934</v>
      </c>
      <c r="AF42" s="116">
        <v>3674.02685546875</v>
      </c>
      <c r="AG42" s="116">
        <v>15941.4443359375</v>
      </c>
      <c r="AH42" s="117">
        <v>4.3389568328857422</v>
      </c>
      <c r="AI42" s="116">
        <v>4418.8984375</v>
      </c>
      <c r="AJ42" s="116">
        <v>18068.158203125</v>
      </c>
      <c r="AK42" s="117">
        <v>4.0888376235961914</v>
      </c>
      <c r="AL42" s="116">
        <v>4896.16455078125</v>
      </c>
      <c r="AM42" s="116">
        <v>19745.1875</v>
      </c>
      <c r="AN42" s="117">
        <v>4.0327868461608887</v>
      </c>
      <c r="AO42" s="116">
        <v>6120.70947265625</v>
      </c>
      <c r="AP42" s="116">
        <v>24371.15625</v>
      </c>
      <c r="AQ42" s="117">
        <v>3.9817535877227783</v>
      </c>
      <c r="AR42" s="116">
        <v>6097.55078125</v>
      </c>
      <c r="AS42" s="116">
        <v>24931.419921875</v>
      </c>
      <c r="AT42" s="117">
        <v>4.0887598991394043</v>
      </c>
      <c r="AU42" s="116">
        <v>6648.6201171875</v>
      </c>
      <c r="AV42" s="116">
        <v>26877.822265625</v>
      </c>
      <c r="AW42" s="117">
        <v>4.0426168441772461</v>
      </c>
      <c r="AX42" s="116">
        <v>7361.57470703125</v>
      </c>
      <c r="AY42" s="116">
        <v>28643.37890625</v>
      </c>
      <c r="AZ42" s="117">
        <v>3.8909308910369873</v>
      </c>
      <c r="BA42" s="116">
        <v>7398.32421875</v>
      </c>
      <c r="BB42" s="116">
        <v>27397.28515625</v>
      </c>
      <c r="BC42" s="117">
        <v>3.703174352645874</v>
      </c>
      <c r="BD42" s="116">
        <v>6852.908203125</v>
      </c>
      <c r="BE42" s="116">
        <v>25221.12890625</v>
      </c>
      <c r="BF42" s="117">
        <v>3.680354118347168</v>
      </c>
      <c r="BG42" s="116">
        <v>5759.00390625</v>
      </c>
      <c r="BH42" s="116">
        <v>22204.30859375</v>
      </c>
      <c r="BI42" s="117">
        <v>3.855581521987915</v>
      </c>
      <c r="BJ42" s="116">
        <v>5398.73583984375</v>
      </c>
      <c r="BK42" s="116">
        <v>21634.591796875</v>
      </c>
      <c r="BL42" s="117">
        <v>4.0073442459106445</v>
      </c>
      <c r="BM42" s="116">
        <v>4865.4296875</v>
      </c>
      <c r="BN42" s="116">
        <v>19711.44140625</v>
      </c>
      <c r="BO42" s="117">
        <v>4.051325798034668</v>
      </c>
      <c r="BP42" s="116">
        <v>4690.91064453125</v>
      </c>
      <c r="BQ42" s="116">
        <v>19358.1875</v>
      </c>
      <c r="BR42" s="117">
        <v>4.1267437934875488</v>
      </c>
      <c r="BS42" s="116">
        <v>5534.59814453125</v>
      </c>
      <c r="BT42" s="116">
        <v>21825.9375</v>
      </c>
      <c r="BU42" s="117">
        <v>3.9435451030731201</v>
      </c>
      <c r="BV42" s="116">
        <v>6829.1572265625</v>
      </c>
      <c r="BW42" s="116">
        <v>26210.5078125</v>
      </c>
      <c r="BX42" s="117">
        <v>3.8380296230316162</v>
      </c>
      <c r="BY42" s="116">
        <v>7989.3310546875</v>
      </c>
      <c r="BZ42" s="116">
        <v>30040.08984375</v>
      </c>
      <c r="CA42" s="117">
        <v>3.7600257396697998</v>
      </c>
      <c r="CB42" s="116">
        <v>10514.4375</v>
      </c>
      <c r="CC42" s="116">
        <v>36922.453125</v>
      </c>
      <c r="CD42" s="117">
        <v>3.5115957260131836</v>
      </c>
      <c r="CE42" s="116">
        <v>8221.611328125</v>
      </c>
      <c r="CF42" s="116">
        <v>29503.271484375</v>
      </c>
      <c r="CG42" s="117">
        <v>3.5885024070739746</v>
      </c>
      <c r="CH42" s="116">
        <v>9741.6337890625</v>
      </c>
      <c r="CI42" s="116">
        <v>34307.2265625</v>
      </c>
      <c r="CJ42" s="117">
        <v>3.5217118263244629</v>
      </c>
      <c r="CK42" s="116">
        <v>12107.1220703125</v>
      </c>
      <c r="CL42" s="116">
        <v>39787.8671875</v>
      </c>
      <c r="CM42" s="117">
        <v>3.2863192558288574</v>
      </c>
      <c r="CN42" s="116">
        <v>14433.2470703125</v>
      </c>
      <c r="CO42" s="116">
        <v>43834.9765625</v>
      </c>
      <c r="CP42" s="117">
        <v>3.0370833873748779</v>
      </c>
      <c r="CQ42" s="116">
        <v>16457.5234375</v>
      </c>
      <c r="CR42" s="116">
        <v>47963.4453125</v>
      </c>
      <c r="CS42" s="117">
        <v>2.9143781661987305</v>
      </c>
      <c r="CT42" s="116">
        <v>31582.3671875</v>
      </c>
      <c r="CU42" s="116">
        <v>90509.6875</v>
      </c>
      <c r="CV42" s="117">
        <v>2.8658297061920166</v>
      </c>
      <c r="CW42" s="116">
        <v>61320.03125</v>
      </c>
      <c r="CX42" s="116">
        <v>186006.34375</v>
      </c>
      <c r="CY42" s="117">
        <v>3.0333700180053711</v>
      </c>
      <c r="CZ42" s="116">
        <v>89280.71875</v>
      </c>
      <c r="DA42" s="116">
        <v>276298.53125</v>
      </c>
      <c r="DB42" s="117">
        <v>3.0947167873382568</v>
      </c>
      <c r="DC42" s="116">
        <v>165309.0625</v>
      </c>
      <c r="DD42" s="116">
        <v>491767.71875</v>
      </c>
      <c r="DE42" s="117">
        <v>2.9748382568359375</v>
      </c>
      <c r="DF42" s="116">
        <v>304.019287109375</v>
      </c>
      <c r="DG42" s="116">
        <v>909.7606201171875</v>
      </c>
      <c r="DH42" s="117">
        <v>2.9924437999725342</v>
      </c>
      <c r="DI42" s="116">
        <v>354.5606689453125</v>
      </c>
      <c r="DJ42" s="116">
        <v>1055.791748046875</v>
      </c>
      <c r="DK42" s="117">
        <v>2.9777464866638184</v>
      </c>
      <c r="DL42" s="116">
        <v>435.20022583007812</v>
      </c>
      <c r="DM42" s="116">
        <v>1320.257080078125</v>
      </c>
      <c r="DN42" s="117">
        <v>3.033677339553833</v>
      </c>
      <c r="DO42" s="116">
        <v>498.37356567382812</v>
      </c>
      <c r="DP42" s="116">
        <v>1530.2081298828125</v>
      </c>
      <c r="DQ42" s="117">
        <v>3.0704038143157959</v>
      </c>
      <c r="DR42" s="116">
        <v>516.13311767578125</v>
      </c>
      <c r="DS42" s="116">
        <v>1577.268310546875</v>
      </c>
      <c r="DT42" s="117">
        <v>3.0559332370758057</v>
      </c>
      <c r="DU42" s="116">
        <v>539.25836181640625</v>
      </c>
      <c r="DV42" s="116">
        <v>1665.5877685546875</v>
      </c>
      <c r="DW42" s="117">
        <v>3.0886638164520264</v>
      </c>
      <c r="DX42" s="116">
        <v>568.10443115234375</v>
      </c>
      <c r="DY42" s="116">
        <v>1777.2923583984375</v>
      </c>
      <c r="DZ42" s="117">
        <v>3.1284606456756592</v>
      </c>
      <c r="EA42" s="116">
        <v>624.9056396484375</v>
      </c>
      <c r="EB42" s="116">
        <v>1935.10888671875</v>
      </c>
      <c r="EC42" s="117">
        <v>3.0966417789459229</v>
      </c>
      <c r="ED42" s="116">
        <v>691.9901123046875</v>
      </c>
      <c r="EE42" s="118">
        <v>2163.56689453125</v>
      </c>
      <c r="EF42" s="119">
        <v>3.1265864372253418</v>
      </c>
      <c r="EG42" s="115">
        <v>800.91241455078125</v>
      </c>
      <c r="EH42" s="116">
        <v>2465.69140625</v>
      </c>
      <c r="EI42" s="117">
        <v>3.0786030292510986</v>
      </c>
      <c r="EJ42" s="116">
        <v>837.10400390625</v>
      </c>
      <c r="EK42" s="116">
        <v>2662.97216796875</v>
      </c>
      <c r="EL42" s="117">
        <v>3.1811723709106445</v>
      </c>
      <c r="EM42" s="116">
        <v>915.09228515625</v>
      </c>
      <c r="EN42" s="116">
        <v>2917.082763671875</v>
      </c>
      <c r="EO42" s="117">
        <v>3.1877470016479492</v>
      </c>
      <c r="EP42" s="116">
        <v>970.0927734375</v>
      </c>
      <c r="EQ42" s="116">
        <v>3126.138671875</v>
      </c>
      <c r="ER42" s="117">
        <v>3.2225151062011719</v>
      </c>
      <c r="ES42" s="116">
        <v>1098.6212158203125</v>
      </c>
      <c r="ET42" s="116">
        <v>3462.17431640625</v>
      </c>
      <c r="EU42" s="117">
        <v>3.151381254196167</v>
      </c>
      <c r="EV42" s="116">
        <v>1191.142822265625</v>
      </c>
      <c r="EW42" s="116">
        <v>3780.482177734375</v>
      </c>
      <c r="EX42" s="117">
        <v>3.1738278865814209</v>
      </c>
      <c r="EY42" s="116">
        <v>1295.2816162109375</v>
      </c>
      <c r="EZ42" s="116">
        <v>4133.578125</v>
      </c>
      <c r="FA42" s="117">
        <v>3.1912581920623779</v>
      </c>
      <c r="FB42" s="116">
        <v>1369.150634765625</v>
      </c>
      <c r="FC42" s="116">
        <v>4410.5400390625</v>
      </c>
      <c r="FD42" s="117">
        <v>3.2213695049285889</v>
      </c>
      <c r="FE42" s="116">
        <v>1497.2667236328125</v>
      </c>
      <c r="FF42" s="116">
        <v>4731.2509765625</v>
      </c>
      <c r="FG42" s="117">
        <v>3.1599252223968506</v>
      </c>
      <c r="FH42" s="116">
        <v>1612.88818359375</v>
      </c>
      <c r="FI42" s="116">
        <v>5064.283203125</v>
      </c>
      <c r="FJ42" s="117">
        <v>3.1398849487304687</v>
      </c>
      <c r="FK42" s="116">
        <v>1790.2030029296875</v>
      </c>
      <c r="FL42" s="116">
        <v>5458.01025390625</v>
      </c>
      <c r="FM42" s="117">
        <v>3.0488219261169434</v>
      </c>
      <c r="FN42" s="116">
        <v>2071.03759765625</v>
      </c>
      <c r="FO42" s="116">
        <v>6180.673828125</v>
      </c>
      <c r="FP42" s="117">
        <v>2.9843368530273438</v>
      </c>
      <c r="FQ42" s="116">
        <v>2313.204345703125</v>
      </c>
      <c r="FR42" s="116">
        <v>6804.90234375</v>
      </c>
      <c r="FS42" s="117">
        <v>2.9417643547058105</v>
      </c>
      <c r="FT42" s="116">
        <v>2558.613037109375</v>
      </c>
      <c r="FU42" s="116">
        <v>7480.37890625</v>
      </c>
      <c r="FV42" s="117">
        <v>2.9236068725585938</v>
      </c>
      <c r="FW42" s="116">
        <v>2865.03857421875</v>
      </c>
      <c r="FX42" s="116">
        <v>8220.8564453125</v>
      </c>
      <c r="FY42" s="117">
        <v>2.8693702220916748</v>
      </c>
      <c r="FZ42" s="116">
        <v>3168.277587890625</v>
      </c>
      <c r="GA42" s="116">
        <v>9301.1220703125</v>
      </c>
      <c r="GB42" s="117">
        <v>2.9357030391693115</v>
      </c>
      <c r="GC42" s="116">
        <v>3720.28076171875</v>
      </c>
      <c r="GD42" s="116">
        <v>10691.66015625</v>
      </c>
      <c r="GE42" s="117">
        <v>2.8738853931427002</v>
      </c>
      <c r="GF42" s="116">
        <v>4235.599609375</v>
      </c>
      <c r="GG42" s="116">
        <v>11927.5634765625</v>
      </c>
      <c r="GH42" s="117">
        <v>2.8160271644592285</v>
      </c>
      <c r="GI42" s="116">
        <v>4872.38134765625</v>
      </c>
      <c r="GJ42" s="116">
        <v>13654.890625</v>
      </c>
      <c r="GK42" s="117">
        <v>2.8025085926055908</v>
      </c>
      <c r="GL42" s="116">
        <v>5645.94580078125</v>
      </c>
      <c r="GM42" s="116">
        <v>15083.6845703125</v>
      </c>
      <c r="GN42" s="117">
        <v>2.6715958118438721</v>
      </c>
      <c r="GO42" s="116">
        <v>6444.1865234375</v>
      </c>
      <c r="GP42" s="116">
        <v>16896.765625</v>
      </c>
      <c r="GQ42" s="117">
        <v>2.6220169067382813</v>
      </c>
      <c r="GR42" s="116">
        <v>7349.74365234375</v>
      </c>
      <c r="GS42" s="116">
        <v>19051.54296875</v>
      </c>
      <c r="GT42" s="117">
        <v>2.5921370983123779</v>
      </c>
      <c r="GU42" s="116">
        <v>8242.5458984375</v>
      </c>
      <c r="GV42" s="116">
        <v>21271.70703125</v>
      </c>
      <c r="GW42" s="117">
        <v>2.5807204246520996</v>
      </c>
      <c r="GX42" s="116">
        <v>9105.6708984375</v>
      </c>
      <c r="GY42" s="116">
        <v>23608.326171875</v>
      </c>
      <c r="GZ42" s="117">
        <v>2.5927059650421143</v>
      </c>
      <c r="HA42" s="116">
        <v>10532.134765625</v>
      </c>
      <c r="HB42" s="116">
        <v>26597.6640625</v>
      </c>
      <c r="HC42" s="117">
        <v>2.5253820419311523</v>
      </c>
      <c r="HD42" s="116">
        <v>11225.9521484375</v>
      </c>
      <c r="HE42" s="116">
        <v>29089.30859375</v>
      </c>
      <c r="HF42" s="117">
        <v>2.5912554264068604</v>
      </c>
      <c r="HG42" s="116">
        <v>12039.693359375</v>
      </c>
      <c r="HH42" s="116">
        <v>31222.7109375</v>
      </c>
      <c r="HI42" s="117">
        <v>2.5933144092559814</v>
      </c>
      <c r="HJ42" s="116">
        <v>12042.4990234375</v>
      </c>
      <c r="HK42" s="116">
        <v>33243.37109375</v>
      </c>
      <c r="HL42" s="117">
        <v>2.7605042457580566</v>
      </c>
      <c r="HM42" s="116">
        <v>12337.654296875</v>
      </c>
      <c r="HN42" s="116">
        <v>35350.125</v>
      </c>
      <c r="HO42" s="117">
        <v>2.8652224540710449</v>
      </c>
      <c r="HP42" s="116">
        <v>12088.81640625</v>
      </c>
      <c r="HQ42" s="116">
        <v>36207.28125</v>
      </c>
      <c r="HR42" s="117">
        <v>2.995105504989624</v>
      </c>
      <c r="HS42" s="116">
        <v>12444.3056640625</v>
      </c>
      <c r="HT42" s="116">
        <v>38569.01953125</v>
      </c>
      <c r="HU42" s="117">
        <v>3.0993306636810303</v>
      </c>
      <c r="HV42" s="116">
        <v>12687.1689453125</v>
      </c>
      <c r="HW42" s="116">
        <v>40699.53515625</v>
      </c>
      <c r="HX42" s="117">
        <v>3.2079288959503174</v>
      </c>
      <c r="HY42" s="116">
        <v>12915.9365234375</v>
      </c>
      <c r="HZ42" s="116">
        <v>41938.17578125</v>
      </c>
      <c r="IA42" s="117">
        <v>3.2470099925994873</v>
      </c>
      <c r="IB42" s="116">
        <v>13264.1904296875</v>
      </c>
      <c r="IC42" s="116">
        <v>42299.046875</v>
      </c>
      <c r="ID42" s="117">
        <v>3.1889655590057373</v>
      </c>
      <c r="IE42" s="116">
        <v>13659.060546875</v>
      </c>
      <c r="IF42" s="116">
        <v>43315.98828125</v>
      </c>
      <c r="IG42" s="117">
        <v>3.1712274551391602</v>
      </c>
      <c r="IH42" s="116">
        <v>12809.357421875</v>
      </c>
      <c r="II42" s="116">
        <v>43118.984375</v>
      </c>
      <c r="IJ42" s="117">
        <v>3.3662097454071045</v>
      </c>
      <c r="IK42" s="116">
        <v>12937.05078125</v>
      </c>
      <c r="IL42" s="116">
        <v>43884.0390625</v>
      </c>
      <c r="IM42" s="117">
        <v>3.3921208381652832</v>
      </c>
      <c r="IN42" s="115">
        <v>13018.4443359375</v>
      </c>
      <c r="IO42" s="116">
        <v>44658.40234375</v>
      </c>
      <c r="IP42" s="117">
        <v>3.4303946495056152</v>
      </c>
      <c r="IQ42" s="116">
        <v>13582.7646484375</v>
      </c>
      <c r="IR42" s="116">
        <v>45426.60546875</v>
      </c>
      <c r="IS42" s="117">
        <v>3.3444299697875977</v>
      </c>
      <c r="IT42" s="116">
        <v>13785.71484375</v>
      </c>
      <c r="IU42" s="116">
        <v>46547.453125</v>
      </c>
      <c r="IV42" s="117">
        <v>3.3764989376068115</v>
      </c>
      <c r="IW42" s="116">
        <v>14463.525390625</v>
      </c>
      <c r="IX42" s="116">
        <v>48214.01171875</v>
      </c>
      <c r="IY42" s="117">
        <v>3.3334896564483643</v>
      </c>
      <c r="IZ42" s="116">
        <v>14967.236328125</v>
      </c>
      <c r="JA42" s="116">
        <v>49567.36328125</v>
      </c>
      <c r="JB42" s="117">
        <v>3.3117244243621826</v>
      </c>
      <c r="JC42" s="116">
        <v>15652.1865234375</v>
      </c>
      <c r="JD42" s="116">
        <v>51258.26953125</v>
      </c>
      <c r="JE42" s="117">
        <v>3.2748312950134277</v>
      </c>
      <c r="JF42" s="116">
        <v>15837.8466796875</v>
      </c>
      <c r="JG42" s="116">
        <v>52386.6171875</v>
      </c>
      <c r="JH42" s="117">
        <v>3.3076856136322021</v>
      </c>
      <c r="JI42" s="116">
        <v>16481.4765625</v>
      </c>
      <c r="JJ42" s="116">
        <v>52480.59375</v>
      </c>
      <c r="JK42" s="117">
        <v>3.1842167377471924</v>
      </c>
      <c r="JL42" s="116">
        <v>16966.9140625</v>
      </c>
      <c r="JM42" s="116">
        <v>53110.4453125</v>
      </c>
      <c r="JN42" s="117">
        <v>3.1302359104156494</v>
      </c>
      <c r="JO42" s="116">
        <v>17510.154296875</v>
      </c>
      <c r="JP42" s="116">
        <v>55004.23828125</v>
      </c>
      <c r="JQ42" s="117">
        <v>3.1412765979766846</v>
      </c>
      <c r="JR42" s="116">
        <v>18244.205078125</v>
      </c>
      <c r="JS42" s="116">
        <v>56469.03125</v>
      </c>
      <c r="JT42" s="117">
        <v>3.0951762199401855</v>
      </c>
      <c r="JU42" s="116">
        <v>18858.720703125</v>
      </c>
      <c r="JV42" s="116">
        <v>58168.90625</v>
      </c>
      <c r="JW42" s="117">
        <v>3.0844566822052002</v>
      </c>
      <c r="JX42" s="116">
        <v>19460.462890625</v>
      </c>
      <c r="JY42" s="116">
        <v>60373.6484375</v>
      </c>
      <c r="JZ42" s="117">
        <v>3.102374792098999</v>
      </c>
      <c r="KA42" s="116">
        <v>19809.65234375</v>
      </c>
      <c r="KB42" s="116">
        <v>60937.3515625</v>
      </c>
      <c r="KC42" s="117">
        <v>3.0761444568634033</v>
      </c>
      <c r="KD42" s="116">
        <v>19416.662109375</v>
      </c>
      <c r="KE42" s="116">
        <v>58114.95703125</v>
      </c>
      <c r="KF42" s="117">
        <v>2.9930458068847656</v>
      </c>
      <c r="KG42" s="116">
        <v>19554.8359375</v>
      </c>
      <c r="KH42" s="116">
        <v>59669.36328125</v>
      </c>
      <c r="KI42" s="117">
        <v>3.0513865947723389</v>
      </c>
      <c r="KJ42" s="116">
        <v>20685.919921875</v>
      </c>
      <c r="KK42" s="116">
        <v>62465.046875</v>
      </c>
      <c r="KL42" s="117">
        <v>3.0196890830993652</v>
      </c>
      <c r="KM42" s="116">
        <v>20751.9609375</v>
      </c>
      <c r="KN42" s="116">
        <v>61883.07421875</v>
      </c>
      <c r="KO42" s="117">
        <v>2.9820349216461182</v>
      </c>
      <c r="KP42" s="116">
        <v>21243.818359375</v>
      </c>
      <c r="KQ42" s="116">
        <v>61945.078125</v>
      </c>
      <c r="KR42" s="117">
        <v>2.9159107208251953</v>
      </c>
      <c r="KS42" s="116">
        <v>21280.904296875</v>
      </c>
      <c r="KT42" s="116">
        <v>62209.96484375</v>
      </c>
      <c r="KU42" s="117">
        <v>2.923276424407959</v>
      </c>
      <c r="KV42" s="134">
        <v>4.3662471771240234</v>
      </c>
      <c r="KW42" s="135">
        <v>4.2970690727233887</v>
      </c>
      <c r="KX42" s="135">
        <v>4.0607662200927734</v>
      </c>
      <c r="KY42" s="135">
        <v>3.8477721214294434</v>
      </c>
      <c r="KZ42" s="135">
        <v>3.1309194564819336</v>
      </c>
      <c r="LA42" s="135">
        <v>3.0837888717651367</v>
      </c>
      <c r="LB42" s="135">
        <v>3.1481068134307861</v>
      </c>
      <c r="LC42" s="135">
        <v>2.8048615455627441</v>
      </c>
      <c r="LD42" s="135">
        <v>2.7811470031738281</v>
      </c>
      <c r="LE42" s="135">
        <v>3.3162071704864502</v>
      </c>
      <c r="LF42" s="135">
        <v>3.1389443874359131</v>
      </c>
      <c r="LG42" s="135">
        <v>2.9784595966339111</v>
      </c>
      <c r="LH42" s="135">
        <f t="shared" si="0"/>
        <v>4.2413608233133955</v>
      </c>
      <c r="LI42" s="135">
        <f t="shared" si="1"/>
        <v>3.4893457889556885</v>
      </c>
      <c r="LJ42" s="135">
        <f t="shared" si="2"/>
        <v>2.9544760584831238</v>
      </c>
      <c r="LK42" s="144">
        <f t="shared" si="3"/>
        <v>3.1445370515187583</v>
      </c>
    </row>
    <row r="43" spans="1:323" ht="15" customHeight="1">
      <c r="A43" s="114">
        <v>29</v>
      </c>
      <c r="B43" s="115">
        <v>792.25390625</v>
      </c>
      <c r="C43" s="116">
        <v>3238.895263671875</v>
      </c>
      <c r="D43" s="117">
        <v>4.0882034301757812</v>
      </c>
      <c r="E43" s="116">
        <v>794.541015625</v>
      </c>
      <c r="F43" s="116">
        <v>3476.4150390625</v>
      </c>
      <c r="G43" s="117">
        <v>4.3753752708435059</v>
      </c>
      <c r="H43" s="116">
        <v>987.1456298828125</v>
      </c>
      <c r="I43" s="116">
        <v>4131.87109375</v>
      </c>
      <c r="J43" s="117">
        <v>4.1856751441955566</v>
      </c>
      <c r="K43" s="116">
        <v>1206.1492919921875</v>
      </c>
      <c r="L43" s="116">
        <v>5220.609375</v>
      </c>
      <c r="M43" s="117">
        <v>4.3283276557922363</v>
      </c>
      <c r="N43" s="116">
        <v>1441.2711181640625</v>
      </c>
      <c r="O43" s="116">
        <v>6188.50537109375</v>
      </c>
      <c r="P43" s="117">
        <v>4.2937831878662109</v>
      </c>
      <c r="Q43" s="116">
        <v>1800.4979248046875</v>
      </c>
      <c r="R43" s="116">
        <v>7033.0087890625</v>
      </c>
      <c r="S43" s="117">
        <v>3.9061465263366699</v>
      </c>
      <c r="T43" s="116">
        <v>2279.158935546875</v>
      </c>
      <c r="U43" s="116">
        <v>9337.3427734375</v>
      </c>
      <c r="V43" s="117">
        <v>4.096837043762207</v>
      </c>
      <c r="W43" s="116">
        <v>3429.666015625</v>
      </c>
      <c r="X43" s="116">
        <v>13572.15625</v>
      </c>
      <c r="Y43" s="117">
        <v>3.9572823047637939</v>
      </c>
      <c r="Z43" s="116">
        <v>3536.63525390625</v>
      </c>
      <c r="AA43" s="116">
        <v>13511.2060546875</v>
      </c>
      <c r="AB43" s="117">
        <v>3.8203561305999756</v>
      </c>
      <c r="AC43" s="116">
        <v>3602.73583984375</v>
      </c>
      <c r="AD43" s="116">
        <v>14384.4365234375</v>
      </c>
      <c r="AE43" s="117">
        <v>3.9926426410675049</v>
      </c>
      <c r="AF43" s="116">
        <v>3833.863037109375</v>
      </c>
      <c r="AG43" s="116">
        <v>16113.099609375</v>
      </c>
      <c r="AH43" s="117">
        <v>4.2028365135192871</v>
      </c>
      <c r="AI43" s="116">
        <v>4604.669921875</v>
      </c>
      <c r="AJ43" s="116">
        <v>18259.091796875</v>
      </c>
      <c r="AK43" s="117">
        <v>3.9653422832489014</v>
      </c>
      <c r="AL43" s="116">
        <v>5101.92236328125</v>
      </c>
      <c r="AM43" s="116">
        <v>19952.876953125</v>
      </c>
      <c r="AN43" s="117">
        <v>3.9108545780181885</v>
      </c>
      <c r="AO43" s="116">
        <v>6373.98046875</v>
      </c>
      <c r="AP43" s="116">
        <v>24626.41796875</v>
      </c>
      <c r="AQ43" s="117">
        <v>3.8635854721069336</v>
      </c>
      <c r="AR43" s="116">
        <v>6351.1953125</v>
      </c>
      <c r="AS43" s="116">
        <v>25194.89453125</v>
      </c>
      <c r="AT43" s="117">
        <v>3.9669532775878906</v>
      </c>
      <c r="AU43" s="116">
        <v>6924.05224609375</v>
      </c>
      <c r="AV43" s="116">
        <v>27160.796875</v>
      </c>
      <c r="AW43" s="117">
        <v>3.9226737022399902</v>
      </c>
      <c r="AX43" s="116">
        <v>7665.02734375</v>
      </c>
      <c r="AY43" s="116">
        <v>28940.982421875</v>
      </c>
      <c r="AZ43" s="117">
        <v>3.7757179737091064</v>
      </c>
      <c r="BA43" s="116">
        <v>7702.08544921875</v>
      </c>
      <c r="BB43" s="116">
        <v>27676.81640625</v>
      </c>
      <c r="BC43" s="117">
        <v>3.5934185981750488</v>
      </c>
      <c r="BD43" s="116">
        <v>7134.1318359375</v>
      </c>
      <c r="BE43" s="116">
        <v>25477.8515625</v>
      </c>
      <c r="BF43" s="117">
        <v>3.5712616443634033</v>
      </c>
      <c r="BG43" s="116">
        <v>5996.5712890625</v>
      </c>
      <c r="BH43" s="116">
        <v>22434.2578125</v>
      </c>
      <c r="BI43" s="117">
        <v>3.7411808967590332</v>
      </c>
      <c r="BJ43" s="116">
        <v>5621.92724609375</v>
      </c>
      <c r="BK43" s="116">
        <v>21861.693359375</v>
      </c>
      <c r="BL43" s="117">
        <v>3.8886475563049316</v>
      </c>
      <c r="BM43" s="116">
        <v>5065.80126953125</v>
      </c>
      <c r="BN43" s="116">
        <v>19919.125</v>
      </c>
      <c r="BO43" s="117">
        <v>3.9320778846740723</v>
      </c>
      <c r="BP43" s="116">
        <v>4883.09326171875</v>
      </c>
      <c r="BQ43" s="116">
        <v>19563.412109375</v>
      </c>
      <c r="BR43" s="117">
        <v>4.0063562393188477</v>
      </c>
      <c r="BS43" s="116">
        <v>5757.41845703125</v>
      </c>
      <c r="BT43" s="116">
        <v>22053.822265625</v>
      </c>
      <c r="BU43" s="117">
        <v>3.83050537109375</v>
      </c>
      <c r="BV43" s="116">
        <v>7103.337890625</v>
      </c>
      <c r="BW43" s="116">
        <v>26481.546875</v>
      </c>
      <c r="BX43" s="117">
        <v>3.7280426025390625</v>
      </c>
      <c r="BY43" s="116">
        <v>8309.4833984375</v>
      </c>
      <c r="BZ43" s="116">
        <v>30348.404296875</v>
      </c>
      <c r="CA43" s="117">
        <v>3.6522612571716309</v>
      </c>
      <c r="CB43" s="116">
        <v>10928.1513671875</v>
      </c>
      <c r="CC43" s="116">
        <v>37291.4765625</v>
      </c>
      <c r="CD43" s="117">
        <v>3.4124231338500977</v>
      </c>
      <c r="CE43" s="116">
        <v>8544.7470703125</v>
      </c>
      <c r="CF43" s="116">
        <v>29800.732421875</v>
      </c>
      <c r="CG43" s="117">
        <v>3.4876084327697754</v>
      </c>
      <c r="CH43" s="116">
        <v>10120.9189453125</v>
      </c>
      <c r="CI43" s="116">
        <v>34650.5390625</v>
      </c>
      <c r="CJ43" s="117">
        <v>3.4236555099487305</v>
      </c>
      <c r="CK43" s="116">
        <v>12571.44140625</v>
      </c>
      <c r="CL43" s="116">
        <v>40174.45703125</v>
      </c>
      <c r="CM43" s="117">
        <v>3.1956923007965088</v>
      </c>
      <c r="CN43" s="116">
        <v>14971.650390625</v>
      </c>
      <c r="CO43" s="116">
        <v>44245.27734375</v>
      </c>
      <c r="CP43" s="117">
        <v>2.955270528793335</v>
      </c>
      <c r="CQ43" s="116">
        <v>17076.1953125</v>
      </c>
      <c r="CR43" s="116">
        <v>48402.81640625</v>
      </c>
      <c r="CS43" s="117">
        <v>2.8345198631286621</v>
      </c>
      <c r="CT43" s="116">
        <v>32727.4609375</v>
      </c>
      <c r="CU43" s="116">
        <v>91331.5390625</v>
      </c>
      <c r="CV43" s="117">
        <v>2.7906699180603027</v>
      </c>
      <c r="CW43" s="116">
        <v>63605.26953125</v>
      </c>
      <c r="CX43" s="116">
        <v>187746.328125</v>
      </c>
      <c r="CY43" s="117">
        <v>2.9517416954040527</v>
      </c>
      <c r="CZ43" s="116">
        <v>92649.8671875</v>
      </c>
      <c r="DA43" s="116">
        <v>278908.75</v>
      </c>
      <c r="DB43" s="117">
        <v>3.0103523731231689</v>
      </c>
      <c r="DC43" s="116">
        <v>171280.84375</v>
      </c>
      <c r="DD43" s="116">
        <v>496323.4375</v>
      </c>
      <c r="DE43" s="117">
        <v>2.8977172374725342</v>
      </c>
      <c r="DF43" s="116">
        <v>315.29763793945312</v>
      </c>
      <c r="DG43" s="116">
        <v>918.21240234375</v>
      </c>
      <c r="DH43" s="117">
        <v>2.9122083187103271</v>
      </c>
      <c r="DI43" s="116">
        <v>367.34307861328125</v>
      </c>
      <c r="DJ43" s="116">
        <v>1065.5777587890625</v>
      </c>
      <c r="DK43" s="117">
        <v>2.9007699489593506</v>
      </c>
      <c r="DL43" s="116">
        <v>451.00518798828125</v>
      </c>
      <c r="DM43" s="116">
        <v>1332.6107177734375</v>
      </c>
      <c r="DN43" s="117">
        <v>2.9547569751739502</v>
      </c>
      <c r="DO43" s="116">
        <v>516.93548583984375</v>
      </c>
      <c r="DP43" s="116">
        <v>1544.60986328125</v>
      </c>
      <c r="DQ43" s="117">
        <v>2.9880127906799316</v>
      </c>
      <c r="DR43" s="116">
        <v>535.3060302734375</v>
      </c>
      <c r="DS43" s="116">
        <v>1592.0782470703125</v>
      </c>
      <c r="DT43" s="117">
        <v>2.9741458892822266</v>
      </c>
      <c r="DU43" s="116">
        <v>559.2510986328125</v>
      </c>
      <c r="DV43" s="116">
        <v>1681.3101806640625</v>
      </c>
      <c r="DW43" s="117">
        <v>3.0063600540161133</v>
      </c>
      <c r="DX43" s="116">
        <v>589.08941650390625</v>
      </c>
      <c r="DY43" s="116">
        <v>1794.1746826171875</v>
      </c>
      <c r="DZ43" s="117">
        <v>3.0456745624542236</v>
      </c>
      <c r="EA43" s="116">
        <v>647.79290771484375</v>
      </c>
      <c r="EB43" s="116">
        <v>1953.400390625</v>
      </c>
      <c r="EC43" s="117">
        <v>3.0154705047607422</v>
      </c>
      <c r="ED43" s="116">
        <v>717.186279296875</v>
      </c>
      <c r="EE43" s="118">
        <v>2184.114990234375</v>
      </c>
      <c r="EF43" s="119">
        <v>3.0453941822052002</v>
      </c>
      <c r="EG43" s="115">
        <v>830.25811767578125</v>
      </c>
      <c r="EH43" s="116">
        <v>2488.931396484375</v>
      </c>
      <c r="EI43" s="117">
        <v>2.9977803230285645</v>
      </c>
      <c r="EJ43" s="116">
        <v>867.682373046875</v>
      </c>
      <c r="EK43" s="116">
        <v>2688.472412109375</v>
      </c>
      <c r="EL43" s="117">
        <v>3.0984523296356201</v>
      </c>
      <c r="EM43" s="116">
        <v>948.4080810546875</v>
      </c>
      <c r="EN43" s="116">
        <v>2945.043701171875</v>
      </c>
      <c r="EO43" s="117">
        <v>3.1052494049072266</v>
      </c>
      <c r="EP43" s="116">
        <v>1005.3333129882812</v>
      </c>
      <c r="EQ43" s="116">
        <v>3156.256103515625</v>
      </c>
      <c r="ER43" s="117">
        <v>3.1395120620727539</v>
      </c>
      <c r="ES43" s="116">
        <v>1138.16552734375</v>
      </c>
      <c r="ET43" s="116">
        <v>3495.18359375</v>
      </c>
      <c r="EU43" s="117">
        <v>3.0708920955657959</v>
      </c>
      <c r="EV43" s="116">
        <v>1234.204345703125</v>
      </c>
      <c r="EW43" s="116">
        <v>3816.647216796875</v>
      </c>
      <c r="EX43" s="117">
        <v>3.0923948287963867</v>
      </c>
      <c r="EY43" s="116">
        <v>1341.9267578125</v>
      </c>
      <c r="EZ43" s="116">
        <v>4173.2236328125</v>
      </c>
      <c r="FA43" s="117">
        <v>3.1098744869232178</v>
      </c>
      <c r="FB43" s="116">
        <v>1418.408935546875</v>
      </c>
      <c r="FC43" s="116">
        <v>4453.02783203125</v>
      </c>
      <c r="FD43" s="117">
        <v>3.1394526958465576</v>
      </c>
      <c r="FE43" s="116">
        <v>1550.81103515625</v>
      </c>
      <c r="FF43" s="116">
        <v>4776.42041015625</v>
      </c>
      <c r="FG43" s="117">
        <v>3.0799500942230225</v>
      </c>
      <c r="FH43" s="116">
        <v>1670.2470703125</v>
      </c>
      <c r="FI43" s="116">
        <v>5112.48779296875</v>
      </c>
      <c r="FJ43" s="117">
        <v>3.0609171390533447</v>
      </c>
      <c r="FK43" s="116">
        <v>1852.9527587890625</v>
      </c>
      <c r="FL43" s="116">
        <v>5509.22509765625</v>
      </c>
      <c r="FM43" s="117">
        <v>2.9732139110565186</v>
      </c>
      <c r="FN43" s="116">
        <v>2142.0439453125</v>
      </c>
      <c r="FO43" s="116">
        <v>6238.05224609375</v>
      </c>
      <c r="FP43" s="117">
        <v>2.912196159362793</v>
      </c>
      <c r="FQ43" s="116">
        <v>2392.7431640625</v>
      </c>
      <c r="FR43" s="116">
        <v>6867.60205078125</v>
      </c>
      <c r="FS43" s="117">
        <v>2.8701794147491455</v>
      </c>
      <c r="FT43" s="116">
        <v>2641.41064453125</v>
      </c>
      <c r="FU43" s="116">
        <v>7549.1123046875</v>
      </c>
      <c r="FV43" s="117">
        <v>2.8579850196838379</v>
      </c>
      <c r="FW43" s="116">
        <v>2959.8779296875</v>
      </c>
      <c r="FX43" s="116">
        <v>8295.6171875</v>
      </c>
      <c r="FY43" s="117">
        <v>2.8026890754699707</v>
      </c>
      <c r="FZ43" s="116">
        <v>3274.483154296875</v>
      </c>
      <c r="GA43" s="116">
        <v>9386.7470703125</v>
      </c>
      <c r="GB43" s="117">
        <v>2.8666346073150635</v>
      </c>
      <c r="GC43" s="116">
        <v>3843.02099609375</v>
      </c>
      <c r="GD43" s="116">
        <v>10788.9775390625</v>
      </c>
      <c r="GE43" s="117">
        <v>2.8074209690093994</v>
      </c>
      <c r="GF43" s="116">
        <v>4383.9091796875</v>
      </c>
      <c r="GG43" s="116">
        <v>12034.8505859375</v>
      </c>
      <c r="GH43" s="117">
        <v>2.7452325820922852</v>
      </c>
      <c r="GI43" s="116">
        <v>5036.453125</v>
      </c>
      <c r="GJ43" s="116">
        <v>13777.4267578125</v>
      </c>
      <c r="GK43" s="117">
        <v>2.7355415821075439</v>
      </c>
      <c r="GL43" s="116">
        <v>5839.20751953125</v>
      </c>
      <c r="GM43" s="116">
        <v>15215.2431640625</v>
      </c>
      <c r="GN43" s="117">
        <v>2.6057033538818359</v>
      </c>
      <c r="GO43" s="116">
        <v>6675.650390625</v>
      </c>
      <c r="GP43" s="116">
        <v>17042.3515625</v>
      </c>
      <c r="GQ43" s="117">
        <v>2.5529124736785889</v>
      </c>
      <c r="GR43" s="116">
        <v>7567.396484375</v>
      </c>
      <c r="GS43" s="116">
        <v>19214.8203125</v>
      </c>
      <c r="GT43" s="117">
        <v>2.5391585826873779</v>
      </c>
      <c r="GU43" s="116">
        <v>8491.84375</v>
      </c>
      <c r="GV43" s="116">
        <v>21453.45703125</v>
      </c>
      <c r="GW43" s="117">
        <v>2.5263602733612061</v>
      </c>
      <c r="GX43" s="116">
        <v>9375.3134765625</v>
      </c>
      <c r="GY43" s="116">
        <v>23810.68359375</v>
      </c>
      <c r="GZ43" s="117">
        <v>2.5397212505340576</v>
      </c>
      <c r="HA43" s="116">
        <v>10834.3994140625</v>
      </c>
      <c r="HB43" s="116">
        <v>26821.798828125</v>
      </c>
      <c r="HC43" s="117">
        <v>2.4756147861480713</v>
      </c>
      <c r="HD43" s="116">
        <v>11559.6572265625</v>
      </c>
      <c r="HE43" s="116">
        <v>29338.546875</v>
      </c>
      <c r="HF43" s="117">
        <v>2.5380117893218994</v>
      </c>
      <c r="HG43" s="116">
        <v>12367.8369140625</v>
      </c>
      <c r="HH43" s="116">
        <v>31490.5703125</v>
      </c>
      <c r="HI43" s="117">
        <v>2.5461664199829102</v>
      </c>
      <c r="HJ43" s="116">
        <v>12397.9453125</v>
      </c>
      <c r="HK43" s="116">
        <v>33539.46484375</v>
      </c>
      <c r="HL43" s="117">
        <v>2.7052438259124756</v>
      </c>
      <c r="HM43" s="116">
        <v>12700.3642578125</v>
      </c>
      <c r="HN43" s="116">
        <v>35671.68359375</v>
      </c>
      <c r="HO43" s="117">
        <v>2.808713436126709</v>
      </c>
      <c r="HP43" s="116">
        <v>12465.4423828125</v>
      </c>
      <c r="HQ43" s="116">
        <v>36544.32421875</v>
      </c>
      <c r="HR43" s="117">
        <v>2.9316508769989014</v>
      </c>
      <c r="HS43" s="116">
        <v>12918.0595703125</v>
      </c>
      <c r="HT43" s="116">
        <v>38933.6484375</v>
      </c>
      <c r="HU43" s="117">
        <v>3.0138928890228271</v>
      </c>
      <c r="HV43" s="116">
        <v>13195.970703125</v>
      </c>
      <c r="HW43" s="116">
        <v>41090.50390625</v>
      </c>
      <c r="HX43" s="117">
        <v>3.1138675212860107</v>
      </c>
      <c r="HY43" s="116">
        <v>13419.6806640625</v>
      </c>
      <c r="HZ43" s="116">
        <v>42343.38671875</v>
      </c>
      <c r="IA43" s="117">
        <v>3.1553199291229248</v>
      </c>
      <c r="IB43" s="116">
        <v>13733.41015625</v>
      </c>
      <c r="IC43" s="116">
        <v>42704.66015625</v>
      </c>
      <c r="ID43" s="117">
        <v>3.1095452308654785</v>
      </c>
      <c r="IE43" s="116">
        <v>14118.451171875</v>
      </c>
      <c r="IF43" s="116">
        <v>43730.42578125</v>
      </c>
      <c r="IG43" s="117">
        <v>3.0973954200744629</v>
      </c>
      <c r="IH43" s="116">
        <v>13470.76171875</v>
      </c>
      <c r="II43" s="116">
        <v>43541.22265625</v>
      </c>
      <c r="IJ43" s="117">
        <v>3.2322762012481689</v>
      </c>
      <c r="IK43" s="116">
        <v>13591.111328125</v>
      </c>
      <c r="IL43" s="116">
        <v>44315.30859375</v>
      </c>
      <c r="IM43" s="117">
        <v>3.2606096267700195</v>
      </c>
      <c r="IN43" s="115">
        <v>13655.1416015625</v>
      </c>
      <c r="IO43" s="116">
        <v>45099.546875</v>
      </c>
      <c r="IP43" s="117">
        <v>3.3027520179748535</v>
      </c>
      <c r="IQ43" s="116">
        <v>14185.4140625</v>
      </c>
      <c r="IR43" s="116">
        <v>45870.83203125</v>
      </c>
      <c r="IS43" s="117">
        <v>3.2336618900299072</v>
      </c>
      <c r="IT43" s="116">
        <v>14418.7392578125</v>
      </c>
      <c r="IU43" s="116">
        <v>47004.3828125</v>
      </c>
      <c r="IV43" s="117">
        <v>3.2599508762359619</v>
      </c>
      <c r="IW43" s="116">
        <v>15030.6337890625</v>
      </c>
      <c r="IX43" s="116">
        <v>48685.29296875</v>
      </c>
      <c r="IY43" s="117">
        <v>3.2390711307525635</v>
      </c>
      <c r="IZ43" s="116">
        <v>15466.74609375</v>
      </c>
      <c r="JA43" s="116">
        <v>50051.09765625</v>
      </c>
      <c r="JB43" s="117">
        <v>3.2360458374023438</v>
      </c>
      <c r="JC43" s="116">
        <v>16105.8779296875</v>
      </c>
      <c r="JD43" s="116">
        <v>51756.5234375</v>
      </c>
      <c r="JE43" s="117">
        <v>3.2135176658630371</v>
      </c>
      <c r="JF43" s="116">
        <v>16369.462890625</v>
      </c>
      <c r="JG43" s="116">
        <v>52897.625</v>
      </c>
      <c r="JH43" s="117">
        <v>3.2314820289611816</v>
      </c>
      <c r="JI43" s="116">
        <v>17035.525390625</v>
      </c>
      <c r="JJ43" s="116">
        <v>52983.69140625</v>
      </c>
      <c r="JK43" s="117">
        <v>3.1101882457733154</v>
      </c>
      <c r="JL43" s="116">
        <v>17400.931640625</v>
      </c>
      <c r="JM43" s="116">
        <v>53616.4296875</v>
      </c>
      <c r="JN43" s="117">
        <v>3.0812389850616455</v>
      </c>
      <c r="JO43" s="116">
        <v>17928.138671875</v>
      </c>
      <c r="JP43" s="116">
        <v>55529.3671875</v>
      </c>
      <c r="JQ43" s="117">
        <v>3.0973303318023682</v>
      </c>
      <c r="JR43" s="116">
        <v>18694.37109375</v>
      </c>
      <c r="JS43" s="116">
        <v>57004.21875</v>
      </c>
      <c r="JT43" s="117">
        <v>3.049271821975708</v>
      </c>
      <c r="JU43" s="116">
        <v>19381.22265625</v>
      </c>
      <c r="JV43" s="116">
        <v>58718.86328125</v>
      </c>
      <c r="JW43" s="117">
        <v>3.0296778678894043</v>
      </c>
      <c r="JX43" s="116">
        <v>19973.77734375</v>
      </c>
      <c r="JY43" s="116">
        <v>60946.23828125</v>
      </c>
      <c r="JZ43" s="117">
        <v>3.0513126850128174</v>
      </c>
      <c r="KA43" s="116">
        <v>20346.93359375</v>
      </c>
      <c r="KB43" s="116">
        <v>61512.8203125</v>
      </c>
      <c r="KC43" s="117">
        <v>3.0231986045837402</v>
      </c>
      <c r="KD43" s="116">
        <v>19931.328125</v>
      </c>
      <c r="KE43" s="116">
        <v>58656.375</v>
      </c>
      <c r="KF43" s="117">
        <v>2.9429235458374023</v>
      </c>
      <c r="KG43" s="116">
        <v>20081.416015625</v>
      </c>
      <c r="KH43" s="116">
        <v>60230.62109375</v>
      </c>
      <c r="KI43" s="117">
        <v>2.999321460723877</v>
      </c>
      <c r="KJ43" s="116">
        <v>21178.98046875</v>
      </c>
      <c r="KK43" s="116">
        <v>63050.0078125</v>
      </c>
      <c r="KL43" s="117">
        <v>2.977008581161499</v>
      </c>
      <c r="KM43" s="116">
        <v>21246.716796875</v>
      </c>
      <c r="KN43" s="116">
        <v>62458.90234375</v>
      </c>
      <c r="KO43" s="117">
        <v>2.9396965503692627</v>
      </c>
      <c r="KP43" s="116">
        <v>21581.228515625</v>
      </c>
      <c r="KQ43" s="116">
        <v>62515.9609375</v>
      </c>
      <c r="KR43" s="117">
        <v>2.8967750072479248</v>
      </c>
      <c r="KS43" s="116">
        <v>21639.93359375</v>
      </c>
      <c r="KT43" s="116">
        <v>62783.8984375</v>
      </c>
      <c r="KU43" s="117">
        <v>2.9012980461120605</v>
      </c>
      <c r="KV43" s="134">
        <v>4.2317895889282227</v>
      </c>
      <c r="KW43" s="135">
        <v>4.1621537208557129</v>
      </c>
      <c r="KX43" s="135">
        <v>3.9378244876861572</v>
      </c>
      <c r="KY43" s="135">
        <v>3.7356176376342773</v>
      </c>
      <c r="KZ43" s="135">
        <v>3.0459437370300293</v>
      </c>
      <c r="LA43" s="135">
        <v>3.0026817321777344</v>
      </c>
      <c r="LB43" s="135">
        <v>3.0683653354644775</v>
      </c>
      <c r="LC43" s="135">
        <v>2.7383458614349365</v>
      </c>
      <c r="LD43" s="135">
        <v>2.7199242115020752</v>
      </c>
      <c r="LE43" s="135">
        <v>3.2126626968383789</v>
      </c>
      <c r="LF43" s="135">
        <v>3.0830142498016357</v>
      </c>
      <c r="LG43" s="135">
        <v>2.9428198337554932</v>
      </c>
      <c r="LH43" s="135">
        <f t="shared" si="0"/>
        <v>4.1105892658233643</v>
      </c>
      <c r="LI43" s="135">
        <f t="shared" si="1"/>
        <v>3.3907806873321533</v>
      </c>
      <c r="LJ43" s="135">
        <f t="shared" si="2"/>
        <v>2.8823292851448059</v>
      </c>
      <c r="LK43" s="144">
        <f t="shared" si="3"/>
        <v>3.0794989267985025</v>
      </c>
    </row>
    <row r="44" spans="1:323" ht="15" customHeight="1">
      <c r="A44" s="114">
        <v>30</v>
      </c>
      <c r="B44" s="115">
        <v>823.69976806640625</v>
      </c>
      <c r="C44" s="116">
        <v>3273.6220703125</v>
      </c>
      <c r="D44" s="117">
        <v>3.9742903709411621</v>
      </c>
      <c r="E44" s="116">
        <v>827.6357421875</v>
      </c>
      <c r="F44" s="116">
        <v>3514.490966796875</v>
      </c>
      <c r="G44" s="117">
        <v>4.246422290802002</v>
      </c>
      <c r="H44" s="116">
        <v>1029.472900390625</v>
      </c>
      <c r="I44" s="116">
        <v>4176.4931640625</v>
      </c>
      <c r="J44" s="117">
        <v>4.0569238662719727</v>
      </c>
      <c r="K44" s="116">
        <v>1256.641845703125</v>
      </c>
      <c r="L44" s="116">
        <v>5277.59814453125</v>
      </c>
      <c r="M44" s="117">
        <v>4.199763298034668</v>
      </c>
      <c r="N44" s="116">
        <v>1500.9515380859375</v>
      </c>
      <c r="O44" s="116">
        <v>6255.89599609375</v>
      </c>
      <c r="P44" s="117">
        <v>4.1679534912109375</v>
      </c>
      <c r="Q44" s="116">
        <v>1870.654052734375</v>
      </c>
      <c r="R44" s="116">
        <v>7107.25634765625</v>
      </c>
      <c r="S44" s="117">
        <v>3.7993428707122803</v>
      </c>
      <c r="T44" s="116">
        <v>2372.8916015625</v>
      </c>
      <c r="U44" s="116">
        <v>9437.5029296875</v>
      </c>
      <c r="V44" s="117">
        <v>3.9772162437438965</v>
      </c>
      <c r="W44" s="116">
        <v>3568.79150390625</v>
      </c>
      <c r="X44" s="116">
        <v>13716.0537109375</v>
      </c>
      <c r="Y44" s="117">
        <v>3.8433327674865723</v>
      </c>
      <c r="Z44" s="116">
        <v>3675.697509765625</v>
      </c>
      <c r="AA44" s="116">
        <v>13652.7041015625</v>
      </c>
      <c r="AB44" s="117">
        <v>3.7143166065216064</v>
      </c>
      <c r="AC44" s="116">
        <v>3747.336669921875</v>
      </c>
      <c r="AD44" s="116">
        <v>14537.4267578125</v>
      </c>
      <c r="AE44" s="117">
        <v>3.8794023990631104</v>
      </c>
      <c r="AF44" s="116">
        <v>3991.050537109375</v>
      </c>
      <c r="AG44" s="116">
        <v>16287.392578125</v>
      </c>
      <c r="AH44" s="117">
        <v>4.0809788703918457</v>
      </c>
      <c r="AI44" s="116">
        <v>4785.66015625</v>
      </c>
      <c r="AJ44" s="116">
        <v>18452.859375</v>
      </c>
      <c r="AK44" s="117">
        <v>3.8558650016784668</v>
      </c>
      <c r="AL44" s="116">
        <v>5302.09375</v>
      </c>
      <c r="AM44" s="116">
        <v>20163.599609375</v>
      </c>
      <c r="AN44" s="117">
        <v>3.802950382232666</v>
      </c>
      <c r="AO44" s="116">
        <v>6619.3076171875</v>
      </c>
      <c r="AP44" s="116">
        <v>24885.408203125</v>
      </c>
      <c r="AQ44" s="117">
        <v>3.7595183849334717</v>
      </c>
      <c r="AR44" s="116">
        <v>6596.89697265625</v>
      </c>
      <c r="AS44" s="116">
        <v>25462.330078125</v>
      </c>
      <c r="AT44" s="117">
        <v>3.859743595123291</v>
      </c>
      <c r="AU44" s="116">
        <v>7190.25341796875</v>
      </c>
      <c r="AV44" s="116">
        <v>27447.986328125</v>
      </c>
      <c r="AW44" s="117">
        <v>3.8173878192901611</v>
      </c>
      <c r="AX44" s="116">
        <v>7957.6005859375</v>
      </c>
      <c r="AY44" s="116">
        <v>29242.828125</v>
      </c>
      <c r="AZ44" s="117">
        <v>3.6748299598693848</v>
      </c>
      <c r="BA44" s="116">
        <v>7994.29150390625</v>
      </c>
      <c r="BB44" s="116">
        <v>27960.076171875</v>
      </c>
      <c r="BC44" s="117">
        <v>3.4975051879882813</v>
      </c>
      <c r="BD44" s="116">
        <v>7404.23046875</v>
      </c>
      <c r="BE44" s="116">
        <v>25737.96875</v>
      </c>
      <c r="BF44" s="117">
        <v>3.4761166572570801</v>
      </c>
      <c r="BG44" s="116">
        <v>6224.630859375</v>
      </c>
      <c r="BH44" s="116">
        <v>22667.447265625</v>
      </c>
      <c r="BI44" s="117">
        <v>3.6415729522705078</v>
      </c>
      <c r="BJ44" s="116">
        <v>5835.9560546875</v>
      </c>
      <c r="BK44" s="116">
        <v>22092.15625</v>
      </c>
      <c r="BL44" s="117">
        <v>3.785524845123291</v>
      </c>
      <c r="BM44" s="116">
        <v>5257.5029296875</v>
      </c>
      <c r="BN44" s="116">
        <v>20129.94140625</v>
      </c>
      <c r="BO44" s="117">
        <v>3.8288025856018066</v>
      </c>
      <c r="BP44" s="116">
        <v>5066.47900390625</v>
      </c>
      <c r="BQ44" s="116">
        <v>19771.81640625</v>
      </c>
      <c r="BR44" s="117">
        <v>3.9024767875671387</v>
      </c>
      <c r="BS44" s="116">
        <v>5968.92626953125</v>
      </c>
      <c r="BT44" s="116">
        <v>22285.109375</v>
      </c>
      <c r="BU44" s="117">
        <v>3.7335207462310791</v>
      </c>
      <c r="BV44" s="116">
        <v>7363.0625</v>
      </c>
      <c r="BW44" s="116">
        <v>26756.515625</v>
      </c>
      <c r="BX44" s="117">
        <v>3.6338841915130615</v>
      </c>
      <c r="BY44" s="116">
        <v>8612.1689453125</v>
      </c>
      <c r="BZ44" s="116">
        <v>30661.07421875</v>
      </c>
      <c r="CA44" s="117">
        <v>3.5602035522460938</v>
      </c>
      <c r="CB44" s="116">
        <v>11317.1494140625</v>
      </c>
      <c r="CC44" s="116">
        <v>37665.30078125</v>
      </c>
      <c r="CD44" s="117">
        <v>3.3281614780426025</v>
      </c>
      <c r="CE44" s="116">
        <v>8848.0166015625</v>
      </c>
      <c r="CF44" s="116">
        <v>30102.2109375</v>
      </c>
      <c r="CG44" s="117">
        <v>3.4021422863006592</v>
      </c>
      <c r="CH44" s="116">
        <v>10475.5478515625</v>
      </c>
      <c r="CI44" s="116">
        <v>34998.41796875</v>
      </c>
      <c r="CJ44" s="117">
        <v>3.3409631252288818</v>
      </c>
      <c r="CK44" s="116">
        <v>13003.40625</v>
      </c>
      <c r="CL44" s="116">
        <v>40565.68359375</v>
      </c>
      <c r="CM44" s="117">
        <v>3.1196198463439941</v>
      </c>
      <c r="CN44" s="116">
        <v>15468.44140625</v>
      </c>
      <c r="CO44" s="116">
        <v>44659.8984375</v>
      </c>
      <c r="CP44" s="117">
        <v>2.8871622085571289</v>
      </c>
      <c r="CQ44" s="116">
        <v>17647.25390625</v>
      </c>
      <c r="CR44" s="116">
        <v>48846.234375</v>
      </c>
      <c r="CS44" s="117">
        <v>2.7679226398468018</v>
      </c>
      <c r="CT44" s="116">
        <v>33773.0078125</v>
      </c>
      <c r="CU44" s="116">
        <v>92161.21875</v>
      </c>
      <c r="CV44" s="117">
        <v>2.7288424968719482</v>
      </c>
      <c r="CW44" s="116">
        <v>65702.640625</v>
      </c>
      <c r="CX44" s="116">
        <v>189504.6875</v>
      </c>
      <c r="CY44" s="117">
        <v>2.8842780590057373</v>
      </c>
      <c r="CZ44" s="116">
        <v>95746.59375</v>
      </c>
      <c r="DA44" s="116">
        <v>281547.34375</v>
      </c>
      <c r="DB44" s="117">
        <v>2.9405467510223389</v>
      </c>
      <c r="DC44" s="116">
        <v>176699.359375</v>
      </c>
      <c r="DD44" s="116">
        <v>500927.90625</v>
      </c>
      <c r="DE44" s="117">
        <v>2.834916353225708</v>
      </c>
      <c r="DF44" s="116">
        <v>325.585205078125</v>
      </c>
      <c r="DG44" s="116">
        <v>926.75140380859375</v>
      </c>
      <c r="DH44" s="117">
        <v>2.8464174270629883</v>
      </c>
      <c r="DI44" s="116">
        <v>378.89486694335937</v>
      </c>
      <c r="DJ44" s="116">
        <v>1075.4693603515625</v>
      </c>
      <c r="DK44" s="117">
        <v>2.8384373188018799</v>
      </c>
      <c r="DL44" s="116">
        <v>465.29144287109375</v>
      </c>
      <c r="DM44" s="116">
        <v>1345.102294921875</v>
      </c>
      <c r="DN44" s="117">
        <v>2.8908812999725342</v>
      </c>
      <c r="DO44" s="116">
        <v>533.7977294921875</v>
      </c>
      <c r="DP44" s="116">
        <v>1559.1695556640625</v>
      </c>
      <c r="DQ44" s="117">
        <v>2.9208996295928955</v>
      </c>
      <c r="DR44" s="116">
        <v>552.68170166015625</v>
      </c>
      <c r="DS44" s="116">
        <v>1607.050048828125</v>
      </c>
      <c r="DT44" s="117">
        <v>2.9077315330505371</v>
      </c>
      <c r="DU44" s="116">
        <v>577.32879638671875</v>
      </c>
      <c r="DV44" s="116">
        <v>1697.20947265625</v>
      </c>
      <c r="DW44" s="117">
        <v>2.9397623538970947</v>
      </c>
      <c r="DX44" s="116">
        <v>608.01275634765625</v>
      </c>
      <c r="DY44" s="116">
        <v>1811.2540283203125</v>
      </c>
      <c r="DZ44" s="117">
        <v>2.9789736270904541</v>
      </c>
      <c r="EA44" s="116">
        <v>668.34832763671875</v>
      </c>
      <c r="EB44" s="116">
        <v>1971.9039306640625</v>
      </c>
      <c r="EC44" s="117">
        <v>2.9504134654998779</v>
      </c>
      <c r="ED44" s="116">
        <v>739.739013671875</v>
      </c>
      <c r="EE44" s="118">
        <v>2204.90869140625</v>
      </c>
      <c r="EF44" s="119">
        <v>2.9806575775146484</v>
      </c>
      <c r="EG44" s="115">
        <v>856.526123046875</v>
      </c>
      <c r="EH44" s="116">
        <v>2512.4375</v>
      </c>
      <c r="EI44" s="117">
        <v>2.9332876205444336</v>
      </c>
      <c r="EJ44" s="116">
        <v>894.98101806640625</v>
      </c>
      <c r="EK44" s="116">
        <v>2714.287109375</v>
      </c>
      <c r="EL44" s="117">
        <v>3.0327873229980469</v>
      </c>
      <c r="EM44" s="116">
        <v>978.070068359375</v>
      </c>
      <c r="EN44" s="116">
        <v>2973.353515625</v>
      </c>
      <c r="EO44" s="117">
        <v>3.0400209426879883</v>
      </c>
      <c r="EP44" s="116">
        <v>1036.6336669921875</v>
      </c>
      <c r="EQ44" s="116">
        <v>3186.75830078125</v>
      </c>
      <c r="ER44" s="117">
        <v>3.074141263961792</v>
      </c>
      <c r="ES44" s="116">
        <v>1173.134521484375</v>
      </c>
      <c r="ET44" s="116">
        <v>3528.603271484375</v>
      </c>
      <c r="EU44" s="117">
        <v>3.0078420639038086</v>
      </c>
      <c r="EV44" s="116">
        <v>1272.263916015625</v>
      </c>
      <c r="EW44" s="116">
        <v>3853.26513671875</v>
      </c>
      <c r="EX44" s="117">
        <v>3.0286681652069092</v>
      </c>
      <c r="EY44" s="116">
        <v>1383.03271484375</v>
      </c>
      <c r="EZ44" s="116">
        <v>4213.37451171875</v>
      </c>
      <c r="FA44" s="117">
        <v>3.0464749336242676</v>
      </c>
      <c r="FB44" s="116">
        <v>1461.72802734375</v>
      </c>
      <c r="FC44" s="116">
        <v>4496.0673828125</v>
      </c>
      <c r="FD44" s="117">
        <v>3.0758576393127441</v>
      </c>
      <c r="FE44" s="116">
        <v>1597.7315673828125</v>
      </c>
      <c r="FF44" s="116">
        <v>4822.16259765625</v>
      </c>
      <c r="FG44" s="117">
        <v>3.0181305408477783</v>
      </c>
      <c r="FH44" s="116">
        <v>1720.3349609375</v>
      </c>
      <c r="FI44" s="116">
        <v>5161.3017578125</v>
      </c>
      <c r="FJ44" s="117">
        <v>3.0001726150512695</v>
      </c>
      <c r="FK44" s="116">
        <v>1907.4061279296875</v>
      </c>
      <c r="FL44" s="116">
        <v>5561.064453125</v>
      </c>
      <c r="FM44" s="117">
        <v>2.9155113697052002</v>
      </c>
      <c r="FN44" s="116">
        <v>2203.115966796875</v>
      </c>
      <c r="FO44" s="116">
        <v>6296.1259765625</v>
      </c>
      <c r="FP44" s="117">
        <v>2.8578276634216309</v>
      </c>
      <c r="FQ44" s="116">
        <v>2461.092041015625</v>
      </c>
      <c r="FR44" s="116">
        <v>6931.03466796875</v>
      </c>
      <c r="FS44" s="117">
        <v>2.8162436485290527</v>
      </c>
      <c r="FT44" s="116">
        <v>2725.240234375</v>
      </c>
      <c r="FU44" s="116">
        <v>7618.61865234375</v>
      </c>
      <c r="FV44" s="117">
        <v>2.795576810836792</v>
      </c>
      <c r="FW44" s="116">
        <v>3054.279541015625</v>
      </c>
      <c r="FX44" s="116">
        <v>8371.1630859375</v>
      </c>
      <c r="FY44" s="117">
        <v>2.7407979965209961</v>
      </c>
      <c r="FZ44" s="116">
        <v>3378.571044921875</v>
      </c>
      <c r="GA44" s="116">
        <v>9473.31640625</v>
      </c>
      <c r="GB44" s="117">
        <v>2.8039417266845703</v>
      </c>
      <c r="GC44" s="116">
        <v>3961.239501953125</v>
      </c>
      <c r="GD44" s="116">
        <v>10887.353515625</v>
      </c>
      <c r="GE44" s="117">
        <v>2.7484714984893799</v>
      </c>
      <c r="GF44" s="116">
        <v>4512.70166015625</v>
      </c>
      <c r="GG44" s="116">
        <v>12143.220703125</v>
      </c>
      <c r="GH44" s="117">
        <v>2.6908981800079346</v>
      </c>
      <c r="GI44" s="116">
        <v>5204.990234375</v>
      </c>
      <c r="GJ44" s="116">
        <v>13901.08984375</v>
      </c>
      <c r="GK44" s="117">
        <v>2.6707234382629395</v>
      </c>
      <c r="GL44" s="116">
        <v>6038.15966796875</v>
      </c>
      <c r="GM44" s="116">
        <v>15347.7607421875</v>
      </c>
      <c r="GN44" s="117">
        <v>2.5417945384979248</v>
      </c>
      <c r="GO44" s="116">
        <v>6917.27734375</v>
      </c>
      <c r="GP44" s="116">
        <v>17188.71875</v>
      </c>
      <c r="GQ44" s="117">
        <v>2.4848966598510742</v>
      </c>
      <c r="GR44" s="116">
        <v>7793.56396484375</v>
      </c>
      <c r="GS44" s="116">
        <v>19379.591796875</v>
      </c>
      <c r="GT44" s="117">
        <v>2.4866149425506592</v>
      </c>
      <c r="GU44" s="116">
        <v>8745.701171875</v>
      </c>
      <c r="GV44" s="116">
        <v>21636.802734375</v>
      </c>
      <c r="GW44" s="117">
        <v>2.4739928245544434</v>
      </c>
      <c r="GX44" s="116">
        <v>9647.8154296875</v>
      </c>
      <c r="GY44" s="116">
        <v>24014.951171875</v>
      </c>
      <c r="GZ44" s="117">
        <v>2.4891595840454102</v>
      </c>
      <c r="HA44" s="116">
        <v>11138.5693359375</v>
      </c>
      <c r="HB44" s="116">
        <v>27048.0078125</v>
      </c>
      <c r="HC44" s="117">
        <v>2.4283196926116943</v>
      </c>
      <c r="HD44" s="116">
        <v>11899.7626953125</v>
      </c>
      <c r="HE44" s="116">
        <v>29590.09765625</v>
      </c>
      <c r="HF44" s="117">
        <v>2.4866123199462891</v>
      </c>
      <c r="HG44" s="116">
        <v>12714.9365234375</v>
      </c>
      <c r="HH44" s="116">
        <v>31761.263671875</v>
      </c>
      <c r="HI44" s="117">
        <v>2.4979491233825684</v>
      </c>
      <c r="HJ44" s="116">
        <v>12759.3447265625</v>
      </c>
      <c r="HK44" s="116">
        <v>33838.8984375</v>
      </c>
      <c r="HL44" s="117">
        <v>2.6520874500274658</v>
      </c>
      <c r="HM44" s="116">
        <v>13074.1142578125</v>
      </c>
      <c r="HN44" s="116">
        <v>35997.171875</v>
      </c>
      <c r="HO44" s="117">
        <v>2.7533164024353027</v>
      </c>
      <c r="HP44" s="116">
        <v>12853.751953125</v>
      </c>
      <c r="HQ44" s="116">
        <v>36885.53515625</v>
      </c>
      <c r="HR44" s="117">
        <v>2.8696317672729492</v>
      </c>
      <c r="HS44" s="116">
        <v>13360.5009765625</v>
      </c>
      <c r="HT44" s="116">
        <v>39302.140625</v>
      </c>
      <c r="HU44" s="117">
        <v>2.9416666030883789</v>
      </c>
      <c r="HV44" s="116">
        <v>13713.6103515625</v>
      </c>
      <c r="HW44" s="116">
        <v>41485.3046875</v>
      </c>
      <c r="HX44" s="117">
        <v>3.0251190662384033</v>
      </c>
      <c r="HY44" s="116">
        <v>13873.6591796875</v>
      </c>
      <c r="HZ44" s="116">
        <v>42753.3203125</v>
      </c>
      <c r="IA44" s="117">
        <v>3.081618070602417</v>
      </c>
      <c r="IB44" s="116">
        <v>14171.2451171875</v>
      </c>
      <c r="IC44" s="116">
        <v>43115.359375</v>
      </c>
      <c r="ID44" s="117">
        <v>3.0424537658691406</v>
      </c>
      <c r="IE44" s="116">
        <v>14698.8671875</v>
      </c>
      <c r="IF44" s="116">
        <v>44149.28125</v>
      </c>
      <c r="IG44" s="117">
        <v>3.0035839080810547</v>
      </c>
      <c r="IH44" s="116">
        <v>14020.1474609375</v>
      </c>
      <c r="II44" s="116">
        <v>43966.83984375</v>
      </c>
      <c r="IJ44" s="117">
        <v>3.1359755992889404</v>
      </c>
      <c r="IK44" s="116">
        <v>14215.921875</v>
      </c>
      <c r="IL44" s="116">
        <v>44749.7421875</v>
      </c>
      <c r="IM44" s="117">
        <v>3.1478607654571533</v>
      </c>
      <c r="IN44" s="115">
        <v>14266.2705078125</v>
      </c>
      <c r="IO44" s="116">
        <v>45544.36328125</v>
      </c>
      <c r="IP44" s="117">
        <v>3.1924505233764648</v>
      </c>
      <c r="IQ44" s="116">
        <v>14792.22265625</v>
      </c>
      <c r="IR44" s="116">
        <v>46319.08984375</v>
      </c>
      <c r="IS44" s="117">
        <v>3.1313138008117676</v>
      </c>
      <c r="IT44" s="116">
        <v>15005.5302734375</v>
      </c>
      <c r="IU44" s="116">
        <v>47465.62890625</v>
      </c>
      <c r="IV44" s="117">
        <v>3.1632089614868164</v>
      </c>
      <c r="IW44" s="116">
        <v>15616.42578125</v>
      </c>
      <c r="IX44" s="116">
        <v>49161.796875</v>
      </c>
      <c r="IY44" s="117">
        <v>3.1480824947357178</v>
      </c>
      <c r="IZ44" s="116">
        <v>15951.2568359375</v>
      </c>
      <c r="JA44" s="116">
        <v>50541.65625</v>
      </c>
      <c r="JB44" s="117">
        <v>3.1685061454772949</v>
      </c>
      <c r="JC44" s="116">
        <v>16582.361328125</v>
      </c>
      <c r="JD44" s="116">
        <v>52262.390625</v>
      </c>
      <c r="JE44" s="117">
        <v>3.1516857147216797</v>
      </c>
      <c r="JF44" s="116">
        <v>16964.55859375</v>
      </c>
      <c r="JG44" s="116">
        <v>53415.18359375</v>
      </c>
      <c r="JH44" s="117">
        <v>3.1486339569091797</v>
      </c>
      <c r="JI44" s="116">
        <v>17583.73828125</v>
      </c>
      <c r="JJ44" s="116">
        <v>53493.28125</v>
      </c>
      <c r="JK44" s="117">
        <v>3.0422017574310303</v>
      </c>
      <c r="JL44" s="116">
        <v>17810.45703125</v>
      </c>
      <c r="JM44" s="116">
        <v>54130.84375</v>
      </c>
      <c r="JN44" s="117">
        <v>3.0392732620239258</v>
      </c>
      <c r="JO44" s="116">
        <v>18350.87109375</v>
      </c>
      <c r="JP44" s="116">
        <v>56063.5</v>
      </c>
      <c r="JQ44" s="117">
        <v>3.055086612701416</v>
      </c>
      <c r="JR44" s="116">
        <v>19148.892578125</v>
      </c>
      <c r="JS44" s="116">
        <v>57548.23828125</v>
      </c>
      <c r="JT44" s="117">
        <v>3.0053036212921143</v>
      </c>
      <c r="JU44" s="116">
        <v>19843.091796875</v>
      </c>
      <c r="JV44" s="116">
        <v>59277.4921875</v>
      </c>
      <c r="JW44" s="117">
        <v>2.9873113632202148</v>
      </c>
      <c r="JX44" s="116">
        <v>20423.375</v>
      </c>
      <c r="JY44" s="116">
        <v>61528.31640625</v>
      </c>
      <c r="JZ44" s="117">
        <v>3.0126419067382813</v>
      </c>
      <c r="KA44" s="116">
        <v>20844.38671875</v>
      </c>
      <c r="KB44" s="116">
        <v>62097.34375</v>
      </c>
      <c r="KC44" s="117">
        <v>2.9790918827056885</v>
      </c>
      <c r="KD44" s="116">
        <v>20435.078125</v>
      </c>
      <c r="KE44" s="116">
        <v>59205.984375</v>
      </c>
      <c r="KF44" s="117">
        <v>2.8972723484039307</v>
      </c>
      <c r="KG44" s="116">
        <v>20591.10546875</v>
      </c>
      <c r="KH44" s="116">
        <v>60800.51953125</v>
      </c>
      <c r="KI44" s="117">
        <v>2.952756404876709</v>
      </c>
      <c r="KJ44" s="116">
        <v>21717.2109375</v>
      </c>
      <c r="KK44" s="116">
        <v>63644.33984375</v>
      </c>
      <c r="KL44" s="117">
        <v>2.9305944442749023</v>
      </c>
      <c r="KM44" s="116">
        <v>21786.1640625</v>
      </c>
      <c r="KN44" s="116">
        <v>63043.81640625</v>
      </c>
      <c r="KO44" s="117">
        <v>2.8937547206878662</v>
      </c>
      <c r="KP44" s="116">
        <v>21934.19921875</v>
      </c>
      <c r="KQ44" s="116">
        <v>63098.22265625</v>
      </c>
      <c r="KR44" s="117">
        <v>2.8767051696777344</v>
      </c>
      <c r="KS44" s="116">
        <v>22008.53515625</v>
      </c>
      <c r="KT44" s="116">
        <v>63369.01953125</v>
      </c>
      <c r="KU44" s="117">
        <v>2.8792929649353027</v>
      </c>
      <c r="KV44" s="134">
        <v>4.110356330871582</v>
      </c>
      <c r="KW44" s="135">
        <v>4.0402398109436035</v>
      </c>
      <c r="KX44" s="135">
        <v>3.8288326263427734</v>
      </c>
      <c r="KY44" s="135">
        <v>3.6387767791748047</v>
      </c>
      <c r="KZ44" s="135">
        <v>2.9752812385559082</v>
      </c>
      <c r="LA44" s="135">
        <v>2.9373831748962402</v>
      </c>
      <c r="LB44" s="135">
        <v>3.0064647197723389</v>
      </c>
      <c r="LC44" s="135">
        <v>2.6779959201812744</v>
      </c>
      <c r="LD44" s="135">
        <v>2.6617856025695801</v>
      </c>
      <c r="LE44" s="135">
        <v>3.1215054988861084</v>
      </c>
      <c r="LF44" s="135">
        <v>3.0318503379821777</v>
      </c>
      <c r="LG44" s="135">
        <v>2.9066207408905029</v>
      </c>
      <c r="LH44" s="135">
        <f t="shared" si="0"/>
        <v>3.9931429227193198</v>
      </c>
      <c r="LI44" s="135">
        <f t="shared" si="1"/>
        <v>3.3070290088653564</v>
      </c>
      <c r="LJ44" s="135">
        <f t="shared" si="2"/>
        <v>2.8209073543548584</v>
      </c>
      <c r="LK44" s="144">
        <f t="shared" si="3"/>
        <v>3.0199921925862632</v>
      </c>
    </row>
    <row r="45" spans="1:323" ht="15" customHeight="1">
      <c r="A45" s="114">
        <v>31</v>
      </c>
      <c r="B45" s="115">
        <v>854.56011962890625</v>
      </c>
      <c r="C45" s="116">
        <v>3308.90380859375</v>
      </c>
      <c r="D45" s="117">
        <v>3.8720550537109375</v>
      </c>
      <c r="E45" s="116">
        <v>860.44793701171875</v>
      </c>
      <c r="F45" s="116">
        <v>3553.192626953125</v>
      </c>
      <c r="G45" s="117">
        <v>4.1294684410095215</v>
      </c>
      <c r="H45" s="116">
        <v>1071.69775390625</v>
      </c>
      <c r="I45" s="116">
        <v>4221.79638671875</v>
      </c>
      <c r="J45" s="117">
        <v>3.9393534660339355</v>
      </c>
      <c r="K45" s="116">
        <v>1306.9119873046875</v>
      </c>
      <c r="L45" s="116">
        <v>5335.5078125</v>
      </c>
      <c r="M45" s="117">
        <v>4.0825304985046387</v>
      </c>
      <c r="N45" s="116">
        <v>1560.4237060546875</v>
      </c>
      <c r="O45" s="116">
        <v>6324.37646484375</v>
      </c>
      <c r="P45" s="117">
        <v>4.0529866218566895</v>
      </c>
      <c r="Q45" s="116">
        <v>1939.937255859375</v>
      </c>
      <c r="R45" s="116">
        <v>7182.64501953125</v>
      </c>
      <c r="S45" s="117">
        <v>3.7025141716003418</v>
      </c>
      <c r="T45" s="116">
        <v>2466.76513671875</v>
      </c>
      <c r="U45" s="116">
        <v>9539.2080078125</v>
      </c>
      <c r="V45" s="117">
        <v>3.8670921325683594</v>
      </c>
      <c r="W45" s="116">
        <v>3708.252685546875</v>
      </c>
      <c r="X45" s="116">
        <v>13862.103515625</v>
      </c>
      <c r="Y45" s="117">
        <v>3.7381765842437744</v>
      </c>
      <c r="Z45" s="116">
        <v>3814.699951171875</v>
      </c>
      <c r="AA45" s="116">
        <v>13796.2890625</v>
      </c>
      <c r="AB45" s="117">
        <v>3.6166119575500488</v>
      </c>
      <c r="AC45" s="116">
        <v>3892.86962890625</v>
      </c>
      <c r="AD45" s="116">
        <v>14692.748046875</v>
      </c>
      <c r="AE45" s="117">
        <v>3.7742717266082764</v>
      </c>
      <c r="AF45" s="116">
        <v>4150.3232421875</v>
      </c>
      <c r="AG45" s="116">
        <v>16464.4453125</v>
      </c>
      <c r="AH45" s="117">
        <v>3.9670271873474121</v>
      </c>
      <c r="AI45" s="116">
        <v>4968.23876953125</v>
      </c>
      <c r="AJ45" s="116">
        <v>18649.607421875</v>
      </c>
      <c r="AK45" s="117">
        <v>3.7537662982940674</v>
      </c>
      <c r="AL45" s="116">
        <v>5504.56640625</v>
      </c>
      <c r="AM45" s="116">
        <v>20377.513671875</v>
      </c>
      <c r="AN45" s="117">
        <v>3.7019288539886475</v>
      </c>
      <c r="AO45" s="116">
        <v>6867.5859375</v>
      </c>
      <c r="AP45" s="116">
        <v>25148.330078125</v>
      </c>
      <c r="AQ45" s="117">
        <v>3.6618878841400146</v>
      </c>
      <c r="AR45" s="116">
        <v>6846.56494140625</v>
      </c>
      <c r="AS45" s="116">
        <v>25733.9296875</v>
      </c>
      <c r="AT45" s="117">
        <v>3.7586629390716553</v>
      </c>
      <c r="AU45" s="116">
        <v>7461.3291015625</v>
      </c>
      <c r="AV45" s="116">
        <v>27739.607421875</v>
      </c>
      <c r="AW45" s="117">
        <v>3.7177836894989014</v>
      </c>
      <c r="AX45" s="116">
        <v>8256.1474609375</v>
      </c>
      <c r="AY45" s="116">
        <v>29549.138671875</v>
      </c>
      <c r="AZ45" s="117">
        <v>3.5790469646453857</v>
      </c>
      <c r="BA45" s="116">
        <v>8293.1162109375</v>
      </c>
      <c r="BB45" s="116">
        <v>28247.263671875</v>
      </c>
      <c r="BC45" s="117">
        <v>3.4061098098754883</v>
      </c>
      <c r="BD45" s="116">
        <v>7681.18212890625</v>
      </c>
      <c r="BE45" s="116">
        <v>26001.6640625</v>
      </c>
      <c r="BF45" s="117">
        <v>3.3851122856140137</v>
      </c>
      <c r="BG45" s="116">
        <v>6459.24609375</v>
      </c>
      <c r="BH45" s="116">
        <v>22904.044921875</v>
      </c>
      <c r="BI45" s="117">
        <v>3.5459315776824951</v>
      </c>
      <c r="BJ45" s="116">
        <v>6056.779296875</v>
      </c>
      <c r="BK45" s="116">
        <v>22326.150390625</v>
      </c>
      <c r="BL45" s="117">
        <v>3.6861422061920166</v>
      </c>
      <c r="BM45" s="116">
        <v>5455.71728515625</v>
      </c>
      <c r="BN45" s="116">
        <v>20344.044921875</v>
      </c>
      <c r="BO45" s="117">
        <v>3.728940486907959</v>
      </c>
      <c r="BP45" s="116">
        <v>5256.47705078125</v>
      </c>
      <c r="BQ45" s="116">
        <v>19983.55859375</v>
      </c>
      <c r="BR45" s="117">
        <v>3.8017017841339111</v>
      </c>
      <c r="BS45" s="116">
        <v>6188.205078125</v>
      </c>
      <c r="BT45" s="116">
        <v>22519.984375</v>
      </c>
      <c r="BU45" s="117">
        <v>3.6391787528991699</v>
      </c>
      <c r="BV45" s="116">
        <v>7632.99853515625</v>
      </c>
      <c r="BW45" s="116">
        <v>27035.619140625</v>
      </c>
      <c r="BX45" s="117">
        <v>3.5419394969940186</v>
      </c>
      <c r="BY45" s="116">
        <v>8927.55859375</v>
      </c>
      <c r="BZ45" s="116">
        <v>30978.33203125</v>
      </c>
      <c r="CA45" s="117">
        <v>3.4699668884277344</v>
      </c>
      <c r="CB45" s="116">
        <v>11722.8359375</v>
      </c>
      <c r="CC45" s="116">
        <v>38044.2109375</v>
      </c>
      <c r="CD45" s="117">
        <v>3.2453076839447021</v>
      </c>
      <c r="CE45" s="116">
        <v>9165.1279296875</v>
      </c>
      <c r="CF45" s="116">
        <v>30407.935546875</v>
      </c>
      <c r="CG45" s="117">
        <v>3.3177862167358398</v>
      </c>
      <c r="CH45" s="116">
        <v>10847.033203125</v>
      </c>
      <c r="CI45" s="116">
        <v>35351.1171875</v>
      </c>
      <c r="CJ45" s="117">
        <v>3.2590587139129639</v>
      </c>
      <c r="CK45" s="116">
        <v>13456.5625</v>
      </c>
      <c r="CL45" s="116">
        <v>40961.8359375</v>
      </c>
      <c r="CM45" s="117">
        <v>3.0440044403076172</v>
      </c>
      <c r="CN45" s="116">
        <v>15989.720703125</v>
      </c>
      <c r="CO45" s="116">
        <v>45079.16796875</v>
      </c>
      <c r="CP45" s="117">
        <v>2.8192591667175293</v>
      </c>
      <c r="CQ45" s="116">
        <v>18248.755859375</v>
      </c>
      <c r="CR45" s="116">
        <v>49294.01171875</v>
      </c>
      <c r="CS45" s="117">
        <v>2.7012259960174561</v>
      </c>
      <c r="CT45" s="116">
        <v>34873.68359375</v>
      </c>
      <c r="CU45" s="116">
        <v>92999.40625</v>
      </c>
      <c r="CV45" s="117">
        <v>2.6667501926422119</v>
      </c>
      <c r="CW45" s="116">
        <v>67922.515625</v>
      </c>
      <c r="CX45" s="116">
        <v>191282.75</v>
      </c>
      <c r="CY45" s="117">
        <v>2.8161904811859131</v>
      </c>
      <c r="CZ45" s="116">
        <v>99037.34375</v>
      </c>
      <c r="DA45" s="116">
        <v>284216.15625</v>
      </c>
      <c r="DB45" s="117">
        <v>2.8697876930236816</v>
      </c>
      <c r="DC45" s="116">
        <v>182453.125</v>
      </c>
      <c r="DD45" s="116">
        <v>505584.90625</v>
      </c>
      <c r="DE45" s="117">
        <v>2.7710399627685547</v>
      </c>
      <c r="DF45" s="116">
        <v>336.56625366210937</v>
      </c>
      <c r="DG45" s="116">
        <v>935.38397216796875</v>
      </c>
      <c r="DH45" s="117">
        <v>2.7791972160339355</v>
      </c>
      <c r="DI45" s="116">
        <v>391.23468017578125</v>
      </c>
      <c r="DJ45" s="116">
        <v>1085.4747314453125</v>
      </c>
      <c r="DK45" s="117">
        <v>2.7744848728179932</v>
      </c>
      <c r="DL45" s="116">
        <v>480.60626220703125</v>
      </c>
      <c r="DM45" s="116">
        <v>1357.741455078125</v>
      </c>
      <c r="DN45" s="117">
        <v>2.8250598907470703</v>
      </c>
      <c r="DO45" s="116">
        <v>551.959228515625</v>
      </c>
      <c r="DP45" s="116">
        <v>1573.897705078125</v>
      </c>
      <c r="DQ45" s="117">
        <v>2.8514745235443115</v>
      </c>
      <c r="DR45" s="116">
        <v>571.44708251953125</v>
      </c>
      <c r="DS45" s="116">
        <v>1622.194091796875</v>
      </c>
      <c r="DT45" s="117">
        <v>2.8387477397918701</v>
      </c>
      <c r="DU45" s="116">
        <v>596.90618896484375</v>
      </c>
      <c r="DV45" s="116">
        <v>1713.2969970703125</v>
      </c>
      <c r="DW45" s="117">
        <v>2.8702952861785889</v>
      </c>
      <c r="DX45" s="116">
        <v>628.56024169921875</v>
      </c>
      <c r="DY45" s="116">
        <v>1828.542724609375</v>
      </c>
      <c r="DZ45" s="117">
        <v>2.9090969562530518</v>
      </c>
      <c r="EA45" s="116">
        <v>690.7230224609375</v>
      </c>
      <c r="EB45" s="116">
        <v>1990.6329345703125</v>
      </c>
      <c r="EC45" s="117">
        <v>2.8819553852081299</v>
      </c>
      <c r="ED45" s="116">
        <v>764.3524169921875</v>
      </c>
      <c r="EE45" s="118">
        <v>2225.963623046875</v>
      </c>
      <c r="EF45" s="119">
        <v>2.9122216701507568</v>
      </c>
      <c r="EG45" s="115">
        <v>885.2874755859375</v>
      </c>
      <c r="EH45" s="116">
        <v>2536.226806640625</v>
      </c>
      <c r="EI45" s="117">
        <v>2.8648624420166016</v>
      </c>
      <c r="EJ45" s="116">
        <v>924.95220947265625</v>
      </c>
      <c r="EK45" s="116">
        <v>2740.435546875</v>
      </c>
      <c r="EL45" s="117">
        <v>2.9627861976623535</v>
      </c>
      <c r="EM45" s="116">
        <v>1010.726806640625</v>
      </c>
      <c r="EN45" s="116">
        <v>3002.03271484375</v>
      </c>
      <c r="EO45" s="117">
        <v>2.9701721668243408</v>
      </c>
      <c r="EP45" s="116">
        <v>1071.191162109375</v>
      </c>
      <c r="EQ45" s="116">
        <v>3217.667724609375</v>
      </c>
      <c r="ER45" s="117">
        <v>3.0038220882415771</v>
      </c>
      <c r="ES45" s="116">
        <v>1211.8463134765625</v>
      </c>
      <c r="ET45" s="116">
        <v>3562.458740234375</v>
      </c>
      <c r="EU45" s="117">
        <v>2.9396951198577881</v>
      </c>
      <c r="EV45" s="116">
        <v>1314.5260009765625</v>
      </c>
      <c r="EW45" s="116">
        <v>3890.36279296875</v>
      </c>
      <c r="EX45" s="117">
        <v>2.9595174789428711</v>
      </c>
      <c r="EY45" s="116">
        <v>1428.8072509765625</v>
      </c>
      <c r="EZ45" s="116">
        <v>4254.060546875</v>
      </c>
      <c r="FA45" s="117">
        <v>2.9773509502410889</v>
      </c>
      <c r="FB45" s="116">
        <v>1510.1068115234375</v>
      </c>
      <c r="FC45" s="116">
        <v>4539.69091796875</v>
      </c>
      <c r="FD45" s="117">
        <v>3.0062050819396973</v>
      </c>
      <c r="FE45" s="116">
        <v>1650.2841796875</v>
      </c>
      <c r="FF45" s="116">
        <v>4868.5107421875</v>
      </c>
      <c r="FG45" s="117">
        <v>2.9501044750213623</v>
      </c>
      <c r="FH45" s="116">
        <v>1776.5986328125</v>
      </c>
      <c r="FI45" s="116">
        <v>5210.7607421875</v>
      </c>
      <c r="FJ45" s="117">
        <v>2.9329981803894043</v>
      </c>
      <c r="FK45" s="116">
        <v>1968.75341796875</v>
      </c>
      <c r="FL45" s="116">
        <v>5613.56884765625</v>
      </c>
      <c r="FM45" s="117">
        <v>2.8513317108154297</v>
      </c>
      <c r="FN45" s="116">
        <v>2272.12744140625</v>
      </c>
      <c r="FO45" s="116">
        <v>6354.94189453125</v>
      </c>
      <c r="FP45" s="117">
        <v>2.796912670135498</v>
      </c>
      <c r="FQ45" s="116">
        <v>2538.569580078125</v>
      </c>
      <c r="FR45" s="116">
        <v>6995.25146484375</v>
      </c>
      <c r="FS45" s="117">
        <v>2.7555878162384033</v>
      </c>
      <c r="FT45" s="116">
        <v>2805.752197265625</v>
      </c>
      <c r="FU45" s="116">
        <v>7688.94921875</v>
      </c>
      <c r="FV45" s="117">
        <v>2.7404234409332275</v>
      </c>
      <c r="FW45" s="116">
        <v>3144.867431640625</v>
      </c>
      <c r="FX45" s="116">
        <v>8447.5576171875</v>
      </c>
      <c r="FY45" s="117">
        <v>2.6861410140991211</v>
      </c>
      <c r="FZ45" s="116">
        <v>3480.254150390625</v>
      </c>
      <c r="GA45" s="116">
        <v>9560.9033203125</v>
      </c>
      <c r="GB45" s="117">
        <v>2.7471854686737061</v>
      </c>
      <c r="GC45" s="116">
        <v>4075.578857421875</v>
      </c>
      <c r="GD45" s="116">
        <v>10986.896484375</v>
      </c>
      <c r="GE45" s="117">
        <v>2.6957879066467285</v>
      </c>
      <c r="GF45" s="116">
        <v>4647.00439453125</v>
      </c>
      <c r="GG45" s="116">
        <v>12252.826171875</v>
      </c>
      <c r="GH45" s="117">
        <v>2.6367149353027344</v>
      </c>
      <c r="GI45" s="116">
        <v>5370.82421875</v>
      </c>
      <c r="GJ45" s="116">
        <v>14025.9130859375</v>
      </c>
      <c r="GK45" s="117">
        <v>2.6115009784698486</v>
      </c>
      <c r="GL45" s="116">
        <v>6227.53271484375</v>
      </c>
      <c r="GM45" s="116">
        <v>15481.3037109375</v>
      </c>
      <c r="GN45" s="117">
        <v>2.4859449863433838</v>
      </c>
      <c r="GO45" s="116">
        <v>7144.07373046875</v>
      </c>
      <c r="GP45" s="116">
        <v>17335.931640625</v>
      </c>
      <c r="GQ45" s="117">
        <v>2.4266171455383301</v>
      </c>
      <c r="GR45" s="116">
        <v>8017.80419921875</v>
      </c>
      <c r="GS45" s="116">
        <v>19545.876953125</v>
      </c>
      <c r="GT45" s="117">
        <v>2.4378092288970947</v>
      </c>
      <c r="GU45" s="116">
        <v>8990.8583984375</v>
      </c>
      <c r="GV45" s="116">
        <v>21821.84765625</v>
      </c>
      <c r="GW45" s="117">
        <v>2.4271149635314941</v>
      </c>
      <c r="GX45" s="116">
        <v>9911.1669921875</v>
      </c>
      <c r="GY45" s="116">
        <v>24221.255859375</v>
      </c>
      <c r="GZ45" s="117">
        <v>2.4438350200653076</v>
      </c>
      <c r="HA45" s="116">
        <v>11432.2421875</v>
      </c>
      <c r="HB45" s="116">
        <v>27276.44140625</v>
      </c>
      <c r="HC45" s="117">
        <v>2.3859221935272217</v>
      </c>
      <c r="HD45" s="116">
        <v>12232.2890625</v>
      </c>
      <c r="HE45" s="116">
        <v>29844.060546875</v>
      </c>
      <c r="HF45" s="117">
        <v>2.439777135848999</v>
      </c>
      <c r="HG45" s="116">
        <v>13086.37890625</v>
      </c>
      <c r="HH45" s="116">
        <v>32034.595703125</v>
      </c>
      <c r="HI45" s="117">
        <v>2.4479343891143799</v>
      </c>
      <c r="HJ45" s="116">
        <v>13121.4638671875</v>
      </c>
      <c r="HK45" s="116">
        <v>34141.76953125</v>
      </c>
      <c r="HL45" s="117">
        <v>2.6019787788391113</v>
      </c>
      <c r="HM45" s="116">
        <v>13446.8701171875</v>
      </c>
      <c r="HN45" s="116">
        <v>36326.68359375</v>
      </c>
      <c r="HO45" s="117">
        <v>2.7014973163604736</v>
      </c>
      <c r="HP45" s="116">
        <v>13245.1552734375</v>
      </c>
      <c r="HQ45" s="116">
        <v>37230.984375</v>
      </c>
      <c r="HR45" s="117">
        <v>2.8109133243560791</v>
      </c>
      <c r="HS45" s="116">
        <v>13813.369140625</v>
      </c>
      <c r="HT45" s="116">
        <v>39674.828125</v>
      </c>
      <c r="HU45" s="117">
        <v>2.8722050189971924</v>
      </c>
      <c r="HV45" s="116">
        <v>14218.3369140625</v>
      </c>
      <c r="HW45" s="116">
        <v>41884.1328125</v>
      </c>
      <c r="HX45" s="117">
        <v>2.9457828998565674</v>
      </c>
      <c r="HY45" s="116">
        <v>14495.5546875</v>
      </c>
      <c r="HZ45" s="116">
        <v>43167.34765625</v>
      </c>
      <c r="IA45" s="117">
        <v>2.9779713153839111</v>
      </c>
      <c r="IB45" s="116">
        <v>14561.052734375</v>
      </c>
      <c r="IC45" s="116">
        <v>43531.9453125</v>
      </c>
      <c r="ID45" s="117">
        <v>2.9896152019500732</v>
      </c>
      <c r="IE45" s="116">
        <v>15282.677734375</v>
      </c>
      <c r="IF45" s="116">
        <v>44571.82421875</v>
      </c>
      <c r="IG45" s="117">
        <v>2.9164931774139404</v>
      </c>
      <c r="IH45" s="116">
        <v>14601.08984375</v>
      </c>
      <c r="II45" s="116">
        <v>44396.59375</v>
      </c>
      <c r="IJ45" s="117">
        <v>3.0406355857849121</v>
      </c>
      <c r="IK45" s="116">
        <v>14823.216796875</v>
      </c>
      <c r="IL45" s="116">
        <v>45187.8203125</v>
      </c>
      <c r="IM45" s="117">
        <v>3.0484490394592285</v>
      </c>
      <c r="IN45" s="115">
        <v>14891.767578125</v>
      </c>
      <c r="IO45" s="116">
        <v>45993.0859375</v>
      </c>
      <c r="IP45" s="117">
        <v>3.0884907245635986</v>
      </c>
      <c r="IQ45" s="116">
        <v>15280.5048828125</v>
      </c>
      <c r="IR45" s="116">
        <v>46772.3671875</v>
      </c>
      <c r="IS45" s="117">
        <v>3.0609176158905029</v>
      </c>
      <c r="IT45" s="116">
        <v>15567.6220703125</v>
      </c>
      <c r="IU45" s="116">
        <v>47931.8984375</v>
      </c>
      <c r="IV45" s="117">
        <v>3.0789480209350586</v>
      </c>
      <c r="IW45" s="116">
        <v>16077.390625</v>
      </c>
      <c r="IX45" s="116">
        <v>49644.5546875</v>
      </c>
      <c r="IY45" s="117">
        <v>3.0878489017486572</v>
      </c>
      <c r="IZ45" s="116">
        <v>16422.796875</v>
      </c>
      <c r="JA45" s="116">
        <v>51039.52734375</v>
      </c>
      <c r="JB45" s="117">
        <v>3.1078462600708008</v>
      </c>
      <c r="JC45" s="116">
        <v>17053.04296875</v>
      </c>
      <c r="JD45" s="116">
        <v>52776.08203125</v>
      </c>
      <c r="JE45" s="117">
        <v>3.0948190689086914</v>
      </c>
      <c r="JF45" s="116">
        <v>17521.96484375</v>
      </c>
      <c r="JG45" s="116">
        <v>53939.375</v>
      </c>
      <c r="JH45" s="117">
        <v>3.0783863067626953</v>
      </c>
      <c r="JI45" s="116">
        <v>18103.306640625</v>
      </c>
      <c r="JJ45" s="116">
        <v>54009.89453125</v>
      </c>
      <c r="JK45" s="117">
        <v>2.9834270477294922</v>
      </c>
      <c r="JL45" s="116">
        <v>18226.634765625</v>
      </c>
      <c r="JM45" s="116">
        <v>54654.19921875</v>
      </c>
      <c r="JN45" s="117">
        <v>2.9985897541046143</v>
      </c>
      <c r="JO45" s="116">
        <v>18808.267578125</v>
      </c>
      <c r="JP45" s="116">
        <v>56606.7421875</v>
      </c>
      <c r="JQ45" s="117">
        <v>3.0096733570098877</v>
      </c>
      <c r="JR45" s="116">
        <v>19599.1015625</v>
      </c>
      <c r="JS45" s="116">
        <v>58101.47265625</v>
      </c>
      <c r="JT45" s="117">
        <v>2.9644968509674072</v>
      </c>
      <c r="JU45" s="116">
        <v>20312.7109375</v>
      </c>
      <c r="JV45" s="116">
        <v>59845.578125</v>
      </c>
      <c r="JW45" s="117">
        <v>2.9462132453918457</v>
      </c>
      <c r="JX45" s="116">
        <v>20934.21484375</v>
      </c>
      <c r="JY45" s="116">
        <v>62120.33984375</v>
      </c>
      <c r="JZ45" s="117">
        <v>2.9674072265625</v>
      </c>
      <c r="KA45" s="116">
        <v>21348.236328125</v>
      </c>
      <c r="KB45" s="116">
        <v>62691.55859375</v>
      </c>
      <c r="KC45" s="117">
        <v>2.9366154670715332</v>
      </c>
      <c r="KD45" s="116">
        <v>20952.662109375</v>
      </c>
      <c r="KE45" s="116">
        <v>59764.12890625</v>
      </c>
      <c r="KF45" s="117">
        <v>2.8523406982421875</v>
      </c>
      <c r="KG45" s="116">
        <v>21091.517578125</v>
      </c>
      <c r="KH45" s="116">
        <v>61379.62890625</v>
      </c>
      <c r="KI45" s="117">
        <v>2.9101569652557373</v>
      </c>
      <c r="KJ45" s="116">
        <v>22280.1015625</v>
      </c>
      <c r="KK45" s="116">
        <v>64247.9296875</v>
      </c>
      <c r="KL45" s="117">
        <v>2.8836462497711182</v>
      </c>
      <c r="KM45" s="116">
        <v>22365.537109375</v>
      </c>
      <c r="KN45" s="116">
        <v>63637.5703125</v>
      </c>
      <c r="KO45" s="117">
        <v>2.8453404903411865</v>
      </c>
      <c r="KP45" s="116">
        <v>22302.154296875</v>
      </c>
      <c r="KQ45" s="116">
        <v>63692.1171875</v>
      </c>
      <c r="KR45" s="117">
        <v>2.8558728694915771</v>
      </c>
      <c r="KS45" s="116">
        <v>22380.640625</v>
      </c>
      <c r="KT45" s="116">
        <v>63965.7109375</v>
      </c>
      <c r="KU45" s="117">
        <v>2.8580822944641113</v>
      </c>
      <c r="KV45" s="134">
        <v>4.0007619857788086</v>
      </c>
      <c r="KW45" s="135">
        <v>3.9288954734802246</v>
      </c>
      <c r="KX45" s="135">
        <v>3.7269163131713867</v>
      </c>
      <c r="KY45" s="135">
        <v>3.5450329780578613</v>
      </c>
      <c r="KZ45" s="135">
        <v>2.9044299125671387</v>
      </c>
      <c r="LA45" s="135">
        <v>2.869098424911499</v>
      </c>
      <c r="LB45" s="135">
        <v>2.9388110637664795</v>
      </c>
      <c r="LC45" s="135">
        <v>2.6223711967468262</v>
      </c>
      <c r="LD45" s="135">
        <v>2.6076960563659668</v>
      </c>
      <c r="LE45" s="135">
        <v>3.0397214889526367</v>
      </c>
      <c r="LF45" s="135">
        <v>2.9831969738006592</v>
      </c>
      <c r="LG45" s="135">
        <v>2.8706197738647461</v>
      </c>
      <c r="LH45" s="135">
        <f t="shared" si="0"/>
        <v>3.8855245908101401</v>
      </c>
      <c r="LI45" s="135">
        <f t="shared" si="1"/>
        <v>3.2247314453125</v>
      </c>
      <c r="LJ45" s="135">
        <f t="shared" si="2"/>
        <v>2.7594941854476929</v>
      </c>
      <c r="LK45" s="144">
        <f t="shared" si="3"/>
        <v>2.9645127455393472</v>
      </c>
    </row>
    <row r="46" spans="1:323" ht="15" customHeight="1">
      <c r="A46" s="114">
        <v>32</v>
      </c>
      <c r="B46" s="115">
        <v>884.74322509765625</v>
      </c>
      <c r="C46" s="116">
        <v>3344.774169921875</v>
      </c>
      <c r="D46" s="117">
        <v>3.7805027961730957</v>
      </c>
      <c r="E46" s="116">
        <v>892.900146484375</v>
      </c>
      <c r="F46" s="116">
        <v>3592.552734375</v>
      </c>
      <c r="G46" s="117">
        <v>4.0234651565551758</v>
      </c>
      <c r="H46" s="116">
        <v>1113.738037109375</v>
      </c>
      <c r="I46" s="116">
        <v>4267.81201171875</v>
      </c>
      <c r="J46" s="117">
        <v>3.8319711685180664</v>
      </c>
      <c r="K46" s="116">
        <v>1356.677001953125</v>
      </c>
      <c r="L46" s="116">
        <v>5394.38525390625</v>
      </c>
      <c r="M46" s="117">
        <v>3.97617506980896</v>
      </c>
      <c r="N46" s="116">
        <v>1619.143798828125</v>
      </c>
      <c r="O46" s="116">
        <v>6394.001953125</v>
      </c>
      <c r="P46" s="117">
        <v>3.9490020275115967</v>
      </c>
      <c r="Q46" s="116">
        <v>2007.3824462890625</v>
      </c>
      <c r="R46" s="116">
        <v>7259.24560546875</v>
      </c>
      <c r="S46" s="117">
        <v>3.616274356842041</v>
      </c>
      <c r="T46" s="116">
        <v>2559.2861328125</v>
      </c>
      <c r="U46" s="116">
        <v>9642.5322265625</v>
      </c>
      <c r="V46" s="117">
        <v>3.7676646709442139</v>
      </c>
      <c r="W46" s="116">
        <v>3845.327880859375</v>
      </c>
      <c r="X46" s="116">
        <v>14010.4140625</v>
      </c>
      <c r="Y46" s="117">
        <v>3.6434900760650635</v>
      </c>
      <c r="Z46" s="116">
        <v>3950.314697265625</v>
      </c>
      <c r="AA46" s="116">
        <v>13942.076171875</v>
      </c>
      <c r="AB46" s="117">
        <v>3.5293583869934082</v>
      </c>
      <c r="AC46" s="116">
        <v>4035.46533203125</v>
      </c>
      <c r="AD46" s="116">
        <v>14850.5185546875</v>
      </c>
      <c r="AE46" s="117">
        <v>3.6800014972686768</v>
      </c>
      <c r="AF46" s="116">
        <v>4307.05517578125</v>
      </c>
      <c r="AG46" s="116">
        <v>16644.380859375</v>
      </c>
      <c r="AH46" s="117">
        <v>3.864445686340332</v>
      </c>
      <c r="AI46" s="116">
        <v>5146.16259765625</v>
      </c>
      <c r="AJ46" s="116">
        <v>18849.4921875</v>
      </c>
      <c r="AK46" s="117">
        <v>3.6628248691558838</v>
      </c>
      <c r="AL46" s="116">
        <v>5701.71826171875</v>
      </c>
      <c r="AM46" s="116">
        <v>20594.779296875</v>
      </c>
      <c r="AN46" s="117">
        <v>3.6120302677154541</v>
      </c>
      <c r="AO46" s="116">
        <v>7108.44580078125</v>
      </c>
      <c r="AP46" s="116">
        <v>25415.388671875</v>
      </c>
      <c r="AQ46" s="117">
        <v>3.5753791332244873</v>
      </c>
      <c r="AR46" s="116">
        <v>7089.01025390625</v>
      </c>
      <c r="AS46" s="116">
        <v>26009.896484375</v>
      </c>
      <c r="AT46" s="117">
        <v>3.6690447330474854</v>
      </c>
      <c r="AU46" s="116">
        <v>7724.1298828125</v>
      </c>
      <c r="AV46" s="116">
        <v>28035.87890625</v>
      </c>
      <c r="AW46" s="117">
        <v>3.6296489238739014</v>
      </c>
      <c r="AX46" s="116">
        <v>8545.0673828125</v>
      </c>
      <c r="AY46" s="116">
        <v>29860.138671875</v>
      </c>
      <c r="AZ46" s="117">
        <v>3.4944298267364502</v>
      </c>
      <c r="BA46" s="116">
        <v>8581.830078125</v>
      </c>
      <c r="BB46" s="116">
        <v>28538.57421875</v>
      </c>
      <c r="BC46" s="117">
        <v>3.3254647254943848</v>
      </c>
      <c r="BD46" s="116">
        <v>7948.50927734375</v>
      </c>
      <c r="BE46" s="116">
        <v>26269.109375</v>
      </c>
      <c r="BF46" s="117">
        <v>3.3049101829528809</v>
      </c>
      <c r="BG46" s="116">
        <v>6685.73583984375</v>
      </c>
      <c r="BH46" s="116">
        <v>23144.20703125</v>
      </c>
      <c r="BI46" s="117">
        <v>3.4617292881011963</v>
      </c>
      <c r="BJ46" s="116">
        <v>6269.85302734375</v>
      </c>
      <c r="BK46" s="116">
        <v>22563.833984375</v>
      </c>
      <c r="BL46" s="117">
        <v>3.5987820625305176</v>
      </c>
      <c r="BM46" s="116">
        <v>5646.6533203125</v>
      </c>
      <c r="BN46" s="116">
        <v>20561.580078125</v>
      </c>
      <c r="BO46" s="117">
        <v>3.6413745880126953</v>
      </c>
      <c r="BP46" s="116">
        <v>5439.13623046875</v>
      </c>
      <c r="BQ46" s="116">
        <v>20198.78515625</v>
      </c>
      <c r="BR46" s="117">
        <v>3.7136015892028809</v>
      </c>
      <c r="BS46" s="116">
        <v>6398.05322265625</v>
      </c>
      <c r="BT46" s="116">
        <v>22758.607421875</v>
      </c>
      <c r="BU46" s="117">
        <v>3.5571143627166748</v>
      </c>
      <c r="BV46" s="116">
        <v>7890.96875</v>
      </c>
      <c r="BW46" s="116">
        <v>27319.046875</v>
      </c>
      <c r="BX46" s="117">
        <v>3.4620649814605713</v>
      </c>
      <c r="BY46" s="116">
        <v>9228.5888671875</v>
      </c>
      <c r="BZ46" s="116">
        <v>31300.384765625</v>
      </c>
      <c r="CA46" s="117">
        <v>3.3916761875152588</v>
      </c>
      <c r="CB46" s="116">
        <v>12108.2158203125</v>
      </c>
      <c r="CC46" s="116">
        <v>38428.44140625</v>
      </c>
      <c r="CD46" s="117">
        <v>3.1737492084503174</v>
      </c>
      <c r="CE46" s="116">
        <v>9466.0087890625</v>
      </c>
      <c r="CF46" s="116">
        <v>30718.107421875</v>
      </c>
      <c r="CG46" s="117">
        <v>3.24509596824646</v>
      </c>
      <c r="CH46" s="116">
        <v>11198.423828125</v>
      </c>
      <c r="CI46" s="116">
        <v>35708.875</v>
      </c>
      <c r="CJ46" s="117">
        <v>3.1887412071228027</v>
      </c>
      <c r="CK46" s="116">
        <v>13883.4091796875</v>
      </c>
      <c r="CL46" s="116">
        <v>41363.16796875</v>
      </c>
      <c r="CM46" s="117">
        <v>2.9793236255645752</v>
      </c>
      <c r="CN46" s="116">
        <v>16477.099609375</v>
      </c>
      <c r="CO46" s="116">
        <v>45503.34765625</v>
      </c>
      <c r="CP46" s="117">
        <v>2.7616114616394043</v>
      </c>
      <c r="CQ46" s="116">
        <v>18811.775390625</v>
      </c>
      <c r="CR46" s="116">
        <v>49746.39453125</v>
      </c>
      <c r="CS46" s="117">
        <v>2.6444284915924072</v>
      </c>
      <c r="CT46" s="116">
        <v>35893.484375</v>
      </c>
      <c r="CU46" s="116">
        <v>93846.640625</v>
      </c>
      <c r="CV46" s="117">
        <v>2.6145870685577393</v>
      </c>
      <c r="CW46" s="116">
        <v>69991.3359375</v>
      </c>
      <c r="CX46" s="116">
        <v>193081.5625</v>
      </c>
      <c r="CY46" s="117">
        <v>2.7586495876312256</v>
      </c>
      <c r="CZ46" s="116">
        <v>102110.8203125</v>
      </c>
      <c r="DA46" s="116">
        <v>286916.65625</v>
      </c>
      <c r="DB46" s="117">
        <v>2.8098554611206055</v>
      </c>
      <c r="DC46" s="116">
        <v>187762.390625</v>
      </c>
      <c r="DD46" s="116">
        <v>510297.53125</v>
      </c>
      <c r="DE46" s="117">
        <v>2.7177834510803223</v>
      </c>
      <c r="DF46" s="116">
        <v>346.75994873046875</v>
      </c>
      <c r="DG46" s="116">
        <v>944.11468505859375</v>
      </c>
      <c r="DH46" s="117">
        <v>2.722675085067749</v>
      </c>
      <c r="DI46" s="116">
        <v>402.5931396484375</v>
      </c>
      <c r="DJ46" s="116">
        <v>1095.5999755859375</v>
      </c>
      <c r="DK46" s="117">
        <v>2.7213578224182129</v>
      </c>
      <c r="DL46" s="116">
        <v>494.7164306640625</v>
      </c>
      <c r="DM46" s="116">
        <v>1370.5360107421875</v>
      </c>
      <c r="DN46" s="117">
        <v>2.7703466415405273</v>
      </c>
      <c r="DO46" s="116">
        <v>568.7864990234375</v>
      </c>
      <c r="DP46" s="116">
        <v>1588.8017578125</v>
      </c>
      <c r="DQ46" s="117">
        <v>2.7933182716369629</v>
      </c>
      <c r="DR46" s="116">
        <v>588.8052978515625</v>
      </c>
      <c r="DS46" s="116">
        <v>1637.5177001953125</v>
      </c>
      <c r="DT46" s="117">
        <v>2.7810852527618408</v>
      </c>
      <c r="DU46" s="116">
        <v>614.98785400390625</v>
      </c>
      <c r="DV46" s="116">
        <v>1729.5806884765625</v>
      </c>
      <c r="DW46" s="117">
        <v>2.8123819828033447</v>
      </c>
      <c r="DX46" s="116">
        <v>647.500732421875</v>
      </c>
      <c r="DY46" s="116">
        <v>1846.04931640625</v>
      </c>
      <c r="DZ46" s="117">
        <v>2.8510382175445557</v>
      </c>
      <c r="EA46" s="116">
        <v>711.28192138671875</v>
      </c>
      <c r="EB46" s="116">
        <v>2009.59716796875</v>
      </c>
      <c r="EC46" s="117">
        <v>2.8253173828125</v>
      </c>
      <c r="ED46" s="116">
        <v>786.91009521484375</v>
      </c>
      <c r="EE46" s="118">
        <v>2247.291015625</v>
      </c>
      <c r="EF46" s="119">
        <v>2.855842113494873</v>
      </c>
      <c r="EG46" s="115">
        <v>911.666748046875</v>
      </c>
      <c r="EH46" s="116">
        <v>2560.309814453125</v>
      </c>
      <c r="EI46" s="117">
        <v>2.8083834648132324</v>
      </c>
      <c r="EJ46" s="116">
        <v>952.38897705078125</v>
      </c>
      <c r="EK46" s="116">
        <v>2766.930419921875</v>
      </c>
      <c r="EL46" s="117">
        <v>2.9052524566650391</v>
      </c>
      <c r="EM46" s="116">
        <v>1040.5654296875</v>
      </c>
      <c r="EN46" s="116">
        <v>3031.095703125</v>
      </c>
      <c r="EO46" s="117">
        <v>2.9129314422607422</v>
      </c>
      <c r="EP46" s="116">
        <v>1102.715576171875</v>
      </c>
      <c r="EQ46" s="116">
        <v>3249</v>
      </c>
      <c r="ER46" s="117">
        <v>2.9463627338409424</v>
      </c>
      <c r="ES46" s="116">
        <v>1247.0382080078125</v>
      </c>
      <c r="ET46" s="116">
        <v>3596.765625</v>
      </c>
      <c r="EU46" s="117">
        <v>2.8842465877532959</v>
      </c>
      <c r="EV46" s="116">
        <v>1352.952880859375</v>
      </c>
      <c r="EW46" s="116">
        <v>3927.958251953125</v>
      </c>
      <c r="EX46" s="117">
        <v>2.9032483100891113</v>
      </c>
      <c r="EY46" s="116">
        <v>1470.340087890625</v>
      </c>
      <c r="EZ46" s="116">
        <v>4295.30078125</v>
      </c>
      <c r="FA46" s="117">
        <v>2.921297550201416</v>
      </c>
      <c r="FB46" s="116">
        <v>1553.94677734375</v>
      </c>
      <c r="FC46" s="116">
        <v>4583.9189453125</v>
      </c>
      <c r="FD46" s="117">
        <v>2.9498558044433594</v>
      </c>
      <c r="FE46" s="116">
        <v>1697.7802734375</v>
      </c>
      <c r="FF46" s="116">
        <v>4915.4853515625</v>
      </c>
      <c r="FG46" s="117">
        <v>2.89524245262146</v>
      </c>
      <c r="FH46" s="116">
        <v>1827.3170166015625</v>
      </c>
      <c r="FI46" s="116">
        <v>5260.88671875</v>
      </c>
      <c r="FJ46" s="117">
        <v>2.8790223598480225</v>
      </c>
      <c r="FK46" s="116">
        <v>2023.7694091796875</v>
      </c>
      <c r="FL46" s="116">
        <v>5666.76171875</v>
      </c>
      <c r="FM46" s="117">
        <v>2.8001024723052979</v>
      </c>
      <c r="FN46" s="116">
        <v>2333.5439453125</v>
      </c>
      <c r="FO46" s="116">
        <v>6414.52734375</v>
      </c>
      <c r="FP46" s="117">
        <v>2.7488350868225098</v>
      </c>
      <c r="FQ46" s="116">
        <v>2607.5146484375</v>
      </c>
      <c r="FR46" s="116">
        <v>7060.279296875</v>
      </c>
      <c r="FS46" s="117">
        <v>2.7076661586761475</v>
      </c>
      <c r="FT46" s="116">
        <v>2881.746826171875</v>
      </c>
      <c r="FU46" s="116">
        <v>7760.197265625</v>
      </c>
      <c r="FV46" s="117">
        <v>2.6928796768188477</v>
      </c>
      <c r="FW46" s="116">
        <v>3229.347412109375</v>
      </c>
      <c r="FX46" s="116">
        <v>8524.91015625</v>
      </c>
      <c r="FY46" s="117">
        <v>2.639824390411377</v>
      </c>
      <c r="FZ46" s="116">
        <v>3579.2548828125</v>
      </c>
      <c r="GA46" s="116">
        <v>9649.5908203125</v>
      </c>
      <c r="GB46" s="117">
        <v>2.6959774494171143</v>
      </c>
      <c r="GC46" s="116">
        <v>4185.7412109375</v>
      </c>
      <c r="GD46" s="116">
        <v>11087.7158203125</v>
      </c>
      <c r="GE46" s="117">
        <v>2.6489253044128418</v>
      </c>
      <c r="GF46" s="116">
        <v>4772.08984375</v>
      </c>
      <c r="GG46" s="116">
        <v>12363.748046875</v>
      </c>
      <c r="GH46" s="117">
        <v>2.5908455848693848</v>
      </c>
      <c r="GI46" s="116">
        <v>5530.6767578125</v>
      </c>
      <c r="GJ46" s="116">
        <v>14152.01171875</v>
      </c>
      <c r="GK46" s="117">
        <v>2.5588209629058838</v>
      </c>
      <c r="GL46" s="116">
        <v>6406.82421875</v>
      </c>
      <c r="GM46" s="116">
        <v>15616.0625</v>
      </c>
      <c r="GN46" s="117">
        <v>2.437410831451416</v>
      </c>
      <c r="GO46" s="116">
        <v>7354.5224609375</v>
      </c>
      <c r="GP46" s="116">
        <v>17484.2578125</v>
      </c>
      <c r="GQ46" s="117">
        <v>2.3773477077484131</v>
      </c>
      <c r="GR46" s="116">
        <v>8212.3837890625</v>
      </c>
      <c r="GS46" s="116">
        <v>19713.96875</v>
      </c>
      <c r="GT46" s="117">
        <v>2.4005172252655029</v>
      </c>
      <c r="GU46" s="116">
        <v>9229.7705078125</v>
      </c>
      <c r="GV46" s="116">
        <v>22008.7734375</v>
      </c>
      <c r="GW46" s="117">
        <v>2.3845417499542236</v>
      </c>
      <c r="GX46" s="116">
        <v>10170.3662109375</v>
      </c>
      <c r="GY46" s="116">
        <v>24429.78515625</v>
      </c>
      <c r="GZ46" s="117">
        <v>2.4020555019378662</v>
      </c>
      <c r="HA46" s="116">
        <v>11718.6474609375</v>
      </c>
      <c r="HB46" s="116">
        <v>27507.328125</v>
      </c>
      <c r="HC46" s="117">
        <v>2.3473124504089355</v>
      </c>
      <c r="HD46" s="116">
        <v>12559.5693359375</v>
      </c>
      <c r="HE46" s="116">
        <v>30100.642578125</v>
      </c>
      <c r="HF46" s="117">
        <v>2.3966300487518311</v>
      </c>
      <c r="HG46" s="116">
        <v>13413.111328125</v>
      </c>
      <c r="HH46" s="116">
        <v>32310.83203125</v>
      </c>
      <c r="HI46" s="117">
        <v>2.4088990688323975</v>
      </c>
      <c r="HJ46" s="116">
        <v>13483.8671875</v>
      </c>
      <c r="HK46" s="116">
        <v>34448.22265625</v>
      </c>
      <c r="HL46" s="117">
        <v>2.5547730922698975</v>
      </c>
      <c r="HM46" s="116">
        <v>13819.3095703125</v>
      </c>
      <c r="HN46" s="116">
        <v>36660.41015625</v>
      </c>
      <c r="HO46" s="117">
        <v>2.6528394222259521</v>
      </c>
      <c r="HP46" s="116">
        <v>13637.935546875</v>
      </c>
      <c r="HQ46" s="116">
        <v>37580.828125</v>
      </c>
      <c r="HR46" s="117">
        <v>2.7556097507476807</v>
      </c>
      <c r="HS46" s="116">
        <v>14195.6201171875</v>
      </c>
      <c r="HT46" s="116">
        <v>40052.32421875</v>
      </c>
      <c r="HU46" s="117">
        <v>2.8214564323425293</v>
      </c>
      <c r="HV46" s="116">
        <v>14702.556640625</v>
      </c>
      <c r="HW46" s="116">
        <v>42287.40625</v>
      </c>
      <c r="HX46" s="117">
        <v>2.8761940002441406</v>
      </c>
      <c r="HY46" s="116">
        <v>15033.9873046875</v>
      </c>
      <c r="HZ46" s="116">
        <v>43584.9921875</v>
      </c>
      <c r="IA46" s="117">
        <v>2.899097204208374</v>
      </c>
      <c r="IB46" s="116">
        <v>15146.212890625</v>
      </c>
      <c r="IC46" s="116">
        <v>43953.62109375</v>
      </c>
      <c r="ID46" s="117">
        <v>2.9019544124603271</v>
      </c>
      <c r="IE46" s="116">
        <v>15800.7451171875</v>
      </c>
      <c r="IF46" s="116">
        <v>44998.6796875</v>
      </c>
      <c r="IG46" s="117">
        <v>2.8478834629058838</v>
      </c>
      <c r="IH46" s="116">
        <v>15063.189453125</v>
      </c>
      <c r="II46" s="116">
        <v>44831.28125</v>
      </c>
      <c r="IJ46" s="117">
        <v>2.9762144088745117</v>
      </c>
      <c r="IK46" s="116">
        <v>15345.5283203125</v>
      </c>
      <c r="IL46" s="116">
        <v>45630.4453125</v>
      </c>
      <c r="IM46" s="117">
        <v>2.9735336303710937</v>
      </c>
      <c r="IN46" s="115">
        <v>15465.5478515625</v>
      </c>
      <c r="IO46" s="116">
        <v>46446.1640625</v>
      </c>
      <c r="IP46" s="117">
        <v>3.003201961517334</v>
      </c>
      <c r="IQ46" s="116">
        <v>15758.6650390625</v>
      </c>
      <c r="IR46" s="116">
        <v>47231.90234375</v>
      </c>
      <c r="IS46" s="117">
        <v>2.9972019195556641</v>
      </c>
      <c r="IT46" s="116">
        <v>16062.2724609375</v>
      </c>
      <c r="IU46" s="116">
        <v>48404.1484375</v>
      </c>
      <c r="IV46" s="117">
        <v>3.0135304927825928</v>
      </c>
      <c r="IW46" s="116">
        <v>16524.337890625</v>
      </c>
      <c r="IX46" s="116">
        <v>50134.87109375</v>
      </c>
      <c r="IY46" s="117">
        <v>3.0340018272399902</v>
      </c>
      <c r="IZ46" s="116">
        <v>16895.3046875</v>
      </c>
      <c r="JA46" s="116">
        <v>51545.1171875</v>
      </c>
      <c r="JB46" s="117">
        <v>3.0508544445037842</v>
      </c>
      <c r="JC46" s="116">
        <v>17555.759765625</v>
      </c>
      <c r="JD46" s="116">
        <v>53297.74609375</v>
      </c>
      <c r="JE46" s="117">
        <v>3.0359122753143311</v>
      </c>
      <c r="JF46" s="116">
        <v>18081.54296875</v>
      </c>
      <c r="JG46" s="116">
        <v>54470.765625</v>
      </c>
      <c r="JH46" s="117">
        <v>3.0125064849853516</v>
      </c>
      <c r="JI46" s="116">
        <v>18594.9140625</v>
      </c>
      <c r="JJ46" s="116">
        <v>54534.26953125</v>
      </c>
      <c r="JK46" s="117">
        <v>2.9327518939971924</v>
      </c>
      <c r="JL46" s="116">
        <v>18676.974609375</v>
      </c>
      <c r="JM46" s="116">
        <v>55186.59375</v>
      </c>
      <c r="JN46" s="117">
        <v>2.9547929763793945</v>
      </c>
      <c r="JO46" s="116">
        <v>19303.4375</v>
      </c>
      <c r="JP46" s="116">
        <v>57158.96484375</v>
      </c>
      <c r="JQ46" s="117">
        <v>2.9610769748687744</v>
      </c>
      <c r="JR46" s="116">
        <v>20095.7265625</v>
      </c>
      <c r="JS46" s="116">
        <v>58664.02734375</v>
      </c>
      <c r="JT46" s="117">
        <v>2.9192290306091309</v>
      </c>
      <c r="JU46" s="116">
        <v>20788.44921875</v>
      </c>
      <c r="JV46" s="116">
        <v>60423.4375</v>
      </c>
      <c r="JW46" s="117">
        <v>2.9065871238708496</v>
      </c>
      <c r="JX46" s="116">
        <v>21432.357421875</v>
      </c>
      <c r="JY46" s="116">
        <v>62722.390625</v>
      </c>
      <c r="JZ46" s="117">
        <v>2.926527738571167</v>
      </c>
      <c r="KA46" s="116">
        <v>21852.87890625</v>
      </c>
      <c r="KB46" s="116">
        <v>63295.8359375</v>
      </c>
      <c r="KC46" s="117">
        <v>2.8964529037475586</v>
      </c>
      <c r="KD46" s="116">
        <v>21497.5703125</v>
      </c>
      <c r="KE46" s="116">
        <v>60330.8828125</v>
      </c>
      <c r="KF46" s="117">
        <v>2.8064048290252686</v>
      </c>
      <c r="KG46" s="116">
        <v>21625.287109375</v>
      </c>
      <c r="KH46" s="116">
        <v>61968.18359375</v>
      </c>
      <c r="KI46" s="117">
        <v>2.8655426502227783</v>
      </c>
      <c r="KJ46" s="116">
        <v>22859.3046875</v>
      </c>
      <c r="KK46" s="116">
        <v>64860.85546875</v>
      </c>
      <c r="KL46" s="117">
        <v>2.8373939990997314</v>
      </c>
      <c r="KM46" s="116">
        <v>22980.5</v>
      </c>
      <c r="KN46" s="116">
        <v>64239.98828125</v>
      </c>
      <c r="KO46" s="117">
        <v>2.7954130172729492</v>
      </c>
      <c r="KP46" s="116">
        <v>23162.099609375</v>
      </c>
      <c r="KQ46" s="116">
        <v>64294.4765625</v>
      </c>
      <c r="KR46" s="117">
        <v>2.775848388671875</v>
      </c>
      <c r="KS46" s="116">
        <v>23236.8046875</v>
      </c>
      <c r="KT46" s="116">
        <v>64570.9609375</v>
      </c>
      <c r="KU46" s="117">
        <v>2.778822660446167</v>
      </c>
      <c r="KV46" s="134">
        <v>3.9019839763641357</v>
      </c>
      <c r="KW46" s="135">
        <v>3.8282175064086914</v>
      </c>
      <c r="KX46" s="135">
        <v>3.6360652446746826</v>
      </c>
      <c r="KY46" s="135">
        <v>3.4630467891693115</v>
      </c>
      <c r="KZ46" s="135">
        <v>2.8442752361297607</v>
      </c>
      <c r="LA46" s="135">
        <v>2.8124322891235352</v>
      </c>
      <c r="LB46" s="135">
        <v>2.8841145038604736</v>
      </c>
      <c r="LC46" s="135">
        <v>2.575021505355835</v>
      </c>
      <c r="LD46" s="135">
        <v>2.5600311756134033</v>
      </c>
      <c r="LE46" s="135">
        <v>2.9697473049163818</v>
      </c>
      <c r="LF46" s="135">
        <v>2.9352242946624756</v>
      </c>
      <c r="LG46" s="135">
        <v>2.8106040954589844</v>
      </c>
      <c r="LH46" s="135">
        <f t="shared" si="0"/>
        <v>3.7887555758158364</v>
      </c>
      <c r="LI46" s="135">
        <f t="shared" si="1"/>
        <v>3.1536610126495361</v>
      </c>
      <c r="LJ46" s="135">
        <f t="shared" si="2"/>
        <v>2.7078998684883118</v>
      </c>
      <c r="LK46" s="144">
        <f t="shared" si="3"/>
        <v>2.9051918983459473</v>
      </c>
    </row>
    <row r="47" spans="1:323" ht="15" customHeight="1">
      <c r="A47" s="114">
        <v>33</v>
      </c>
      <c r="B47" s="115">
        <v>914.1590576171875</v>
      </c>
      <c r="C47" s="116">
        <v>3381.2705078125</v>
      </c>
      <c r="D47" s="117">
        <v>3.6987769603729248</v>
      </c>
      <c r="E47" s="116">
        <v>924.91485595703125</v>
      </c>
      <c r="F47" s="116">
        <v>3632.6064453125</v>
      </c>
      <c r="G47" s="117">
        <v>3.9275035858154297</v>
      </c>
      <c r="H47" s="116">
        <v>1155.5103759765625</v>
      </c>
      <c r="I47" s="116">
        <v>4314.5751953125</v>
      </c>
      <c r="J47" s="117">
        <v>3.7339129447937012</v>
      </c>
      <c r="K47" s="116">
        <v>1405.864501953125</v>
      </c>
      <c r="L47" s="116">
        <v>5454.2822265625</v>
      </c>
      <c r="M47" s="117">
        <v>3.8796641826629639</v>
      </c>
      <c r="N47" s="116">
        <v>1677.071533203125</v>
      </c>
      <c r="O47" s="116">
        <v>6464.83544921875</v>
      </c>
      <c r="P47" s="117">
        <v>3.8548357486724854</v>
      </c>
      <c r="Q47" s="116">
        <v>2072.9736328125</v>
      </c>
      <c r="R47" s="116">
        <v>7337.1396484375</v>
      </c>
      <c r="S47" s="117">
        <v>3.5394272804260254</v>
      </c>
      <c r="T47" s="116">
        <v>2650.552490234375</v>
      </c>
      <c r="U47" s="116">
        <v>9747.5703125</v>
      </c>
      <c r="V47" s="117">
        <v>3.6775617599487305</v>
      </c>
      <c r="W47" s="116">
        <v>3980.29052734375</v>
      </c>
      <c r="X47" s="116">
        <v>14161.123046875</v>
      </c>
      <c r="Y47" s="117">
        <v>3.5578114986419678</v>
      </c>
      <c r="Z47" s="116">
        <v>4082.910888671875</v>
      </c>
      <c r="AA47" s="116">
        <v>14090.212890625</v>
      </c>
      <c r="AB47" s="117">
        <v>3.4510214328765869</v>
      </c>
      <c r="AC47" s="116">
        <v>4175.6435546875</v>
      </c>
      <c r="AD47" s="116">
        <v>15010.888671875</v>
      </c>
      <c r="AE47" s="117">
        <v>3.5948684215545654</v>
      </c>
      <c r="AF47" s="116">
        <v>4461.9462890625</v>
      </c>
      <c r="AG47" s="116">
        <v>16827.361328125</v>
      </c>
      <c r="AH47" s="117">
        <v>3.7713053226470947</v>
      </c>
      <c r="AI47" s="116">
        <v>5320.380859375</v>
      </c>
      <c r="AJ47" s="116">
        <v>19052.712890625</v>
      </c>
      <c r="AK47" s="117">
        <v>3.5810806751251221</v>
      </c>
      <c r="AL47" s="116">
        <v>5894.76904296875</v>
      </c>
      <c r="AM47" s="116">
        <v>20815.6171875</v>
      </c>
      <c r="AN47" s="117">
        <v>3.5312016010284424</v>
      </c>
      <c r="AO47" s="116">
        <v>7343.65576171875</v>
      </c>
      <c r="AP47" s="116">
        <v>25686.86328125</v>
      </c>
      <c r="AQ47" s="117">
        <v>3.4978306293487549</v>
      </c>
      <c r="AR47" s="116">
        <v>7326.22607421875</v>
      </c>
      <c r="AS47" s="116">
        <v>26290.521484375</v>
      </c>
      <c r="AT47" s="117">
        <v>3.5885491371154785</v>
      </c>
      <c r="AU47" s="116">
        <v>7981.0576171875</v>
      </c>
      <c r="AV47" s="116">
        <v>28337.115234375</v>
      </c>
      <c r="AW47" s="117">
        <v>3.550546407699585</v>
      </c>
      <c r="AX47" s="116">
        <v>8827.2724609375</v>
      </c>
      <c r="AY47" s="116">
        <v>30176.158203125</v>
      </c>
      <c r="AZ47" s="117">
        <v>3.4185144901275635</v>
      </c>
      <c r="BA47" s="116">
        <v>8863.6162109375</v>
      </c>
      <c r="BB47" s="116">
        <v>28834.326171875</v>
      </c>
      <c r="BC47" s="117">
        <v>3.2531108856201172</v>
      </c>
      <c r="BD47" s="116">
        <v>8209.3828125</v>
      </c>
      <c r="BE47" s="116">
        <v>26540.595703125</v>
      </c>
      <c r="BF47" s="117">
        <v>3.2329587936401367</v>
      </c>
      <c r="BG47" s="116">
        <v>6906.939453125</v>
      </c>
      <c r="BH47" s="116">
        <v>23388.19921875</v>
      </c>
      <c r="BI47" s="117">
        <v>3.3861885070800781</v>
      </c>
      <c r="BJ47" s="116">
        <v>6478.0126953125</v>
      </c>
      <c r="BK47" s="116">
        <v>22805.466796875</v>
      </c>
      <c r="BL47" s="117">
        <v>3.5204417705535889</v>
      </c>
      <c r="BM47" s="116">
        <v>5833.0283203125</v>
      </c>
      <c r="BN47" s="116">
        <v>20782.794921875</v>
      </c>
      <c r="BO47" s="117">
        <v>3.5629510879516602</v>
      </c>
      <c r="BP47" s="116">
        <v>5617.23388671875</v>
      </c>
      <c r="BQ47" s="116">
        <v>20417.744140625</v>
      </c>
      <c r="BR47" s="117">
        <v>3.6348395347595215</v>
      </c>
      <c r="BS47" s="116">
        <v>6601.962890625</v>
      </c>
      <c r="BT47" s="116">
        <v>23001.265625</v>
      </c>
      <c r="BU47" s="117">
        <v>3.484004020690918</v>
      </c>
      <c r="BV47" s="116">
        <v>8141.5087890625</v>
      </c>
      <c r="BW47" s="116">
        <v>27607.138671875</v>
      </c>
      <c r="BX47" s="117">
        <v>3.3909118175506592</v>
      </c>
      <c r="BY47" s="116">
        <v>9520.826171875</v>
      </c>
      <c r="BZ47" s="116">
        <v>31627.623046875</v>
      </c>
      <c r="CA47" s="117">
        <v>3.3219411373138428</v>
      </c>
      <c r="CB47" s="116">
        <v>12481.03515625</v>
      </c>
      <c r="CC47" s="116">
        <v>38818.484375</v>
      </c>
      <c r="CD47" s="117">
        <v>3.1101975440979004</v>
      </c>
      <c r="CE47" s="116">
        <v>9756.9765625</v>
      </c>
      <c r="CF47" s="116">
        <v>31033.119140625</v>
      </c>
      <c r="CG47" s="117">
        <v>3.1806080341339111</v>
      </c>
      <c r="CH47" s="116">
        <v>11537.5517578125</v>
      </c>
      <c r="CI47" s="116">
        <v>36072.15625</v>
      </c>
      <c r="CJ47" s="117">
        <v>3.126500129699707</v>
      </c>
      <c r="CK47" s="116">
        <v>14294.12890625</v>
      </c>
      <c r="CL47" s="116">
        <v>41770.23046875</v>
      </c>
      <c r="CM47" s="117">
        <v>2.9221949577331543</v>
      </c>
      <c r="CN47" s="116">
        <v>16943.31640625</v>
      </c>
      <c r="CO47" s="116">
        <v>45933.0703125</v>
      </c>
      <c r="CP47" s="117">
        <v>2.7109847068786621</v>
      </c>
      <c r="CQ47" s="116">
        <v>19351.318359375</v>
      </c>
      <c r="CR47" s="116">
        <v>50204.05078125</v>
      </c>
      <c r="CS47" s="117">
        <v>2.5943477153778076</v>
      </c>
      <c r="CT47" s="116">
        <v>36862.609375</v>
      </c>
      <c r="CU47" s="116">
        <v>94704.3203125</v>
      </c>
      <c r="CV47" s="117">
        <v>2.5691161155700684</v>
      </c>
      <c r="CW47" s="116">
        <v>71969.0234375</v>
      </c>
      <c r="CX47" s="116">
        <v>194903.875</v>
      </c>
      <c r="CY47" s="117">
        <v>2.7081634998321533</v>
      </c>
      <c r="CZ47" s="116">
        <v>105056.640625</v>
      </c>
      <c r="DA47" s="116">
        <v>289652.8125</v>
      </c>
      <c r="DB47" s="117">
        <v>2.7571108341217041</v>
      </c>
      <c r="DC47" s="116">
        <v>192800.78125</v>
      </c>
      <c r="DD47" s="116">
        <v>515073.5625</v>
      </c>
      <c r="DE47" s="117">
        <v>2.6715326309204102</v>
      </c>
      <c r="DF47" s="116">
        <v>356.49224853515625</v>
      </c>
      <c r="DG47" s="116">
        <v>952.95721435546875</v>
      </c>
      <c r="DH47" s="117">
        <v>2.6731498241424561</v>
      </c>
      <c r="DI47" s="116">
        <v>413.36502075195312</v>
      </c>
      <c r="DJ47" s="116">
        <v>1105.8623046875</v>
      </c>
      <c r="DK47" s="117">
        <v>2.6752681732177734</v>
      </c>
      <c r="DL47" s="116">
        <v>508.11865234375</v>
      </c>
      <c r="DM47" s="116">
        <v>1383.507080078125</v>
      </c>
      <c r="DN47" s="117">
        <v>2.7228031158447266</v>
      </c>
      <c r="DO47" s="116">
        <v>584.85894775390625</v>
      </c>
      <c r="DP47" s="116">
        <v>1603.9049072265625</v>
      </c>
      <c r="DQ47" s="117">
        <v>2.7423789501190186</v>
      </c>
      <c r="DR47" s="116">
        <v>605.37274169921875</v>
      </c>
      <c r="DS47" s="116">
        <v>1653.0455322265625</v>
      </c>
      <c r="DT47" s="117">
        <v>2.7306244373321533</v>
      </c>
      <c r="DU47" s="116">
        <v>632.235107421875</v>
      </c>
      <c r="DV47" s="116">
        <v>1746.086669921875</v>
      </c>
      <c r="DW47" s="117">
        <v>2.7617678642272949</v>
      </c>
      <c r="DX47" s="116">
        <v>665.548583984375</v>
      </c>
      <c r="DY47" s="116">
        <v>1863.8023681640625</v>
      </c>
      <c r="DZ47" s="117">
        <v>2.8004002571105957</v>
      </c>
      <c r="EA47" s="116">
        <v>730.83154296875</v>
      </c>
      <c r="EB47" s="116">
        <v>2028.827880859375</v>
      </c>
      <c r="EC47" s="117">
        <v>2.7760541439056396</v>
      </c>
      <c r="ED47" s="116">
        <v>808.32794189453125</v>
      </c>
      <c r="EE47" s="118">
        <v>2268.926513671875</v>
      </c>
      <c r="EF47" s="119">
        <v>2.8069381713867187</v>
      </c>
      <c r="EG47" s="115">
        <v>936.745849609375</v>
      </c>
      <c r="EH47" s="116">
        <v>2584.727783203125</v>
      </c>
      <c r="EI47" s="117">
        <v>2.7592625617980957</v>
      </c>
      <c r="EJ47" s="116">
        <v>978.44854736328125</v>
      </c>
      <c r="EK47" s="116">
        <v>2793.817138671875</v>
      </c>
      <c r="EL47" s="117">
        <v>2.8553540706634521</v>
      </c>
      <c r="EM47" s="116">
        <v>1068.8792724609375</v>
      </c>
      <c r="EN47" s="116">
        <v>3060.591796875</v>
      </c>
      <c r="EO47" s="117">
        <v>2.8633651733398437</v>
      </c>
      <c r="EP47" s="116">
        <v>1132.6072998046875</v>
      </c>
      <c r="EQ47" s="116">
        <v>3280.80908203125</v>
      </c>
      <c r="ER47" s="117">
        <v>2.8966872692108154</v>
      </c>
      <c r="ES47" s="116">
        <v>1280.3323974609375</v>
      </c>
      <c r="ET47" s="116">
        <v>3631.58544921875</v>
      </c>
      <c r="EU47" s="117">
        <v>2.8364396095275879</v>
      </c>
      <c r="EV47" s="116">
        <v>1389.3370361328125</v>
      </c>
      <c r="EW47" s="116">
        <v>3966.1171875</v>
      </c>
      <c r="EX47" s="117">
        <v>2.8546831607818604</v>
      </c>
      <c r="EY47" s="116">
        <v>1509.6217041015625</v>
      </c>
      <c r="EZ47" s="116">
        <v>4337.16845703125</v>
      </c>
      <c r="FA47" s="117">
        <v>2.8730168342590332</v>
      </c>
      <c r="FB47" s="116">
        <v>1595.3916015625</v>
      </c>
      <c r="FC47" s="116">
        <v>4628.830078125</v>
      </c>
      <c r="FD47" s="117">
        <v>2.9013755321502686</v>
      </c>
      <c r="FE47" s="116">
        <v>1742.6121826171875</v>
      </c>
      <c r="FF47" s="116">
        <v>4963.17333984375</v>
      </c>
      <c r="FG47" s="117">
        <v>2.8481225967407227</v>
      </c>
      <c r="FH47" s="116">
        <v>1875.118896484375</v>
      </c>
      <c r="FI47" s="116">
        <v>5311.77392578125</v>
      </c>
      <c r="FJ47" s="117">
        <v>2.8327665328979492</v>
      </c>
      <c r="FK47" s="116">
        <v>2075.43505859375</v>
      </c>
      <c r="FL47" s="116">
        <v>5720.7451171875</v>
      </c>
      <c r="FM47" s="117">
        <v>2.7564077377319336</v>
      </c>
      <c r="FN47" s="116">
        <v>2390.89013671875</v>
      </c>
      <c r="FO47" s="116">
        <v>6475.0048828125</v>
      </c>
      <c r="FP47" s="117">
        <v>2.7081983089447021</v>
      </c>
      <c r="FQ47" s="116">
        <v>2671.93115234375</v>
      </c>
      <c r="FR47" s="116">
        <v>7126.25244140625</v>
      </c>
      <c r="FS47" s="117">
        <v>2.6670794486999512</v>
      </c>
      <c r="FT47" s="116">
        <v>2957.1044921875</v>
      </c>
      <c r="FU47" s="116">
        <v>7832.4423828125</v>
      </c>
      <c r="FV47" s="117">
        <v>2.648686408996582</v>
      </c>
      <c r="FW47" s="116">
        <v>3312.629638671875</v>
      </c>
      <c r="FX47" s="116">
        <v>8603.3212890625</v>
      </c>
      <c r="FY47" s="117">
        <v>2.5971274375915527</v>
      </c>
      <c r="FZ47" s="116">
        <v>3674.327880859375</v>
      </c>
      <c r="GA47" s="116">
        <v>9739.4775390625</v>
      </c>
      <c r="GB47" s="117">
        <v>2.6506826877593994</v>
      </c>
      <c r="GC47" s="116">
        <v>4295.45263671875</v>
      </c>
      <c r="GD47" s="116">
        <v>11189.9033203125</v>
      </c>
      <c r="GE47" s="117">
        <v>2.605057954788208</v>
      </c>
      <c r="GF47" s="116">
        <v>4914.427734375</v>
      </c>
      <c r="GG47" s="116">
        <v>12475.9873046875</v>
      </c>
      <c r="GH47" s="117">
        <v>2.5386450290679932</v>
      </c>
      <c r="GI47" s="116">
        <v>5687.00439453125</v>
      </c>
      <c r="GJ47" s="116">
        <v>14279.515625</v>
      </c>
      <c r="GK47" s="117">
        <v>2.5109028816223145</v>
      </c>
      <c r="GL47" s="116">
        <v>6578.5009765625</v>
      </c>
      <c r="GM47" s="116">
        <v>15752.224609375</v>
      </c>
      <c r="GN47" s="117">
        <v>2.3945004940032959</v>
      </c>
      <c r="GO47" s="116">
        <v>7551.18115234375</v>
      </c>
      <c r="GP47" s="116">
        <v>17633.970703125</v>
      </c>
      <c r="GQ47" s="117">
        <v>2.3352599143981934</v>
      </c>
      <c r="GR47" s="116">
        <v>8444.8251953125</v>
      </c>
      <c r="GS47" s="116">
        <v>19883.89453125</v>
      </c>
      <c r="GT47" s="117">
        <v>2.3545656204223633</v>
      </c>
      <c r="GU47" s="116">
        <v>9465.421875</v>
      </c>
      <c r="GV47" s="116">
        <v>22197.740234375</v>
      </c>
      <c r="GW47" s="117">
        <v>2.3451399803161621</v>
      </c>
      <c r="GX47" s="116">
        <v>10423.201171875</v>
      </c>
      <c r="GY47" s="116">
        <v>24640.71875</v>
      </c>
      <c r="GZ47" s="117">
        <v>2.3640260696411133</v>
      </c>
      <c r="HA47" s="116">
        <v>11997.51953125</v>
      </c>
      <c r="HB47" s="116">
        <v>27740.88671875</v>
      </c>
      <c r="HC47" s="117">
        <v>2.3122184276580811</v>
      </c>
      <c r="HD47" s="116">
        <v>12880.9912109375</v>
      </c>
      <c r="HE47" s="116">
        <v>30360.04296875</v>
      </c>
      <c r="HF47" s="117">
        <v>2.3569648265838623</v>
      </c>
      <c r="HG47" s="116">
        <v>13756.7255859375</v>
      </c>
      <c r="HH47" s="116">
        <v>32590.310546875</v>
      </c>
      <c r="HI47" s="117">
        <v>2.3690457344055176</v>
      </c>
      <c r="HJ47" s="116">
        <v>13842.6826171875</v>
      </c>
      <c r="HK47" s="116">
        <v>34758.4375</v>
      </c>
      <c r="HL47" s="117">
        <v>2.5109610557556152</v>
      </c>
      <c r="HM47" s="116">
        <v>14190.759765625</v>
      </c>
      <c r="HN47" s="116">
        <v>36998.546875</v>
      </c>
      <c r="HO47" s="117">
        <v>2.6072280406951904</v>
      </c>
      <c r="HP47" s="116">
        <v>14031.51953125</v>
      </c>
      <c r="HQ47" s="116">
        <v>37935.24609375</v>
      </c>
      <c r="HR47" s="117">
        <v>2.7035737037658691</v>
      </c>
      <c r="HS47" s="116">
        <v>14657.1787109375</v>
      </c>
      <c r="HT47" s="116">
        <v>40434.796875</v>
      </c>
      <c r="HU47" s="117">
        <v>2.7587025165557861</v>
      </c>
      <c r="HV47" s="116">
        <v>15165.84375</v>
      </c>
      <c r="HW47" s="116">
        <v>42695.63671875</v>
      </c>
      <c r="HX47" s="117">
        <v>2.8152496814727783</v>
      </c>
      <c r="HY47" s="116">
        <v>15528.564453125</v>
      </c>
      <c r="HZ47" s="116">
        <v>44007.37890625</v>
      </c>
      <c r="IA47" s="117">
        <v>2.83396315574646</v>
      </c>
      <c r="IB47" s="116">
        <v>15589.490234375</v>
      </c>
      <c r="IC47" s="116">
        <v>44380.21484375</v>
      </c>
      <c r="ID47" s="117">
        <v>2.8468034267425537</v>
      </c>
      <c r="IE47" s="116">
        <v>16074.9892578125</v>
      </c>
      <c r="IF47" s="116">
        <v>45432.37109375</v>
      </c>
      <c r="IG47" s="117">
        <v>2.8262770175933838</v>
      </c>
      <c r="IH47" s="116">
        <v>15527.279296875</v>
      </c>
      <c r="II47" s="116">
        <v>45272.0625</v>
      </c>
      <c r="IJ47" s="117">
        <v>2.9156467914581299</v>
      </c>
      <c r="IK47" s="116">
        <v>15850.4248046875</v>
      </c>
      <c r="IL47" s="116">
        <v>46078.625</v>
      </c>
      <c r="IM47" s="117">
        <v>2.9070909023284912</v>
      </c>
      <c r="IN47" s="115">
        <v>15963.2958984375</v>
      </c>
      <c r="IO47" s="116">
        <v>46904.78515625</v>
      </c>
      <c r="IP47" s="117">
        <v>2.9382896423339844</v>
      </c>
      <c r="IQ47" s="116">
        <v>16209.5517578125</v>
      </c>
      <c r="IR47" s="116">
        <v>47698.25390625</v>
      </c>
      <c r="IS47" s="117">
        <v>2.9426016807556152</v>
      </c>
      <c r="IT47" s="116">
        <v>16531.90234375</v>
      </c>
      <c r="IU47" s="116">
        <v>48883.33203125</v>
      </c>
      <c r="IV47" s="117">
        <v>2.9569091796875</v>
      </c>
      <c r="IW47" s="116">
        <v>16960.703125</v>
      </c>
      <c r="IX47" s="116">
        <v>50633.26171875</v>
      </c>
      <c r="IY47" s="117">
        <v>2.9853279590606689</v>
      </c>
      <c r="IZ47" s="116">
        <v>17361.552734375</v>
      </c>
      <c r="JA47" s="116">
        <v>52058.8125</v>
      </c>
      <c r="JB47" s="117">
        <v>2.9985113143920898</v>
      </c>
      <c r="JC47" s="116">
        <v>18029.05078125</v>
      </c>
      <c r="JD47" s="116">
        <v>53827.6953125</v>
      </c>
      <c r="JE47" s="117">
        <v>2.9856090545654297</v>
      </c>
      <c r="JF47" s="116">
        <v>18543.41015625</v>
      </c>
      <c r="JG47" s="116">
        <v>55010.375</v>
      </c>
      <c r="JH47" s="117">
        <v>2.9665727615356445</v>
      </c>
      <c r="JI47" s="116">
        <v>19050.6953125</v>
      </c>
      <c r="JJ47" s="116">
        <v>55067.26171875</v>
      </c>
      <c r="JK47" s="117">
        <v>2.8905644416809082</v>
      </c>
      <c r="JL47" s="116">
        <v>19144.291015625</v>
      </c>
      <c r="JM47" s="116">
        <v>55728.03515625</v>
      </c>
      <c r="JN47" s="117">
        <v>2.9109480381011963</v>
      </c>
      <c r="JO47" s="116">
        <v>19797.701171875</v>
      </c>
      <c r="JP47" s="116">
        <v>57720.28515625</v>
      </c>
      <c r="JQ47" s="117">
        <v>2.9155044555664062</v>
      </c>
      <c r="JR47" s="116">
        <v>20592.69921875</v>
      </c>
      <c r="JS47" s="116">
        <v>59235.96484375</v>
      </c>
      <c r="JT47" s="117">
        <v>2.876551628112793</v>
      </c>
      <c r="JU47" s="116">
        <v>21293.052734375</v>
      </c>
      <c r="JV47" s="116">
        <v>61011.26171875</v>
      </c>
      <c r="JW47" s="117">
        <v>2.8653130531311035</v>
      </c>
      <c r="JX47" s="116">
        <v>21994.98046875</v>
      </c>
      <c r="JY47" s="116">
        <v>63334.52734375</v>
      </c>
      <c r="JZ47" s="117">
        <v>2.8794991970062256</v>
      </c>
      <c r="KA47" s="116">
        <v>22368.078125</v>
      </c>
      <c r="KB47" s="116">
        <v>63910.546875</v>
      </c>
      <c r="KC47" s="117">
        <v>2.8572211265563965</v>
      </c>
      <c r="KD47" s="116">
        <v>22032.87109375</v>
      </c>
      <c r="KE47" s="116">
        <v>60906.5</v>
      </c>
      <c r="KF47" s="117">
        <v>2.7643468379974365</v>
      </c>
      <c r="KG47" s="116">
        <v>22166.96875</v>
      </c>
      <c r="KH47" s="116">
        <v>62566.3046875</v>
      </c>
      <c r="KI47" s="117">
        <v>2.8225016593933105</v>
      </c>
      <c r="KJ47" s="116">
        <v>23453.78125</v>
      </c>
      <c r="KK47" s="116">
        <v>65483.3046875</v>
      </c>
      <c r="KL47" s="117">
        <v>2.7920148372650146</v>
      </c>
      <c r="KM47" s="116">
        <v>23560.123046875</v>
      </c>
      <c r="KN47" s="116">
        <v>64851.45703125</v>
      </c>
      <c r="KO47" s="117">
        <v>2.7525942325592041</v>
      </c>
      <c r="KP47" s="116">
        <v>24186.583984375</v>
      </c>
      <c r="KQ47" s="116">
        <v>64900.7578125</v>
      </c>
      <c r="KR47" s="117">
        <v>2.6833369731903076</v>
      </c>
      <c r="KS47" s="116">
        <v>24259.09765625</v>
      </c>
      <c r="KT47" s="116">
        <v>65180.265625</v>
      </c>
      <c r="KU47" s="117">
        <v>2.686837911605835</v>
      </c>
      <c r="KV47" s="134">
        <v>3.8131403923034668</v>
      </c>
      <c r="KW47" s="135">
        <v>3.7370803356170654</v>
      </c>
      <c r="KX47" s="135">
        <v>3.5542728900909424</v>
      </c>
      <c r="KY47" s="135">
        <v>3.3897545337677002</v>
      </c>
      <c r="KZ47" s="135">
        <v>2.7913708686828613</v>
      </c>
      <c r="LA47" s="135">
        <v>2.7630851268768311</v>
      </c>
      <c r="LB47" s="135">
        <v>2.8371062278747559</v>
      </c>
      <c r="LC47" s="135">
        <v>2.5302507877349854</v>
      </c>
      <c r="LD47" s="135">
        <v>2.5143110752105713</v>
      </c>
      <c r="LE47" s="135">
        <v>2.9151420593261719</v>
      </c>
      <c r="LF47" s="135">
        <v>2.8912129402160645</v>
      </c>
      <c r="LG47" s="135">
        <v>2.7474570274353027</v>
      </c>
      <c r="LH47" s="135">
        <f t="shared" si="0"/>
        <v>3.7014978726704917</v>
      </c>
      <c r="LI47" s="135">
        <f t="shared" si="1"/>
        <v>3.0905627012252808</v>
      </c>
      <c r="LJ47" s="135">
        <f t="shared" si="2"/>
        <v>2.6611883044242859</v>
      </c>
      <c r="LK47" s="144">
        <f t="shared" si="3"/>
        <v>2.8512706756591797</v>
      </c>
    </row>
    <row r="48" spans="1:323" ht="15" customHeight="1">
      <c r="A48" s="114">
        <v>34</v>
      </c>
      <c r="B48" s="115">
        <v>942.72039794921875</v>
      </c>
      <c r="C48" s="116">
        <v>3418.433349609375</v>
      </c>
      <c r="D48" s="117">
        <v>3.6261370182037354</v>
      </c>
      <c r="E48" s="116">
        <v>956.41571044921875</v>
      </c>
      <c r="F48" s="116">
        <v>3673.392578125</v>
      </c>
      <c r="G48" s="117">
        <v>3.8407907485961914</v>
      </c>
      <c r="H48" s="116">
        <v>1196.9312744140625</v>
      </c>
      <c r="I48" s="116">
        <v>4362.12548828125</v>
      </c>
      <c r="J48" s="117">
        <v>3.6444244384765625</v>
      </c>
      <c r="K48" s="116">
        <v>1454.392822265625</v>
      </c>
      <c r="L48" s="116">
        <v>5515.2529296875</v>
      </c>
      <c r="M48" s="117">
        <v>3.7921342849731445</v>
      </c>
      <c r="N48" s="116">
        <v>1734.144287109375</v>
      </c>
      <c r="O48" s="116">
        <v>6536.943359375</v>
      </c>
      <c r="P48" s="117">
        <v>3.7695498466491699</v>
      </c>
      <c r="Q48" s="116">
        <v>2136.654052734375</v>
      </c>
      <c r="R48" s="116">
        <v>7416.41455078125</v>
      </c>
      <c r="S48" s="117">
        <v>3.4710414409637451</v>
      </c>
      <c r="T48" s="116">
        <v>2740.5859375</v>
      </c>
      <c r="U48" s="116">
        <v>9854.4169921875</v>
      </c>
      <c r="V48" s="117">
        <v>3.595733642578125</v>
      </c>
      <c r="W48" s="116">
        <v>4113.26904296875</v>
      </c>
      <c r="X48" s="116">
        <v>14314.3671875</v>
      </c>
      <c r="Y48" s="117">
        <v>3.4800465106964111</v>
      </c>
      <c r="Z48" s="116">
        <v>4212.6875</v>
      </c>
      <c r="AA48" s="116">
        <v>14240.8515625</v>
      </c>
      <c r="AB48" s="117">
        <v>3.3804671764373779</v>
      </c>
      <c r="AC48" s="116">
        <v>4313.708984375</v>
      </c>
      <c r="AD48" s="116">
        <v>15174.009765625</v>
      </c>
      <c r="AE48" s="117">
        <v>3.5176248550415039</v>
      </c>
      <c r="AF48" s="116">
        <v>4615.4375</v>
      </c>
      <c r="AG48" s="116">
        <v>17013.55078125</v>
      </c>
      <c r="AH48" s="117">
        <v>3.6862270832061768</v>
      </c>
      <c r="AI48" s="116">
        <v>5491.4970703125</v>
      </c>
      <c r="AJ48" s="116">
        <v>19259.478515625</v>
      </c>
      <c r="AK48" s="117">
        <v>3.5071454048156738</v>
      </c>
      <c r="AL48" s="116">
        <v>6084.5068359375</v>
      </c>
      <c r="AM48" s="116">
        <v>21040.24609375</v>
      </c>
      <c r="AN48" s="117">
        <v>3.4580035209655762</v>
      </c>
      <c r="AO48" s="116">
        <v>7574.41015625</v>
      </c>
      <c r="AP48" s="116">
        <v>25963.03515625</v>
      </c>
      <c r="AQ48" s="117">
        <v>3.4277303218841553</v>
      </c>
      <c r="AR48" s="116">
        <v>7559.57177734375</v>
      </c>
      <c r="AS48" s="116">
        <v>26576.083984375</v>
      </c>
      <c r="AT48" s="117">
        <v>3.5155541896820068</v>
      </c>
      <c r="AU48" s="116">
        <v>8233.7666015625</v>
      </c>
      <c r="AV48" s="116">
        <v>28643.6171875</v>
      </c>
      <c r="AW48" s="117">
        <v>3.4787988662719727</v>
      </c>
      <c r="AX48" s="116">
        <v>9104.79296875</v>
      </c>
      <c r="AY48" s="116">
        <v>30497.515625</v>
      </c>
      <c r="AZ48" s="117">
        <v>3.3496110439300537</v>
      </c>
      <c r="BA48" s="116">
        <v>9140.701171875</v>
      </c>
      <c r="BB48" s="116">
        <v>29134.802734375</v>
      </c>
      <c r="BC48" s="117">
        <v>3.187370777130127</v>
      </c>
      <c r="BD48" s="116">
        <v>8466.037109375</v>
      </c>
      <c r="BE48" s="116">
        <v>26816.390625</v>
      </c>
      <c r="BF48" s="117">
        <v>3.1675257682800293</v>
      </c>
      <c r="BG48" s="116">
        <v>7124.849609375</v>
      </c>
      <c r="BH48" s="116">
        <v>23636.2578125</v>
      </c>
      <c r="BI48" s="117">
        <v>3.3174395561218262</v>
      </c>
      <c r="BJ48" s="116">
        <v>6683.2451171875</v>
      </c>
      <c r="BK48" s="116">
        <v>23051.291015625</v>
      </c>
      <c r="BL48" s="117">
        <v>3.4491164684295654</v>
      </c>
      <c r="BM48" s="116">
        <v>6016.7529296875</v>
      </c>
      <c r="BN48" s="116">
        <v>21007.91015625</v>
      </c>
      <c r="BO48" s="117">
        <v>3.4915692806243896</v>
      </c>
      <c r="BP48" s="116">
        <v>5792.73583984375</v>
      </c>
      <c r="BQ48" s="116">
        <v>20640.658203125</v>
      </c>
      <c r="BR48" s="117">
        <v>3.5631968975067139</v>
      </c>
      <c r="BS48" s="116">
        <v>6802.42138671875</v>
      </c>
      <c r="BT48" s="116">
        <v>23248.212890625</v>
      </c>
      <c r="BU48" s="117">
        <v>3.417637825012207</v>
      </c>
      <c r="BV48" s="116">
        <v>8387.861328125</v>
      </c>
      <c r="BW48" s="116">
        <v>27900.1953125</v>
      </c>
      <c r="BX48" s="117">
        <v>3.3262584209442139</v>
      </c>
      <c r="BY48" s="116">
        <v>9808.2578125</v>
      </c>
      <c r="BZ48" s="116">
        <v>31960.38671875</v>
      </c>
      <c r="CA48" s="117">
        <v>3.2585182189941406</v>
      </c>
      <c r="CB48" s="116">
        <v>12846.873046875</v>
      </c>
      <c r="CC48" s="116">
        <v>39214.74609375</v>
      </c>
      <c r="CD48" s="117">
        <v>3.0524740219116211</v>
      </c>
      <c r="CE48" s="116">
        <v>10042.580078125</v>
      </c>
      <c r="CF48" s="116">
        <v>31353.30859375</v>
      </c>
      <c r="CG48" s="117">
        <v>3.1220371723175049</v>
      </c>
      <c r="CH48" s="116">
        <v>11870.0673828125</v>
      </c>
      <c r="CI48" s="116">
        <v>36441.35546875</v>
      </c>
      <c r="CJ48" s="117">
        <v>3.0700209140777588</v>
      </c>
      <c r="CK48" s="116">
        <v>14696.1162109375</v>
      </c>
      <c r="CL48" s="116">
        <v>42183.46875</v>
      </c>
      <c r="CM48" s="117">
        <v>2.8703820705413818</v>
      </c>
      <c r="CN48" s="116">
        <v>17397.693359375</v>
      </c>
      <c r="CO48" s="116">
        <v>46368.83984375</v>
      </c>
      <c r="CP48" s="117">
        <v>2.6652290821075439</v>
      </c>
      <c r="CQ48" s="116">
        <v>19878.34765625</v>
      </c>
      <c r="CR48" s="116">
        <v>50667.4921875</v>
      </c>
      <c r="CS48" s="117">
        <v>2.5488784313201904</v>
      </c>
      <c r="CT48" s="116">
        <v>37803.2421875</v>
      </c>
      <c r="CU48" s="116">
        <v>95573.5234375</v>
      </c>
      <c r="CV48" s="117">
        <v>2.5281832218170166</v>
      </c>
      <c r="CW48" s="116">
        <v>73899.3125</v>
      </c>
      <c r="CX48" s="116">
        <v>196751.78125</v>
      </c>
      <c r="CY48" s="117">
        <v>2.6624305248260498</v>
      </c>
      <c r="CZ48" s="116">
        <v>107940.0546875</v>
      </c>
      <c r="DA48" s="116">
        <v>292427.71875</v>
      </c>
      <c r="DB48" s="117">
        <v>2.7091677188873291</v>
      </c>
      <c r="DC48" s="116">
        <v>197695.625</v>
      </c>
      <c r="DD48" s="116">
        <v>519919.09375</v>
      </c>
      <c r="DE48" s="117">
        <v>2.629896879196167</v>
      </c>
      <c r="DF48" s="116">
        <v>366.001220703125</v>
      </c>
      <c r="DG48" s="116">
        <v>961.9219970703125</v>
      </c>
      <c r="DH48" s="117">
        <v>2.6281933784484863</v>
      </c>
      <c r="DI48" s="116">
        <v>423.83975219726562</v>
      </c>
      <c r="DJ48" s="116">
        <v>1116.274658203125</v>
      </c>
      <c r="DK48" s="117">
        <v>2.633718729019165</v>
      </c>
      <c r="DL48" s="116">
        <v>521.17669677734375</v>
      </c>
      <c r="DM48" s="116">
        <v>1396.6707763671875</v>
      </c>
      <c r="DN48" s="117">
        <v>2.6798412799835205</v>
      </c>
      <c r="DO48" s="116">
        <v>600.599609375</v>
      </c>
      <c r="DP48" s="116">
        <v>1619.224853515625</v>
      </c>
      <c r="DQ48" s="117">
        <v>2.6960139274597168</v>
      </c>
      <c r="DR48" s="116">
        <v>621.599609375</v>
      </c>
      <c r="DS48" s="116">
        <v>1668.7955322265625</v>
      </c>
      <c r="DT48" s="117">
        <v>2.6846792697906494</v>
      </c>
      <c r="DU48" s="116">
        <v>649.1302490234375</v>
      </c>
      <c r="DV48" s="116">
        <v>1762.834228515625</v>
      </c>
      <c r="DW48" s="117">
        <v>2.715686559677124</v>
      </c>
      <c r="DX48" s="116">
        <v>683.22564697265625</v>
      </c>
      <c r="DY48" s="116">
        <v>1881.82275390625</v>
      </c>
      <c r="DZ48" s="117">
        <v>2.7543210983276367</v>
      </c>
      <c r="EA48" s="116">
        <v>749.9617919921875</v>
      </c>
      <c r="EB48" s="116">
        <v>2048.348388671875</v>
      </c>
      <c r="EC48" s="117">
        <v>2.7312703132629395</v>
      </c>
      <c r="ED48" s="116">
        <v>829.27581787109375</v>
      </c>
      <c r="EE48" s="118">
        <v>2290.896728515625</v>
      </c>
      <c r="EF48" s="119">
        <v>2.7625267505645752</v>
      </c>
      <c r="EG48" s="115">
        <v>961.31634521484375</v>
      </c>
      <c r="EH48" s="116">
        <v>2609.509521484375</v>
      </c>
      <c r="EI48" s="117">
        <v>2.7145168781280518</v>
      </c>
      <c r="EJ48" s="116">
        <v>1003.97705078125</v>
      </c>
      <c r="EK48" s="116">
        <v>2821.127685546875</v>
      </c>
      <c r="EL48" s="117">
        <v>2.8099522590637207</v>
      </c>
      <c r="EM48" s="116">
        <v>1096.614501953125</v>
      </c>
      <c r="EN48" s="116">
        <v>3090.5576171875</v>
      </c>
      <c r="EO48" s="117">
        <v>2.8182716369628906</v>
      </c>
      <c r="EP48" s="116">
        <v>1161.891845703125</v>
      </c>
      <c r="EQ48" s="116">
        <v>3313.134033203125</v>
      </c>
      <c r="ER48" s="117">
        <v>2.8514995574951172</v>
      </c>
      <c r="ES48" s="116">
        <v>1312.918212890625</v>
      </c>
      <c r="ET48" s="116">
        <v>3666.96142578125</v>
      </c>
      <c r="EU48" s="117">
        <v>2.7929854393005371</v>
      </c>
      <c r="EV48" s="116">
        <v>1424.991943359375</v>
      </c>
      <c r="EW48" s="116">
        <v>4004.88671875</v>
      </c>
      <c r="EX48" s="117">
        <v>2.8104627132415771</v>
      </c>
      <c r="EY48" s="116">
        <v>1548.110107421875</v>
      </c>
      <c r="EZ48" s="116">
        <v>4379.7158203125</v>
      </c>
      <c r="FA48" s="117">
        <v>2.8290724754333496</v>
      </c>
      <c r="FB48" s="116">
        <v>1636.013671875</v>
      </c>
      <c r="FC48" s="116">
        <v>4674.48095703125</v>
      </c>
      <c r="FD48" s="117">
        <v>2.8572382926940918</v>
      </c>
      <c r="FE48" s="116">
        <v>1786.5352783203125</v>
      </c>
      <c r="FF48" s="116">
        <v>5011.63427734375</v>
      </c>
      <c r="FG48" s="117">
        <v>2.8052253723144531</v>
      </c>
      <c r="FH48" s="116">
        <v>1921.9324951171875</v>
      </c>
      <c r="FI48" s="116">
        <v>5363.486328125</v>
      </c>
      <c r="FJ48" s="117">
        <v>2.7906737327575684</v>
      </c>
      <c r="FK48" s="116">
        <v>2125.9375</v>
      </c>
      <c r="FL48" s="116">
        <v>5775.5908203125</v>
      </c>
      <c r="FM48" s="117">
        <v>2.716726541519165</v>
      </c>
      <c r="FN48" s="116">
        <v>2446.757568359375</v>
      </c>
      <c r="FO48" s="116">
        <v>6536.45703125</v>
      </c>
      <c r="FP48" s="117">
        <v>2.6714770793914795</v>
      </c>
      <c r="FQ48" s="116">
        <v>2734.760498046875</v>
      </c>
      <c r="FR48" s="116">
        <v>7193.26123046875</v>
      </c>
      <c r="FS48" s="117">
        <v>2.630307674407959</v>
      </c>
      <c r="FT48" s="116">
        <v>3030.666259765625</v>
      </c>
      <c r="FU48" s="116">
        <v>7905.7490234375</v>
      </c>
      <c r="FV48" s="117">
        <v>2.6085844039916992</v>
      </c>
      <c r="FW48" s="116">
        <v>3395.537841796875</v>
      </c>
      <c r="FX48" s="116">
        <v>8682.8486328125</v>
      </c>
      <c r="FY48" s="117">
        <v>2.5571351051330566</v>
      </c>
      <c r="FZ48" s="116">
        <v>3768.291015625</v>
      </c>
      <c r="GA48" s="116">
        <v>9830.65625</v>
      </c>
      <c r="GB48" s="117">
        <v>2.6087837219238281</v>
      </c>
      <c r="GC48" s="116">
        <v>4402.4951171875</v>
      </c>
      <c r="GD48" s="116">
        <v>11293.5458984375</v>
      </c>
      <c r="GE48" s="117">
        <v>2.5652601718902588</v>
      </c>
      <c r="GF48" s="116">
        <v>5045.7861328125</v>
      </c>
      <c r="GG48" s="116">
        <v>12589.5537109375</v>
      </c>
      <c r="GH48" s="117">
        <v>2.4950628280639648</v>
      </c>
      <c r="GI48" s="116">
        <v>5838.49609375</v>
      </c>
      <c r="GJ48" s="116">
        <v>14408.5498046875</v>
      </c>
      <c r="GK48" s="117">
        <v>2.4678528308868408</v>
      </c>
      <c r="GL48" s="116">
        <v>6740.57861328125</v>
      </c>
      <c r="GM48" s="116">
        <v>15889.9833984375</v>
      </c>
      <c r="GN48" s="117">
        <v>2.3573620319366455</v>
      </c>
      <c r="GO48" s="116">
        <v>7731.24853515625</v>
      </c>
      <c r="GP48" s="116">
        <v>17785.365234375</v>
      </c>
      <c r="GQ48" s="117">
        <v>2.3004519939422607</v>
      </c>
      <c r="GR48" s="116">
        <v>8627.6474609375</v>
      </c>
      <c r="GS48" s="116">
        <v>20055.818359375</v>
      </c>
      <c r="GT48" s="117">
        <v>2.3245987892150879</v>
      </c>
      <c r="GU48" s="116">
        <v>9695.560546875</v>
      </c>
      <c r="GV48" s="116">
        <v>22388.90234375</v>
      </c>
      <c r="GW48" s="117">
        <v>2.3091912269592285</v>
      </c>
      <c r="GX48" s="116">
        <v>10672.833984375</v>
      </c>
      <c r="GY48" s="116">
        <v>24854.234375</v>
      </c>
      <c r="GZ48" s="117">
        <v>2.3287379741668701</v>
      </c>
      <c r="HA48" s="116">
        <v>12268.220703125</v>
      </c>
      <c r="HB48" s="116">
        <v>27977.361328125</v>
      </c>
      <c r="HC48" s="117">
        <v>2.2804741859436035</v>
      </c>
      <c r="HD48" s="116">
        <v>13196.484375</v>
      </c>
      <c r="HE48" s="116">
        <v>30622.474609375</v>
      </c>
      <c r="HF48" s="117">
        <v>2.3205025196075439</v>
      </c>
      <c r="HG48" s="116">
        <v>14070.2822265625</v>
      </c>
      <c r="HH48" s="116">
        <v>32873.28125</v>
      </c>
      <c r="HI48" s="117">
        <v>2.3363626003265381</v>
      </c>
      <c r="HJ48" s="116">
        <v>14200.2861328125</v>
      </c>
      <c r="HK48" s="116">
        <v>35072.625</v>
      </c>
      <c r="HL48" s="117">
        <v>2.469853401184082</v>
      </c>
      <c r="HM48" s="116">
        <v>14563.17578125</v>
      </c>
      <c r="HN48" s="116">
        <v>37341.296875</v>
      </c>
      <c r="HO48" s="117">
        <v>2.5640902519226074</v>
      </c>
      <c r="HP48" s="116">
        <v>14425.0849609375</v>
      </c>
      <c r="HQ48" s="116">
        <v>38294.44140625</v>
      </c>
      <c r="HR48" s="117">
        <v>2.6547117233276367</v>
      </c>
      <c r="HS48" s="116">
        <v>15065.4501953125</v>
      </c>
      <c r="HT48" s="116">
        <v>40822.2578125</v>
      </c>
      <c r="HU48" s="117">
        <v>2.7096607685089111</v>
      </c>
      <c r="HV48" s="116">
        <v>15605.2900390625</v>
      </c>
      <c r="HW48" s="116">
        <v>43109.38671875</v>
      </c>
      <c r="HX48" s="117">
        <v>2.7624855041503906</v>
      </c>
      <c r="HY48" s="116">
        <v>15972.66796875</v>
      </c>
      <c r="HZ48" s="116">
        <v>44435.4609375</v>
      </c>
      <c r="IA48" s="117">
        <v>2.7819685935974121</v>
      </c>
      <c r="IB48" s="116">
        <v>15927.794921875</v>
      </c>
      <c r="IC48" s="116">
        <v>44813.84375</v>
      </c>
      <c r="ID48" s="117">
        <v>2.8135623931884766</v>
      </c>
      <c r="IE48" s="116">
        <v>16552.244140625</v>
      </c>
      <c r="IF48" s="116">
        <v>45873.55859375</v>
      </c>
      <c r="IG48" s="117">
        <v>2.7714405059814453</v>
      </c>
      <c r="IH48" s="116">
        <v>15983.5146484375</v>
      </c>
      <c r="II48" s="116">
        <v>45719.265625</v>
      </c>
      <c r="IJ48" s="117">
        <v>2.8604011535644531</v>
      </c>
      <c r="IK48" s="116">
        <v>16273.021484375</v>
      </c>
      <c r="IL48" s="116">
        <v>46533.390625</v>
      </c>
      <c r="IM48" s="117">
        <v>2.8595421314239502</v>
      </c>
      <c r="IN48" s="115">
        <v>16440.9609375</v>
      </c>
      <c r="IO48" s="116">
        <v>47369.9453125</v>
      </c>
      <c r="IP48" s="117">
        <v>2.8812150955200195</v>
      </c>
      <c r="IQ48" s="116">
        <v>16606.876953125</v>
      </c>
      <c r="IR48" s="116">
        <v>48172.34375</v>
      </c>
      <c r="IS48" s="117">
        <v>2.9007468223571777</v>
      </c>
      <c r="IT48" s="116">
        <v>16956.62109375</v>
      </c>
      <c r="IU48" s="116">
        <v>49370.28125</v>
      </c>
      <c r="IV48" s="117">
        <v>2.9115636348724365</v>
      </c>
      <c r="IW48" s="116">
        <v>17405.23046875</v>
      </c>
      <c r="IX48" s="116">
        <v>51140.10546875</v>
      </c>
      <c r="IY48" s="117">
        <v>2.9382033348083496</v>
      </c>
      <c r="IZ48" s="116">
        <v>17843.517578125</v>
      </c>
      <c r="JA48" s="116">
        <v>52580.90234375</v>
      </c>
      <c r="JB48" s="117">
        <v>2.9467790126800537</v>
      </c>
      <c r="JC48" s="116">
        <v>18522.791015625</v>
      </c>
      <c r="JD48" s="116">
        <v>54366.37890625</v>
      </c>
      <c r="JE48" s="117">
        <v>2.9351072311401367</v>
      </c>
      <c r="JF48" s="116">
        <v>18978.150390625</v>
      </c>
      <c r="JG48" s="116">
        <v>55559.58203125</v>
      </c>
      <c r="JH48" s="117">
        <v>2.9275550842285156</v>
      </c>
      <c r="JI48" s="116">
        <v>19520.662109375</v>
      </c>
      <c r="JJ48" s="116">
        <v>55609.41796875</v>
      </c>
      <c r="JK48" s="117">
        <v>2.8487465381622314</v>
      </c>
      <c r="JL48" s="116">
        <v>19634.568359375</v>
      </c>
      <c r="JM48" s="116">
        <v>56278.6328125</v>
      </c>
      <c r="JN48" s="117">
        <v>2.8663034439086914</v>
      </c>
      <c r="JO48" s="116">
        <v>20306.58203125</v>
      </c>
      <c r="JP48" s="116">
        <v>58291.0234375</v>
      </c>
      <c r="JQ48" s="117">
        <v>2.8705482482910156</v>
      </c>
      <c r="JR48" s="116">
        <v>21106.978515625</v>
      </c>
      <c r="JS48" s="116">
        <v>59817.58984375</v>
      </c>
      <c r="JT48" s="117">
        <v>2.834019660949707</v>
      </c>
      <c r="JU48" s="116">
        <v>21845.96484375</v>
      </c>
      <c r="JV48" s="116">
        <v>61608.9375</v>
      </c>
      <c r="JW48" s="117">
        <v>2.8201518058776855</v>
      </c>
      <c r="JX48" s="116">
        <v>22579.42578125</v>
      </c>
      <c r="JY48" s="116">
        <v>63956.46875</v>
      </c>
      <c r="JZ48" s="117">
        <v>2.8325109481811523</v>
      </c>
      <c r="KA48" s="116">
        <v>22930.962890625</v>
      </c>
      <c r="KB48" s="116">
        <v>64535.71875</v>
      </c>
      <c r="KC48" s="117">
        <v>2.8143484592437744</v>
      </c>
      <c r="KD48" s="116">
        <v>22596.142578125</v>
      </c>
      <c r="KE48" s="116">
        <v>61491.23828125</v>
      </c>
      <c r="KF48" s="117">
        <v>2.7213156223297119</v>
      </c>
      <c r="KG48" s="116">
        <v>22684.72265625</v>
      </c>
      <c r="KH48" s="116">
        <v>63174.51171875</v>
      </c>
      <c r="KI48" s="117">
        <v>2.7848923206329346</v>
      </c>
      <c r="KJ48" s="116">
        <v>24086.20703125</v>
      </c>
      <c r="KK48" s="116">
        <v>66115.3046875</v>
      </c>
      <c r="KL48" s="117">
        <v>2.7449445724487305</v>
      </c>
      <c r="KM48" s="116">
        <v>24189.306640625</v>
      </c>
      <c r="KN48" s="116">
        <v>65472.2890625</v>
      </c>
      <c r="KO48" s="117">
        <v>2.7066624164581299</v>
      </c>
      <c r="KP48" s="116">
        <v>25169.9140625</v>
      </c>
      <c r="KQ48" s="116">
        <v>65510.1796875</v>
      </c>
      <c r="KR48" s="117">
        <v>2.6027176380157471</v>
      </c>
      <c r="KS48" s="116">
        <v>25263.2734375</v>
      </c>
      <c r="KT48" s="116">
        <v>65792.671875</v>
      </c>
      <c r="KU48" s="117">
        <v>2.6042814254760742</v>
      </c>
      <c r="KV48" s="134">
        <v>3.7334637641906738</v>
      </c>
      <c r="KW48" s="135">
        <v>3.6545767784118652</v>
      </c>
      <c r="KX48" s="135">
        <v>3.4801208972930908</v>
      </c>
      <c r="KY48" s="135">
        <v>3.323110818862915</v>
      </c>
      <c r="KZ48" s="135">
        <v>2.7434420585632324</v>
      </c>
      <c r="LA48" s="135">
        <v>2.7182526588439941</v>
      </c>
      <c r="LB48" s="135">
        <v>2.794363260269165</v>
      </c>
      <c r="LC48" s="135">
        <v>2.4915399551391602</v>
      </c>
      <c r="LD48" s="135">
        <v>2.473607063293457</v>
      </c>
      <c r="LE48" s="135">
        <v>2.8665423393249512</v>
      </c>
      <c r="LF48" s="135">
        <v>2.8470606803894043</v>
      </c>
      <c r="LG48" s="135">
        <v>2.6886997222900391</v>
      </c>
      <c r="LH48" s="135">
        <f t="shared" si="0"/>
        <v>3.62272047996521</v>
      </c>
      <c r="LI48" s="135">
        <f t="shared" si="1"/>
        <v>3.0332764387130737</v>
      </c>
      <c r="LJ48" s="135">
        <f t="shared" si="2"/>
        <v>2.6194407343864441</v>
      </c>
      <c r="LK48" s="144">
        <f t="shared" si="3"/>
        <v>2.8007675806681314</v>
      </c>
    </row>
    <row r="49" spans="1:323" ht="15" customHeight="1">
      <c r="A49" s="114">
        <v>35</v>
      </c>
      <c r="B49" s="115">
        <v>970.3443603515625</v>
      </c>
      <c r="C49" s="116">
        <v>3456.3076171875</v>
      </c>
      <c r="D49" s="117">
        <v>3.5619392395019531</v>
      </c>
      <c r="E49" s="116">
        <v>987.32769775390625</v>
      </c>
      <c r="F49" s="116">
        <v>3714.95361328125</v>
      </c>
      <c r="G49" s="117">
        <v>3.7626347541809082</v>
      </c>
      <c r="H49" s="116">
        <v>1237.91796875</v>
      </c>
      <c r="I49" s="116">
        <v>4410.5048828125</v>
      </c>
      <c r="J49" s="117">
        <v>3.5628409385681152</v>
      </c>
      <c r="K49" s="116">
        <v>1502.308349609375</v>
      </c>
      <c r="L49" s="116">
        <v>5577.35791015625</v>
      </c>
      <c r="M49" s="117">
        <v>3.7125253677368164</v>
      </c>
      <c r="N49" s="116">
        <v>1790.6019287109375</v>
      </c>
      <c r="O49" s="116">
        <v>6610.39697265625</v>
      </c>
      <c r="P49" s="117">
        <v>3.6917178630828857</v>
      </c>
      <c r="Q49" s="116">
        <v>2198.929931640625</v>
      </c>
      <c r="R49" s="116">
        <v>7497.15966796875</v>
      </c>
      <c r="S49" s="117">
        <v>3.4094581604003906</v>
      </c>
      <c r="T49" s="116">
        <v>2830.364990234375</v>
      </c>
      <c r="U49" s="116">
        <v>9963.16796875</v>
      </c>
      <c r="V49" s="117">
        <v>3.5201001167297363</v>
      </c>
      <c r="W49" s="116">
        <v>4246.19482421875</v>
      </c>
      <c r="X49" s="116">
        <v>14470.28125</v>
      </c>
      <c r="Y49" s="117">
        <v>3.4078230857849121</v>
      </c>
      <c r="Z49" s="116">
        <v>4342.05078125</v>
      </c>
      <c r="AA49" s="116">
        <v>14394.1318359375</v>
      </c>
      <c r="AB49" s="117">
        <v>3.3150537014007568</v>
      </c>
      <c r="AC49" s="116">
        <v>4452.603515625</v>
      </c>
      <c r="AD49" s="116">
        <v>15340.0185546875</v>
      </c>
      <c r="AE49" s="117">
        <v>3.4451794624328613</v>
      </c>
      <c r="AF49" s="116">
        <v>4771.1875</v>
      </c>
      <c r="AG49" s="116">
        <v>17203.08984375</v>
      </c>
      <c r="AH49" s="117">
        <v>3.6056201457977295</v>
      </c>
      <c r="AI49" s="116">
        <v>5664.412109375</v>
      </c>
      <c r="AJ49" s="116">
        <v>19469.958984375</v>
      </c>
      <c r="AK49" s="117">
        <v>3.4372427463531494</v>
      </c>
      <c r="AL49" s="116">
        <v>6277.013671875</v>
      </c>
      <c r="AM49" s="116">
        <v>21268.84765625</v>
      </c>
      <c r="AN49" s="117">
        <v>3.3883705139160156</v>
      </c>
      <c r="AO49" s="116">
        <v>7809.15185546875</v>
      </c>
      <c r="AP49" s="116">
        <v>26244.123046875</v>
      </c>
      <c r="AQ49" s="117">
        <v>3.3606879711151123</v>
      </c>
      <c r="AR49" s="116">
        <v>7798.3056640625</v>
      </c>
      <c r="AS49" s="116">
        <v>26866.802734375</v>
      </c>
      <c r="AT49" s="117">
        <v>3.4452102184295654</v>
      </c>
      <c r="AU49" s="116">
        <v>8493.2255859375</v>
      </c>
      <c r="AV49" s="116">
        <v>28955.611328125</v>
      </c>
      <c r="AW49" s="117">
        <v>3.409259557723999</v>
      </c>
      <c r="AX49" s="116">
        <v>9390.7353515625</v>
      </c>
      <c r="AY49" s="116">
        <v>30824.427734375</v>
      </c>
      <c r="AZ49" s="117">
        <v>3.2824296951293945</v>
      </c>
      <c r="BA49" s="116">
        <v>9427.2265625</v>
      </c>
      <c r="BB49" s="116">
        <v>29440.19140625</v>
      </c>
      <c r="BC49" s="117">
        <v>3.1228899955749512</v>
      </c>
      <c r="BD49" s="116">
        <v>8732.4560546875</v>
      </c>
      <c r="BE49" s="116">
        <v>27096.646484375</v>
      </c>
      <c r="BF49" s="117">
        <v>3.1029810905456543</v>
      </c>
      <c r="BG49" s="116">
        <v>7351.97021484375</v>
      </c>
      <c r="BH49" s="116">
        <v>23888.52734375</v>
      </c>
      <c r="BI49" s="117">
        <v>3.2492687702178955</v>
      </c>
      <c r="BJ49" s="116">
        <v>6897.974609375</v>
      </c>
      <c r="BK49" s="116">
        <v>23301.44921875</v>
      </c>
      <c r="BL49" s="117">
        <v>3.3780131340026855</v>
      </c>
      <c r="BM49" s="116">
        <v>6209.658203125</v>
      </c>
      <c r="BN49" s="116">
        <v>21237.052734375</v>
      </c>
      <c r="BO49" s="117">
        <v>3.4200034141540527</v>
      </c>
      <c r="BP49" s="116">
        <v>5977.65234375</v>
      </c>
      <c r="BQ49" s="116">
        <v>20867.66015625</v>
      </c>
      <c r="BR49" s="117">
        <v>3.4909458160400391</v>
      </c>
      <c r="BS49" s="116">
        <v>7014.30517578125</v>
      </c>
      <c r="BT49" s="116">
        <v>23499.587890625</v>
      </c>
      <c r="BU49" s="117">
        <v>3.3502373695373535</v>
      </c>
      <c r="BV49" s="116">
        <v>8649.255859375</v>
      </c>
      <c r="BW49" s="116">
        <v>28198.3671875</v>
      </c>
      <c r="BX49" s="117">
        <v>3.2602074146270752</v>
      </c>
      <c r="BY49" s="116">
        <v>10114.412109375</v>
      </c>
      <c r="BZ49" s="116">
        <v>32298.822265625</v>
      </c>
      <c r="CA49" s="117">
        <v>3.1933465003967285</v>
      </c>
      <c r="CB49" s="116">
        <v>13237.9931640625</v>
      </c>
      <c r="CC49" s="116">
        <v>39617.3828125</v>
      </c>
      <c r="CD49" s="117">
        <v>2.9927029609680176</v>
      </c>
      <c r="CE49" s="116">
        <v>10349.10546875</v>
      </c>
      <c r="CF49" s="116">
        <v>31678.798828125</v>
      </c>
      <c r="CG49" s="117">
        <v>3.0610179901123047</v>
      </c>
      <c r="CH49" s="116">
        <v>12228.328125</v>
      </c>
      <c r="CI49" s="116">
        <v>36816.609375</v>
      </c>
      <c r="CJ49" s="117">
        <v>3.0107638835906982</v>
      </c>
      <c r="CK49" s="116">
        <v>15131.060546875</v>
      </c>
      <c r="CL49" s="116">
        <v>42602.9921875</v>
      </c>
      <c r="CM49" s="117">
        <v>2.8155984878540039</v>
      </c>
      <c r="CN49" s="116">
        <v>17891.603515625</v>
      </c>
      <c r="CO49" s="116">
        <v>46810.73046875</v>
      </c>
      <c r="CP49" s="117">
        <v>2.616351842880249</v>
      </c>
      <c r="CQ49" s="116">
        <v>20453.5859375</v>
      </c>
      <c r="CR49" s="116">
        <v>51136.72265625</v>
      </c>
      <c r="CS49" s="117">
        <v>2.5001349449157715</v>
      </c>
      <c r="CT49" s="116">
        <v>38835.31640625</v>
      </c>
      <c r="CU49" s="116">
        <v>96454.3125</v>
      </c>
      <c r="CV49" s="117">
        <v>2.4836752414703369</v>
      </c>
      <c r="CW49" s="116">
        <v>76023.578125</v>
      </c>
      <c r="CX49" s="116">
        <v>198625.390625</v>
      </c>
      <c r="CY49" s="117">
        <v>2.6126813888549805</v>
      </c>
      <c r="CZ49" s="116">
        <v>111124.4375</v>
      </c>
      <c r="DA49" s="116">
        <v>295241.375</v>
      </c>
      <c r="DB49" s="117">
        <v>2.6568536758422852</v>
      </c>
      <c r="DC49" s="116">
        <v>203136.25</v>
      </c>
      <c r="DD49" s="116">
        <v>524834.25</v>
      </c>
      <c r="DE49" s="117">
        <v>2.5836563110351563</v>
      </c>
      <c r="DF49" s="116">
        <v>376.59765625</v>
      </c>
      <c r="DG49" s="116">
        <v>971.008056640625</v>
      </c>
      <c r="DH49" s="117">
        <v>2.5783698558807373</v>
      </c>
      <c r="DI49" s="116">
        <v>435.58380126953125</v>
      </c>
      <c r="DJ49" s="116">
        <v>1126.836669921875</v>
      </c>
      <c r="DK49" s="117">
        <v>2.5869572162628174</v>
      </c>
      <c r="DL49" s="116">
        <v>535.86981201171875</v>
      </c>
      <c r="DM49" s="116">
        <v>1410.0262451171875</v>
      </c>
      <c r="DN49" s="117">
        <v>2.6312851905822754</v>
      </c>
      <c r="DO49" s="116">
        <v>618.34674072265625</v>
      </c>
      <c r="DP49" s="116">
        <v>1634.7589111328125</v>
      </c>
      <c r="DQ49" s="117">
        <v>2.6437575817108154</v>
      </c>
      <c r="DR49" s="116">
        <v>639.97125244140625</v>
      </c>
      <c r="DS49" s="116">
        <v>1684.7642822265625</v>
      </c>
      <c r="DT49" s="117">
        <v>2.6325623989105225</v>
      </c>
      <c r="DU49" s="116">
        <v>668.3370361328125</v>
      </c>
      <c r="DV49" s="116">
        <v>1779.8197021484375</v>
      </c>
      <c r="DW49" s="117">
        <v>2.6630570888519287</v>
      </c>
      <c r="DX49" s="116">
        <v>703.40716552734375</v>
      </c>
      <c r="DY49" s="116">
        <v>1900.106689453125</v>
      </c>
      <c r="DZ49" s="117">
        <v>2.7012898921966553</v>
      </c>
      <c r="EA49" s="116">
        <v>771.90924072265625</v>
      </c>
      <c r="EB49" s="116">
        <v>2068.15380859375</v>
      </c>
      <c r="EC49" s="117">
        <v>2.6792707443237305</v>
      </c>
      <c r="ED49" s="116">
        <v>853.4202880859375</v>
      </c>
      <c r="EE49" s="118">
        <v>2313.196533203125</v>
      </c>
      <c r="EF49" s="119">
        <v>2.710500955581665</v>
      </c>
      <c r="EG49" s="115">
        <v>989.72723388671875</v>
      </c>
      <c r="EH49" s="116">
        <v>2634.646728515625</v>
      </c>
      <c r="EI49" s="117">
        <v>2.6619927883148193</v>
      </c>
      <c r="EJ49" s="116">
        <v>1033.62158203125</v>
      </c>
      <c r="EK49" s="116">
        <v>2848.854736328125</v>
      </c>
      <c r="EL49" s="117">
        <v>2.7561874389648437</v>
      </c>
      <c r="EM49" s="116">
        <v>1128.9627685546875</v>
      </c>
      <c r="EN49" s="116">
        <v>3120.9833984375</v>
      </c>
      <c r="EO49" s="117">
        <v>2.7644696235656738</v>
      </c>
      <c r="EP49" s="116">
        <v>1196.19091796875</v>
      </c>
      <c r="EQ49" s="116">
        <v>3345.964599609375</v>
      </c>
      <c r="ER49" s="117">
        <v>2.7971827983856201</v>
      </c>
      <c r="ES49" s="116">
        <v>1351.2884521484375</v>
      </c>
      <c r="ET49" s="116">
        <v>3702.881103515625</v>
      </c>
      <c r="EU49" s="117">
        <v>2.7402596473693848</v>
      </c>
      <c r="EV49" s="116">
        <v>1467.1114501953125</v>
      </c>
      <c r="EW49" s="116">
        <v>4044.251953125</v>
      </c>
      <c r="EX49" s="117">
        <v>2.7566084861755371</v>
      </c>
      <c r="EY49" s="116">
        <v>1593.783447265625</v>
      </c>
      <c r="EZ49" s="116">
        <v>4422.92578125</v>
      </c>
      <c r="FA49" s="117">
        <v>2.7751109600067139</v>
      </c>
      <c r="FB49" s="116">
        <v>1684.4139404296875</v>
      </c>
      <c r="FC49" s="116">
        <v>4720.85205078125</v>
      </c>
      <c r="FD49" s="117">
        <v>2.8026673793792725</v>
      </c>
      <c r="FE49" s="116">
        <v>1839.130859375</v>
      </c>
      <c r="FF49" s="116">
        <v>5060.8447265625</v>
      </c>
      <c r="FG49" s="117">
        <v>2.7517588138580322</v>
      </c>
      <c r="FH49" s="116">
        <v>1978.2677001953125</v>
      </c>
      <c r="FI49" s="116">
        <v>5415.998046875</v>
      </c>
      <c r="FJ49" s="117">
        <v>2.7377479076385498</v>
      </c>
      <c r="FK49" s="116">
        <v>2187.131591796875</v>
      </c>
      <c r="FL49" s="116">
        <v>5831.265625</v>
      </c>
      <c r="FM49" s="117">
        <v>2.6661703586578369</v>
      </c>
      <c r="FN49" s="116">
        <v>2515.056396484375</v>
      </c>
      <c r="FO49" s="116">
        <v>6598.84716796875</v>
      </c>
      <c r="FP49" s="117">
        <v>2.6237373352050781</v>
      </c>
      <c r="FQ49" s="116">
        <v>2811.832763671875</v>
      </c>
      <c r="FR49" s="116">
        <v>7261.25732421875</v>
      </c>
      <c r="FS49" s="117">
        <v>2.5823929309844971</v>
      </c>
      <c r="FT49" s="116">
        <v>3103.340087890625</v>
      </c>
      <c r="FU49" s="116">
        <v>7980.18603515625</v>
      </c>
      <c r="FV49" s="117">
        <v>2.5714828968048096</v>
      </c>
      <c r="FW49" s="116">
        <v>3476.92822265625</v>
      </c>
      <c r="FX49" s="116">
        <v>8763.5595703125</v>
      </c>
      <c r="FY49" s="117">
        <v>2.520488977432251</v>
      </c>
      <c r="FZ49" s="116">
        <v>3861.942138671875</v>
      </c>
      <c r="GA49" s="116">
        <v>9923.1962890625</v>
      </c>
      <c r="GB49" s="117">
        <v>2.5694835186004639</v>
      </c>
      <c r="GC49" s="116">
        <v>4510.58642578125</v>
      </c>
      <c r="GD49" s="116">
        <v>11398.72265625</v>
      </c>
      <c r="GE49" s="117">
        <v>2.527104377746582</v>
      </c>
      <c r="GF49" s="116">
        <v>5206.54931640625</v>
      </c>
      <c r="GG49" s="116">
        <v>12704.37109375</v>
      </c>
      <c r="GH49" s="117">
        <v>2.440075159072876</v>
      </c>
      <c r="GI49" s="116">
        <v>5988.78955078125</v>
      </c>
      <c r="GJ49" s="116">
        <v>14539.2333984375</v>
      </c>
      <c r="GK49" s="117">
        <v>2.427741527557373</v>
      </c>
      <c r="GL49" s="116">
        <v>6896.6669921875</v>
      </c>
      <c r="GM49" s="116">
        <v>16029.5341796875</v>
      </c>
      <c r="GN49" s="117">
        <v>2.3242435455322266</v>
      </c>
      <c r="GO49" s="116">
        <v>7902.37744140625</v>
      </c>
      <c r="GP49" s="116">
        <v>17938.716796875</v>
      </c>
      <c r="GQ49" s="117">
        <v>2.2700405120849609</v>
      </c>
      <c r="GR49" s="116">
        <v>8853.7021484375</v>
      </c>
      <c r="GS49" s="116">
        <v>20229.892578125</v>
      </c>
      <c r="GT49" s="117">
        <v>2.2849078178405762</v>
      </c>
      <c r="GU49" s="116">
        <v>9923.662109375</v>
      </c>
      <c r="GV49" s="116">
        <v>22582.419921875</v>
      </c>
      <c r="GW49" s="117">
        <v>2.27561354637146</v>
      </c>
      <c r="GX49" s="116">
        <v>10918.1806640625</v>
      </c>
      <c r="GY49" s="116">
        <v>25070.513671875</v>
      </c>
      <c r="GZ49" s="117">
        <v>2.2962172031402588</v>
      </c>
      <c r="HA49" s="116">
        <v>12534.5771484375</v>
      </c>
      <c r="HB49" s="116">
        <v>28216.9765625</v>
      </c>
      <c r="HC49" s="117">
        <v>2.2511310577392578</v>
      </c>
      <c r="HD49" s="116">
        <v>13506.3447265625</v>
      </c>
      <c r="HE49" s="116">
        <v>30888.171875</v>
      </c>
      <c r="HF49" s="117">
        <v>2.286937952041626</v>
      </c>
      <c r="HG49" s="116">
        <v>14392.2333984375</v>
      </c>
      <c r="HH49" s="116">
        <v>33160.06640625</v>
      </c>
      <c r="HI49" s="117">
        <v>2.3040251731872559</v>
      </c>
      <c r="HJ49" s="116">
        <v>14553.9072265625</v>
      </c>
      <c r="HK49" s="116">
        <v>35391.01171875</v>
      </c>
      <c r="HL49" s="117">
        <v>2.4317188262939453</v>
      </c>
      <c r="HM49" s="116">
        <v>14935.2685546875</v>
      </c>
      <c r="HN49" s="116">
        <v>37688.86328125</v>
      </c>
      <c r="HO49" s="117">
        <v>2.5234808921813965</v>
      </c>
      <c r="HP49" s="116">
        <v>14815.6123046875</v>
      </c>
      <c r="HQ49" s="116">
        <v>38658.65234375</v>
      </c>
      <c r="HR49" s="117">
        <v>2.6093184947967529</v>
      </c>
      <c r="HS49" s="116">
        <v>15479.5087890625</v>
      </c>
      <c r="HT49" s="116">
        <v>41215.31640625</v>
      </c>
      <c r="HU49" s="117">
        <v>2.6625726222991943</v>
      </c>
      <c r="HV49" s="116">
        <v>16017.609375</v>
      </c>
      <c r="HW49" s="116">
        <v>43529.31640625</v>
      </c>
      <c r="HX49" s="117">
        <v>2.7175912857055664</v>
      </c>
      <c r="HY49" s="116">
        <v>16282.2490234375</v>
      </c>
      <c r="HZ49" s="116">
        <v>44870.9375</v>
      </c>
      <c r="IA49" s="117">
        <v>2.7558193206787109</v>
      </c>
      <c r="IB49" s="116">
        <v>16392.908203125</v>
      </c>
      <c r="IC49" s="116">
        <v>45254.671875</v>
      </c>
      <c r="ID49" s="117">
        <v>2.760624885559082</v>
      </c>
      <c r="IE49" s="116">
        <v>16892.033203125</v>
      </c>
      <c r="IF49" s="116">
        <v>46322.0390625</v>
      </c>
      <c r="IG49" s="117">
        <v>2.7422418594360352</v>
      </c>
      <c r="IH49" s="116">
        <v>16475.076171875</v>
      </c>
      <c r="II49" s="116">
        <v>46172.96875</v>
      </c>
      <c r="IJ49" s="117">
        <v>2.8025951385498047</v>
      </c>
      <c r="IK49" s="116">
        <v>16707.583984375</v>
      </c>
      <c r="IL49" s="116">
        <v>46995.578125</v>
      </c>
      <c r="IM49" s="117">
        <v>2.8128290176391602</v>
      </c>
      <c r="IN49" s="115">
        <v>16855.81640625</v>
      </c>
      <c r="IO49" s="116">
        <v>47842.56640625</v>
      </c>
      <c r="IP49" s="117">
        <v>2.8383417129516602</v>
      </c>
      <c r="IQ49" s="116">
        <v>16985.712890625</v>
      </c>
      <c r="IR49" s="116">
        <v>48655.06640625</v>
      </c>
      <c r="IS49" s="117">
        <v>2.8644700050354004</v>
      </c>
      <c r="IT49" s="116">
        <v>17393.486328125</v>
      </c>
      <c r="IU49" s="116">
        <v>49865.609375</v>
      </c>
      <c r="IV49" s="117">
        <v>2.866912841796875</v>
      </c>
      <c r="IW49" s="116">
        <v>17863.072265625</v>
      </c>
      <c r="IX49" s="116">
        <v>51655.61328125</v>
      </c>
      <c r="IY49" s="117">
        <v>2.891754150390625</v>
      </c>
      <c r="IZ49" s="116">
        <v>18341.341796875</v>
      </c>
      <c r="JA49" s="116">
        <v>53111.5234375</v>
      </c>
      <c r="JB49" s="117">
        <v>2.8957271575927734</v>
      </c>
      <c r="JC49" s="116">
        <v>19050.091796875</v>
      </c>
      <c r="JD49" s="116">
        <v>54913.77734375</v>
      </c>
      <c r="JE49" s="117">
        <v>2.8825991153717041</v>
      </c>
      <c r="JF49" s="116">
        <v>19389.94140625</v>
      </c>
      <c r="JG49" s="116">
        <v>56119.23046875</v>
      </c>
      <c r="JH49" s="117">
        <v>2.8942444324493408</v>
      </c>
      <c r="JI49" s="116">
        <v>20018.42578125</v>
      </c>
      <c r="JJ49" s="116">
        <v>56160.83203125</v>
      </c>
      <c r="JK49" s="117">
        <v>2.8054568767547607</v>
      </c>
      <c r="JL49" s="116">
        <v>20154.607421875</v>
      </c>
      <c r="JM49" s="116">
        <v>56838.40625</v>
      </c>
      <c r="JN49" s="117">
        <v>2.8201198577880859</v>
      </c>
      <c r="JO49" s="116">
        <v>20835.1796875</v>
      </c>
      <c r="JP49" s="116">
        <v>58871.33984375</v>
      </c>
      <c r="JQ49" s="117">
        <v>2.8255739212036133</v>
      </c>
      <c r="JR49" s="116">
        <v>21670.2109375</v>
      </c>
      <c r="JS49" s="116">
        <v>60408.8359375</v>
      </c>
      <c r="JT49" s="117">
        <v>2.7876441478729248</v>
      </c>
      <c r="JU49" s="116">
        <v>22452.740234375</v>
      </c>
      <c r="JV49" s="116">
        <v>62216.0390625</v>
      </c>
      <c r="JW49" s="117">
        <v>2.7709774971008301</v>
      </c>
      <c r="JX49" s="116">
        <v>23150.630859375</v>
      </c>
      <c r="JY49" s="116">
        <v>64588.609375</v>
      </c>
      <c r="JZ49" s="117">
        <v>2.789928674697876</v>
      </c>
      <c r="KA49" s="116">
        <v>23524.23828125</v>
      </c>
      <c r="KB49" s="116">
        <v>65171.2265625</v>
      </c>
      <c r="KC49" s="117">
        <v>2.7703862190246582</v>
      </c>
      <c r="KD49" s="116">
        <v>23156.9296875</v>
      </c>
      <c r="KE49" s="116">
        <v>62085.30859375</v>
      </c>
      <c r="KF49" s="117">
        <v>2.6810681819915771</v>
      </c>
      <c r="KG49" s="116">
        <v>23296.427734375</v>
      </c>
      <c r="KH49" s="116">
        <v>63792.73828125</v>
      </c>
      <c r="KI49" s="117">
        <v>2.7383055686950684</v>
      </c>
      <c r="KJ49" s="116">
        <v>24700.6875</v>
      </c>
      <c r="KK49" s="116">
        <v>66757.1484375</v>
      </c>
      <c r="KL49" s="117">
        <v>2.7026433944702148</v>
      </c>
      <c r="KM49" s="116">
        <v>24803.21875</v>
      </c>
      <c r="KN49" s="116">
        <v>66102.6484375</v>
      </c>
      <c r="KO49" s="117">
        <v>2.6650834083557129</v>
      </c>
      <c r="KP49" s="116">
        <v>26063.193359375</v>
      </c>
      <c r="KQ49" s="116">
        <v>66123.8984375</v>
      </c>
      <c r="KR49" s="117">
        <v>2.5370604991912842</v>
      </c>
      <c r="KS49" s="116">
        <v>26246.7578125</v>
      </c>
      <c r="KT49" s="116">
        <v>66408.625</v>
      </c>
      <c r="KU49" s="117">
        <v>2.5301649570465088</v>
      </c>
      <c r="KV49" s="134">
        <v>3.6622869968414307</v>
      </c>
      <c r="KW49" s="135">
        <v>3.5793285369873047</v>
      </c>
      <c r="KX49" s="135">
        <v>3.4096877574920654</v>
      </c>
      <c r="KY49" s="135">
        <v>3.2560596466064453</v>
      </c>
      <c r="KZ49" s="135">
        <v>2.6919102668762207</v>
      </c>
      <c r="LA49" s="135">
        <v>2.6666860580444336</v>
      </c>
      <c r="LB49" s="135">
        <v>2.7415714263916016</v>
      </c>
      <c r="LC49" s="135">
        <v>2.4517960548400879</v>
      </c>
      <c r="LD49" s="135">
        <v>2.4358606338500977</v>
      </c>
      <c r="LE49" s="135">
        <v>2.8231315612792969</v>
      </c>
      <c r="LF49" s="135">
        <v>2.8027999401092529</v>
      </c>
      <c r="LG49" s="135">
        <v>2.6346516609191895</v>
      </c>
      <c r="LH49" s="135">
        <f t="shared" si="0"/>
        <v>3.5504344304402671</v>
      </c>
      <c r="LI49" s="135">
        <f t="shared" si="1"/>
        <v>2.973984956741333</v>
      </c>
      <c r="LJ49" s="135">
        <f t="shared" si="2"/>
        <v>2.5739785432815552</v>
      </c>
      <c r="LK49" s="144">
        <f t="shared" si="3"/>
        <v>2.7535277207692466</v>
      </c>
    </row>
    <row r="50" spans="1:323" ht="15" customHeight="1">
      <c r="A50" s="114">
        <v>36</v>
      </c>
      <c r="B50" s="115">
        <v>996.95404052734375</v>
      </c>
      <c r="C50" s="116">
        <v>3494.94140625</v>
      </c>
      <c r="D50" s="117">
        <v>3.5056192874908447</v>
      </c>
      <c r="E50" s="116">
        <v>1017.5791625976562</v>
      </c>
      <c r="F50" s="116">
        <v>3757.33544921875</v>
      </c>
      <c r="G50" s="117">
        <v>3.6924257278442383</v>
      </c>
      <c r="H50" s="116">
        <v>1278.3885498046875</v>
      </c>
      <c r="I50" s="116">
        <v>4459.759765625</v>
      </c>
      <c r="J50" s="117">
        <v>3.488579273223877</v>
      </c>
      <c r="K50" s="116">
        <v>1549.16845703125</v>
      </c>
      <c r="L50" s="116">
        <v>5640.66357421875</v>
      </c>
      <c r="M50" s="117">
        <v>3.6410911083221436</v>
      </c>
      <c r="N50" s="116">
        <v>1845.5186767578125</v>
      </c>
      <c r="O50" s="116">
        <v>6685.275390625</v>
      </c>
      <c r="P50" s="117">
        <v>3.6224372386932373</v>
      </c>
      <c r="Q50" s="116">
        <v>2258.163330078125</v>
      </c>
      <c r="R50" s="116">
        <v>7579.478515625</v>
      </c>
      <c r="S50" s="117">
        <v>3.3564794063568115</v>
      </c>
      <c r="T50" s="116">
        <v>2917.1748046875</v>
      </c>
      <c r="U50" s="116">
        <v>10073.9365234375</v>
      </c>
      <c r="V50" s="117">
        <v>3.4533195495605469</v>
      </c>
      <c r="W50" s="116">
        <v>4374.072265625</v>
      </c>
      <c r="X50" s="116">
        <v>14629.029296875</v>
      </c>
      <c r="Y50" s="117">
        <v>3.3444874286651611</v>
      </c>
      <c r="Z50" s="116">
        <v>4464.91015625</v>
      </c>
      <c r="AA50" s="116">
        <v>14550.23046875</v>
      </c>
      <c r="AB50" s="117">
        <v>3.2587957382202148</v>
      </c>
      <c r="AC50" s="116">
        <v>4585.09912109375</v>
      </c>
      <c r="AD50" s="116">
        <v>15509.095703125</v>
      </c>
      <c r="AE50" s="117">
        <v>3.3824994564056396</v>
      </c>
      <c r="AF50" s="116">
        <v>4920.39794921875</v>
      </c>
      <c r="AG50" s="116">
        <v>17396.169921875</v>
      </c>
      <c r="AH50" s="117">
        <v>3.5355210304260254</v>
      </c>
      <c r="AI50" s="116">
        <v>5827.3974609375</v>
      </c>
      <c r="AJ50" s="116">
        <v>19684.390625</v>
      </c>
      <c r="AK50" s="117">
        <v>3.3779041767120361</v>
      </c>
      <c r="AL50" s="116">
        <v>6457.89306640625</v>
      </c>
      <c r="AM50" s="116">
        <v>21501.67578125</v>
      </c>
      <c r="AN50" s="117">
        <v>3.3295187950134277</v>
      </c>
      <c r="AO50" s="116">
        <v>8028.318359375</v>
      </c>
      <c r="AP50" s="116">
        <v>26530.447265625</v>
      </c>
      <c r="AQ50" s="117">
        <v>3.3046083450317383</v>
      </c>
      <c r="AR50" s="116">
        <v>8021.1767578125</v>
      </c>
      <c r="AS50" s="116">
        <v>27162.998046875</v>
      </c>
      <c r="AT50" s="117">
        <v>3.3864107131958008</v>
      </c>
      <c r="AU50" s="116">
        <v>8734.4111328125</v>
      </c>
      <c r="AV50" s="116">
        <v>29273.443359375</v>
      </c>
      <c r="AW50" s="117">
        <v>3.3515074253082275</v>
      </c>
      <c r="AX50" s="116">
        <v>9655.369140625</v>
      </c>
      <c r="AY50" s="116">
        <v>31157.251953125</v>
      </c>
      <c r="AZ50" s="117">
        <v>3.2269353866577148</v>
      </c>
      <c r="BA50" s="116">
        <v>9691.2578125</v>
      </c>
      <c r="BB50" s="116">
        <v>29750.822265625</v>
      </c>
      <c r="BC50" s="117">
        <v>3.069861888885498</v>
      </c>
      <c r="BD50" s="116">
        <v>8977.111328125</v>
      </c>
      <c r="BE50" s="116">
        <v>27381.666015625</v>
      </c>
      <c r="BF50" s="117">
        <v>3.0501644611358643</v>
      </c>
      <c r="BG50" s="116">
        <v>7560.0869140625</v>
      </c>
      <c r="BH50" s="116">
        <v>24145.275390625</v>
      </c>
      <c r="BI50" s="117">
        <v>3.1937828063964844</v>
      </c>
      <c r="BJ50" s="116">
        <v>7094.1826171875</v>
      </c>
      <c r="BK50" s="116">
        <v>23556.212890625</v>
      </c>
      <c r="BL50" s="117">
        <v>3.3204970359802246</v>
      </c>
      <c r="BM50" s="116">
        <v>6385.1494140625</v>
      </c>
      <c r="BN50" s="116">
        <v>21470.478515625</v>
      </c>
      <c r="BO50" s="117">
        <v>3.3625648021697998</v>
      </c>
      <c r="BP50" s="116">
        <v>6145.06591796875</v>
      </c>
      <c r="BQ50" s="116">
        <v>21099.001953125</v>
      </c>
      <c r="BR50" s="117">
        <v>3.4334867000579834</v>
      </c>
      <c r="BS50" s="116">
        <v>7204.53515625</v>
      </c>
      <c r="BT50" s="116">
        <v>23755.67578125</v>
      </c>
      <c r="BU50" s="117">
        <v>3.2973225116729736</v>
      </c>
      <c r="BV50" s="116">
        <v>8882.9990234375</v>
      </c>
      <c r="BW50" s="116">
        <v>28501.984375</v>
      </c>
      <c r="BX50" s="117">
        <v>3.208599328994751</v>
      </c>
      <c r="BY50" s="116">
        <v>10387.115234375</v>
      </c>
      <c r="BZ50" s="116">
        <v>32643.310546875</v>
      </c>
      <c r="CA50" s="117">
        <v>3.1426734924316406</v>
      </c>
      <c r="CB50" s="116">
        <v>13583.310546875</v>
      </c>
      <c r="CC50" s="116">
        <v>40026.84765625</v>
      </c>
      <c r="CD50" s="117">
        <v>2.9467666149139404</v>
      </c>
      <c r="CE50" s="116">
        <v>10618.6826171875</v>
      </c>
      <c r="CF50" s="116">
        <v>32009.955078125</v>
      </c>
      <c r="CG50" s="117">
        <v>3.0144939422607422</v>
      </c>
      <c r="CH50" s="116">
        <v>12541.2978515625</v>
      </c>
      <c r="CI50" s="116">
        <v>37198.33984375</v>
      </c>
      <c r="CJ50" s="117">
        <v>2.9660677909851074</v>
      </c>
      <c r="CK50" s="116">
        <v>15507.83984375</v>
      </c>
      <c r="CL50" s="116">
        <v>43029.27734375</v>
      </c>
      <c r="CM50" s="117">
        <v>2.7746789455413818</v>
      </c>
      <c r="CN50" s="116">
        <v>18313.595703125</v>
      </c>
      <c r="CO50" s="116">
        <v>47259.26953125</v>
      </c>
      <c r="CP50" s="117">
        <v>2.5805566310882568</v>
      </c>
      <c r="CQ50" s="116">
        <v>20944.998046875</v>
      </c>
      <c r="CR50" s="116">
        <v>51612.28125</v>
      </c>
      <c r="CS50" s="117">
        <v>2.464181661605835</v>
      </c>
      <c r="CT50" s="116">
        <v>39700.27734375</v>
      </c>
      <c r="CU50" s="116">
        <v>97347.7890625</v>
      </c>
      <c r="CV50" s="117">
        <v>2.4520683288574219</v>
      </c>
      <c r="CW50" s="116">
        <v>77817.640625</v>
      </c>
      <c r="CX50" s="116">
        <v>200526.90625</v>
      </c>
      <c r="CY50" s="117">
        <v>2.5768823623657227</v>
      </c>
      <c r="CZ50" s="116">
        <v>113818.140625</v>
      </c>
      <c r="DA50" s="116">
        <v>298096.96875</v>
      </c>
      <c r="DB50" s="117">
        <v>2.6190638542175293</v>
      </c>
      <c r="DC50" s="116">
        <v>207635.109375</v>
      </c>
      <c r="DD50" s="116">
        <v>529825.3125</v>
      </c>
      <c r="DE50" s="117">
        <v>2.5517134666442871</v>
      </c>
      <c r="DF50" s="116">
        <v>385.43521118164062</v>
      </c>
      <c r="DG50" s="116">
        <v>980.22607421875</v>
      </c>
      <c r="DH50" s="117">
        <v>2.5431668758392334</v>
      </c>
      <c r="DI50" s="116">
        <v>445.21481323242187</v>
      </c>
      <c r="DJ50" s="116">
        <v>1137.5615234375</v>
      </c>
      <c r="DK50" s="117">
        <v>2.5550847053527832</v>
      </c>
      <c r="DL50" s="116">
        <v>547.916015625</v>
      </c>
      <c r="DM50" s="116">
        <v>1423.5899658203125</v>
      </c>
      <c r="DN50" s="117">
        <v>2.5981900691986084</v>
      </c>
      <c r="DO50" s="116">
        <v>633.014892578125</v>
      </c>
      <c r="DP50" s="116">
        <v>1650.5247802734375</v>
      </c>
      <c r="DQ50" s="117">
        <v>2.6074028015136719</v>
      </c>
      <c r="DR50" s="116">
        <v>655.0836181640625</v>
      </c>
      <c r="DS50" s="116">
        <v>1700.97021484375</v>
      </c>
      <c r="DT50" s="117">
        <v>2.5965695381164551</v>
      </c>
      <c r="DU50" s="116">
        <v>684.06463623046875</v>
      </c>
      <c r="DV50" s="116">
        <v>1797.062744140625</v>
      </c>
      <c r="DW50" s="117">
        <v>2.6270365715026855</v>
      </c>
      <c r="DX50" s="116">
        <v>719.8446044921875</v>
      </c>
      <c r="DY50" s="116">
        <v>1918.6756591796875</v>
      </c>
      <c r="DZ50" s="117">
        <v>2.6654026508331299</v>
      </c>
      <c r="EA50" s="116">
        <v>789.64947509765625</v>
      </c>
      <c r="EB50" s="116">
        <v>2088.267822265625</v>
      </c>
      <c r="EC50" s="117">
        <v>2.6445503234863281</v>
      </c>
      <c r="ED50" s="116">
        <v>872.809326171875</v>
      </c>
      <c r="EE50" s="118">
        <v>2335.8525390625</v>
      </c>
      <c r="EF50" s="119">
        <v>2.676246166229248</v>
      </c>
      <c r="EG50" s="115">
        <v>1012.5350341796875</v>
      </c>
      <c r="EH50" s="116">
        <v>2660.168701171875</v>
      </c>
      <c r="EI50" s="117">
        <v>2.6272361278533936</v>
      </c>
      <c r="EJ50" s="116">
        <v>1057.2939453125</v>
      </c>
      <c r="EK50" s="116">
        <v>2877.031005859375</v>
      </c>
      <c r="EL50" s="117">
        <v>2.7211267948150635</v>
      </c>
      <c r="EM50" s="116">
        <v>1154.65771484375</v>
      </c>
      <c r="EN50" s="116">
        <v>3151.906005859375</v>
      </c>
      <c r="EO50" s="117">
        <v>2.7297317981719971</v>
      </c>
      <c r="EP50" s="116">
        <v>1223.3055419921875</v>
      </c>
      <c r="EQ50" s="116">
        <v>3379.3408203125</v>
      </c>
      <c r="ER50" s="117">
        <v>2.7624666690826416</v>
      </c>
      <c r="ES50" s="116">
        <v>1381.3707275390625</v>
      </c>
      <c r="ET50" s="116">
        <v>3739.387451171875</v>
      </c>
      <c r="EU50" s="117">
        <v>2.7070121765136719</v>
      </c>
      <c r="EV50" s="116">
        <v>1500.0914306640625</v>
      </c>
      <c r="EW50" s="116">
        <v>4084.25927734375</v>
      </c>
      <c r="EX50" s="117">
        <v>2.7226736545562744</v>
      </c>
      <c r="EY50" s="116">
        <v>1629.341796875</v>
      </c>
      <c r="EZ50" s="116">
        <v>4466.85009765625</v>
      </c>
      <c r="FA50" s="117">
        <v>2.7415058612823486</v>
      </c>
      <c r="FB50" s="116">
        <v>1721.940185546875</v>
      </c>
      <c r="FC50" s="116">
        <v>4768.00048828125</v>
      </c>
      <c r="FD50" s="117">
        <v>2.7689697742462158</v>
      </c>
      <c r="FE50" s="116">
        <v>1879.634033203125</v>
      </c>
      <c r="FF50" s="116">
        <v>5110.8642578125</v>
      </c>
      <c r="FG50" s="117">
        <v>2.719074010848999</v>
      </c>
      <c r="FH50" s="116">
        <v>2021.3599853515625</v>
      </c>
      <c r="FI50" s="116">
        <v>5469.3720703125</v>
      </c>
      <c r="FJ50" s="117">
        <v>2.7057881355285645</v>
      </c>
      <c r="FK50" s="116">
        <v>2233.382568359375</v>
      </c>
      <c r="FL50" s="116">
        <v>5887.83984375</v>
      </c>
      <c r="FM50" s="117">
        <v>2.6362881660461426</v>
      </c>
      <c r="FN50" s="116">
        <v>2565.780029296875</v>
      </c>
      <c r="FO50" s="116">
        <v>6662.25537109375</v>
      </c>
      <c r="FP50" s="117">
        <v>2.596580982208252</v>
      </c>
      <c r="FQ50" s="116">
        <v>2868.9814453125</v>
      </c>
      <c r="FR50" s="116">
        <v>7330.32763671875</v>
      </c>
      <c r="FS50" s="117">
        <v>2.555027961730957</v>
      </c>
      <c r="FT50" s="116">
        <v>3177.976806640625</v>
      </c>
      <c r="FU50" s="116">
        <v>8055.798828125</v>
      </c>
      <c r="FV50" s="117">
        <v>2.5348827838897705</v>
      </c>
      <c r="FW50" s="116">
        <v>3556.6796875</v>
      </c>
      <c r="FX50" s="116">
        <v>8845.5341796875</v>
      </c>
      <c r="FY50" s="117">
        <v>2.4870202541351318</v>
      </c>
      <c r="FZ50" s="116">
        <v>3957.1328125</v>
      </c>
      <c r="GA50" s="116">
        <v>10017.154296875</v>
      </c>
      <c r="GB50" s="117">
        <v>2.5314173698425293</v>
      </c>
      <c r="GC50" s="116">
        <v>4619.580078125</v>
      </c>
      <c r="GD50" s="116">
        <v>11505.4912109375</v>
      </c>
      <c r="GE50" s="117">
        <v>2.4905924797058105</v>
      </c>
      <c r="GF50" s="116">
        <v>5315.181640625</v>
      </c>
      <c r="GG50" s="116">
        <v>12820.6650390625</v>
      </c>
      <c r="GH50" s="117">
        <v>2.4120841026306152</v>
      </c>
      <c r="GI50" s="116">
        <v>6135.69482421875</v>
      </c>
      <c r="GJ50" s="116">
        <v>14671.6787109375</v>
      </c>
      <c r="GK50" s="117">
        <v>2.3912007808685303</v>
      </c>
      <c r="GL50" s="116">
        <v>7046.81396484375</v>
      </c>
      <c r="GM50" s="116">
        <v>16171.0517578125</v>
      </c>
      <c r="GN50" s="117">
        <v>2.2948033809661865</v>
      </c>
      <c r="GO50" s="116">
        <v>8064.85546875</v>
      </c>
      <c r="GP50" s="116">
        <v>18094.25390625</v>
      </c>
      <c r="GQ50" s="117">
        <v>2.2435929775238037</v>
      </c>
      <c r="GR50" s="116">
        <v>9071.71484375</v>
      </c>
      <c r="GS50" s="116">
        <v>20405.9375</v>
      </c>
      <c r="GT50" s="117">
        <v>2.2494025230407715</v>
      </c>
      <c r="GU50" s="116">
        <v>10151.0322265625</v>
      </c>
      <c r="GV50" s="116">
        <v>22778.427734375</v>
      </c>
      <c r="GW50" s="117">
        <v>2.2439517974853516</v>
      </c>
      <c r="GX50" s="116">
        <v>11164.34375</v>
      </c>
      <c r="GY50" s="116">
        <v>25289.712890625</v>
      </c>
      <c r="GZ50" s="117">
        <v>2.2652215957641602</v>
      </c>
      <c r="HA50" s="116">
        <v>12793.326171875</v>
      </c>
      <c r="HB50" s="116">
        <v>28459.98046875</v>
      </c>
      <c r="HC50" s="117">
        <v>2.2245957851409912</v>
      </c>
      <c r="HD50" s="116">
        <v>13810.1708984375</v>
      </c>
      <c r="HE50" s="116">
        <v>31157.37890625</v>
      </c>
      <c r="HF50" s="117">
        <v>2.2561182975769043</v>
      </c>
      <c r="HG50" s="116">
        <v>14680.4169921875</v>
      </c>
      <c r="HH50" s="116">
        <v>33451.046875</v>
      </c>
      <c r="HI50" s="117">
        <v>2.2786169052124023</v>
      </c>
      <c r="HJ50" s="116">
        <v>14904.12890625</v>
      </c>
      <c r="HK50" s="116">
        <v>35713.84765625</v>
      </c>
      <c r="HL50" s="117">
        <v>2.3962385654449463</v>
      </c>
      <c r="HM50" s="116">
        <v>15306.91015625</v>
      </c>
      <c r="HN50" s="116">
        <v>38041.484375</v>
      </c>
      <c r="HO50" s="117">
        <v>2.4852490425109863</v>
      </c>
      <c r="HP50" s="116">
        <v>15204.1640625</v>
      </c>
      <c r="HQ50" s="116">
        <v>39028.16015625</v>
      </c>
      <c r="HR50" s="117">
        <v>2.5669388771057129</v>
      </c>
      <c r="HS50" s="116">
        <v>15882.91015625</v>
      </c>
      <c r="HT50" s="116">
        <v>41614.265625</v>
      </c>
      <c r="HU50" s="117">
        <v>2.620065450668335</v>
      </c>
      <c r="HV50" s="116">
        <v>16415.24609375</v>
      </c>
      <c r="HW50" s="116">
        <v>43956.05078125</v>
      </c>
      <c r="HX50" s="117">
        <v>2.677757740020752</v>
      </c>
      <c r="HY50" s="116">
        <v>16839.0234375</v>
      </c>
      <c r="HZ50" s="116">
        <v>45313.29296875</v>
      </c>
      <c r="IA50" s="117">
        <v>2.6909692287445068</v>
      </c>
      <c r="IB50" s="116">
        <v>16699.201171875</v>
      </c>
      <c r="IC50" s="116">
        <v>45703.2578125</v>
      </c>
      <c r="ID50" s="117">
        <v>2.7368528842926025</v>
      </c>
      <c r="IE50" s="116">
        <v>17360.81640625</v>
      </c>
      <c r="IF50" s="116">
        <v>46778.25</v>
      </c>
      <c r="IG50" s="117">
        <v>2.6944730281829834</v>
      </c>
      <c r="IH50" s="116">
        <v>16948.28125</v>
      </c>
      <c r="II50" s="116">
        <v>46633.328125</v>
      </c>
      <c r="IJ50" s="117">
        <v>2.7515077590942383</v>
      </c>
      <c r="IK50" s="116">
        <v>17083.0703125</v>
      </c>
      <c r="IL50" s="116">
        <v>47465.90234375</v>
      </c>
      <c r="IM50" s="117">
        <v>2.7785346508026123</v>
      </c>
      <c r="IN50" s="115">
        <v>17282.6953125</v>
      </c>
      <c r="IO50" s="116">
        <v>48323.40234375</v>
      </c>
      <c r="IP50" s="117">
        <v>2.7960569858551025</v>
      </c>
      <c r="IQ50" s="116">
        <v>17447.412109375</v>
      </c>
      <c r="IR50" s="116">
        <v>49146.328125</v>
      </c>
      <c r="IS50" s="117">
        <v>2.816826343536377</v>
      </c>
      <c r="IT50" s="116">
        <v>17877.341796875</v>
      </c>
      <c r="IU50" s="116">
        <v>50369.2421875</v>
      </c>
      <c r="IV50" s="117">
        <v>2.8174905776977539</v>
      </c>
      <c r="IW50" s="116">
        <v>18377.041015625</v>
      </c>
      <c r="IX50" s="116">
        <v>52179.65234375</v>
      </c>
      <c r="IY50" s="117">
        <v>2.8393936157226563</v>
      </c>
      <c r="IZ50" s="116">
        <v>18847.029296875</v>
      </c>
      <c r="JA50" s="116">
        <v>53650.88671875</v>
      </c>
      <c r="JB50" s="117">
        <v>2.8466494083404541</v>
      </c>
      <c r="JC50" s="116">
        <v>19560.71875</v>
      </c>
      <c r="JD50" s="116">
        <v>55470.15234375</v>
      </c>
      <c r="JE50" s="117">
        <v>2.8357932567596436</v>
      </c>
      <c r="JF50" s="116">
        <v>19867.38671875</v>
      </c>
      <c r="JG50" s="116">
        <v>56689.45703125</v>
      </c>
      <c r="JH50" s="117">
        <v>2.8533928394317627</v>
      </c>
      <c r="JI50" s="116">
        <v>20523.58203125</v>
      </c>
      <c r="JJ50" s="116">
        <v>56721.65234375</v>
      </c>
      <c r="JK50" s="117">
        <v>2.763730525970459</v>
      </c>
      <c r="JL50" s="116">
        <v>20656.1640625</v>
      </c>
      <c r="JM50" s="116">
        <v>57407.68359375</v>
      </c>
      <c r="JN50" s="117">
        <v>2.7792034149169922</v>
      </c>
      <c r="JO50" s="116">
        <v>21348.357421875</v>
      </c>
      <c r="JP50" s="116">
        <v>59461.65625</v>
      </c>
      <c r="JQ50" s="117">
        <v>2.7853035926818848</v>
      </c>
      <c r="JR50" s="116">
        <v>22228.01171875</v>
      </c>
      <c r="JS50" s="116">
        <v>61009.78515625</v>
      </c>
      <c r="JT50" s="117">
        <v>2.744725227355957</v>
      </c>
      <c r="JU50" s="116">
        <v>23051.58203125</v>
      </c>
      <c r="JV50" s="116">
        <v>62832.64453125</v>
      </c>
      <c r="JW50" s="117">
        <v>2.7257411479949951</v>
      </c>
      <c r="JX50" s="116">
        <v>23753.6875</v>
      </c>
      <c r="JY50" s="116">
        <v>65231.3125</v>
      </c>
      <c r="JZ50" s="117">
        <v>2.7461552619934082</v>
      </c>
      <c r="KA50" s="116">
        <v>24122.619140625</v>
      </c>
      <c r="KB50" s="116">
        <v>65817.2734375</v>
      </c>
      <c r="KC50" s="117">
        <v>2.7284464836120605</v>
      </c>
      <c r="KD50" s="116">
        <v>23735.64453125</v>
      </c>
      <c r="KE50" s="116">
        <v>62689.01953125</v>
      </c>
      <c r="KF50" s="117">
        <v>2.6411340236663818</v>
      </c>
      <c r="KG50" s="116">
        <v>23930.267578125</v>
      </c>
      <c r="KH50" s="116">
        <v>64420.53515625</v>
      </c>
      <c r="KI50" s="117">
        <v>2.6920106410980225</v>
      </c>
      <c r="KJ50" s="116">
        <v>25290.31640625</v>
      </c>
      <c r="KK50" s="116">
        <v>67409.625</v>
      </c>
      <c r="KL50" s="117">
        <v>2.6654322147369385</v>
      </c>
      <c r="KM50" s="116">
        <v>25381.841796875</v>
      </c>
      <c r="KN50" s="116">
        <v>66743.390625</v>
      </c>
      <c r="KO50" s="117">
        <v>2.6295723915100098</v>
      </c>
      <c r="KP50" s="116">
        <v>26410.791015625</v>
      </c>
      <c r="KQ50" s="116">
        <v>66747.0703125</v>
      </c>
      <c r="KR50" s="117">
        <v>2.5272650718688965</v>
      </c>
      <c r="KS50" s="116">
        <v>27188.74609375</v>
      </c>
      <c r="KT50" s="116">
        <v>67028.7734375</v>
      </c>
      <c r="KU50" s="117">
        <v>2.465313196182251</v>
      </c>
      <c r="KV50" s="134">
        <v>3.599022388458252</v>
      </c>
      <c r="KW50" s="135">
        <v>3.5123813152313232</v>
      </c>
      <c r="KX50" s="135">
        <v>3.3498189449310303</v>
      </c>
      <c r="KY50" s="135">
        <v>3.2025718688964844</v>
      </c>
      <c r="KZ50" s="135">
        <v>2.6542873382568359</v>
      </c>
      <c r="LA50" s="135">
        <v>2.6318845748901367</v>
      </c>
      <c r="LB50" s="135">
        <v>2.7090091705322266</v>
      </c>
      <c r="LC50" s="135">
        <v>2.4190025329589844</v>
      </c>
      <c r="LD50" s="135">
        <v>2.4014754295349121</v>
      </c>
      <c r="LE50" s="135">
        <v>2.7768754959106445</v>
      </c>
      <c r="LF50" s="135">
        <v>2.7603626251220703</v>
      </c>
      <c r="LG50" s="135">
        <v>2.5959186553955078</v>
      </c>
      <c r="LH50" s="135">
        <f t="shared" si="0"/>
        <v>3.4870742162068686</v>
      </c>
      <c r="LI50" s="135">
        <f t="shared" si="1"/>
        <v>2.9284296035766602</v>
      </c>
      <c r="LJ50" s="135">
        <f t="shared" si="2"/>
        <v>2.5403429269790649</v>
      </c>
      <c r="LK50" s="144">
        <f t="shared" si="3"/>
        <v>2.7110522588094077</v>
      </c>
    </row>
    <row r="51" spans="1:323" ht="15" customHeight="1">
      <c r="A51" s="114">
        <v>37</v>
      </c>
      <c r="B51" s="115">
        <v>1022.47998046875</v>
      </c>
      <c r="C51" s="116">
        <v>3534.387939453125</v>
      </c>
      <c r="D51" s="117">
        <v>3.4566817283630371</v>
      </c>
      <c r="E51" s="116">
        <v>1047.1021728515625</v>
      </c>
      <c r="F51" s="116">
        <v>3800.58837890625</v>
      </c>
      <c r="G51" s="117">
        <v>3.6296250820159912</v>
      </c>
      <c r="H51" s="116">
        <v>1318.26416015625</v>
      </c>
      <c r="I51" s="116">
        <v>4509.9404296875</v>
      </c>
      <c r="J51" s="117">
        <v>3.4211204051971436</v>
      </c>
      <c r="K51" s="116">
        <v>1595.1673583984375</v>
      </c>
      <c r="L51" s="116">
        <v>5705.2412109375</v>
      </c>
      <c r="M51" s="117">
        <v>3.5765783786773682</v>
      </c>
      <c r="N51" s="116">
        <v>1899.4774169921875</v>
      </c>
      <c r="O51" s="116">
        <v>6761.6669921875</v>
      </c>
      <c r="P51" s="117">
        <v>3.5597512722015381</v>
      </c>
      <c r="Q51" s="116">
        <v>2315.50244140625</v>
      </c>
      <c r="R51" s="116">
        <v>7663.4853515625</v>
      </c>
      <c r="S51" s="117">
        <v>3.3096425533294678</v>
      </c>
      <c r="T51" s="116">
        <v>3003.05810546875</v>
      </c>
      <c r="U51" s="116">
        <v>10186.8525390625</v>
      </c>
      <c r="V51" s="117">
        <v>3.3921597003936768</v>
      </c>
      <c r="W51" s="116">
        <v>4500.8310546875</v>
      </c>
      <c r="X51" s="116">
        <v>14790.796875</v>
      </c>
      <c r="Y51" s="117">
        <v>3.2862367630004883</v>
      </c>
      <c r="Z51" s="116">
        <v>4586.1298828125</v>
      </c>
      <c r="AA51" s="116">
        <v>14709.34765625</v>
      </c>
      <c r="AB51" s="117">
        <v>3.207355260848999</v>
      </c>
      <c r="AC51" s="116">
        <v>4717.05029296875</v>
      </c>
      <c r="AD51" s="116">
        <v>15681.44140625</v>
      </c>
      <c r="AE51" s="117">
        <v>3.3244168758392334</v>
      </c>
      <c r="AF51" s="116">
        <v>5070.2744140625</v>
      </c>
      <c r="AG51" s="116">
        <v>17593.00390625</v>
      </c>
      <c r="AH51" s="117">
        <v>3.4698326587677002</v>
      </c>
      <c r="AI51" s="116">
        <v>5990.1123046875</v>
      </c>
      <c r="AJ51" s="116">
        <v>19903.044921875</v>
      </c>
      <c r="AK51" s="117">
        <v>3.3226497173309326</v>
      </c>
      <c r="AL51" s="116">
        <v>6639.06689453125</v>
      </c>
      <c r="AM51" s="116">
        <v>21739.01953125</v>
      </c>
      <c r="AN51" s="117">
        <v>3.2744088172912598</v>
      </c>
      <c r="AO51" s="116">
        <v>8248.3798828125</v>
      </c>
      <c r="AP51" s="116">
        <v>26822.376953125</v>
      </c>
      <c r="AQ51" s="117">
        <v>3.251835823059082</v>
      </c>
      <c r="AR51" s="116">
        <v>8246.169921875</v>
      </c>
      <c r="AS51" s="116">
        <v>27465.04296875</v>
      </c>
      <c r="AT51" s="117">
        <v>3.3306424617767334</v>
      </c>
      <c r="AU51" s="116">
        <v>8978.5771484375</v>
      </c>
      <c r="AV51" s="116">
        <v>29597.51171875</v>
      </c>
      <c r="AW51" s="117">
        <v>3.2964589595794678</v>
      </c>
      <c r="AX51" s="116">
        <v>9924.0400390625</v>
      </c>
      <c r="AY51" s="116">
        <v>31496.408203125</v>
      </c>
      <c r="AZ51" s="117">
        <v>3.1737484931945801</v>
      </c>
      <c r="BA51" s="116">
        <v>9960.08984375</v>
      </c>
      <c r="BB51" s="116">
        <v>30067.083984375</v>
      </c>
      <c r="BC51" s="117">
        <v>3.0187563896179199</v>
      </c>
      <c r="BD51" s="116">
        <v>9226.97265625</v>
      </c>
      <c r="BE51" s="116">
        <v>27671.80859375</v>
      </c>
      <c r="BF51" s="117">
        <v>2.9990127086639404</v>
      </c>
      <c r="BG51" s="116">
        <v>7773.28955078125</v>
      </c>
      <c r="BH51" s="116">
        <v>24406.833984375</v>
      </c>
      <c r="BI51" s="117">
        <v>3.1398334503173828</v>
      </c>
      <c r="BJ51" s="116">
        <v>7295.78125</v>
      </c>
      <c r="BK51" s="116">
        <v>23815.908203125</v>
      </c>
      <c r="BL51" s="117">
        <v>3.2643396854400635</v>
      </c>
      <c r="BM51" s="116">
        <v>6565.966796875</v>
      </c>
      <c r="BN51" s="116">
        <v>21708.486328125</v>
      </c>
      <c r="BO51" s="117">
        <v>3.3062131404876709</v>
      </c>
      <c r="BP51" s="116">
        <v>6318.0478515625</v>
      </c>
      <c r="BQ51" s="116">
        <v>21334.986328125</v>
      </c>
      <c r="BR51" s="117">
        <v>3.3768320083618164</v>
      </c>
      <c r="BS51" s="116">
        <v>7401.6357421875</v>
      </c>
      <c r="BT51" s="116">
        <v>24016.8203125</v>
      </c>
      <c r="BU51" s="117">
        <v>3.2447988986968994</v>
      </c>
      <c r="BV51" s="116">
        <v>9125.939453125</v>
      </c>
      <c r="BW51" s="116">
        <v>28811.458984375</v>
      </c>
      <c r="BX51" s="117">
        <v>3.157095193862915</v>
      </c>
      <c r="BY51" s="116">
        <v>10671.4248046875</v>
      </c>
      <c r="BZ51" s="116">
        <v>32994.31640625</v>
      </c>
      <c r="CA51" s="117">
        <v>3.0918378829956055</v>
      </c>
      <c r="CB51" s="116">
        <v>13944.54296875</v>
      </c>
      <c r="CC51" s="116">
        <v>40443.703125</v>
      </c>
      <c r="CD51" s="117">
        <v>2.900324821472168</v>
      </c>
      <c r="CE51" s="116">
        <v>10901.5498046875</v>
      </c>
      <c r="CF51" s="116">
        <v>32347.2421875</v>
      </c>
      <c r="CG51" s="117">
        <v>2.9672150611877441</v>
      </c>
      <c r="CH51" s="116">
        <v>12870.78515625</v>
      </c>
      <c r="CI51" s="116">
        <v>37587.09375</v>
      </c>
      <c r="CJ51" s="117">
        <v>2.920341968536377</v>
      </c>
      <c r="CK51" s="116">
        <v>15906.01953125</v>
      </c>
      <c r="CL51" s="116">
        <v>43462.9453125</v>
      </c>
      <c r="CM51" s="117">
        <v>2.7324841022491455</v>
      </c>
      <c r="CN51" s="116">
        <v>18761.578125</v>
      </c>
      <c r="CO51" s="116">
        <v>47715.14453125</v>
      </c>
      <c r="CP51" s="117">
        <v>2.5432372093200684</v>
      </c>
      <c r="CQ51" s="116">
        <v>21468.298828125</v>
      </c>
      <c r="CR51" s="116">
        <v>52094.8828125</v>
      </c>
      <c r="CS51" s="117">
        <v>2.4265956878662109</v>
      </c>
      <c r="CT51" s="116">
        <v>40626.35546875</v>
      </c>
      <c r="CU51" s="116">
        <v>98255.4296875</v>
      </c>
      <c r="CV51" s="117">
        <v>2.4185144901275635</v>
      </c>
      <c r="CW51" s="116">
        <v>79741.1796875</v>
      </c>
      <c r="CX51" s="116">
        <v>202459.3125</v>
      </c>
      <c r="CY51" s="117">
        <v>2.5389556884765625</v>
      </c>
      <c r="CZ51" s="116">
        <v>116713.2890625</v>
      </c>
      <c r="DA51" s="116">
        <v>300998.9375</v>
      </c>
      <c r="DB51" s="117">
        <v>2.5789601802825928</v>
      </c>
      <c r="DC51" s="116">
        <v>212503.109375</v>
      </c>
      <c r="DD51" s="116">
        <v>534900.5625</v>
      </c>
      <c r="DE51" s="117">
        <v>2.5171422958374023</v>
      </c>
      <c r="DF51" s="116">
        <v>395.0084228515625</v>
      </c>
      <c r="DG51" s="116">
        <v>989.59075927734375</v>
      </c>
      <c r="DH51" s="117">
        <v>2.505239725112915</v>
      </c>
      <c r="DI51" s="116">
        <v>455.710693359375</v>
      </c>
      <c r="DJ51" s="116">
        <v>1148.46728515625</v>
      </c>
      <c r="DK51" s="117">
        <v>2.5201675891876221</v>
      </c>
      <c r="DL51" s="116">
        <v>561.07830810546875</v>
      </c>
      <c r="DM51" s="116">
        <v>1437.3843994140625</v>
      </c>
      <c r="DN51" s="117">
        <v>2.5618250370025635</v>
      </c>
      <c r="DO51" s="116">
        <v>649.05230712890625</v>
      </c>
      <c r="DP51" s="116">
        <v>1666.547607421875</v>
      </c>
      <c r="DQ51" s="117">
        <v>2.5676629543304443</v>
      </c>
      <c r="DR51" s="116">
        <v>671.66424560546875</v>
      </c>
      <c r="DS51" s="116">
        <v>1717.43896484375</v>
      </c>
      <c r="DT51" s="117">
        <v>2.556990385055542</v>
      </c>
      <c r="DU51" s="116">
        <v>701.37872314453125</v>
      </c>
      <c r="DV51" s="116">
        <v>1814.5911865234375</v>
      </c>
      <c r="DW51" s="117">
        <v>2.5871775150299072</v>
      </c>
      <c r="DX51" s="116">
        <v>738.00543212890625</v>
      </c>
      <c r="DY51" s="116">
        <v>1937.5596923828125</v>
      </c>
      <c r="DZ51" s="117">
        <v>2.6254003047943115</v>
      </c>
      <c r="EA51" s="116">
        <v>809.33441162109375</v>
      </c>
      <c r="EB51" s="116">
        <v>2108.723388671875</v>
      </c>
      <c r="EC51" s="117">
        <v>2.6055030822753906</v>
      </c>
      <c r="ED51" s="116">
        <v>894.4110107421875</v>
      </c>
      <c r="EE51" s="118">
        <v>2358.90283203125</v>
      </c>
      <c r="EF51" s="119">
        <v>2.6373813152313232</v>
      </c>
      <c r="EG51" s="115">
        <v>1038.0048828125</v>
      </c>
      <c r="EH51" s="116">
        <v>2686.1181640625</v>
      </c>
      <c r="EI51" s="117">
        <v>2.5877702236175537</v>
      </c>
      <c r="EJ51" s="116">
        <v>1083.8245849609375</v>
      </c>
      <c r="EK51" s="116">
        <v>2905.70361328125</v>
      </c>
      <c r="EL51" s="117">
        <v>2.6809723377227783</v>
      </c>
      <c r="EM51" s="116">
        <v>1183.562744140625</v>
      </c>
      <c r="EN51" s="116">
        <v>3183.377685546875</v>
      </c>
      <c r="EO51" s="117">
        <v>2.6896569728851318</v>
      </c>
      <c r="EP51" s="116">
        <v>1253.9158935546875</v>
      </c>
      <c r="EQ51" s="116">
        <v>3413.319091796875</v>
      </c>
      <c r="ER51" s="117">
        <v>2.7221276760101318</v>
      </c>
      <c r="ES51" s="116">
        <v>1415.49609375</v>
      </c>
      <c r="ET51" s="116">
        <v>3776.54345703125</v>
      </c>
      <c r="EU51" s="117">
        <v>2.6679999828338623</v>
      </c>
      <c r="EV51" s="116">
        <v>1537.5946044921875</v>
      </c>
      <c r="EW51" s="116">
        <v>4124.97802734375</v>
      </c>
      <c r="EX51" s="117">
        <v>2.6827473640441895</v>
      </c>
      <c r="EY51" s="116">
        <v>1669.9359130859375</v>
      </c>
      <c r="EZ51" s="116">
        <v>4511.5654296875</v>
      </c>
      <c r="FA51" s="117">
        <v>2.7016398906707764</v>
      </c>
      <c r="FB51" s="116">
        <v>1764.92529296875</v>
      </c>
      <c r="FC51" s="116">
        <v>4816.0068359375</v>
      </c>
      <c r="FD51" s="117">
        <v>2.7287311553955078</v>
      </c>
      <c r="FE51" s="116">
        <v>1926.235595703125</v>
      </c>
      <c r="FF51" s="116">
        <v>5161.78125</v>
      </c>
      <c r="FG51" s="117">
        <v>2.6797246932983398</v>
      </c>
      <c r="FH51" s="116">
        <v>2071.159912109375</v>
      </c>
      <c r="FI51" s="116">
        <v>5523.7041015625</v>
      </c>
      <c r="FJ51" s="117">
        <v>2.666961669921875</v>
      </c>
      <c r="FK51" s="116">
        <v>2287.185302734375</v>
      </c>
      <c r="FL51" s="116">
        <v>5945.4169921875</v>
      </c>
      <c r="FM51" s="117">
        <v>2.5994470119476318</v>
      </c>
      <c r="FN51" s="116">
        <v>2625.310791015625</v>
      </c>
      <c r="FO51" s="116">
        <v>6726.80224609375</v>
      </c>
      <c r="FP51" s="117">
        <v>2.5622880458831787</v>
      </c>
      <c r="FQ51" s="116">
        <v>2936.230224609375</v>
      </c>
      <c r="FR51" s="116">
        <v>7400.6044921875</v>
      </c>
      <c r="FS51" s="117">
        <v>2.5204441547393799</v>
      </c>
      <c r="FT51" s="116">
        <v>3251.531494140625</v>
      </c>
      <c r="FU51" s="116">
        <v>8132.63623046875</v>
      </c>
      <c r="FV51" s="117">
        <v>2.5011708736419678</v>
      </c>
      <c r="FW51" s="116">
        <v>3636.680908203125</v>
      </c>
      <c r="FX51" s="116">
        <v>8928.84375</v>
      </c>
      <c r="FY51" s="117">
        <v>2.4552178382873535</v>
      </c>
      <c r="FZ51" s="116">
        <v>4052.713134765625</v>
      </c>
      <c r="GA51" s="116">
        <v>10112.5810546875</v>
      </c>
      <c r="GB51" s="117">
        <v>2.4952619075775146</v>
      </c>
      <c r="GC51" s="116">
        <v>4729.3134765625</v>
      </c>
      <c r="GD51" s="116">
        <v>11613.9140625</v>
      </c>
      <c r="GE51" s="117">
        <v>2.4557294845581055</v>
      </c>
      <c r="GF51" s="116">
        <v>5435.22216796875</v>
      </c>
      <c r="GG51" s="116">
        <v>12938.8388671875</v>
      </c>
      <c r="GH51" s="117">
        <v>2.3805537223815918</v>
      </c>
      <c r="GI51" s="116">
        <v>6279.96044921875</v>
      </c>
      <c r="GJ51" s="116">
        <v>14806.017578125</v>
      </c>
      <c r="GK51" s="117">
        <v>2.3576610088348389</v>
      </c>
      <c r="GL51" s="116">
        <v>7192.93359375</v>
      </c>
      <c r="GM51" s="116">
        <v>16314.7119140625</v>
      </c>
      <c r="GN51" s="117">
        <v>2.2681581974029541</v>
      </c>
      <c r="GO51" s="116">
        <v>8221.744140625</v>
      </c>
      <c r="GP51" s="116">
        <v>18252.193359375</v>
      </c>
      <c r="GQ51" s="117">
        <v>2.2199904918670654</v>
      </c>
      <c r="GR51" s="116">
        <v>9282.3916015625</v>
      </c>
      <c r="GS51" s="116">
        <v>20584.166015625</v>
      </c>
      <c r="GT51" s="117">
        <v>2.2175498008728027</v>
      </c>
      <c r="GU51" s="116">
        <v>10375.5615234375</v>
      </c>
      <c r="GV51" s="116">
        <v>22977.072265625</v>
      </c>
      <c r="GW51" s="117">
        <v>2.2145376205444336</v>
      </c>
      <c r="GX51" s="116">
        <v>11405.5654296875</v>
      </c>
      <c r="GY51" s="116">
        <v>25512</v>
      </c>
      <c r="GZ51" s="117">
        <v>2.2368028163909912</v>
      </c>
      <c r="HA51" s="116">
        <v>13049.115234375</v>
      </c>
      <c r="HB51" s="116">
        <v>28706.615234375</v>
      </c>
      <c r="HC51" s="117">
        <v>2.1998898983001709</v>
      </c>
      <c r="HD51" s="116">
        <v>14108.673828125</v>
      </c>
      <c r="HE51" s="116">
        <v>31430.349609375</v>
      </c>
      <c r="HF51" s="117">
        <v>2.2277324199676514</v>
      </c>
      <c r="HG51" s="116">
        <v>14949.849609375</v>
      </c>
      <c r="HH51" s="116">
        <v>33746.83984375</v>
      </c>
      <c r="HI51" s="117">
        <v>2.2573363780975342</v>
      </c>
      <c r="HJ51" s="116">
        <v>15250.3623046875</v>
      </c>
      <c r="HK51" s="116">
        <v>36041.40625</v>
      </c>
      <c r="HL51" s="117">
        <v>2.3633148670196533</v>
      </c>
      <c r="HM51" s="116">
        <v>15679.150390625</v>
      </c>
      <c r="HN51" s="116">
        <v>38399.39453125</v>
      </c>
      <c r="HO51" s="117">
        <v>2.4490737915039062</v>
      </c>
      <c r="HP51" s="116">
        <v>15587.568359375</v>
      </c>
      <c r="HQ51" s="116">
        <v>39403.26953125</v>
      </c>
      <c r="HR51" s="117">
        <v>2.5278651714324951</v>
      </c>
      <c r="HS51" s="116">
        <v>16269.115234375</v>
      </c>
      <c r="HT51" s="116">
        <v>42019.6171875</v>
      </c>
      <c r="HU51" s="117">
        <v>2.5827844142913818</v>
      </c>
      <c r="HV51" s="116">
        <v>16810.34375</v>
      </c>
      <c r="HW51" s="116">
        <v>44390.05859375</v>
      </c>
      <c r="HX51" s="117">
        <v>2.6406395435333252</v>
      </c>
      <c r="HY51" s="116">
        <v>17294.154296875</v>
      </c>
      <c r="HZ51" s="116">
        <v>45761.66796875</v>
      </c>
      <c r="IA51" s="117">
        <v>2.6460771560668945</v>
      </c>
      <c r="IB51" s="116">
        <v>17092.64453125</v>
      </c>
      <c r="IC51" s="116">
        <v>46160.546875</v>
      </c>
      <c r="ID51" s="117">
        <v>2.7006087303161621</v>
      </c>
      <c r="IE51" s="116">
        <v>17800.630859375</v>
      </c>
      <c r="IF51" s="116">
        <v>47241.73046875</v>
      </c>
      <c r="IG51" s="117">
        <v>2.6539356708526611</v>
      </c>
      <c r="IH51" s="116">
        <v>17530.00390625</v>
      </c>
      <c r="II51" s="116">
        <v>47099.94921875</v>
      </c>
      <c r="IJ51" s="117">
        <v>2.6868190765380859</v>
      </c>
      <c r="IK51" s="116">
        <v>17532.833984375</v>
      </c>
      <c r="IL51" s="116">
        <v>47944.62890625</v>
      </c>
      <c r="IM51" s="117">
        <v>2.7345623970031738</v>
      </c>
      <c r="IN51" s="115">
        <v>17783.5859375</v>
      </c>
      <c r="IO51" s="116">
        <v>48812.16796875</v>
      </c>
      <c r="IP51" s="117">
        <v>2.7447876930236816</v>
      </c>
      <c r="IQ51" s="116">
        <v>17923.546875</v>
      </c>
      <c r="IR51" s="116">
        <v>49645.74609375</v>
      </c>
      <c r="IS51" s="117">
        <v>2.7698616981506348</v>
      </c>
      <c r="IT51" s="116">
        <v>18389.548828125</v>
      </c>
      <c r="IU51" s="116">
        <v>50880.96484375</v>
      </c>
      <c r="IV51" s="117">
        <v>2.7668414115905762</v>
      </c>
      <c r="IW51" s="116">
        <v>18887.36328125</v>
      </c>
      <c r="IX51" s="116">
        <v>52712.18359375</v>
      </c>
      <c r="IY51" s="117">
        <v>2.7908704280853271</v>
      </c>
      <c r="IZ51" s="116">
        <v>19383.376953125</v>
      </c>
      <c r="JA51" s="116">
        <v>54199.08203125</v>
      </c>
      <c r="JB51" s="117">
        <v>2.7961630821228027</v>
      </c>
      <c r="JC51" s="116">
        <v>20096.171875</v>
      </c>
      <c r="JD51" s="116">
        <v>56035.8984375</v>
      </c>
      <c r="JE51" s="117">
        <v>2.7883868217468262</v>
      </c>
      <c r="JF51" s="116">
        <v>20388.36328125</v>
      </c>
      <c r="JG51" s="116">
        <v>57269.88671875</v>
      </c>
      <c r="JH51" s="117">
        <v>2.8089497089385986</v>
      </c>
      <c r="JI51" s="116">
        <v>21074.703125</v>
      </c>
      <c r="JJ51" s="116">
        <v>57291.8828125</v>
      </c>
      <c r="JK51" s="117">
        <v>2.7185144424438477</v>
      </c>
      <c r="JL51" s="116">
        <v>21158.384765625</v>
      </c>
      <c r="JM51" s="116">
        <v>57987.05859375</v>
      </c>
      <c r="JN51" s="117">
        <v>2.7406184673309326</v>
      </c>
      <c r="JO51" s="116">
        <v>21863.33984375</v>
      </c>
      <c r="JP51" s="116">
        <v>60062.546875</v>
      </c>
      <c r="JQ51" s="117">
        <v>2.747180700302124</v>
      </c>
      <c r="JR51" s="116">
        <v>22797.23828125</v>
      </c>
      <c r="JS51" s="116">
        <v>61620.8359375</v>
      </c>
      <c r="JT51" s="117">
        <v>2.7029955387115479</v>
      </c>
      <c r="JU51" s="116">
        <v>23649.373046875</v>
      </c>
      <c r="JV51" s="116">
        <v>63459.29296875</v>
      </c>
      <c r="JW51" s="117">
        <v>2.6833393573760986</v>
      </c>
      <c r="JX51" s="116">
        <v>24286.841796875</v>
      </c>
      <c r="JY51" s="116">
        <v>65885.390625</v>
      </c>
      <c r="JZ51" s="117">
        <v>2.7128019332885742</v>
      </c>
      <c r="KA51" s="116">
        <v>24696.376953125</v>
      </c>
      <c r="KB51" s="116">
        <v>66474.5</v>
      </c>
      <c r="KC51" s="117">
        <v>2.6916701793670654</v>
      </c>
      <c r="KD51" s="116">
        <v>24287.873046875</v>
      </c>
      <c r="KE51" s="116">
        <v>63302.88671875</v>
      </c>
      <c r="KF51" s="117">
        <v>2.6063578128814697</v>
      </c>
      <c r="KG51" s="116">
        <v>24555.154296875</v>
      </c>
      <c r="KH51" s="116">
        <v>65058.26171875</v>
      </c>
      <c r="KI51" s="117">
        <v>2.6494748592376709</v>
      </c>
      <c r="KJ51" s="116">
        <v>25862.13671875</v>
      </c>
      <c r="KK51" s="116">
        <v>68073.6015625</v>
      </c>
      <c r="KL51" s="117">
        <v>2.6321723461151123</v>
      </c>
      <c r="KM51" s="116">
        <v>25927.3828125</v>
      </c>
      <c r="KN51" s="116">
        <v>67395.5546875</v>
      </c>
      <c r="KO51" s="117">
        <v>2.5993967056274414</v>
      </c>
      <c r="KP51" s="116">
        <v>26736.080078125</v>
      </c>
      <c r="KQ51" s="116">
        <v>67384.6953125</v>
      </c>
      <c r="KR51" s="117">
        <v>2.5203654766082764</v>
      </c>
      <c r="KS51" s="116">
        <v>27330.6796875</v>
      </c>
      <c r="KT51" s="116">
        <v>67659.96875</v>
      </c>
      <c r="KU51" s="117">
        <v>2.4756050109863281</v>
      </c>
      <c r="KV51" s="134">
        <v>3.5431532859802246</v>
      </c>
      <c r="KW51" s="135">
        <v>3.451850414276123</v>
      </c>
      <c r="KX51" s="135">
        <v>3.2937586307525635</v>
      </c>
      <c r="KY51" s="135">
        <v>3.1499044895172119</v>
      </c>
      <c r="KZ51" s="135">
        <v>2.6148686408996582</v>
      </c>
      <c r="LA51" s="135">
        <v>2.5930850505828857</v>
      </c>
      <c r="LB51" s="135">
        <v>2.6701323986053467</v>
      </c>
      <c r="LC51" s="135">
        <v>2.3871736526489258</v>
      </c>
      <c r="LD51" s="135">
        <v>2.3699977397918701</v>
      </c>
      <c r="LE51" s="135">
        <v>2.7290527820587158</v>
      </c>
      <c r="LF51" s="135">
        <v>2.7200815677642822</v>
      </c>
      <c r="LG51" s="135">
        <v>2.5754029750823975</v>
      </c>
      <c r="LH51" s="135">
        <f t="shared" si="0"/>
        <v>3.4295874436696372</v>
      </c>
      <c r="LI51" s="135">
        <f t="shared" si="1"/>
        <v>2.8823865652084351</v>
      </c>
      <c r="LJ51" s="135">
        <f t="shared" si="2"/>
        <v>2.5050972104072571</v>
      </c>
      <c r="LK51" s="144">
        <f t="shared" si="3"/>
        <v>2.6748457749684653</v>
      </c>
    </row>
    <row r="52" spans="1:323" ht="15" customHeight="1">
      <c r="A52" s="114">
        <v>38</v>
      </c>
      <c r="B52" s="115">
        <v>1046.8629150390625</v>
      </c>
      <c r="C52" s="116">
        <v>3574.704345703125</v>
      </c>
      <c r="D52" s="117">
        <v>3.4146823883056641</v>
      </c>
      <c r="E52" s="116">
        <v>1075.834716796875</v>
      </c>
      <c r="F52" s="116">
        <v>3844.766845703125</v>
      </c>
      <c r="G52" s="117">
        <v>3.5737524032592773</v>
      </c>
      <c r="H52" s="116">
        <v>1357.469970703125</v>
      </c>
      <c r="I52" s="116">
        <v>4561.10205078125</v>
      </c>
      <c r="J52" s="117">
        <v>3.3600022792816162</v>
      </c>
      <c r="K52" s="116">
        <v>1640.0419921875</v>
      </c>
      <c r="L52" s="116">
        <v>5771.16943359375</v>
      </c>
      <c r="M52" s="117">
        <v>3.5189156532287598</v>
      </c>
      <c r="N52" s="116">
        <v>1951.96923828125</v>
      </c>
      <c r="O52" s="116">
        <v>6839.66357421875</v>
      </c>
      <c r="P52" s="117">
        <v>3.5039811134338379</v>
      </c>
      <c r="Q52" s="116">
        <v>2370.092041015625</v>
      </c>
      <c r="R52" s="116">
        <v>7749.29931640625</v>
      </c>
      <c r="S52" s="117">
        <v>3.2696194648742676</v>
      </c>
      <c r="T52" s="116">
        <v>3086.5908203125</v>
      </c>
      <c r="U52" s="116">
        <v>10302.04296875</v>
      </c>
      <c r="V52" s="117">
        <v>3.337677001953125</v>
      </c>
      <c r="W52" s="116">
        <v>4623.90234375</v>
      </c>
      <c r="X52" s="116">
        <v>14955.7666015625</v>
      </c>
      <c r="Y52" s="117">
        <v>3.2344470024108887</v>
      </c>
      <c r="Z52" s="116">
        <v>4702.61083984375</v>
      </c>
      <c r="AA52" s="116">
        <v>14871.6796875</v>
      </c>
      <c r="AB52" s="117">
        <v>3.1624305248260498</v>
      </c>
      <c r="AC52" s="116">
        <v>4844.76171875</v>
      </c>
      <c r="AD52" s="116">
        <v>15857.251953125</v>
      </c>
      <c r="AE52" s="117">
        <v>3.2730715274810791</v>
      </c>
      <c r="AF52" s="116">
        <v>5216.30029296875</v>
      </c>
      <c r="AG52" s="116">
        <v>17793.802734375</v>
      </c>
      <c r="AH52" s="117">
        <v>3.4111921787261963</v>
      </c>
      <c r="AI52" s="116">
        <v>6146.60009765625</v>
      </c>
      <c r="AJ52" s="116">
        <v>20126.177734375</v>
      </c>
      <c r="AK52" s="117">
        <v>3.2743594646453857</v>
      </c>
      <c r="AL52" s="116">
        <v>6813.2265625</v>
      </c>
      <c r="AM52" s="116">
        <v>21981.154296875</v>
      </c>
      <c r="AN52" s="117">
        <v>3.2262473106384277</v>
      </c>
      <c r="AO52" s="116">
        <v>8459.517578125</v>
      </c>
      <c r="AP52" s="116">
        <v>27120.24609375</v>
      </c>
      <c r="AQ52" s="117">
        <v>3.205885648727417</v>
      </c>
      <c r="AR52" s="116">
        <v>8462.6123046875</v>
      </c>
      <c r="AS52" s="116">
        <v>27773.26953125</v>
      </c>
      <c r="AT52" s="117">
        <v>3.2818789482116699</v>
      </c>
      <c r="AU52" s="116">
        <v>9213.171875</v>
      </c>
      <c r="AV52" s="116">
        <v>29928.173828125</v>
      </c>
      <c r="AW52" s="117">
        <v>3.2484116554260254</v>
      </c>
      <c r="AX52" s="116">
        <v>10181.853515625</v>
      </c>
      <c r="AY52" s="116">
        <v>31842.2578125</v>
      </c>
      <c r="AZ52" s="117">
        <v>3.1273536682128906</v>
      </c>
      <c r="BA52" s="116">
        <v>10217.7373046875</v>
      </c>
      <c r="BB52" s="116">
        <v>30389.30078125</v>
      </c>
      <c r="BC52" s="117">
        <v>2.9741711616516113</v>
      </c>
      <c r="BD52" s="116">
        <v>9466.2353515625</v>
      </c>
      <c r="BE52" s="116">
        <v>27967.3671875</v>
      </c>
      <c r="BF52" s="117">
        <v>2.9544339179992676</v>
      </c>
      <c r="BG52" s="116">
        <v>7977.3818359375</v>
      </c>
      <c r="BH52" s="116">
        <v>24673.4609375</v>
      </c>
      <c r="BI52" s="117">
        <v>3.0929272174835205</v>
      </c>
      <c r="BJ52" s="116">
        <v>7488.64794921875</v>
      </c>
      <c r="BK52" s="116">
        <v>24080.796875</v>
      </c>
      <c r="BL52" s="117">
        <v>3.2156400680541992</v>
      </c>
      <c r="BM52" s="116">
        <v>6738.71728515625</v>
      </c>
      <c r="BN52" s="116">
        <v>21951.318359375</v>
      </c>
      <c r="BO52" s="117">
        <v>3.2574920654296875</v>
      </c>
      <c r="BP52" s="116">
        <v>6483.0576171875</v>
      </c>
      <c r="BQ52" s="116">
        <v>21575.857421875</v>
      </c>
      <c r="BR52" s="117">
        <v>3.3280372619628906</v>
      </c>
      <c r="BS52" s="116">
        <v>7589.068359375</v>
      </c>
      <c r="BT52" s="116">
        <v>24283.287109375</v>
      </c>
      <c r="BU52" s="117">
        <v>3.1997718811035156</v>
      </c>
      <c r="BV52" s="116">
        <v>9356.7294921875</v>
      </c>
      <c r="BW52" s="116">
        <v>29127.09375</v>
      </c>
      <c r="BX52" s="117">
        <v>3.1129567623138428</v>
      </c>
      <c r="BY52" s="116">
        <v>10941.240234375</v>
      </c>
      <c r="BZ52" s="116">
        <v>33352.17578125</v>
      </c>
      <c r="CA52" s="117">
        <v>3.0482993125915527</v>
      </c>
      <c r="CB52" s="116">
        <v>14286.3056640625</v>
      </c>
      <c r="CC52" s="116">
        <v>40868.3359375</v>
      </c>
      <c r="CD52" s="117">
        <v>2.8606650829315186</v>
      </c>
      <c r="CE52" s="116">
        <v>11168.884765625</v>
      </c>
      <c r="CF52" s="116">
        <v>32690.970703125</v>
      </c>
      <c r="CG52" s="117">
        <v>2.9269680976867676</v>
      </c>
      <c r="CH52" s="116">
        <v>13181.4736328125</v>
      </c>
      <c r="CI52" s="116">
        <v>37983.21875</v>
      </c>
      <c r="CJ52" s="117">
        <v>2.8815608024597168</v>
      </c>
      <c r="CK52" s="116">
        <v>16280.4453125</v>
      </c>
      <c r="CL52" s="116">
        <v>43904.37109375</v>
      </c>
      <c r="CM52" s="117">
        <v>2.6967549324035645</v>
      </c>
      <c r="CN52" s="116">
        <v>19180.716796875</v>
      </c>
      <c r="CO52" s="116">
        <v>48178.734375</v>
      </c>
      <c r="CP52" s="117">
        <v>2.5118317604064941</v>
      </c>
      <c r="CQ52" s="116">
        <v>21958.2890625</v>
      </c>
      <c r="CR52" s="116">
        <v>52584.87890625</v>
      </c>
      <c r="CS52" s="117">
        <v>2.3947620391845703</v>
      </c>
      <c r="CT52" s="116">
        <v>41487.01171875</v>
      </c>
      <c r="CU52" s="116">
        <v>99177.9375</v>
      </c>
      <c r="CV52" s="117">
        <v>2.390578031539917</v>
      </c>
      <c r="CW52" s="116">
        <v>81535.390625</v>
      </c>
      <c r="CX52" s="116">
        <v>204424.0625</v>
      </c>
      <c r="CY52" s="117">
        <v>2.5071818828582764</v>
      </c>
      <c r="CZ52" s="116">
        <v>119417.2578125</v>
      </c>
      <c r="DA52" s="116">
        <v>303949.3125</v>
      </c>
      <c r="DB52" s="117">
        <v>2.5452711582183838</v>
      </c>
      <c r="DC52" s="116">
        <v>217010.03125</v>
      </c>
      <c r="DD52" s="116">
        <v>540063.9375</v>
      </c>
      <c r="DE52" s="117">
        <v>2.4886589050292969</v>
      </c>
      <c r="DF52" s="116">
        <v>403.908935546875</v>
      </c>
      <c r="DG52" s="116">
        <v>999.10845947265625</v>
      </c>
      <c r="DH52" s="117">
        <v>2.4735982418060303</v>
      </c>
      <c r="DI52" s="116">
        <v>465.407958984375</v>
      </c>
      <c r="DJ52" s="116">
        <v>1159.56201171875</v>
      </c>
      <c r="DK52" s="117">
        <v>2.4914958477020264</v>
      </c>
      <c r="DL52" s="116">
        <v>573.24456787109375</v>
      </c>
      <c r="DM52" s="116">
        <v>1451.41943359375</v>
      </c>
      <c r="DN52" s="117">
        <v>2.5319375991821289</v>
      </c>
      <c r="DO52" s="116">
        <v>663.932861328125</v>
      </c>
      <c r="DP52" s="116">
        <v>1682.837890625</v>
      </c>
      <c r="DQ52" s="117">
        <v>2.5346508026123047</v>
      </c>
      <c r="DR52" s="116">
        <v>687.02789306640625</v>
      </c>
      <c r="DS52" s="116">
        <v>1734.181640625</v>
      </c>
      <c r="DT52" s="117">
        <v>2.5241794586181641</v>
      </c>
      <c r="DU52" s="116">
        <v>717.4010009765625</v>
      </c>
      <c r="DV52" s="116">
        <v>1832.416015625</v>
      </c>
      <c r="DW52" s="117">
        <v>2.5542423725128174</v>
      </c>
      <c r="DX52" s="116">
        <v>754.7838134765625</v>
      </c>
      <c r="DY52" s="116">
        <v>1956.7708740234375</v>
      </c>
      <c r="DZ52" s="117">
        <v>2.5924918651580811</v>
      </c>
      <c r="EA52" s="116">
        <v>827.47625732421875</v>
      </c>
      <c r="EB52" s="116">
        <v>2129.53369140625</v>
      </c>
      <c r="EC52" s="117">
        <v>2.573528528213501</v>
      </c>
      <c r="ED52" s="116">
        <v>914.278564453125</v>
      </c>
      <c r="EE52" s="118">
        <v>2382.3623046875</v>
      </c>
      <c r="EF52" s="119">
        <v>2.6057291030883789</v>
      </c>
      <c r="EG52" s="115">
        <v>1061.440185546875</v>
      </c>
      <c r="EH52" s="116">
        <v>2712.510009765625</v>
      </c>
      <c r="EI52" s="117">
        <v>2.5554995536804199</v>
      </c>
      <c r="EJ52" s="116">
        <v>1108.1956787109375</v>
      </c>
      <c r="EK52" s="116">
        <v>2934.890625</v>
      </c>
      <c r="EL52" s="117">
        <v>2.6483504772186279</v>
      </c>
      <c r="EM52" s="116">
        <v>1210.073486328125</v>
      </c>
      <c r="EN52" s="116">
        <v>3215.417236328125</v>
      </c>
      <c r="EO52" s="117">
        <v>2.6572082042694092</v>
      </c>
      <c r="EP52" s="116">
        <v>1281.9520263671875</v>
      </c>
      <c r="EQ52" s="116">
        <v>3447.92041015625</v>
      </c>
      <c r="ER52" s="117">
        <v>2.6895861625671387</v>
      </c>
      <c r="ES52" s="116">
        <v>1446.6695556640625</v>
      </c>
      <c r="ET52" s="116">
        <v>3814.371337890625</v>
      </c>
      <c r="EU52" s="117">
        <v>2.6366569995880127</v>
      </c>
      <c r="EV52" s="116">
        <v>1571.852783203125</v>
      </c>
      <c r="EW52" s="116">
        <v>4166.431640625</v>
      </c>
      <c r="EX52" s="117">
        <v>2.6506500244140625</v>
      </c>
      <c r="EY52" s="116">
        <v>1706.953857421875</v>
      </c>
      <c r="EZ52" s="116">
        <v>4557.0966796875</v>
      </c>
      <c r="FA52" s="117">
        <v>2.669724702835083</v>
      </c>
      <c r="FB52" s="116">
        <v>1804.080322265625</v>
      </c>
      <c r="FC52" s="116">
        <v>4864.8994140625</v>
      </c>
      <c r="FD52" s="117">
        <v>2.6966090202331543</v>
      </c>
      <c r="FE52" s="116">
        <v>1968.5987548828125</v>
      </c>
      <c r="FF52" s="116">
        <v>5213.62255859375</v>
      </c>
      <c r="FG52" s="117">
        <v>2.6483926773071289</v>
      </c>
      <c r="FH52" s="116">
        <v>2116.338623046875</v>
      </c>
      <c r="FI52" s="116">
        <v>5579.02294921875</v>
      </c>
      <c r="FJ52" s="117">
        <v>2.6361675262451172</v>
      </c>
      <c r="FK52" s="116">
        <v>2335.804443359375</v>
      </c>
      <c r="FL52" s="116">
        <v>6004.02490234375</v>
      </c>
      <c r="FM52" s="117">
        <v>2.5704312324523926</v>
      </c>
      <c r="FN52" s="116">
        <v>2678.787353515625</v>
      </c>
      <c r="FO52" s="116">
        <v>6792.5205078125</v>
      </c>
      <c r="FP52" s="117">
        <v>2.5356698036193848</v>
      </c>
      <c r="FQ52" s="116">
        <v>2996.635986328125</v>
      </c>
      <c r="FR52" s="116">
        <v>7472.119140625</v>
      </c>
      <c r="FS52" s="117">
        <v>2.4935023784637451</v>
      </c>
      <c r="FT52" s="116">
        <v>3323.9697265625</v>
      </c>
      <c r="FU52" s="116">
        <v>8210.775390625</v>
      </c>
      <c r="FV52" s="117">
        <v>2.4701714515686035</v>
      </c>
      <c r="FW52" s="116">
        <v>3717.87841796875</v>
      </c>
      <c r="FX52" s="116">
        <v>9013.541015625</v>
      </c>
      <c r="FY52" s="117">
        <v>2.4243776798248291</v>
      </c>
      <c r="FZ52" s="116">
        <v>4149.58642578125</v>
      </c>
      <c r="GA52" s="116">
        <v>10209.5341796875</v>
      </c>
      <c r="GB52" s="117">
        <v>2.4603738784790039</v>
      </c>
      <c r="GC52" s="116">
        <v>4838.626953125</v>
      </c>
      <c r="GD52" s="116">
        <v>11724.0673828125</v>
      </c>
      <c r="GE52" s="117">
        <v>2.4230153560638428</v>
      </c>
      <c r="GF52" s="116">
        <v>5552.8896484375</v>
      </c>
      <c r="GG52" s="116">
        <v>13058.90625</v>
      </c>
      <c r="GH52" s="117">
        <v>2.351731538772583</v>
      </c>
      <c r="GI52" s="116">
        <v>6424.2744140625</v>
      </c>
      <c r="GJ52" s="116">
        <v>14942.36328125</v>
      </c>
      <c r="GK52" s="117">
        <v>2.3259222507476807</v>
      </c>
      <c r="GL52" s="116">
        <v>7337.87255859375</v>
      </c>
      <c r="GM52" s="116">
        <v>16460.658203125</v>
      </c>
      <c r="GN52" s="117">
        <v>2.2432465553283691</v>
      </c>
      <c r="GO52" s="116">
        <v>8376.0205078125</v>
      </c>
      <c r="GP52" s="116">
        <v>18412.71875</v>
      </c>
      <c r="GQ52" s="117">
        <v>2.1982657909393311</v>
      </c>
      <c r="GR52" s="116">
        <v>9508.0400390625</v>
      </c>
      <c r="GS52" s="116">
        <v>20764.626953125</v>
      </c>
      <c r="GT52" s="117">
        <v>2.1839020252227783</v>
      </c>
      <c r="GU52" s="116">
        <v>10597.845703125</v>
      </c>
      <c r="GV52" s="116">
        <v>23178.521484375</v>
      </c>
      <c r="GW52" s="117">
        <v>2.1870975494384766</v>
      </c>
      <c r="GX52" s="116">
        <v>11644.57421875</v>
      </c>
      <c r="GY52" s="116">
        <v>25737.587890625</v>
      </c>
      <c r="GZ52" s="117">
        <v>2.2102644443511963</v>
      </c>
      <c r="HA52" s="116">
        <v>13296.3916015625</v>
      </c>
      <c r="HB52" s="116">
        <v>28957.150390625</v>
      </c>
      <c r="HC52" s="117">
        <v>2.1778202056884766</v>
      </c>
      <c r="HD52" s="116">
        <v>14400.36328125</v>
      </c>
      <c r="HE52" s="116">
        <v>31707.3671875</v>
      </c>
      <c r="HF52" s="117">
        <v>2.2018449306488037</v>
      </c>
      <c r="HG52" s="116">
        <v>15240.5341796875</v>
      </c>
      <c r="HH52" s="116">
        <v>34047.66015625</v>
      </c>
      <c r="HI52" s="117">
        <v>2.2340202331542969</v>
      </c>
      <c r="HJ52" s="116">
        <v>15590.916015625</v>
      </c>
      <c r="HK52" s="116">
        <v>36373.9921875</v>
      </c>
      <c r="HL52" s="117">
        <v>2.3330247402191162</v>
      </c>
      <c r="HM52" s="116">
        <v>16049.962890625</v>
      </c>
      <c r="HN52" s="116">
        <v>38762.85546875</v>
      </c>
      <c r="HO52" s="117">
        <v>2.4151368141174316</v>
      </c>
      <c r="HP52" s="116">
        <v>15961.7099609375</v>
      </c>
      <c r="HQ52" s="116">
        <v>39784.3671875</v>
      </c>
      <c r="HR52" s="117">
        <v>2.492487907409668</v>
      </c>
      <c r="HS52" s="116">
        <v>16668.298828125</v>
      </c>
      <c r="HT52" s="116">
        <v>42431.71875</v>
      </c>
      <c r="HU52" s="117">
        <v>2.5456538200378418</v>
      </c>
      <c r="HV52" s="116">
        <v>17210.931640625</v>
      </c>
      <c r="HW52" s="116">
        <v>44831.66015625</v>
      </c>
      <c r="HX52" s="117">
        <v>2.6048362255096436</v>
      </c>
      <c r="HY52" s="116">
        <v>17813.421875</v>
      </c>
      <c r="HZ52" s="116">
        <v>46216.6640625</v>
      </c>
      <c r="IA52" s="117">
        <v>2.5944855213165283</v>
      </c>
      <c r="IB52" s="116">
        <v>17581.388671875</v>
      </c>
      <c r="IC52" s="116">
        <v>46625.48046875</v>
      </c>
      <c r="ID52" s="117">
        <v>2.6519794464111328</v>
      </c>
      <c r="IE52" s="116">
        <v>18467.3125</v>
      </c>
      <c r="IF52" s="116">
        <v>47711.2578125</v>
      </c>
      <c r="IG52" s="117">
        <v>2.5835518836975098</v>
      </c>
      <c r="IH52" s="116">
        <v>18171.962890625</v>
      </c>
      <c r="II52" s="116">
        <v>47571.76171875</v>
      </c>
      <c r="IJ52" s="117">
        <v>2.6178658008575439</v>
      </c>
      <c r="IK52" s="116">
        <v>18036.2265625</v>
      </c>
      <c r="IL52" s="116">
        <v>48431.125</v>
      </c>
      <c r="IM52" s="117">
        <v>2.6852138042449951</v>
      </c>
      <c r="IN52" s="115">
        <v>18285.9453125</v>
      </c>
      <c r="IO52" s="116">
        <v>49308.6171875</v>
      </c>
      <c r="IP52" s="117">
        <v>2.696530818939209</v>
      </c>
      <c r="IQ52" s="116">
        <v>18471.0546875</v>
      </c>
      <c r="IR52" s="116">
        <v>50153.01953125</v>
      </c>
      <c r="IS52" s="117">
        <v>2.7152223587036133</v>
      </c>
      <c r="IT52" s="116">
        <v>18933.720703125</v>
      </c>
      <c r="IU52" s="116">
        <v>51400.66796875</v>
      </c>
      <c r="IV52" s="117">
        <v>2.7147684097290039</v>
      </c>
      <c r="IW52" s="116">
        <v>19421.181640625</v>
      </c>
      <c r="IX52" s="116">
        <v>53253.4453125</v>
      </c>
      <c r="IY52" s="117">
        <v>2.7420291900634766</v>
      </c>
      <c r="IZ52" s="116">
        <v>19908.974609375</v>
      </c>
      <c r="JA52" s="116">
        <v>54756.390625</v>
      </c>
      <c r="JB52" s="117">
        <v>2.7503371238708496</v>
      </c>
      <c r="JC52" s="116">
        <v>20636.900390625</v>
      </c>
      <c r="JD52" s="116">
        <v>56611.2265625</v>
      </c>
      <c r="JE52" s="117">
        <v>2.74320387840271</v>
      </c>
      <c r="JF52" s="116">
        <v>20966.44921875</v>
      </c>
      <c r="JG52" s="116">
        <v>57860.16796875</v>
      </c>
      <c r="JH52" s="117">
        <v>2.7596549987792969</v>
      </c>
      <c r="JI52" s="116">
        <v>21627.244140625</v>
      </c>
      <c r="JJ52" s="116">
        <v>57871.578125</v>
      </c>
      <c r="JK52" s="117">
        <v>2.6758646965026855</v>
      </c>
      <c r="JL52" s="116">
        <v>21689.326171875</v>
      </c>
      <c r="JM52" s="116">
        <v>58576.7734375</v>
      </c>
      <c r="JN52" s="117">
        <v>2.700718879699707</v>
      </c>
      <c r="JO52" s="116">
        <v>22390.732421875</v>
      </c>
      <c r="JP52" s="116">
        <v>60674.40234375</v>
      </c>
      <c r="JQ52" s="117">
        <v>2.7097997665405273</v>
      </c>
      <c r="JR52" s="116">
        <v>23374.322265625</v>
      </c>
      <c r="JS52" s="116">
        <v>62242.33984375</v>
      </c>
      <c r="JT52" s="117">
        <v>2.662851095199585</v>
      </c>
      <c r="JU52" s="116">
        <v>24222.806640625</v>
      </c>
      <c r="JV52" s="116">
        <v>64096.69921875</v>
      </c>
      <c r="JW52" s="117">
        <v>2.6461300849914551</v>
      </c>
      <c r="JX52" s="116">
        <v>24819.435546875</v>
      </c>
      <c r="JY52" s="116">
        <v>66551.984375</v>
      </c>
      <c r="JZ52" s="117">
        <v>2.6814463138580322</v>
      </c>
      <c r="KA52" s="116">
        <v>25251.05078125</v>
      </c>
      <c r="KB52" s="116">
        <v>67143.8125</v>
      </c>
      <c r="KC52" s="117">
        <v>2.6590502262115479</v>
      </c>
      <c r="KD52" s="116">
        <v>24808.24609375</v>
      </c>
      <c r="KE52" s="116">
        <v>63927.91015625</v>
      </c>
      <c r="KF52" s="117">
        <v>2.5768814086914062</v>
      </c>
      <c r="KG52" s="116">
        <v>25126.564453125</v>
      </c>
      <c r="KH52" s="116">
        <v>65706.890625</v>
      </c>
      <c r="KI52" s="117">
        <v>2.6150367259979248</v>
      </c>
      <c r="KJ52" s="116">
        <v>26374.20703125</v>
      </c>
      <c r="KK52" s="116">
        <v>68750.2578125</v>
      </c>
      <c r="KL52" s="117">
        <v>2.6067233085632324</v>
      </c>
      <c r="KM52" s="116">
        <v>26444.51171875</v>
      </c>
      <c r="KN52" s="116">
        <v>68060.1953125</v>
      </c>
      <c r="KO52" s="117">
        <v>2.5736982822418213</v>
      </c>
      <c r="KP52" s="116">
        <v>27047.6328125</v>
      </c>
      <c r="KQ52" s="116">
        <v>68037.78125</v>
      </c>
      <c r="KR52" s="117">
        <v>2.5154800415039062</v>
      </c>
      <c r="KS52" s="116">
        <v>27468.857421875</v>
      </c>
      <c r="KT52" s="116">
        <v>68309.296875</v>
      </c>
      <c r="KU52" s="117">
        <v>2.486790657043457</v>
      </c>
      <c r="KV52" s="134">
        <v>3.4942173957824707</v>
      </c>
      <c r="KW52" s="135">
        <v>3.3980391025543213</v>
      </c>
      <c r="KX52" s="135">
        <v>3.2445278167724609</v>
      </c>
      <c r="KY52" s="135">
        <v>3.1044394969940186</v>
      </c>
      <c r="KZ52" s="135">
        <v>2.5817165374755859</v>
      </c>
      <c r="LA52" s="135">
        <v>2.5612106323242187</v>
      </c>
      <c r="LB52" s="135">
        <v>2.6391096115112305</v>
      </c>
      <c r="LC52" s="135">
        <v>2.3574509620666504</v>
      </c>
      <c r="LD52" s="135">
        <v>2.3402187824249268</v>
      </c>
      <c r="LE52" s="135">
        <v>2.6751985549926758</v>
      </c>
      <c r="LF52" s="135">
        <v>2.6815600395202637</v>
      </c>
      <c r="LG52" s="135">
        <v>2.5595457553863525</v>
      </c>
      <c r="LH52" s="135">
        <f t="shared" si="0"/>
        <v>3.3789281050364175</v>
      </c>
      <c r="LI52" s="135">
        <f t="shared" si="1"/>
        <v>2.8430780172348022</v>
      </c>
      <c r="LJ52" s="135">
        <f t="shared" si="2"/>
        <v>2.4744974970817566</v>
      </c>
      <c r="LK52" s="144">
        <f t="shared" si="3"/>
        <v>2.6387681166330972</v>
      </c>
    </row>
    <row r="53" spans="1:323" ht="15" customHeight="1">
      <c r="A53" s="114">
        <v>39</v>
      </c>
      <c r="B53" s="115">
        <v>1070.0562744140625</v>
      </c>
      <c r="C53" s="116">
        <v>3615.95263671875</v>
      </c>
      <c r="D53" s="117">
        <v>3.3792171478271484</v>
      </c>
      <c r="E53" s="116">
        <v>1103.7222900390625</v>
      </c>
      <c r="F53" s="116">
        <v>3889.92919921875</v>
      </c>
      <c r="G53" s="117">
        <v>3.5243730545043945</v>
      </c>
      <c r="H53" s="116">
        <v>1395.9361572265625</v>
      </c>
      <c r="I53" s="116">
        <v>4613.30419921875</v>
      </c>
      <c r="J53" s="117">
        <v>3.3048102855682373</v>
      </c>
      <c r="K53" s="116">
        <v>1683.946533203125</v>
      </c>
      <c r="L53" s="116">
        <v>5838.53076171875</v>
      </c>
      <c r="M53" s="117">
        <v>3.4671711921691895</v>
      </c>
      <c r="N53" s="116">
        <v>2003.464599609375</v>
      </c>
      <c r="O53" s="116">
        <v>6919.36572265625</v>
      </c>
      <c r="P53" s="117">
        <v>3.453700065612793</v>
      </c>
      <c r="Q53" s="116">
        <v>2422.875</v>
      </c>
      <c r="R53" s="116">
        <v>7837.046875</v>
      </c>
      <c r="S53" s="117">
        <v>3.2346062660217285</v>
      </c>
      <c r="T53" s="116">
        <v>3169.4296875</v>
      </c>
      <c r="U53" s="116">
        <v>10419.6474609375</v>
      </c>
      <c r="V53" s="117">
        <v>3.2875463962554932</v>
      </c>
      <c r="W53" s="116">
        <v>4746.4912109375</v>
      </c>
      <c r="X53" s="116">
        <v>15124.1328125</v>
      </c>
      <c r="Y53" s="117">
        <v>3.1863818168640137</v>
      </c>
      <c r="Z53" s="116">
        <v>4818.3154296875</v>
      </c>
      <c r="AA53" s="116">
        <v>15037.4326171875</v>
      </c>
      <c r="AB53" s="117">
        <v>3.1208901405334473</v>
      </c>
      <c r="AC53" s="116">
        <v>4972.99462890625</v>
      </c>
      <c r="AD53" s="116">
        <v>16036.728515625</v>
      </c>
      <c r="AE53" s="117">
        <v>3.2247629165649414</v>
      </c>
      <c r="AF53" s="116">
        <v>5364.3330078125</v>
      </c>
      <c r="AG53" s="116">
        <v>17998.7734375</v>
      </c>
      <c r="AH53" s="117">
        <v>3.3552677631378174</v>
      </c>
      <c r="AI53" s="116">
        <v>6304.6953125</v>
      </c>
      <c r="AJ53" s="116">
        <v>20354.048828125</v>
      </c>
      <c r="AK53" s="117">
        <v>3.2283952236175537</v>
      </c>
      <c r="AL53" s="116">
        <v>6990.03662109375</v>
      </c>
      <c r="AM53" s="116">
        <v>22228.353515625</v>
      </c>
      <c r="AN53" s="117">
        <v>3.1800053119659424</v>
      </c>
      <c r="AO53" s="116">
        <v>8675.142578125</v>
      </c>
      <c r="AP53" s="116">
        <v>27424.3828125</v>
      </c>
      <c r="AQ53" s="117">
        <v>3.1612601280212402</v>
      </c>
      <c r="AR53" s="116">
        <v>8685.154296875</v>
      </c>
      <c r="AS53" s="116">
        <v>28088.005859375</v>
      </c>
      <c r="AT53" s="117">
        <v>3.2340250015258789</v>
      </c>
      <c r="AU53" s="116">
        <v>9455.5048828125</v>
      </c>
      <c r="AV53" s="116">
        <v>30265.76953125</v>
      </c>
      <c r="AW53" s="117">
        <v>3.2008624076843262</v>
      </c>
      <c r="AX53" s="116">
        <v>10449.447265625</v>
      </c>
      <c r="AY53" s="116">
        <v>32195.142578125</v>
      </c>
      <c r="AZ53" s="117">
        <v>3.0810377597808838</v>
      </c>
      <c r="BA53" s="116">
        <v>10486.4169921875</v>
      </c>
      <c r="BB53" s="116">
        <v>30717.76953125</v>
      </c>
      <c r="BC53" s="117">
        <v>2.9292912483215332</v>
      </c>
      <c r="BD53" s="116">
        <v>9716.8388671875</v>
      </c>
      <c r="BE53" s="116">
        <v>28268.6015625</v>
      </c>
      <c r="BF53" s="117">
        <v>2.9092385768890381</v>
      </c>
      <c r="BG53" s="116">
        <v>8191.94580078125</v>
      </c>
      <c r="BH53" s="116">
        <v>24945.400390625</v>
      </c>
      <c r="BI53" s="117">
        <v>3.0451130867004395</v>
      </c>
      <c r="BJ53" s="116">
        <v>7692.2109375</v>
      </c>
      <c r="BK53" s="116">
        <v>24351.123046875</v>
      </c>
      <c r="BL53" s="117">
        <v>3.1656858921051025</v>
      </c>
      <c r="BM53" s="116">
        <v>6921.8798828125</v>
      </c>
      <c r="BN53" s="116">
        <v>22199.197265625</v>
      </c>
      <c r="BO53" s="117">
        <v>3.2071051597595215</v>
      </c>
      <c r="BP53" s="116">
        <v>6658.84326171875</v>
      </c>
      <c r="BQ53" s="116">
        <v>21821.83203125</v>
      </c>
      <c r="BR53" s="117">
        <v>3.2771205902099609</v>
      </c>
      <c r="BS53" s="116">
        <v>7790.0263671875</v>
      </c>
      <c r="BT53" s="116">
        <v>24555.30859375</v>
      </c>
      <c r="BU53" s="117">
        <v>3.1521470546722412</v>
      </c>
      <c r="BV53" s="116">
        <v>9605.330078125</v>
      </c>
      <c r="BW53" s="116">
        <v>29449.15234375</v>
      </c>
      <c r="BX53" s="117">
        <v>3.0659177303314209</v>
      </c>
      <c r="BY53" s="116">
        <v>11233.1865234375</v>
      </c>
      <c r="BZ53" s="116">
        <v>33717.1640625</v>
      </c>
      <c r="CA53" s="117">
        <v>3.0015671253204346</v>
      </c>
      <c r="CB53" s="116">
        <v>14658.7763671875</v>
      </c>
      <c r="CC53" s="116">
        <v>41301.04296875</v>
      </c>
      <c r="CD53" s="117">
        <v>2.8174960613250732</v>
      </c>
      <c r="CE53" s="116">
        <v>11461.52734375</v>
      </c>
      <c r="CF53" s="116">
        <v>33041.3828125</v>
      </c>
      <c r="CG53" s="117">
        <v>2.8828079700469971</v>
      </c>
      <c r="CH53" s="116">
        <v>13523.5986328125</v>
      </c>
      <c r="CI53" s="116">
        <v>38386.98828125</v>
      </c>
      <c r="CJ53" s="117">
        <v>2.8385188579559326</v>
      </c>
      <c r="CK53" s="116">
        <v>16695.78125</v>
      </c>
      <c r="CL53" s="116">
        <v>44353.80078125</v>
      </c>
      <c r="CM53" s="117">
        <v>2.6565873622894287</v>
      </c>
      <c r="CN53" s="116">
        <v>19650.544921875</v>
      </c>
      <c r="CO53" s="116">
        <v>48650.2421875</v>
      </c>
      <c r="CP53" s="117">
        <v>2.4757707118988037</v>
      </c>
      <c r="CQ53" s="116">
        <v>22508.958984375</v>
      </c>
      <c r="CR53" s="116">
        <v>53082.421875</v>
      </c>
      <c r="CS53" s="117">
        <v>2.3582797050476074</v>
      </c>
      <c r="CT53" s="116">
        <v>42467.4765625</v>
      </c>
      <c r="CU53" s="116">
        <v>100115.6171875</v>
      </c>
      <c r="CV53" s="117">
        <v>2.3574657440185547</v>
      </c>
      <c r="CW53" s="116">
        <v>83573.4921875</v>
      </c>
      <c r="CX53" s="116">
        <v>206421.84375</v>
      </c>
      <c r="CY53" s="117">
        <v>2.4699440002441406</v>
      </c>
      <c r="CZ53" s="116">
        <v>122492.140625</v>
      </c>
      <c r="DA53" s="116">
        <v>306949.125</v>
      </c>
      <c r="DB53" s="117">
        <v>2.5058679580688477</v>
      </c>
      <c r="DC53" s="116">
        <v>222219.078125</v>
      </c>
      <c r="DD53" s="116">
        <v>545317.0625</v>
      </c>
      <c r="DE53" s="117">
        <v>2.4539616107940674</v>
      </c>
      <c r="DF53" s="116">
        <v>414.16152954101562</v>
      </c>
      <c r="DG53" s="116">
        <v>1008.7814331054687</v>
      </c>
      <c r="DH53" s="117">
        <v>2.4357197284698486</v>
      </c>
      <c r="DI53" s="116">
        <v>476.72119140625</v>
      </c>
      <c r="DJ53" s="116">
        <v>1170.848388671875</v>
      </c>
      <c r="DK53" s="117">
        <v>2.4560444355010986</v>
      </c>
      <c r="DL53" s="116">
        <v>587.467041015625</v>
      </c>
      <c r="DM53" s="116">
        <v>1465.69873046875</v>
      </c>
      <c r="DN53" s="117">
        <v>2.4949462413787842</v>
      </c>
      <c r="DO53" s="116">
        <v>681.2689208984375</v>
      </c>
      <c r="DP53" s="116">
        <v>1699.3985595703125</v>
      </c>
      <c r="DQ53" s="117">
        <v>2.4944608211517334</v>
      </c>
      <c r="DR53" s="116">
        <v>705.0135498046875</v>
      </c>
      <c r="DS53" s="116">
        <v>1751.2000732421875</v>
      </c>
      <c r="DT53" s="117">
        <v>2.4839239120483398</v>
      </c>
      <c r="DU53" s="116">
        <v>736.244873046875</v>
      </c>
      <c r="DV53" s="116">
        <v>1850.539794921875</v>
      </c>
      <c r="DW53" s="117">
        <v>2.513484001159668</v>
      </c>
      <c r="DX53" s="116">
        <v>774.61944580078125</v>
      </c>
      <c r="DY53" s="116">
        <v>1976.3123779296875</v>
      </c>
      <c r="DZ53" s="117">
        <v>2.5513331890106201</v>
      </c>
      <c r="EA53" s="116">
        <v>849.06951904296875</v>
      </c>
      <c r="EB53" s="116">
        <v>2150.701171875</v>
      </c>
      <c r="EC53" s="117">
        <v>2.5330095291137695</v>
      </c>
      <c r="ED53" s="116">
        <v>938.06768798828125</v>
      </c>
      <c r="EE53" s="118">
        <v>2406.2333984375</v>
      </c>
      <c r="EF53" s="119">
        <v>2.5650956630706787</v>
      </c>
      <c r="EG53" s="115">
        <v>1089.552978515625</v>
      </c>
      <c r="EH53" s="116">
        <v>2739.34521484375</v>
      </c>
      <c r="EI53" s="117">
        <v>2.5141918659210205</v>
      </c>
      <c r="EJ53" s="116">
        <v>1137.5789794921875</v>
      </c>
      <c r="EK53" s="116">
        <v>2964.594482421875</v>
      </c>
      <c r="EL53" s="117">
        <v>2.6060559749603271</v>
      </c>
      <c r="EM53" s="116">
        <v>1242.20068359375</v>
      </c>
      <c r="EN53" s="116">
        <v>3248.027099609375</v>
      </c>
      <c r="EO53" s="117">
        <v>2.6147363185882568</v>
      </c>
      <c r="EP53" s="116">
        <v>1316.08837890625</v>
      </c>
      <c r="EQ53" s="116">
        <v>3483.14697265625</v>
      </c>
      <c r="ER53" s="117">
        <v>2.6465904712677002</v>
      </c>
      <c r="ES53" s="116">
        <v>1484.9034423828125</v>
      </c>
      <c r="ET53" s="116">
        <v>3852.87158203125</v>
      </c>
      <c r="EU53" s="117">
        <v>2.5946950912475586</v>
      </c>
      <c r="EV53" s="116">
        <v>1613.9649658203125</v>
      </c>
      <c r="EW53" s="116">
        <v>4208.619140625</v>
      </c>
      <c r="EX53" s="117">
        <v>2.6076273918151855</v>
      </c>
      <c r="EY53" s="116">
        <v>1752.7034912109375</v>
      </c>
      <c r="EZ53" s="116">
        <v>4603.44384765625</v>
      </c>
      <c r="FA53" s="117">
        <v>2.6264817714691162</v>
      </c>
      <c r="FB53" s="116">
        <v>1852.675537109375</v>
      </c>
      <c r="FC53" s="116">
        <v>4914.67626953125</v>
      </c>
      <c r="FD53" s="117">
        <v>2.652745246887207</v>
      </c>
      <c r="FE53" s="116">
        <v>2021.5018310546875</v>
      </c>
      <c r="FF53" s="116">
        <v>5266.38427734375</v>
      </c>
      <c r="FG53" s="117">
        <v>2.6051840782165527</v>
      </c>
      <c r="FH53" s="116">
        <v>2173.101318359375</v>
      </c>
      <c r="FI53" s="116">
        <v>5635.3212890625</v>
      </c>
      <c r="FJ53" s="117">
        <v>2.5932161808013916</v>
      </c>
      <c r="FK53" s="116">
        <v>2397.49951171875</v>
      </c>
      <c r="FL53" s="116">
        <v>6063.65234375</v>
      </c>
      <c r="FM53" s="117">
        <v>2.5291569232940674</v>
      </c>
      <c r="FN53" s="116">
        <v>2747.595703125</v>
      </c>
      <c r="FO53" s="116">
        <v>6859.3916015625</v>
      </c>
      <c r="FP53" s="117">
        <v>2.496506929397583</v>
      </c>
      <c r="FQ53" s="116">
        <v>3074.550048828125</v>
      </c>
      <c r="FR53" s="116">
        <v>7544.84619140625</v>
      </c>
      <c r="FS53" s="117">
        <v>2.4539675712585449</v>
      </c>
      <c r="FT53" s="116">
        <v>3397.2529296875</v>
      </c>
      <c r="FU53" s="116">
        <v>8290.2822265625</v>
      </c>
      <c r="FV53" s="117">
        <v>2.4402899742126465</v>
      </c>
      <c r="FW53" s="116">
        <v>3798.1513671875</v>
      </c>
      <c r="FX53" s="116">
        <v>9099.6923828125</v>
      </c>
      <c r="FY53" s="117">
        <v>2.3958213329315186</v>
      </c>
      <c r="FZ53" s="116">
        <v>4244.70263671875</v>
      </c>
      <c r="GA53" s="116">
        <v>10308.091796875</v>
      </c>
      <c r="GB53" s="117">
        <v>2.4284603595733643</v>
      </c>
      <c r="GC53" s="116">
        <v>4949.365234375</v>
      </c>
      <c r="GD53" s="116">
        <v>11836.03125</v>
      </c>
      <c r="GE53" s="117">
        <v>2.3914241790771484</v>
      </c>
      <c r="GF53" s="116">
        <v>5684.5888671875</v>
      </c>
      <c r="GG53" s="116">
        <v>13180.869140625</v>
      </c>
      <c r="GH53" s="117">
        <v>2.318702220916748</v>
      </c>
      <c r="GI53" s="116">
        <v>6567.56103515625</v>
      </c>
      <c r="GJ53" s="116">
        <v>15080.822265625</v>
      </c>
      <c r="GK53" s="117">
        <v>2.2962591648101807</v>
      </c>
      <c r="GL53" s="116">
        <v>7479.53466796875</v>
      </c>
      <c r="GM53" s="116">
        <v>16609.041015625</v>
      </c>
      <c r="GN53" s="117">
        <v>2.2205982208251953</v>
      </c>
      <c r="GO53" s="116">
        <v>8527.6103515625</v>
      </c>
      <c r="GP53" s="116">
        <v>18576.001953125</v>
      </c>
      <c r="GQ53" s="117">
        <v>2.1783361434936523</v>
      </c>
      <c r="GR53" s="116">
        <v>9700.5712890625</v>
      </c>
      <c r="GS53" s="116">
        <v>20947.576171875</v>
      </c>
      <c r="GT53" s="117">
        <v>2.159416675567627</v>
      </c>
      <c r="GU53" s="116">
        <v>10815.103515625</v>
      </c>
      <c r="GV53" s="116">
        <v>23382.974609375</v>
      </c>
      <c r="GW53" s="117">
        <v>2.1620666980743408</v>
      </c>
      <c r="GX53" s="116">
        <v>11879.3876953125</v>
      </c>
      <c r="GY53" s="116">
        <v>25966.6875</v>
      </c>
      <c r="GZ53" s="117">
        <v>2.1858608722686768</v>
      </c>
      <c r="HA53" s="116">
        <v>13535.27734375</v>
      </c>
      <c r="HB53" s="116">
        <v>29211.9140625</v>
      </c>
      <c r="HC53" s="117">
        <v>2.1582057476043701</v>
      </c>
      <c r="HD53" s="116">
        <v>14682.0625</v>
      </c>
      <c r="HE53" s="116">
        <v>31988.767578125</v>
      </c>
      <c r="HF53" s="117">
        <v>2.1787652969360352</v>
      </c>
      <c r="HG53" s="116">
        <v>15528.9833984375</v>
      </c>
      <c r="HH53" s="116">
        <v>34353.59765625</v>
      </c>
      <c r="HI53" s="117">
        <v>2.2122244834899902</v>
      </c>
      <c r="HJ53" s="116">
        <v>15925.658203125</v>
      </c>
      <c r="HK53" s="116">
        <v>36711.94921875</v>
      </c>
      <c r="HL53" s="117">
        <v>2.3052077293395996</v>
      </c>
      <c r="HM53" s="116">
        <v>16415.087890625</v>
      </c>
      <c r="HN53" s="116">
        <v>39132.1953125</v>
      </c>
      <c r="HO53" s="117">
        <v>2.3839163780212402</v>
      </c>
      <c r="HP53" s="116">
        <v>16326.97265625</v>
      </c>
      <c r="HQ53" s="116">
        <v>40171.8984375</v>
      </c>
      <c r="HR53" s="117">
        <v>2.4604620933532715</v>
      </c>
      <c r="HS53" s="116">
        <v>17060.0234375</v>
      </c>
      <c r="HT53" s="116">
        <v>42850.84765625</v>
      </c>
      <c r="HU53" s="117">
        <v>2.5117695331573486</v>
      </c>
      <c r="HV53" s="116">
        <v>17627.998046875</v>
      </c>
      <c r="HW53" s="116">
        <v>45281.04296875</v>
      </c>
      <c r="HX53" s="117">
        <v>2.5687003135681152</v>
      </c>
      <c r="HY53" s="116">
        <v>18283.654296875</v>
      </c>
      <c r="HZ53" s="116">
        <v>46678.46484375</v>
      </c>
      <c r="IA53" s="117">
        <v>2.553016185760498</v>
      </c>
      <c r="IB53" s="116">
        <v>18020.423828125</v>
      </c>
      <c r="IC53" s="116">
        <v>47098.03125</v>
      </c>
      <c r="ID53" s="117">
        <v>2.6135916709899902</v>
      </c>
      <c r="IE53" s="116">
        <v>19103.716796875</v>
      </c>
      <c r="IF53" s="116">
        <v>48185.48046875</v>
      </c>
      <c r="IG53" s="117">
        <v>2.5223093032836914</v>
      </c>
      <c r="IH53" s="116">
        <v>18608.4921875</v>
      </c>
      <c r="II53" s="116">
        <v>48050.171875</v>
      </c>
      <c r="IJ53" s="117">
        <v>2.5821635723114014</v>
      </c>
      <c r="IK53" s="116">
        <v>18567.744140625</v>
      </c>
      <c r="IL53" s="116">
        <v>48925.08984375</v>
      </c>
      <c r="IM53" s="117">
        <v>2.6349506378173828</v>
      </c>
      <c r="IN53" s="115">
        <v>18818.337890625</v>
      </c>
      <c r="IO53" s="116">
        <v>49812.875</v>
      </c>
      <c r="IP53" s="117">
        <v>2.6470389366149902</v>
      </c>
      <c r="IQ53" s="116">
        <v>19063.21875</v>
      </c>
      <c r="IR53" s="116">
        <v>50667.5703125</v>
      </c>
      <c r="IS53" s="117">
        <v>2.6578707695007324</v>
      </c>
      <c r="IT53" s="116">
        <v>19485.1484375</v>
      </c>
      <c r="IU53" s="116">
        <v>51928.41015625</v>
      </c>
      <c r="IV53" s="117">
        <v>2.6650252342224121</v>
      </c>
      <c r="IW53" s="116">
        <v>19967.044921875</v>
      </c>
      <c r="IX53" s="116">
        <v>53803.6015625</v>
      </c>
      <c r="IY53" s="117">
        <v>2.6946201324462891</v>
      </c>
      <c r="IZ53" s="116">
        <v>20443.22265625</v>
      </c>
      <c r="JA53" s="116">
        <v>55323.28125</v>
      </c>
      <c r="JB53" s="117">
        <v>2.7061917781829834</v>
      </c>
      <c r="JC53" s="116">
        <v>21158.220703125</v>
      </c>
      <c r="JD53" s="116">
        <v>57196.7109375</v>
      </c>
      <c r="JE53" s="117">
        <v>2.7032854557037354</v>
      </c>
      <c r="JF53" s="116">
        <v>21588.05078125</v>
      </c>
      <c r="JG53" s="116">
        <v>58459.9296875</v>
      </c>
      <c r="JH53" s="117">
        <v>2.7079763412475586</v>
      </c>
      <c r="JI53" s="116">
        <v>22189.34765625</v>
      </c>
      <c r="JJ53" s="116">
        <v>58461.08984375</v>
      </c>
      <c r="JK53" s="117">
        <v>2.6346466541290283</v>
      </c>
      <c r="JL53" s="116">
        <v>22194.94921875</v>
      </c>
      <c r="JM53" s="116">
        <v>59177.32421875</v>
      </c>
      <c r="JN53" s="117">
        <v>2.6662518978118896</v>
      </c>
      <c r="JO53" s="116">
        <v>22918.744140625</v>
      </c>
      <c r="JP53" s="116">
        <v>61297.6640625</v>
      </c>
      <c r="JQ53" s="117">
        <v>2.6745645999908447</v>
      </c>
      <c r="JR53" s="116">
        <v>23899.533203125</v>
      </c>
      <c r="JS53" s="116">
        <v>62875.171875</v>
      </c>
      <c r="JT53" s="117">
        <v>2.6308116912841797</v>
      </c>
      <c r="JU53" s="116">
        <v>24745.9296875</v>
      </c>
      <c r="JV53" s="116">
        <v>64746.015625</v>
      </c>
      <c r="JW53" s="117">
        <v>2.6164309978485107</v>
      </c>
      <c r="JX53" s="116">
        <v>25326.22265625</v>
      </c>
      <c r="JY53" s="116">
        <v>67231.9609375</v>
      </c>
      <c r="JZ53" s="117">
        <v>2.6546382904052734</v>
      </c>
      <c r="KA53" s="116">
        <v>25786.12109375</v>
      </c>
      <c r="KB53" s="116">
        <v>67826.1640625</v>
      </c>
      <c r="KC53" s="117">
        <v>2.6303360462188721</v>
      </c>
      <c r="KD53" s="116">
        <v>25305.912109375</v>
      </c>
      <c r="KE53" s="116">
        <v>64565.10546875</v>
      </c>
      <c r="KF53" s="117">
        <v>2.5513842105865479</v>
      </c>
      <c r="KG53" s="116">
        <v>25700.96875</v>
      </c>
      <c r="KH53" s="116">
        <v>66367.390625</v>
      </c>
      <c r="KI53" s="117">
        <v>2.5822913646697998</v>
      </c>
      <c r="KJ53" s="116">
        <v>26859.03125</v>
      </c>
      <c r="KK53" s="116">
        <v>69440.9375</v>
      </c>
      <c r="KL53" s="117">
        <v>2.5853850841522217</v>
      </c>
      <c r="KM53" s="116">
        <v>26925.076171875</v>
      </c>
      <c r="KN53" s="116">
        <v>68738.4765625</v>
      </c>
      <c r="KO53" s="117">
        <v>2.5529537200927734</v>
      </c>
      <c r="KP53" s="116">
        <v>27359.802734375</v>
      </c>
      <c r="KQ53" s="116">
        <v>68707.1953125</v>
      </c>
      <c r="KR53" s="117">
        <v>2.5112459659576416</v>
      </c>
      <c r="KS53" s="116">
        <v>27608.919921875</v>
      </c>
      <c r="KT53" s="116">
        <v>68977.6640625</v>
      </c>
      <c r="KU53" s="117">
        <v>2.4983832836151123</v>
      </c>
      <c r="KV53" s="134">
        <v>3.4517951011657715</v>
      </c>
      <c r="KW53" s="135">
        <v>3.3495669364929199</v>
      </c>
      <c r="KX53" s="135">
        <v>3.1972887516021729</v>
      </c>
      <c r="KY53" s="135">
        <v>3.0570683479309082</v>
      </c>
      <c r="KZ53" s="135">
        <v>2.543492317199707</v>
      </c>
      <c r="LA53" s="135">
        <v>2.5212545394897461</v>
      </c>
      <c r="LB53" s="135">
        <v>2.5966939926147461</v>
      </c>
      <c r="LC53" s="135">
        <v>2.3283276557922363</v>
      </c>
      <c r="LD53" s="135">
        <v>2.3127179145812988</v>
      </c>
      <c r="LE53" s="135">
        <v>2.6276779174804687</v>
      </c>
      <c r="LF53" s="135">
        <v>2.6470327377319336</v>
      </c>
      <c r="LG53" s="135">
        <v>2.5460519790649414</v>
      </c>
      <c r="LH53" s="135">
        <f t="shared" si="0"/>
        <v>3.3328835964202881</v>
      </c>
      <c r="LI53" s="135">
        <f t="shared" si="1"/>
        <v>2.8002803325653076</v>
      </c>
      <c r="LJ53" s="135">
        <f t="shared" si="2"/>
        <v>2.4397485256195068</v>
      </c>
      <c r="LK53" s="144">
        <f t="shared" si="3"/>
        <v>2.6069208780924478</v>
      </c>
    </row>
    <row r="54" spans="1:323" ht="15" customHeight="1">
      <c r="A54" s="114">
        <v>40</v>
      </c>
      <c r="B54" s="115">
        <v>1092.029052734375</v>
      </c>
      <c r="C54" s="116">
        <v>3658.199462890625</v>
      </c>
      <c r="D54" s="117">
        <v>3.3499104976654053</v>
      </c>
      <c r="E54" s="116">
        <v>1130.72021484375</v>
      </c>
      <c r="F54" s="116">
        <v>3936.1396484375</v>
      </c>
      <c r="G54" s="117">
        <v>3.481090784072876</v>
      </c>
      <c r="H54" s="116">
        <v>1433.600830078125</v>
      </c>
      <c r="I54" s="116">
        <v>4666.6123046875</v>
      </c>
      <c r="J54" s="117">
        <v>3.2551684379577637</v>
      </c>
      <c r="K54" s="116">
        <v>1726.47998046875</v>
      </c>
      <c r="L54" s="116">
        <v>5907.41748046875</v>
      </c>
      <c r="M54" s="117">
        <v>3.421654224395752</v>
      </c>
      <c r="N54" s="116">
        <v>2053.100830078125</v>
      </c>
      <c r="O54" s="116">
        <v>7000.88134765625</v>
      </c>
      <c r="P54" s="117">
        <v>3.4099061489105225</v>
      </c>
      <c r="Q54" s="116">
        <v>2472.37451171875</v>
      </c>
      <c r="R54" s="116">
        <v>7926.86669921875</v>
      </c>
      <c r="S54" s="117">
        <v>3.2061755657196045</v>
      </c>
      <c r="T54" s="116">
        <v>3248.986328125</v>
      </c>
      <c r="U54" s="116">
        <v>10539.818359375</v>
      </c>
      <c r="V54" s="117">
        <v>3.2440328598022461</v>
      </c>
      <c r="W54" s="116">
        <v>4863.85595703125</v>
      </c>
      <c r="X54" s="116">
        <v>15296.109375</v>
      </c>
      <c r="Y54" s="117">
        <v>3.1448523998260498</v>
      </c>
      <c r="Z54" s="116">
        <v>4927.51171875</v>
      </c>
      <c r="AA54" s="116">
        <v>15206.8349609375</v>
      </c>
      <c r="AB54" s="117">
        <v>3.0861084461212158</v>
      </c>
      <c r="AC54" s="116">
        <v>5094.82421875</v>
      </c>
      <c r="AD54" s="116">
        <v>16220.103515625</v>
      </c>
      <c r="AE54" s="117">
        <v>3.1836433410644531</v>
      </c>
      <c r="AF54" s="116">
        <v>5505.81591796875</v>
      </c>
      <c r="AG54" s="116">
        <v>18208.1640625</v>
      </c>
      <c r="AH54" s="117">
        <v>3.3070783615112305</v>
      </c>
      <c r="AI54" s="116">
        <v>6453.16064453125</v>
      </c>
      <c r="AJ54" s="116">
        <v>20586.9609375</v>
      </c>
      <c r="AK54" s="117">
        <v>3.190213680267334</v>
      </c>
      <c r="AL54" s="116">
        <v>7155.6552734375</v>
      </c>
      <c r="AM54" s="116">
        <v>22480.935546875</v>
      </c>
      <c r="AN54" s="117">
        <v>3.1417019367218018</v>
      </c>
      <c r="AO54" s="116">
        <v>8876.5732421875</v>
      </c>
      <c r="AP54" s="116">
        <v>27735.18359375</v>
      </c>
      <c r="AQ54" s="117">
        <v>3.1245372295379639</v>
      </c>
      <c r="AR54" s="116">
        <v>8893.3994140625</v>
      </c>
      <c r="AS54" s="116">
        <v>28409.642578125</v>
      </c>
      <c r="AT54" s="117">
        <v>3.1944637298583984</v>
      </c>
      <c r="AU54" s="116">
        <v>9681.5341796875</v>
      </c>
      <c r="AV54" s="116">
        <v>30610.712890625</v>
      </c>
      <c r="AW54" s="117">
        <v>3.1617627143859863</v>
      </c>
      <c r="AX54" s="116">
        <v>10698.240234375</v>
      </c>
      <c r="AY54" s="116">
        <v>32555.48828125</v>
      </c>
      <c r="AZ54" s="117">
        <v>3.0430693626403809</v>
      </c>
      <c r="BA54" s="116">
        <v>10735.40625</v>
      </c>
      <c r="BB54" s="116">
        <v>31052.873046875</v>
      </c>
      <c r="BC54" s="117">
        <v>2.8925662040710449</v>
      </c>
      <c r="BD54" s="116">
        <v>9948.3818359375</v>
      </c>
      <c r="BE54" s="116">
        <v>28575.857421875</v>
      </c>
      <c r="BF54" s="117">
        <v>2.8724126815795898</v>
      </c>
      <c r="BG54" s="116">
        <v>8389.6484375</v>
      </c>
      <c r="BH54" s="116">
        <v>25222.966796875</v>
      </c>
      <c r="BI54" s="117">
        <v>3.0064389705657959</v>
      </c>
      <c r="BJ54" s="116">
        <v>7879.24853515625</v>
      </c>
      <c r="BK54" s="116">
        <v>24627.203125</v>
      </c>
      <c r="BL54" s="117">
        <v>3.1255776882171631</v>
      </c>
      <c r="BM54" s="116">
        <v>7089.6162109375</v>
      </c>
      <c r="BN54" s="116">
        <v>22452.4140625</v>
      </c>
      <c r="BO54" s="117">
        <v>3.1669435501098633</v>
      </c>
      <c r="BP54" s="116">
        <v>6819.26611328125</v>
      </c>
      <c r="BQ54" s="116">
        <v>22073.203125</v>
      </c>
      <c r="BR54" s="117">
        <v>3.2368884086608887</v>
      </c>
      <c r="BS54" s="116">
        <v>7972.5625</v>
      </c>
      <c r="BT54" s="116">
        <v>24833.19921875</v>
      </c>
      <c r="BU54" s="117">
        <v>3.114832878112793</v>
      </c>
      <c r="BV54" s="116">
        <v>9830.4599609375</v>
      </c>
      <c r="BW54" s="116">
        <v>29777.994140625</v>
      </c>
      <c r="BX54" s="117">
        <v>3.0291557312011719</v>
      </c>
      <c r="BY54" s="116">
        <v>11496.7685546875</v>
      </c>
      <c r="BZ54" s="116">
        <v>34089.6875</v>
      </c>
      <c r="CA54" s="117">
        <v>2.9651539325714111</v>
      </c>
      <c r="CB54" s="116">
        <v>14993.474609375</v>
      </c>
      <c r="CC54" s="116">
        <v>41742.27734375</v>
      </c>
      <c r="CD54" s="117">
        <v>2.7840297222137451</v>
      </c>
      <c r="CE54" s="116">
        <v>11723.6591796875</v>
      </c>
      <c r="CF54" s="116">
        <v>33398.8515625</v>
      </c>
      <c r="CG54" s="117">
        <v>2.8488419055938721</v>
      </c>
      <c r="CH54" s="116">
        <v>13828.759765625</v>
      </c>
      <c r="CI54" s="116">
        <v>38798.8203125</v>
      </c>
      <c r="CJ54" s="117">
        <v>2.805661678314209</v>
      </c>
      <c r="CK54" s="116">
        <v>17064.548828125</v>
      </c>
      <c r="CL54" s="116">
        <v>44811.6796875</v>
      </c>
      <c r="CM54" s="117">
        <v>2.6260101795196533</v>
      </c>
      <c r="CN54" s="116">
        <v>20064.849609375</v>
      </c>
      <c r="CO54" s="116">
        <v>49130.09765625</v>
      </c>
      <c r="CP54" s="117">
        <v>2.4485654830932617</v>
      </c>
      <c r="CQ54" s="116">
        <v>22993.896484375</v>
      </c>
      <c r="CR54" s="116">
        <v>53587.9140625</v>
      </c>
      <c r="CS54" s="117">
        <v>2.3305277824401855</v>
      </c>
      <c r="CT54" s="116">
        <v>43322.6796875</v>
      </c>
      <c r="CU54" s="116">
        <v>101069.25</v>
      </c>
      <c r="CV54" s="117">
        <v>2.3329408168792725</v>
      </c>
      <c r="CW54" s="116">
        <v>85353.640625</v>
      </c>
      <c r="CX54" s="116">
        <v>208454.40625</v>
      </c>
      <c r="CY54" s="117">
        <v>2.4422438144683838</v>
      </c>
      <c r="CZ54" s="116">
        <v>125175.9296875</v>
      </c>
      <c r="DA54" s="116">
        <v>310000.90625</v>
      </c>
      <c r="DB54" s="117">
        <v>2.4765217304229736</v>
      </c>
      <c r="DC54" s="116">
        <v>226715.09375</v>
      </c>
      <c r="DD54" s="116">
        <v>550664.3125</v>
      </c>
      <c r="DE54" s="117">
        <v>2.428882360458374</v>
      </c>
      <c r="DF54" s="116">
        <v>423.03237915039062</v>
      </c>
      <c r="DG54" s="116">
        <v>1018.6173706054687</v>
      </c>
      <c r="DH54" s="117">
        <v>2.4078946113586426</v>
      </c>
      <c r="DI54" s="116">
        <v>486.42440795898437</v>
      </c>
      <c r="DJ54" s="116">
        <v>1182.3358154296875</v>
      </c>
      <c r="DK54" s="117">
        <v>2.4306671619415283</v>
      </c>
      <c r="DL54" s="116">
        <v>599.64703369140625</v>
      </c>
      <c r="DM54" s="116">
        <v>1480.23388671875</v>
      </c>
      <c r="DN54" s="117">
        <v>2.4685087203979492</v>
      </c>
      <c r="DO54" s="116">
        <v>696.150390625</v>
      </c>
      <c r="DP54" s="116">
        <v>1716.2425537109375</v>
      </c>
      <c r="DQ54" s="117">
        <v>2.4653329849243164</v>
      </c>
      <c r="DR54" s="116">
        <v>720.40087890625</v>
      </c>
      <c r="DS54" s="116">
        <v>1768.50732421875</v>
      </c>
      <c r="DT54" s="117">
        <v>2.4548933506011963</v>
      </c>
      <c r="DU54" s="116">
        <v>752.3134765625</v>
      </c>
      <c r="DV54" s="116">
        <v>1868.9766845703125</v>
      </c>
      <c r="DW54" s="117">
        <v>2.4843056201934814</v>
      </c>
      <c r="DX54" s="116">
        <v>791.47174072265625</v>
      </c>
      <c r="DY54" s="116">
        <v>1996.19921875</v>
      </c>
      <c r="DZ54" s="117">
        <v>2.5221357345581055</v>
      </c>
      <c r="EA54" s="116">
        <v>867.33056640625</v>
      </c>
      <c r="EB54" s="116">
        <v>2172.24169921875</v>
      </c>
      <c r="EC54" s="117">
        <v>2.504514217376709</v>
      </c>
      <c r="ED54" s="116">
        <v>958.10260009765625</v>
      </c>
      <c r="EE54" s="118">
        <v>2430.53466796875</v>
      </c>
      <c r="EF54" s="119">
        <v>2.5368208885192871</v>
      </c>
      <c r="EG54" s="115">
        <v>1113.201416015625</v>
      </c>
      <c r="EH54" s="116">
        <v>2766.6435546875</v>
      </c>
      <c r="EI54" s="117">
        <v>2.4853036403656006</v>
      </c>
      <c r="EJ54" s="116">
        <v>1162.2060546875</v>
      </c>
      <c r="EK54" s="116">
        <v>2994.838134765625</v>
      </c>
      <c r="EL54" s="117">
        <v>2.5768563747406006</v>
      </c>
      <c r="EM54" s="116">
        <v>1269.03271484375</v>
      </c>
      <c r="EN54" s="116">
        <v>3281.232177734375</v>
      </c>
      <c r="EO54" s="117">
        <v>2.5856165885925293</v>
      </c>
      <c r="EP54" s="116">
        <v>1344.5045166015625</v>
      </c>
      <c r="EQ54" s="116">
        <v>3519.0263671875</v>
      </c>
      <c r="ER54" s="117">
        <v>2.6173405647277832</v>
      </c>
      <c r="ES54" s="116">
        <v>1516.5771484375</v>
      </c>
      <c r="ET54" s="116">
        <v>3892.072021484375</v>
      </c>
      <c r="EU54" s="117">
        <v>2.5663528442382812</v>
      </c>
      <c r="EV54" s="116">
        <v>1648.7962646484375</v>
      </c>
      <c r="EW54" s="116">
        <v>4251.57080078125</v>
      </c>
      <c r="EX54" s="117">
        <v>2.5785908699035645</v>
      </c>
      <c r="EY54" s="116">
        <v>1790.404296875</v>
      </c>
      <c r="EZ54" s="116">
        <v>4650.6396484375</v>
      </c>
      <c r="FA54" s="117">
        <v>2.5975360870361328</v>
      </c>
      <c r="FB54" s="116">
        <v>1892.604736328125</v>
      </c>
      <c r="FC54" s="116">
        <v>4965.37451171875</v>
      </c>
      <c r="FD54" s="117">
        <v>2.6235666275024414</v>
      </c>
      <c r="FE54" s="116">
        <v>2064.794921875</v>
      </c>
      <c r="FF54" s="116">
        <v>5320.10205078125</v>
      </c>
      <c r="FG54" s="117">
        <v>2.5765764713287354</v>
      </c>
      <c r="FH54" s="116">
        <v>2219.3642578125</v>
      </c>
      <c r="FI54" s="116">
        <v>5692.63671875</v>
      </c>
      <c r="FJ54" s="117">
        <v>2.5649852752685547</v>
      </c>
      <c r="FK54" s="116">
        <v>2447.458984375</v>
      </c>
      <c r="FL54" s="116">
        <v>6124.3349609375</v>
      </c>
      <c r="FM54" s="117">
        <v>2.5023238658905029</v>
      </c>
      <c r="FN54" s="116">
        <v>2802.81005859375</v>
      </c>
      <c r="FO54" s="116">
        <v>6927.45849609375</v>
      </c>
      <c r="FP54" s="117">
        <v>2.4716117382049561</v>
      </c>
      <c r="FQ54" s="116">
        <v>3136.9775390625</v>
      </c>
      <c r="FR54" s="116">
        <v>7618.8271484375</v>
      </c>
      <c r="FS54" s="117">
        <v>2.4287159442901611</v>
      </c>
      <c r="FT54" s="116">
        <v>3470.386962890625</v>
      </c>
      <c r="FU54" s="116">
        <v>8371.2197265625</v>
      </c>
      <c r="FV54" s="117">
        <v>2.4121861457824707</v>
      </c>
      <c r="FW54" s="116">
        <v>3876.571533203125</v>
      </c>
      <c r="FX54" s="116">
        <v>9187.3935546875</v>
      </c>
      <c r="FY54" s="117">
        <v>2.3699791431427002</v>
      </c>
      <c r="FZ54" s="116">
        <v>4339.88818359375</v>
      </c>
      <c r="GA54" s="116">
        <v>10408.3505859375</v>
      </c>
      <c r="GB54" s="117">
        <v>2.3982992172241211</v>
      </c>
      <c r="GC54" s="116">
        <v>5056.447265625</v>
      </c>
      <c r="GD54" s="116">
        <v>11949.9091796875</v>
      </c>
      <c r="GE54" s="117">
        <v>2.3633015155792236</v>
      </c>
      <c r="GF54" s="116">
        <v>5797.89453125</v>
      </c>
      <c r="GG54" s="116">
        <v>13304.8544921875</v>
      </c>
      <c r="GH54" s="117">
        <v>2.2947735786437988</v>
      </c>
      <c r="GI54" s="116">
        <v>6706.74951171875</v>
      </c>
      <c r="GJ54" s="116">
        <v>15221.5419921875</v>
      </c>
      <c r="GK54" s="117">
        <v>2.2695856094360352</v>
      </c>
      <c r="GL54" s="116">
        <v>7618.81298828125</v>
      </c>
      <c r="GM54" s="116">
        <v>16760.029296875</v>
      </c>
      <c r="GN54" s="117">
        <v>2.1998214721679687</v>
      </c>
      <c r="GO54" s="116">
        <v>8679.8740234375</v>
      </c>
      <c r="GP54" s="116">
        <v>18742.197265625</v>
      </c>
      <c r="GQ54" s="117">
        <v>2.1592707633972168</v>
      </c>
      <c r="GR54" s="116">
        <v>9873.037109375</v>
      </c>
      <c r="GS54" s="116">
        <v>21133.578125</v>
      </c>
      <c r="GT54" s="117">
        <v>2.1405346393585205</v>
      </c>
      <c r="GU54" s="116">
        <v>11024.2060546875</v>
      </c>
      <c r="GV54" s="116">
        <v>23590.685546875</v>
      </c>
      <c r="GW54" s="117">
        <v>2.1398987770080566</v>
      </c>
      <c r="GX54" s="116">
        <v>12104.3310546875</v>
      </c>
      <c r="GY54" s="116">
        <v>26199.591796875</v>
      </c>
      <c r="GZ54" s="117">
        <v>2.1644806861877441</v>
      </c>
      <c r="HA54" s="116">
        <v>13761.265625</v>
      </c>
      <c r="HB54" s="116">
        <v>29471.296875</v>
      </c>
      <c r="HC54" s="117">
        <v>2.1416122913360596</v>
      </c>
      <c r="HD54" s="116">
        <v>14953.349609375</v>
      </c>
      <c r="HE54" s="116">
        <v>32274.94140625</v>
      </c>
      <c r="HF54" s="117">
        <v>2.1583752632141113</v>
      </c>
      <c r="HG54" s="116">
        <v>15798.4423828125</v>
      </c>
      <c r="HH54" s="116">
        <v>34665.0859375</v>
      </c>
      <c r="HI54" s="117">
        <v>2.194209098815918</v>
      </c>
      <c r="HJ54" s="116">
        <v>16253.7080078125</v>
      </c>
      <c r="HK54" s="116">
        <v>37055.64453125</v>
      </c>
      <c r="HL54" s="117">
        <v>2.2798271179199219</v>
      </c>
      <c r="HM54" s="116">
        <v>16771.142578125</v>
      </c>
      <c r="HN54" s="116">
        <v>39507.8359375</v>
      </c>
      <c r="HO54" s="117">
        <v>2.3557033538818359</v>
      </c>
      <c r="HP54" s="116">
        <v>16675.990234375</v>
      </c>
      <c r="HQ54" s="116">
        <v>40566.390625</v>
      </c>
      <c r="HR54" s="117">
        <v>2.4326226711273193</v>
      </c>
      <c r="HS54" s="116">
        <v>17400.873046875</v>
      </c>
      <c r="HT54" s="116">
        <v>43277.83984375</v>
      </c>
      <c r="HU54" s="117">
        <v>2.4871072769165039</v>
      </c>
      <c r="HV54" s="116">
        <v>18061.2890625</v>
      </c>
      <c r="HW54" s="116">
        <v>45738.328125</v>
      </c>
      <c r="HX54" s="117">
        <v>2.532395601272583</v>
      </c>
      <c r="HY54" s="116">
        <v>18717</v>
      </c>
      <c r="HZ54" s="116">
        <v>47148.1171875</v>
      </c>
      <c r="IA54" s="117">
        <v>2.5189995765686035</v>
      </c>
      <c r="IB54" s="116">
        <v>18557.138671875</v>
      </c>
      <c r="IC54" s="116">
        <v>47578.18359375</v>
      </c>
      <c r="ID54" s="117">
        <v>2.5638749599456787</v>
      </c>
      <c r="IE54" s="116">
        <v>19605.08984375</v>
      </c>
      <c r="IF54" s="116">
        <v>48665.98046875</v>
      </c>
      <c r="IG54" s="117">
        <v>2.4823136329650879</v>
      </c>
      <c r="IH54" s="116">
        <v>19200.146484375</v>
      </c>
      <c r="II54" s="116">
        <v>48535.94921875</v>
      </c>
      <c r="IJ54" s="117">
        <v>2.5278947353363037</v>
      </c>
      <c r="IK54" s="116">
        <v>19120.994140625</v>
      </c>
      <c r="IL54" s="116">
        <v>49426.4609375</v>
      </c>
      <c r="IM54" s="117">
        <v>2.5849316120147705</v>
      </c>
      <c r="IN54" s="115">
        <v>19403.861328125</v>
      </c>
      <c r="IO54" s="116">
        <v>50324.6171875</v>
      </c>
      <c r="IP54" s="117">
        <v>2.5935361385345459</v>
      </c>
      <c r="IQ54" s="116">
        <v>19623.216796875</v>
      </c>
      <c r="IR54" s="116">
        <v>51189.6484375</v>
      </c>
      <c r="IS54" s="117">
        <v>2.6086268424987793</v>
      </c>
      <c r="IT54" s="116">
        <v>20047.857421875</v>
      </c>
      <c r="IU54" s="116">
        <v>52464.44921875</v>
      </c>
      <c r="IV54" s="117">
        <v>2.6169605255126953</v>
      </c>
      <c r="IW54" s="116">
        <v>20516.591796875</v>
      </c>
      <c r="IX54" s="116">
        <v>54362.9609375</v>
      </c>
      <c r="IY54" s="117">
        <v>2.6497070789337158</v>
      </c>
      <c r="IZ54" s="116">
        <v>21001.2265625</v>
      </c>
      <c r="JA54" s="116">
        <v>55899.96875</v>
      </c>
      <c r="JB54" s="117">
        <v>2.6617476940155029</v>
      </c>
      <c r="JC54" s="116">
        <v>21726.3046875</v>
      </c>
      <c r="JD54" s="116">
        <v>57792.6328125</v>
      </c>
      <c r="JE54" s="117">
        <v>2.6600306034088135</v>
      </c>
      <c r="JF54" s="116">
        <v>22231.396484375</v>
      </c>
      <c r="JG54" s="116">
        <v>59069.07421875</v>
      </c>
      <c r="JH54" s="117">
        <v>2.6570115089416504</v>
      </c>
      <c r="JI54" s="116">
        <v>22715.78125</v>
      </c>
      <c r="JJ54" s="116">
        <v>59061.18359375</v>
      </c>
      <c r="JK54" s="117">
        <v>2.6000068187713623</v>
      </c>
      <c r="JL54" s="116">
        <v>22699.033203125</v>
      </c>
      <c r="JM54" s="116">
        <v>59789.484375</v>
      </c>
      <c r="JN54" s="117">
        <v>2.6340100765228271</v>
      </c>
      <c r="JO54" s="116">
        <v>23470.453125</v>
      </c>
      <c r="JP54" s="116">
        <v>61932.6953125</v>
      </c>
      <c r="JQ54" s="117">
        <v>2.6387515068054199</v>
      </c>
      <c r="JR54" s="116">
        <v>24413.849609375</v>
      </c>
      <c r="JS54" s="116">
        <v>63520.4375</v>
      </c>
      <c r="JT54" s="117">
        <v>2.6018197536468506</v>
      </c>
      <c r="JU54" s="116">
        <v>25223.58203125</v>
      </c>
      <c r="JV54" s="116">
        <v>65408.66796875</v>
      </c>
      <c r="JW54" s="117">
        <v>2.5931553840637207</v>
      </c>
      <c r="JX54" s="116">
        <v>25811.2421875</v>
      </c>
      <c r="JY54" s="116">
        <v>67926.375</v>
      </c>
      <c r="JZ54" s="117">
        <v>2.6316585540771484</v>
      </c>
      <c r="KA54" s="116">
        <v>26289.359375</v>
      </c>
      <c r="KB54" s="116">
        <v>68522.625</v>
      </c>
      <c r="KC54" s="117">
        <v>2.6064774990081787</v>
      </c>
      <c r="KD54" s="116">
        <v>25795.826171875</v>
      </c>
      <c r="KE54" s="116">
        <v>65215.33203125</v>
      </c>
      <c r="KF54" s="117">
        <v>2.5281350612640381</v>
      </c>
      <c r="KG54" s="116">
        <v>26239.0703125</v>
      </c>
      <c r="KH54" s="116">
        <v>67040.6328125</v>
      </c>
      <c r="KI54" s="117">
        <v>2.55499267578125</v>
      </c>
      <c r="KJ54" s="116">
        <v>27357.517578125</v>
      </c>
      <c r="KK54" s="116">
        <v>70146.4765625</v>
      </c>
      <c r="KL54" s="117">
        <v>2.5640659332275391</v>
      </c>
      <c r="KM54" s="116">
        <v>27448.37109375</v>
      </c>
      <c r="KN54" s="116">
        <v>69431.0234375</v>
      </c>
      <c r="KO54" s="117">
        <v>2.5295133590698242</v>
      </c>
      <c r="KP54" s="116">
        <v>27681.146484375</v>
      </c>
      <c r="KQ54" s="116">
        <v>69393.6484375</v>
      </c>
      <c r="KR54" s="117">
        <v>2.506892204284668</v>
      </c>
      <c r="KS54" s="116">
        <v>27752.767578125</v>
      </c>
      <c r="KT54" s="116">
        <v>69665.9296875</v>
      </c>
      <c r="KU54" s="117">
        <v>2.5102336406707764</v>
      </c>
      <c r="KV54" s="134">
        <v>3.4155006408691406</v>
      </c>
      <c r="KW54" s="135">
        <v>3.3073873519897461</v>
      </c>
      <c r="KX54" s="135">
        <v>3.1577432155609131</v>
      </c>
      <c r="KY54" s="135">
        <v>3.019399881362915</v>
      </c>
      <c r="KZ54" s="135">
        <v>2.5148091316223145</v>
      </c>
      <c r="LA54" s="135">
        <v>2.4929337501525879</v>
      </c>
      <c r="LB54" s="135">
        <v>2.5684499740600586</v>
      </c>
      <c r="LC54" s="135">
        <v>2.3036468029022217</v>
      </c>
      <c r="LD54" s="135">
        <v>2.2886233329772949</v>
      </c>
      <c r="LE54" s="135">
        <v>2.5808591842651367</v>
      </c>
      <c r="LF54" s="135">
        <v>2.6151056289672852</v>
      </c>
      <c r="LG54" s="135">
        <v>2.5331394672393799</v>
      </c>
      <c r="LH54" s="135">
        <f t="shared" si="0"/>
        <v>3.2935437361399331</v>
      </c>
      <c r="LI54" s="135">
        <f t="shared" si="1"/>
        <v>2.7671045064926147</v>
      </c>
      <c r="LJ54" s="135">
        <f t="shared" si="2"/>
        <v>2.4134134650230408</v>
      </c>
      <c r="LK54" s="144">
        <f t="shared" si="3"/>
        <v>2.5763680934906006</v>
      </c>
    </row>
    <row r="55" spans="1:323" ht="15" customHeight="1">
      <c r="A55" s="114">
        <v>41</v>
      </c>
      <c r="B55" s="115">
        <v>1112.76904296875</v>
      </c>
      <c r="C55" s="116">
        <v>3701.51611328125</v>
      </c>
      <c r="D55" s="117">
        <v>3.3264009952545166</v>
      </c>
      <c r="E55" s="116">
        <v>1156.7958984375</v>
      </c>
      <c r="F55" s="116">
        <v>3983.467041015625</v>
      </c>
      <c r="G55" s="117">
        <v>3.4435348510742187</v>
      </c>
      <c r="H55" s="116">
        <v>1470.4110107421875</v>
      </c>
      <c r="I55" s="116">
        <v>4721.09619140625</v>
      </c>
      <c r="J55" s="117">
        <v>3.2107324600219727</v>
      </c>
      <c r="K55" s="116">
        <v>1767.7322998046875</v>
      </c>
      <c r="L55" s="116">
        <v>5977.92919921875</v>
      </c>
      <c r="M55" s="117">
        <v>3.3816936016082764</v>
      </c>
      <c r="N55" s="116">
        <v>2101.169189453125</v>
      </c>
      <c r="O55" s="116">
        <v>7084.33251953125</v>
      </c>
      <c r="P55" s="117">
        <v>3.3716144561767578</v>
      </c>
      <c r="Q55" s="116">
        <v>2519.218994140625</v>
      </c>
      <c r="R55" s="116">
        <v>8018.91455078125</v>
      </c>
      <c r="S55" s="117">
        <v>3.1830954551696777</v>
      </c>
      <c r="T55" s="116">
        <v>3326.2890625</v>
      </c>
      <c r="U55" s="116">
        <v>10662.7333984375</v>
      </c>
      <c r="V55" s="117">
        <v>3.2055943012237549</v>
      </c>
      <c r="W55" s="116">
        <v>4978.0224609375</v>
      </c>
      <c r="X55" s="116">
        <v>15471.955078125</v>
      </c>
      <c r="Y55" s="117">
        <v>3.1080524921417236</v>
      </c>
      <c r="Z55" s="116">
        <v>5032.732421875</v>
      </c>
      <c r="AA55" s="116">
        <v>15380.162109375</v>
      </c>
      <c r="AB55" s="117">
        <v>3.0560262203216553</v>
      </c>
      <c r="AC55" s="116">
        <v>5213.23193359375</v>
      </c>
      <c r="AD55" s="116">
        <v>16407.658203125</v>
      </c>
      <c r="AE55" s="117">
        <v>3.1473102569580078</v>
      </c>
      <c r="AF55" s="116">
        <v>5644.35693359375</v>
      </c>
      <c r="AG55" s="116">
        <v>18422.279296875</v>
      </c>
      <c r="AH55" s="117">
        <v>3.2638401985168457</v>
      </c>
      <c r="AI55" s="116">
        <v>6596.8994140625</v>
      </c>
      <c r="AJ55" s="116">
        <v>20825.2890625</v>
      </c>
      <c r="AK55" s="117">
        <v>3.156829833984375</v>
      </c>
      <c r="AL55" s="116">
        <v>7316.111328125</v>
      </c>
      <c r="AM55" s="116">
        <v>22739.318359375</v>
      </c>
      <c r="AN55" s="117">
        <v>3.1081154346466064</v>
      </c>
      <c r="AO55" s="116">
        <v>9072.3115234375</v>
      </c>
      <c r="AP55" s="116">
        <v>28053.15234375</v>
      </c>
      <c r="AQ55" s="117">
        <v>3.0921726226806641</v>
      </c>
      <c r="AR55" s="116">
        <v>9096.595703125</v>
      </c>
      <c r="AS55" s="116">
        <v>28738.6953125</v>
      </c>
      <c r="AT55" s="117">
        <v>3.1592803001403809</v>
      </c>
      <c r="AU55" s="116">
        <v>9902.177734375</v>
      </c>
      <c r="AV55" s="116">
        <v>30963.564453125</v>
      </c>
      <c r="AW55" s="117">
        <v>3.1269450187683105</v>
      </c>
      <c r="AX55" s="116">
        <v>10941.248046875</v>
      </c>
      <c r="AY55" s="116">
        <v>32923.87890625</v>
      </c>
      <c r="AZ55" s="117">
        <v>3.0091519355773926</v>
      </c>
      <c r="BA55" s="116">
        <v>10978.708984375</v>
      </c>
      <c r="BB55" s="116">
        <v>31395.1640625</v>
      </c>
      <c r="BC55" s="117">
        <v>2.8596408367156982</v>
      </c>
      <c r="BD55" s="116">
        <v>10174.6435546875</v>
      </c>
      <c r="BE55" s="116">
        <v>28889.650390625</v>
      </c>
      <c r="BF55" s="117">
        <v>2.8393771648406982</v>
      </c>
      <c r="BG55" s="116">
        <v>8582.7099609375</v>
      </c>
      <c r="BH55" s="116">
        <v>25506.6328125</v>
      </c>
      <c r="BI55" s="117">
        <v>2.9718623161315918</v>
      </c>
      <c r="BJ55" s="116">
        <v>8061.83740234375</v>
      </c>
      <c r="BK55" s="116">
        <v>24909.509765625</v>
      </c>
      <c r="BL55" s="117">
        <v>3.0898056030273437</v>
      </c>
      <c r="BM55" s="116">
        <v>7253.4140625</v>
      </c>
      <c r="BN55" s="116">
        <v>22711.40234375</v>
      </c>
      <c r="BO55" s="117">
        <v>3.1311328411102295</v>
      </c>
      <c r="BP55" s="116">
        <v>6975.998046875</v>
      </c>
      <c r="BQ55" s="116">
        <v>22330.40625</v>
      </c>
      <c r="BR55" s="117">
        <v>3.2010338306427002</v>
      </c>
      <c r="BS55" s="116">
        <v>8151.2314453125</v>
      </c>
      <c r="BT55" s="116">
        <v>25117.44921875</v>
      </c>
      <c r="BU55" s="117">
        <v>3.0814299583435059</v>
      </c>
      <c r="BV55" s="116">
        <v>10050.8974609375</v>
      </c>
      <c r="BW55" s="116">
        <v>30114.208984375</v>
      </c>
      <c r="BX55" s="117">
        <v>2.996171236038208</v>
      </c>
      <c r="BY55" s="116">
        <v>11754.91015625</v>
      </c>
      <c r="BZ55" s="116">
        <v>34470.41796875</v>
      </c>
      <c r="CA55" s="117">
        <v>2.9324271678924561</v>
      </c>
      <c r="CB55" s="116">
        <v>15322.0078125</v>
      </c>
      <c r="CC55" s="116">
        <v>42192.84765625</v>
      </c>
      <c r="CD55" s="117">
        <v>2.7537415027618408</v>
      </c>
      <c r="CE55" s="116">
        <v>11980.9658203125</v>
      </c>
      <c r="CF55" s="116">
        <v>33764.03515625</v>
      </c>
      <c r="CG55" s="117">
        <v>2.8181397914886475</v>
      </c>
      <c r="CH55" s="116">
        <v>14128.626953125</v>
      </c>
      <c r="CI55" s="116">
        <v>39219.484375</v>
      </c>
      <c r="CJ55" s="117">
        <v>2.7758879661560059</v>
      </c>
      <c r="CK55" s="116">
        <v>17427.66015625</v>
      </c>
      <c r="CL55" s="116">
        <v>45278.875</v>
      </c>
      <c r="CM55" s="117">
        <v>2.5981040000915527</v>
      </c>
      <c r="CN55" s="116">
        <v>20474.38671875</v>
      </c>
      <c r="CO55" s="116">
        <v>49619.2421875</v>
      </c>
      <c r="CP55" s="117">
        <v>2.4234788417816162</v>
      </c>
      <c r="CQ55" s="116">
        <v>23472.7421875</v>
      </c>
      <c r="CR55" s="116">
        <v>54102.375</v>
      </c>
      <c r="CS55" s="117">
        <v>2.3049020767211914</v>
      </c>
      <c r="CT55" s="116">
        <v>44171.47265625</v>
      </c>
      <c r="CU55" s="116">
        <v>102040.78125</v>
      </c>
      <c r="CV55" s="117">
        <v>2.3101060390472412</v>
      </c>
      <c r="CW55" s="116">
        <v>87112.6328125</v>
      </c>
      <c r="CX55" s="116">
        <v>210525.875</v>
      </c>
      <c r="CY55" s="117">
        <v>2.4167089462280273</v>
      </c>
      <c r="CZ55" s="116">
        <v>127823.015625</v>
      </c>
      <c r="DA55" s="116">
        <v>313110.96875</v>
      </c>
      <c r="DB55" s="117">
        <v>2.4495663642883301</v>
      </c>
      <c r="DC55" s="116">
        <v>231176.984375</v>
      </c>
      <c r="DD55" s="116">
        <v>556117</v>
      </c>
      <c r="DE55" s="117">
        <v>2.4055898189544678</v>
      </c>
      <c r="DF55" s="116">
        <v>431.80093383789062</v>
      </c>
      <c r="DG55" s="116">
        <v>1028.6373291015625</v>
      </c>
      <c r="DH55" s="117">
        <v>2.3822026252746582</v>
      </c>
      <c r="DI55" s="116">
        <v>496.054443359375</v>
      </c>
      <c r="DJ55" s="116">
        <v>1194.0489501953125</v>
      </c>
      <c r="DK55" s="117">
        <v>2.4070925712585449</v>
      </c>
      <c r="DL55" s="116">
        <v>611.7197265625</v>
      </c>
      <c r="DM55" s="116">
        <v>1495.05615234375</v>
      </c>
      <c r="DN55" s="117">
        <v>2.444021463394165</v>
      </c>
      <c r="DO55" s="116">
        <v>710.8470458984375</v>
      </c>
      <c r="DP55" s="116">
        <v>1733.4068603515625</v>
      </c>
      <c r="DQ55" s="117">
        <v>2.4385089874267578</v>
      </c>
      <c r="DR55" s="116">
        <v>735.600830078125</v>
      </c>
      <c r="DS55" s="116">
        <v>1786.142333984375</v>
      </c>
      <c r="DT55" s="117">
        <v>2.4281406402587891</v>
      </c>
      <c r="DU55" s="116">
        <v>768.18804931640625</v>
      </c>
      <c r="DV55" s="116">
        <v>1887.767822265625</v>
      </c>
      <c r="DW55" s="117">
        <v>2.4574294090270996</v>
      </c>
      <c r="DX55" s="116">
        <v>808.12640380859375</v>
      </c>
      <c r="DY55" s="116">
        <v>2016.476318359375</v>
      </c>
      <c r="DZ55" s="117">
        <v>2.495248556137085</v>
      </c>
      <c r="EA55" s="116">
        <v>885.3966064453125</v>
      </c>
      <c r="EB55" s="116">
        <v>2194.204833984375</v>
      </c>
      <c r="EC55" s="117">
        <v>2.4782168865203857</v>
      </c>
      <c r="ED55" s="116">
        <v>977.93701171875</v>
      </c>
      <c r="EE55" s="118">
        <v>2455.322021484375</v>
      </c>
      <c r="EF55" s="119">
        <v>2.5107159614562988</v>
      </c>
      <c r="EG55" s="115">
        <v>1136.5916748046875</v>
      </c>
      <c r="EH55" s="116">
        <v>2794.46826171875</v>
      </c>
      <c r="EI55" s="117">
        <v>2.4586386680603027</v>
      </c>
      <c r="EJ55" s="116">
        <v>1186.56982421875</v>
      </c>
      <c r="EK55" s="116">
        <v>3025.69189453125</v>
      </c>
      <c r="EL55" s="117">
        <v>2.5499484539031982</v>
      </c>
      <c r="EM55" s="116">
        <v>1295.5867919921875</v>
      </c>
      <c r="EN55" s="116">
        <v>3315.11083984375</v>
      </c>
      <c r="EO55" s="117">
        <v>2.5587716102600098</v>
      </c>
      <c r="EP55" s="116">
        <v>1372.6309814453125</v>
      </c>
      <c r="EQ55" s="116">
        <v>3555.642333984375</v>
      </c>
      <c r="ER55" s="117">
        <v>2.5903847217559814</v>
      </c>
      <c r="ES55" s="116">
        <v>1547.9659423828125</v>
      </c>
      <c r="ET55" s="116">
        <v>3932.06689453125</v>
      </c>
      <c r="EU55" s="117">
        <v>2.5401508808135986</v>
      </c>
      <c r="EV55" s="116">
        <v>1683.2896728515625</v>
      </c>
      <c r="EW55" s="116">
        <v>4295.39111328125</v>
      </c>
      <c r="EX55" s="117">
        <v>2.551783561706543</v>
      </c>
      <c r="EY55" s="116">
        <v>1827.754638671875</v>
      </c>
      <c r="EZ55" s="116">
        <v>4698.79931640625</v>
      </c>
      <c r="FA55" s="117">
        <v>2.5708041191101074</v>
      </c>
      <c r="FB55" s="116">
        <v>1932.1632080078125</v>
      </c>
      <c r="FC55" s="116">
        <v>5017.11767578125</v>
      </c>
      <c r="FD55" s="117">
        <v>2.5966324806213379</v>
      </c>
      <c r="FE55" s="116">
        <v>2107.718505859375</v>
      </c>
      <c r="FF55" s="116">
        <v>5374.91064453125</v>
      </c>
      <c r="FG55" s="117">
        <v>2.5501084327697754</v>
      </c>
      <c r="FH55" s="116">
        <v>2265.263916015625</v>
      </c>
      <c r="FI55" s="116">
        <v>5751.1142578125</v>
      </c>
      <c r="FJ55" s="117">
        <v>2.5388274192810059</v>
      </c>
      <c r="FK55" s="116">
        <v>2497.125</v>
      </c>
      <c r="FL55" s="116">
        <v>6186.23095703125</v>
      </c>
      <c r="FM55" s="117">
        <v>2.4773414134979248</v>
      </c>
      <c r="FN55" s="116">
        <v>2857.877685546875</v>
      </c>
      <c r="FO55" s="116">
        <v>6996.89794921875</v>
      </c>
      <c r="FP55" s="117">
        <v>2.4482846260070801</v>
      </c>
      <c r="FQ55" s="116">
        <v>3199.20556640625</v>
      </c>
      <c r="FR55" s="116">
        <v>7694.259765625</v>
      </c>
      <c r="FS55" s="117">
        <v>2.4050531387329102</v>
      </c>
      <c r="FT55" s="116">
        <v>3543.45849609375</v>
      </c>
      <c r="FU55" s="116">
        <v>8453.6611328125</v>
      </c>
      <c r="FV55" s="117">
        <v>2.3857090473175049</v>
      </c>
      <c r="FW55" s="116">
        <v>3954.038818359375</v>
      </c>
      <c r="FX55" s="116">
        <v>9276.74609375</v>
      </c>
      <c r="FY55" s="117">
        <v>2.346144437789917</v>
      </c>
      <c r="FZ55" s="116">
        <v>4432.16650390625</v>
      </c>
      <c r="GA55" s="116">
        <v>10510.4189453125</v>
      </c>
      <c r="GB55" s="117">
        <v>2.3713953495025635</v>
      </c>
      <c r="GC55" s="116">
        <v>5157.931640625</v>
      </c>
      <c r="GD55" s="116">
        <v>12065.8818359375</v>
      </c>
      <c r="GE55" s="117">
        <v>2.3392868041992187</v>
      </c>
      <c r="GF55" s="116">
        <v>5903.4970703125</v>
      </c>
      <c r="GG55" s="116">
        <v>13431.1884765625</v>
      </c>
      <c r="GH55" s="117">
        <v>2.2751240730285645</v>
      </c>
      <c r="GI55" s="116">
        <v>6844.5126953125</v>
      </c>
      <c r="GJ55" s="116">
        <v>15364.6845703125</v>
      </c>
      <c r="GK55" s="117">
        <v>2.2448179721832275</v>
      </c>
      <c r="GL55" s="116">
        <v>7757.34033203125</v>
      </c>
      <c r="GM55" s="116">
        <v>16913.783203125</v>
      </c>
      <c r="GN55" s="117">
        <v>2.1803586483001709</v>
      </c>
      <c r="GO55" s="116">
        <v>8833.3310546875</v>
      </c>
      <c r="GP55" s="116">
        <v>18911.4375</v>
      </c>
      <c r="GQ55" s="117">
        <v>2.1409180164337158</v>
      </c>
      <c r="GR55" s="116">
        <v>10056.8974609375</v>
      </c>
      <c r="GS55" s="116">
        <v>21322.869140625</v>
      </c>
      <c r="GT55" s="117">
        <v>2.1202232837677002</v>
      </c>
      <c r="GU55" s="116">
        <v>11221.560546875</v>
      </c>
      <c r="GV55" s="116">
        <v>23801.99609375</v>
      </c>
      <c r="GW55" s="117">
        <v>2.1210949420928955</v>
      </c>
      <c r="GX55" s="116">
        <v>12316.208984375</v>
      </c>
      <c r="GY55" s="116">
        <v>26436.689453125</v>
      </c>
      <c r="GZ55" s="117">
        <v>2.1464955806732178</v>
      </c>
      <c r="HA55" s="116">
        <v>13975.3505859375</v>
      </c>
      <c r="HB55" s="116">
        <v>29735.744140625</v>
      </c>
      <c r="HC55" s="117">
        <v>2.1277279853820801</v>
      </c>
      <c r="HD55" s="116">
        <v>15208.3251953125</v>
      </c>
      <c r="HE55" s="116">
        <v>32566.35546875</v>
      </c>
      <c r="HF55" s="117">
        <v>2.1413505077362061</v>
      </c>
      <c r="HG55" s="116">
        <v>16053.2509765625</v>
      </c>
      <c r="HH55" s="116">
        <v>34982.6875</v>
      </c>
      <c r="HI55" s="117">
        <v>2.1791653633117676</v>
      </c>
      <c r="HJ55" s="116">
        <v>16574.892578125</v>
      </c>
      <c r="HK55" s="116">
        <v>37405.48828125</v>
      </c>
      <c r="HL55" s="117">
        <v>2.256756067276001</v>
      </c>
      <c r="HM55" s="116">
        <v>17112.8046875</v>
      </c>
      <c r="HN55" s="116">
        <v>39890.29296875</v>
      </c>
      <c r="HO55" s="117">
        <v>2.3310201168060303</v>
      </c>
      <c r="HP55" s="116">
        <v>17008.646484375</v>
      </c>
      <c r="HQ55" s="116">
        <v>40968.4765625</v>
      </c>
      <c r="HR55" s="117">
        <v>2.4086852073669434</v>
      </c>
      <c r="HS55" s="116">
        <v>17736.896484375</v>
      </c>
      <c r="HT55" s="116">
        <v>43713.578125</v>
      </c>
      <c r="HU55" s="117">
        <v>2.4645562171936035</v>
      </c>
      <c r="HV55" s="116">
        <v>18511.634765625</v>
      </c>
      <c r="HW55" s="116">
        <v>46203.625</v>
      </c>
      <c r="HX55" s="117">
        <v>2.4959235191345215</v>
      </c>
      <c r="HY55" s="116">
        <v>19278.76171875</v>
      </c>
      <c r="HZ55" s="116">
        <v>47625.25390625</v>
      </c>
      <c r="IA55" s="117">
        <v>2.4703481197357178</v>
      </c>
      <c r="IB55" s="116">
        <v>19130.0546875</v>
      </c>
      <c r="IC55" s="116">
        <v>48065.1640625</v>
      </c>
      <c r="ID55" s="117">
        <v>2.5125470161437988</v>
      </c>
      <c r="IE55" s="116">
        <v>19992.490234375</v>
      </c>
      <c r="IF55" s="116">
        <v>49155.21875</v>
      </c>
      <c r="IG55" s="117">
        <v>2.4586842060089111</v>
      </c>
      <c r="IH55" s="116">
        <v>19650.77734375</v>
      </c>
      <c r="II55" s="116">
        <v>49029.32421875</v>
      </c>
      <c r="IJ55" s="117">
        <v>2.4950323104858398</v>
      </c>
      <c r="IK55" s="116">
        <v>19690.771484375</v>
      </c>
      <c r="IL55" s="116">
        <v>49935.296875</v>
      </c>
      <c r="IM55" s="117">
        <v>2.5359747409820557</v>
      </c>
      <c r="IN55" s="115">
        <v>19947.693359375</v>
      </c>
      <c r="IO55" s="116">
        <v>50844.109375</v>
      </c>
      <c r="IP55" s="117">
        <v>2.5488715171813965</v>
      </c>
      <c r="IQ55" s="116">
        <v>20143.255859375</v>
      </c>
      <c r="IR55" s="116">
        <v>51720.26171875</v>
      </c>
      <c r="IS55" s="117">
        <v>2.5676217079162598</v>
      </c>
      <c r="IT55" s="116">
        <v>20527.76953125</v>
      </c>
      <c r="IU55" s="116">
        <v>53009.80859375</v>
      </c>
      <c r="IV55" s="117">
        <v>2.5823462009429932</v>
      </c>
      <c r="IW55" s="116">
        <v>21013.533203125</v>
      </c>
      <c r="IX55" s="116">
        <v>54932.41015625</v>
      </c>
      <c r="IY55" s="117">
        <v>2.6141443252563477</v>
      </c>
      <c r="IZ55" s="116">
        <v>21554.15625</v>
      </c>
      <c r="JA55" s="116">
        <v>56486.79296875</v>
      </c>
      <c r="JB55" s="117">
        <v>2.6206915378570557</v>
      </c>
      <c r="JC55" s="116">
        <v>22270.78125</v>
      </c>
      <c r="JD55" s="116">
        <v>58399.32421875</v>
      </c>
      <c r="JE55" s="117">
        <v>2.6222395896911621</v>
      </c>
      <c r="JF55" s="116">
        <v>22843.83984375</v>
      </c>
      <c r="JG55" s="116">
        <v>59688.13671875</v>
      </c>
      <c r="JH55" s="117">
        <v>2.6128766536712646</v>
      </c>
      <c r="JI55" s="116">
        <v>23213.423828125</v>
      </c>
      <c r="JJ55" s="116">
        <v>59672.96484375</v>
      </c>
      <c r="JK55" s="117">
        <v>2.5706231594085693</v>
      </c>
      <c r="JL55" s="116">
        <v>23224.173828125</v>
      </c>
      <c r="JM55" s="116">
        <v>60413.67578125</v>
      </c>
      <c r="JN55" s="117">
        <v>2.6013271808624268</v>
      </c>
      <c r="JO55" s="116">
        <v>23970.197265625</v>
      </c>
      <c r="JP55" s="116">
        <v>62580.3359375</v>
      </c>
      <c r="JQ55" s="117">
        <v>2.6107559204101562</v>
      </c>
      <c r="JR55" s="116">
        <v>24888.6640625</v>
      </c>
      <c r="JS55" s="116">
        <v>64179.203125</v>
      </c>
      <c r="JT55" s="117">
        <v>2.5786519050598145</v>
      </c>
      <c r="JU55" s="116">
        <v>25655.423828125</v>
      </c>
      <c r="JV55" s="116">
        <v>66086.140625</v>
      </c>
      <c r="JW55" s="117">
        <v>2.5759129524230957</v>
      </c>
      <c r="JX55" s="116">
        <v>26319.3828125</v>
      </c>
      <c r="JY55" s="116">
        <v>68635.90625</v>
      </c>
      <c r="JZ55" s="117">
        <v>2.6078083515167236</v>
      </c>
      <c r="KA55" s="116">
        <v>26776.8671875</v>
      </c>
      <c r="KB55" s="116">
        <v>69234.3125</v>
      </c>
      <c r="KC55" s="117">
        <v>2.5856015682220459</v>
      </c>
      <c r="KD55" s="116">
        <v>26291.7421875</v>
      </c>
      <c r="KE55" s="116">
        <v>65879.265625</v>
      </c>
      <c r="KF55" s="117">
        <v>2.5057017803192139</v>
      </c>
      <c r="KG55" s="116">
        <v>26748.115234375</v>
      </c>
      <c r="KH55" s="116">
        <v>67727.8359375</v>
      </c>
      <c r="KI55" s="117">
        <v>2.5320601463317871</v>
      </c>
      <c r="KJ55" s="116">
        <v>27854.0859375</v>
      </c>
      <c r="KK55" s="116">
        <v>70867.5390625</v>
      </c>
      <c r="KL55" s="117">
        <v>2.5442421436309814</v>
      </c>
      <c r="KM55" s="116">
        <v>27983.2421875</v>
      </c>
      <c r="KN55" s="116">
        <v>70138.0859375</v>
      </c>
      <c r="KO55" s="117">
        <v>2.5064318180084229</v>
      </c>
      <c r="KP55" s="116">
        <v>27995.556640625</v>
      </c>
      <c r="KQ55" s="116">
        <v>70097.984375</v>
      </c>
      <c r="KR55" s="117">
        <v>2.5038967132568359</v>
      </c>
      <c r="KS55" s="116">
        <v>28080.71484375</v>
      </c>
      <c r="KT55" s="116">
        <v>70373.546875</v>
      </c>
      <c r="KU55" s="117">
        <v>2.5061166286468506</v>
      </c>
      <c r="KV55" s="134">
        <v>3.3849678039550781</v>
      </c>
      <c r="KW55" s="135">
        <v>3.2705459594726562</v>
      </c>
      <c r="KX55" s="135">
        <v>3.1227724552154541</v>
      </c>
      <c r="KY55" s="135">
        <v>2.9856622219085693</v>
      </c>
      <c r="KZ55" s="135">
        <v>2.4884686470031738</v>
      </c>
      <c r="LA55" s="135">
        <v>2.4667961597442627</v>
      </c>
      <c r="LB55" s="135">
        <v>2.5423088073730469</v>
      </c>
      <c r="LC55" s="135">
        <v>2.2809031009674072</v>
      </c>
      <c r="LD55" s="135">
        <v>2.2672774791717529</v>
      </c>
      <c r="LE55" s="135">
        <v>2.540626049041748</v>
      </c>
      <c r="LF55" s="135">
        <v>2.5871498584747314</v>
      </c>
      <c r="LG55" s="135">
        <v>2.5185494422912598</v>
      </c>
      <c r="LH55" s="135">
        <f t="shared" si="0"/>
        <v>3.2594287395477295</v>
      </c>
      <c r="LI55" s="135">
        <f t="shared" si="1"/>
        <v>2.7370654344558716</v>
      </c>
      <c r="LJ55" s="135">
        <f t="shared" si="2"/>
        <v>2.3893213868141174</v>
      </c>
      <c r="LK55" s="144">
        <f t="shared" si="3"/>
        <v>2.5487751166025796</v>
      </c>
    </row>
    <row r="56" spans="1:323" ht="15" customHeight="1">
      <c r="A56" s="114">
        <v>42</v>
      </c>
      <c r="B56" s="115">
        <v>1132.2882080078125</v>
      </c>
      <c r="C56" s="116">
        <v>3745.97998046875</v>
      </c>
      <c r="D56" s="117">
        <v>3.3083271980285645</v>
      </c>
      <c r="E56" s="116">
        <v>1181.9317626953125</v>
      </c>
      <c r="F56" s="116">
        <v>4031.984619140625</v>
      </c>
      <c r="G56" s="117">
        <v>3.4113514423370361</v>
      </c>
      <c r="H56" s="116">
        <v>1506.326416015625</v>
      </c>
      <c r="I56" s="116">
        <v>4776.83154296875</v>
      </c>
      <c r="J56" s="117">
        <v>3.1711795330047607</v>
      </c>
      <c r="K56" s="116">
        <v>1807.6566162109375</v>
      </c>
      <c r="L56" s="116">
        <v>6050.1728515625</v>
      </c>
      <c r="M56" s="117">
        <v>3.3469703197479248</v>
      </c>
      <c r="N56" s="116">
        <v>2147.612060546875</v>
      </c>
      <c r="O56" s="116">
        <v>7169.8466796875</v>
      </c>
      <c r="P56" s="117">
        <v>3.3385202884674072</v>
      </c>
      <c r="Q56" s="116">
        <v>2563.414306640625</v>
      </c>
      <c r="R56" s="116">
        <v>8113.3525390625</v>
      </c>
      <c r="S56" s="117">
        <v>3.1650569438934326</v>
      </c>
      <c r="T56" s="116">
        <v>3401.225830078125</v>
      </c>
      <c r="U56" s="116">
        <v>10788.57421875</v>
      </c>
      <c r="V56" s="117">
        <v>3.171966552734375</v>
      </c>
      <c r="W56" s="116">
        <v>5088.88330078125</v>
      </c>
      <c r="X56" s="116">
        <v>15651.923828125</v>
      </c>
      <c r="Y56" s="117">
        <v>3.0757088661193848</v>
      </c>
      <c r="Z56" s="116">
        <v>5133.91015625</v>
      </c>
      <c r="AA56" s="116">
        <v>15557.6884765625</v>
      </c>
      <c r="AB56" s="117">
        <v>3.0303781032562256</v>
      </c>
      <c r="AC56" s="116">
        <v>5328.0322265625</v>
      </c>
      <c r="AD56" s="116">
        <v>16599.669921875</v>
      </c>
      <c r="AE56" s="117">
        <v>3.115534782409668</v>
      </c>
      <c r="AF56" s="116">
        <v>5779.6328125</v>
      </c>
      <c r="AG56" s="116">
        <v>18641.416015625</v>
      </c>
      <c r="AH56" s="117">
        <v>3.2253634929656982</v>
      </c>
      <c r="AI56" s="116">
        <v>6735.64013671875</v>
      </c>
      <c r="AJ56" s="116">
        <v>21069.40234375</v>
      </c>
      <c r="AK56" s="117">
        <v>3.1280474662780762</v>
      </c>
      <c r="AL56" s="116">
        <v>7471.03271484375</v>
      </c>
      <c r="AM56" s="116">
        <v>23003.892578125</v>
      </c>
      <c r="AN56" s="117">
        <v>3.0790779590606689</v>
      </c>
      <c r="AO56" s="116">
        <v>9262.1455078125</v>
      </c>
      <c r="AP56" s="116">
        <v>28378.76171875</v>
      </c>
      <c r="AQ56" s="117">
        <v>3.0639512538909912</v>
      </c>
      <c r="AR56" s="116">
        <v>9294.4482421875</v>
      </c>
      <c r="AS56" s="116">
        <v>29075.63671875</v>
      </c>
      <c r="AT56" s="117">
        <v>3.1282799243927002</v>
      </c>
      <c r="AU56" s="116">
        <v>10117.0908203125</v>
      </c>
      <c r="AV56" s="116">
        <v>31324.828125</v>
      </c>
      <c r="AW56" s="117">
        <v>3.0962288379669189</v>
      </c>
      <c r="AX56" s="116">
        <v>11178.0693359375</v>
      </c>
      <c r="AY56" s="116">
        <v>33300.83984375</v>
      </c>
      <c r="AZ56" s="117">
        <v>2.9791226387023926</v>
      </c>
      <c r="BA56" s="116">
        <v>11215.8828125</v>
      </c>
      <c r="BB56" s="116">
        <v>31745.1171875</v>
      </c>
      <c r="BC56" s="117">
        <v>2.830371618270874</v>
      </c>
      <c r="BD56" s="116">
        <v>10395.103515625</v>
      </c>
      <c r="BE56" s="116">
        <v>29210.41015625</v>
      </c>
      <c r="BF56" s="117">
        <v>2.810016393661499</v>
      </c>
      <c r="BG56" s="116">
        <v>8770.50390625</v>
      </c>
      <c r="BH56" s="116">
        <v>25796.794921875</v>
      </c>
      <c r="BI56" s="117">
        <v>2.9413127899169922</v>
      </c>
      <c r="BJ56" s="116">
        <v>8239.2646484375</v>
      </c>
      <c r="BK56" s="116">
        <v>25198.447265625</v>
      </c>
      <c r="BL56" s="117">
        <v>3.0583369731903076</v>
      </c>
      <c r="BM56" s="116">
        <v>7412.6142578125</v>
      </c>
      <c r="BN56" s="116">
        <v>22976.5390625</v>
      </c>
      <c r="BO56" s="117">
        <v>3.099653959274292</v>
      </c>
      <c r="BP56" s="116">
        <v>7128.40185546875</v>
      </c>
      <c r="BQ56" s="116">
        <v>22593.814453125</v>
      </c>
      <c r="BR56" s="117">
        <v>3.1695482730865479</v>
      </c>
      <c r="BS56" s="116">
        <v>8325.4951171875</v>
      </c>
      <c r="BT56" s="116">
        <v>25408.458984375</v>
      </c>
      <c r="BU56" s="117">
        <v>3.0518856048583984</v>
      </c>
      <c r="BV56" s="116">
        <v>10265.916015625</v>
      </c>
      <c r="BW56" s="116">
        <v>30458.263671875</v>
      </c>
      <c r="BX56" s="117">
        <v>2.9669308662414551</v>
      </c>
      <c r="BY56" s="116">
        <v>12006.66796875</v>
      </c>
      <c r="BZ56" s="116">
        <v>34859.8828125</v>
      </c>
      <c r="CA56" s="117">
        <v>2.9033768177032471</v>
      </c>
      <c r="CB56" s="116">
        <v>15643.5205078125</v>
      </c>
      <c r="CC56" s="116">
        <v>42653.3515625</v>
      </c>
      <c r="CD56" s="117">
        <v>2.7265827655792236</v>
      </c>
      <c r="CE56" s="116">
        <v>12232.6796875</v>
      </c>
      <c r="CF56" s="116">
        <v>34137.42578125</v>
      </c>
      <c r="CG56" s="117">
        <v>2.7906744480133057</v>
      </c>
      <c r="CH56" s="116">
        <v>14422.3984375</v>
      </c>
      <c r="CI56" s="116">
        <v>39649.54296875</v>
      </c>
      <c r="CJ56" s="117">
        <v>2.749164342880249</v>
      </c>
      <c r="CK56" s="116">
        <v>17784.4296875</v>
      </c>
      <c r="CL56" s="116">
        <v>45755.9765625</v>
      </c>
      <c r="CM56" s="117">
        <v>2.5728111267089844</v>
      </c>
      <c r="CN56" s="116">
        <v>20879.20703125</v>
      </c>
      <c r="CO56" s="116">
        <v>50118.23828125</v>
      </c>
      <c r="CP56" s="117">
        <v>2.4003899097442627</v>
      </c>
      <c r="CQ56" s="116">
        <v>23944.89453125</v>
      </c>
      <c r="CR56" s="116">
        <v>54626.38671875</v>
      </c>
      <c r="CS56" s="117">
        <v>2.2813374996185303</v>
      </c>
      <c r="CT56" s="116">
        <v>45015.43359375</v>
      </c>
      <c r="CU56" s="116">
        <v>103031.2265625</v>
      </c>
      <c r="CV56" s="117">
        <v>2.2887978553771973</v>
      </c>
      <c r="CW56" s="116">
        <v>88847.9921875</v>
      </c>
      <c r="CX56" s="116">
        <v>212638.671875</v>
      </c>
      <c r="CY56" s="117">
        <v>2.3932862281799316</v>
      </c>
      <c r="CZ56" s="116">
        <v>130425.171875</v>
      </c>
      <c r="DA56" s="116">
        <v>316283.03125</v>
      </c>
      <c r="DB56" s="117">
        <v>2.4250152111053467</v>
      </c>
      <c r="DC56" s="116">
        <v>235607.109375</v>
      </c>
      <c r="DD56" s="116">
        <v>561681.125</v>
      </c>
      <c r="DE56" s="117">
        <v>2.3839735984802246</v>
      </c>
      <c r="DF56" s="116">
        <v>440.44381713867187</v>
      </c>
      <c r="DG56" s="116">
        <v>1038.852783203125</v>
      </c>
      <c r="DH56" s="117">
        <v>2.3586499691009521</v>
      </c>
      <c r="DI56" s="116">
        <v>505.6065673828125</v>
      </c>
      <c r="DJ56" s="116">
        <v>1206.0006103515625</v>
      </c>
      <c r="DK56" s="117">
        <v>2.3852550983428955</v>
      </c>
      <c r="DL56" s="116">
        <v>623.66387939453125</v>
      </c>
      <c r="DM56" s="116">
        <v>1510.1827392578125</v>
      </c>
      <c r="DN56" s="117">
        <v>2.42146897315979</v>
      </c>
      <c r="DO56" s="116">
        <v>725.291259765625</v>
      </c>
      <c r="DP56" s="116">
        <v>1750.9119873046875</v>
      </c>
      <c r="DQ56" s="117">
        <v>2.4140810966491699</v>
      </c>
      <c r="DR56" s="116">
        <v>750.53900146484375</v>
      </c>
      <c r="DS56" s="116">
        <v>1804.1256103515625</v>
      </c>
      <c r="DT56" s="117">
        <v>2.403773307800293</v>
      </c>
      <c r="DU56" s="116">
        <v>783.78607177734375</v>
      </c>
      <c r="DV56" s="116">
        <v>1906.935546875</v>
      </c>
      <c r="DW56" s="117">
        <v>2.4329795837402344</v>
      </c>
      <c r="DX56" s="116">
        <v>824.49383544921875</v>
      </c>
      <c r="DY56" s="116">
        <v>2037.16796875</v>
      </c>
      <c r="DZ56" s="117">
        <v>2.4708104133605957</v>
      </c>
      <c r="EA56" s="116">
        <v>903.1739501953125</v>
      </c>
      <c r="EB56" s="116">
        <v>2216.6162109375</v>
      </c>
      <c r="EC56" s="117">
        <v>2.454251766204834</v>
      </c>
      <c r="ED56" s="116">
        <v>997.4676513671875</v>
      </c>
      <c r="EE56" s="118">
        <v>2480.624755859375</v>
      </c>
      <c r="EF56" s="119">
        <v>2.4869225025177002</v>
      </c>
      <c r="EG56" s="115">
        <v>1159.57763671875</v>
      </c>
      <c r="EH56" s="116">
        <v>2822.853271484375</v>
      </c>
      <c r="EI56" s="117">
        <v>2.4343805313110352</v>
      </c>
      <c r="EJ56" s="116">
        <v>1210.512451171875</v>
      </c>
      <c r="EK56" s="116">
        <v>3057.193359375</v>
      </c>
      <c r="EL56" s="117">
        <v>2.5255365371704102</v>
      </c>
      <c r="EM56" s="116">
        <v>1321.685302734375</v>
      </c>
      <c r="EN56" s="116">
        <v>3349.703857421875</v>
      </c>
      <c r="EO56" s="117">
        <v>2.5344185829162598</v>
      </c>
      <c r="EP56" s="116">
        <v>1400.2708740234375</v>
      </c>
      <c r="EQ56" s="116">
        <v>3593.040771484375</v>
      </c>
      <c r="ER56" s="117">
        <v>2.5659611225128174</v>
      </c>
      <c r="ES56" s="116">
        <v>1578.85595703125</v>
      </c>
      <c r="ET56" s="116">
        <v>3972.904052734375</v>
      </c>
      <c r="EU56" s="117">
        <v>2.5163183212280273</v>
      </c>
      <c r="EV56" s="116">
        <v>1717.1812744140625</v>
      </c>
      <c r="EW56" s="116">
        <v>4340.13330078125</v>
      </c>
      <c r="EX56" s="117">
        <v>2.5274753570556641</v>
      </c>
      <c r="EY56" s="116">
        <v>1864.46240234375</v>
      </c>
      <c r="EZ56" s="116">
        <v>4747.9814453125</v>
      </c>
      <c r="FA56" s="117">
        <v>2.5465686321258545</v>
      </c>
      <c r="FB56" s="116">
        <v>1971.0252685546875</v>
      </c>
      <c r="FC56" s="116">
        <v>5069.96923828125</v>
      </c>
      <c r="FD56" s="117">
        <v>2.5722496509552002</v>
      </c>
      <c r="FE56" s="116">
        <v>2149.917724609375</v>
      </c>
      <c r="FF56" s="116">
        <v>5430.875</v>
      </c>
      <c r="FG56" s="117">
        <v>2.5260851383209229</v>
      </c>
      <c r="FH56" s="116">
        <v>2310.416259765625</v>
      </c>
      <c r="FI56" s="116">
        <v>5810.82275390625</v>
      </c>
      <c r="FJ56" s="117">
        <v>2.51505446434021</v>
      </c>
      <c r="FK56" s="116">
        <v>2546.1123046875</v>
      </c>
      <c r="FL56" s="116">
        <v>6249.4111328125</v>
      </c>
      <c r="FM56" s="117">
        <v>2.4544916152954102</v>
      </c>
      <c r="FN56" s="116">
        <v>2912.437744140625</v>
      </c>
      <c r="FO56" s="116">
        <v>7067.787109375</v>
      </c>
      <c r="FP56" s="117">
        <v>2.4267599582672119</v>
      </c>
      <c r="FQ56" s="116">
        <v>3260.777587890625</v>
      </c>
      <c r="FR56" s="116">
        <v>7771.2265625</v>
      </c>
      <c r="FS56" s="117">
        <v>2.3832433223724365</v>
      </c>
      <c r="FT56" s="116">
        <v>3613.659912109375</v>
      </c>
      <c r="FU56" s="116">
        <v>8537.7109375</v>
      </c>
      <c r="FV56" s="117">
        <v>2.362621545791626</v>
      </c>
      <c r="FW56" s="116">
        <v>4027.80859375</v>
      </c>
      <c r="FX56" s="116">
        <v>9367.876953125</v>
      </c>
      <c r="FY56" s="117">
        <v>2.3257999420166016</v>
      </c>
      <c r="FZ56" s="116">
        <v>4522.62890625</v>
      </c>
      <c r="GA56" s="116">
        <v>10614.431640625</v>
      </c>
      <c r="GB56" s="117">
        <v>2.3469605445861816</v>
      </c>
      <c r="GC56" s="116">
        <v>5258.8134765625</v>
      </c>
      <c r="GD56" s="116">
        <v>12184.107421875</v>
      </c>
      <c r="GE56" s="117">
        <v>2.3168928623199463</v>
      </c>
      <c r="GF56" s="116">
        <v>6016.4384765625</v>
      </c>
      <c r="GG56" s="116">
        <v>13559.9951171875</v>
      </c>
      <c r="GH56" s="117">
        <v>2.2538242340087891</v>
      </c>
      <c r="GI56" s="116">
        <v>6978.8916015625</v>
      </c>
      <c r="GJ56" s="116">
        <v>15510.4189453125</v>
      </c>
      <c r="GK56" s="117">
        <v>2.2224760055541992</v>
      </c>
      <c r="GL56" s="116">
        <v>7893.47314453125</v>
      </c>
      <c r="GM56" s="116">
        <v>17070.47265625</v>
      </c>
      <c r="GN56" s="117">
        <v>2.1626060009002686</v>
      </c>
      <c r="GO56" s="116">
        <v>8986.5595703125</v>
      </c>
      <c r="GP56" s="116">
        <v>19083.869140625</v>
      </c>
      <c r="GQ56" s="117">
        <v>2.1236011981964111</v>
      </c>
      <c r="GR56" s="116">
        <v>10215.775390625</v>
      </c>
      <c r="GS56" s="116">
        <v>21515.73046875</v>
      </c>
      <c r="GT56" s="117">
        <v>2.1061279773712158</v>
      </c>
      <c r="GU56" s="116">
        <v>11406.6328125</v>
      </c>
      <c r="GV56" s="116">
        <v>24017.29296875</v>
      </c>
      <c r="GW56" s="117">
        <v>2.1055550575256348</v>
      </c>
      <c r="GX56" s="116">
        <v>12519.482421875</v>
      </c>
      <c r="GY56" s="116">
        <v>26678.384765625</v>
      </c>
      <c r="GZ56" s="117">
        <v>2.1309494972229004</v>
      </c>
      <c r="HA56" s="116">
        <v>14178.140625</v>
      </c>
      <c r="HB56" s="116">
        <v>30005.720703125</v>
      </c>
      <c r="HC56" s="117">
        <v>2.1163368225097656</v>
      </c>
      <c r="HD56" s="116">
        <v>15451.951171875</v>
      </c>
      <c r="HE56" s="116">
        <v>32863.51953125</v>
      </c>
      <c r="HF56" s="117">
        <v>2.1268200874328613</v>
      </c>
      <c r="HG56" s="116">
        <v>16331.47265625</v>
      </c>
      <c r="HH56" s="116">
        <v>35306.65234375</v>
      </c>
      <c r="HI56" s="117">
        <v>2.1618781089782715</v>
      </c>
      <c r="HJ56" s="116">
        <v>16889.552734375</v>
      </c>
      <c r="HK56" s="116">
        <v>37761.9140625</v>
      </c>
      <c r="HL56" s="117">
        <v>2.2358148097991943</v>
      </c>
      <c r="HM56" s="116">
        <v>17442.375</v>
      </c>
      <c r="HN56" s="116">
        <v>40280.1484375</v>
      </c>
      <c r="HO56" s="117">
        <v>2.3093271255493164</v>
      </c>
      <c r="HP56" s="116">
        <v>17332.642578125</v>
      </c>
      <c r="HQ56" s="116">
        <v>41378.765625</v>
      </c>
      <c r="HR56" s="117">
        <v>2.3873317241668701</v>
      </c>
      <c r="HS56" s="116">
        <v>18071.255859375</v>
      </c>
      <c r="HT56" s="116">
        <v>44158.5625</v>
      </c>
      <c r="HU56" s="117">
        <v>2.443580150604248</v>
      </c>
      <c r="HV56" s="116">
        <v>18966.634765625</v>
      </c>
      <c r="HW56" s="116">
        <v>46677.16015625</v>
      </c>
      <c r="HX56" s="117">
        <v>2.4610142707824707</v>
      </c>
      <c r="HY56" s="116">
        <v>19782.259765625</v>
      </c>
      <c r="HZ56" s="116">
        <v>48109.625</v>
      </c>
      <c r="IA56" s="117">
        <v>2.4319579601287842</v>
      </c>
      <c r="IB56" s="116">
        <v>19537.419921875</v>
      </c>
      <c r="IC56" s="116">
        <v>48560.484375</v>
      </c>
      <c r="ID56" s="117">
        <v>2.4855115413665771</v>
      </c>
      <c r="IE56" s="116">
        <v>20509.48828125</v>
      </c>
      <c r="IF56" s="116">
        <v>49653.55078125</v>
      </c>
      <c r="IG56" s="117">
        <v>2.4210038185119629</v>
      </c>
      <c r="IH56" s="116">
        <v>20088.69140625</v>
      </c>
      <c r="II56" s="116">
        <v>49532.05078125</v>
      </c>
      <c r="IJ56" s="117">
        <v>2.4656684398651123</v>
      </c>
      <c r="IK56" s="116">
        <v>20237.890625</v>
      </c>
      <c r="IL56" s="116">
        <v>50452.03125</v>
      </c>
      <c r="IM56" s="117">
        <v>2.4929490089416504</v>
      </c>
      <c r="IN56" s="115">
        <v>20481.03125</v>
      </c>
      <c r="IO56" s="116">
        <v>51372.203125</v>
      </c>
      <c r="IP56" s="117">
        <v>2.508281946182251</v>
      </c>
      <c r="IQ56" s="116">
        <v>20707.375</v>
      </c>
      <c r="IR56" s="116">
        <v>52259.828125</v>
      </c>
      <c r="IS56" s="117">
        <v>2.5237302780151367</v>
      </c>
      <c r="IT56" s="116">
        <v>21091.109375</v>
      </c>
      <c r="IU56" s="116">
        <v>53564.984375</v>
      </c>
      <c r="IV56" s="117">
        <v>2.5396950244903564</v>
      </c>
      <c r="IW56" s="116">
        <v>21590.8125</v>
      </c>
      <c r="IX56" s="116">
        <v>55512.2421875</v>
      </c>
      <c r="IY56" s="117">
        <v>2.5711047649383545</v>
      </c>
      <c r="IZ56" s="116">
        <v>22118.3125</v>
      </c>
      <c r="JA56" s="116">
        <v>57084.22265625</v>
      </c>
      <c r="JB56" s="117">
        <v>2.5808579921722412</v>
      </c>
      <c r="JC56" s="116">
        <v>22855.646484375</v>
      </c>
      <c r="JD56" s="116">
        <v>59017.19140625</v>
      </c>
      <c r="JE56" s="117">
        <v>2.5821712017059326</v>
      </c>
      <c r="JF56" s="116">
        <v>23352.861328125</v>
      </c>
      <c r="JG56" s="116">
        <v>60318.9140625</v>
      </c>
      <c r="JH56" s="117">
        <v>2.5829346179962158</v>
      </c>
      <c r="JI56" s="116">
        <v>23685.361328125</v>
      </c>
      <c r="JJ56" s="116">
        <v>60297.50390625</v>
      </c>
      <c r="JK56" s="117">
        <v>2.5457708835601807</v>
      </c>
      <c r="JL56" s="116">
        <v>23728.767578125</v>
      </c>
      <c r="JM56" s="116">
        <v>61050.51953125</v>
      </c>
      <c r="JN56" s="117">
        <v>2.5728483200073242</v>
      </c>
      <c r="JO56" s="116">
        <v>24438.75390625</v>
      </c>
      <c r="JP56" s="116">
        <v>63241.96875</v>
      </c>
      <c r="JQ56" s="117">
        <v>2.5877737998962402</v>
      </c>
      <c r="JR56" s="116">
        <v>25353.509765625</v>
      </c>
      <c r="JS56" s="116">
        <v>64852.625</v>
      </c>
      <c r="JT56" s="117">
        <v>2.5579347610473633</v>
      </c>
      <c r="JU56" s="116">
        <v>26134.244140625</v>
      </c>
      <c r="JV56" s="116">
        <v>66779.1328125</v>
      </c>
      <c r="JW56" s="117">
        <v>2.5552349090576172</v>
      </c>
      <c r="JX56" s="116">
        <v>26824.798828125</v>
      </c>
      <c r="JY56" s="116">
        <v>69361.15625</v>
      </c>
      <c r="JZ56" s="117">
        <v>2.5857102870941162</v>
      </c>
      <c r="KA56" s="116">
        <v>27282.044921875</v>
      </c>
      <c r="KB56" s="116">
        <v>69962</v>
      </c>
      <c r="KC56" s="117">
        <v>2.5643970966339111</v>
      </c>
      <c r="KD56" s="116">
        <v>26769.880859375</v>
      </c>
      <c r="KE56" s="116">
        <v>66557.703125</v>
      </c>
      <c r="KF56" s="117">
        <v>2.4862906932830811</v>
      </c>
      <c r="KG56" s="116">
        <v>27216.673828125</v>
      </c>
      <c r="KH56" s="116">
        <v>68430.328125</v>
      </c>
      <c r="KI56" s="117">
        <v>2.5142796039581299</v>
      </c>
      <c r="KJ56" s="116">
        <v>28384.962890625</v>
      </c>
      <c r="KK56" s="116">
        <v>71604.6015625</v>
      </c>
      <c r="KL56" s="117">
        <v>2.5226244926452637</v>
      </c>
      <c r="KM56" s="116">
        <v>28546.53515625</v>
      </c>
      <c r="KN56" s="116">
        <v>70860.0703125</v>
      </c>
      <c r="KO56" s="117">
        <v>2.4822652339935303</v>
      </c>
      <c r="KP56" s="116">
        <v>28570.630859375</v>
      </c>
      <c r="KQ56" s="116">
        <v>70818.9453125</v>
      </c>
      <c r="KR56" s="117">
        <v>2.4787323474884033</v>
      </c>
      <c r="KS56" s="116">
        <v>28667.833984375</v>
      </c>
      <c r="KT56" s="116">
        <v>71097.6875</v>
      </c>
      <c r="KU56" s="117">
        <v>2.480050802230835</v>
      </c>
      <c r="KV56" s="134">
        <v>3.3598394393920898</v>
      </c>
      <c r="KW56" s="135">
        <v>3.2387387752532959</v>
      </c>
      <c r="KX56" s="135">
        <v>3.0921692848205566</v>
      </c>
      <c r="KY56" s="135">
        <v>2.9558014869689941</v>
      </c>
      <c r="KZ56" s="135">
        <v>2.4644100666046143</v>
      </c>
      <c r="LA56" s="135">
        <v>2.4429459571838379</v>
      </c>
      <c r="LB56" s="135">
        <v>2.518538236618042</v>
      </c>
      <c r="LC56" s="135">
        <v>2.2604153156280518</v>
      </c>
      <c r="LD56" s="135">
        <v>2.2478606700897217</v>
      </c>
      <c r="LE56" s="135">
        <v>2.5020761489868164</v>
      </c>
      <c r="LF56" s="135">
        <v>2.5621066093444824</v>
      </c>
      <c r="LG56" s="135">
        <v>2.4955904483795166</v>
      </c>
      <c r="LH56" s="135">
        <f t="shared" si="0"/>
        <v>3.2302491664886475</v>
      </c>
      <c r="LI56" s="135">
        <f t="shared" si="1"/>
        <v>2.7101057767868042</v>
      </c>
      <c r="LJ56" s="135">
        <f t="shared" si="2"/>
        <v>2.3674400448799133</v>
      </c>
      <c r="LK56" s="144">
        <f t="shared" si="3"/>
        <v>2.5199244022369385</v>
      </c>
    </row>
    <row r="57" spans="1:323" ht="15" customHeight="1">
      <c r="A57" s="114">
        <v>43</v>
      </c>
      <c r="B57" s="115">
        <v>1150.626953125</v>
      </c>
      <c r="C57" s="116">
        <v>3791.671630859375</v>
      </c>
      <c r="D57" s="117">
        <v>3.29530930519104</v>
      </c>
      <c r="E57" s="116">
        <v>1206.129150390625</v>
      </c>
      <c r="F57" s="116">
        <v>4081.772216796875</v>
      </c>
      <c r="G57" s="117">
        <v>3.3841917514801025</v>
      </c>
      <c r="H57" s="116">
        <v>1541.322265625</v>
      </c>
      <c r="I57" s="116">
        <v>4833.900390625</v>
      </c>
      <c r="J57" s="117">
        <v>3.1362035274505615</v>
      </c>
      <c r="K57" s="116">
        <v>1846.328369140625</v>
      </c>
      <c r="L57" s="116">
        <v>6124.26171875</v>
      </c>
      <c r="M57" s="117">
        <v>3.3169949054718018</v>
      </c>
      <c r="N57" s="116">
        <v>2192.63818359375</v>
      </c>
      <c r="O57" s="116">
        <v>7257.55810546875</v>
      </c>
      <c r="P57" s="117">
        <v>3.3099660873413086</v>
      </c>
      <c r="Q57" s="116">
        <v>2605.4462890625</v>
      </c>
      <c r="R57" s="116">
        <v>8210.34765625</v>
      </c>
      <c r="S57" s="117">
        <v>3.1512250900268555</v>
      </c>
      <c r="T57" s="116">
        <v>3474.472900390625</v>
      </c>
      <c r="U57" s="116">
        <v>10917.53125</v>
      </c>
      <c r="V57" s="117">
        <v>3.1422121524810791</v>
      </c>
      <c r="W57" s="116">
        <v>5197.80419921875</v>
      </c>
      <c r="X57" s="116">
        <v>15836.2802734375</v>
      </c>
      <c r="Y57" s="117">
        <v>3.0467250347137451</v>
      </c>
      <c r="Z57" s="116">
        <v>5232.7646484375</v>
      </c>
      <c r="AA57" s="116">
        <v>15739.6884765625</v>
      </c>
      <c r="AB57" s="117">
        <v>3.0079107284545898</v>
      </c>
      <c r="AC57" s="116">
        <v>5441.16064453125</v>
      </c>
      <c r="AD57" s="116">
        <v>16796.419921875</v>
      </c>
      <c r="AE57" s="117">
        <v>3.0869185924530029</v>
      </c>
      <c r="AF57" s="116">
        <v>5913.9033203125</v>
      </c>
      <c r="AG57" s="116">
        <v>18865.87890625</v>
      </c>
      <c r="AH57" s="117">
        <v>3.190089225769043</v>
      </c>
      <c r="AI57" s="116">
        <v>6872.52685546875</v>
      </c>
      <c r="AJ57" s="116">
        <v>21319.6640625</v>
      </c>
      <c r="AK57" s="117">
        <v>3.1021580696105957</v>
      </c>
      <c r="AL57" s="116">
        <v>7624.2412109375</v>
      </c>
      <c r="AM57" s="116">
        <v>23275.046875</v>
      </c>
      <c r="AN57" s="117">
        <v>3.0527689456939697</v>
      </c>
      <c r="AO57" s="116">
        <v>9451.625</v>
      </c>
      <c r="AP57" s="116">
        <v>28712.46875</v>
      </c>
      <c r="AQ57" s="117">
        <v>3.0378341674804687</v>
      </c>
      <c r="AR57" s="116">
        <v>9492.9580078125</v>
      </c>
      <c r="AS57" s="116">
        <v>29420.92578125</v>
      </c>
      <c r="AT57" s="117">
        <v>3.0992369651794434</v>
      </c>
      <c r="AU57" s="116">
        <v>10333.3193359375</v>
      </c>
      <c r="AV57" s="116">
        <v>31694.990234375</v>
      </c>
      <c r="AW57" s="117">
        <v>3.0672612190246582</v>
      </c>
      <c r="AX57" s="116">
        <v>11417.0869140625</v>
      </c>
      <c r="AY57" s="116">
        <v>33686.8515625</v>
      </c>
      <c r="AZ57" s="117">
        <v>2.9505646228790283</v>
      </c>
      <c r="BA57" s="116">
        <v>11455.9208984375</v>
      </c>
      <c r="BB57" s="116">
        <v>32103.1640625</v>
      </c>
      <c r="BC57" s="117">
        <v>2.8023207187652588</v>
      </c>
      <c r="BD57" s="116">
        <v>10618.5498046875</v>
      </c>
      <c r="BE57" s="116">
        <v>29538.533203125</v>
      </c>
      <c r="BF57" s="117">
        <v>2.7817859649658203</v>
      </c>
      <c r="BG57" s="116">
        <v>8960.708984375</v>
      </c>
      <c r="BH57" s="116">
        <v>26093.82421875</v>
      </c>
      <c r="BI57" s="117">
        <v>2.9120266437530518</v>
      </c>
      <c r="BJ57" s="116">
        <v>8419.056640625</v>
      </c>
      <c r="BK57" s="116">
        <v>25494.390625</v>
      </c>
      <c r="BL57" s="117">
        <v>3.0281765460968018</v>
      </c>
      <c r="BM57" s="116">
        <v>7574.37939453125</v>
      </c>
      <c r="BN57" s="116">
        <v>23248.162109375</v>
      </c>
      <c r="BO57" s="117">
        <v>3.0693156719207764</v>
      </c>
      <c r="BP57" s="116">
        <v>7283.767578125</v>
      </c>
      <c r="BQ57" s="116">
        <v>22863.767578125</v>
      </c>
      <c r="BR57" s="117">
        <v>3.139002799987793</v>
      </c>
      <c r="BS57" s="116">
        <v>8504.5791015625</v>
      </c>
      <c r="BT57" s="116">
        <v>25706.580078125</v>
      </c>
      <c r="BU57" s="117">
        <v>3.0226752758026123</v>
      </c>
      <c r="BV57" s="116">
        <v>10487.3828125</v>
      </c>
      <c r="BW57" s="116">
        <v>30810.564453125</v>
      </c>
      <c r="BX57" s="117">
        <v>2.9378697872161865</v>
      </c>
      <c r="BY57" s="116">
        <v>12266.4814453125</v>
      </c>
      <c r="BZ57" s="116">
        <v>35258.52734375</v>
      </c>
      <c r="CA57" s="117">
        <v>2.8743798732757568</v>
      </c>
      <c r="CB57" s="116">
        <v>15978.13671875</v>
      </c>
      <c r="CC57" s="116">
        <v>43124.26171875</v>
      </c>
      <c r="CD57" s="117">
        <v>2.6989543437957764</v>
      </c>
      <c r="CE57" s="116">
        <v>12495.0947265625</v>
      </c>
      <c r="CF57" s="116">
        <v>34519.40625</v>
      </c>
      <c r="CG57" s="117">
        <v>2.762636661529541</v>
      </c>
      <c r="CH57" s="116">
        <v>14730.2392578125</v>
      </c>
      <c r="CI57" s="116">
        <v>40089.41015625</v>
      </c>
      <c r="CJ57" s="117">
        <v>2.7215721607208252</v>
      </c>
      <c r="CK57" s="116">
        <v>18161.0546875</v>
      </c>
      <c r="CL57" s="116">
        <v>46243.390625</v>
      </c>
      <c r="CM57" s="117">
        <v>2.5462944507598877</v>
      </c>
      <c r="CN57" s="116">
        <v>21312.26953125</v>
      </c>
      <c r="CO57" s="116">
        <v>50627.3984375</v>
      </c>
      <c r="CP57" s="117">
        <v>2.375504732131958</v>
      </c>
      <c r="CQ57" s="116">
        <v>24448.67578125</v>
      </c>
      <c r="CR57" s="116">
        <v>55160.2265625</v>
      </c>
      <c r="CS57" s="117">
        <v>2.2561640739440918</v>
      </c>
      <c r="CT57" s="116">
        <v>45932.375</v>
      </c>
      <c r="CU57" s="116">
        <v>104041</v>
      </c>
      <c r="CV57" s="117">
        <v>2.2650907039642334</v>
      </c>
      <c r="CW57" s="116">
        <v>90711.7734375</v>
      </c>
      <c r="CX57" s="116">
        <v>214794.046875</v>
      </c>
      <c r="CY57" s="117">
        <v>2.3678739070892334</v>
      </c>
      <c r="CZ57" s="116">
        <v>133207.40625</v>
      </c>
      <c r="DA57" s="116">
        <v>319519.1875</v>
      </c>
      <c r="DB57" s="117">
        <v>2.3986592292785645</v>
      </c>
      <c r="DC57" s="116">
        <v>240445.546875</v>
      </c>
      <c r="DD57" s="116">
        <v>567359.25</v>
      </c>
      <c r="DE57" s="117">
        <v>2.3596162796020508</v>
      </c>
      <c r="DF57" s="116">
        <v>449.77572631835937</v>
      </c>
      <c r="DG57" s="116">
        <v>1049.2691650390625</v>
      </c>
      <c r="DH57" s="117">
        <v>2.3328719139099121</v>
      </c>
      <c r="DI57" s="116">
        <v>516.0709228515625</v>
      </c>
      <c r="DJ57" s="116">
        <v>1218.1964111328125</v>
      </c>
      <c r="DK57" s="117">
        <v>2.3605213165283203</v>
      </c>
      <c r="DL57" s="116">
        <v>636.71759033203125</v>
      </c>
      <c r="DM57" s="116">
        <v>1525.620849609375</v>
      </c>
      <c r="DN57" s="117">
        <v>2.3960714340209961</v>
      </c>
      <c r="DO57" s="116">
        <v>740.91351318359375</v>
      </c>
      <c r="DP57" s="116">
        <v>1768.7677001953125</v>
      </c>
      <c r="DQ57" s="117">
        <v>2.3872795104980469</v>
      </c>
      <c r="DR57" s="116">
        <v>766.733154296875</v>
      </c>
      <c r="DS57" s="116">
        <v>1822.467041015625</v>
      </c>
      <c r="DT57" s="117">
        <v>2.3769247531890869</v>
      </c>
      <c r="DU57" s="116">
        <v>800.7305908203125</v>
      </c>
      <c r="DV57" s="116">
        <v>1926.49072265625</v>
      </c>
      <c r="DW57" s="117">
        <v>2.4059162139892578</v>
      </c>
      <c r="DX57" s="116">
        <v>842.32464599609375</v>
      </c>
      <c r="DY57" s="116">
        <v>2058.285888671875</v>
      </c>
      <c r="DZ57" s="117">
        <v>2.4435780048370361</v>
      </c>
      <c r="EA57" s="116">
        <v>922.63702392578125</v>
      </c>
      <c r="EB57" s="116">
        <v>2239.48779296875</v>
      </c>
      <c r="EC57" s="117">
        <v>2.4272685050964355</v>
      </c>
      <c r="ED57" s="116">
        <v>1018.93212890625</v>
      </c>
      <c r="EE57" s="118">
        <v>2506.4560546875</v>
      </c>
      <c r="EF57" s="119">
        <v>2.4598851203918457</v>
      </c>
      <c r="EG57" s="115">
        <v>1184.79443359375</v>
      </c>
      <c r="EH57" s="116">
        <v>2851.8115234375</v>
      </c>
      <c r="EI57" s="117">
        <v>2.4070096015930176</v>
      </c>
      <c r="EJ57" s="116">
        <v>1236.848876953125</v>
      </c>
      <c r="EK57" s="116">
        <v>3089.359375</v>
      </c>
      <c r="EL57" s="117">
        <v>2.4977662563323975</v>
      </c>
      <c r="EM57" s="116">
        <v>1350.4693603515625</v>
      </c>
      <c r="EN57" s="116">
        <v>3385.029541015625</v>
      </c>
      <c r="EO57" s="117">
        <v>2.5065579414367676</v>
      </c>
      <c r="EP57" s="116">
        <v>1430.8216552734375</v>
      </c>
      <c r="EQ57" s="116">
        <v>3631.2412109375</v>
      </c>
      <c r="ER57" s="117">
        <v>2.5378713607788086</v>
      </c>
      <c r="ES57" s="116">
        <v>1613.1785888671875</v>
      </c>
      <c r="ET57" s="116">
        <v>4014.6025390625</v>
      </c>
      <c r="EU57" s="117">
        <v>2.488628625869751</v>
      </c>
      <c r="EV57" s="116">
        <v>1754.807861328125</v>
      </c>
      <c r="EW57" s="116">
        <v>4385.818359375</v>
      </c>
      <c r="EX57" s="117">
        <v>2.4993155002593994</v>
      </c>
      <c r="EY57" s="116">
        <v>1905.333984375</v>
      </c>
      <c r="EZ57" s="116">
        <v>4798.20947265625</v>
      </c>
      <c r="FA57" s="117">
        <v>2.5183036327362061</v>
      </c>
      <c r="FB57" s="116">
        <v>2014.364990234375</v>
      </c>
      <c r="FC57" s="116">
        <v>5123.95458984375</v>
      </c>
      <c r="FD57" s="117">
        <v>2.5437071323394775</v>
      </c>
      <c r="FE57" s="116">
        <v>2197.157470703125</v>
      </c>
      <c r="FF57" s="116">
        <v>5488.01953125</v>
      </c>
      <c r="FG57" s="117">
        <v>2.49778151512146</v>
      </c>
      <c r="FH57" s="116">
        <v>2361.14794921875</v>
      </c>
      <c r="FI57" s="116">
        <v>5871.78662109375</v>
      </c>
      <c r="FJ57" s="117">
        <v>2.4868354797363281</v>
      </c>
      <c r="FK57" s="116">
        <v>2601.57958984375</v>
      </c>
      <c r="FL57" s="116">
        <v>6313.89306640625</v>
      </c>
      <c r="FM57" s="117">
        <v>2.4269459247589111</v>
      </c>
      <c r="FN57" s="116">
        <v>2974.94140625</v>
      </c>
      <c r="FO57" s="116">
        <v>7140.1376953125</v>
      </c>
      <c r="FP57" s="117">
        <v>2.4000935554504395</v>
      </c>
      <c r="FQ57" s="116">
        <v>3331.280517578125</v>
      </c>
      <c r="FR57" s="116">
        <v>7849.736328125</v>
      </c>
      <c r="FS57" s="117">
        <v>2.3563721179962158</v>
      </c>
      <c r="FT57" s="116">
        <v>3681.359130859375</v>
      </c>
      <c r="FU57" s="116">
        <v>8623.5009765625</v>
      </c>
      <c r="FV57" s="117">
        <v>2.342477560043335</v>
      </c>
      <c r="FW57" s="116">
        <v>4099.173828125</v>
      </c>
      <c r="FX57" s="116">
        <v>9460.9326171875</v>
      </c>
      <c r="FY57" s="117">
        <v>2.3080096244812012</v>
      </c>
      <c r="FZ57" s="116">
        <v>4608.55517578125</v>
      </c>
      <c r="GA57" s="116">
        <v>10720.546875</v>
      </c>
      <c r="GB57" s="117">
        <v>2.3262271881103516</v>
      </c>
      <c r="GC57" s="116">
        <v>5353.46044921875</v>
      </c>
      <c r="GD57" s="116">
        <v>12304.767578125</v>
      </c>
      <c r="GE57" s="117">
        <v>2.2984697818756104</v>
      </c>
      <c r="GF57" s="116">
        <v>6125.98291015625</v>
      </c>
      <c r="GG57" s="116">
        <v>13691.3701171875</v>
      </c>
      <c r="GH57" s="117">
        <v>2.2349669933319092</v>
      </c>
      <c r="GI57" s="116">
        <v>7108.88671875</v>
      </c>
      <c r="GJ57" s="116">
        <v>15658.9462890625</v>
      </c>
      <c r="GK57" s="117">
        <v>2.202728271484375</v>
      </c>
      <c r="GL57" s="116">
        <v>8025.75146484375</v>
      </c>
      <c r="GM57" s="116">
        <v>17230.3046875</v>
      </c>
      <c r="GN57" s="117">
        <v>2.1468775272369385</v>
      </c>
      <c r="GO57" s="116">
        <v>9135.71484375</v>
      </c>
      <c r="GP57" s="116">
        <v>19259.69921875</v>
      </c>
      <c r="GQ57" s="117">
        <v>2.1081764698028564</v>
      </c>
      <c r="GR57" s="116">
        <v>10402.6044921875</v>
      </c>
      <c r="GS57" s="116">
        <v>21712.330078125</v>
      </c>
      <c r="GT57" s="117">
        <v>2.0872013568878174</v>
      </c>
      <c r="GU57" s="116">
        <v>11586.6669921875</v>
      </c>
      <c r="GV57" s="116">
        <v>24236.947265625</v>
      </c>
      <c r="GW57" s="117">
        <v>2.0917963981628418</v>
      </c>
      <c r="GX57" s="116">
        <v>12715.5673828125</v>
      </c>
      <c r="GY57" s="116">
        <v>26925.060546875</v>
      </c>
      <c r="GZ57" s="117">
        <v>2.117487907409668</v>
      </c>
      <c r="HA57" s="116">
        <v>14374.8095703125</v>
      </c>
      <c r="HB57" s="116">
        <v>30281.666015625</v>
      </c>
      <c r="HC57" s="117">
        <v>2.1065785884857178</v>
      </c>
      <c r="HD57" s="116">
        <v>15688.4423828125</v>
      </c>
      <c r="HE57" s="116">
        <v>33166.90234375</v>
      </c>
      <c r="HF57" s="117">
        <v>2.1140978336334229</v>
      </c>
      <c r="HG57" s="116">
        <v>16546.32421875</v>
      </c>
      <c r="HH57" s="116">
        <v>35637.65625</v>
      </c>
      <c r="HI57" s="117">
        <v>2.153810977935791</v>
      </c>
      <c r="HJ57" s="116">
        <v>17201.359375</v>
      </c>
      <c r="HK57" s="116">
        <v>38125.3515625</v>
      </c>
      <c r="HL57" s="117">
        <v>2.2164149284362793</v>
      </c>
      <c r="HM57" s="116">
        <v>17766.1328125</v>
      </c>
      <c r="HN57" s="116">
        <v>40677.95703125</v>
      </c>
      <c r="HO57" s="117">
        <v>2.2896349430084229</v>
      </c>
      <c r="HP57" s="116">
        <v>17650.255859375</v>
      </c>
      <c r="HQ57" s="116">
        <v>41797.828125</v>
      </c>
      <c r="HR57" s="117">
        <v>2.3681144714355469</v>
      </c>
      <c r="HS57" s="116">
        <v>18438.033203125</v>
      </c>
      <c r="HT57" s="116">
        <v>44613.01171875</v>
      </c>
      <c r="HU57" s="117">
        <v>2.4196188449859619</v>
      </c>
      <c r="HV57" s="116">
        <v>19412.421875</v>
      </c>
      <c r="HW57" s="116">
        <v>47159.3984375</v>
      </c>
      <c r="HX57" s="117">
        <v>2.4293413162231445</v>
      </c>
      <c r="HY57" s="116">
        <v>20240.220703125</v>
      </c>
      <c r="HZ57" s="116">
        <v>48602.5390625</v>
      </c>
      <c r="IA57" s="117">
        <v>2.40128493309021</v>
      </c>
      <c r="IB57" s="116">
        <v>20009.724609375</v>
      </c>
      <c r="IC57" s="116">
        <v>49065.5</v>
      </c>
      <c r="ID57" s="117">
        <v>2.452082633972168</v>
      </c>
      <c r="IE57" s="116">
        <v>20963.599609375</v>
      </c>
      <c r="IF57" s="116">
        <v>50160.8515625</v>
      </c>
      <c r="IG57" s="117">
        <v>2.3927595615386963</v>
      </c>
      <c r="IH57" s="116">
        <v>20536.4140625</v>
      </c>
      <c r="II57" s="116">
        <v>50044.6484375</v>
      </c>
      <c r="IJ57" s="117">
        <v>2.4368736743927002</v>
      </c>
      <c r="IK57" s="116">
        <v>20791.59765625</v>
      </c>
      <c r="IL57" s="116">
        <v>50977.2265625</v>
      </c>
      <c r="IM57" s="117">
        <v>2.4518187046051025</v>
      </c>
      <c r="IN57" s="115">
        <v>21039.09765625</v>
      </c>
      <c r="IO57" s="116">
        <v>51909.23828125</v>
      </c>
      <c r="IP57" s="117">
        <v>2.4672749042510986</v>
      </c>
      <c r="IQ57" s="116">
        <v>21242.36328125</v>
      </c>
      <c r="IR57" s="116">
        <v>52808.6875</v>
      </c>
      <c r="IS57" s="117">
        <v>2.4860081672668457</v>
      </c>
      <c r="IT57" s="116">
        <v>21649.712890625</v>
      </c>
      <c r="IU57" s="116">
        <v>54129.7890625</v>
      </c>
      <c r="IV57" s="117">
        <v>2.5002543926239014</v>
      </c>
      <c r="IW57" s="116">
        <v>22142.455078125</v>
      </c>
      <c r="IX57" s="116">
        <v>56102.51171875</v>
      </c>
      <c r="IY57" s="117">
        <v>2.533707857131958</v>
      </c>
      <c r="IZ57" s="116">
        <v>22660.451171875</v>
      </c>
      <c r="JA57" s="116">
        <v>57692.90234375</v>
      </c>
      <c r="JB57" s="117">
        <v>2.5459733009338379</v>
      </c>
      <c r="JC57" s="116">
        <v>23397.51171875</v>
      </c>
      <c r="JD57" s="116">
        <v>59646.8359375</v>
      </c>
      <c r="JE57" s="117">
        <v>2.549281120300293</v>
      </c>
      <c r="JF57" s="116">
        <v>23855.193359375</v>
      </c>
      <c r="JG57" s="116">
        <v>60963</v>
      </c>
      <c r="JH57" s="117">
        <v>2.5555441379547119</v>
      </c>
      <c r="JI57" s="116">
        <v>24129.193359375</v>
      </c>
      <c r="JJ57" s="116">
        <v>60935.93359375</v>
      </c>
      <c r="JK57" s="117">
        <v>2.5254027843475342</v>
      </c>
      <c r="JL57" s="116">
        <v>24234.533203125</v>
      </c>
      <c r="JM57" s="116">
        <v>61700.84765625</v>
      </c>
      <c r="JN57" s="117">
        <v>2.5459887981414795</v>
      </c>
      <c r="JO57" s="116">
        <v>24927.96875</v>
      </c>
      <c r="JP57" s="116">
        <v>63918.4296875</v>
      </c>
      <c r="JQ57" s="117">
        <v>2.5641250610351563</v>
      </c>
      <c r="JR57" s="116">
        <v>25822.21484375</v>
      </c>
      <c r="JS57" s="116">
        <v>65541.5234375</v>
      </c>
      <c r="JT57" s="117">
        <v>2.5381836891174316</v>
      </c>
      <c r="JU57" s="116">
        <v>26641.41015625</v>
      </c>
      <c r="JV57" s="116">
        <v>67487.78125</v>
      </c>
      <c r="JW57" s="117">
        <v>2.5331909656524658</v>
      </c>
      <c r="JX57" s="116">
        <v>27335.79296875</v>
      </c>
      <c r="JY57" s="116">
        <v>70102.9296875</v>
      </c>
      <c r="JZ57" s="117">
        <v>2.5645105838775635</v>
      </c>
      <c r="KA57" s="116">
        <v>27821.451171875</v>
      </c>
      <c r="KB57" s="116">
        <v>70706.0703125</v>
      </c>
      <c r="KC57" s="117">
        <v>2.5414228439331055</v>
      </c>
      <c r="KD57" s="116">
        <v>27298.34375</v>
      </c>
      <c r="KE57" s="116">
        <v>67251.125</v>
      </c>
      <c r="KF57" s="117">
        <v>2.4635605812072754</v>
      </c>
      <c r="KG57" s="116">
        <v>27730.177734375</v>
      </c>
      <c r="KH57" s="116">
        <v>69148.875</v>
      </c>
      <c r="KI57" s="117">
        <v>2.4936325550079346</v>
      </c>
      <c r="KJ57" s="116">
        <v>28937.8203125</v>
      </c>
      <c r="KK57" s="116">
        <v>72358.0234375</v>
      </c>
      <c r="KL57" s="117">
        <v>2.5004656314849854</v>
      </c>
      <c r="KM57" s="116">
        <v>29070.33984375</v>
      </c>
      <c r="KN57" s="116">
        <v>71597.8359375</v>
      </c>
      <c r="KO57" s="117">
        <v>2.4629170894622803</v>
      </c>
      <c r="KP57" s="116">
        <v>29306.12109375</v>
      </c>
      <c r="KQ57" s="116">
        <v>71553.7265625</v>
      </c>
      <c r="KR57" s="117">
        <v>2.4415967464447021</v>
      </c>
      <c r="KS57" s="116">
        <v>29416.244140625</v>
      </c>
      <c r="KT57" s="116">
        <v>71835.5390625</v>
      </c>
      <c r="KU57" s="117">
        <v>2.4420363903045654</v>
      </c>
      <c r="KV57" s="134">
        <v>3.3397505283355713</v>
      </c>
      <c r="KW57" s="135">
        <v>3.2113204002380371</v>
      </c>
      <c r="KX57" s="135">
        <v>3.0641467571258545</v>
      </c>
      <c r="KY57" s="135">
        <v>2.9266507625579834</v>
      </c>
      <c r="KZ57" s="135">
        <v>2.4386284351348877</v>
      </c>
      <c r="LA57" s="135">
        <v>2.416222095489502</v>
      </c>
      <c r="LB57" s="135">
        <v>2.4906041622161865</v>
      </c>
      <c r="LC57" s="135">
        <v>2.2411506175994873</v>
      </c>
      <c r="LD57" s="135">
        <v>2.230689525604248</v>
      </c>
      <c r="LE57" s="135">
        <v>2.4668037891387939</v>
      </c>
      <c r="LF57" s="135">
        <v>2.5381209850311279</v>
      </c>
      <c r="LG57" s="135">
        <v>2.4681296348571777</v>
      </c>
      <c r="LH57" s="135">
        <f t="shared" si="0"/>
        <v>3.2050725618998208</v>
      </c>
      <c r="LI57" s="135">
        <f t="shared" si="1"/>
        <v>2.6826395988464355</v>
      </c>
      <c r="LJ57" s="135">
        <f t="shared" si="2"/>
        <v>2.344666600227356</v>
      </c>
      <c r="LK57" s="144">
        <f t="shared" si="3"/>
        <v>2.4910181363423667</v>
      </c>
    </row>
    <row r="58" spans="1:323" ht="15" customHeight="1">
      <c r="A58" s="114">
        <v>44</v>
      </c>
      <c r="B58" s="115">
        <v>1167.85986328125</v>
      </c>
      <c r="C58" s="116">
        <v>3838.677490234375</v>
      </c>
      <c r="D58" s="117">
        <v>3.286933422088623</v>
      </c>
      <c r="E58" s="116">
        <v>1229.4122314453125</v>
      </c>
      <c r="F58" s="116">
        <v>4132.91357421875</v>
      </c>
      <c r="G58" s="117">
        <v>3.3616988658905029</v>
      </c>
      <c r="H58" s="116">
        <v>1575.3922119140625</v>
      </c>
      <c r="I58" s="116">
        <v>4892.39111328125</v>
      </c>
      <c r="J58" s="117">
        <v>3.1055066585540771</v>
      </c>
      <c r="K58" s="116">
        <v>1883.5576171875</v>
      </c>
      <c r="L58" s="116">
        <v>6200.3193359375</v>
      </c>
      <c r="M58" s="117">
        <v>3.2918128967285156</v>
      </c>
      <c r="N58" s="116">
        <v>2235.7919921875</v>
      </c>
      <c r="O58" s="116">
        <v>7347.61572265625</v>
      </c>
      <c r="P58" s="117">
        <v>3.2863593101501465</v>
      </c>
      <c r="Q58" s="116">
        <v>2644.62939453125</v>
      </c>
      <c r="R58" s="116">
        <v>8310.08203125</v>
      </c>
      <c r="S58" s="117">
        <v>3.1422481536865234</v>
      </c>
      <c r="T58" s="116">
        <v>3544.54345703125</v>
      </c>
      <c r="U58" s="116">
        <v>11049.8134765625</v>
      </c>
      <c r="V58" s="117">
        <v>3.117415189743042</v>
      </c>
      <c r="W58" s="116">
        <v>5302.095703125</v>
      </c>
      <c r="X58" s="116">
        <v>16025.3173828125</v>
      </c>
      <c r="Y58" s="117">
        <v>3.0224497318267822</v>
      </c>
      <c r="Z58" s="116">
        <v>5326.11962890625</v>
      </c>
      <c r="AA58" s="116">
        <v>15926.47265625</v>
      </c>
      <c r="AB58" s="117">
        <v>2.9902582168579102</v>
      </c>
      <c r="AC58" s="116">
        <v>5548.55908203125</v>
      </c>
      <c r="AD58" s="116">
        <v>16998.2265625</v>
      </c>
      <c r="AE58" s="117">
        <v>3.0635387897491455</v>
      </c>
      <c r="AF58" s="116">
        <v>6041.93701171875</v>
      </c>
      <c r="AG58" s="116">
        <v>19096.015625</v>
      </c>
      <c r="AH58" s="117">
        <v>3.1605784893035889</v>
      </c>
      <c r="AI58" s="116">
        <v>7000.93798828125</v>
      </c>
      <c r="AJ58" s="116">
        <v>21576.494140625</v>
      </c>
      <c r="AK58" s="117">
        <v>3.0819432735443115</v>
      </c>
      <c r="AL58" s="116">
        <v>7767.4912109375</v>
      </c>
      <c r="AM58" s="116">
        <v>23553.236328125</v>
      </c>
      <c r="AN58" s="117">
        <v>3.0322835445404053</v>
      </c>
      <c r="AO58" s="116">
        <v>9629.8896484375</v>
      </c>
      <c r="AP58" s="116">
        <v>29054.8125</v>
      </c>
      <c r="AQ58" s="117">
        <v>3.0171489715576172</v>
      </c>
      <c r="AR58" s="116">
        <v>9680.0791015625</v>
      </c>
      <c r="AS58" s="116">
        <v>29775.103515625</v>
      </c>
      <c r="AT58" s="117">
        <v>3.0759153366088867</v>
      </c>
      <c r="AU58" s="116">
        <v>10536.6279296875</v>
      </c>
      <c r="AV58" s="116">
        <v>32074.625</v>
      </c>
      <c r="AW58" s="117">
        <v>3.04410719871521</v>
      </c>
      <c r="AX58" s="116">
        <v>11641.330078125</v>
      </c>
      <c r="AY58" s="116">
        <v>34082.515625</v>
      </c>
      <c r="AZ58" s="117">
        <v>2.9277167320251465</v>
      </c>
      <c r="BA58" s="116">
        <v>11680.5263671875</v>
      </c>
      <c r="BB58" s="116">
        <v>32469.849609375</v>
      </c>
      <c r="BC58" s="117">
        <v>2.7798275947570801</v>
      </c>
      <c r="BD58" s="116">
        <v>10826.7421875</v>
      </c>
      <c r="BE58" s="116">
        <v>29874.521484375</v>
      </c>
      <c r="BF58" s="117">
        <v>2.7593269348144531</v>
      </c>
      <c r="BG58" s="116">
        <v>9136.73046875</v>
      </c>
      <c r="BH58" s="116">
        <v>26398.19140625</v>
      </c>
      <c r="BI58" s="117">
        <v>2.8892383575439453</v>
      </c>
      <c r="BJ58" s="116">
        <v>8584.5517578125</v>
      </c>
      <c r="BK58" s="116">
        <v>25797.822265625</v>
      </c>
      <c r="BL58" s="117">
        <v>3.0051448345184326</v>
      </c>
      <c r="BM58" s="116">
        <v>7722.88916015625</v>
      </c>
      <c r="BN58" s="116">
        <v>23526.71484375</v>
      </c>
      <c r="BO58" s="117">
        <v>3.0463619232177734</v>
      </c>
      <c r="BP58" s="116">
        <v>7426.11181640625</v>
      </c>
      <c r="BQ58" s="116">
        <v>23140.703125</v>
      </c>
      <c r="BR58" s="117">
        <v>3.1161262989044189</v>
      </c>
      <c r="BS58" s="116">
        <v>8669.2138671875</v>
      </c>
      <c r="BT58" s="116">
        <v>26012.28125</v>
      </c>
      <c r="BU58" s="117">
        <v>3.000535249710083</v>
      </c>
      <c r="BV58" s="116">
        <v>10690.3173828125</v>
      </c>
      <c r="BW58" s="116">
        <v>31171.65625</v>
      </c>
      <c r="BX58" s="117">
        <v>2.9158775806427002</v>
      </c>
      <c r="BY58" s="116">
        <v>12503.7021484375</v>
      </c>
      <c r="BZ58" s="116">
        <v>35666.96875</v>
      </c>
      <c r="CA58" s="117">
        <v>2.8525125980377197</v>
      </c>
      <c r="CB58" s="116">
        <v>16284.75</v>
      </c>
      <c r="CC58" s="116">
        <v>43606.265625</v>
      </c>
      <c r="CD58" s="117">
        <v>2.6777362823486328</v>
      </c>
      <c r="CE58" s="116">
        <v>12734.5986328125</v>
      </c>
      <c r="CF58" s="116">
        <v>34910.546875</v>
      </c>
      <c r="CG58" s="117">
        <v>2.7413935661315918</v>
      </c>
      <c r="CH58" s="116">
        <v>15011.1142578125</v>
      </c>
      <c r="CI58" s="116">
        <v>40539.73828125</v>
      </c>
      <c r="CJ58" s="117">
        <v>2.7006480693817139</v>
      </c>
      <c r="CK58" s="116">
        <v>18505.41796875</v>
      </c>
      <c r="CL58" s="116">
        <v>46741.77734375</v>
      </c>
      <c r="CM58" s="117">
        <v>2.5258429050445557</v>
      </c>
      <c r="CN58" s="116">
        <v>21711.35546875</v>
      </c>
      <c r="CO58" s="116">
        <v>51147.31640625</v>
      </c>
      <c r="CP58" s="117">
        <v>2.3557863235473633</v>
      </c>
      <c r="CQ58" s="116">
        <v>24909.12890625</v>
      </c>
      <c r="CR58" s="116">
        <v>55704.53125</v>
      </c>
      <c r="CS58" s="117">
        <v>2.2363100051879883</v>
      </c>
      <c r="CT58" s="116">
        <v>46780.4453125</v>
      </c>
      <c r="CU58" s="116">
        <v>105071.09375</v>
      </c>
      <c r="CV58" s="117">
        <v>2.2460472583770752</v>
      </c>
      <c r="CW58" s="116">
        <v>92406.3203125</v>
      </c>
      <c r="CX58" s="116">
        <v>216994.65625</v>
      </c>
      <c r="CY58" s="117">
        <v>2.3482663631439209</v>
      </c>
      <c r="CZ58" s="116">
        <v>135711.890625</v>
      </c>
      <c r="DA58" s="116">
        <v>322823.75</v>
      </c>
      <c r="DB58" s="117">
        <v>2.3787434101104736</v>
      </c>
      <c r="DC58" s="116">
        <v>244864.640625</v>
      </c>
      <c r="DD58" s="116">
        <v>573157.5625</v>
      </c>
      <c r="DE58" s="117">
        <v>2.3407118320465088</v>
      </c>
      <c r="DF58" s="116">
        <v>458.16107177734375</v>
      </c>
      <c r="DG58" s="116">
        <v>1059.8992919921875</v>
      </c>
      <c r="DH58" s="117">
        <v>2.3133769035339355</v>
      </c>
      <c r="DI58" s="116">
        <v>525.546875</v>
      </c>
      <c r="DJ58" s="116">
        <v>1230.649658203125</v>
      </c>
      <c r="DK58" s="117">
        <v>2.3416552543640137</v>
      </c>
      <c r="DL58" s="116">
        <v>648.4464111328125</v>
      </c>
      <c r="DM58" s="116">
        <v>1541.3892822265625</v>
      </c>
      <c r="DN58" s="117">
        <v>2.3770496845245361</v>
      </c>
      <c r="DO58" s="116">
        <v>754.74029541015625</v>
      </c>
      <c r="DP58" s="116">
        <v>1786.998291015625</v>
      </c>
      <c r="DQ58" s="117">
        <v>2.3676996231079102</v>
      </c>
      <c r="DR58" s="116">
        <v>781.017578125</v>
      </c>
      <c r="DS58" s="116">
        <v>1841.191162109375</v>
      </c>
      <c r="DT58" s="117">
        <v>2.3574259281158447</v>
      </c>
      <c r="DU58" s="116">
        <v>815.62274169921875</v>
      </c>
      <c r="DV58" s="116">
        <v>1946.4599609375</v>
      </c>
      <c r="DW58" s="117">
        <v>2.3864710330963135</v>
      </c>
      <c r="DX58" s="116">
        <v>857.94921875</v>
      </c>
      <c r="DY58" s="116">
        <v>2079.859375</v>
      </c>
      <c r="DZ58" s="117">
        <v>2.4242219924926758</v>
      </c>
      <c r="EA58" s="116">
        <v>939.67388916015625</v>
      </c>
      <c r="EB58" s="116">
        <v>2262.85009765625</v>
      </c>
      <c r="EC58" s="117">
        <v>2.4081227779388428</v>
      </c>
      <c r="ED58" s="116">
        <v>1037.6807861328125</v>
      </c>
      <c r="EE58" s="118">
        <v>2532.850830078125</v>
      </c>
      <c r="EF58" s="119">
        <v>2.4408767223358154</v>
      </c>
      <c r="EG58" s="115">
        <v>1206.6707763671875</v>
      </c>
      <c r="EH58" s="116">
        <v>2881.383056640625</v>
      </c>
      <c r="EI58" s="117">
        <v>2.38787841796875</v>
      </c>
      <c r="EJ58" s="116">
        <v>1259.6224365234375</v>
      </c>
      <c r="EK58" s="116">
        <v>3122.2353515625</v>
      </c>
      <c r="EL58" s="117">
        <v>2.4787073135375977</v>
      </c>
      <c r="EM58" s="116">
        <v>1375.2818603515625</v>
      </c>
      <c r="EN58" s="116">
        <v>3421.13818359375</v>
      </c>
      <c r="EO58" s="117">
        <v>2.4875905513763428</v>
      </c>
      <c r="EP58" s="116">
        <v>1457.0638427734375</v>
      </c>
      <c r="EQ58" s="116">
        <v>3670.298583984375</v>
      </c>
      <c r="ER58" s="117">
        <v>2.5189690589904785</v>
      </c>
      <c r="ES58" s="116">
        <v>1642.6328125</v>
      </c>
      <c r="ET58" s="116">
        <v>4057.220947265625</v>
      </c>
      <c r="EU58" s="117">
        <v>2.4699499607086182</v>
      </c>
      <c r="EV58" s="116">
        <v>1786.9056396484375</v>
      </c>
      <c r="EW58" s="116">
        <v>4432.51220703125</v>
      </c>
      <c r="EX58" s="117">
        <v>2.4805519580841064</v>
      </c>
      <c r="EY58" s="116">
        <v>1940.0985107421875</v>
      </c>
      <c r="EZ58" s="116">
        <v>4849.5556640625</v>
      </c>
      <c r="FA58" s="117">
        <v>2.4996440410614014</v>
      </c>
      <c r="FB58" s="116">
        <v>2051.08154296875</v>
      </c>
      <c r="FC58" s="116">
        <v>5179.15283203125</v>
      </c>
      <c r="FD58" s="117">
        <v>2.5250837802886963</v>
      </c>
      <c r="FE58" s="116">
        <v>2237.091796875</v>
      </c>
      <c r="FF58" s="116">
        <v>5546.42578125</v>
      </c>
      <c r="FG58" s="117">
        <v>2.479301929473877</v>
      </c>
      <c r="FH58" s="116">
        <v>2403.93310546875</v>
      </c>
      <c r="FI58" s="116">
        <v>5934.091796875</v>
      </c>
      <c r="FJ58" s="117">
        <v>2.4684929847717285</v>
      </c>
      <c r="FK58" s="116">
        <v>2648.3955078125</v>
      </c>
      <c r="FL58" s="116">
        <v>6379.7646484375</v>
      </c>
      <c r="FM58" s="117">
        <v>2.4089169502258301</v>
      </c>
      <c r="FN58" s="116">
        <v>3027.880615234375</v>
      </c>
      <c r="FO58" s="116">
        <v>7214.04150390625</v>
      </c>
      <c r="FP58" s="117">
        <v>2.3825383186340332</v>
      </c>
      <c r="FQ58" s="116">
        <v>3390.67041015625</v>
      </c>
      <c r="FR58" s="116">
        <v>7929.890625</v>
      </c>
      <c r="FS58" s="117">
        <v>2.3387382030487061</v>
      </c>
      <c r="FT58" s="116">
        <v>3747.840087890625</v>
      </c>
      <c r="FU58" s="116">
        <v>8711.1572265625</v>
      </c>
      <c r="FV58" s="117">
        <v>2.3243141174316406</v>
      </c>
      <c r="FW58" s="116">
        <v>4167.5888671875</v>
      </c>
      <c r="FX58" s="116">
        <v>9556.0634765625</v>
      </c>
      <c r="FY58" s="117">
        <v>2.2929477691650391</v>
      </c>
      <c r="FZ58" s="116">
        <v>4694.2001953125</v>
      </c>
      <c r="GA58" s="116">
        <v>10828.9208984375</v>
      </c>
      <c r="GB58" s="117">
        <v>2.3068723678588867</v>
      </c>
      <c r="GC58" s="116">
        <v>5446.3076171875</v>
      </c>
      <c r="GD58" s="116">
        <v>12428.064453125</v>
      </c>
      <c r="GE58" s="117">
        <v>2.2819247245788574</v>
      </c>
      <c r="GF58" s="116">
        <v>6233.72412109375</v>
      </c>
      <c r="GG58" s="116">
        <v>13825.4990234375</v>
      </c>
      <c r="GH58" s="117">
        <v>2.2178554534912109</v>
      </c>
      <c r="GI58" s="116">
        <v>7236.64697265625</v>
      </c>
      <c r="GJ58" s="116">
        <v>15810.4775390625</v>
      </c>
      <c r="GK58" s="117">
        <v>2.1847794055938721</v>
      </c>
      <c r="GL58" s="116">
        <v>8153.95556640625</v>
      </c>
      <c r="GM58" s="116">
        <v>17393.521484375</v>
      </c>
      <c r="GN58" s="117">
        <v>2.1331391334533691</v>
      </c>
      <c r="GO58" s="116">
        <v>9279.1142578125</v>
      </c>
      <c r="GP58" s="116">
        <v>19439.19921875</v>
      </c>
      <c r="GQ58" s="117">
        <v>2.0949411392211914</v>
      </c>
      <c r="GR58" s="116">
        <v>10554.0732421875</v>
      </c>
      <c r="GS58" s="116">
        <v>21912.927734375</v>
      </c>
      <c r="GT58" s="117">
        <v>2.0762531757354736</v>
      </c>
      <c r="GU58" s="116">
        <v>11761.5419921875</v>
      </c>
      <c r="GV58" s="116">
        <v>24461.275390625</v>
      </c>
      <c r="GW58" s="117">
        <v>2.0797677040100098</v>
      </c>
      <c r="GX58" s="116">
        <v>12910.517578125</v>
      </c>
      <c r="GY58" s="116">
        <v>27177.056640625</v>
      </c>
      <c r="GZ58" s="117">
        <v>2.105032205581665</v>
      </c>
      <c r="HA58" s="116">
        <v>14572.029296875</v>
      </c>
      <c r="HB58" s="116">
        <v>30563.953125</v>
      </c>
      <c r="HC58" s="117">
        <v>2.0974397659301758</v>
      </c>
      <c r="HD58" s="116">
        <v>15920.830078125</v>
      </c>
      <c r="HE58" s="116">
        <v>33476.93359375</v>
      </c>
      <c r="HF58" s="117">
        <v>2.102712869644165</v>
      </c>
      <c r="HG58" s="116">
        <v>16786.861328125</v>
      </c>
      <c r="HH58" s="116">
        <v>35976.421875</v>
      </c>
      <c r="HI58" s="117">
        <v>2.143129825592041</v>
      </c>
      <c r="HJ58" s="116">
        <v>17510.263671875</v>
      </c>
      <c r="HK58" s="116">
        <v>38496.23046875</v>
      </c>
      <c r="HL58" s="117">
        <v>2.1984951496124268</v>
      </c>
      <c r="HM58" s="116">
        <v>18086.41796875</v>
      </c>
      <c r="HN58" s="116">
        <v>41084.22265625</v>
      </c>
      <c r="HO58" s="117">
        <v>2.2715511322021484</v>
      </c>
      <c r="HP58" s="116">
        <v>17972.552734375</v>
      </c>
      <c r="HQ58" s="116">
        <v>42226.14453125</v>
      </c>
      <c r="HR58" s="117">
        <v>2.3494794368743896</v>
      </c>
      <c r="HS58" s="116">
        <v>18763.78515625</v>
      </c>
      <c r="HT58" s="116">
        <v>45077.5078125</v>
      </c>
      <c r="HU58" s="117">
        <v>2.4023675918579102</v>
      </c>
      <c r="HV58" s="116">
        <v>19833.36328125</v>
      </c>
      <c r="HW58" s="116">
        <v>47651.1015625</v>
      </c>
      <c r="HX58" s="117">
        <v>2.4025728702545166</v>
      </c>
      <c r="HY58" s="116">
        <v>20622.220703125</v>
      </c>
      <c r="HZ58" s="116">
        <v>49105.5703125</v>
      </c>
      <c r="IA58" s="117">
        <v>2.3811969757080078</v>
      </c>
      <c r="IB58" s="116">
        <v>20355.7265625</v>
      </c>
      <c r="IC58" s="116">
        <v>49581.25</v>
      </c>
      <c r="ID58" s="117">
        <v>2.4357395172119141</v>
      </c>
      <c r="IE58" s="116">
        <v>21352.537109375</v>
      </c>
      <c r="IF58" s="116">
        <v>50678.7421875</v>
      </c>
      <c r="IG58" s="117">
        <v>2.373429536819458</v>
      </c>
      <c r="IH58" s="116">
        <v>21115.19140625</v>
      </c>
      <c r="II58" s="116">
        <v>50566.40625</v>
      </c>
      <c r="IJ58" s="117">
        <v>2.3947880268096924</v>
      </c>
      <c r="IK58" s="116">
        <v>21297.46875</v>
      </c>
      <c r="IL58" s="116">
        <v>51511.71484375</v>
      </c>
      <c r="IM58" s="117">
        <v>2.418677806854248</v>
      </c>
      <c r="IN58" s="115">
        <v>21565.580078125</v>
      </c>
      <c r="IO58" s="116">
        <v>52455.75390625</v>
      </c>
      <c r="IP58" s="117">
        <v>2.4323830604553223</v>
      </c>
      <c r="IQ58" s="116">
        <v>21786.21875</v>
      </c>
      <c r="IR58" s="116">
        <v>53367.5078125</v>
      </c>
      <c r="IS58" s="117">
        <v>2.4495992660522461</v>
      </c>
      <c r="IT58" s="116">
        <v>22207.1484375</v>
      </c>
      <c r="IU58" s="116">
        <v>54704.8046875</v>
      </c>
      <c r="IV58" s="117">
        <v>2.4633872509002686</v>
      </c>
      <c r="IW58" s="116">
        <v>22685.513671875</v>
      </c>
      <c r="IX58" s="116">
        <v>56704.08984375</v>
      </c>
      <c r="IY58" s="117">
        <v>2.49957275390625</v>
      </c>
      <c r="IZ58" s="116">
        <v>23232.39453125</v>
      </c>
      <c r="JA58" s="116">
        <v>58313.375</v>
      </c>
      <c r="JB58" s="117">
        <v>2.5100028514862061</v>
      </c>
      <c r="JC58" s="116">
        <v>23929.09765625</v>
      </c>
      <c r="JD58" s="116">
        <v>60289.37109375</v>
      </c>
      <c r="JE58" s="117">
        <v>2.5195004940032959</v>
      </c>
      <c r="JF58" s="116">
        <v>24364.626953125</v>
      </c>
      <c r="JG58" s="116">
        <v>61621.09765625</v>
      </c>
      <c r="JH58" s="117">
        <v>2.5291213989257812</v>
      </c>
      <c r="JI58" s="116">
        <v>24579.935546875</v>
      </c>
      <c r="JJ58" s="116">
        <v>61589.19140625</v>
      </c>
      <c r="JK58" s="117">
        <v>2.5056693553924561</v>
      </c>
      <c r="JL58" s="116">
        <v>24740.392578125</v>
      </c>
      <c r="JM58" s="116">
        <v>62365.37890625</v>
      </c>
      <c r="JN58" s="117">
        <v>2.52079176902771</v>
      </c>
      <c r="JO58" s="116">
        <v>25399.15625</v>
      </c>
      <c r="JP58" s="116">
        <v>64610.5</v>
      </c>
      <c r="JQ58" s="117">
        <v>2.5438048839569092</v>
      </c>
      <c r="JR58" s="116">
        <v>26345.005859375</v>
      </c>
      <c r="JS58" s="116">
        <v>66246.1640625</v>
      </c>
      <c r="JT58" s="117">
        <v>2.5145626068115234</v>
      </c>
      <c r="JU58" s="116">
        <v>27186.61328125</v>
      </c>
      <c r="JV58" s="116">
        <v>68212.3359375</v>
      </c>
      <c r="JW58" s="117">
        <v>2.5090413093566895</v>
      </c>
      <c r="JX58" s="116">
        <v>27925.513671875</v>
      </c>
      <c r="JY58" s="116">
        <v>70861.375</v>
      </c>
      <c r="JZ58" s="117">
        <v>2.5375137329101562</v>
      </c>
      <c r="KA58" s="116">
        <v>28384.7109375</v>
      </c>
      <c r="KB58" s="116">
        <v>71466.859375</v>
      </c>
      <c r="KC58" s="117">
        <v>2.517794132232666</v>
      </c>
      <c r="KD58" s="116">
        <v>27860.158203125</v>
      </c>
      <c r="KE58" s="116">
        <v>67959.5625</v>
      </c>
      <c r="KF58" s="117">
        <v>2.4393100738525391</v>
      </c>
      <c r="KG58" s="116">
        <v>28239.5078125</v>
      </c>
      <c r="KH58" s="116">
        <v>69883.9921875</v>
      </c>
      <c r="KI58" s="117">
        <v>2.4746887683868408</v>
      </c>
      <c r="KJ58" s="116">
        <v>29524.52734375</v>
      </c>
      <c r="KK58" s="116">
        <v>73128.171875</v>
      </c>
      <c r="KL58" s="117">
        <v>2.4768617153167725</v>
      </c>
      <c r="KM58" s="116">
        <v>29633.671875</v>
      </c>
      <c r="KN58" s="116">
        <v>72352.2421875</v>
      </c>
      <c r="KO58" s="117">
        <v>2.4415550231933594</v>
      </c>
      <c r="KP58" s="116">
        <v>30115.56640625</v>
      </c>
      <c r="KQ58" s="116">
        <v>72300.953125</v>
      </c>
      <c r="KR58" s="117">
        <v>2.4007835388183594</v>
      </c>
      <c r="KS58" s="116">
        <v>30236.232421875</v>
      </c>
      <c r="KT58" s="116">
        <v>72585.734375</v>
      </c>
      <c r="KU58" s="117">
        <v>2.4006209373474121</v>
      </c>
      <c r="KV58" s="134">
        <v>3.3243160247802734</v>
      </c>
      <c r="KW58" s="135">
        <v>3.1886684894561768</v>
      </c>
      <c r="KX58" s="135">
        <v>3.0415940284729004</v>
      </c>
      <c r="KY58" s="135">
        <v>2.904268741607666</v>
      </c>
      <c r="KZ58" s="135">
        <v>2.4187126159667969</v>
      </c>
      <c r="LA58" s="135">
        <v>2.3970108032226562</v>
      </c>
      <c r="LB58" s="135">
        <v>2.4721040725708008</v>
      </c>
      <c r="LC58" s="135">
        <v>2.2251765727996826</v>
      </c>
      <c r="LD58" s="135">
        <v>2.2152547836303711</v>
      </c>
      <c r="LE58" s="135">
        <v>2.435877799987793</v>
      </c>
      <c r="LF58" s="135">
        <v>2.5137109756469727</v>
      </c>
      <c r="LG58" s="135">
        <v>2.4389019012451172</v>
      </c>
      <c r="LH58" s="135">
        <f t="shared" si="0"/>
        <v>3.1848595142364502</v>
      </c>
      <c r="LI58" s="135">
        <f t="shared" si="1"/>
        <v>2.6614906787872314</v>
      </c>
      <c r="LJ58" s="135">
        <f t="shared" si="2"/>
        <v>2.3273865580558777</v>
      </c>
      <c r="LK58" s="144">
        <f t="shared" si="3"/>
        <v>2.4628302256266275</v>
      </c>
    </row>
    <row r="59" spans="1:323" ht="15" customHeight="1">
      <c r="A59" s="114">
        <v>45</v>
      </c>
      <c r="B59" s="115">
        <v>1184.1036376953125</v>
      </c>
      <c r="C59" s="116">
        <v>3887.0888671875</v>
      </c>
      <c r="D59" s="117">
        <v>3.2827270030975342</v>
      </c>
      <c r="E59" s="116">
        <v>1251.833251953125</v>
      </c>
      <c r="F59" s="116">
        <v>4185.49951171875</v>
      </c>
      <c r="G59" s="117">
        <v>3.3434960842132568</v>
      </c>
      <c r="H59" s="116">
        <v>1608.5535888671875</v>
      </c>
      <c r="I59" s="116">
        <v>4952.3974609375</v>
      </c>
      <c r="J59" s="117">
        <v>3.078789234161377</v>
      </c>
      <c r="K59" s="116">
        <v>1919.4124755859375</v>
      </c>
      <c r="L59" s="116">
        <v>6278.478515625</v>
      </c>
      <c r="M59" s="117">
        <v>3.2710418701171875</v>
      </c>
      <c r="N59" s="116">
        <v>2277.192626953125</v>
      </c>
      <c r="O59" s="116">
        <v>7440.17919921875</v>
      </c>
      <c r="P59" s="117">
        <v>3.2672595977783203</v>
      </c>
      <c r="Q59" s="116">
        <v>2681.320068359375</v>
      </c>
      <c r="R59" s="116">
        <v>8412.75390625</v>
      </c>
      <c r="S59" s="117">
        <v>3.1375417709350586</v>
      </c>
      <c r="T59" s="116">
        <v>3611.693115234375</v>
      </c>
      <c r="U59" s="116">
        <v>11185.6591796875</v>
      </c>
      <c r="V59" s="117">
        <v>3.0970680713653564</v>
      </c>
      <c r="W59" s="116">
        <v>5402.3271484375</v>
      </c>
      <c r="X59" s="116">
        <v>16219.369140625</v>
      </c>
      <c r="Y59" s="117">
        <v>3.0022931098937988</v>
      </c>
      <c r="Z59" s="116">
        <v>5414.75634765625</v>
      </c>
      <c r="AA59" s="116">
        <v>16118.396484375</v>
      </c>
      <c r="AB59" s="117">
        <v>2.9767537117004395</v>
      </c>
      <c r="AC59" s="116">
        <v>5650.88916015625</v>
      </c>
      <c r="AD59" s="116">
        <v>17205.466796875</v>
      </c>
      <c r="AE59" s="117">
        <v>3.0447361469268799</v>
      </c>
      <c r="AF59" s="116">
        <v>6164.283203125</v>
      </c>
      <c r="AG59" s="116">
        <v>19332.244140625</v>
      </c>
      <c r="AH59" s="117">
        <v>3.1361706256866455</v>
      </c>
      <c r="AI59" s="116">
        <v>7121.90234375</v>
      </c>
      <c r="AJ59" s="116">
        <v>21840.396484375</v>
      </c>
      <c r="AK59" s="117">
        <v>3.0666520595550537</v>
      </c>
      <c r="AL59" s="116">
        <v>7901.931640625</v>
      </c>
      <c r="AM59" s="116">
        <v>23839.017578125</v>
      </c>
      <c r="AN59" s="117">
        <v>3.0168595314025879</v>
      </c>
      <c r="AO59" s="116">
        <v>9798.943359375</v>
      </c>
      <c r="AP59" s="116">
        <v>29406.447265625</v>
      </c>
      <c r="AQ59" s="117">
        <v>3.0009815692901611</v>
      </c>
      <c r="AR59" s="116">
        <v>9857.8115234375</v>
      </c>
      <c r="AS59" s="116">
        <v>30138.84375</v>
      </c>
      <c r="AT59" s="117">
        <v>3.0573563575744629</v>
      </c>
      <c r="AU59" s="116">
        <v>10729.3076171875</v>
      </c>
      <c r="AV59" s="116">
        <v>32464.466796875</v>
      </c>
      <c r="AW59" s="117">
        <v>3.0257747173309326</v>
      </c>
      <c r="AX59" s="116">
        <v>11853.4833984375</v>
      </c>
      <c r="AY59" s="116">
        <v>34488.6015625</v>
      </c>
      <c r="AZ59" s="117">
        <v>2.9095752239227295</v>
      </c>
      <c r="BA59" s="116">
        <v>11892.521484375</v>
      </c>
      <c r="BB59" s="116">
        <v>32845.90234375</v>
      </c>
      <c r="BC59" s="117">
        <v>2.7618956565856934</v>
      </c>
      <c r="BD59" s="116">
        <v>11022.2822265625</v>
      </c>
      <c r="BE59" s="116">
        <v>30219.05859375</v>
      </c>
      <c r="BF59" s="117">
        <v>2.7416336536407471</v>
      </c>
      <c r="BG59" s="116">
        <v>9300.603515625</v>
      </c>
      <c r="BH59" s="116">
        <v>26710.53515625</v>
      </c>
      <c r="BI59" s="117">
        <v>2.8719141483306885</v>
      </c>
      <c r="BJ59" s="116">
        <v>8737.59375</v>
      </c>
      <c r="BK59" s="116">
        <v>26109.388671875</v>
      </c>
      <c r="BL59" s="117">
        <v>2.9881668090820313</v>
      </c>
      <c r="BM59" s="116">
        <v>7859.90087890625</v>
      </c>
      <c r="BN59" s="116">
        <v>23812.802734375</v>
      </c>
      <c r="BO59" s="117">
        <v>3.0296568870544434</v>
      </c>
      <c r="BP59" s="116">
        <v>7557.25146484375</v>
      </c>
      <c r="BQ59" s="116">
        <v>23425.220703125</v>
      </c>
      <c r="BR59" s="117">
        <v>3.0997011661529541</v>
      </c>
      <c r="BS59" s="116">
        <v>8822.0166015625</v>
      </c>
      <c r="BT59" s="116">
        <v>26326.212890625</v>
      </c>
      <c r="BU59" s="117">
        <v>2.9841492176055908</v>
      </c>
      <c r="BV59" s="116">
        <v>10878.00390625</v>
      </c>
      <c r="BW59" s="116">
        <v>31542.328125</v>
      </c>
      <c r="BX59" s="117">
        <v>2.8996429443359375</v>
      </c>
      <c r="BY59" s="116">
        <v>12722.2099609375</v>
      </c>
      <c r="BZ59" s="116">
        <v>36086.12109375</v>
      </c>
      <c r="CA59" s="117">
        <v>2.8364663124084473</v>
      </c>
      <c r="CB59" s="116">
        <v>16569.3046875</v>
      </c>
      <c r="CC59" s="116">
        <v>44100.421875</v>
      </c>
      <c r="CD59" s="117">
        <v>2.6615734100341797</v>
      </c>
      <c r="CE59" s="116">
        <v>12955.87890625</v>
      </c>
      <c r="CF59" s="116">
        <v>35311.7265625</v>
      </c>
      <c r="CG59" s="117">
        <v>2.7255368232727051</v>
      </c>
      <c r="CH59" s="116">
        <v>15270.998046875</v>
      </c>
      <c r="CI59" s="116">
        <v>41001.5234375</v>
      </c>
      <c r="CJ59" s="117">
        <v>2.6849274635314941</v>
      </c>
      <c r="CK59" s="116">
        <v>18825.65625</v>
      </c>
      <c r="CL59" s="116">
        <v>47252.24609375</v>
      </c>
      <c r="CM59" s="117">
        <v>2.5099918842315674</v>
      </c>
      <c r="CN59" s="116">
        <v>22087.83203125</v>
      </c>
      <c r="CO59" s="116">
        <v>51679.09375</v>
      </c>
      <c r="CP59" s="117">
        <v>2.3397088050842285</v>
      </c>
      <c r="CQ59" s="116">
        <v>25338.517578125</v>
      </c>
      <c r="CR59" s="116">
        <v>56260.53515625</v>
      </c>
      <c r="CS59" s="117">
        <v>2.2203562259674072</v>
      </c>
      <c r="CT59" s="116">
        <v>47588.171875</v>
      </c>
      <c r="CU59" s="116">
        <v>106123.6015625</v>
      </c>
      <c r="CV59" s="117">
        <v>2.23004150390625</v>
      </c>
      <c r="CW59" s="116">
        <v>93980.1953125</v>
      </c>
      <c r="CX59" s="116">
        <v>219245.5625</v>
      </c>
      <c r="CY59" s="117">
        <v>2.3328912258148193</v>
      </c>
      <c r="CZ59" s="116">
        <v>138004.171875</v>
      </c>
      <c r="DA59" s="116">
        <v>326204.875</v>
      </c>
      <c r="DB59" s="117">
        <v>2.3637320995330811</v>
      </c>
      <c r="DC59" s="116">
        <v>249016.609375</v>
      </c>
      <c r="DD59" s="116">
        <v>579088.875</v>
      </c>
      <c r="DE59" s="117">
        <v>2.3255031108856201</v>
      </c>
      <c r="DF59" s="116">
        <v>465.84414672851562</v>
      </c>
      <c r="DG59" s="116">
        <v>1070.77001953125</v>
      </c>
      <c r="DH59" s="117">
        <v>2.2985584735870361</v>
      </c>
      <c r="DI59" s="116">
        <v>534.3623046875</v>
      </c>
      <c r="DJ59" s="116">
        <v>1243.3897705078125</v>
      </c>
      <c r="DK59" s="117">
        <v>2.326866626739502</v>
      </c>
      <c r="DL59" s="116">
        <v>659.239013671875</v>
      </c>
      <c r="DM59" s="116">
        <v>1557.5263671875</v>
      </c>
      <c r="DN59" s="117">
        <v>2.3626124858856201</v>
      </c>
      <c r="DO59" s="116">
        <v>767.162841796875</v>
      </c>
      <c r="DP59" s="116">
        <v>1805.6531982421875</v>
      </c>
      <c r="DQ59" s="117">
        <v>2.3536765575408936</v>
      </c>
      <c r="DR59" s="116">
        <v>793.80352783203125</v>
      </c>
      <c r="DS59" s="116">
        <v>1860.3502197265625</v>
      </c>
      <c r="DT59" s="117">
        <v>2.343590259552002</v>
      </c>
      <c r="DU59" s="116">
        <v>828.8968505859375</v>
      </c>
      <c r="DV59" s="116">
        <v>1966.8994140625</v>
      </c>
      <c r="DW59" s="117">
        <v>2.3729121685028076</v>
      </c>
      <c r="DX59" s="116">
        <v>871.83477783203125</v>
      </c>
      <c r="DY59" s="116">
        <v>2101.948974609375</v>
      </c>
      <c r="DZ59" s="117">
        <v>2.4109487533569336</v>
      </c>
      <c r="EA59" s="116">
        <v>954.8197021484375</v>
      </c>
      <c r="EB59" s="116">
        <v>2286.769287109375</v>
      </c>
      <c r="EC59" s="117">
        <v>2.394974946975708</v>
      </c>
      <c r="ED59" s="116">
        <v>1054.3232421875</v>
      </c>
      <c r="EE59" s="118">
        <v>2559.8837890625</v>
      </c>
      <c r="EF59" s="119">
        <v>2.4279875755310059</v>
      </c>
      <c r="EG59" s="115">
        <v>1225.8897705078125</v>
      </c>
      <c r="EH59" s="116">
        <v>2911.656494140625</v>
      </c>
      <c r="EI59" s="117">
        <v>2.3751373291015625</v>
      </c>
      <c r="EJ59" s="116">
        <v>1279.560302734375</v>
      </c>
      <c r="EK59" s="116">
        <v>3155.9189453125</v>
      </c>
      <c r="EL59" s="117">
        <v>2.4664089679718018</v>
      </c>
      <c r="EM59" s="116">
        <v>1396.9310302734375</v>
      </c>
      <c r="EN59" s="116">
        <v>3458.137451171875</v>
      </c>
      <c r="EO59" s="117">
        <v>2.47552490234375</v>
      </c>
      <c r="EP59" s="116">
        <v>1479.863525390625</v>
      </c>
      <c r="EQ59" s="116">
        <v>3710.330810546875</v>
      </c>
      <c r="ER59" s="117">
        <v>2.507211446762085</v>
      </c>
      <c r="ES59" s="116">
        <v>1668.2384033203125</v>
      </c>
      <c r="ET59" s="116">
        <v>4100.88818359375</v>
      </c>
      <c r="EU59" s="117">
        <v>2.4582147598266602</v>
      </c>
      <c r="EV59" s="116">
        <v>1814.560302734375</v>
      </c>
      <c r="EW59" s="116">
        <v>4480.36083984375</v>
      </c>
      <c r="EX59" s="117">
        <v>2.4691164493560791</v>
      </c>
      <c r="EY59" s="116">
        <v>1969.95556640625</v>
      </c>
      <c r="EZ59" s="116">
        <v>4902.181640625</v>
      </c>
      <c r="FA59" s="117">
        <v>2.4884731769561768</v>
      </c>
      <c r="FB59" s="116">
        <v>2082.450927734375</v>
      </c>
      <c r="FC59" s="116">
        <v>5235.7392578125</v>
      </c>
      <c r="FD59" s="117">
        <v>2.5142197608947754</v>
      </c>
      <c r="FE59" s="116">
        <v>2271.149658203125</v>
      </c>
      <c r="FF59" s="116">
        <v>5606.283203125</v>
      </c>
      <c r="FG59" s="117">
        <v>2.4684782028198242</v>
      </c>
      <c r="FH59" s="116">
        <v>2440.345703125</v>
      </c>
      <c r="FI59" s="116">
        <v>5997.94287109375</v>
      </c>
      <c r="FJ59" s="117">
        <v>2.4578251838684082</v>
      </c>
      <c r="FK59" s="116">
        <v>2688.402587890625</v>
      </c>
      <c r="FL59" s="116">
        <v>6447.24169921875</v>
      </c>
      <c r="FM59" s="117">
        <v>2.3981683254241943</v>
      </c>
      <c r="FN59" s="116">
        <v>3073.5556640625</v>
      </c>
      <c r="FO59" s="116">
        <v>7289.73681640625</v>
      </c>
      <c r="FP59" s="117">
        <v>2.3717601299285889</v>
      </c>
      <c r="FQ59" s="116">
        <v>3441.488525390625</v>
      </c>
      <c r="FR59" s="116">
        <v>8011.95751953125</v>
      </c>
      <c r="FS59" s="117">
        <v>2.3280501365661621</v>
      </c>
      <c r="FT59" s="116">
        <v>3814.5986328125</v>
      </c>
      <c r="FU59" s="116">
        <v>8800.791015625</v>
      </c>
      <c r="FV59" s="117">
        <v>2.3071341514587402</v>
      </c>
      <c r="FW59" s="116">
        <v>4234.6005859375</v>
      </c>
      <c r="FX59" s="116">
        <v>9653.4248046875</v>
      </c>
      <c r="FY59" s="117">
        <v>2.2796542644500732</v>
      </c>
      <c r="FZ59" s="116">
        <v>4776.05517578125</v>
      </c>
      <c r="GA59" s="116">
        <v>10939.7138671875</v>
      </c>
      <c r="GB59" s="117">
        <v>2.2905333042144775</v>
      </c>
      <c r="GC59" s="116">
        <v>5538.8251953125</v>
      </c>
      <c r="GD59" s="116">
        <v>12554.1591796875</v>
      </c>
      <c r="GE59" s="117">
        <v>2.2665743827819824</v>
      </c>
      <c r="GF59" s="116">
        <v>6334.2470703125</v>
      </c>
      <c r="GG59" s="116">
        <v>13962.611328125</v>
      </c>
      <c r="GH59" s="117">
        <v>2.2043049335479736</v>
      </c>
      <c r="GI59" s="116">
        <v>7360.35693359375</v>
      </c>
      <c r="GJ59" s="116">
        <v>15965.232421875</v>
      </c>
      <c r="GK59" s="117">
        <v>2.1690840721130371</v>
      </c>
      <c r="GL59" s="116">
        <v>8277.0927734375</v>
      </c>
      <c r="GM59" s="116">
        <v>17560.388671875</v>
      </c>
      <c r="GN59" s="117">
        <v>2.1215648651123047</v>
      </c>
      <c r="GO59" s="116">
        <v>9417.462890625</v>
      </c>
      <c r="GP59" s="116">
        <v>19622.66796875</v>
      </c>
      <c r="GQ59" s="117">
        <v>2.0836470127105713</v>
      </c>
      <c r="GR59" s="116">
        <v>10717.8701171875</v>
      </c>
      <c r="GS59" s="116">
        <v>22117.958984375</v>
      </c>
      <c r="GT59" s="117">
        <v>2.063652515411377</v>
      </c>
      <c r="GU59" s="116">
        <v>11931.4189453125</v>
      </c>
      <c r="GV59" s="116">
        <v>24690.626953125</v>
      </c>
      <c r="GW59" s="117">
        <v>2.0693788528442383</v>
      </c>
      <c r="GX59" s="116">
        <v>13106.140625</v>
      </c>
      <c r="GY59" s="116">
        <v>27434.669921875</v>
      </c>
      <c r="GZ59" s="117">
        <v>2.0932683944702148</v>
      </c>
      <c r="HA59" s="116">
        <v>14775.7333984375</v>
      </c>
      <c r="HB59" s="116">
        <v>30852.865234375</v>
      </c>
      <c r="HC59" s="117">
        <v>2.0880768299102783</v>
      </c>
      <c r="HD59" s="116">
        <v>16153.041015625</v>
      </c>
      <c r="HE59" s="116">
        <v>33794.01953125</v>
      </c>
      <c r="HF59" s="117">
        <v>2.0921149253845215</v>
      </c>
      <c r="HG59" s="116">
        <v>17027.904296875</v>
      </c>
      <c r="HH59" s="116">
        <v>36323.1328125</v>
      </c>
      <c r="HI59" s="117">
        <v>2.1331534385681152</v>
      </c>
      <c r="HJ59" s="116">
        <v>17824.7421875</v>
      </c>
      <c r="HK59" s="116">
        <v>38874.93359375</v>
      </c>
      <c r="HL59" s="117">
        <v>2.1809535026550293</v>
      </c>
      <c r="HM59" s="116">
        <v>18409.193359375</v>
      </c>
      <c r="HN59" s="116">
        <v>41499.42578125</v>
      </c>
      <c r="HO59" s="117">
        <v>2.254277229309082</v>
      </c>
      <c r="HP59" s="116">
        <v>18302.03125</v>
      </c>
      <c r="HQ59" s="116">
        <v>42664.12109375</v>
      </c>
      <c r="HR59" s="117">
        <v>2.3311140537261963</v>
      </c>
      <c r="HS59" s="116">
        <v>19143.091796875</v>
      </c>
      <c r="HT59" s="116">
        <v>45552.48828125</v>
      </c>
      <c r="HU59" s="117">
        <v>2.3795783519744873</v>
      </c>
      <c r="HV59" s="116">
        <v>20217.033203125</v>
      </c>
      <c r="HW59" s="116">
        <v>48153.37109375</v>
      </c>
      <c r="HX59" s="117">
        <v>2.381821870803833</v>
      </c>
      <c r="HY59" s="116">
        <v>20975.44140625</v>
      </c>
      <c r="HZ59" s="116">
        <v>49620.22265625</v>
      </c>
      <c r="IA59" s="117">
        <v>2.3656342029571533</v>
      </c>
      <c r="IB59" s="116">
        <v>20777.984375</v>
      </c>
      <c r="IC59" s="116">
        <v>50108.7890625</v>
      </c>
      <c r="ID59" s="117">
        <v>2.4116289615631104</v>
      </c>
      <c r="IE59" s="116">
        <v>21795.09765625</v>
      </c>
      <c r="IF59" s="116">
        <v>51207.91796875</v>
      </c>
      <c r="IG59" s="117">
        <v>2.349515438079834</v>
      </c>
      <c r="IH59" s="116">
        <v>21589.27734375</v>
      </c>
      <c r="II59" s="116">
        <v>51097.5625</v>
      </c>
      <c r="IJ59" s="117">
        <v>2.3668029308319092</v>
      </c>
      <c r="IK59" s="116">
        <v>21784.751953125</v>
      </c>
      <c r="IL59" s="116">
        <v>52056.6015625</v>
      </c>
      <c r="IM59" s="117">
        <v>2.3895888328552246</v>
      </c>
      <c r="IN59" s="115">
        <v>22104.02734375</v>
      </c>
      <c r="IO59" s="116">
        <v>53012.4609375</v>
      </c>
      <c r="IP59" s="117">
        <v>2.3983168601989746</v>
      </c>
      <c r="IQ59" s="116">
        <v>22307.658203125</v>
      </c>
      <c r="IR59" s="116">
        <v>53936.9609375</v>
      </c>
      <c r="IS59" s="117">
        <v>2.4178674221038818</v>
      </c>
      <c r="IT59" s="116">
        <v>22721.1328125</v>
      </c>
      <c r="IU59" s="116">
        <v>55290.98828125</v>
      </c>
      <c r="IV59" s="117">
        <v>2.4334609508514404</v>
      </c>
      <c r="IW59" s="116">
        <v>23199.763671875</v>
      </c>
      <c r="IX59" s="116">
        <v>57317.9296875</v>
      </c>
      <c r="IY59" s="117">
        <v>2.470625638961792</v>
      </c>
      <c r="IZ59" s="116">
        <v>23782.4453125</v>
      </c>
      <c r="JA59" s="116">
        <v>58946.19921875</v>
      </c>
      <c r="JB59" s="117">
        <v>2.4785592555999756</v>
      </c>
      <c r="JC59" s="116">
        <v>24443.4453125</v>
      </c>
      <c r="JD59" s="116">
        <v>60945.78125</v>
      </c>
      <c r="JE59" s="117">
        <v>2.4933383464813232</v>
      </c>
      <c r="JF59" s="116">
        <v>24809.857421875</v>
      </c>
      <c r="JG59" s="116">
        <v>62294.46875</v>
      </c>
      <c r="JH59" s="117">
        <v>2.5108757019042969</v>
      </c>
      <c r="JI59" s="116">
        <v>25090.2265625</v>
      </c>
      <c r="JJ59" s="116">
        <v>62257.4765625</v>
      </c>
      <c r="JK59" s="117">
        <v>2.4813437461853027</v>
      </c>
      <c r="JL59" s="116">
        <v>25215.6640625</v>
      </c>
      <c r="JM59" s="116">
        <v>63045.1640625</v>
      </c>
      <c r="JN59" s="117">
        <v>2.5002381801605225</v>
      </c>
      <c r="JO59" s="116">
        <v>25902.052734375</v>
      </c>
      <c r="JP59" s="116">
        <v>65318.8984375</v>
      </c>
      <c r="JQ59" s="117">
        <v>2.5217652320861816</v>
      </c>
      <c r="JR59" s="116">
        <v>26875.162109375</v>
      </c>
      <c r="JS59" s="116">
        <v>66966.84375</v>
      </c>
      <c r="JT59" s="117">
        <v>2.4917745590209961</v>
      </c>
      <c r="JU59" s="116">
        <v>27725.265625</v>
      </c>
      <c r="JV59" s="116">
        <v>68953.359375</v>
      </c>
      <c r="JW59" s="117">
        <v>2.4870223999023437</v>
      </c>
      <c r="JX59" s="116">
        <v>28450.91015625</v>
      </c>
      <c r="JY59" s="116">
        <v>71637.25</v>
      </c>
      <c r="JZ59" s="117">
        <v>2.5179247856140137</v>
      </c>
      <c r="KA59" s="116">
        <v>28918.05859375</v>
      </c>
      <c r="KB59" s="116">
        <v>72245.3359375</v>
      </c>
      <c r="KC59" s="117">
        <v>2.4982774257659912</v>
      </c>
      <c r="KD59" s="116">
        <v>28398.423828125</v>
      </c>
      <c r="KE59" s="116">
        <v>68683.75</v>
      </c>
      <c r="KF59" s="117">
        <v>2.4185762405395508</v>
      </c>
      <c r="KG59" s="116">
        <v>28757.84375</v>
      </c>
      <c r="KH59" s="116">
        <v>70636.484375</v>
      </c>
      <c r="KI59" s="117">
        <v>2.4562511444091797</v>
      </c>
      <c r="KJ59" s="116">
        <v>30117.34765625</v>
      </c>
      <c r="KK59" s="116">
        <v>73915.609375</v>
      </c>
      <c r="KL59" s="117">
        <v>2.4542536735534668</v>
      </c>
      <c r="KM59" s="116">
        <v>30243.515625</v>
      </c>
      <c r="KN59" s="116">
        <v>73123.421875</v>
      </c>
      <c r="KO59" s="117">
        <v>2.4178214073181152</v>
      </c>
      <c r="KP59" s="116">
        <v>30918.669921875</v>
      </c>
      <c r="KQ59" s="116">
        <v>73060.6875</v>
      </c>
      <c r="KR59" s="117">
        <v>2.3629958629608154</v>
      </c>
      <c r="KS59" s="116">
        <v>31048.4453125</v>
      </c>
      <c r="KT59" s="116">
        <v>73348.3671875</v>
      </c>
      <c r="KU59" s="117">
        <v>2.362384557723999</v>
      </c>
      <c r="KV59" s="134">
        <v>3.3131115436553955</v>
      </c>
      <c r="KW59" s="135">
        <v>3.1703400611877441</v>
      </c>
      <c r="KX59" s="135">
        <v>3.0237152576446533</v>
      </c>
      <c r="KY59" s="135">
        <v>2.8874800205230713</v>
      </c>
      <c r="KZ59" s="135">
        <v>2.4031248092651367</v>
      </c>
      <c r="LA59" s="135">
        <v>2.3835115432739258</v>
      </c>
      <c r="LB59" s="135">
        <v>2.4608993530273438</v>
      </c>
      <c r="LC59" s="135">
        <v>2.2114200592041016</v>
      </c>
      <c r="LD59" s="135">
        <v>2.200373649597168</v>
      </c>
      <c r="LE59" s="135">
        <v>2.4082000255584717</v>
      </c>
      <c r="LF59" s="135">
        <v>2.4921135902404785</v>
      </c>
      <c r="LG59" s="135">
        <v>2.4107413291931152</v>
      </c>
      <c r="LH59" s="135">
        <f t="shared" si="0"/>
        <v>3.1690556208292642</v>
      </c>
      <c r="LI59" s="135">
        <f t="shared" si="1"/>
        <v>2.645302414894104</v>
      </c>
      <c r="LJ59" s="135">
        <f t="shared" si="2"/>
        <v>2.3140511512756348</v>
      </c>
      <c r="LK59" s="144">
        <f t="shared" si="3"/>
        <v>2.437018314997355</v>
      </c>
    </row>
    <row r="60" spans="1:323" ht="15" customHeight="1">
      <c r="A60" s="114">
        <v>46</v>
      </c>
      <c r="B60" s="115">
        <v>1199.5245361328125</v>
      </c>
      <c r="C60" s="116">
        <v>3937.000244140625</v>
      </c>
      <c r="D60" s="117">
        <v>3.2821340560913086</v>
      </c>
      <c r="E60" s="116">
        <v>1273.4783935546875</v>
      </c>
      <c r="F60" s="116">
        <v>4239.62548828125</v>
      </c>
      <c r="G60" s="117">
        <v>3.3291695117950439</v>
      </c>
      <c r="H60" s="116">
        <v>1640.85205078125</v>
      </c>
      <c r="I60" s="116">
        <v>5014.0205078125</v>
      </c>
      <c r="J60" s="117">
        <v>3.0557420253753662</v>
      </c>
      <c r="K60" s="116">
        <v>1954.118408203125</v>
      </c>
      <c r="L60" s="116">
        <v>6358.87841796875</v>
      </c>
      <c r="M60" s="117">
        <v>3.2540905475616455</v>
      </c>
      <c r="N60" s="116">
        <v>2317.285400390625</v>
      </c>
      <c r="O60" s="116">
        <v>7535.4169921875</v>
      </c>
      <c r="P60" s="117">
        <v>3.2518293857574463</v>
      </c>
      <c r="Q60" s="116">
        <v>2716.462158203125</v>
      </c>
      <c r="R60" s="116">
        <v>8518.5634765625</v>
      </c>
      <c r="S60" s="117">
        <v>3.1359035968780518</v>
      </c>
      <c r="T60" s="116">
        <v>3677.124267578125</v>
      </c>
      <c r="U60" s="116">
        <v>11325.3076171875</v>
      </c>
      <c r="V60" s="117">
        <v>3.0799360275268555</v>
      </c>
      <c r="W60" s="116">
        <v>5500.822265625</v>
      </c>
      <c r="X60" s="116">
        <v>16418.76953125</v>
      </c>
      <c r="Y60" s="117">
        <v>2.9847846031188965</v>
      </c>
      <c r="Z60" s="116">
        <v>5501.5693359375</v>
      </c>
      <c r="AA60" s="116">
        <v>16315.8046875</v>
      </c>
      <c r="AB60" s="117">
        <v>2.9656636714935303</v>
      </c>
      <c r="AC60" s="116">
        <v>5751.31591796875</v>
      </c>
      <c r="AD60" s="116">
        <v>17418.505859375</v>
      </c>
      <c r="AE60" s="117">
        <v>3.0286121368408203</v>
      </c>
      <c r="AF60" s="116">
        <v>6284.55029296875</v>
      </c>
      <c r="AG60" s="116">
        <v>19574.9765625</v>
      </c>
      <c r="AH60" s="117">
        <v>3.1147775650024414</v>
      </c>
      <c r="AI60" s="116">
        <v>7240.46044921875</v>
      </c>
      <c r="AJ60" s="116">
        <v>22111.85546875</v>
      </c>
      <c r="AK60" s="117">
        <v>3.0539295673370361</v>
      </c>
      <c r="AL60" s="116">
        <v>8033.6259765625</v>
      </c>
      <c r="AM60" s="116">
        <v>24132.921875</v>
      </c>
      <c r="AN60" s="117">
        <v>3.0039887428283691</v>
      </c>
      <c r="AO60" s="116">
        <v>9967.552734375</v>
      </c>
      <c r="AP60" s="116">
        <v>29767.982421875</v>
      </c>
      <c r="AQ60" s="117">
        <v>2.9864885807037354</v>
      </c>
      <c r="AR60" s="116">
        <v>10035.53125</v>
      </c>
      <c r="AS60" s="116">
        <v>30512.76953125</v>
      </c>
      <c r="AT60" s="117">
        <v>3.0404736995697021</v>
      </c>
      <c r="AU60" s="116">
        <v>10922.3271484375</v>
      </c>
      <c r="AV60" s="116">
        <v>32865.17578125</v>
      </c>
      <c r="AW60" s="117">
        <v>3.0089902877807617</v>
      </c>
      <c r="AX60" s="116">
        <v>12066.5283203125</v>
      </c>
      <c r="AY60" s="116">
        <v>34905.79296875</v>
      </c>
      <c r="AZ60" s="117">
        <v>2.8927783966064453</v>
      </c>
      <c r="BA60" s="116">
        <v>12105.76953125</v>
      </c>
      <c r="BB60" s="116">
        <v>33231.94921875</v>
      </c>
      <c r="BC60" s="117">
        <v>2.7451331615447998</v>
      </c>
      <c r="BD60" s="116">
        <v>11218.65625</v>
      </c>
      <c r="BE60" s="116">
        <v>30572.728515625</v>
      </c>
      <c r="BF60" s="117">
        <v>2.7251684665679932</v>
      </c>
      <c r="BG60" s="116">
        <v>9464.0673828125</v>
      </c>
      <c r="BH60" s="116">
        <v>27031.419921875</v>
      </c>
      <c r="BI60" s="117">
        <v>2.8562159538269043</v>
      </c>
      <c r="BJ60" s="116">
        <v>8889.650390625</v>
      </c>
      <c r="BK60" s="116">
        <v>26429.671875</v>
      </c>
      <c r="BL60" s="117">
        <v>2.97308349609375</v>
      </c>
      <c r="BM60" s="116">
        <v>7996.30419921875</v>
      </c>
      <c r="BN60" s="116">
        <v>24106.955078125</v>
      </c>
      <c r="BO60" s="117">
        <v>3.0147621631622314</v>
      </c>
      <c r="BP60" s="116">
        <v>7688.25146484375</v>
      </c>
      <c r="BQ60" s="116">
        <v>23717.8515625</v>
      </c>
      <c r="BR60" s="117">
        <v>3.0849473476409912</v>
      </c>
      <c r="BS60" s="116">
        <v>8977.00390625</v>
      </c>
      <c r="BT60" s="116">
        <v>26648.923828125</v>
      </c>
      <c r="BU60" s="117">
        <v>2.9685766696929932</v>
      </c>
      <c r="BV60" s="116">
        <v>11068.421875</v>
      </c>
      <c r="BW60" s="116">
        <v>31923.23046875</v>
      </c>
      <c r="BX60" s="117">
        <v>2.884171724319458</v>
      </c>
      <c r="BY60" s="116">
        <v>12943.837890625</v>
      </c>
      <c r="BZ60" s="116">
        <v>36516.72265625</v>
      </c>
      <c r="CA60" s="117">
        <v>2.8211665153503418</v>
      </c>
      <c r="CB60" s="116">
        <v>16862.22265625</v>
      </c>
      <c r="CC60" s="116">
        <v>44607.5390625</v>
      </c>
      <c r="CD60" s="117">
        <v>2.6454126834869385</v>
      </c>
      <c r="CE60" s="116">
        <v>13183.5341796875</v>
      </c>
      <c r="CF60" s="116">
        <v>35723.609375</v>
      </c>
      <c r="CG60" s="117">
        <v>2.7097141742706299</v>
      </c>
      <c r="CH60" s="116">
        <v>15540.31640625</v>
      </c>
      <c r="CI60" s="116">
        <v>41475.515625</v>
      </c>
      <c r="CJ60" s="117">
        <v>2.6688978672027588</v>
      </c>
      <c r="CK60" s="116">
        <v>19161.283203125</v>
      </c>
      <c r="CL60" s="116">
        <v>47775.5546875</v>
      </c>
      <c r="CM60" s="117">
        <v>2.493337869644165</v>
      </c>
      <c r="CN60" s="116">
        <v>22491.4453125</v>
      </c>
      <c r="CO60" s="116">
        <v>52223.359375</v>
      </c>
      <c r="CP60" s="117">
        <v>2.3219211101531982</v>
      </c>
      <c r="CQ60" s="116">
        <v>25794.5</v>
      </c>
      <c r="CR60" s="116">
        <v>56828.953125</v>
      </c>
      <c r="CS60" s="117">
        <v>2.2031421661376953</v>
      </c>
      <c r="CT60" s="116">
        <v>48473.00390625</v>
      </c>
      <c r="CU60" s="116">
        <v>107199.4609375</v>
      </c>
      <c r="CV60" s="117">
        <v>2.2115292549133301</v>
      </c>
      <c r="CW60" s="116">
        <v>95662.0234375</v>
      </c>
      <c r="CX60" s="116">
        <v>221549.75</v>
      </c>
      <c r="CY60" s="117">
        <v>2.3159635066986084</v>
      </c>
      <c r="CZ60" s="116">
        <v>140421.71875</v>
      </c>
      <c r="DA60" s="116">
        <v>329667.65625</v>
      </c>
      <c r="DB60" s="117">
        <v>2.3476970195770264</v>
      </c>
      <c r="DC60" s="116">
        <v>253563.890625</v>
      </c>
      <c r="DD60" s="116">
        <v>585159.5</v>
      </c>
      <c r="DE60" s="117">
        <v>2.3077399730682373</v>
      </c>
      <c r="DF60" s="116">
        <v>474.04583740234375</v>
      </c>
      <c r="DG60" s="116">
        <v>1081.896484375</v>
      </c>
      <c r="DH60" s="117">
        <v>2.2822613716125488</v>
      </c>
      <c r="DI60" s="116">
        <v>544.0037841796875</v>
      </c>
      <c r="DJ60" s="116">
        <v>1256.4310302734375</v>
      </c>
      <c r="DK60" s="117">
        <v>2.3095998764038086</v>
      </c>
      <c r="DL60" s="116">
        <v>670.95135498046875</v>
      </c>
      <c r="DM60" s="116">
        <v>1574.0531005859375</v>
      </c>
      <c r="DN60" s="117">
        <v>2.3460018634796143</v>
      </c>
      <c r="DO60" s="116">
        <v>780.31640625</v>
      </c>
      <c r="DP60" s="116">
        <v>1824.762451171875</v>
      </c>
      <c r="DQ60" s="117">
        <v>2.3384904861450195</v>
      </c>
      <c r="DR60" s="116">
        <v>807.35430908203125</v>
      </c>
      <c r="DS60" s="116">
        <v>1879.975341796875</v>
      </c>
      <c r="DT60" s="117">
        <v>2.3285629749298096</v>
      </c>
      <c r="DU60" s="116">
        <v>842.97235107421875</v>
      </c>
      <c r="DV60" s="116">
        <v>1987.8427734375</v>
      </c>
      <c r="DW60" s="117">
        <v>2.3581352233886719</v>
      </c>
      <c r="DX60" s="116">
        <v>886.58990478515625</v>
      </c>
      <c r="DY60" s="116">
        <v>2124.591796875</v>
      </c>
      <c r="DZ60" s="117">
        <v>2.3963637351989746</v>
      </c>
      <c r="EA60" s="116">
        <v>971.01678466796875</v>
      </c>
      <c r="EB60" s="116">
        <v>2311.28466796875</v>
      </c>
      <c r="EC60" s="117">
        <v>2.3802726268768311</v>
      </c>
      <c r="ED60" s="116">
        <v>1072.19287109375</v>
      </c>
      <c r="EE60" s="118">
        <v>2587.598876953125</v>
      </c>
      <c r="EF60" s="119">
        <v>2.4133706092834473</v>
      </c>
      <c r="EG60" s="115">
        <v>1246.371337890625</v>
      </c>
      <c r="EH60" s="116">
        <v>2942.683837890625</v>
      </c>
      <c r="EI60" s="117">
        <v>2.3610007762908936</v>
      </c>
      <c r="EJ60" s="116">
        <v>1300.8480224609375</v>
      </c>
      <c r="EK60" s="116">
        <v>3190.46826171875</v>
      </c>
      <c r="EL60" s="117">
        <v>2.4526064395904541</v>
      </c>
      <c r="EM60" s="116">
        <v>1420.085693359375</v>
      </c>
      <c r="EN60" s="116">
        <v>3496.092529296875</v>
      </c>
      <c r="EO60" s="117">
        <v>2.461888313293457</v>
      </c>
      <c r="EP60" s="116">
        <v>1504.2686767578125</v>
      </c>
      <c r="EQ60" s="116">
        <v>3751.408447265625</v>
      </c>
      <c r="ER60" s="117">
        <v>2.4938421249389648</v>
      </c>
      <c r="ES60" s="116">
        <v>1695.8350830078125</v>
      </c>
      <c r="ET60" s="116">
        <v>4145.6806640625</v>
      </c>
      <c r="EU60" s="117">
        <v>2.4446249008178711</v>
      </c>
      <c r="EV60" s="116">
        <v>1844.2061767578125</v>
      </c>
      <c r="EW60" s="116">
        <v>4529.45166015625</v>
      </c>
      <c r="EX60" s="117">
        <v>2.4560441970825195</v>
      </c>
      <c r="EY60" s="116">
        <v>2002.03857421875</v>
      </c>
      <c r="EZ60" s="116">
        <v>4956.18310546875</v>
      </c>
      <c r="FA60" s="117">
        <v>2.4755682945251465</v>
      </c>
      <c r="FB60" s="116">
        <v>2116.145263671875</v>
      </c>
      <c r="FC60" s="116">
        <v>5293.81982421875</v>
      </c>
      <c r="FD60" s="117">
        <v>2.5016334056854248</v>
      </c>
      <c r="FE60" s="116">
        <v>2307.876953125</v>
      </c>
      <c r="FF60" s="116">
        <v>5667.703125</v>
      </c>
      <c r="FG60" s="117">
        <v>2.455808162689209</v>
      </c>
      <c r="FH60" s="116">
        <v>2479.761962890625</v>
      </c>
      <c r="FI60" s="116">
        <v>6063.45751953125</v>
      </c>
      <c r="FJ60" s="117">
        <v>2.4451773166656494</v>
      </c>
      <c r="FK60" s="116">
        <v>2732.21630859375</v>
      </c>
      <c r="FL60" s="116">
        <v>6516.4423828125</v>
      </c>
      <c r="FM60" s="117">
        <v>2.3850390911102295</v>
      </c>
      <c r="FN60" s="116">
        <v>3124.510009765625</v>
      </c>
      <c r="FO60" s="116">
        <v>7367.34228515625</v>
      </c>
      <c r="FP60" s="117">
        <v>2.3579192161560059</v>
      </c>
      <c r="FQ60" s="116">
        <v>3497.947509765625</v>
      </c>
      <c r="FR60" s="116">
        <v>8096.072265625</v>
      </c>
      <c r="FS60" s="117">
        <v>2.3145208358764648</v>
      </c>
      <c r="FT60" s="116">
        <v>3878.414794921875</v>
      </c>
      <c r="FU60" s="116">
        <v>8892.5361328125</v>
      </c>
      <c r="FV60" s="117">
        <v>2.2928276062011719</v>
      </c>
      <c r="FW60" s="116">
        <v>4301.89208984375</v>
      </c>
      <c r="FX60" s="116">
        <v>9753.1484375</v>
      </c>
      <c r="FY60" s="117">
        <v>2.2671763896942139</v>
      </c>
      <c r="FZ60" s="116">
        <v>4857.5947265625</v>
      </c>
      <c r="GA60" s="116">
        <v>11053.0986328125</v>
      </c>
      <c r="GB60" s="117">
        <v>2.2754261493682861</v>
      </c>
      <c r="GC60" s="116">
        <v>5629.69482421875</v>
      </c>
      <c r="GD60" s="116">
        <v>12683.228515625</v>
      </c>
      <c r="GE60" s="117">
        <v>2.2529158592224121</v>
      </c>
      <c r="GF60" s="116">
        <v>6444.67919921875</v>
      </c>
      <c r="GG60" s="116">
        <v>14102.8505859375</v>
      </c>
      <c r="GH60" s="117">
        <v>2.1882936954498291</v>
      </c>
      <c r="GI60" s="116">
        <v>7481.39306640625</v>
      </c>
      <c r="GJ60" s="116">
        <v>16123.4560546875</v>
      </c>
      <c r="GK60" s="117">
        <v>2.1551408767700195</v>
      </c>
      <c r="GL60" s="116">
        <v>8398.3466796875</v>
      </c>
      <c r="GM60" s="116">
        <v>17731.17578125</v>
      </c>
      <c r="GN60" s="117">
        <v>2.1112697124481201</v>
      </c>
      <c r="GO60" s="116">
        <v>9549.6318359375</v>
      </c>
      <c r="GP60" s="116">
        <v>19810.4296875</v>
      </c>
      <c r="GQ60" s="117">
        <v>2.0744705200195313</v>
      </c>
      <c r="GR60" s="116">
        <v>10864.8076171875</v>
      </c>
      <c r="GS60" s="116">
        <v>22327.705078125</v>
      </c>
      <c r="GT60" s="117">
        <v>2.0550484657287598</v>
      </c>
      <c r="GU60" s="116">
        <v>12103.224609375</v>
      </c>
      <c r="GV60" s="116">
        <v>24925.314453125</v>
      </c>
      <c r="GW60" s="117">
        <v>2.0593945980072021</v>
      </c>
      <c r="GX60" s="116">
        <v>13306.423828125</v>
      </c>
      <c r="GY60" s="116">
        <v>27698.158203125</v>
      </c>
      <c r="GZ60" s="117">
        <v>2.0815629959106445</v>
      </c>
      <c r="HA60" s="116">
        <v>14987.9599609375</v>
      </c>
      <c r="HB60" s="116">
        <v>31148.63671875</v>
      </c>
      <c r="HC60" s="117">
        <v>2.0782439708709717</v>
      </c>
      <c r="HD60" s="116">
        <v>16390.197265625</v>
      </c>
      <c r="HE60" s="116">
        <v>34118.5078125</v>
      </c>
      <c r="HF60" s="117">
        <v>2.0816409587860107</v>
      </c>
      <c r="HG60" s="116">
        <v>17280.884765625</v>
      </c>
      <c r="HH60" s="116">
        <v>36678.1171875</v>
      </c>
      <c r="HI60" s="117">
        <v>2.1224675178527832</v>
      </c>
      <c r="HJ60" s="116">
        <v>18144.623046875</v>
      </c>
      <c r="HK60" s="116">
        <v>39261.7890625</v>
      </c>
      <c r="HL60" s="117">
        <v>2.1638250350952148</v>
      </c>
      <c r="HM60" s="116">
        <v>18742.072265625</v>
      </c>
      <c r="HN60" s="116">
        <v>41923.94140625</v>
      </c>
      <c r="HO60" s="117">
        <v>2.2368893623352051</v>
      </c>
      <c r="HP60" s="116">
        <v>18649.6953125</v>
      </c>
      <c r="HQ60" s="116">
        <v>43112.0546875</v>
      </c>
      <c r="HR60" s="117">
        <v>2.311676025390625</v>
      </c>
      <c r="HS60" s="116">
        <v>19442.251953125</v>
      </c>
      <c r="HT60" s="116">
        <v>46038.77734375</v>
      </c>
      <c r="HU60" s="117">
        <v>2.3679754734039307</v>
      </c>
      <c r="HV60" s="116">
        <v>20569.884765625</v>
      </c>
      <c r="HW60" s="116">
        <v>48667.43359375</v>
      </c>
      <c r="HX60" s="117">
        <v>2.3659555912017822</v>
      </c>
      <c r="HY60" s="116">
        <v>21364.7890625</v>
      </c>
      <c r="HZ60" s="116">
        <v>50147.078125</v>
      </c>
      <c r="IA60" s="117">
        <v>2.3471834659576416</v>
      </c>
      <c r="IB60" s="116">
        <v>21256.0078125</v>
      </c>
      <c r="IC60" s="116">
        <v>50647.5546875</v>
      </c>
      <c r="ID60" s="117">
        <v>2.3827407360076904</v>
      </c>
      <c r="IE60" s="116">
        <v>22275.658203125</v>
      </c>
      <c r="IF60" s="116">
        <v>51748.15234375</v>
      </c>
      <c r="IG60" s="117">
        <v>2.3230807781219482</v>
      </c>
      <c r="IH60" s="116">
        <v>22105.1796875</v>
      </c>
      <c r="II60" s="116">
        <v>51639.23046875</v>
      </c>
      <c r="IJ60" s="117">
        <v>2.3360693454742432</v>
      </c>
      <c r="IK60" s="116">
        <v>22263.82421875</v>
      </c>
      <c r="IL60" s="116">
        <v>52612.734375</v>
      </c>
      <c r="IM60" s="117">
        <v>2.3631489276885986</v>
      </c>
      <c r="IN60" s="115">
        <v>22590.185546875</v>
      </c>
      <c r="IO60" s="116">
        <v>53580.30078125</v>
      </c>
      <c r="IP60" s="117">
        <v>2.3718397617340088</v>
      </c>
      <c r="IQ60" s="116">
        <v>22806.70703125</v>
      </c>
      <c r="IR60" s="116">
        <v>54518.05078125</v>
      </c>
      <c r="IS60" s="117">
        <v>2.3904392719268799</v>
      </c>
      <c r="IT60" s="116">
        <v>23222.7890625</v>
      </c>
      <c r="IU60" s="116">
        <v>55889.48046875</v>
      </c>
      <c r="IV60" s="117">
        <v>2.4066653251647949</v>
      </c>
      <c r="IW60" s="116">
        <v>23711.732421875</v>
      </c>
      <c r="IX60" s="116">
        <v>57945</v>
      </c>
      <c r="IY60" s="117">
        <v>2.4437270164489746</v>
      </c>
      <c r="IZ60" s="116">
        <v>24307.330078125</v>
      </c>
      <c r="JA60" s="116">
        <v>59592.515625</v>
      </c>
      <c r="JB60" s="117">
        <v>2.451627254486084</v>
      </c>
      <c r="JC60" s="116">
        <v>24937.46875</v>
      </c>
      <c r="JD60" s="116">
        <v>61617.1796875</v>
      </c>
      <c r="JE60" s="117">
        <v>2.470867395401001</v>
      </c>
      <c r="JF60" s="116">
        <v>25322.626953125</v>
      </c>
      <c r="JG60" s="116">
        <v>62983.94140625</v>
      </c>
      <c r="JH60" s="117">
        <v>2.4872593879699707</v>
      </c>
      <c r="JI60" s="116">
        <v>25610.880859375</v>
      </c>
      <c r="JJ60" s="116">
        <v>62940.96875</v>
      </c>
      <c r="JK60" s="117">
        <v>2.4575870037078857</v>
      </c>
      <c r="JL60" s="116">
        <v>25724.501953125</v>
      </c>
      <c r="JM60" s="116">
        <v>63741.03125</v>
      </c>
      <c r="JN60" s="117">
        <v>2.4778335094451904</v>
      </c>
      <c r="JO60" s="116">
        <v>26421.287109375</v>
      </c>
      <c r="JP60" s="116">
        <v>66044.0625</v>
      </c>
      <c r="JQ60" s="117">
        <v>2.4996535778045654</v>
      </c>
      <c r="JR60" s="116">
        <v>27398.8828125</v>
      </c>
      <c r="JS60" s="116">
        <v>67704.4453125</v>
      </c>
      <c r="JT60" s="117">
        <v>2.4710659980773926</v>
      </c>
      <c r="JU60" s="116">
        <v>28254.861328125</v>
      </c>
      <c r="JV60" s="116">
        <v>69711.9453125</v>
      </c>
      <c r="JW60" s="117">
        <v>2.4672548770904541</v>
      </c>
      <c r="JX60" s="116">
        <v>28976.15625</v>
      </c>
      <c r="JY60" s="116">
        <v>72432.1484375</v>
      </c>
      <c r="JZ60" s="117">
        <v>2.4997155666351318</v>
      </c>
      <c r="KA60" s="116">
        <v>29454.302734375</v>
      </c>
      <c r="KB60" s="116">
        <v>73042.7421875</v>
      </c>
      <c r="KC60" s="117">
        <v>2.4798665046691895</v>
      </c>
      <c r="KD60" s="116">
        <v>28953.74609375</v>
      </c>
      <c r="KE60" s="116">
        <v>69424.65625</v>
      </c>
      <c r="KF60" s="117">
        <v>2.3977780342102051</v>
      </c>
      <c r="KG60" s="116">
        <v>29316.486328125</v>
      </c>
      <c r="KH60" s="116">
        <v>71406.875</v>
      </c>
      <c r="KI60" s="117">
        <v>2.4357242584228516</v>
      </c>
      <c r="KJ60" s="116">
        <v>30718.572265625</v>
      </c>
      <c r="KK60" s="116">
        <v>74721.1484375</v>
      </c>
      <c r="KL60" s="117">
        <v>2.4324421882629395</v>
      </c>
      <c r="KM60" s="116">
        <v>30829.533203125</v>
      </c>
      <c r="KN60" s="116">
        <v>73912.0859375</v>
      </c>
      <c r="KO60" s="117">
        <v>2.3974442481994629</v>
      </c>
      <c r="KP60" s="116">
        <v>31653.21875</v>
      </c>
      <c r="KQ60" s="116">
        <v>73834.3203125</v>
      </c>
      <c r="KR60" s="117">
        <v>2.3326005935668945</v>
      </c>
      <c r="KS60" s="116">
        <v>31789.587890625</v>
      </c>
      <c r="KT60" s="116">
        <v>74124.8671875</v>
      </c>
      <c r="KU60" s="117">
        <v>2.3317341804504395</v>
      </c>
      <c r="KV60" s="134">
        <v>3.3056516647338867</v>
      </c>
      <c r="KW60" s="135">
        <v>3.1555004119873047</v>
      </c>
      <c r="KX60" s="135">
        <v>3.0080487728118896</v>
      </c>
      <c r="KY60" s="135">
        <v>2.871863842010498</v>
      </c>
      <c r="KZ60" s="135">
        <v>2.3862204551696777</v>
      </c>
      <c r="LA60" s="135">
        <v>2.3684403896331787</v>
      </c>
      <c r="LB60" s="135">
        <v>2.4477543830871582</v>
      </c>
      <c r="LC60" s="135">
        <v>2.1987090110778809</v>
      </c>
      <c r="LD60" s="135">
        <v>2.1869630813598633</v>
      </c>
      <c r="LE60" s="135">
        <v>2.3816521167755127</v>
      </c>
      <c r="LF60" s="135">
        <v>2.4708881378173828</v>
      </c>
      <c r="LG60" s="135">
        <v>2.3859891891479492</v>
      </c>
      <c r="LH60" s="135">
        <f t="shared" si="0"/>
        <v>3.1564002831776938</v>
      </c>
      <c r="LI60" s="135">
        <f t="shared" si="1"/>
        <v>2.6290421485900879</v>
      </c>
      <c r="LJ60" s="135">
        <f t="shared" si="2"/>
        <v>2.3004667162895203</v>
      </c>
      <c r="LK60" s="144">
        <f t="shared" si="3"/>
        <v>2.4128431479136148</v>
      </c>
    </row>
    <row r="61" spans="1:323" ht="15" customHeight="1">
      <c r="A61" s="114">
        <v>47</v>
      </c>
      <c r="B61" s="115">
        <v>1214.3494873046875</v>
      </c>
      <c r="C61" s="116">
        <v>3988.510009765625</v>
      </c>
      <c r="D61" s="117">
        <v>3.2844827175140381</v>
      </c>
      <c r="E61" s="116">
        <v>1294.474365234375</v>
      </c>
      <c r="F61" s="116">
        <v>4295.3916015625</v>
      </c>
      <c r="G61" s="117">
        <v>3.3182516098022461</v>
      </c>
      <c r="H61" s="116">
        <v>1672.3681640625</v>
      </c>
      <c r="I61" s="116">
        <v>5077.3662109375</v>
      </c>
      <c r="J61" s="117">
        <v>3.0360338687896729</v>
      </c>
      <c r="K61" s="116">
        <v>1987.83154296875</v>
      </c>
      <c r="L61" s="116">
        <v>6441.66748046875</v>
      </c>
      <c r="M61" s="117">
        <v>3.2405500411987305</v>
      </c>
      <c r="N61" s="116">
        <v>2356.290771484375</v>
      </c>
      <c r="O61" s="116">
        <v>7633.5029296875</v>
      </c>
      <c r="P61" s="117">
        <v>3.2396268844604492</v>
      </c>
      <c r="Q61" s="116">
        <v>2750.610107421875</v>
      </c>
      <c r="R61" s="116">
        <v>8627.7138671875</v>
      </c>
      <c r="S61" s="117">
        <v>3.1366546154022217</v>
      </c>
      <c r="T61" s="116">
        <v>3741.212646484375</v>
      </c>
      <c r="U61" s="116">
        <v>11469.005859375</v>
      </c>
      <c r="V61" s="117">
        <v>3.0655851364135742</v>
      </c>
      <c r="W61" s="116">
        <v>5598.353515625</v>
      </c>
      <c r="X61" s="116">
        <v>16623.845703125</v>
      </c>
      <c r="Y61" s="117">
        <v>2.9694168567657471</v>
      </c>
      <c r="Z61" s="116">
        <v>5587.58447265625</v>
      </c>
      <c r="AA61" s="116">
        <v>16519.033203125</v>
      </c>
      <c r="AB61" s="117">
        <v>2.9563817977905273</v>
      </c>
      <c r="AC61" s="116">
        <v>5850.6455078125</v>
      </c>
      <c r="AD61" s="116">
        <v>17637.701171875</v>
      </c>
      <c r="AE61" s="117">
        <v>3.0146589279174805</v>
      </c>
      <c r="AF61" s="116">
        <v>6403.3310546875</v>
      </c>
      <c r="AG61" s="116">
        <v>19824.61328125</v>
      </c>
      <c r="AH61" s="117">
        <v>3.0959844589233398</v>
      </c>
      <c r="AI61" s="116">
        <v>7357.7705078125</v>
      </c>
      <c r="AJ61" s="116">
        <v>22391.3359375</v>
      </c>
      <c r="AK61" s="117">
        <v>3.0432229042053223</v>
      </c>
      <c r="AL61" s="116">
        <v>8163.80322265625</v>
      </c>
      <c r="AM61" s="116">
        <v>24435.44921875</v>
      </c>
      <c r="AN61" s="117">
        <v>2.993145227432251</v>
      </c>
      <c r="AO61" s="116">
        <v>10137.96875</v>
      </c>
      <c r="AP61" s="116">
        <v>30139.966796875</v>
      </c>
      <c r="AQ61" s="117">
        <v>2.9729788303375244</v>
      </c>
      <c r="AR61" s="116">
        <v>10215.3994140625</v>
      </c>
      <c r="AS61" s="116">
        <v>30897.431640625</v>
      </c>
      <c r="AT61" s="117">
        <v>3.0245935916900635</v>
      </c>
      <c r="AU61" s="116">
        <v>11118.1162109375</v>
      </c>
      <c r="AV61" s="116">
        <v>33277.34375</v>
      </c>
      <c r="AW61" s="117">
        <v>2.9930739402770996</v>
      </c>
      <c r="AX61" s="116">
        <v>12283.24609375</v>
      </c>
      <c r="AY61" s="116">
        <v>35334.67578125</v>
      </c>
      <c r="AZ61" s="117">
        <v>2.8766562938690186</v>
      </c>
      <c r="BA61" s="116">
        <v>12323.134765625</v>
      </c>
      <c r="BB61" s="116">
        <v>33628.5</v>
      </c>
      <c r="BC61" s="117">
        <v>2.7288916110992432</v>
      </c>
      <c r="BD61" s="116">
        <v>11418.4140625</v>
      </c>
      <c r="BE61" s="116">
        <v>30936.01171875</v>
      </c>
      <c r="BF61" s="117">
        <v>2.7093088626861572</v>
      </c>
      <c r="BG61" s="116">
        <v>9628.9833984375</v>
      </c>
      <c r="BH61" s="116">
        <v>27361.31640625</v>
      </c>
      <c r="BI61" s="117">
        <v>2.8415582180023193</v>
      </c>
      <c r="BJ61" s="116">
        <v>9042.298828125</v>
      </c>
      <c r="BK61" s="116">
        <v>26759.16796875</v>
      </c>
      <c r="BL61" s="117">
        <v>2.9593324661254883</v>
      </c>
      <c r="BM61" s="116">
        <v>8133.59326171875</v>
      </c>
      <c r="BN61" s="116">
        <v>24409.626953125</v>
      </c>
      <c r="BO61" s="117">
        <v>3.0010876655578613</v>
      </c>
      <c r="BP61" s="116">
        <v>7820.662109375</v>
      </c>
      <c r="BQ61" s="116">
        <v>24019.04296875</v>
      </c>
      <c r="BR61" s="117">
        <v>3.0712287425994873</v>
      </c>
      <c r="BS61" s="116">
        <v>9136.6005859375</v>
      </c>
      <c r="BT61" s="116">
        <v>26980.84765625</v>
      </c>
      <c r="BU61" s="117">
        <v>2.9530510902404785</v>
      </c>
      <c r="BV61" s="116">
        <v>11264.53515625</v>
      </c>
      <c r="BW61" s="116">
        <v>32314.86328125</v>
      </c>
      <c r="BX61" s="117">
        <v>2.8687257766723633</v>
      </c>
      <c r="BY61" s="116">
        <v>13172.0029296875</v>
      </c>
      <c r="BZ61" s="116">
        <v>36959.3359375</v>
      </c>
      <c r="CA61" s="117">
        <v>2.805901050567627</v>
      </c>
      <c r="CB61" s="116">
        <v>17169.01953125</v>
      </c>
      <c r="CC61" s="116">
        <v>45128.140625</v>
      </c>
      <c r="CD61" s="117">
        <v>2.6284635066986084</v>
      </c>
      <c r="CE61" s="116">
        <v>13421.83984375</v>
      </c>
      <c r="CF61" s="116">
        <v>36146.64453125</v>
      </c>
      <c r="CG61" s="117">
        <v>2.6931214332580566</v>
      </c>
      <c r="CH61" s="116">
        <v>15824.59375</v>
      </c>
      <c r="CI61" s="116">
        <v>41962.1796875</v>
      </c>
      <c r="CJ61" s="117">
        <v>2.6517066955566406</v>
      </c>
      <c r="CK61" s="116">
        <v>19519.994140625</v>
      </c>
      <c r="CL61" s="116">
        <v>48312.0703125</v>
      </c>
      <c r="CM61" s="117">
        <v>2.4750044345855713</v>
      </c>
      <c r="CN61" s="116">
        <v>22933.529296875</v>
      </c>
      <c r="CO61" s="116">
        <v>52780.1953125</v>
      </c>
      <c r="CP61" s="117">
        <v>2.3014423847198486</v>
      </c>
      <c r="CQ61" s="116">
        <v>26288.771484375</v>
      </c>
      <c r="CR61" s="116">
        <v>57409.86328125</v>
      </c>
      <c r="CS61" s="117">
        <v>2.1838169097900391</v>
      </c>
      <c r="CT61" s="116">
        <v>49464.078125</v>
      </c>
      <c r="CU61" s="116">
        <v>108298.25</v>
      </c>
      <c r="CV61" s="117">
        <v>2.1894323825836182</v>
      </c>
      <c r="CW61" s="116">
        <v>97497.9609375</v>
      </c>
      <c r="CX61" s="116">
        <v>223907.765625</v>
      </c>
      <c r="CY61" s="117">
        <v>2.2965378761291504</v>
      </c>
      <c r="CZ61" s="116">
        <v>143023.296875</v>
      </c>
      <c r="DA61" s="116">
        <v>333213.84375</v>
      </c>
      <c r="DB61" s="117">
        <v>2.3297872543334961</v>
      </c>
      <c r="DC61" s="116">
        <v>258657.140625</v>
      </c>
      <c r="DD61" s="116">
        <v>591368.375</v>
      </c>
      <c r="DE61" s="117">
        <v>2.2863020896911621</v>
      </c>
      <c r="DF61" s="116">
        <v>482.98822021484375</v>
      </c>
      <c r="DG61" s="116">
        <v>1093.28125</v>
      </c>
      <c r="DH61" s="117">
        <v>2.2635774612426758</v>
      </c>
      <c r="DI61" s="116">
        <v>554.7867431640625</v>
      </c>
      <c r="DJ61" s="116">
        <v>1269.7720947265625</v>
      </c>
      <c r="DK61" s="117">
        <v>2.2887570858001709</v>
      </c>
      <c r="DL61" s="116">
        <v>683.94647216796875</v>
      </c>
      <c r="DM61" s="116">
        <v>1590.970947265625</v>
      </c>
      <c r="DN61" s="117">
        <v>2.3261630535125732</v>
      </c>
      <c r="DO61" s="116">
        <v>794.53253173828125</v>
      </c>
      <c r="DP61" s="116">
        <v>1844.3349609375</v>
      </c>
      <c r="DQ61" s="117">
        <v>2.3212831020355225</v>
      </c>
      <c r="DR61" s="116">
        <v>822.01483154296875</v>
      </c>
      <c r="DS61" s="116">
        <v>1900.0750732421875</v>
      </c>
      <c r="DT61" s="117">
        <v>2.3114850521087646</v>
      </c>
      <c r="DU61" s="116">
        <v>858.209716796875</v>
      </c>
      <c r="DV61" s="116">
        <v>2009.30029296875</v>
      </c>
      <c r="DW61" s="117">
        <v>2.3412694931030273</v>
      </c>
      <c r="DX61" s="116">
        <v>902.60076904296875</v>
      </c>
      <c r="DY61" s="116">
        <v>2147.799072265625</v>
      </c>
      <c r="DZ61" s="117">
        <v>2.3795671463012695</v>
      </c>
      <c r="EA61" s="116">
        <v>988.71246337890625</v>
      </c>
      <c r="EB61" s="116">
        <v>2336.406005859375</v>
      </c>
      <c r="EC61" s="117">
        <v>2.363079309463501</v>
      </c>
      <c r="ED61" s="116">
        <v>1091.80126953125</v>
      </c>
      <c r="EE61" s="118">
        <v>2616.006591796875</v>
      </c>
      <c r="EF61" s="119">
        <v>2.3960464000701904</v>
      </c>
      <c r="EG61" s="115">
        <v>1268.664306640625</v>
      </c>
      <c r="EH61" s="116">
        <v>2974.479248046875</v>
      </c>
      <c r="EI61" s="117">
        <v>2.3445754051208496</v>
      </c>
      <c r="EJ61" s="116">
        <v>1324.0667724609375</v>
      </c>
      <c r="EK61" s="116">
        <v>3225.902099609375</v>
      </c>
      <c r="EL61" s="117">
        <v>2.436359167098999</v>
      </c>
      <c r="EM61" s="116">
        <v>1445.3876953125</v>
      </c>
      <c r="EN61" s="116">
        <v>3535.023193359375</v>
      </c>
      <c r="EO61" s="117">
        <v>2.4457266330718994</v>
      </c>
      <c r="EP61" s="116">
        <v>1530.9609375</v>
      </c>
      <c r="EQ61" s="116">
        <v>3793.55517578125</v>
      </c>
      <c r="ER61" s="117">
        <v>2.4778914451599121</v>
      </c>
      <c r="ES61" s="116">
        <v>1726.237060546875</v>
      </c>
      <c r="ET61" s="116">
        <v>4191.6171875</v>
      </c>
      <c r="EU61" s="117">
        <v>2.4281816482543945</v>
      </c>
      <c r="EV61" s="116">
        <v>1876.680419921875</v>
      </c>
      <c r="EW61" s="116">
        <v>4579.8095703125</v>
      </c>
      <c r="EX61" s="117">
        <v>2.440377950668335</v>
      </c>
      <c r="EY61" s="116">
        <v>2037.2703857421875</v>
      </c>
      <c r="EZ61" s="116">
        <v>5011.58837890625</v>
      </c>
      <c r="FA61" s="117">
        <v>2.4599525928497314</v>
      </c>
      <c r="FB61" s="116">
        <v>2153.1328125</v>
      </c>
      <c r="FC61" s="116">
        <v>5353.42578125</v>
      </c>
      <c r="FD61" s="117">
        <v>2.4863426685333252</v>
      </c>
      <c r="FE61" s="116">
        <v>2348.3623046875</v>
      </c>
      <c r="FF61" s="116">
        <v>5730.712890625</v>
      </c>
      <c r="FG61" s="117">
        <v>2.4403018951416016</v>
      </c>
      <c r="FH61" s="116">
        <v>2523.38232421875</v>
      </c>
      <c r="FI61" s="116">
        <v>6130.662109375</v>
      </c>
      <c r="FJ61" s="117">
        <v>2.4295415878295898</v>
      </c>
      <c r="FK61" s="116">
        <v>2781.285400390625</v>
      </c>
      <c r="FL61" s="116">
        <v>6587.37939453125</v>
      </c>
      <c r="FM61" s="117">
        <v>2.3684659004211426</v>
      </c>
      <c r="FN61" s="116">
        <v>3182.642333984375</v>
      </c>
      <c r="FO61" s="116">
        <v>7446.8486328125</v>
      </c>
      <c r="FP61" s="117">
        <v>2.339832067489624</v>
      </c>
      <c r="FQ61" s="116">
        <v>3562.093017578125</v>
      </c>
      <c r="FR61" s="116">
        <v>8182.22509765625</v>
      </c>
      <c r="FS61" s="117">
        <v>2.2970273494720459</v>
      </c>
      <c r="FT61" s="116">
        <v>3943.02783203125</v>
      </c>
      <c r="FU61" s="116">
        <v>8986.533203125</v>
      </c>
      <c r="FV61" s="117">
        <v>2.2790944576263428</v>
      </c>
      <c r="FW61" s="116">
        <v>4367.36474609375</v>
      </c>
      <c r="FX61" s="116">
        <v>9855.384765625</v>
      </c>
      <c r="FY61" s="117">
        <v>2.2565975189208984</v>
      </c>
      <c r="FZ61" s="116">
        <v>4939.591796875</v>
      </c>
      <c r="GA61" s="116">
        <v>11169.2197265625</v>
      </c>
      <c r="GB61" s="117">
        <v>2.2611625194549561</v>
      </c>
      <c r="GC61" s="116">
        <v>5722.6279296875</v>
      </c>
      <c r="GD61" s="116">
        <v>12815.435546875</v>
      </c>
      <c r="GE61" s="117">
        <v>2.2394318580627441</v>
      </c>
      <c r="GF61" s="116">
        <v>6531.36181640625</v>
      </c>
      <c r="GG61" s="116">
        <v>14246.521484375</v>
      </c>
      <c r="GH61" s="117">
        <v>2.1812481880187988</v>
      </c>
      <c r="GI61" s="116">
        <v>7600.275390625</v>
      </c>
      <c r="GJ61" s="116">
        <v>16285.38671875</v>
      </c>
      <c r="GK61" s="117">
        <v>2.1427364349365234</v>
      </c>
      <c r="GL61" s="116">
        <v>8520.1806640625</v>
      </c>
      <c r="GM61" s="116">
        <v>17906.1171875</v>
      </c>
      <c r="GN61" s="117">
        <v>2.1016123294830322</v>
      </c>
      <c r="GO61" s="116">
        <v>9680.8779296875</v>
      </c>
      <c r="GP61" s="116">
        <v>20002.794921875</v>
      </c>
      <c r="GQ61" s="117">
        <v>2.0662169456481934</v>
      </c>
      <c r="GR61" s="116">
        <v>11016.2890625</v>
      </c>
      <c r="GS61" s="116">
        <v>22542.5546875</v>
      </c>
      <c r="GT61" s="117">
        <v>2.0462930202484131</v>
      </c>
      <c r="GU61" s="116">
        <v>12278.7412109375</v>
      </c>
      <c r="GV61" s="116">
        <v>25165.5859375</v>
      </c>
      <c r="GW61" s="117">
        <v>2.0495250225067139</v>
      </c>
      <c r="GX61" s="116">
        <v>13515.0673828125</v>
      </c>
      <c r="GY61" s="116">
        <v>27967.740234375</v>
      </c>
      <c r="GZ61" s="117">
        <v>2.0693747997283936</v>
      </c>
      <c r="HA61" s="116">
        <v>15215.0908203125</v>
      </c>
      <c r="HB61" s="116">
        <v>31451.4296875</v>
      </c>
      <c r="HC61" s="117">
        <v>2.0671207904815674</v>
      </c>
      <c r="HD61" s="116">
        <v>16634.3671875</v>
      </c>
      <c r="HE61" s="116">
        <v>34450.70703125</v>
      </c>
      <c r="HF61" s="117">
        <v>2.0710561275482178</v>
      </c>
      <c r="HG61" s="116">
        <v>17591.400390625</v>
      </c>
      <c r="HH61" s="116">
        <v>37041.1953125</v>
      </c>
      <c r="HI61" s="117">
        <v>2.1056423187255859</v>
      </c>
      <c r="HJ61" s="116">
        <v>18474.142578125</v>
      </c>
      <c r="HK61" s="116">
        <v>39657.125</v>
      </c>
      <c r="HL61" s="117">
        <v>2.1466286182403564</v>
      </c>
      <c r="HM61" s="116">
        <v>19088.91796875</v>
      </c>
      <c r="HN61" s="116">
        <v>42358.0703125</v>
      </c>
      <c r="HO61" s="117">
        <v>2.2189874649047852</v>
      </c>
      <c r="HP61" s="116">
        <v>19018.28515625</v>
      </c>
      <c r="HQ61" s="116">
        <v>43570.14453125</v>
      </c>
      <c r="HR61" s="117">
        <v>2.2909607887268066</v>
      </c>
      <c r="HS61" s="116">
        <v>19839.923828125</v>
      </c>
      <c r="HT61" s="116">
        <v>46536.84765625</v>
      </c>
      <c r="HU61" s="117">
        <v>2.345616340637207</v>
      </c>
      <c r="HV61" s="116">
        <v>20899.841796875</v>
      </c>
      <c r="HW61" s="116">
        <v>49194.4609375</v>
      </c>
      <c r="HX61" s="117">
        <v>2.3538198471069336</v>
      </c>
      <c r="HY61" s="116">
        <v>21730.5859375</v>
      </c>
      <c r="HZ61" s="116">
        <v>50686.70703125</v>
      </c>
      <c r="IA61" s="117">
        <v>2.3325052261352539</v>
      </c>
      <c r="IB61" s="116">
        <v>21773.642578125</v>
      </c>
      <c r="IC61" s="116">
        <v>51197.26171875</v>
      </c>
      <c r="ID61" s="117">
        <v>2.3513412475585938</v>
      </c>
      <c r="IE61" s="116">
        <v>22893.701171875</v>
      </c>
      <c r="IF61" s="116">
        <v>52298.43359375</v>
      </c>
      <c r="IG61" s="117">
        <v>2.2844028472900391</v>
      </c>
      <c r="IH61" s="116">
        <v>22398.16015625</v>
      </c>
      <c r="II61" s="116">
        <v>52193.69140625</v>
      </c>
      <c r="IJ61" s="117">
        <v>2.3302669525146484</v>
      </c>
      <c r="IK61" s="116">
        <v>22725.380859375</v>
      </c>
      <c r="IL61" s="116">
        <v>53180.98828125</v>
      </c>
      <c r="IM61" s="117">
        <v>2.340158224105835</v>
      </c>
      <c r="IN61" s="115">
        <v>23091.888671875</v>
      </c>
      <c r="IO61" s="116">
        <v>54160.28125</v>
      </c>
      <c r="IP61" s="117">
        <v>2.3454244136810303</v>
      </c>
      <c r="IQ61" s="116">
        <v>23272.119140625</v>
      </c>
      <c r="IR61" s="116">
        <v>55111.96484375</v>
      </c>
      <c r="IS61" s="117">
        <v>2.3681540489196777</v>
      </c>
      <c r="IT61" s="116">
        <v>23719.017578125</v>
      </c>
      <c r="IU61" s="116">
        <v>56501.15234375</v>
      </c>
      <c r="IV61" s="117">
        <v>2.382103443145752</v>
      </c>
      <c r="IW61" s="116">
        <v>24269.341796875</v>
      </c>
      <c r="IX61" s="116">
        <v>58585.65625</v>
      </c>
      <c r="IY61" s="117">
        <v>2.4139778614044189</v>
      </c>
      <c r="IZ61" s="116">
        <v>24825.025390625</v>
      </c>
      <c r="JA61" s="116">
        <v>60253.39453125</v>
      </c>
      <c r="JB61" s="117">
        <v>2.4271230697631836</v>
      </c>
      <c r="JC61" s="116">
        <v>25465.10546875</v>
      </c>
      <c r="JD61" s="116">
        <v>62304.2890625</v>
      </c>
      <c r="JE61" s="117">
        <v>2.4466536045074463</v>
      </c>
      <c r="JF61" s="116">
        <v>25864.306640625</v>
      </c>
      <c r="JG61" s="116">
        <v>63689.5</v>
      </c>
      <c r="JH61" s="117">
        <v>2.4624476432800293</v>
      </c>
      <c r="JI61" s="116">
        <v>26151.60546875</v>
      </c>
      <c r="JJ61" s="116">
        <v>63640.234375</v>
      </c>
      <c r="JK61" s="117">
        <v>2.43351149559021</v>
      </c>
      <c r="JL61" s="116">
        <v>26246.111328125</v>
      </c>
      <c r="JM61" s="116">
        <v>64453.4296875</v>
      </c>
      <c r="JN61" s="117">
        <v>2.4557325839996338</v>
      </c>
      <c r="JO61" s="116">
        <v>26971.328125</v>
      </c>
      <c r="JP61" s="116">
        <v>66786.5</v>
      </c>
      <c r="JQ61" s="117">
        <v>2.4762036800384521</v>
      </c>
      <c r="JR61" s="116">
        <v>27960.62890625</v>
      </c>
      <c r="JS61" s="116">
        <v>68459.640625</v>
      </c>
      <c r="JT61" s="117">
        <v>2.4484298229217529</v>
      </c>
      <c r="JU61" s="116">
        <v>28783.8125</v>
      </c>
      <c r="JV61" s="116">
        <v>70489.171875</v>
      </c>
      <c r="JW61" s="117">
        <v>2.4489171504974365</v>
      </c>
      <c r="JX61" s="116">
        <v>29537.490234375</v>
      </c>
      <c r="JY61" s="116">
        <v>73246.8203125</v>
      </c>
      <c r="JZ61" s="117">
        <v>2.4797916412353516</v>
      </c>
      <c r="KA61" s="116">
        <v>30011.912109375</v>
      </c>
      <c r="KB61" s="116">
        <v>73859.9296875</v>
      </c>
      <c r="KC61" s="117">
        <v>2.4610204696655273</v>
      </c>
      <c r="KD61" s="116">
        <v>29505.408203125</v>
      </c>
      <c r="KE61" s="116">
        <v>70183.0703125</v>
      </c>
      <c r="KF61" s="117">
        <v>2.3786511421203613</v>
      </c>
      <c r="KG61" s="116">
        <v>29919.552734375</v>
      </c>
      <c r="KH61" s="116">
        <v>72195.375</v>
      </c>
      <c r="KI61" s="117">
        <v>2.4129831790924072</v>
      </c>
      <c r="KJ61" s="116">
        <v>31329.94921875</v>
      </c>
      <c r="KK61" s="116">
        <v>75545.640625</v>
      </c>
      <c r="KL61" s="117">
        <v>2.4112915992736816</v>
      </c>
      <c r="KM61" s="116">
        <v>31422.373046875</v>
      </c>
      <c r="KN61" s="116">
        <v>74719.3828125</v>
      </c>
      <c r="KO61" s="117">
        <v>2.377903938293457</v>
      </c>
      <c r="KP61" s="116">
        <v>32279.6484375</v>
      </c>
      <c r="KQ61" s="116">
        <v>74624.296875</v>
      </c>
      <c r="KR61" s="117">
        <v>2.3118064403533936</v>
      </c>
      <c r="KS61" s="116">
        <v>32419.263671875</v>
      </c>
      <c r="KT61" s="116">
        <v>74917.71875</v>
      </c>
      <c r="KU61" s="117">
        <v>2.310901403427124</v>
      </c>
      <c r="KV61" s="134">
        <v>3.3013672828674316</v>
      </c>
      <c r="KW61" s="135">
        <v>3.1436901092529297</v>
      </c>
      <c r="KX61" s="135">
        <v>2.994011402130127</v>
      </c>
      <c r="KY61" s="135">
        <v>2.8567547798156738</v>
      </c>
      <c r="KZ61" s="135">
        <v>2.3670728206634521</v>
      </c>
      <c r="LA61" s="135">
        <v>2.3508584499359131</v>
      </c>
      <c r="LB61" s="135">
        <v>2.4316613674163818</v>
      </c>
      <c r="LC61" s="135">
        <v>2.1871421337127686</v>
      </c>
      <c r="LD61" s="135">
        <v>2.1718730926513672</v>
      </c>
      <c r="LE61" s="135">
        <v>2.3575458526611328</v>
      </c>
      <c r="LF61" s="135">
        <v>2.4491360187530518</v>
      </c>
      <c r="LG61" s="135">
        <v>2.3649773597717285</v>
      </c>
      <c r="LH61" s="135">
        <f t="shared" si="0"/>
        <v>3.1463562647501626</v>
      </c>
      <c r="LI61" s="135">
        <f t="shared" si="1"/>
        <v>2.611913800239563</v>
      </c>
      <c r="LJ61" s="135">
        <f t="shared" si="2"/>
        <v>2.2853837609291077</v>
      </c>
      <c r="LK61" s="144">
        <f t="shared" si="3"/>
        <v>2.3905530770619712</v>
      </c>
    </row>
    <row r="62" spans="1:323" ht="15" customHeight="1">
      <c r="A62" s="114">
        <v>48</v>
      </c>
      <c r="B62" s="115">
        <v>1228.8765869140625</v>
      </c>
      <c r="C62" s="116">
        <v>4041.719482421875</v>
      </c>
      <c r="D62" s="117">
        <v>3.2889547348022461</v>
      </c>
      <c r="E62" s="116">
        <v>1314.99755859375</v>
      </c>
      <c r="F62" s="116">
        <v>4352.90380859375</v>
      </c>
      <c r="G62" s="117">
        <v>3.3101992607116699</v>
      </c>
      <c r="H62" s="116">
        <v>1703.2242431640625</v>
      </c>
      <c r="I62" s="116">
        <v>5142.5498046875</v>
      </c>
      <c r="J62" s="117">
        <v>3.0193028450012207</v>
      </c>
      <c r="K62" s="116">
        <v>2020.5921630859375</v>
      </c>
      <c r="L62" s="116">
        <v>6527.00244140625</v>
      </c>
      <c r="M62" s="117">
        <v>3.2302424907684326</v>
      </c>
      <c r="N62" s="116">
        <v>2394.086181640625</v>
      </c>
      <c r="O62" s="116">
        <v>7734.623046875</v>
      </c>
      <c r="P62" s="117">
        <v>3.2307202816009521</v>
      </c>
      <c r="Q62" s="116">
        <v>2783.739990234375</v>
      </c>
      <c r="R62" s="116">
        <v>8740.416015625</v>
      </c>
      <c r="S62" s="117">
        <v>3.1398105621337891</v>
      </c>
      <c r="T62" s="116">
        <v>3803.111328125</v>
      </c>
      <c r="U62" s="116">
        <v>11617.0205078125</v>
      </c>
      <c r="V62" s="117">
        <v>3.0546095371246338</v>
      </c>
      <c r="W62" s="116">
        <v>5693.38427734375</v>
      </c>
      <c r="X62" s="116">
        <v>16834.958984375</v>
      </c>
      <c r="Y62" s="117">
        <v>2.9569334983825684</v>
      </c>
      <c r="Z62" s="116">
        <v>5671.0791015625</v>
      </c>
      <c r="AA62" s="116">
        <v>16728.44921875</v>
      </c>
      <c r="AB62" s="117">
        <v>2.9497823715209961</v>
      </c>
      <c r="AC62" s="116">
        <v>5946.205078125</v>
      </c>
      <c r="AD62" s="116">
        <v>17863.453125</v>
      </c>
      <c r="AE62" s="117">
        <v>3.0041770935058594</v>
      </c>
      <c r="AF62" s="116">
        <v>6516.7509765625</v>
      </c>
      <c r="AG62" s="116">
        <v>20081.619140625</v>
      </c>
      <c r="AH62" s="117">
        <v>3.0815384387969971</v>
      </c>
      <c r="AI62" s="116">
        <v>7469.30908203125</v>
      </c>
      <c r="AJ62" s="116">
        <v>22679.365234375</v>
      </c>
      <c r="AK62" s="117">
        <v>3.0363404750823975</v>
      </c>
      <c r="AL62" s="116">
        <v>8286.62890625</v>
      </c>
      <c r="AM62" s="116">
        <v>24747.1796875</v>
      </c>
      <c r="AN62" s="117">
        <v>2.9863989353179932</v>
      </c>
      <c r="AO62" s="116">
        <v>10302.8623046875</v>
      </c>
      <c r="AP62" s="116">
        <v>30523.03515625</v>
      </c>
      <c r="AQ62" s="117">
        <v>2.962578296661377</v>
      </c>
      <c r="AR62" s="116">
        <v>10388.9599609375</v>
      </c>
      <c r="AS62" s="116">
        <v>31293.494140625</v>
      </c>
      <c r="AT62" s="117">
        <v>3.0121874809265137</v>
      </c>
      <c r="AU62" s="116">
        <v>11306.5322265625</v>
      </c>
      <c r="AV62" s="116">
        <v>33701.671875</v>
      </c>
      <c r="AW62" s="117">
        <v>2.9807257652282715</v>
      </c>
      <c r="AX62" s="116">
        <v>12491.419921875</v>
      </c>
      <c r="AY62" s="116">
        <v>35775.96875</v>
      </c>
      <c r="AZ62" s="117">
        <v>2.8640434741973877</v>
      </c>
      <c r="BA62" s="116">
        <v>12531.3134765625</v>
      </c>
      <c r="BB62" s="116">
        <v>34036.21875</v>
      </c>
      <c r="BC62" s="117">
        <v>2.7160935401916504</v>
      </c>
      <c r="BD62" s="116">
        <v>11608.044921875</v>
      </c>
      <c r="BE62" s="116">
        <v>31309.5234375</v>
      </c>
      <c r="BF62" s="117">
        <v>2.6972262859344482</v>
      </c>
      <c r="BG62" s="116">
        <v>9782.7333984375</v>
      </c>
      <c r="BH62" s="116">
        <v>27700.837890625</v>
      </c>
      <c r="BI62" s="117">
        <v>2.8316051959991455</v>
      </c>
      <c r="BJ62" s="116">
        <v>9182.6689453125</v>
      </c>
      <c r="BK62" s="116">
        <v>27098.517578125</v>
      </c>
      <c r="BL62" s="117">
        <v>2.9510502815246582</v>
      </c>
      <c r="BM62" s="116">
        <v>8259.5244140625</v>
      </c>
      <c r="BN62" s="116">
        <v>24721.41015625</v>
      </c>
      <c r="BO62" s="117">
        <v>2.9930791854858398</v>
      </c>
      <c r="BP62" s="116">
        <v>7942.12451171875</v>
      </c>
      <c r="BQ62" s="116">
        <v>24329.375</v>
      </c>
      <c r="BR62" s="117">
        <v>3.06333327293396</v>
      </c>
      <c r="BS62" s="116">
        <v>9286.24609375</v>
      </c>
      <c r="BT62" s="116">
        <v>27322.56640625</v>
      </c>
      <c r="BU62" s="117">
        <v>2.9422616958618164</v>
      </c>
      <c r="BV62" s="116">
        <v>11447.3125</v>
      </c>
      <c r="BW62" s="116">
        <v>32717.916015625</v>
      </c>
      <c r="BX62" s="117">
        <v>2.8581306934356689</v>
      </c>
      <c r="BY62" s="116">
        <v>13383.1728515625</v>
      </c>
      <c r="BZ62" s="116">
        <v>37414.75</v>
      </c>
      <c r="CA62" s="117">
        <v>2.7956562042236328</v>
      </c>
      <c r="CB62" s="116">
        <v>17458.650390625</v>
      </c>
      <c r="CC62" s="116">
        <v>45663.0390625</v>
      </c>
      <c r="CD62" s="117">
        <v>2.6154963970184326</v>
      </c>
      <c r="CE62" s="116">
        <v>13645.2216796875</v>
      </c>
      <c r="CF62" s="116">
        <v>36581.515625</v>
      </c>
      <c r="CG62" s="117">
        <v>2.6809029579162598</v>
      </c>
      <c r="CH62" s="116">
        <v>16092.791015625</v>
      </c>
      <c r="CI62" s="116">
        <v>42462.25</v>
      </c>
      <c r="CJ62" s="117">
        <v>2.6385881900787354</v>
      </c>
      <c r="CK62" s="116">
        <v>19862.705078125</v>
      </c>
      <c r="CL62" s="116">
        <v>48862.484375</v>
      </c>
      <c r="CM62" s="117">
        <v>2.4600114822387695</v>
      </c>
      <c r="CN62" s="116">
        <v>23368.66796875</v>
      </c>
      <c r="CO62" s="116">
        <v>53350.02734375</v>
      </c>
      <c r="CP62" s="117">
        <v>2.2829725742340088</v>
      </c>
      <c r="CQ62" s="116">
        <v>26765.279296875</v>
      </c>
      <c r="CR62" s="116">
        <v>58003.796875</v>
      </c>
      <c r="CS62" s="117">
        <v>2.167128324508667</v>
      </c>
      <c r="CT62" s="116">
        <v>50459.71484375</v>
      </c>
      <c r="CU62" s="116">
        <v>109420.2421875</v>
      </c>
      <c r="CV62" s="117">
        <v>2.1684672832489014</v>
      </c>
      <c r="CW62" s="116">
        <v>99265.4453125</v>
      </c>
      <c r="CX62" s="116">
        <v>226321.84375</v>
      </c>
      <c r="CY62" s="117">
        <v>2.2799661159515381</v>
      </c>
      <c r="CZ62" s="116">
        <v>145458.640625</v>
      </c>
      <c r="DA62" s="116">
        <v>336848</v>
      </c>
      <c r="DB62" s="117">
        <v>2.3157649040222168</v>
      </c>
      <c r="DC62" s="116">
        <v>263690.15625</v>
      </c>
      <c r="DD62" s="116">
        <v>597718.875</v>
      </c>
      <c r="DE62" s="117">
        <v>2.266746997833252</v>
      </c>
      <c r="DF62" s="116">
        <v>491.425537109375</v>
      </c>
      <c r="DG62" s="116">
        <v>1104.93701171875</v>
      </c>
      <c r="DH62" s="117">
        <v>2.2484321594238281</v>
      </c>
      <c r="DI62" s="116">
        <v>565.2989501953125</v>
      </c>
      <c r="DJ62" s="116">
        <v>1283.421875</v>
      </c>
      <c r="DK62" s="117">
        <v>2.2703418731689453</v>
      </c>
      <c r="DL62" s="116">
        <v>696.38861083984375</v>
      </c>
      <c r="DM62" s="116">
        <v>1608.2950439453125</v>
      </c>
      <c r="DN62" s="117">
        <v>2.3094792366027832</v>
      </c>
      <c r="DO62" s="116">
        <v>807.4986572265625</v>
      </c>
      <c r="DP62" s="116">
        <v>1864.39892578125</v>
      </c>
      <c r="DQ62" s="117">
        <v>2.3088569641113281</v>
      </c>
      <c r="DR62" s="116">
        <v>835.31689453125</v>
      </c>
      <c r="DS62" s="116">
        <v>1920.6793212890625</v>
      </c>
      <c r="DT62" s="117">
        <v>2.299342155456543</v>
      </c>
      <c r="DU62" s="116">
        <v>871.952392578125</v>
      </c>
      <c r="DV62" s="116">
        <v>2031.304443359375</v>
      </c>
      <c r="DW62" s="117">
        <v>2.3296048641204834</v>
      </c>
      <c r="DX62" s="116">
        <v>916.99664306640625</v>
      </c>
      <c r="DY62" s="116">
        <v>2171.60693359375</v>
      </c>
      <c r="DZ62" s="117">
        <v>2.368173360824585</v>
      </c>
      <c r="EA62" s="116">
        <v>1004.6981811523437</v>
      </c>
      <c r="EB62" s="116">
        <v>2362.169677734375</v>
      </c>
      <c r="EC62" s="117">
        <v>2.351123571395874</v>
      </c>
      <c r="ED62" s="116">
        <v>1109.5220947265625</v>
      </c>
      <c r="EE62" s="118">
        <v>2645.1484375</v>
      </c>
      <c r="EF62" s="119">
        <v>2.3840429782867432</v>
      </c>
      <c r="EG62" s="115">
        <v>1288.38134765625</v>
      </c>
      <c r="EH62" s="116">
        <v>3007.09375</v>
      </c>
      <c r="EI62" s="117">
        <v>2.3340091705322266</v>
      </c>
      <c r="EJ62" s="116">
        <v>1344.524169921875</v>
      </c>
      <c r="EK62" s="116">
        <v>3262.279296875</v>
      </c>
      <c r="EL62" s="117">
        <v>2.4263448715209961</v>
      </c>
      <c r="EM62" s="116">
        <v>1467.5870361328125</v>
      </c>
      <c r="EN62" s="116">
        <v>3574.9951171875</v>
      </c>
      <c r="EO62" s="117">
        <v>2.4359679222106934</v>
      </c>
      <c r="EP62" s="116">
        <v>1554.237060546875</v>
      </c>
      <c r="EQ62" s="116">
        <v>3836.842529296875</v>
      </c>
      <c r="ER62" s="117">
        <v>2.4686341285705566</v>
      </c>
      <c r="ES62" s="116">
        <v>1752.9014892578125</v>
      </c>
      <c r="ET62" s="116">
        <v>4238.771484375</v>
      </c>
      <c r="EU62" s="117">
        <v>2.4181458950042725</v>
      </c>
      <c r="EV62" s="116">
        <v>1904.637451171875</v>
      </c>
      <c r="EW62" s="116">
        <v>4631.52294921875</v>
      </c>
      <c r="EX62" s="117">
        <v>2.4317083358764648</v>
      </c>
      <c r="EY62" s="116">
        <v>2067.501220703125</v>
      </c>
      <c r="EZ62" s="116">
        <v>5068.49560546875</v>
      </c>
      <c r="FA62" s="117">
        <v>2.4515078067779541</v>
      </c>
      <c r="FB62" s="116">
        <v>2184.585205078125</v>
      </c>
      <c r="FC62" s="116">
        <v>5414.66650390625</v>
      </c>
      <c r="FD62" s="117">
        <v>2.4785788059234619</v>
      </c>
      <c r="FE62" s="116">
        <v>2382.788330078125</v>
      </c>
      <c r="FF62" s="116">
        <v>5795.42626953125</v>
      </c>
      <c r="FG62" s="117">
        <v>2.4322035312652588</v>
      </c>
      <c r="FH62" s="116">
        <v>2560.45654296875</v>
      </c>
      <c r="FI62" s="116">
        <v>6199.67529296875</v>
      </c>
      <c r="FJ62" s="117">
        <v>2.421316385269165</v>
      </c>
      <c r="FK62" s="116">
        <v>2823.641357421875</v>
      </c>
      <c r="FL62" s="116">
        <v>6660.16650390625</v>
      </c>
      <c r="FM62" s="117">
        <v>2.3587155342102051</v>
      </c>
      <c r="FN62" s="116">
        <v>3234.2314453125</v>
      </c>
      <c r="FO62" s="116">
        <v>7528.359375</v>
      </c>
      <c r="FP62" s="117">
        <v>2.3277120590209961</v>
      </c>
      <c r="FQ62" s="116">
        <v>3618.13623046875</v>
      </c>
      <c r="FR62" s="116">
        <v>8270.5361328125</v>
      </c>
      <c r="FS62" s="117">
        <v>2.2858552932739258</v>
      </c>
      <c r="FT62" s="116">
        <v>4011.3056640625</v>
      </c>
      <c r="FU62" s="116">
        <v>9082.8701171875</v>
      </c>
      <c r="FV62" s="117">
        <v>2.264317512512207</v>
      </c>
      <c r="FW62" s="116">
        <v>4436.91259765625</v>
      </c>
      <c r="FX62" s="116">
        <v>9960.2568359375</v>
      </c>
      <c r="FY62" s="117">
        <v>2.2448620796203613</v>
      </c>
      <c r="FZ62" s="116">
        <v>5020.86181640625</v>
      </c>
      <c r="GA62" s="116">
        <v>11288.2392578125</v>
      </c>
      <c r="GB62" s="117">
        <v>2.2482671737670898</v>
      </c>
      <c r="GC62" s="116">
        <v>5817.7216796875</v>
      </c>
      <c r="GD62" s="116">
        <v>12950.921875</v>
      </c>
      <c r="GE62" s="117">
        <v>2.2261157035827637</v>
      </c>
      <c r="GF62" s="116">
        <v>6644.67333984375</v>
      </c>
      <c r="GG62" s="116">
        <v>14393.7998046875</v>
      </c>
      <c r="GH62" s="117">
        <v>2.1662163734436035</v>
      </c>
      <c r="GI62" s="116">
        <v>7720.75048828125</v>
      </c>
      <c r="GJ62" s="116">
        <v>16451.24609375</v>
      </c>
      <c r="GK62" s="117">
        <v>2.1307833194732666</v>
      </c>
      <c r="GL62" s="116">
        <v>8641.5810546875</v>
      </c>
      <c r="GM62" s="116">
        <v>18085.451171875</v>
      </c>
      <c r="GN62" s="117">
        <v>2.0928404331207275</v>
      </c>
      <c r="GO62" s="116">
        <v>9812.2724609375</v>
      </c>
      <c r="GP62" s="116">
        <v>20200.037109375</v>
      </c>
      <c r="GQ62" s="117">
        <v>2.0586502552032471</v>
      </c>
      <c r="GR62" s="116">
        <v>11161.654296875</v>
      </c>
      <c r="GS62" s="116">
        <v>22762.81640625</v>
      </c>
      <c r="GT62" s="117">
        <v>2.0393764972686768</v>
      </c>
      <c r="GU62" s="116">
        <v>12457.919921875</v>
      </c>
      <c r="GV62" s="116">
        <v>25411.689453125</v>
      </c>
      <c r="GW62" s="117">
        <v>2.039802074432373</v>
      </c>
      <c r="GX62" s="116">
        <v>13734.7841796875</v>
      </c>
      <c r="GY62" s="116">
        <v>28243.57421875</v>
      </c>
      <c r="GZ62" s="117">
        <v>2.0563538074493408</v>
      </c>
      <c r="HA62" s="116">
        <v>15462.41796875</v>
      </c>
      <c r="HB62" s="116">
        <v>31761.31640625</v>
      </c>
      <c r="HC62" s="117">
        <v>2.0540976524353027</v>
      </c>
      <c r="HD62" s="116">
        <v>16888.75</v>
      </c>
      <c r="HE62" s="116">
        <v>34790.89453125</v>
      </c>
      <c r="HF62" s="117">
        <v>2.0600042343139648</v>
      </c>
      <c r="HG62" s="116">
        <v>17873.900390625</v>
      </c>
      <c r="HH62" s="116">
        <v>37412.5390625</v>
      </c>
      <c r="HI62" s="117">
        <v>2.0931379795074463</v>
      </c>
      <c r="HJ62" s="116">
        <v>18816.208984375</v>
      </c>
      <c r="HK62" s="116">
        <v>40061.2109375</v>
      </c>
      <c r="HL62" s="117">
        <v>2.1290798187255859</v>
      </c>
      <c r="HM62" s="116">
        <v>19459.876953125</v>
      </c>
      <c r="HN62" s="116">
        <v>42802.015625</v>
      </c>
      <c r="HO62" s="117">
        <v>2.1995007991790771</v>
      </c>
      <c r="HP62" s="116">
        <v>19411.45703125</v>
      </c>
      <c r="HQ62" s="116">
        <v>44038.53125</v>
      </c>
      <c r="HR62" s="117">
        <v>2.2686874866485596</v>
      </c>
      <c r="HS62" s="116">
        <v>20212.486328125</v>
      </c>
      <c r="HT62" s="116">
        <v>47046.67578125</v>
      </c>
      <c r="HU62" s="117">
        <v>2.3276045322418213</v>
      </c>
      <c r="HV62" s="116">
        <v>21226.298828125</v>
      </c>
      <c r="HW62" s="116">
        <v>49735.453125</v>
      </c>
      <c r="HX62" s="117">
        <v>2.3431053161621094</v>
      </c>
      <c r="HY62" s="116">
        <v>22029.912109375</v>
      </c>
      <c r="HZ62" s="116">
        <v>51240.69140625</v>
      </c>
      <c r="IA62" s="117">
        <v>2.3259599208831787</v>
      </c>
      <c r="IB62" s="116">
        <v>22255.205078125</v>
      </c>
      <c r="IC62" s="116">
        <v>51758.5078125</v>
      </c>
      <c r="ID62" s="117">
        <v>2.3256809711456299</v>
      </c>
      <c r="IE62" s="116">
        <v>23304.33984375</v>
      </c>
      <c r="IF62" s="116">
        <v>52859.96875</v>
      </c>
      <c r="IG62" s="117">
        <v>2.2682456970214844</v>
      </c>
      <c r="IH62" s="116">
        <v>22959.759765625</v>
      </c>
      <c r="II62" s="116">
        <v>52761.30078125</v>
      </c>
      <c r="IJ62" s="117">
        <v>2.297990083694458</v>
      </c>
      <c r="IK62" s="116">
        <v>23222.03515625</v>
      </c>
      <c r="IL62" s="116">
        <v>53761.91015625</v>
      </c>
      <c r="IM62" s="117">
        <v>2.3151247501373291</v>
      </c>
      <c r="IN62" s="115">
        <v>23588.11328125</v>
      </c>
      <c r="IO62" s="116">
        <v>54753.015625</v>
      </c>
      <c r="IP62" s="117">
        <v>2.3212120532989502</v>
      </c>
      <c r="IQ62" s="116">
        <v>23748.19140625</v>
      </c>
      <c r="IR62" s="116">
        <v>55719.6875</v>
      </c>
      <c r="IS62" s="117">
        <v>2.3462707996368408</v>
      </c>
      <c r="IT62" s="116">
        <v>24206.197265625</v>
      </c>
      <c r="IU62" s="116">
        <v>57126.89453125</v>
      </c>
      <c r="IV62" s="117">
        <v>2.360011100769043</v>
      </c>
      <c r="IW62" s="116">
        <v>24811.5546875</v>
      </c>
      <c r="IX62" s="116">
        <v>59240.3828125</v>
      </c>
      <c r="IY62" s="117">
        <v>2.3876125812530518</v>
      </c>
      <c r="IZ62" s="116">
        <v>25364.35546875</v>
      </c>
      <c r="JA62" s="116">
        <v>60929.53515625</v>
      </c>
      <c r="JB62" s="117">
        <v>2.4021716117858887</v>
      </c>
      <c r="JC62" s="116">
        <v>26006.173828125</v>
      </c>
      <c r="JD62" s="116">
        <v>63007.5625</v>
      </c>
      <c r="JE62" s="117">
        <v>2.4227924346923828</v>
      </c>
      <c r="JF62" s="116">
        <v>26423.869140625</v>
      </c>
      <c r="JG62" s="116">
        <v>64411.59765625</v>
      </c>
      <c r="JH62" s="117">
        <v>2.437629222869873</v>
      </c>
      <c r="JI62" s="116">
        <v>26670.875</v>
      </c>
      <c r="JJ62" s="116">
        <v>64356.19140625</v>
      </c>
      <c r="JK62" s="117">
        <v>2.4129762649536133</v>
      </c>
      <c r="JL62" s="116">
        <v>26777.1640625</v>
      </c>
      <c r="JM62" s="116">
        <v>65183.1015625</v>
      </c>
      <c r="JN62" s="117">
        <v>2.4342794418334961</v>
      </c>
      <c r="JO62" s="116">
        <v>27513.41015625</v>
      </c>
      <c r="JP62" s="116">
        <v>67546.984375</v>
      </c>
      <c r="JQ62" s="117">
        <v>2.45505690574646</v>
      </c>
      <c r="JR62" s="116">
        <v>28487.75390625</v>
      </c>
      <c r="JS62" s="116">
        <v>69233.4140625</v>
      </c>
      <c r="JT62" s="117">
        <v>2.4302868843078613</v>
      </c>
      <c r="JU62" s="116">
        <v>29374.779296875</v>
      </c>
      <c r="JV62" s="116">
        <v>71285.5546875</v>
      </c>
      <c r="JW62" s="117">
        <v>2.4267604351043701</v>
      </c>
      <c r="JX62" s="116">
        <v>30117.3046875</v>
      </c>
      <c r="JY62" s="116">
        <v>74081.84375</v>
      </c>
      <c r="JZ62" s="117">
        <v>2.4597766399383545</v>
      </c>
      <c r="KA62" s="116">
        <v>30619.703125</v>
      </c>
      <c r="KB62" s="116">
        <v>74697.34375</v>
      </c>
      <c r="KC62" s="117">
        <v>2.439518928527832</v>
      </c>
      <c r="KD62" s="116">
        <v>30081.361328125</v>
      </c>
      <c r="KE62" s="116">
        <v>70959.828125</v>
      </c>
      <c r="KF62" s="117">
        <v>2.3589301109313965</v>
      </c>
      <c r="KG62" s="116">
        <v>30531.1484375</v>
      </c>
      <c r="KH62" s="116">
        <v>73002.5234375</v>
      </c>
      <c r="KI62" s="117">
        <v>2.3910834789276123</v>
      </c>
      <c r="KJ62" s="116">
        <v>31937.615234375</v>
      </c>
      <c r="KK62" s="116">
        <v>76390.1171875</v>
      </c>
      <c r="KL62" s="117">
        <v>2.3918540477752686</v>
      </c>
      <c r="KM62" s="116">
        <v>32027.1796875</v>
      </c>
      <c r="KN62" s="116">
        <v>75546.21875</v>
      </c>
      <c r="KO62" s="117">
        <v>2.3588159084320068</v>
      </c>
      <c r="KP62" s="116">
        <v>32787.95703125</v>
      </c>
      <c r="KQ62" s="116">
        <v>75433.7421875</v>
      </c>
      <c r="KR62" s="117">
        <v>2.3006539344787598</v>
      </c>
      <c r="KS62" s="116">
        <v>32930.86328125</v>
      </c>
      <c r="KT62" s="116">
        <v>75730.0859375</v>
      </c>
      <c r="KU62" s="117">
        <v>2.2996690273284912</v>
      </c>
      <c r="KV62" s="134">
        <v>3.299576997756958</v>
      </c>
      <c r="KW62" s="135">
        <v>3.134937047958374</v>
      </c>
      <c r="KX62" s="135">
        <v>2.9834706783294678</v>
      </c>
      <c r="KY62" s="135">
        <v>2.846393346786499</v>
      </c>
      <c r="KZ62" s="135">
        <v>2.3508980274200439</v>
      </c>
      <c r="LA62" s="135">
        <v>2.3381319046020508</v>
      </c>
      <c r="LB62" s="135">
        <v>2.4224491119384766</v>
      </c>
      <c r="LC62" s="135">
        <v>2.1757285594940186</v>
      </c>
      <c r="LD62" s="135">
        <v>2.157137393951416</v>
      </c>
      <c r="LE62" s="135">
        <v>2.3350279331207275</v>
      </c>
      <c r="LF62" s="135">
        <v>2.4278006553649902</v>
      </c>
      <c r="LG62" s="135">
        <v>2.3484153747558594</v>
      </c>
      <c r="LH62" s="135">
        <f t="shared" si="0"/>
        <v>3.1393282413482666</v>
      </c>
      <c r="LI62" s="135">
        <f t="shared" si="1"/>
        <v>2.5986456871032715</v>
      </c>
      <c r="LJ62" s="135">
        <f t="shared" si="2"/>
        <v>2.2733617424964905</v>
      </c>
      <c r="LK62" s="144">
        <f t="shared" si="3"/>
        <v>2.3704146544138589</v>
      </c>
    </row>
    <row r="63" spans="1:323" ht="15" customHeight="1">
      <c r="A63" s="114">
        <v>49</v>
      </c>
      <c r="B63" s="115">
        <v>1243.490966796875</v>
      </c>
      <c r="C63" s="116">
        <v>4096.73046875</v>
      </c>
      <c r="D63" s="117">
        <v>3.2945396900177002</v>
      </c>
      <c r="E63" s="116">
        <v>1335.283447265625</v>
      </c>
      <c r="F63" s="116">
        <v>4412.271484375</v>
      </c>
      <c r="G63" s="117">
        <v>3.304370641708374</v>
      </c>
      <c r="H63" s="116">
        <v>1733.593505859375</v>
      </c>
      <c r="I63" s="116">
        <v>5209.68896484375</v>
      </c>
      <c r="J63" s="117">
        <v>3.005138635635376</v>
      </c>
      <c r="K63" s="116">
        <v>2052.726318359375</v>
      </c>
      <c r="L63" s="116">
        <v>6615.04736328125</v>
      </c>
      <c r="M63" s="117">
        <v>3.2225666046142578</v>
      </c>
      <c r="N63" s="116">
        <v>2431.14111328125</v>
      </c>
      <c r="O63" s="116">
        <v>7838.97509765625</v>
      </c>
      <c r="P63" s="117">
        <v>3.2244014739990234</v>
      </c>
      <c r="Q63" s="116">
        <v>2816.889404296875</v>
      </c>
      <c r="R63" s="116">
        <v>8856.8896484375</v>
      </c>
      <c r="S63" s="117">
        <v>3.1442091464996338</v>
      </c>
      <c r="T63" s="116">
        <v>3863.68896484375</v>
      </c>
      <c r="U63" s="116">
        <v>11769.6396484375</v>
      </c>
      <c r="V63" s="117">
        <v>3.0462181568145752</v>
      </c>
      <c r="W63" s="116">
        <v>5787.56640625</v>
      </c>
      <c r="X63" s="116">
        <v>17052.498046875</v>
      </c>
      <c r="Y63" s="117">
        <v>2.9464020729064941</v>
      </c>
      <c r="Z63" s="116">
        <v>5754.16943359375</v>
      </c>
      <c r="AA63" s="116">
        <v>16944.447265625</v>
      </c>
      <c r="AB63" s="117">
        <v>2.9447250366210937</v>
      </c>
      <c r="AC63" s="116">
        <v>6039.87646484375</v>
      </c>
      <c r="AD63" s="116">
        <v>18096.205078125</v>
      </c>
      <c r="AE63" s="117">
        <v>2.9961216449737549</v>
      </c>
      <c r="AF63" s="116">
        <v>6626.50439453125</v>
      </c>
      <c r="AG63" s="116">
        <v>20346.517578125</v>
      </c>
      <c r="AH63" s="117">
        <v>3.0704753398895264</v>
      </c>
      <c r="AI63" s="116">
        <v>7577.865234375</v>
      </c>
      <c r="AJ63" s="116">
        <v>22976.53515625</v>
      </c>
      <c r="AK63" s="117">
        <v>3.0320591926574707</v>
      </c>
      <c r="AL63" s="116">
        <v>8405.2275390625</v>
      </c>
      <c r="AM63" s="116">
        <v>25068.771484375</v>
      </c>
      <c r="AN63" s="117">
        <v>2.9825215339660645</v>
      </c>
      <c r="AO63" s="116">
        <v>10467.220703125</v>
      </c>
      <c r="AP63" s="116">
        <v>30917.904296875</v>
      </c>
      <c r="AQ63" s="117">
        <v>2.9537835121154785</v>
      </c>
      <c r="AR63" s="116">
        <v>10561.181640625</v>
      </c>
      <c r="AS63" s="116">
        <v>31701.703125</v>
      </c>
      <c r="AT63" s="117">
        <v>3.0017192363739014</v>
      </c>
      <c r="AU63" s="116">
        <v>11493.23046875</v>
      </c>
      <c r="AV63" s="116">
        <v>34138.96484375</v>
      </c>
      <c r="AW63" s="117">
        <v>2.9703540802001953</v>
      </c>
      <c r="AX63" s="116">
        <v>12697.580078125</v>
      </c>
      <c r="AY63" s="116">
        <v>36230.51171875</v>
      </c>
      <c r="AZ63" s="117">
        <v>2.8533399105072021</v>
      </c>
      <c r="BA63" s="116">
        <v>12737.107421875</v>
      </c>
      <c r="BB63" s="116">
        <v>34455.87109375</v>
      </c>
      <c r="BC63" s="117">
        <v>2.7051565647125244</v>
      </c>
      <c r="BD63" s="116">
        <v>11793.861328125</v>
      </c>
      <c r="BE63" s="116">
        <v>31694.0078125</v>
      </c>
      <c r="BF63" s="117">
        <v>2.687330961227417</v>
      </c>
      <c r="BG63" s="116">
        <v>9930.3935546875</v>
      </c>
      <c r="BH63" s="116">
        <v>28050.720703125</v>
      </c>
      <c r="BI63" s="117">
        <v>2.8247339725494385</v>
      </c>
      <c r="BJ63" s="116">
        <v>9315.4345703125</v>
      </c>
      <c r="BK63" s="116">
        <v>27448.501953125</v>
      </c>
      <c r="BL63" s="117">
        <v>2.9465615749359131</v>
      </c>
      <c r="BM63" s="116">
        <v>8378.5078125</v>
      </c>
      <c r="BN63" s="116">
        <v>25043.01953125</v>
      </c>
      <c r="BO63" s="117">
        <v>2.9889593124389648</v>
      </c>
      <c r="BP63" s="116">
        <v>8057.14453125</v>
      </c>
      <c r="BQ63" s="116">
        <v>24649.5625</v>
      </c>
      <c r="BR63" s="117">
        <v>3.0593421459197998</v>
      </c>
      <c r="BS63" s="116">
        <v>9432.142578125</v>
      </c>
      <c r="BT63" s="116">
        <v>27674.791015625</v>
      </c>
      <c r="BU63" s="117">
        <v>2.934093713760376</v>
      </c>
      <c r="BV63" s="116">
        <v>11624.5068359375</v>
      </c>
      <c r="BW63" s="116">
        <v>33133.25</v>
      </c>
      <c r="BX63" s="117">
        <v>2.8502929210662842</v>
      </c>
      <c r="BY63" s="116">
        <v>13586.52734375</v>
      </c>
      <c r="BZ63" s="116">
        <v>37883.9609375</v>
      </c>
      <c r="CA63" s="117">
        <v>2.7883477210998535</v>
      </c>
      <c r="CB63" s="116">
        <v>17744.677734375</v>
      </c>
      <c r="CC63" s="116">
        <v>46213.26953125</v>
      </c>
      <c r="CD63" s="117">
        <v>2.6043453216552734</v>
      </c>
      <c r="CE63" s="116">
        <v>13864.4091796875</v>
      </c>
      <c r="CF63" s="116">
        <v>37029.10546875</v>
      </c>
      <c r="CG63" s="117">
        <v>2.6708030700683594</v>
      </c>
      <c r="CH63" s="116">
        <v>16358.419921875</v>
      </c>
      <c r="CI63" s="116">
        <v>42976.70703125</v>
      </c>
      <c r="CJ63" s="117">
        <v>2.6271917819976807</v>
      </c>
      <c r="CK63" s="116">
        <v>20207.4609375</v>
      </c>
      <c r="CL63" s="116">
        <v>49427.75</v>
      </c>
      <c r="CM63" s="117">
        <v>2.4460148811340332</v>
      </c>
      <c r="CN63" s="116">
        <v>23821.3125</v>
      </c>
      <c r="CO63" s="116">
        <v>53933.515625</v>
      </c>
      <c r="CP63" s="117">
        <v>2.2640867233276367</v>
      </c>
      <c r="CQ63" s="116">
        <v>27250.6484375</v>
      </c>
      <c r="CR63" s="116">
        <v>58611.60546875</v>
      </c>
      <c r="CS63" s="117">
        <v>2.1508333683013916</v>
      </c>
      <c r="CT63" s="116">
        <v>51520.00390625</v>
      </c>
      <c r="CU63" s="116">
        <v>110566.109375</v>
      </c>
      <c r="CV63" s="117">
        <v>2.1460812091827393</v>
      </c>
      <c r="CW63" s="116">
        <v>101069.8671875</v>
      </c>
      <c r="CX63" s="116">
        <v>228795.640625</v>
      </c>
      <c r="CY63" s="117">
        <v>2.2637374401092529</v>
      </c>
      <c r="CZ63" s="116">
        <v>147872.671875</v>
      </c>
      <c r="DA63" s="116">
        <v>340577.21875</v>
      </c>
      <c r="DB63" s="117">
        <v>2.3031790256500244</v>
      </c>
      <c r="DC63" s="116">
        <v>268985.96875</v>
      </c>
      <c r="DD63" s="116">
        <v>604217.375</v>
      </c>
      <c r="DE63" s="117">
        <v>2.2462785243988037</v>
      </c>
      <c r="DF63" s="116">
        <v>499.89065551757812</v>
      </c>
      <c r="DG63" s="116">
        <v>1116.8843994140625</v>
      </c>
      <c r="DH63" s="117">
        <v>2.2342574596405029</v>
      </c>
      <c r="DI63" s="116">
        <v>576.23809814453125</v>
      </c>
      <c r="DJ63" s="116">
        <v>1297.39697265625</v>
      </c>
      <c r="DK63" s="117">
        <v>2.2514946460723877</v>
      </c>
      <c r="DL63" s="116">
        <v>709.11376953125</v>
      </c>
      <c r="DM63" s="116">
        <v>1626.0523681640625</v>
      </c>
      <c r="DN63" s="117">
        <v>2.293076753616333</v>
      </c>
      <c r="DO63" s="116">
        <v>820.0806884765625</v>
      </c>
      <c r="DP63" s="116">
        <v>1884.99951171875</v>
      </c>
      <c r="DQ63" s="117">
        <v>2.2985537052154541</v>
      </c>
      <c r="DR63" s="116">
        <v>848.17010498046875</v>
      </c>
      <c r="DS63" s="116">
        <v>1941.8353271484375</v>
      </c>
      <c r="DT63" s="117">
        <v>2.2894408702850342</v>
      </c>
      <c r="DU63" s="116">
        <v>885.1630859375</v>
      </c>
      <c r="DV63" s="116">
        <v>2053.90771484375</v>
      </c>
      <c r="DW63" s="117">
        <v>2.3203721046447754</v>
      </c>
      <c r="DX63" s="116">
        <v>930.81219482421875</v>
      </c>
      <c r="DY63" s="116">
        <v>2196.072021484375</v>
      </c>
      <c r="DZ63" s="117">
        <v>2.3593072891235352</v>
      </c>
      <c r="EA63" s="116">
        <v>1020.1532592773437</v>
      </c>
      <c r="EB63" s="116">
        <v>2388.635986328125</v>
      </c>
      <c r="EC63" s="117">
        <v>2.3414480686187744</v>
      </c>
      <c r="ED63" s="116">
        <v>1126.694580078125</v>
      </c>
      <c r="EE63" s="118">
        <v>2675.091064453125</v>
      </c>
      <c r="EF63" s="119">
        <v>2.3742823600769043</v>
      </c>
      <c r="EG63" s="115">
        <v>1307.0377197265625</v>
      </c>
      <c r="EH63" s="116">
        <v>3040.611328125</v>
      </c>
      <c r="EI63" s="117">
        <v>2.3263378143310547</v>
      </c>
      <c r="EJ63" s="116">
        <v>1363.8330078125</v>
      </c>
      <c r="EK63" s="116">
        <v>3299.693115234375</v>
      </c>
      <c r="EL63" s="117">
        <v>2.4194259643554687</v>
      </c>
      <c r="EM63" s="116">
        <v>1488.4744873046875</v>
      </c>
      <c r="EN63" s="116">
        <v>3616.112060546875</v>
      </c>
      <c r="EO63" s="117">
        <v>2.429408073425293</v>
      </c>
      <c r="EP63" s="116">
        <v>1576.019287109375</v>
      </c>
      <c r="EQ63" s="116">
        <v>3881.385986328125</v>
      </c>
      <c r="ER63" s="117">
        <v>2.4627783298492432</v>
      </c>
      <c r="ES63" s="116">
        <v>1778.076904296875</v>
      </c>
      <c r="ET63" s="116">
        <v>4287.26806640625</v>
      </c>
      <c r="EU63" s="117">
        <v>2.4111826419830322</v>
      </c>
      <c r="EV63" s="116">
        <v>1930.4871826171875</v>
      </c>
      <c r="EW63" s="116">
        <v>4684.73779296875</v>
      </c>
      <c r="EX63" s="117">
        <v>2.4267127513885498</v>
      </c>
      <c r="EY63" s="116">
        <v>2095.397216796875</v>
      </c>
      <c r="EZ63" s="116">
        <v>5127.06494140625</v>
      </c>
      <c r="FA63" s="117">
        <v>2.4468224048614502</v>
      </c>
      <c r="FB63" s="116">
        <v>2213.340576171875</v>
      </c>
      <c r="FC63" s="116">
        <v>5477.71875</v>
      </c>
      <c r="FD63" s="117">
        <v>2.4748647212982178</v>
      </c>
      <c r="FE63" s="116">
        <v>2414.322021484375</v>
      </c>
      <c r="FF63" s="116">
        <v>5862.03125</v>
      </c>
      <c r="FG63" s="117">
        <v>2.4280238151550293</v>
      </c>
      <c r="FH63" s="116">
        <v>2594.463623046875</v>
      </c>
      <c r="FI63" s="116">
        <v>6270.69873046875</v>
      </c>
      <c r="FJ63" s="117">
        <v>2.4169538021087646</v>
      </c>
      <c r="FK63" s="116">
        <v>2863.314697265625</v>
      </c>
      <c r="FL63" s="116">
        <v>6735.00439453125</v>
      </c>
      <c r="FM63" s="117">
        <v>2.352170467376709</v>
      </c>
      <c r="FN63" s="116">
        <v>3284.23779296875</v>
      </c>
      <c r="FO63" s="116">
        <v>7612.07080078125</v>
      </c>
      <c r="FP63" s="117">
        <v>2.3177587985992432</v>
      </c>
      <c r="FQ63" s="116">
        <v>3671.576904296875</v>
      </c>
      <c r="FR63" s="116">
        <v>8361.2392578125</v>
      </c>
      <c r="FS63" s="117">
        <v>2.2772884368896484</v>
      </c>
      <c r="FT63" s="116">
        <v>4080.64892578125</v>
      </c>
      <c r="FU63" s="116">
        <v>9181.6376953125</v>
      </c>
      <c r="FV63" s="117">
        <v>2.2500436305999756</v>
      </c>
      <c r="FW63" s="116">
        <v>4507.0087890625</v>
      </c>
      <c r="FX63" s="116">
        <v>10067.875</v>
      </c>
      <c r="FY63" s="117">
        <v>2.2338263988494873</v>
      </c>
      <c r="FZ63" s="116">
        <v>5107.2939453125</v>
      </c>
      <c r="GA63" s="116">
        <v>11410.2841796875</v>
      </c>
      <c r="GB63" s="117">
        <v>2.2341153621673584</v>
      </c>
      <c r="GC63" s="116">
        <v>5916.95166015625</v>
      </c>
      <c r="GD63" s="116">
        <v>13089.8193359375</v>
      </c>
      <c r="GE63" s="117">
        <v>2.2122573852539062</v>
      </c>
      <c r="GF63" s="116">
        <v>6742.6875</v>
      </c>
      <c r="GG63" s="116">
        <v>14544.783203125</v>
      </c>
      <c r="GH63" s="117">
        <v>2.1571195125579834</v>
      </c>
      <c r="GI63" s="116">
        <v>7840.8720703125</v>
      </c>
      <c r="GJ63" s="116">
        <v>16621.251953125</v>
      </c>
      <c r="GK63" s="117">
        <v>2.1198217868804932</v>
      </c>
      <c r="GL63" s="116">
        <v>8769.87109375</v>
      </c>
      <c r="GM63" s="116">
        <v>18269.375</v>
      </c>
      <c r="GN63" s="117">
        <v>2.0831975936889648</v>
      </c>
      <c r="GO63" s="116">
        <v>9948.95703125</v>
      </c>
      <c r="GP63" s="116">
        <v>20402.392578125</v>
      </c>
      <c r="GQ63" s="117">
        <v>2.0507066249847412</v>
      </c>
      <c r="GR63" s="116">
        <v>11337.673828125</v>
      </c>
      <c r="GS63" s="116">
        <v>22988.5703125</v>
      </c>
      <c r="GT63" s="117">
        <v>2.0276267528533936</v>
      </c>
      <c r="GU63" s="116">
        <v>12643.4794921875</v>
      </c>
      <c r="GV63" s="116">
        <v>25663.87109375</v>
      </c>
      <c r="GW63" s="117">
        <v>2.029810905456543</v>
      </c>
      <c r="GX63" s="116">
        <v>13968.494140625</v>
      </c>
      <c r="GY63" s="116">
        <v>28525.791015625</v>
      </c>
      <c r="GZ63" s="117">
        <v>2.0421521663665771</v>
      </c>
      <c r="HA63" s="116">
        <v>15737.109375</v>
      </c>
      <c r="HB63" s="116">
        <v>32078.25</v>
      </c>
      <c r="HC63" s="117">
        <v>2.0383825302124023</v>
      </c>
      <c r="HD63" s="116">
        <v>17159.5546875</v>
      </c>
      <c r="HE63" s="116">
        <v>35139.27734375</v>
      </c>
      <c r="HF63" s="117">
        <v>2.0477964878082275</v>
      </c>
      <c r="HG63" s="116">
        <v>18189.71875</v>
      </c>
      <c r="HH63" s="116">
        <v>37792.59375</v>
      </c>
      <c r="HI63" s="117">
        <v>2.0776898860931396</v>
      </c>
      <c r="HJ63" s="116">
        <v>19172.34375</v>
      </c>
      <c r="HK63" s="116">
        <v>40474.3046875</v>
      </c>
      <c r="HL63" s="117">
        <v>2.1110775470733643</v>
      </c>
      <c r="HM63" s="116">
        <v>19853.279296875</v>
      </c>
      <c r="HN63" s="116">
        <v>43255.87109375</v>
      </c>
      <c r="HO63" s="117">
        <v>2.1787772178649902</v>
      </c>
      <c r="HP63" s="116">
        <v>19827.150390625</v>
      </c>
      <c r="HQ63" s="116">
        <v>44517.35546875</v>
      </c>
      <c r="HR63" s="117">
        <v>2.2452723979949951</v>
      </c>
      <c r="HS63" s="116">
        <v>20608.705078125</v>
      </c>
      <c r="HT63" s="116">
        <v>47568.96484375</v>
      </c>
      <c r="HU63" s="117">
        <v>2.3081977367401123</v>
      </c>
      <c r="HV63" s="116">
        <v>21565.34375</v>
      </c>
      <c r="HW63" s="116">
        <v>50291.140625</v>
      </c>
      <c r="HX63" s="117">
        <v>2.3320353031158447</v>
      </c>
      <c r="HY63" s="116">
        <v>22402.5859375</v>
      </c>
      <c r="HZ63" s="116">
        <v>51809.8203125</v>
      </c>
      <c r="IA63" s="117">
        <v>2.312671422958374</v>
      </c>
      <c r="IB63" s="116">
        <v>22789.0703125</v>
      </c>
      <c r="IC63" s="116">
        <v>52331.796875</v>
      </c>
      <c r="ID63" s="117">
        <v>2.2963550090789795</v>
      </c>
      <c r="IE63" s="116">
        <v>23864.791015625</v>
      </c>
      <c r="IF63" s="116">
        <v>53434.0234375</v>
      </c>
      <c r="IG63" s="117">
        <v>2.2390317916870117</v>
      </c>
      <c r="IH63" s="116">
        <v>23530.462890625</v>
      </c>
      <c r="II63" s="116">
        <v>53340.0859375</v>
      </c>
      <c r="IJ63" s="117">
        <v>2.2668523788452148</v>
      </c>
      <c r="IK63" s="116">
        <v>23673.734375</v>
      </c>
      <c r="IL63" s="116">
        <v>54356.3359375</v>
      </c>
      <c r="IM63" s="117">
        <v>2.2960608005523682</v>
      </c>
      <c r="IN63" s="115">
        <v>24057.1015625</v>
      </c>
      <c r="IO63" s="116">
        <v>55359.5234375</v>
      </c>
      <c r="IP63" s="117">
        <v>2.3011717796325684</v>
      </c>
      <c r="IQ63" s="116">
        <v>24229.9375</v>
      </c>
      <c r="IR63" s="116">
        <v>56341.87109375</v>
      </c>
      <c r="IS63" s="117">
        <v>2.3252999782562256</v>
      </c>
      <c r="IT63" s="116">
        <v>24722.671875</v>
      </c>
      <c r="IU63" s="116">
        <v>57767.34765625</v>
      </c>
      <c r="IV63" s="117">
        <v>2.3366143703460693</v>
      </c>
      <c r="IW63" s="116">
        <v>25280.697265625</v>
      </c>
      <c r="IX63" s="116">
        <v>59910.86328125</v>
      </c>
      <c r="IY63" s="117">
        <v>2.3698263168334961</v>
      </c>
      <c r="IZ63" s="116">
        <v>25890.166015625</v>
      </c>
      <c r="JA63" s="116">
        <v>61621.75390625</v>
      </c>
      <c r="JB63" s="117">
        <v>2.3801219463348389</v>
      </c>
      <c r="JC63" s="116">
        <v>26551.392578125</v>
      </c>
      <c r="JD63" s="116">
        <v>63727.76953125</v>
      </c>
      <c r="JE63" s="117">
        <v>2.4001667499542236</v>
      </c>
      <c r="JF63" s="116">
        <v>27015.65625</v>
      </c>
      <c r="JG63" s="116">
        <v>65150.70703125</v>
      </c>
      <c r="JH63" s="117">
        <v>2.4115908145904541</v>
      </c>
      <c r="JI63" s="116">
        <v>27231.451171875</v>
      </c>
      <c r="JJ63" s="116">
        <v>65089.64453125</v>
      </c>
      <c r="JK63" s="117">
        <v>2.3902378082275391</v>
      </c>
      <c r="JL63" s="116">
        <v>27298.4609375</v>
      </c>
      <c r="JM63" s="116">
        <v>65931.0703125</v>
      </c>
      <c r="JN63" s="117">
        <v>2.4151937961578369</v>
      </c>
      <c r="JO63" s="116">
        <v>28093.892578125</v>
      </c>
      <c r="JP63" s="116">
        <v>68326.2890625</v>
      </c>
      <c r="JQ63" s="117">
        <v>2.4320690631866455</v>
      </c>
      <c r="JR63" s="116">
        <v>29034.517578125</v>
      </c>
      <c r="JS63" s="116">
        <v>70027.0078125</v>
      </c>
      <c r="JT63" s="117">
        <v>2.4118537902832031</v>
      </c>
      <c r="JU63" s="116">
        <v>29918.0390625</v>
      </c>
      <c r="JV63" s="116">
        <v>72102.0546875</v>
      </c>
      <c r="JW63" s="117">
        <v>2.4099860191345215</v>
      </c>
      <c r="JX63" s="116">
        <v>30699.73046875</v>
      </c>
      <c r="JY63" s="116">
        <v>74938.2109375</v>
      </c>
      <c r="JZ63" s="117">
        <v>2.4410054683685303</v>
      </c>
      <c r="KA63" s="116">
        <v>31239.095703125</v>
      </c>
      <c r="KB63" s="116">
        <v>75555.5703125</v>
      </c>
      <c r="KC63" s="117">
        <v>2.4186222553253174</v>
      </c>
      <c r="KD63" s="116">
        <v>30651.857421875</v>
      </c>
      <c r="KE63" s="116">
        <v>71755.796875</v>
      </c>
      <c r="KF63" s="117">
        <v>2.3409934043884277</v>
      </c>
      <c r="KG63" s="116">
        <v>31162.87109375</v>
      </c>
      <c r="KH63" s="116">
        <v>73829.1328125</v>
      </c>
      <c r="KI63" s="117">
        <v>2.3691377639770508</v>
      </c>
      <c r="KJ63" s="116">
        <v>32549.595703125</v>
      </c>
      <c r="KK63" s="116">
        <v>77255.7578125</v>
      </c>
      <c r="KL63" s="117">
        <v>2.3734781742095947</v>
      </c>
      <c r="KM63" s="116">
        <v>32649.576171875</v>
      </c>
      <c r="KN63" s="116">
        <v>76393.453125</v>
      </c>
      <c r="KO63" s="117">
        <v>2.339799165725708</v>
      </c>
      <c r="KP63" s="116">
        <v>33217.05078125</v>
      </c>
      <c r="KQ63" s="116">
        <v>76265.734375</v>
      </c>
      <c r="KR63" s="117">
        <v>2.2959814071655273</v>
      </c>
      <c r="KS63" s="116">
        <v>33361.8828125</v>
      </c>
      <c r="KT63" s="116">
        <v>76565.0546875</v>
      </c>
      <c r="KU63" s="117">
        <v>2.2949860095977783</v>
      </c>
      <c r="KV63" s="134">
        <v>3.2994551658630371</v>
      </c>
      <c r="KW63" s="135">
        <v>3.1285068988800049</v>
      </c>
      <c r="KX63" s="135">
        <v>2.9751501083374023</v>
      </c>
      <c r="KY63" s="135">
        <v>2.8389163017272949</v>
      </c>
      <c r="KZ63" s="135">
        <v>2.3352463245391846</v>
      </c>
      <c r="LA63" s="135">
        <v>2.3273739814758301</v>
      </c>
      <c r="LB63" s="135">
        <v>2.4166674613952637</v>
      </c>
      <c r="LC63" s="135">
        <v>2.1646003723144531</v>
      </c>
      <c r="LD63" s="135">
        <v>2.1411192417144775</v>
      </c>
      <c r="LE63" s="135">
        <v>2.3124005794525146</v>
      </c>
      <c r="LF63" s="135">
        <v>2.4071719646453857</v>
      </c>
      <c r="LG63" s="135">
        <v>2.3346765041351318</v>
      </c>
      <c r="LH63" s="135">
        <f t="shared" si="0"/>
        <v>3.134370724360148</v>
      </c>
      <c r="LI63" s="135">
        <f t="shared" si="1"/>
        <v>2.5870813131332397</v>
      </c>
      <c r="LJ63" s="135">
        <f t="shared" si="2"/>
        <v>2.2624402642250061</v>
      </c>
      <c r="LK63" s="144">
        <f t="shared" si="3"/>
        <v>2.3514163494110107</v>
      </c>
    </row>
    <row r="64" spans="1:323" ht="15" customHeight="1">
      <c r="A64" s="114">
        <v>50</v>
      </c>
      <c r="B64" s="115">
        <v>1258.6802978515625</v>
      </c>
      <c r="C64" s="116">
        <v>4153.64501953125</v>
      </c>
      <c r="D64" s="117">
        <v>3.2999999523162842</v>
      </c>
      <c r="E64" s="116">
        <v>1355.6390380859375</v>
      </c>
      <c r="F64" s="116">
        <v>4473.6083984375</v>
      </c>
      <c r="G64" s="117">
        <v>3.2999997138977051</v>
      </c>
      <c r="H64" s="116">
        <v>1763.7099609375</v>
      </c>
      <c r="I64" s="116">
        <v>5278.90966796875</v>
      </c>
      <c r="J64" s="117">
        <v>2.9930713176727295</v>
      </c>
      <c r="K64" s="116">
        <v>2084.755615234375</v>
      </c>
      <c r="L64" s="116">
        <v>6705.97314453125</v>
      </c>
      <c r="M64" s="117">
        <v>3.2166709899902344</v>
      </c>
      <c r="N64" s="116">
        <v>2468.286865234375</v>
      </c>
      <c r="O64" s="116">
        <v>7946.76025390625</v>
      </c>
      <c r="P64" s="117">
        <v>3.2195448875427246</v>
      </c>
      <c r="Q64" s="116">
        <v>2851.74560546875</v>
      </c>
      <c r="R64" s="116">
        <v>8977.3447265625</v>
      </c>
      <c r="S64" s="117">
        <v>3.148017406463623</v>
      </c>
      <c r="T64" s="116">
        <v>3924.774658203125</v>
      </c>
      <c r="U64" s="116">
        <v>11927.1474609375</v>
      </c>
      <c r="V64" s="117">
        <v>3.038938045501709</v>
      </c>
      <c r="W64" s="116">
        <v>5884.32470703125</v>
      </c>
      <c r="X64" s="116">
        <v>17276.83203125</v>
      </c>
      <c r="Y64" s="117">
        <v>2.936077356338501</v>
      </c>
      <c r="Z64" s="116">
        <v>5841.1005859375</v>
      </c>
      <c r="AA64" s="116">
        <v>17167.388671875</v>
      </c>
      <c r="AB64" s="117">
        <v>2.9390673637390137</v>
      </c>
      <c r="AC64" s="116">
        <v>6135.99462890625</v>
      </c>
      <c r="AD64" s="116">
        <v>18336.37109375</v>
      </c>
      <c r="AE64" s="117">
        <v>2.9883291721343994</v>
      </c>
      <c r="AF64" s="116">
        <v>6737.2255859375</v>
      </c>
      <c r="AG64" s="116">
        <v>20619.80859375</v>
      </c>
      <c r="AH64" s="117">
        <v>3.0605785846710205</v>
      </c>
      <c r="AI64" s="116">
        <v>7690.103515625</v>
      </c>
      <c r="AJ64" s="116">
        <v>23283.388671875</v>
      </c>
      <c r="AK64" s="117">
        <v>3.0277080535888672</v>
      </c>
      <c r="AL64" s="116">
        <v>8527.419921875</v>
      </c>
      <c r="AM64" s="116">
        <v>25400.8203125</v>
      </c>
      <c r="AN64" s="117">
        <v>2.9787228107452393</v>
      </c>
      <c r="AO64" s="116">
        <v>10642.58984375</v>
      </c>
      <c r="AP64" s="116">
        <v>31325.173828125</v>
      </c>
      <c r="AQ64" s="117">
        <v>2.9433789253234863</v>
      </c>
      <c r="AR64" s="116">
        <v>10744.1640625</v>
      </c>
      <c r="AS64" s="116">
        <v>32122.693359375</v>
      </c>
      <c r="AT64" s="117">
        <v>2.9897806644439697</v>
      </c>
      <c r="AU64" s="116">
        <v>11692.2119140625</v>
      </c>
      <c r="AV64" s="116">
        <v>34589.8984375</v>
      </c>
      <c r="AW64" s="117">
        <v>2.9583709239959717</v>
      </c>
      <c r="AX64" s="116">
        <v>12918.134765625</v>
      </c>
      <c r="AY64" s="116">
        <v>36698.9765625</v>
      </c>
      <c r="AZ64" s="117">
        <v>2.8408882617950439</v>
      </c>
      <c r="BA64" s="116">
        <v>12957.8955078125</v>
      </c>
      <c r="BB64" s="116">
        <v>34888.05078125</v>
      </c>
      <c r="BC64" s="117">
        <v>2.6924164295196533</v>
      </c>
      <c r="BD64" s="116">
        <v>11992.53125</v>
      </c>
      <c r="BE64" s="116">
        <v>32090.03125</v>
      </c>
      <c r="BF64" s="117">
        <v>2.6758346557617187</v>
      </c>
      <c r="BG64" s="116">
        <v>10086.1796875</v>
      </c>
      <c r="BH64" s="116">
        <v>28411.5703125</v>
      </c>
      <c r="BI64" s="117">
        <v>2.8168811798095703</v>
      </c>
      <c r="BJ64" s="116">
        <v>9454.2666015625</v>
      </c>
      <c r="BK64" s="116">
        <v>27809.7734375</v>
      </c>
      <c r="BL64" s="117">
        <v>2.9415051937103271</v>
      </c>
      <c r="BM64" s="116">
        <v>8503.498046875</v>
      </c>
      <c r="BN64" s="116">
        <v>25375.05859375</v>
      </c>
      <c r="BO64" s="117">
        <v>2.9840729236602783</v>
      </c>
      <c r="BP64" s="116">
        <v>8178.88134765625</v>
      </c>
      <c r="BQ64" s="116">
        <v>24980.193359375</v>
      </c>
      <c r="BR64" s="117">
        <v>3.0542311668395996</v>
      </c>
      <c r="BS64" s="116">
        <v>9591.2734375</v>
      </c>
      <c r="BT64" s="116">
        <v>28038.05859375</v>
      </c>
      <c r="BU64" s="117">
        <v>2.9232883453369141</v>
      </c>
      <c r="BV64" s="116">
        <v>11817.7275390625</v>
      </c>
      <c r="BW64" s="116">
        <v>33561.5</v>
      </c>
      <c r="BX64" s="117">
        <v>2.8399283885955811</v>
      </c>
      <c r="BY64" s="116">
        <v>13808.10546875</v>
      </c>
      <c r="BZ64" s="116">
        <v>38367.69921875</v>
      </c>
      <c r="CA64" s="117">
        <v>2.7786359786987305</v>
      </c>
      <c r="CB64" s="116">
        <v>18063.849609375</v>
      </c>
      <c r="CC64" s="116">
        <v>46779.4765625</v>
      </c>
      <c r="CD64" s="117">
        <v>2.5896737575531006</v>
      </c>
      <c r="CE64" s="116">
        <v>14108.9462890625</v>
      </c>
      <c r="CF64" s="116">
        <v>37489.97265625</v>
      </c>
      <c r="CG64" s="117">
        <v>2.6571774482727051</v>
      </c>
      <c r="CH64" s="116">
        <v>16658.18359375</v>
      </c>
      <c r="CI64" s="116">
        <v>43506.1015625</v>
      </c>
      <c r="CJ64" s="117">
        <v>2.6116952896118164</v>
      </c>
      <c r="CK64" s="116">
        <v>20602.19140625</v>
      </c>
      <c r="CL64" s="116">
        <v>50008.25</v>
      </c>
      <c r="CM64" s="117">
        <v>2.4273266792297363</v>
      </c>
      <c r="CN64" s="116">
        <v>24352.955078125</v>
      </c>
      <c r="CO64" s="116">
        <v>54530.52734375</v>
      </c>
      <c r="CP64" s="117">
        <v>2.2391750812530518</v>
      </c>
      <c r="CQ64" s="116">
        <v>27814.90234375</v>
      </c>
      <c r="CR64" s="116">
        <v>59233.2578125</v>
      </c>
      <c r="CS64" s="117">
        <v>2.1295511722564697</v>
      </c>
      <c r="CT64" s="116">
        <v>52791.82421875</v>
      </c>
      <c r="CU64" s="116">
        <v>111734.5625</v>
      </c>
      <c r="CV64" s="117">
        <v>2.1165125370025635</v>
      </c>
      <c r="CW64" s="116">
        <v>103189.03125</v>
      </c>
      <c r="CX64" s="116">
        <v>231329.265625</v>
      </c>
      <c r="CY64" s="117">
        <v>2.2418010234832764</v>
      </c>
      <c r="CZ64" s="116">
        <v>150667.625</v>
      </c>
      <c r="DA64" s="116">
        <v>344403.625</v>
      </c>
      <c r="DB64" s="117">
        <v>2.2858502864837646</v>
      </c>
      <c r="DC64" s="116">
        <v>275362.25</v>
      </c>
      <c r="DD64" s="116">
        <v>610859.375</v>
      </c>
      <c r="DE64" s="117">
        <v>2.2183845043182373</v>
      </c>
      <c r="DF64" s="116">
        <v>509.84454345703125</v>
      </c>
      <c r="DG64" s="116">
        <v>1129.1258544921875</v>
      </c>
      <c r="DH64" s="117">
        <v>2.2146472930908203</v>
      </c>
      <c r="DI64" s="116">
        <v>589.41961669921875</v>
      </c>
      <c r="DJ64" s="116">
        <v>1311.690673828125</v>
      </c>
      <c r="DK64" s="117">
        <v>2.225393533706665</v>
      </c>
      <c r="DL64" s="116">
        <v>724.36248779296875</v>
      </c>
      <c r="DM64" s="116">
        <v>1644.240966796875</v>
      </c>
      <c r="DN64" s="117">
        <v>2.2699146270751953</v>
      </c>
      <c r="DO64" s="116">
        <v>834.78369140625</v>
      </c>
      <c r="DP64" s="116">
        <v>1906.15185546875</v>
      </c>
      <c r="DQ64" s="117">
        <v>2.2834081649780273</v>
      </c>
      <c r="DR64" s="116">
        <v>863.22369384765625</v>
      </c>
      <c r="DS64" s="116">
        <v>1963.5592041015625</v>
      </c>
      <c r="DT64" s="117">
        <v>2.2746818065643311</v>
      </c>
      <c r="DU64" s="116">
        <v>900.666259765625</v>
      </c>
      <c r="DV64" s="116">
        <v>2077.128662109375</v>
      </c>
      <c r="DW64" s="117">
        <v>2.30621337890625</v>
      </c>
      <c r="DX64" s="116">
        <v>947.08990478515625</v>
      </c>
      <c r="DY64" s="116">
        <v>2221.215576171875</v>
      </c>
      <c r="DZ64" s="117">
        <v>2.3453059196472168</v>
      </c>
      <c r="EA64" s="116">
        <v>1038.517822265625</v>
      </c>
      <c r="EB64" s="116">
        <v>2415.823486328125</v>
      </c>
      <c r="EC64" s="117">
        <v>2.3262224197387695</v>
      </c>
      <c r="ED64" s="116">
        <v>1147.2198486328125</v>
      </c>
      <c r="EE64" s="118">
        <v>2705.855712890625</v>
      </c>
      <c r="EF64" s="119">
        <v>2.3586199283599854</v>
      </c>
      <c r="EG64" s="115">
        <v>1329.172607421875</v>
      </c>
      <c r="EH64" s="116">
        <v>3075.0625</v>
      </c>
      <c r="EI64" s="117">
        <v>2.31351637840271</v>
      </c>
      <c r="EJ64" s="116">
        <v>1386.8367919921875</v>
      </c>
      <c r="EK64" s="116">
        <v>3338.181640625</v>
      </c>
      <c r="EL64" s="117">
        <v>2.4070472717285156</v>
      </c>
      <c r="EM64" s="116">
        <v>1513.4456787109375</v>
      </c>
      <c r="EN64" s="116">
        <v>3658.416259765625</v>
      </c>
      <c r="EO64" s="117">
        <v>2.41727614402771</v>
      </c>
      <c r="EP64" s="116">
        <v>1602.128662109375</v>
      </c>
      <c r="EQ64" s="116">
        <v>3927.2333984375</v>
      </c>
      <c r="ER64" s="117">
        <v>2.4512596130371094</v>
      </c>
      <c r="ES64" s="116">
        <v>1808.5166015625</v>
      </c>
      <c r="ET64" s="116">
        <v>4337.1494140625</v>
      </c>
      <c r="EU64" s="117">
        <v>2.3981804847717285</v>
      </c>
      <c r="EV64" s="116">
        <v>1961.61669921875</v>
      </c>
      <c r="EW64" s="116">
        <v>4739.51220703125</v>
      </c>
      <c r="EX64" s="117">
        <v>2.4161255359649658</v>
      </c>
      <c r="EY64" s="116">
        <v>2129.140380859375</v>
      </c>
      <c r="EZ64" s="116">
        <v>5187.3623046875</v>
      </c>
      <c r="FA64" s="117">
        <v>2.4363646507263184</v>
      </c>
      <c r="FB64" s="116">
        <v>2248.17626953125</v>
      </c>
      <c r="FC64" s="116">
        <v>5542.65869140625</v>
      </c>
      <c r="FD64" s="117">
        <v>2.4654021263122559</v>
      </c>
      <c r="FE64" s="116">
        <v>2452.74462890625</v>
      </c>
      <c r="FF64" s="116">
        <v>5930.6025390625</v>
      </c>
      <c r="FG64" s="117">
        <v>2.417945384979248</v>
      </c>
      <c r="FH64" s="116">
        <v>2636.13818359375</v>
      </c>
      <c r="FI64" s="116">
        <v>6343.80810546875</v>
      </c>
      <c r="FJ64" s="117">
        <v>2.4064779281616211</v>
      </c>
      <c r="FK64" s="116">
        <v>2912.534912109375</v>
      </c>
      <c r="FL64" s="116">
        <v>6811.94921875</v>
      </c>
      <c r="FM64" s="117">
        <v>2.3388385772705078</v>
      </c>
      <c r="FN64" s="116">
        <v>3347.274658203125</v>
      </c>
      <c r="FO64" s="116">
        <v>7698.0048828125</v>
      </c>
      <c r="FP64" s="117">
        <v>2.2997827529907227</v>
      </c>
      <c r="FQ64" s="116">
        <v>3738.872802734375</v>
      </c>
      <c r="FR64" s="116">
        <v>8454.365234375</v>
      </c>
      <c r="FS64" s="117">
        <v>2.2612068653106689</v>
      </c>
      <c r="FT64" s="116">
        <v>4156.1591796875</v>
      </c>
      <c r="FU64" s="116">
        <v>9282.91015625</v>
      </c>
      <c r="FV64" s="117">
        <v>2.2335309982299805</v>
      </c>
      <c r="FW64" s="116">
        <v>4583.03466796875</v>
      </c>
      <c r="FX64" s="116">
        <v>10178.33984375</v>
      </c>
      <c r="FY64" s="117">
        <v>2.2208733558654785</v>
      </c>
      <c r="FZ64" s="116">
        <v>5195.25439453125</v>
      </c>
      <c r="GA64" s="116">
        <v>11535.46875</v>
      </c>
      <c r="GB64" s="117">
        <v>2.2203857898712158</v>
      </c>
      <c r="GC64" s="116">
        <v>6019.986328125</v>
      </c>
      <c r="GD64" s="116">
        <v>13232.251953125</v>
      </c>
      <c r="GE64" s="117">
        <v>2.1980535984039307</v>
      </c>
      <c r="GF64" s="116">
        <v>6855.49365234375</v>
      </c>
      <c r="GG64" s="116">
        <v>14699.701171875</v>
      </c>
      <c r="GH64" s="117">
        <v>2.1442220211029053</v>
      </c>
      <c r="GI64" s="116">
        <v>7967.734375</v>
      </c>
      <c r="GJ64" s="116">
        <v>16795.591796875</v>
      </c>
      <c r="GK64" s="117">
        <v>2.1079506874084473</v>
      </c>
      <c r="GL64" s="116">
        <v>8908.6240234375</v>
      </c>
      <c r="GM64" s="116">
        <v>18457.990234375</v>
      </c>
      <c r="GN64" s="117">
        <v>2.0719237327575684</v>
      </c>
      <c r="GO64" s="116">
        <v>10104.33984375</v>
      </c>
      <c r="GP64" s="116">
        <v>20609.9296875</v>
      </c>
      <c r="GQ64" s="117">
        <v>2.0397107601165771</v>
      </c>
      <c r="GR64" s="116">
        <v>11494.2490234375</v>
      </c>
      <c r="GS64" s="116">
        <v>23220.029296875</v>
      </c>
      <c r="GT64" s="117">
        <v>2.0201432704925537</v>
      </c>
      <c r="GU64" s="116">
        <v>12836.4853515625</v>
      </c>
      <c r="GV64" s="116">
        <v>25922.36328125</v>
      </c>
      <c r="GW64" s="117">
        <v>2.0194284915924072</v>
      </c>
      <c r="GX64" s="116">
        <v>14215.6357421875</v>
      </c>
      <c r="GY64" s="116">
        <v>28814.4921875</v>
      </c>
      <c r="GZ64" s="117">
        <v>2.0269577503204346</v>
      </c>
      <c r="HA64" s="116">
        <v>16041.1572265625</v>
      </c>
      <c r="HB64" s="116">
        <v>32402.08984375</v>
      </c>
      <c r="HC64" s="117">
        <v>2.0199346542358398</v>
      </c>
      <c r="HD64" s="116">
        <v>17444.853515625</v>
      </c>
      <c r="HE64" s="116">
        <v>35496.046875</v>
      </c>
      <c r="HF64" s="117">
        <v>2.0347576141357422</v>
      </c>
      <c r="HG64" s="116">
        <v>18537.0390625</v>
      </c>
      <c r="HH64" s="116">
        <v>38181.234375</v>
      </c>
      <c r="HI64" s="117">
        <v>2.0597267150878906</v>
      </c>
      <c r="HJ64" s="116">
        <v>19546.4140625</v>
      </c>
      <c r="HK64" s="116">
        <v>40896.62890625</v>
      </c>
      <c r="HL64" s="117">
        <v>2.0922830104827881</v>
      </c>
      <c r="HM64" s="116">
        <v>20263.724609375</v>
      </c>
      <c r="HN64" s="116">
        <v>43719.83984375</v>
      </c>
      <c r="HO64" s="117">
        <v>2.1575422286987305</v>
      </c>
      <c r="HP64" s="116">
        <v>20254.154296875</v>
      </c>
      <c r="HQ64" s="116">
        <v>45006.91015625</v>
      </c>
      <c r="HR64" s="117">
        <v>2.2221076488494873</v>
      </c>
      <c r="HS64" s="116">
        <v>21000.83203125</v>
      </c>
      <c r="HT64" s="116">
        <v>48104.2578125</v>
      </c>
      <c r="HU64" s="117">
        <v>2.2905881404876709</v>
      </c>
      <c r="HV64" s="116">
        <v>21948.810546875</v>
      </c>
      <c r="HW64" s="116">
        <v>50861.83984375</v>
      </c>
      <c r="HX64" s="117">
        <v>2.317293643951416</v>
      </c>
      <c r="HY64" s="116">
        <v>22858.0625</v>
      </c>
      <c r="HZ64" s="116">
        <v>52393.44140625</v>
      </c>
      <c r="IA64" s="117">
        <v>2.2921209335327148</v>
      </c>
      <c r="IB64" s="116">
        <v>23537.193359375</v>
      </c>
      <c r="IC64" s="116">
        <v>52915.2109375</v>
      </c>
      <c r="ID64" s="117">
        <v>2.2481529712677002</v>
      </c>
      <c r="IE64" s="116">
        <v>24567.216796875</v>
      </c>
      <c r="IF64" s="116">
        <v>54018.421875</v>
      </c>
      <c r="IG64" s="117">
        <v>2.1988010406494141</v>
      </c>
      <c r="IH64" s="116">
        <v>24068.849609375</v>
      </c>
      <c r="II64" s="116">
        <v>53930.921875</v>
      </c>
      <c r="IJ64" s="117">
        <v>2.2406938076019287</v>
      </c>
      <c r="IK64" s="116">
        <v>24158.453125</v>
      </c>
      <c r="IL64" s="116">
        <v>54965.1640625</v>
      </c>
      <c r="IM64" s="117">
        <v>2.2751939296722412</v>
      </c>
      <c r="IN64" s="115">
        <v>24563.9609375</v>
      </c>
      <c r="IO64" s="116">
        <v>55980.53125</v>
      </c>
      <c r="IP64" s="117">
        <v>2.2789700031280518</v>
      </c>
      <c r="IQ64" s="116">
        <v>24717.12890625</v>
      </c>
      <c r="IR64" s="116">
        <v>56979.265625</v>
      </c>
      <c r="IS64" s="117">
        <v>2.3052542209625244</v>
      </c>
      <c r="IT64" s="116">
        <v>25234.54296875</v>
      </c>
      <c r="IU64" s="116">
        <v>58423.13671875</v>
      </c>
      <c r="IV64" s="117">
        <v>2.3152048587799072</v>
      </c>
      <c r="IW64" s="116">
        <v>25806.62109375</v>
      </c>
      <c r="IX64" s="116">
        <v>60598.22265625</v>
      </c>
      <c r="IY64" s="117">
        <v>2.34816575050354</v>
      </c>
      <c r="IZ64" s="116">
        <v>26420.8125</v>
      </c>
      <c r="JA64" s="116">
        <v>62331.1015625</v>
      </c>
      <c r="JB64" s="117">
        <v>2.3591666221618652</v>
      </c>
      <c r="JC64" s="116">
        <v>27078.556640625</v>
      </c>
      <c r="JD64" s="116">
        <v>64466.0546875</v>
      </c>
      <c r="JE64" s="117">
        <v>2.3807048797607422</v>
      </c>
      <c r="JF64" s="116">
        <v>27632.365234375</v>
      </c>
      <c r="JG64" s="116">
        <v>65907.25</v>
      </c>
      <c r="JH64" s="117">
        <v>2.3851468563079834</v>
      </c>
      <c r="JI64" s="116">
        <v>27798.666015625</v>
      </c>
      <c r="JJ64" s="116">
        <v>65841.1640625</v>
      </c>
      <c r="JK64" s="117">
        <v>2.3685009479522705</v>
      </c>
      <c r="JL64" s="116">
        <v>27881.62109375</v>
      </c>
      <c r="JM64" s="116">
        <v>66697.921875</v>
      </c>
      <c r="JN64" s="117">
        <v>2.3921823501586914</v>
      </c>
      <c r="JO64" s="116">
        <v>28678.087890625</v>
      </c>
      <c r="JP64" s="116">
        <v>69125.1171875</v>
      </c>
      <c r="JQ64" s="117">
        <v>2.4103810787200928</v>
      </c>
      <c r="JR64" s="116">
        <v>29625.51953125</v>
      </c>
      <c r="JS64" s="116">
        <v>70840.984375</v>
      </c>
      <c r="JT64" s="117">
        <v>2.3912148475646973</v>
      </c>
      <c r="JU64" s="116">
        <v>30537.8828125</v>
      </c>
      <c r="JV64" s="116">
        <v>72939.5703125</v>
      </c>
      <c r="JW64" s="117">
        <v>2.3884947299957275</v>
      </c>
      <c r="JX64" s="116">
        <v>31349.52734375</v>
      </c>
      <c r="JY64" s="116">
        <v>75816.515625</v>
      </c>
      <c r="JZ64" s="117">
        <v>2.4184260368347168</v>
      </c>
      <c r="KA64" s="116">
        <v>31881.248046875</v>
      </c>
      <c r="KB64" s="116">
        <v>76435.515625</v>
      </c>
      <c r="KC64" s="117">
        <v>2.3975069522857666</v>
      </c>
      <c r="KD64" s="116">
        <v>31213.736328125</v>
      </c>
      <c r="KE64" s="116">
        <v>72572.2890625</v>
      </c>
      <c r="KF64" s="117">
        <v>2.3250112533569336</v>
      </c>
      <c r="KG64" s="116">
        <v>31785.47265625</v>
      </c>
      <c r="KH64" s="116">
        <v>74676.2578125</v>
      </c>
      <c r="KI64" s="117">
        <v>2.3493833541870117</v>
      </c>
      <c r="KJ64" s="116">
        <v>33151.625</v>
      </c>
      <c r="KK64" s="116">
        <v>78143.875</v>
      </c>
      <c r="KL64" s="117">
        <v>2.3571658134460449</v>
      </c>
      <c r="KM64" s="116">
        <v>33276.421875</v>
      </c>
      <c r="KN64" s="116">
        <v>77262.0859375</v>
      </c>
      <c r="KO64" s="117">
        <v>2.321826696395874</v>
      </c>
      <c r="KP64" s="116">
        <v>33654.00390625</v>
      </c>
      <c r="KQ64" s="116">
        <v>77122.34375</v>
      </c>
      <c r="KR64" s="117">
        <v>2.2916245460510254</v>
      </c>
      <c r="KS64" s="116">
        <v>33798.4375</v>
      </c>
      <c r="KT64" s="116">
        <v>77424.7578125</v>
      </c>
      <c r="KU64" s="117">
        <v>2.2907791137695312</v>
      </c>
      <c r="KV64" s="134">
        <v>3.2999997138977051</v>
      </c>
      <c r="KW64" s="135">
        <v>3.1232485771179199</v>
      </c>
      <c r="KX64" s="135">
        <v>2.9662902355194092</v>
      </c>
      <c r="KY64" s="135">
        <v>2.8296468257904053</v>
      </c>
      <c r="KZ64" s="135">
        <v>2.3142120838165283</v>
      </c>
      <c r="LA64" s="135">
        <v>2.3110322952270508</v>
      </c>
      <c r="LB64" s="135">
        <v>2.4047653675079346</v>
      </c>
      <c r="LC64" s="135">
        <v>2.1518001556396484</v>
      </c>
      <c r="LD64" s="135">
        <v>2.1240620613098145</v>
      </c>
      <c r="LE64" s="135">
        <v>2.2861723899841309</v>
      </c>
      <c r="LF64" s="135">
        <v>2.3857569694519043</v>
      </c>
      <c r="LG64" s="135">
        <v>2.3221559524536133</v>
      </c>
      <c r="LH64" s="135">
        <f t="shared" si="0"/>
        <v>3.1298461755116782</v>
      </c>
      <c r="LI64" s="135">
        <f t="shared" si="1"/>
        <v>2.5719294548034668</v>
      </c>
      <c r="LJ64" s="135">
        <f t="shared" si="2"/>
        <v>2.2479149699211121</v>
      </c>
      <c r="LK64" s="144">
        <f t="shared" si="3"/>
        <v>2.3313617706298828</v>
      </c>
    </row>
    <row r="65" spans="1:323" ht="15" customHeight="1">
      <c r="A65" s="114">
        <v>51</v>
      </c>
      <c r="B65" s="115">
        <v>1274.9462890625</v>
      </c>
      <c r="C65" s="116">
        <v>4212.5615234375</v>
      </c>
      <c r="D65" s="117">
        <v>3.3041090965270996</v>
      </c>
      <c r="E65" s="116">
        <v>1376.38525390625</v>
      </c>
      <c r="F65" s="116">
        <v>4537.029296875</v>
      </c>
      <c r="G65" s="117">
        <v>3.2963366508483887</v>
      </c>
      <c r="H65" s="116">
        <v>1793.824462890625</v>
      </c>
      <c r="I65" s="116">
        <v>5350.34130859375</v>
      </c>
      <c r="J65" s="117">
        <v>2.98264479637146</v>
      </c>
      <c r="K65" s="116">
        <v>2116.925048828125</v>
      </c>
      <c r="L65" s="116">
        <v>6799.9560546875</v>
      </c>
      <c r="M65" s="117">
        <v>3.2121856212615967</v>
      </c>
      <c r="N65" s="116">
        <v>2505.671630859375</v>
      </c>
      <c r="O65" s="116">
        <v>8058.18505859375</v>
      </c>
      <c r="P65" s="117">
        <v>3.2159781455993652</v>
      </c>
      <c r="Q65" s="116">
        <v>2888.790771484375</v>
      </c>
      <c r="R65" s="116">
        <v>9101.9833984375</v>
      </c>
      <c r="S65" s="117">
        <v>3.1507935523986816</v>
      </c>
      <c r="T65" s="116">
        <v>3985.977294921875</v>
      </c>
      <c r="U65" s="116">
        <v>12089.837890625</v>
      </c>
      <c r="V65" s="117">
        <v>3.0330924987792969</v>
      </c>
      <c r="W65" s="116">
        <v>5982.8955078125</v>
      </c>
      <c r="X65" s="116">
        <v>17508.33203125</v>
      </c>
      <c r="Y65" s="117">
        <v>2.9263978004455566</v>
      </c>
      <c r="Z65" s="116">
        <v>5931.1025390625</v>
      </c>
      <c r="AA65" s="116">
        <v>17397.626953125</v>
      </c>
      <c r="AB65" s="117">
        <v>2.9332871437072754</v>
      </c>
      <c r="AC65" s="116">
        <v>6232.75830078125</v>
      </c>
      <c r="AD65" s="116">
        <v>18584.375</v>
      </c>
      <c r="AE65" s="117">
        <v>2.9817256927490234</v>
      </c>
      <c r="AF65" s="116">
        <v>6845.8515625</v>
      </c>
      <c r="AG65" s="116">
        <v>20902.017578125</v>
      </c>
      <c r="AH65" s="117">
        <v>3.0532383918762207</v>
      </c>
      <c r="AI65" s="116">
        <v>7802.75927734375</v>
      </c>
      <c r="AJ65" s="116">
        <v>23600.474609375</v>
      </c>
      <c r="AK65" s="117">
        <v>3.0246319770812988</v>
      </c>
      <c r="AL65" s="116">
        <v>8648.787109375</v>
      </c>
      <c r="AM65" s="116">
        <v>25743.939453125</v>
      </c>
      <c r="AN65" s="117">
        <v>2.976595401763916</v>
      </c>
      <c r="AO65" s="116">
        <v>10823.681640625</v>
      </c>
      <c r="AP65" s="116">
        <v>31745.435546875</v>
      </c>
      <c r="AQ65" s="117">
        <v>2.9329609870910645</v>
      </c>
      <c r="AR65" s="116">
        <v>10931.447265625</v>
      </c>
      <c r="AS65" s="116">
        <v>32557.091796875</v>
      </c>
      <c r="AT65" s="117">
        <v>2.9782965183258057</v>
      </c>
      <c r="AU65" s="116">
        <v>11895.5771484375</v>
      </c>
      <c r="AV65" s="116">
        <v>35055.13671875</v>
      </c>
      <c r="AW65" s="117">
        <v>2.9469051361083984</v>
      </c>
      <c r="AX65" s="116">
        <v>13143.41015625</v>
      </c>
      <c r="AY65" s="116">
        <v>37182.015625</v>
      </c>
      <c r="AZ65" s="117">
        <v>2.8289473056793213</v>
      </c>
      <c r="BA65" s="116">
        <v>13182.990234375</v>
      </c>
      <c r="BB65" s="116">
        <v>35333.32421875</v>
      </c>
      <c r="BC65" s="117">
        <v>2.6802208423614502</v>
      </c>
      <c r="BD65" s="116">
        <v>12192.9892578125</v>
      </c>
      <c r="BE65" s="116">
        <v>32498.150390625</v>
      </c>
      <c r="BF65" s="117">
        <v>2.6653144359588623</v>
      </c>
      <c r="BG65" s="116">
        <v>10239.521484375</v>
      </c>
      <c r="BH65" s="116">
        <v>28783.994140625</v>
      </c>
      <c r="BI65" s="117">
        <v>2.8110682964324951</v>
      </c>
      <c r="BJ65" s="116">
        <v>9588.2236328125</v>
      </c>
      <c r="BK65" s="116">
        <v>28183.005859375</v>
      </c>
      <c r="BL65" s="117">
        <v>2.9393355846405029</v>
      </c>
      <c r="BM65" s="116">
        <v>8624.05078125</v>
      </c>
      <c r="BN65" s="116">
        <v>25718.14453125</v>
      </c>
      <c r="BO65" s="117">
        <v>2.9821419715881348</v>
      </c>
      <c r="BP65" s="116">
        <v>8296.78515625</v>
      </c>
      <c r="BQ65" s="116">
        <v>25321.873046875</v>
      </c>
      <c r="BR65" s="117">
        <v>3.0520102977752686</v>
      </c>
      <c r="BS65" s="116">
        <v>9751.4169921875</v>
      </c>
      <c r="BT65" s="116">
        <v>28412.8984375</v>
      </c>
      <c r="BU65" s="117">
        <v>2.9137198925018311</v>
      </c>
      <c r="BV65" s="116">
        <v>12010.8486328125</v>
      </c>
      <c r="BW65" s="116">
        <v>34003.2890625</v>
      </c>
      <c r="BX65" s="117">
        <v>2.8310480117797852</v>
      </c>
      <c r="BY65" s="116">
        <v>14027.8154296875</v>
      </c>
      <c r="BZ65" s="116">
        <v>38866.68359375</v>
      </c>
      <c r="CA65" s="117">
        <v>2.7706868648529053</v>
      </c>
      <c r="CB65" s="116">
        <v>18389.921875</v>
      </c>
      <c r="CC65" s="116">
        <v>47362.20703125</v>
      </c>
      <c r="CD65" s="117">
        <v>2.5754435062408447</v>
      </c>
      <c r="CE65" s="116">
        <v>14357.0966796875</v>
      </c>
      <c r="CF65" s="116">
        <v>37964.625</v>
      </c>
      <c r="CG65" s="117">
        <v>2.6443107128143311</v>
      </c>
      <c r="CH65" s="116">
        <v>16965.72265625</v>
      </c>
      <c r="CI65" s="116">
        <v>44050.91015625</v>
      </c>
      <c r="CJ65" s="117">
        <v>2.5964653491973877</v>
      </c>
      <c r="CK65" s="116">
        <v>21013.822265625</v>
      </c>
      <c r="CL65" s="116">
        <v>50604.2265625</v>
      </c>
      <c r="CM65" s="117">
        <v>2.4081399440765381</v>
      </c>
      <c r="CN65" s="116">
        <v>24962.048828125</v>
      </c>
      <c r="CO65" s="116">
        <v>55140.40234375</v>
      </c>
      <c r="CP65" s="117">
        <v>2.2089693546295166</v>
      </c>
      <c r="CQ65" s="116">
        <v>28384.244140625</v>
      </c>
      <c r="CR65" s="116">
        <v>59868.63671875</v>
      </c>
      <c r="CS65" s="117">
        <v>2.1092207431793213</v>
      </c>
      <c r="CT65" s="116">
        <v>54268.0859375</v>
      </c>
      <c r="CU65" s="116">
        <v>112922.9453125</v>
      </c>
      <c r="CV65" s="117">
        <v>2.0808353424072266</v>
      </c>
      <c r="CW65" s="116">
        <v>105392.7421875</v>
      </c>
      <c r="CX65" s="116">
        <v>233922.09375</v>
      </c>
      <c r="CY65" s="117">
        <v>2.2195274829864502</v>
      </c>
      <c r="CZ65" s="116">
        <v>153541.5</v>
      </c>
      <c r="DA65" s="116">
        <v>348328.4375</v>
      </c>
      <c r="DB65" s="117">
        <v>2.268627405166626</v>
      </c>
      <c r="DC65" s="116">
        <v>282482.46875</v>
      </c>
      <c r="DD65" s="116">
        <v>617635.5</v>
      </c>
      <c r="DE65" s="117">
        <v>2.1864559650421143</v>
      </c>
      <c r="DF65" s="116">
        <v>520.2127685546875</v>
      </c>
      <c r="DG65" s="116">
        <v>1141.6597900390625</v>
      </c>
      <c r="DH65" s="117">
        <v>2.1946015357971191</v>
      </c>
      <c r="DI65" s="116">
        <v>603.52374267578125</v>
      </c>
      <c r="DJ65" s="116">
        <v>1326.2890625</v>
      </c>
      <c r="DK65" s="117">
        <v>2.197575569152832</v>
      </c>
      <c r="DL65" s="116">
        <v>740.543212890625</v>
      </c>
      <c r="DM65" s="116">
        <v>1662.8514404296875</v>
      </c>
      <c r="DN65" s="117">
        <v>2.245448112487793</v>
      </c>
      <c r="DO65" s="116">
        <v>849.586669921875</v>
      </c>
      <c r="DP65" s="116">
        <v>1927.8668212890625</v>
      </c>
      <c r="DQ65" s="117">
        <v>2.2691819667816162</v>
      </c>
      <c r="DR65" s="116">
        <v>878.3165283203125</v>
      </c>
      <c r="DS65" s="116">
        <v>1985.8623046875</v>
      </c>
      <c r="DT65" s="117">
        <v>2.2609870433807373</v>
      </c>
      <c r="DU65" s="116">
        <v>916.13153076171875</v>
      </c>
      <c r="DV65" s="116">
        <v>2100.9814453125</v>
      </c>
      <c r="DW65" s="117">
        <v>2.293318510055542</v>
      </c>
      <c r="DX65" s="116">
        <v>963.309326171875</v>
      </c>
      <c r="DY65" s="116">
        <v>2247.053955078125</v>
      </c>
      <c r="DZ65" s="117">
        <v>2.3326401710510254</v>
      </c>
      <c r="EA65" s="116">
        <v>1056.975830078125</v>
      </c>
      <c r="EB65" s="116">
        <v>2443.7451171875</v>
      </c>
      <c r="EC65" s="117">
        <v>2.3120160102844238</v>
      </c>
      <c r="ED65" s="116">
        <v>1167.9124755859375</v>
      </c>
      <c r="EE65" s="118">
        <v>2737.455322265625</v>
      </c>
      <c r="EF65" s="119">
        <v>2.3438873291015625</v>
      </c>
      <c r="EG65" s="115">
        <v>1350.9140625</v>
      </c>
      <c r="EH65" s="116">
        <v>3110.472412109375</v>
      </c>
      <c r="EI65" s="117">
        <v>2.3024947643280029</v>
      </c>
      <c r="EJ65" s="116">
        <v>1409.3922119140625</v>
      </c>
      <c r="EK65" s="116">
        <v>3377.7763671875</v>
      </c>
      <c r="EL65" s="117">
        <v>2.3966190814971924</v>
      </c>
      <c r="EM65" s="116">
        <v>1537.86083984375</v>
      </c>
      <c r="EN65" s="116">
        <v>3701.94384765625</v>
      </c>
      <c r="EO65" s="117">
        <v>2.4072034358978271</v>
      </c>
      <c r="EP65" s="116">
        <v>1627.5194091796875</v>
      </c>
      <c r="EQ65" s="116">
        <v>3974.42724609375</v>
      </c>
      <c r="ER65" s="117">
        <v>2.4420151710510254</v>
      </c>
      <c r="ES65" s="116">
        <v>1838.43359375</v>
      </c>
      <c r="ET65" s="116">
        <v>4388.451171875</v>
      </c>
      <c r="EU65" s="117">
        <v>2.3870599269866943</v>
      </c>
      <c r="EV65" s="116">
        <v>1991.5086669921875</v>
      </c>
      <c r="EW65" s="116">
        <v>4795.900390625</v>
      </c>
      <c r="EX65" s="117">
        <v>2.4081745147705078</v>
      </c>
      <c r="EY65" s="116">
        <v>2161.49462890625</v>
      </c>
      <c r="EZ65" s="116">
        <v>5249.4462890625</v>
      </c>
      <c r="FA65" s="117">
        <v>2.4286186695098877</v>
      </c>
      <c r="FB65" s="116">
        <v>2281.243408203125</v>
      </c>
      <c r="FC65" s="116">
        <v>5609.556640625</v>
      </c>
      <c r="FD65" s="117">
        <v>2.4589908123016357</v>
      </c>
      <c r="FE65" s="116">
        <v>2489.327392578125</v>
      </c>
      <c r="FF65" s="116">
        <v>6001.20751953125</v>
      </c>
      <c r="FG65" s="117">
        <v>2.4107747077941895</v>
      </c>
      <c r="FH65" s="116">
        <v>2675.91845703125</v>
      </c>
      <c r="FI65" s="116">
        <v>6419.07080078125</v>
      </c>
      <c r="FJ65" s="117">
        <v>2.3988289833068848</v>
      </c>
      <c r="FK65" s="116">
        <v>2960.66748046875</v>
      </c>
      <c r="FL65" s="116">
        <v>6891.04150390625</v>
      </c>
      <c r="FM65" s="117">
        <v>2.3275296688079834</v>
      </c>
      <c r="FN65" s="116">
        <v>3411.1689453125</v>
      </c>
      <c r="FO65" s="116">
        <v>7786.1513671875</v>
      </c>
      <c r="FP65" s="117">
        <v>2.2825462818145752</v>
      </c>
      <c r="FQ65" s="116">
        <v>3806.00537109375</v>
      </c>
      <c r="FR65" s="116">
        <v>8549.921875</v>
      </c>
      <c r="FS65" s="117">
        <v>2.2464292049407959</v>
      </c>
      <c r="FT65" s="116">
        <v>4237.48046875</v>
      </c>
      <c r="FU65" s="116">
        <v>9386.7177734375</v>
      </c>
      <c r="FV65" s="117">
        <v>2.2151648998260498</v>
      </c>
      <c r="FW65" s="116">
        <v>4665.54248046875</v>
      </c>
      <c r="FX65" s="116">
        <v>10291.697265625</v>
      </c>
      <c r="FY65" s="117">
        <v>2.2058951854705811</v>
      </c>
      <c r="FZ65" s="116">
        <v>5289.8466796875</v>
      </c>
      <c r="GA65" s="116">
        <v>11663.90234375</v>
      </c>
      <c r="GB65" s="117">
        <v>2.2049603462219238</v>
      </c>
      <c r="GC65" s="116">
        <v>6132.01123046875</v>
      </c>
      <c r="GD65" s="116">
        <v>13378.3076171875</v>
      </c>
      <c r="GE65" s="117">
        <v>2.1817162036895752</v>
      </c>
      <c r="GF65" s="116">
        <v>6965.03564453125</v>
      </c>
      <c r="GG65" s="116">
        <v>14858.6748046875</v>
      </c>
      <c r="GH65" s="117">
        <v>2.1333236694335937</v>
      </c>
      <c r="GI65" s="116">
        <v>8097.03564453125</v>
      </c>
      <c r="GJ65" s="116">
        <v>16974.435546875</v>
      </c>
      <c r="GK65" s="117">
        <v>2.0963764190673828</v>
      </c>
      <c r="GL65" s="116">
        <v>9062.5458984375</v>
      </c>
      <c r="GM65" s="116">
        <v>18651.3203125</v>
      </c>
      <c r="GN65" s="117">
        <v>2.0580663681030273</v>
      </c>
      <c r="GO65" s="116">
        <v>10285.65234375</v>
      </c>
      <c r="GP65" s="116">
        <v>20822.50390625</v>
      </c>
      <c r="GQ65" s="117">
        <v>2.0244224071502686</v>
      </c>
      <c r="GR65" s="116">
        <v>11647.4189453125</v>
      </c>
      <c r="GS65" s="116">
        <v>23457.77734375</v>
      </c>
      <c r="GT65" s="117">
        <v>2.0139892101287842</v>
      </c>
      <c r="GU65" s="116">
        <v>13035.474609375</v>
      </c>
      <c r="GV65" s="116">
        <v>26187.41015625</v>
      </c>
      <c r="GW65" s="117">
        <v>2.0089342594146729</v>
      </c>
      <c r="GX65" s="116">
        <v>14478.39453125</v>
      </c>
      <c r="GY65" s="116">
        <v>29109.779296875</v>
      </c>
      <c r="GZ65" s="117">
        <v>2.0105667114257813</v>
      </c>
      <c r="HA65" s="116">
        <v>16380.9296875</v>
      </c>
      <c r="HB65" s="116">
        <v>32732.583984375</v>
      </c>
      <c r="HC65" s="117">
        <v>1.9982128143310547</v>
      </c>
      <c r="HD65" s="116">
        <v>17749.484375</v>
      </c>
      <c r="HE65" s="116">
        <v>35861.36328125</v>
      </c>
      <c r="HF65" s="117">
        <v>2.0204172134399414</v>
      </c>
      <c r="HG65" s="116">
        <v>18933.63671875</v>
      </c>
      <c r="HH65" s="116">
        <v>38578.15234375</v>
      </c>
      <c r="HI65" s="117">
        <v>2.037545919418335</v>
      </c>
      <c r="HJ65" s="116">
        <v>19934.693359375</v>
      </c>
      <c r="HK65" s="116">
        <v>41328.40234375</v>
      </c>
      <c r="HL65" s="117">
        <v>2.0731897354125977</v>
      </c>
      <c r="HM65" s="116">
        <v>20683.10546875</v>
      </c>
      <c r="HN65" s="116">
        <v>44194.27734375</v>
      </c>
      <c r="HO65" s="117">
        <v>2.1367330551147461</v>
      </c>
      <c r="HP65" s="116">
        <v>20685.123046875</v>
      </c>
      <c r="HQ65" s="116">
        <v>45507.6875</v>
      </c>
      <c r="HR65" s="117">
        <v>2.2000200748443604</v>
      </c>
      <c r="HS65" s="116">
        <v>21477.396484375</v>
      </c>
      <c r="HT65" s="116">
        <v>48652.55078125</v>
      </c>
      <c r="HU65" s="117">
        <v>2.2652909755706787</v>
      </c>
      <c r="HV65" s="116">
        <v>22403.79296875</v>
      </c>
      <c r="HW65" s="116">
        <v>51447.28515625</v>
      </c>
      <c r="HX65" s="117">
        <v>2.2963650226593018</v>
      </c>
      <c r="HY65" s="116">
        <v>23325.80859375</v>
      </c>
      <c r="HZ65" s="116">
        <v>52991.453125</v>
      </c>
      <c r="IA65" s="117">
        <v>2.2717947959899902</v>
      </c>
      <c r="IB65" s="116">
        <v>23942.828125</v>
      </c>
      <c r="IC65" s="116">
        <v>53510.625</v>
      </c>
      <c r="ID65" s="117">
        <v>2.2349333763122559</v>
      </c>
      <c r="IE65" s="116">
        <v>24882.671875</v>
      </c>
      <c r="IF65" s="116">
        <v>54616.25390625</v>
      </c>
      <c r="IG65" s="117">
        <v>2.1949512958526611</v>
      </c>
      <c r="IH65" s="116">
        <v>24635.46875</v>
      </c>
      <c r="II65" s="116">
        <v>54534.6015625</v>
      </c>
      <c r="IJ65" s="117">
        <v>2.2136619091033936</v>
      </c>
      <c r="IK65" s="116">
        <v>24664.7734375</v>
      </c>
      <c r="IL65" s="116">
        <v>55588.73046875</v>
      </c>
      <c r="IM65" s="117">
        <v>2.253770112991333</v>
      </c>
      <c r="IN65" s="115">
        <v>25091.240234375</v>
      </c>
      <c r="IO65" s="116">
        <v>56616.32421875</v>
      </c>
      <c r="IP65" s="117">
        <v>2.256417989730835</v>
      </c>
      <c r="IQ65" s="116">
        <v>25203.98828125</v>
      </c>
      <c r="IR65" s="116">
        <v>57632.74609375</v>
      </c>
      <c r="IS65" s="117">
        <v>2.2866518497467041</v>
      </c>
      <c r="IT65" s="116">
        <v>25755.818359375</v>
      </c>
      <c r="IU65" s="116">
        <v>59095.15625</v>
      </c>
      <c r="IV65" s="117">
        <v>2.2944390773773193</v>
      </c>
      <c r="IW65" s="116">
        <v>26376.541015625</v>
      </c>
      <c r="IX65" s="116">
        <v>61302.46875</v>
      </c>
      <c r="IY65" s="117">
        <v>2.3241283893585205</v>
      </c>
      <c r="IZ65" s="116">
        <v>27000.490234375</v>
      </c>
      <c r="JA65" s="116">
        <v>63058.08203125</v>
      </c>
      <c r="JB65" s="117">
        <v>2.335442066192627</v>
      </c>
      <c r="JC65" s="116">
        <v>27657.71484375</v>
      </c>
      <c r="JD65" s="116">
        <v>65223.1796875</v>
      </c>
      <c r="JE65" s="117">
        <v>2.3582272529602051</v>
      </c>
      <c r="JF65" s="116">
        <v>28277.78125</v>
      </c>
      <c r="JG65" s="116">
        <v>66681.7734375</v>
      </c>
      <c r="JH65" s="117">
        <v>2.3580977916717529</v>
      </c>
      <c r="JI65" s="116">
        <v>28359.365234375</v>
      </c>
      <c r="JJ65" s="116">
        <v>66611.84375</v>
      </c>
      <c r="JK65" s="117">
        <v>2.3488481044769287</v>
      </c>
      <c r="JL65" s="116">
        <v>28449.6015625</v>
      </c>
      <c r="JM65" s="116">
        <v>67484.3203125</v>
      </c>
      <c r="JN65" s="117">
        <v>2.372065544128418</v>
      </c>
      <c r="JO65" s="116">
        <v>29293.224609375</v>
      </c>
      <c r="JP65" s="116">
        <v>69944.3203125</v>
      </c>
      <c r="JQ65" s="117">
        <v>2.3877303600311279</v>
      </c>
      <c r="JR65" s="116">
        <v>30237.677734375</v>
      </c>
      <c r="JS65" s="116">
        <v>71675.90625</v>
      </c>
      <c r="JT65" s="117">
        <v>2.3704171180725098</v>
      </c>
      <c r="JU65" s="116">
        <v>31191.28125</v>
      </c>
      <c r="JV65" s="116">
        <v>73798.2734375</v>
      </c>
      <c r="JW65" s="117">
        <v>2.3659904003143311</v>
      </c>
      <c r="JX65" s="116">
        <v>32011.126953125</v>
      </c>
      <c r="JY65" s="116">
        <v>76717.28125</v>
      </c>
      <c r="JZ65" s="117">
        <v>2.3965816497802734</v>
      </c>
      <c r="KA65" s="116">
        <v>32571.224609375</v>
      </c>
      <c r="KB65" s="116">
        <v>77337.78125</v>
      </c>
      <c r="KC65" s="117">
        <v>2.3744204044342041</v>
      </c>
      <c r="KD65" s="116">
        <v>31874.71875</v>
      </c>
      <c r="KE65" s="116">
        <v>73409.625</v>
      </c>
      <c r="KF65" s="117">
        <v>2.3030674457550049</v>
      </c>
      <c r="KG65" s="116">
        <v>32436.427734375</v>
      </c>
      <c r="KH65" s="116">
        <v>75544.9609375</v>
      </c>
      <c r="KI65" s="117">
        <v>2.3290159702301025</v>
      </c>
      <c r="KJ65" s="116">
        <v>33851.6015625</v>
      </c>
      <c r="KK65" s="116">
        <v>79054.96875</v>
      </c>
      <c r="KL65" s="117">
        <v>2.3353390693664551</v>
      </c>
      <c r="KM65" s="116">
        <v>33936.27734375</v>
      </c>
      <c r="KN65" s="116">
        <v>78153.046875</v>
      </c>
      <c r="KO65" s="117">
        <v>2.3029351234436035</v>
      </c>
      <c r="KP65" s="116">
        <v>34202.015625</v>
      </c>
      <c r="KQ65" s="116">
        <v>78003.875</v>
      </c>
      <c r="KR65" s="117">
        <v>2.2806806564331055</v>
      </c>
      <c r="KS65" s="116">
        <v>34349.19921875</v>
      </c>
      <c r="KT65" s="116">
        <v>78309.4921875</v>
      </c>
      <c r="KU65" s="117">
        <v>2.2798054218292236</v>
      </c>
      <c r="KV65" s="134">
        <v>3.3002228736877441</v>
      </c>
      <c r="KW65" s="135">
        <v>3.1189389228820801</v>
      </c>
      <c r="KX65" s="135">
        <v>2.9582986831665039</v>
      </c>
      <c r="KY65" s="135">
        <v>2.822098970413208</v>
      </c>
      <c r="KZ65" s="135">
        <v>2.2917153835296631</v>
      </c>
      <c r="LA65" s="135">
        <v>2.2954168319702148</v>
      </c>
      <c r="LB65" s="135">
        <v>2.3951742649078369</v>
      </c>
      <c r="LC65" s="135">
        <v>2.1380343437194824</v>
      </c>
      <c r="LD65" s="135">
        <v>2.1047275066375732</v>
      </c>
      <c r="LE65" s="135">
        <v>2.2666192054748535</v>
      </c>
      <c r="LF65" s="135">
        <v>2.3635447025299072</v>
      </c>
      <c r="LG65" s="135">
        <v>2.3055553436279297</v>
      </c>
      <c r="LH65" s="135">
        <f t="shared" si="0"/>
        <v>3.1258201599121094</v>
      </c>
      <c r="LI65" s="135">
        <f t="shared" si="1"/>
        <v>2.5569071769714355</v>
      </c>
      <c r="LJ65" s="135">
        <f t="shared" si="2"/>
        <v>2.2333382368087769</v>
      </c>
      <c r="LK65" s="144">
        <f t="shared" si="3"/>
        <v>2.311906417210897</v>
      </c>
    </row>
    <row r="66" spans="1:323" ht="15" customHeight="1">
      <c r="A66" s="114">
        <v>52</v>
      </c>
      <c r="B66" s="115">
        <v>1292.4481201171875</v>
      </c>
      <c r="C66" s="116">
        <v>4273.58154296875</v>
      </c>
      <c r="D66" s="117">
        <v>3.3065788745880127</v>
      </c>
      <c r="E66" s="116">
        <v>1397.6241455078125</v>
      </c>
      <c r="F66" s="116">
        <v>4602.65625</v>
      </c>
      <c r="G66" s="117">
        <v>3.2932002544403076</v>
      </c>
      <c r="H66" s="116">
        <v>1824.02001953125</v>
      </c>
      <c r="I66" s="116">
        <v>5424.12060546875</v>
      </c>
      <c r="J66" s="117">
        <v>2.9737176895141602</v>
      </c>
      <c r="K66" s="116">
        <v>2149.456298828125</v>
      </c>
      <c r="L66" s="116">
        <v>6897.18115234375</v>
      </c>
      <c r="M66" s="117">
        <v>3.2088027000427246</v>
      </c>
      <c r="N66" s="116">
        <v>2543.67822265625</v>
      </c>
      <c r="O66" s="116">
        <v>8173.46728515625</v>
      </c>
      <c r="P66" s="117">
        <v>3.2132472991943359</v>
      </c>
      <c r="Q66" s="116">
        <v>2928.750244140625</v>
      </c>
      <c r="R66" s="116">
        <v>9231.013671875</v>
      </c>
      <c r="S66" s="117">
        <v>3.1518609523773193</v>
      </c>
      <c r="T66" s="116">
        <v>4048.23779296875</v>
      </c>
      <c r="U66" s="116">
        <v>12258.021484375</v>
      </c>
      <c r="V66" s="117">
        <v>3.027989387512207</v>
      </c>
      <c r="W66" s="116">
        <v>6085.00146484375</v>
      </c>
      <c r="X66" s="116">
        <v>17747.38671875</v>
      </c>
      <c r="Y66" s="117">
        <v>2.9165787696838379</v>
      </c>
      <c r="Z66" s="116">
        <v>6026.27880859375</v>
      </c>
      <c r="AA66" s="116">
        <v>17635.529296875</v>
      </c>
      <c r="AB66" s="117">
        <v>2.9264376163482666</v>
      </c>
      <c r="AC66" s="116">
        <v>6332.49755859375</v>
      </c>
      <c r="AD66" s="116">
        <v>18840.6640625</v>
      </c>
      <c r="AE66" s="117">
        <v>2.9752342700958252</v>
      </c>
      <c r="AF66" s="116">
        <v>6955.08056640625</v>
      </c>
      <c r="AG66" s="116">
        <v>21193.71484375</v>
      </c>
      <c r="AH66" s="117">
        <v>3.0472278594970703</v>
      </c>
      <c r="AI66" s="116">
        <v>7919.50146484375</v>
      </c>
      <c r="AJ66" s="116">
        <v>23928.3828125</v>
      </c>
      <c r="AK66" s="117">
        <v>3.0214507579803467</v>
      </c>
      <c r="AL66" s="116">
        <v>8773.7451171875</v>
      </c>
      <c r="AM66" s="116">
        <v>26098.7890625</v>
      </c>
      <c r="AN66" s="117">
        <v>2.9746463298797607</v>
      </c>
      <c r="AO66" s="116">
        <v>11016.720703125</v>
      </c>
      <c r="AP66" s="116">
        <v>32179.30859375</v>
      </c>
      <c r="AQ66" s="117">
        <v>2.9209516048431396</v>
      </c>
      <c r="AR66" s="116">
        <v>11129.681640625</v>
      </c>
      <c r="AS66" s="116">
        <v>33005.57421875</v>
      </c>
      <c r="AT66" s="117">
        <v>2.9655451774597168</v>
      </c>
      <c r="AU66" s="116">
        <v>12111.06640625</v>
      </c>
      <c r="AV66" s="116">
        <v>35535.3984375</v>
      </c>
      <c r="AW66" s="117">
        <v>2.9341263771057129</v>
      </c>
      <c r="AX66" s="116">
        <v>13382.513671875</v>
      </c>
      <c r="AY66" s="116">
        <v>37680.34765625</v>
      </c>
      <c r="AZ66" s="117">
        <v>2.8156404495239258</v>
      </c>
      <c r="BA66" s="116">
        <v>13422.0986328125</v>
      </c>
      <c r="BB66" s="116">
        <v>35792.31640625</v>
      </c>
      <c r="BC66" s="117">
        <v>2.666670560836792</v>
      </c>
      <c r="BD66" s="116">
        <v>12404.6904296875</v>
      </c>
      <c r="BE66" s="116">
        <v>32918.98046875</v>
      </c>
      <c r="BF66" s="117">
        <v>2.6537525653839111</v>
      </c>
      <c r="BG66" s="116">
        <v>10398.7333984375</v>
      </c>
      <c r="BH66" s="116">
        <v>29168.681640625</v>
      </c>
      <c r="BI66" s="117">
        <v>2.8050224781036377</v>
      </c>
      <c r="BJ66" s="116">
        <v>9725.46484375</v>
      </c>
      <c r="BK66" s="116">
        <v>28568.966796875</v>
      </c>
      <c r="BL66" s="117">
        <v>2.9375424385070801</v>
      </c>
      <c r="BM66" s="116">
        <v>8747.875</v>
      </c>
      <c r="BN66" s="116">
        <v>26072.978515625</v>
      </c>
      <c r="BO66" s="117">
        <v>2.9804928302764893</v>
      </c>
      <c r="BP66" s="116">
        <v>8418.6484375</v>
      </c>
      <c r="BQ66" s="116">
        <v>25675.29296875</v>
      </c>
      <c r="BR66" s="117">
        <v>3.049811840057373</v>
      </c>
      <c r="BS66" s="116">
        <v>9922.359375</v>
      </c>
      <c r="BT66" s="116">
        <v>28799.91015625</v>
      </c>
      <c r="BU66" s="117">
        <v>2.9025263786315918</v>
      </c>
      <c r="BV66" s="116">
        <v>12216.3798828125</v>
      </c>
      <c r="BW66" s="116">
        <v>34459.3359375</v>
      </c>
      <c r="BX66" s="117">
        <v>2.8207485675811768</v>
      </c>
      <c r="BY66" s="116">
        <v>14260.8427734375</v>
      </c>
      <c r="BZ66" s="116">
        <v>39381.74609375</v>
      </c>
      <c r="CA66" s="117">
        <v>2.7615301609039307</v>
      </c>
      <c r="CB66" s="116">
        <v>18743.845703125</v>
      </c>
      <c r="CC66" s="116">
        <v>47962.140625</v>
      </c>
      <c r="CD66" s="117">
        <v>2.5588207244873047</v>
      </c>
      <c r="CE66" s="116">
        <v>14625.857421875</v>
      </c>
      <c r="CF66" s="116">
        <v>38453.671875</v>
      </c>
      <c r="CG66" s="117">
        <v>2.6291568279266357</v>
      </c>
      <c r="CH66" s="116">
        <v>17301.822265625</v>
      </c>
      <c r="CI66" s="116">
        <v>44611.71484375</v>
      </c>
      <c r="CJ66" s="117">
        <v>2.5784401893615723</v>
      </c>
      <c r="CK66" s="116">
        <v>21469.169921875</v>
      </c>
      <c r="CL66" s="116">
        <v>51216.00390625</v>
      </c>
      <c r="CM66" s="117">
        <v>2.3855605125427246</v>
      </c>
      <c r="CN66" s="116">
        <v>25716.400390625</v>
      </c>
      <c r="CO66" s="116">
        <v>55761.484375</v>
      </c>
      <c r="CP66" s="117">
        <v>2.1683237552642822</v>
      </c>
      <c r="CQ66" s="116">
        <v>28983.86328125</v>
      </c>
      <c r="CR66" s="116">
        <v>60518.3515625</v>
      </c>
      <c r="CS66" s="117">
        <v>2.0880014896392822</v>
      </c>
      <c r="CT66" s="116">
        <v>56084.484375</v>
      </c>
      <c r="CU66" s="116">
        <v>114126.5078125</v>
      </c>
      <c r="CV66" s="117">
        <v>2.0349032878875732</v>
      </c>
      <c r="CW66" s="116">
        <v>107804.296875</v>
      </c>
      <c r="CX66" s="116">
        <v>236574.921875</v>
      </c>
      <c r="CY66" s="117">
        <v>2.1944851875305176</v>
      </c>
      <c r="CZ66" s="116">
        <v>156724.8125</v>
      </c>
      <c r="DA66" s="116">
        <v>352353.6875</v>
      </c>
      <c r="DB66" s="117">
        <v>2.2482316493988037</v>
      </c>
      <c r="DC66" s="116">
        <v>290922.4375</v>
      </c>
      <c r="DD66" s="116">
        <v>624531.8125</v>
      </c>
      <c r="DE66" s="117">
        <v>2.1467297077178955</v>
      </c>
      <c r="DF66" s="116">
        <v>531.82049560546875</v>
      </c>
      <c r="DG66" s="116">
        <v>1154.4871826171875</v>
      </c>
      <c r="DH66" s="117">
        <v>2.1708211898803711</v>
      </c>
      <c r="DI66" s="116">
        <v>619.431884765625</v>
      </c>
      <c r="DJ66" s="116">
        <v>1341.183349609375</v>
      </c>
      <c r="DK66" s="117">
        <v>2.1651828289031982</v>
      </c>
      <c r="DL66" s="116">
        <v>758.822509765625</v>
      </c>
      <c r="DM66" s="116">
        <v>1681.878173828125</v>
      </c>
      <c r="DN66" s="117">
        <v>2.2164316177368164</v>
      </c>
      <c r="DO66" s="116">
        <v>865.955810546875</v>
      </c>
      <c r="DP66" s="116">
        <v>1950.1619873046875</v>
      </c>
      <c r="DQ66" s="117">
        <v>2.2520341873168945</v>
      </c>
      <c r="DR66" s="116">
        <v>895.00482177734375</v>
      </c>
      <c r="DS66" s="116">
        <v>2008.7637939453125</v>
      </c>
      <c r="DT66" s="117">
        <v>2.2444167137145996</v>
      </c>
      <c r="DU66" s="116">
        <v>933.22308349609375</v>
      </c>
      <c r="DV66" s="116">
        <v>2125.4892578125</v>
      </c>
      <c r="DW66" s="117">
        <v>2.2775790691375732</v>
      </c>
      <c r="DX66" s="116">
        <v>981.262939453125</v>
      </c>
      <c r="DY66" s="116">
        <v>2273.613037109375</v>
      </c>
      <c r="DZ66" s="117">
        <v>2.3170273303985596</v>
      </c>
      <c r="EA66" s="116">
        <v>1077.5396728515625</v>
      </c>
      <c r="EB66" s="116">
        <v>2472.424072265625</v>
      </c>
      <c r="EC66" s="117">
        <v>2.294508695602417</v>
      </c>
      <c r="ED66" s="116">
        <v>1191.0384521484375</v>
      </c>
      <c r="EE66" s="118">
        <v>2769.91552734375</v>
      </c>
      <c r="EF66" s="119">
        <v>2.3256306648254395</v>
      </c>
      <c r="EG66" s="115">
        <v>1374.96142578125</v>
      </c>
      <c r="EH66" s="116">
        <v>3146.881103515625</v>
      </c>
      <c r="EI66" s="117">
        <v>2.2887051105499268</v>
      </c>
      <c r="EJ66" s="116">
        <v>1434.3795166015625</v>
      </c>
      <c r="EK66" s="116">
        <v>3418.52587890625</v>
      </c>
      <c r="EL66" s="117">
        <v>2.3832786083221436</v>
      </c>
      <c r="EM66" s="116">
        <v>1564.9326171875</v>
      </c>
      <c r="EN66" s="116">
        <v>3746.74853515625</v>
      </c>
      <c r="EO66" s="117">
        <v>2.3941915035247803</v>
      </c>
      <c r="EP66" s="116">
        <v>1655.6641845703125</v>
      </c>
      <c r="EQ66" s="116">
        <v>4023.029541015625</v>
      </c>
      <c r="ER66" s="117">
        <v>2.4298584461212158</v>
      </c>
      <c r="ES66" s="116">
        <v>1871.833251953125</v>
      </c>
      <c r="ET66" s="116">
        <v>4441.23095703125</v>
      </c>
      <c r="EU66" s="117">
        <v>2.3726637363433838</v>
      </c>
      <c r="EV66" s="116">
        <v>2024.5968017578125</v>
      </c>
      <c r="EW66" s="116">
        <v>4853.982421875</v>
      </c>
      <c r="EX66" s="117">
        <v>2.3975057601928711</v>
      </c>
      <c r="EY66" s="116">
        <v>2197.371337890625</v>
      </c>
      <c r="EZ66" s="116">
        <v>5313.40673828125</v>
      </c>
      <c r="FA66" s="117">
        <v>2.4180741310119629</v>
      </c>
      <c r="FB66" s="116">
        <v>2317.82958984375</v>
      </c>
      <c r="FC66" s="116">
        <v>5678.51708984375</v>
      </c>
      <c r="FD66" s="117">
        <v>2.4499285221099854</v>
      </c>
      <c r="FE66" s="116">
        <v>2529.9580078125</v>
      </c>
      <c r="FF66" s="116">
        <v>6073.9501953125</v>
      </c>
      <c r="FG66" s="117">
        <v>2.400810718536377</v>
      </c>
      <c r="FH66" s="116">
        <v>2720.261474609375</v>
      </c>
      <c r="FI66" s="116">
        <v>6496.59375</v>
      </c>
      <c r="FJ66" s="117">
        <v>2.3882238864898682</v>
      </c>
      <c r="FK66" s="116">
        <v>3014.97216796875</v>
      </c>
      <c r="FL66" s="116">
        <v>6972.36328125</v>
      </c>
      <c r="FM66" s="117">
        <v>2.3125796318054199</v>
      </c>
      <c r="FN66" s="116">
        <v>3484.31689453125</v>
      </c>
      <c r="FO66" s="116">
        <v>7876.54296875</v>
      </c>
      <c r="FP66" s="117">
        <v>2.2605702877044678</v>
      </c>
      <c r="FQ66" s="116">
        <v>3882.66845703125</v>
      </c>
      <c r="FR66" s="116">
        <v>8647.962890625</v>
      </c>
      <c r="FS66" s="117">
        <v>2.2273244857788086</v>
      </c>
      <c r="FT66" s="116">
        <v>4324.6708984375</v>
      </c>
      <c r="FU66" s="116">
        <v>9493.09375</v>
      </c>
      <c r="FV66" s="117">
        <v>2.1951019763946533</v>
      </c>
      <c r="FW66" s="116">
        <v>4754.7451171875</v>
      </c>
      <c r="FX66" s="116">
        <v>10407.9892578125</v>
      </c>
      <c r="FY66" s="117">
        <v>2.1889688968658447</v>
      </c>
      <c r="FZ66" s="116">
        <v>5390.36083984375</v>
      </c>
      <c r="GA66" s="116">
        <v>11795.654296875</v>
      </c>
      <c r="GB66" s="117">
        <v>2.1882865428924561</v>
      </c>
      <c r="GC66" s="116">
        <v>6247.658203125</v>
      </c>
      <c r="GD66" s="116">
        <v>13528.076171875</v>
      </c>
      <c r="GE66" s="117">
        <v>2.1653034687042236</v>
      </c>
      <c r="GF66" s="116">
        <v>7091.2001953125</v>
      </c>
      <c r="GG66" s="116">
        <v>15021.8193359375</v>
      </c>
      <c r="GH66" s="117">
        <v>2.1183748245239258</v>
      </c>
      <c r="GI66" s="116">
        <v>8232.953125</v>
      </c>
      <c r="GJ66" s="116">
        <v>17157.96875</v>
      </c>
      <c r="GK66" s="117">
        <v>2.0840599536895752</v>
      </c>
      <c r="GL66" s="116">
        <v>9229.2978515625</v>
      </c>
      <c r="GM66" s="116">
        <v>18849.365234375</v>
      </c>
      <c r="GN66" s="117">
        <v>2.0423400402069092</v>
      </c>
      <c r="GO66" s="116">
        <v>10489.0009765625</v>
      </c>
      <c r="GP66" s="116">
        <v>21039.931640625</v>
      </c>
      <c r="GQ66" s="117">
        <v>2.0059041976928711</v>
      </c>
      <c r="GR66" s="116">
        <v>11824.8818359375</v>
      </c>
      <c r="GS66" s="116">
        <v>23701.990234375</v>
      </c>
      <c r="GT66" s="117">
        <v>2.0044167041778564</v>
      </c>
      <c r="GU66" s="116">
        <v>13245.830078125</v>
      </c>
      <c r="GV66" s="116">
        <v>26459.234375</v>
      </c>
      <c r="GW66" s="117">
        <v>1.9975520372390747</v>
      </c>
      <c r="GX66" s="116">
        <v>14760.173828125</v>
      </c>
      <c r="GY66" s="116">
        <v>29411.6953125</v>
      </c>
      <c r="GZ66" s="117">
        <v>1.9926388263702393</v>
      </c>
      <c r="HA66" s="116">
        <v>16754.2421875</v>
      </c>
      <c r="HB66" s="116">
        <v>33069.4140625</v>
      </c>
      <c r="HC66" s="117">
        <v>1.9737935066223145</v>
      </c>
      <c r="HD66" s="116">
        <v>18071.05859375</v>
      </c>
      <c r="HE66" s="116">
        <v>36235.37890625</v>
      </c>
      <c r="HF66" s="117">
        <v>2.0051608085632324</v>
      </c>
      <c r="HG66" s="116">
        <v>19321.119140625</v>
      </c>
      <c r="HH66" s="116">
        <v>38983.42578125</v>
      </c>
      <c r="HI66" s="117">
        <v>2.0176587104797363</v>
      </c>
      <c r="HJ66" s="116">
        <v>20331.998046875</v>
      </c>
      <c r="HK66" s="116">
        <v>41769.98046875</v>
      </c>
      <c r="HL66" s="117">
        <v>2.0543961524963379</v>
      </c>
      <c r="HM66" s="116">
        <v>21109.763671875</v>
      </c>
      <c r="HN66" s="116">
        <v>44679.6640625</v>
      </c>
      <c r="HO66" s="117">
        <v>2.1165401935577393</v>
      </c>
      <c r="HP66" s="116">
        <v>21116.984375</v>
      </c>
      <c r="HQ66" s="116">
        <v>46020.34375</v>
      </c>
      <c r="HR66" s="117">
        <v>2.179304838180542</v>
      </c>
      <c r="HS66" s="116">
        <v>21960.22265625</v>
      </c>
      <c r="HT66" s="116">
        <v>49213.6953125</v>
      </c>
      <c r="HU66" s="117">
        <v>2.2410380840301514</v>
      </c>
      <c r="HV66" s="116">
        <v>22923.583984375</v>
      </c>
      <c r="HW66" s="116">
        <v>52046.9765625</v>
      </c>
      <c r="HX66" s="117">
        <v>2.2704553604125977</v>
      </c>
      <c r="HY66" s="116">
        <v>23742.421875</v>
      </c>
      <c r="HZ66" s="116">
        <v>53605.14453125</v>
      </c>
      <c r="IA66" s="117">
        <v>2.2577791213989258</v>
      </c>
      <c r="IB66" s="116">
        <v>24274.44921875</v>
      </c>
      <c r="IC66" s="116">
        <v>54123.1640625</v>
      </c>
      <c r="ID66" s="117">
        <v>2.2296350002288818</v>
      </c>
      <c r="IE66" s="116">
        <v>25449.849609375</v>
      </c>
      <c r="IF66" s="116">
        <v>55229.8203125</v>
      </c>
      <c r="IG66" s="117">
        <v>2.1701433658599854</v>
      </c>
      <c r="IH66" s="116">
        <v>25055.59375</v>
      </c>
      <c r="II66" s="116">
        <v>55153.140625</v>
      </c>
      <c r="IJ66" s="117">
        <v>2.201230525970459</v>
      </c>
      <c r="IK66" s="116">
        <v>25234.990234375</v>
      </c>
      <c r="IL66" s="116">
        <v>56227.06640625</v>
      </c>
      <c r="IM66" s="117">
        <v>2.2281389236450195</v>
      </c>
      <c r="IN66" s="115">
        <v>25650.203125</v>
      </c>
      <c r="IO66" s="116">
        <v>57267.296875</v>
      </c>
      <c r="IP66" s="117">
        <v>2.2326254844665527</v>
      </c>
      <c r="IQ66" s="116">
        <v>25706.4140625</v>
      </c>
      <c r="IR66" s="116">
        <v>58303.15234375</v>
      </c>
      <c r="IS66" s="117">
        <v>2.2680389881134033</v>
      </c>
      <c r="IT66" s="116">
        <v>26245.759765625</v>
      </c>
      <c r="IU66" s="116">
        <v>59784.640625</v>
      </c>
      <c r="IV66" s="117">
        <v>2.2778780460357666</v>
      </c>
      <c r="IW66" s="116">
        <v>26875.9609375</v>
      </c>
      <c r="IX66" s="116">
        <v>62024.9140625</v>
      </c>
      <c r="IY66" s="117">
        <v>2.3078212738037109</v>
      </c>
      <c r="IZ66" s="116">
        <v>27543.3203125</v>
      </c>
      <c r="JA66" s="116">
        <v>63803.66015625</v>
      </c>
      <c r="JB66" s="117">
        <v>2.3164839744567871</v>
      </c>
      <c r="JC66" s="116">
        <v>28199.166015625</v>
      </c>
      <c r="JD66" s="116">
        <v>66000.1640625</v>
      </c>
      <c r="JE66" s="117">
        <v>2.3405005931854248</v>
      </c>
      <c r="JF66" s="116">
        <v>28898.724609375</v>
      </c>
      <c r="JG66" s="116">
        <v>67475.3515625</v>
      </c>
      <c r="JH66" s="117">
        <v>2.3348903656005859</v>
      </c>
      <c r="JI66" s="116">
        <v>28968.1171875</v>
      </c>
      <c r="JJ66" s="116">
        <v>67402.46875</v>
      </c>
      <c r="JK66" s="117">
        <v>2.3267810344696045</v>
      </c>
      <c r="JL66" s="116">
        <v>29021.130859375</v>
      </c>
      <c r="JM66" s="116">
        <v>68291.6171875</v>
      </c>
      <c r="JN66" s="117">
        <v>2.3531687259674072</v>
      </c>
      <c r="JO66" s="116">
        <v>29919.18359375</v>
      </c>
      <c r="JP66" s="116">
        <v>70784.734375</v>
      </c>
      <c r="JQ66" s="117">
        <v>2.3658645153045654</v>
      </c>
      <c r="JR66" s="116">
        <v>30895.59765625</v>
      </c>
      <c r="JS66" s="116">
        <v>72532.390625</v>
      </c>
      <c r="JT66" s="117">
        <v>2.347661018371582</v>
      </c>
      <c r="JU66" s="116">
        <v>31839.392578125</v>
      </c>
      <c r="JV66" s="116">
        <v>74679.1953125</v>
      </c>
      <c r="JW66" s="117">
        <v>2.3454968929290771</v>
      </c>
      <c r="JX66" s="116">
        <v>32659.955078125</v>
      </c>
      <c r="JY66" s="116">
        <v>77641.921875</v>
      </c>
      <c r="JZ66" s="117">
        <v>2.3772819042205811</v>
      </c>
      <c r="KA66" s="116">
        <v>33243.34375</v>
      </c>
      <c r="KB66" s="116">
        <v>78263.4453125</v>
      </c>
      <c r="KC66" s="117">
        <v>2.3542590141296387</v>
      </c>
      <c r="KD66" s="116">
        <v>32552.15234375</v>
      </c>
      <c r="KE66" s="116">
        <v>74267.90625</v>
      </c>
      <c r="KF66" s="117">
        <v>2.2815053462982178</v>
      </c>
      <c r="KG66" s="116">
        <v>33120.33984375</v>
      </c>
      <c r="KH66" s="116">
        <v>76435.953125</v>
      </c>
      <c r="KI66" s="117">
        <v>2.3078250885009766</v>
      </c>
      <c r="KJ66" s="116">
        <v>34520.5546875</v>
      </c>
      <c r="KK66" s="116">
        <v>79989.7578125</v>
      </c>
      <c r="KL66" s="117">
        <v>2.3171632289886475</v>
      </c>
      <c r="KM66" s="116">
        <v>34626.40234375</v>
      </c>
      <c r="KN66" s="116">
        <v>79067.0703125</v>
      </c>
      <c r="KO66" s="117">
        <v>2.2834329605102539</v>
      </c>
      <c r="KP66" s="116">
        <v>34864.02734375</v>
      </c>
      <c r="KQ66" s="116">
        <v>78909.5546875</v>
      </c>
      <c r="KR66" s="117">
        <v>2.2633516788482666</v>
      </c>
      <c r="KS66" s="116">
        <v>35016.765625</v>
      </c>
      <c r="KT66" s="116">
        <v>79218.421875</v>
      </c>
      <c r="KU66" s="117">
        <v>2.2622997760772705</v>
      </c>
      <c r="KV66" s="134">
        <v>3.2998895645141602</v>
      </c>
      <c r="KW66" s="135">
        <v>3.1151235103607178</v>
      </c>
      <c r="KX66" s="135">
        <v>2.9497838020324707</v>
      </c>
      <c r="KY66" s="135">
        <v>2.8136918544769287</v>
      </c>
      <c r="KZ66" s="135">
        <v>2.26446533203125</v>
      </c>
      <c r="LA66" s="135">
        <v>2.2764794826507568</v>
      </c>
      <c r="LB66" s="135">
        <v>2.3824405670166016</v>
      </c>
      <c r="LC66" s="135">
        <v>2.1220080852508545</v>
      </c>
      <c r="LD66" s="135">
        <v>2.0848538875579834</v>
      </c>
      <c r="LE66" s="135">
        <v>2.2489774227142334</v>
      </c>
      <c r="LF66" s="135">
        <v>2.3427410125732422</v>
      </c>
      <c r="LG66" s="135">
        <v>2.2868144512176514</v>
      </c>
      <c r="LH66" s="135">
        <f t="shared" si="0"/>
        <v>3.1215989589691162</v>
      </c>
      <c r="LI66" s="135">
        <f t="shared" si="1"/>
        <v>2.5390785932540894</v>
      </c>
      <c r="LJ66" s="135">
        <f t="shared" si="2"/>
        <v>2.2164455056190491</v>
      </c>
      <c r="LK66" s="144">
        <f t="shared" si="3"/>
        <v>2.292844295501709</v>
      </c>
    </row>
    <row r="67" spans="1:323" ht="15" customHeight="1">
      <c r="A67" s="114">
        <v>53</v>
      </c>
      <c r="B67" s="115">
        <v>1311.2509765625</v>
      </c>
      <c r="C67" s="116">
        <v>4336.8125</v>
      </c>
      <c r="D67" s="117">
        <v>3.3073854446411133</v>
      </c>
      <c r="E67" s="116">
        <v>1419.39794921875</v>
      </c>
      <c r="F67" s="116">
        <v>4670.6171875</v>
      </c>
      <c r="G67" s="117">
        <v>3.2905621528625488</v>
      </c>
      <c r="H67" s="116">
        <v>1854.333984375</v>
      </c>
      <c r="I67" s="116">
        <v>5500.396484375</v>
      </c>
      <c r="J67" s="117">
        <v>2.966238260269165</v>
      </c>
      <c r="K67" s="116">
        <v>2182.31005859375</v>
      </c>
      <c r="L67" s="116">
        <v>6997.84716796875</v>
      </c>
      <c r="M67" s="117">
        <v>3.2066237926483154</v>
      </c>
      <c r="N67" s="116">
        <v>2582.149169921875</v>
      </c>
      <c r="O67" s="116">
        <v>8292.841796875</v>
      </c>
      <c r="P67" s="117">
        <v>3.2116043567657471</v>
      </c>
      <c r="Q67" s="116">
        <v>2971.364501953125</v>
      </c>
      <c r="R67" s="116">
        <v>9364.65625</v>
      </c>
      <c r="S67" s="117">
        <v>3.1516349315643311</v>
      </c>
      <c r="T67" s="116">
        <v>4110.93310546875</v>
      </c>
      <c r="U67" s="116">
        <v>12432.0322265625</v>
      </c>
      <c r="V67" s="117">
        <v>3.0241386890411377</v>
      </c>
      <c r="W67" s="116">
        <v>6189.41259765625</v>
      </c>
      <c r="X67" s="116">
        <v>17994.41796875</v>
      </c>
      <c r="Y67" s="117">
        <v>2.907289981842041</v>
      </c>
      <c r="Z67" s="116">
        <v>6125.18505859375</v>
      </c>
      <c r="AA67" s="116">
        <v>17881.490234375</v>
      </c>
      <c r="AB67" s="117">
        <v>2.9193387031555176</v>
      </c>
      <c r="AC67" s="116">
        <v>6433.369140625</v>
      </c>
      <c r="AD67" s="116">
        <v>19105.7265625</v>
      </c>
      <c r="AE67" s="117">
        <v>2.9697854518890381</v>
      </c>
      <c r="AF67" s="116">
        <v>7062.53173828125</v>
      </c>
      <c r="AG67" s="116">
        <v>21495.51953125</v>
      </c>
      <c r="AH67" s="117">
        <v>3.0435996055603027</v>
      </c>
      <c r="AI67" s="116">
        <v>8037.337890625</v>
      </c>
      <c r="AJ67" s="116">
        <v>24267.748046875</v>
      </c>
      <c r="AK67" s="117">
        <v>3.019376277923584</v>
      </c>
      <c r="AL67" s="116">
        <v>8898.5849609375</v>
      </c>
      <c r="AM67" s="116">
        <v>26466.083984375</v>
      </c>
      <c r="AN67" s="117">
        <v>2.9741902351379395</v>
      </c>
      <c r="AO67" s="116">
        <v>11216.544921875</v>
      </c>
      <c r="AP67" s="116">
        <v>32627.46875</v>
      </c>
      <c r="AQ67" s="117">
        <v>2.908869743347168</v>
      </c>
      <c r="AR67" s="116">
        <v>11333.0810546875</v>
      </c>
      <c r="AS67" s="116">
        <v>33468.87109375</v>
      </c>
      <c r="AT67" s="117">
        <v>2.9532015323638916</v>
      </c>
      <c r="AU67" s="116">
        <v>12331.80078125</v>
      </c>
      <c r="AV67" s="116">
        <v>36031.453125</v>
      </c>
      <c r="AW67" s="117">
        <v>2.9218323230743408</v>
      </c>
      <c r="AX67" s="116">
        <v>13627.1923828125</v>
      </c>
      <c r="AY67" s="116">
        <v>38194.73828125</v>
      </c>
      <c r="AZ67" s="117">
        <v>2.8028326034545898</v>
      </c>
      <c r="BA67" s="116">
        <v>13666.2978515625</v>
      </c>
      <c r="BB67" s="116">
        <v>36265.6953125</v>
      </c>
      <c r="BC67" s="117">
        <v>2.6536591053009033</v>
      </c>
      <c r="BD67" s="116">
        <v>12618.80859375</v>
      </c>
      <c r="BE67" s="116">
        <v>33353.1875</v>
      </c>
      <c r="BF67" s="117">
        <v>2.6431329250335693</v>
      </c>
      <c r="BG67" s="116">
        <v>10555.9765625</v>
      </c>
      <c r="BH67" s="116">
        <v>29566.375</v>
      </c>
      <c r="BI67" s="117">
        <v>2.8009133338928223</v>
      </c>
      <c r="BJ67" s="116">
        <v>9858.224609375</v>
      </c>
      <c r="BK67" s="116">
        <v>28968.48046875</v>
      </c>
      <c r="BL67" s="117">
        <v>2.9385089874267578</v>
      </c>
      <c r="BM67" s="116">
        <v>8867.5478515625</v>
      </c>
      <c r="BN67" s="116">
        <v>26440.326171875</v>
      </c>
      <c r="BO67" s="117">
        <v>2.9816954135894775</v>
      </c>
      <c r="BP67" s="116">
        <v>8536.9130859375</v>
      </c>
      <c r="BQ67" s="116">
        <v>26041.19921875</v>
      </c>
      <c r="BR67" s="117">
        <v>3.0504233837127686</v>
      </c>
      <c r="BS67" s="116">
        <v>10094.75</v>
      </c>
      <c r="BT67" s="116">
        <v>29199.73828125</v>
      </c>
      <c r="BU67" s="117">
        <v>2.8925666809082031</v>
      </c>
      <c r="BV67" s="116">
        <v>12422.171875</v>
      </c>
      <c r="BW67" s="116">
        <v>34930.41015625</v>
      </c>
      <c r="BX67" s="117">
        <v>2.8119406700134277</v>
      </c>
      <c r="BY67" s="116">
        <v>14492.3310546875</v>
      </c>
      <c r="BZ67" s="116">
        <v>39913.78125</v>
      </c>
      <c r="CA67" s="117">
        <v>2.7541313171386719</v>
      </c>
      <c r="CB67" s="116">
        <v>19105.15234375</v>
      </c>
      <c r="CC67" s="116">
        <v>48579.99609375</v>
      </c>
      <c r="CD67" s="117">
        <v>2.5427694320678711</v>
      </c>
      <c r="CE67" s="116">
        <v>14898.6162109375</v>
      </c>
      <c r="CF67" s="116">
        <v>38957.765625</v>
      </c>
      <c r="CG67" s="117">
        <v>2.6148579120635986</v>
      </c>
      <c r="CH67" s="116">
        <v>17645.755859375</v>
      </c>
      <c r="CI67" s="116">
        <v>45189.1484375</v>
      </c>
      <c r="CJ67" s="117">
        <v>2.5609076023101807</v>
      </c>
      <c r="CK67" s="116">
        <v>21941.423828125</v>
      </c>
      <c r="CL67" s="116">
        <v>51843.9453125</v>
      </c>
      <c r="CM67" s="117">
        <v>2.3628342151641846</v>
      </c>
      <c r="CN67" s="116">
        <v>26578.744140625</v>
      </c>
      <c r="CO67" s="116">
        <v>56391.78125</v>
      </c>
      <c r="CP67" s="117">
        <v>2.1216871738433838</v>
      </c>
      <c r="CQ67" s="116">
        <v>29593.806640625</v>
      </c>
      <c r="CR67" s="116">
        <v>61182.8828125</v>
      </c>
      <c r="CS67" s="117">
        <v>2.0674219131469727</v>
      </c>
      <c r="CT67" s="116">
        <v>58131.0390625</v>
      </c>
      <c r="CU67" s="116">
        <v>115340.1171875</v>
      </c>
      <c r="CV67" s="117">
        <v>1.9841399192810059</v>
      </c>
      <c r="CW67" s="116">
        <v>110283.6171875</v>
      </c>
      <c r="CX67" s="116">
        <v>239288.609375</v>
      </c>
      <c r="CY67" s="117">
        <v>2.1697566509246826</v>
      </c>
      <c r="CZ67" s="116">
        <v>159985.625</v>
      </c>
      <c r="DA67" s="116">
        <v>356481.65625</v>
      </c>
      <c r="DB67" s="117">
        <v>2.22821044921875</v>
      </c>
      <c r="DC67" s="116">
        <v>300164.1875</v>
      </c>
      <c r="DD67" s="116">
        <v>631533.3125</v>
      </c>
      <c r="DE67" s="117">
        <v>2.1039595603942871</v>
      </c>
      <c r="DF67" s="116">
        <v>543.82012939453125</v>
      </c>
      <c r="DG67" s="116">
        <v>1167.609130859375</v>
      </c>
      <c r="DH67" s="117">
        <v>2.147050142288208</v>
      </c>
      <c r="DI67" s="116">
        <v>636.1236572265625</v>
      </c>
      <c r="DJ67" s="116">
        <v>1356.3643798828125</v>
      </c>
      <c r="DK67" s="117">
        <v>2.1322338581085205</v>
      </c>
      <c r="DL67" s="116">
        <v>777.80816650390625</v>
      </c>
      <c r="DM67" s="116">
        <v>1701.31787109375</v>
      </c>
      <c r="DN67" s="117">
        <v>2.1873233318328857</v>
      </c>
      <c r="DO67" s="116">
        <v>882.40869140625</v>
      </c>
      <c r="DP67" s="116">
        <v>1973.0565185546875</v>
      </c>
      <c r="DQ67" s="117">
        <v>2.2359893321990967</v>
      </c>
      <c r="DR67" s="116">
        <v>911.7149658203125</v>
      </c>
      <c r="DS67" s="116">
        <v>2032.284423828125</v>
      </c>
      <c r="DT67" s="117">
        <v>2.2290787696838379</v>
      </c>
      <c r="DU67" s="116">
        <v>950.25579833984375</v>
      </c>
      <c r="DV67" s="116">
        <v>2150.6767578125</v>
      </c>
      <c r="DW67" s="117">
        <v>2.2632608413696289</v>
      </c>
      <c r="DX67" s="116">
        <v>999.1290283203125</v>
      </c>
      <c r="DY67" s="116">
        <v>2300.921142578125</v>
      </c>
      <c r="DZ67" s="117">
        <v>2.3029270172119141</v>
      </c>
      <c r="EA67" s="116">
        <v>1098.146484375</v>
      </c>
      <c r="EB67" s="116">
        <v>2501.885009765625</v>
      </c>
      <c r="EC67" s="117">
        <v>2.2782797813415527</v>
      </c>
      <c r="ED67" s="116">
        <v>1214.2420654296875</v>
      </c>
      <c r="EE67" s="118">
        <v>2803.263916015625</v>
      </c>
      <c r="EF67" s="119">
        <v>2.3086533546447754</v>
      </c>
      <c r="EG67" s="115">
        <v>1398.5687255859375</v>
      </c>
      <c r="EH67" s="116">
        <v>3184.332275390625</v>
      </c>
      <c r="EI67" s="117">
        <v>2.276850700378418</v>
      </c>
      <c r="EJ67" s="116">
        <v>1458.8634033203125</v>
      </c>
      <c r="EK67" s="116">
        <v>3460.48291015625</v>
      </c>
      <c r="EL67" s="117">
        <v>2.3720402717590332</v>
      </c>
      <c r="EM67" s="116">
        <v>1591.3839111328125</v>
      </c>
      <c r="EN67" s="116">
        <v>3792.890380859375</v>
      </c>
      <c r="EO67" s="117">
        <v>2.3833911418914795</v>
      </c>
      <c r="EP67" s="116">
        <v>1683.0147705078125</v>
      </c>
      <c r="EQ67" s="116">
        <v>4073.110107421875</v>
      </c>
      <c r="ER67" s="117">
        <v>2.4201273918151855</v>
      </c>
      <c r="ES67" s="116">
        <v>1904.5965576171875</v>
      </c>
      <c r="ET67" s="116">
        <v>4495.552734375</v>
      </c>
      <c r="EU67" s="117">
        <v>2.3603701591491699</v>
      </c>
      <c r="EV67" s="116">
        <v>2056.354736328125</v>
      </c>
      <c r="EW67" s="116">
        <v>4913.845703125</v>
      </c>
      <c r="EX67" s="117">
        <v>2.3895905017852783</v>
      </c>
      <c r="EY67" s="116">
        <v>2231.745849609375</v>
      </c>
      <c r="EZ67" s="116">
        <v>5379.34130859375</v>
      </c>
      <c r="FA67" s="117">
        <v>2.4103736877441406</v>
      </c>
      <c r="FB67" s="116">
        <v>2352.527587890625</v>
      </c>
      <c r="FC67" s="116">
        <v>5749.6533203125</v>
      </c>
      <c r="FD67" s="117">
        <v>2.4440321922302246</v>
      </c>
      <c r="FE67" s="116">
        <v>2568.613037109375</v>
      </c>
      <c r="FF67" s="116">
        <v>6148.9443359375</v>
      </c>
      <c r="FG67" s="117">
        <v>2.3938772678375244</v>
      </c>
      <c r="FH67" s="116">
        <v>2762.5546875</v>
      </c>
      <c r="FI67" s="116">
        <v>6576.49365234375</v>
      </c>
      <c r="FJ67" s="117">
        <v>2.3805840015411377</v>
      </c>
      <c r="FK67" s="116">
        <v>3067.908203125</v>
      </c>
      <c r="FL67" s="116">
        <v>7056.00341796875</v>
      </c>
      <c r="FM67" s="117">
        <v>2.2999396324157715</v>
      </c>
      <c r="FN67" s="116">
        <v>3557.60205078125</v>
      </c>
      <c r="FO67" s="116">
        <v>7969.22216796875</v>
      </c>
      <c r="FP67" s="117">
        <v>2.2400543689727783</v>
      </c>
      <c r="FQ67" s="116">
        <v>3958.734619140625</v>
      </c>
      <c r="FR67" s="116">
        <v>8748.55078125</v>
      </c>
      <c r="FS67" s="117">
        <v>2.2099361419677734</v>
      </c>
      <c r="FT67" s="116">
        <v>4418.57568359375</v>
      </c>
      <c r="FU67" s="116">
        <v>9602.0703125</v>
      </c>
      <c r="FV67" s="117">
        <v>2.1731142997741699</v>
      </c>
      <c r="FW67" s="116">
        <v>4851.8076171875</v>
      </c>
      <c r="FX67" s="116">
        <v>10527.2490234375</v>
      </c>
      <c r="FY67" s="117">
        <v>2.1697580814361572</v>
      </c>
      <c r="FZ67" s="116">
        <v>5494.0546875</v>
      </c>
      <c r="GA67" s="116">
        <v>11930.841796875</v>
      </c>
      <c r="GB67" s="117">
        <v>2.1715912818908691</v>
      </c>
      <c r="GC67" s="116">
        <v>6366.14306640625</v>
      </c>
      <c r="GD67" s="116">
        <v>13681.7265625</v>
      </c>
      <c r="GE67" s="117">
        <v>2.1491389274597168</v>
      </c>
      <c r="GF67" s="116">
        <v>7214.0830078125</v>
      </c>
      <c r="GG67" s="116">
        <v>15189.255859375</v>
      </c>
      <c r="GH67" s="117">
        <v>2.1055004596710205</v>
      </c>
      <c r="GI67" s="116">
        <v>8371.07421875</v>
      </c>
      <c r="GJ67" s="116">
        <v>17346.3984375</v>
      </c>
      <c r="GK67" s="117">
        <v>2.0721831321716309</v>
      </c>
      <c r="GL67" s="116">
        <v>9409.5322265625</v>
      </c>
      <c r="GM67" s="116">
        <v>19052.1484375</v>
      </c>
      <c r="GN67" s="117">
        <v>2.024770975112915</v>
      </c>
      <c r="GO67" s="116">
        <v>10708.6318359375</v>
      </c>
      <c r="GP67" s="116">
        <v>21262.107421875</v>
      </c>
      <c r="GQ67" s="117">
        <v>1.9855110645294189</v>
      </c>
      <c r="GR67" s="116">
        <v>12010.3984375</v>
      </c>
      <c r="GS67" s="116">
        <v>23952.734375</v>
      </c>
      <c r="GT67" s="117">
        <v>1.994333028793335</v>
      </c>
      <c r="GU67" s="116">
        <v>13469.474609375</v>
      </c>
      <c r="GV67" s="116">
        <v>26738.009765625</v>
      </c>
      <c r="GW67" s="117">
        <v>1.9850819110870361</v>
      </c>
      <c r="GX67" s="116">
        <v>15059.8984375</v>
      </c>
      <c r="GY67" s="116">
        <v>29720.26953125</v>
      </c>
      <c r="GZ67" s="117">
        <v>1.9734708070755005</v>
      </c>
      <c r="HA67" s="116">
        <v>17162.40234375</v>
      </c>
      <c r="HB67" s="116">
        <v>33412.2578125</v>
      </c>
      <c r="HC67" s="117">
        <v>1.9468287229537964</v>
      </c>
      <c r="HD67" s="116">
        <v>18416.0546875</v>
      </c>
      <c r="HE67" s="116">
        <v>36618.21875</v>
      </c>
      <c r="HF67" s="117">
        <v>1.9883856773376465</v>
      </c>
      <c r="HG67" s="116">
        <v>19786.478515625</v>
      </c>
      <c r="HH67" s="116">
        <v>39396.87109375</v>
      </c>
      <c r="HI67" s="117">
        <v>1.9911006689071655</v>
      </c>
      <c r="HJ67" s="116">
        <v>20740.78125</v>
      </c>
      <c r="HK67" s="116">
        <v>42221.77734375</v>
      </c>
      <c r="HL67" s="117">
        <v>2.0356888771057129</v>
      </c>
      <c r="HM67" s="116">
        <v>21541.826171875</v>
      </c>
      <c r="HN67" s="116">
        <v>45176.5703125</v>
      </c>
      <c r="HO67" s="117">
        <v>2.0971560478210449</v>
      </c>
      <c r="HP67" s="116">
        <v>21553.943359375</v>
      </c>
      <c r="HQ67" s="116">
        <v>46545.57421875</v>
      </c>
      <c r="HR67" s="117">
        <v>2.1594922542572021</v>
      </c>
      <c r="HS67" s="116">
        <v>22504.57421875</v>
      </c>
      <c r="HT67" s="116">
        <v>49787.80078125</v>
      </c>
      <c r="HU67" s="117">
        <v>2.21234130859375</v>
      </c>
      <c r="HV67" s="116">
        <v>23485.458984375</v>
      </c>
      <c r="HW67" s="116">
        <v>52660.671875</v>
      </c>
      <c r="HX67" s="117">
        <v>2.2422671318054199</v>
      </c>
      <c r="HY67" s="116">
        <v>24290.77734375</v>
      </c>
      <c r="HZ67" s="116">
        <v>54234.70703125</v>
      </c>
      <c r="IA67" s="117">
        <v>2.2327282428741455</v>
      </c>
      <c r="IB67" s="116">
        <v>24941.2890625</v>
      </c>
      <c r="IC67" s="116">
        <v>54751.1796875</v>
      </c>
      <c r="ID67" s="117">
        <v>2.1952025890350342</v>
      </c>
      <c r="IE67" s="116">
        <v>25952.849609375</v>
      </c>
      <c r="IF67" s="116">
        <v>55858.109375</v>
      </c>
      <c r="IG67" s="117">
        <v>2.152292013168335</v>
      </c>
      <c r="IH67" s="116">
        <v>25682.8671875</v>
      </c>
      <c r="II67" s="116">
        <v>55786.875</v>
      </c>
      <c r="IJ67" s="117">
        <v>2.1721434593200684</v>
      </c>
      <c r="IK67" s="116">
        <v>25747.81640625</v>
      </c>
      <c r="IL67" s="116">
        <v>56881.02734375</v>
      </c>
      <c r="IM67" s="117">
        <v>2.2091593742370605</v>
      </c>
      <c r="IN67" s="115">
        <v>26197.552734375</v>
      </c>
      <c r="IO67" s="116">
        <v>57934.1953125</v>
      </c>
      <c r="IP67" s="117">
        <v>2.2114353179931641</v>
      </c>
      <c r="IQ67" s="116">
        <v>26311.0703125</v>
      </c>
      <c r="IR67" s="116">
        <v>58990.30078125</v>
      </c>
      <c r="IS67" s="117">
        <v>2.2420334815979004</v>
      </c>
      <c r="IT67" s="116">
        <v>26765.056640625</v>
      </c>
      <c r="IU67" s="116">
        <v>60492.73828125</v>
      </c>
      <c r="IV67" s="117">
        <v>2.2601385116577148</v>
      </c>
      <c r="IW67" s="116">
        <v>27452.107421875</v>
      </c>
      <c r="IX67" s="116">
        <v>62766.671875</v>
      </c>
      <c r="IY67" s="117">
        <v>2.2864062786102295</v>
      </c>
      <c r="IZ67" s="116">
        <v>28127.859375</v>
      </c>
      <c r="JA67" s="116">
        <v>64568.96875</v>
      </c>
      <c r="JB67" s="117">
        <v>2.2955522537231445</v>
      </c>
      <c r="JC67" s="116">
        <v>28813.158203125</v>
      </c>
      <c r="JD67" s="116">
        <v>66797.9296875</v>
      </c>
      <c r="JE67" s="117">
        <v>2.3183133602142334</v>
      </c>
      <c r="JF67" s="116">
        <v>29481.24609375</v>
      </c>
      <c r="JG67" s="116">
        <v>68289.890625</v>
      </c>
      <c r="JH67" s="117">
        <v>2.3163840770721436</v>
      </c>
      <c r="JI67" s="116">
        <v>29577.47265625</v>
      </c>
      <c r="JJ67" s="116">
        <v>68213.7734375</v>
      </c>
      <c r="JK67" s="117">
        <v>2.3062746524810791</v>
      </c>
      <c r="JL67" s="116">
        <v>29620.89453125</v>
      </c>
      <c r="JM67" s="116">
        <v>69120.8125</v>
      </c>
      <c r="JN67" s="117">
        <v>2.3335154056549072</v>
      </c>
      <c r="JO67" s="116">
        <v>30553.0078125</v>
      </c>
      <c r="JP67" s="116">
        <v>71647.5078125</v>
      </c>
      <c r="JQ67" s="117">
        <v>2.3450231552124023</v>
      </c>
      <c r="JR67" s="116">
        <v>31586.4765625</v>
      </c>
      <c r="JS67" s="116">
        <v>73410.9609375</v>
      </c>
      <c r="JT67" s="117">
        <v>2.3241262435913086</v>
      </c>
      <c r="JU67" s="116">
        <v>32491.3359375</v>
      </c>
      <c r="JV67" s="116">
        <v>75583.765625</v>
      </c>
      <c r="JW67" s="117">
        <v>2.3262743949890137</v>
      </c>
      <c r="JX67" s="116">
        <v>33303.49609375</v>
      </c>
      <c r="JY67" s="116">
        <v>78592.171875</v>
      </c>
      <c r="JZ67" s="117">
        <v>2.3598775863647461</v>
      </c>
      <c r="KA67" s="116">
        <v>33896.7890625</v>
      </c>
      <c r="KB67" s="116">
        <v>79214.390625</v>
      </c>
      <c r="KC67" s="117">
        <v>2.3369290828704834</v>
      </c>
      <c r="KD67" s="116">
        <v>33179.83203125</v>
      </c>
      <c r="KE67" s="116">
        <v>75148.8203125</v>
      </c>
      <c r="KF67" s="117">
        <v>2.2648944854736328</v>
      </c>
      <c r="KG67" s="116">
        <v>33838.234375</v>
      </c>
      <c r="KH67" s="116">
        <v>77349.953125</v>
      </c>
      <c r="KI67" s="117">
        <v>2.2858743667602539</v>
      </c>
      <c r="KJ67" s="116">
        <v>35263.12890625</v>
      </c>
      <c r="KK67" s="116">
        <v>80949.328125</v>
      </c>
      <c r="KL67" s="117">
        <v>2.2955799102783203</v>
      </c>
      <c r="KM67" s="116">
        <v>35339.88671875</v>
      </c>
      <c r="KN67" s="116">
        <v>80005.0703125</v>
      </c>
      <c r="KO67" s="117">
        <v>2.2638745307922363</v>
      </c>
      <c r="KP67" s="116">
        <v>35613.9609375</v>
      </c>
      <c r="KQ67" s="116">
        <v>79838.7734375</v>
      </c>
      <c r="KR67" s="117">
        <v>2.2417831420898438</v>
      </c>
      <c r="KS67" s="116">
        <v>35774.84375</v>
      </c>
      <c r="KT67" s="116">
        <v>80150.875</v>
      </c>
      <c r="KU67" s="117">
        <v>2.2404255867004395</v>
      </c>
      <c r="KV67" s="134">
        <v>3.2989737987518311</v>
      </c>
      <c r="KW67" s="135">
        <v>3.1120479106903076</v>
      </c>
      <c r="KX67" s="135">
        <v>2.9420316219329834</v>
      </c>
      <c r="KY67" s="135">
        <v>2.8069741725921631</v>
      </c>
      <c r="KZ67" s="135">
        <v>2.2360825538635254</v>
      </c>
      <c r="LA67" s="135">
        <v>2.2586636543273926</v>
      </c>
      <c r="LB67" s="135">
        <v>2.3722341060638428</v>
      </c>
      <c r="LC67" s="135">
        <v>2.105583667755127</v>
      </c>
      <c r="LD67" s="135">
        <v>2.0631814002990723</v>
      </c>
      <c r="LE67" s="135">
        <v>2.2257091999053955</v>
      </c>
      <c r="LF67" s="135">
        <v>2.3231611251831055</v>
      </c>
      <c r="LG67" s="135">
        <v>2.2655074596405029</v>
      </c>
      <c r="LH67" s="135">
        <f t="shared" si="0"/>
        <v>3.1176844437917075</v>
      </c>
      <c r="LI67" s="135">
        <f t="shared" si="1"/>
        <v>2.5215283632278442</v>
      </c>
      <c r="LJ67" s="135">
        <f t="shared" si="2"/>
        <v>2.1999157071113586</v>
      </c>
      <c r="LK67" s="144">
        <f t="shared" si="3"/>
        <v>2.2714592615763345</v>
      </c>
    </row>
    <row r="68" spans="1:323" ht="15" customHeight="1">
      <c r="A68" s="114">
        <v>54</v>
      </c>
      <c r="B68" s="115">
        <v>1331.424560546875</v>
      </c>
      <c r="C68" s="116">
        <v>4402.36865234375</v>
      </c>
      <c r="D68" s="117">
        <v>3.3065099716186523</v>
      </c>
      <c r="E68" s="116">
        <v>1441.7542724609375</v>
      </c>
      <c r="F68" s="116">
        <v>4741.05419921875</v>
      </c>
      <c r="G68" s="117">
        <v>3.2883927822113037</v>
      </c>
      <c r="H68" s="116">
        <v>1884.8109130859375</v>
      </c>
      <c r="I68" s="116">
        <v>5579.328125</v>
      </c>
      <c r="J68" s="117">
        <v>2.9601526260375977</v>
      </c>
      <c r="K68" s="116">
        <v>2215.662353515625</v>
      </c>
      <c r="L68" s="116">
        <v>7102.17138671875</v>
      </c>
      <c r="M68" s="117">
        <v>3.2054393291473389</v>
      </c>
      <c r="N68" s="116">
        <v>2621.42333984375</v>
      </c>
      <c r="O68" s="116">
        <v>8416.5615234375</v>
      </c>
      <c r="P68" s="117">
        <v>3.2106838226318359</v>
      </c>
      <c r="Q68" s="116">
        <v>3017.225341796875</v>
      </c>
      <c r="R68" s="116">
        <v>9503.1484375</v>
      </c>
      <c r="S68" s="117">
        <v>3.1496317386627197</v>
      </c>
      <c r="T68" s="116">
        <v>4175.00732421875</v>
      </c>
      <c r="U68" s="116">
        <v>12612.2314453125</v>
      </c>
      <c r="V68" s="117">
        <v>3.0208885669708252</v>
      </c>
      <c r="W68" s="116">
        <v>6297.83349609375</v>
      </c>
      <c r="X68" s="116">
        <v>18249.875</v>
      </c>
      <c r="Y68" s="117">
        <v>2.8978021144866943</v>
      </c>
      <c r="Z68" s="116">
        <v>6229.86572265625</v>
      </c>
      <c r="AA68" s="116">
        <v>18135.93359375</v>
      </c>
      <c r="AB68" s="117">
        <v>2.9111275672912598</v>
      </c>
      <c r="AC68" s="116">
        <v>6537.814453125</v>
      </c>
      <c r="AD68" s="116">
        <v>19380.080078125</v>
      </c>
      <c r="AE68" s="117">
        <v>2.9643056392669678</v>
      </c>
      <c r="AF68" s="116">
        <v>7171.20556640625</v>
      </c>
      <c r="AG68" s="116">
        <v>21808.099609375</v>
      </c>
      <c r="AH68" s="117">
        <v>3.0410647392272949</v>
      </c>
      <c r="AI68" s="116">
        <v>8160.17138671875</v>
      </c>
      <c r="AJ68" s="116">
        <v>24619.25390625</v>
      </c>
      <c r="AK68" s="117">
        <v>3.0170021057128906</v>
      </c>
      <c r="AL68" s="116">
        <v>9028.0947265625</v>
      </c>
      <c r="AM68" s="116">
        <v>26846.583984375</v>
      </c>
      <c r="AN68" s="117">
        <v>2.9736709594726563</v>
      </c>
      <c r="AO68" s="116">
        <v>11429.708984375</v>
      </c>
      <c r="AP68" s="116">
        <v>33090.625</v>
      </c>
      <c r="AQ68" s="117">
        <v>2.8951416015625</v>
      </c>
      <c r="AR68" s="116">
        <v>11548.7685546875</v>
      </c>
      <c r="AS68" s="116">
        <v>33947.7578125</v>
      </c>
      <c r="AT68" s="117">
        <v>2.9395132064819336</v>
      </c>
      <c r="AU68" s="116">
        <v>12566.125</v>
      </c>
      <c r="AV68" s="116">
        <v>36544.1328125</v>
      </c>
      <c r="AW68" s="117">
        <v>2.9081466197967529</v>
      </c>
      <c r="AX68" s="116">
        <v>13887.3154296875</v>
      </c>
      <c r="AY68" s="116">
        <v>38726.0078125</v>
      </c>
      <c r="AZ68" s="117">
        <v>2.7885885238647461</v>
      </c>
      <c r="BA68" s="116">
        <v>13926.15234375</v>
      </c>
      <c r="BB68" s="116">
        <v>36754.18359375</v>
      </c>
      <c r="BC68" s="117">
        <v>2.6392202377319336</v>
      </c>
      <c r="BD68" s="116">
        <v>12845.73828125</v>
      </c>
      <c r="BE68" s="116">
        <v>33801.484375</v>
      </c>
      <c r="BF68" s="117">
        <v>2.631338357925415</v>
      </c>
      <c r="BG68" s="116">
        <v>10720.5625</v>
      </c>
      <c r="BH68" s="116">
        <v>29977.859375</v>
      </c>
      <c r="BI68" s="117">
        <v>2.7962954044342041</v>
      </c>
      <c r="BJ68" s="116">
        <v>9995.740234375</v>
      </c>
      <c r="BK68" s="116">
        <v>29382.42578125</v>
      </c>
      <c r="BL68" s="117">
        <v>2.9394948482513428</v>
      </c>
      <c r="BM68" s="116">
        <v>8991.7900390625</v>
      </c>
      <c r="BN68" s="116">
        <v>26820.9921875</v>
      </c>
      <c r="BO68" s="117">
        <v>2.9828312397003174</v>
      </c>
      <c r="BP68" s="116">
        <v>8660.380859375</v>
      </c>
      <c r="BQ68" s="116">
        <v>26420.384765625</v>
      </c>
      <c r="BR68" s="117">
        <v>3.0507185459136963</v>
      </c>
      <c r="BS68" s="116">
        <v>10279.484375</v>
      </c>
      <c r="BT68" s="116">
        <v>29613.0703125</v>
      </c>
      <c r="BU68" s="117">
        <v>2.8807933330535889</v>
      </c>
      <c r="BV68" s="116">
        <v>12642.212890625</v>
      </c>
      <c r="BW68" s="116">
        <v>35417.33984375</v>
      </c>
      <c r="BX68" s="117">
        <v>2.8015143871307373</v>
      </c>
      <c r="BY68" s="116">
        <v>14739.3310546875</v>
      </c>
      <c r="BZ68" s="116">
        <v>40463.75</v>
      </c>
      <c r="CA68" s="117">
        <v>2.7452907562255859</v>
      </c>
      <c r="CB68" s="116">
        <v>19497.1328125</v>
      </c>
      <c r="CC68" s="116">
        <v>49216.5234375</v>
      </c>
      <c r="CD68" s="117">
        <v>2.5242953300476074</v>
      </c>
      <c r="CE68" s="116">
        <v>15194.3623046875</v>
      </c>
      <c r="CF68" s="116">
        <v>39477.59765625</v>
      </c>
      <c r="CG68" s="117">
        <v>2.5981740951538086</v>
      </c>
      <c r="CH68" s="116">
        <v>18020.591796875</v>
      </c>
      <c r="CI68" s="116">
        <v>45783.87890625</v>
      </c>
      <c r="CJ68" s="117">
        <v>2.540642261505127</v>
      </c>
      <c r="CK68" s="116">
        <v>22460.20703125</v>
      </c>
      <c r="CL68" s="116">
        <v>52488.41796875</v>
      </c>
      <c r="CM68" s="117">
        <v>2.336951732635498</v>
      </c>
      <c r="CN68" s="116">
        <v>27580.552734375</v>
      </c>
      <c r="CO68" s="116">
        <v>57029.2109375</v>
      </c>
      <c r="CP68" s="117">
        <v>2.0677328109741211</v>
      </c>
      <c r="CQ68" s="116">
        <v>30276.353515625</v>
      </c>
      <c r="CR68" s="116">
        <v>61862.2890625</v>
      </c>
      <c r="CS68" s="117">
        <v>2.0432543754577637</v>
      </c>
      <c r="CT68" s="116">
        <v>60459.15625</v>
      </c>
      <c r="CU68" s="116">
        <v>116558.875</v>
      </c>
      <c r="CV68" s="117">
        <v>1.9278944730758667</v>
      </c>
      <c r="CW68" s="116">
        <v>113017.2109375</v>
      </c>
      <c r="CX68" s="116">
        <v>242063.65625</v>
      </c>
      <c r="CY68" s="117">
        <v>2.1418299674987793</v>
      </c>
      <c r="CZ68" s="116">
        <v>163582.265625</v>
      </c>
      <c r="DA68" s="116">
        <v>360714.59375</v>
      </c>
      <c r="DB68" s="117">
        <v>2.2050960063934326</v>
      </c>
      <c r="DC68" s="116">
        <v>310618.78125</v>
      </c>
      <c r="DD68" s="116">
        <v>638625</v>
      </c>
      <c r="DE68" s="117">
        <v>2.0559768676757812</v>
      </c>
      <c r="DF68" s="116">
        <v>557.1326904296875</v>
      </c>
      <c r="DG68" s="116">
        <v>1181.026611328125</v>
      </c>
      <c r="DH68" s="117">
        <v>2.1198301315307617</v>
      </c>
      <c r="DI68" s="116">
        <v>654.6944580078125</v>
      </c>
      <c r="DJ68" s="116">
        <v>1371.822265625</v>
      </c>
      <c r="DK68" s="117">
        <v>2.095362663269043</v>
      </c>
      <c r="DL68" s="116">
        <v>798.77679443359375</v>
      </c>
      <c r="DM68" s="116">
        <v>1721.1683349609375</v>
      </c>
      <c r="DN68" s="117">
        <v>2.1547551155090332</v>
      </c>
      <c r="DO68" s="116">
        <v>900.60699462890625</v>
      </c>
      <c r="DP68" s="116">
        <v>1996.570068359375</v>
      </c>
      <c r="DQ68" s="117">
        <v>2.2169160842895508</v>
      </c>
      <c r="DR68" s="116">
        <v>930.21343994140625</v>
      </c>
      <c r="DS68" s="116">
        <v>2056.445068359375</v>
      </c>
      <c r="DT68" s="117">
        <v>2.210723876953125</v>
      </c>
      <c r="DU68" s="116">
        <v>969.12188720703125</v>
      </c>
      <c r="DV68" s="116">
        <v>2176.5693359375</v>
      </c>
      <c r="DW68" s="117">
        <v>2.2459189891815186</v>
      </c>
      <c r="DX68" s="116">
        <v>1018.9459838867187</v>
      </c>
      <c r="DY68" s="116">
        <v>2329.007080078125</v>
      </c>
      <c r="DZ68" s="117">
        <v>2.2857022285461426</v>
      </c>
      <c r="EA68" s="116">
        <v>1121.0806884765625</v>
      </c>
      <c r="EB68" s="116">
        <v>2532.154052734375</v>
      </c>
      <c r="EC68" s="117">
        <v>2.2586724758148193</v>
      </c>
      <c r="ED68" s="116">
        <v>1240.092041015625</v>
      </c>
      <c r="EE68" s="118">
        <v>2837.529052734375</v>
      </c>
      <c r="EF68" s="119">
        <v>2.2881600856781006</v>
      </c>
      <c r="EG68" s="115">
        <v>1424.818115234375</v>
      </c>
      <c r="EH68" s="116">
        <v>3222.86962890625</v>
      </c>
      <c r="EI68" s="117">
        <v>2.2619516849517822</v>
      </c>
      <c r="EJ68" s="116">
        <v>1486.134033203125</v>
      </c>
      <c r="EK68" s="116">
        <v>3503.701904296875</v>
      </c>
      <c r="EL68" s="117">
        <v>2.3575947284698486</v>
      </c>
      <c r="EM68" s="116">
        <v>1620.8880615234375</v>
      </c>
      <c r="EN68" s="116">
        <v>3840.4306640625</v>
      </c>
      <c r="EO68" s="117">
        <v>2.3693373203277588</v>
      </c>
      <c r="EP68" s="116">
        <v>1713.5455322265625</v>
      </c>
      <c r="EQ68" s="116">
        <v>4124.73876953125</v>
      </c>
      <c r="ER68" s="117">
        <v>2.4071369171142578</v>
      </c>
      <c r="ES68" s="116">
        <v>1941.298583984375</v>
      </c>
      <c r="ET68" s="116">
        <v>4551.48193359375</v>
      </c>
      <c r="EU68" s="117">
        <v>2.3445553779602051</v>
      </c>
      <c r="EV68" s="116">
        <v>2091.86767578125</v>
      </c>
      <c r="EW68" s="116">
        <v>4975.5810546875</v>
      </c>
      <c r="EX68" s="117">
        <v>2.378535270690918</v>
      </c>
      <c r="EY68" s="116">
        <v>2270.251708984375</v>
      </c>
      <c r="EZ68" s="116">
        <v>5447.35107421875</v>
      </c>
      <c r="FA68" s="117">
        <v>2.3994481563568115</v>
      </c>
      <c r="FB68" s="116">
        <v>2391.41015625</v>
      </c>
      <c r="FC68" s="116">
        <v>5823.0830078125</v>
      </c>
      <c r="FD68" s="117">
        <v>2.4349997043609619</v>
      </c>
      <c r="FE68" s="116">
        <v>2612.056884765625</v>
      </c>
      <c r="FF68" s="116">
        <v>6226.30810546875</v>
      </c>
      <c r="FG68" s="117">
        <v>2.3836801052093506</v>
      </c>
      <c r="FH68" s="116">
        <v>2810.217529296875</v>
      </c>
      <c r="FI68" s="116">
        <v>6658.8896484375</v>
      </c>
      <c r="FJ68" s="117">
        <v>2.3695282936096191</v>
      </c>
      <c r="FK68" s="116">
        <v>3127.791259765625</v>
      </c>
      <c r="FL68" s="116">
        <v>7142.05517578125</v>
      </c>
      <c r="FM68" s="117">
        <v>2.2834181785583496</v>
      </c>
      <c r="FN68" s="116">
        <v>3640.568603515625</v>
      </c>
      <c r="FO68" s="116">
        <v>8064.23291015625</v>
      </c>
      <c r="FP68" s="117">
        <v>2.2151026725769043</v>
      </c>
      <c r="FQ68" s="116">
        <v>4045.289794921875</v>
      </c>
      <c r="FR68" s="116">
        <v>8851.7451171875</v>
      </c>
      <c r="FS68" s="117">
        <v>2.1881608963012695</v>
      </c>
      <c r="FT68" s="116">
        <v>4520.0263671875</v>
      </c>
      <c r="FU68" s="116">
        <v>9713.662109375</v>
      </c>
      <c r="FV68" s="117">
        <v>2.1490278244018555</v>
      </c>
      <c r="FW68" s="116">
        <v>4953.86083984375</v>
      </c>
      <c r="FX68" s="116">
        <v>10649.529296875</v>
      </c>
      <c r="FY68" s="117">
        <v>2.1497433185577393</v>
      </c>
      <c r="FZ68" s="116">
        <v>5601.83447265625</v>
      </c>
      <c r="GA68" s="116">
        <v>12069.607421875</v>
      </c>
      <c r="GB68" s="117">
        <v>2.1545813083648682</v>
      </c>
      <c r="GC68" s="116">
        <v>6488.54150390625</v>
      </c>
      <c r="GD68" s="116">
        <v>13839.4384765625</v>
      </c>
      <c r="GE68" s="117">
        <v>2.1329042911529541</v>
      </c>
      <c r="GF68" s="116">
        <v>7336.24755859375</v>
      </c>
      <c r="GG68" s="116">
        <v>15361.30859375</v>
      </c>
      <c r="GH68" s="117">
        <v>2.0938918590545654</v>
      </c>
      <c r="GI68" s="116">
        <v>8510.580078125</v>
      </c>
      <c r="GJ68" s="116">
        <v>17540.001953125</v>
      </c>
      <c r="GK68" s="117">
        <v>2.0609643459320068</v>
      </c>
      <c r="GL68" s="116">
        <v>9596.44140625</v>
      </c>
      <c r="GM68" s="116">
        <v>19259.755859375</v>
      </c>
      <c r="GN68" s="117">
        <v>2.0069684982299805</v>
      </c>
      <c r="GO68" s="116">
        <v>10942.28515625</v>
      </c>
      <c r="GP68" s="116">
        <v>21489.013671875</v>
      </c>
      <c r="GQ68" s="117">
        <v>1.9638506174087524</v>
      </c>
      <c r="GR68" s="116">
        <v>12222.3984375</v>
      </c>
      <c r="GS68" s="116">
        <v>24210.05859375</v>
      </c>
      <c r="GT68" s="117">
        <v>1.9807944297790527</v>
      </c>
      <c r="GU68" s="116">
        <v>13706.544921875</v>
      </c>
      <c r="GV68" s="116">
        <v>27023.8984375</v>
      </c>
      <c r="GW68" s="117">
        <v>1.9716054201126099</v>
      </c>
      <c r="GX68" s="116">
        <v>15378.84375</v>
      </c>
      <c r="GY68" s="116">
        <v>30035.53515625</v>
      </c>
      <c r="GZ68" s="117">
        <v>1.9530425071716309</v>
      </c>
      <c r="HA68" s="116">
        <v>17605.916015625</v>
      </c>
      <c r="HB68" s="116">
        <v>33760.74609375</v>
      </c>
      <c r="HC68" s="117">
        <v>1.9175796508789062</v>
      </c>
      <c r="HD68" s="116">
        <v>18779.12890625</v>
      </c>
      <c r="HE68" s="116">
        <v>37010.0078125</v>
      </c>
      <c r="HF68" s="117">
        <v>1.9708054065704346</v>
      </c>
      <c r="HG68" s="116">
        <v>20272.896484375</v>
      </c>
      <c r="HH68" s="116">
        <v>39817.9375</v>
      </c>
      <c r="HI68" s="117">
        <v>1.9640971422195435</v>
      </c>
      <c r="HJ68" s="116">
        <v>21154.794921875</v>
      </c>
      <c r="HK68" s="116">
        <v>42684.2734375</v>
      </c>
      <c r="HL68" s="117">
        <v>2.0177116394042969</v>
      </c>
      <c r="HM68" s="116">
        <v>21981.498046875</v>
      </c>
      <c r="HN68" s="116">
        <v>45685.60546875</v>
      </c>
      <c r="HO68" s="117">
        <v>2.0783662796020508</v>
      </c>
      <c r="HP68" s="116">
        <v>21999.33984375</v>
      </c>
      <c r="HQ68" s="116">
        <v>47084.05078125</v>
      </c>
      <c r="HR68" s="117">
        <v>2.1402482986450195</v>
      </c>
      <c r="HS68" s="116">
        <v>23120.673828125</v>
      </c>
      <c r="HT68" s="116">
        <v>50374.25390625</v>
      </c>
      <c r="HU68" s="117">
        <v>2.1787536144256592</v>
      </c>
      <c r="HV68" s="116">
        <v>24071.509765625</v>
      </c>
      <c r="HW68" s="116">
        <v>53288.5703125</v>
      </c>
      <c r="HX68" s="117">
        <v>2.2137610912322998</v>
      </c>
      <c r="HY68" s="116">
        <v>24827.189453125</v>
      </c>
      <c r="HZ68" s="116">
        <v>54879.8515625</v>
      </c>
      <c r="IA68" s="117">
        <v>2.2104737758636475</v>
      </c>
      <c r="IB68" s="116">
        <v>25442.595703125</v>
      </c>
      <c r="IC68" s="116">
        <v>55393.79296875</v>
      </c>
      <c r="ID68" s="117">
        <v>2.1772067546844482</v>
      </c>
      <c r="IE68" s="116">
        <v>26439.6875</v>
      </c>
      <c r="IF68" s="116">
        <v>56502.94921875</v>
      </c>
      <c r="IG68" s="117">
        <v>2.1370506286621094</v>
      </c>
      <c r="IH68" s="116">
        <v>26374.59765625</v>
      </c>
      <c r="II68" s="116">
        <v>56433.82421875</v>
      </c>
      <c r="IJ68" s="117">
        <v>2.1397037506103516</v>
      </c>
      <c r="IK68" s="116">
        <v>26247.46875</v>
      </c>
      <c r="IL68" s="116">
        <v>57552.41796875</v>
      </c>
      <c r="IM68" s="117">
        <v>2.1926844120025635</v>
      </c>
      <c r="IN68" s="115">
        <v>26743.58203125</v>
      </c>
      <c r="IO68" s="116">
        <v>58618.203125</v>
      </c>
      <c r="IP68" s="117">
        <v>2.1918606758117676</v>
      </c>
      <c r="IQ68" s="116">
        <v>26873.12109375</v>
      </c>
      <c r="IR68" s="116">
        <v>59694.62109375</v>
      </c>
      <c r="IS68" s="117">
        <v>2.2213504314422607</v>
      </c>
      <c r="IT68" s="116">
        <v>27334.671875</v>
      </c>
      <c r="IU68" s="116">
        <v>61219.78515625</v>
      </c>
      <c r="IV68" s="117">
        <v>2.2396385669708252</v>
      </c>
      <c r="IW68" s="116">
        <v>28038.318359375</v>
      </c>
      <c r="IX68" s="116">
        <v>63528.046875</v>
      </c>
      <c r="IY68" s="117">
        <v>2.2657580375671387</v>
      </c>
      <c r="IZ68" s="116">
        <v>28774.513671875</v>
      </c>
      <c r="JA68" s="116">
        <v>65354.17578125</v>
      </c>
      <c r="JB68" s="117">
        <v>2.2712521553039551</v>
      </c>
      <c r="JC68" s="116">
        <v>29441.923828125</v>
      </c>
      <c r="JD68" s="116">
        <v>67616.890625</v>
      </c>
      <c r="JE68" s="117">
        <v>2.2966194152832031</v>
      </c>
      <c r="JF68" s="116">
        <v>30067.822265625</v>
      </c>
      <c r="JG68" s="116">
        <v>69127.1640625</v>
      </c>
      <c r="JH68" s="117">
        <v>2.2990412712097168</v>
      </c>
      <c r="JI68" s="116">
        <v>30169.87890625</v>
      </c>
      <c r="JJ68" s="116">
        <v>69047.2890625</v>
      </c>
      <c r="JK68" s="117">
        <v>2.2886166572570801</v>
      </c>
      <c r="JL68" s="116">
        <v>30262.248046875</v>
      </c>
      <c r="JM68" s="116">
        <v>69972.5703125</v>
      </c>
      <c r="JN68" s="117">
        <v>2.312206506729126</v>
      </c>
      <c r="JO68" s="116">
        <v>31229.544921875</v>
      </c>
      <c r="JP68" s="116">
        <v>72533.546875</v>
      </c>
      <c r="JQ68" s="117">
        <v>2.3225936889648437</v>
      </c>
      <c r="JR68" s="116">
        <v>32246.19921875</v>
      </c>
      <c r="JS68" s="116">
        <v>74313.046875</v>
      </c>
      <c r="JT68" s="117">
        <v>2.3045520782470703</v>
      </c>
      <c r="JU68" s="116">
        <v>33139.40625</v>
      </c>
      <c r="JV68" s="116">
        <v>76513.546875</v>
      </c>
      <c r="JW68" s="117">
        <v>2.3088388442993164</v>
      </c>
      <c r="JX68" s="116">
        <v>33966.8515625</v>
      </c>
      <c r="JY68" s="116">
        <v>79569.5390625</v>
      </c>
      <c r="JZ68" s="117">
        <v>2.3425643444061279</v>
      </c>
      <c r="KA68" s="116">
        <v>34599.53125</v>
      </c>
      <c r="KB68" s="116">
        <v>80191.953125</v>
      </c>
      <c r="KC68" s="117">
        <v>2.3177177906036377</v>
      </c>
      <c r="KD68" s="116">
        <v>33891.0390625</v>
      </c>
      <c r="KE68" s="116">
        <v>76053.5</v>
      </c>
      <c r="KF68" s="117">
        <v>2.2440593242645264</v>
      </c>
      <c r="KG68" s="116">
        <v>34549.35546875</v>
      </c>
      <c r="KH68" s="116">
        <v>78288.1640625</v>
      </c>
      <c r="KI68" s="117">
        <v>2.2659804821014404</v>
      </c>
      <c r="KJ68" s="116">
        <v>35947.203125</v>
      </c>
      <c r="KK68" s="116">
        <v>81935.109375</v>
      </c>
      <c r="KL68" s="117">
        <v>2.27931809425354</v>
      </c>
      <c r="KM68" s="116">
        <v>36101.81640625</v>
      </c>
      <c r="KN68" s="116">
        <v>80967.828125</v>
      </c>
      <c r="KO68" s="117">
        <v>2.2427632808685303</v>
      </c>
      <c r="KP68" s="116">
        <v>36429.03125</v>
      </c>
      <c r="KQ68" s="116">
        <v>80791.40625</v>
      </c>
      <c r="KR68" s="117">
        <v>2.2177753448486328</v>
      </c>
      <c r="KS68" s="116">
        <v>36601.26953125</v>
      </c>
      <c r="KT68" s="116">
        <v>81106.671875</v>
      </c>
      <c r="KU68" s="117">
        <v>2.2159523963928223</v>
      </c>
      <c r="KV68" s="134">
        <v>3.2974514961242676</v>
      </c>
      <c r="KW68" s="135">
        <v>3.1093592643737793</v>
      </c>
      <c r="KX68" s="135">
        <v>2.9336361885070801</v>
      </c>
      <c r="KY68" s="135">
        <v>2.7991793155670166</v>
      </c>
      <c r="KZ68" s="135">
        <v>2.2037382125854492</v>
      </c>
      <c r="LA68" s="135">
        <v>2.2375757694244385</v>
      </c>
      <c r="LB68" s="135">
        <v>2.3585741519927979</v>
      </c>
      <c r="LC68" s="135">
        <v>2.0880887508392334</v>
      </c>
      <c r="LD68" s="135">
        <v>2.0405972003936768</v>
      </c>
      <c r="LE68" s="135">
        <v>2.204697847366333</v>
      </c>
      <c r="LF68" s="135">
        <v>2.3036808967590332</v>
      </c>
      <c r="LG68" s="135">
        <v>2.2443578243255615</v>
      </c>
      <c r="LH68" s="135">
        <f t="shared" si="0"/>
        <v>3.1134823163350425</v>
      </c>
      <c r="LI68" s="135">
        <f t="shared" si="1"/>
        <v>2.5014587640762329</v>
      </c>
      <c r="LJ68" s="135">
        <f t="shared" si="2"/>
        <v>2.1812089681625366</v>
      </c>
      <c r="LK68" s="144">
        <f t="shared" si="3"/>
        <v>2.2509121894836426</v>
      </c>
    </row>
    <row r="69" spans="1:323" ht="15" customHeight="1">
      <c r="A69" s="114">
        <v>55</v>
      </c>
      <c r="B69" s="115">
        <v>1353.0430908203125</v>
      </c>
      <c r="C69" s="116">
        <v>4470.37451171875</v>
      </c>
      <c r="D69" s="117">
        <v>3.303941011428833</v>
      </c>
      <c r="E69" s="116">
        <v>1464.7457275390625</v>
      </c>
      <c r="F69" s="116">
        <v>4814.1181640625</v>
      </c>
      <c r="G69" s="117">
        <v>3.2866580486297607</v>
      </c>
      <c r="H69" s="116">
        <v>1915.501953125</v>
      </c>
      <c r="I69" s="116">
        <v>5661.087890625</v>
      </c>
      <c r="J69" s="117">
        <v>2.9554069042205811</v>
      </c>
      <c r="K69" s="116">
        <v>2249.509521484375</v>
      </c>
      <c r="L69" s="116">
        <v>7210.38525390625</v>
      </c>
      <c r="M69" s="117">
        <v>3.2053143978118896</v>
      </c>
      <c r="N69" s="116">
        <v>2661.404541015625</v>
      </c>
      <c r="O69" s="116">
        <v>8544.8994140625</v>
      </c>
      <c r="P69" s="117">
        <v>3.2106728553771973</v>
      </c>
      <c r="Q69" s="116">
        <v>3066.162841796875</v>
      </c>
      <c r="R69" s="116">
        <v>9646.7421875</v>
      </c>
      <c r="S69" s="117">
        <v>3.1461937427520752</v>
      </c>
      <c r="T69" s="116">
        <v>4239.99609375</v>
      </c>
      <c r="U69" s="116">
        <v>12799.0048828125</v>
      </c>
      <c r="V69" s="117">
        <v>3.0186359882354736</v>
      </c>
      <c r="W69" s="116">
        <v>6409.3046875</v>
      </c>
      <c r="X69" s="116">
        <v>18514.2421875</v>
      </c>
      <c r="Y69" s="117">
        <v>2.88865065574646</v>
      </c>
      <c r="Z69" s="116">
        <v>6339.19580078125</v>
      </c>
      <c r="AA69" s="116">
        <v>18399.306640625</v>
      </c>
      <c r="AB69" s="117">
        <v>2.9024670124053955</v>
      </c>
      <c r="AC69" s="116">
        <v>6644.38671875</v>
      </c>
      <c r="AD69" s="116">
        <v>19664.28515625</v>
      </c>
      <c r="AE69" s="117">
        <v>2.9595334529876709</v>
      </c>
      <c r="AF69" s="116">
        <v>7279.2314453125</v>
      </c>
      <c r="AG69" s="116">
        <v>22132.1640625</v>
      </c>
      <c r="AH69" s="117">
        <v>3.0404534339904785</v>
      </c>
      <c r="AI69" s="116">
        <v>8285.6552734375</v>
      </c>
      <c r="AJ69" s="116">
        <v>24983.623046875</v>
      </c>
      <c r="AK69" s="117">
        <v>3.0152862071990967</v>
      </c>
      <c r="AL69" s="116">
        <v>9159.3642578125</v>
      </c>
      <c r="AM69" s="116">
        <v>27241.09765625</v>
      </c>
      <c r="AN69" s="117">
        <v>2.9741253852844238</v>
      </c>
      <c r="AO69" s="116">
        <v>11652.0546875</v>
      </c>
      <c r="AP69" s="116">
        <v>33569.52734375</v>
      </c>
      <c r="AQ69" s="117">
        <v>2.8809964656829834</v>
      </c>
      <c r="AR69" s="116">
        <v>11772.060546875</v>
      </c>
      <c r="AS69" s="116">
        <v>34443.05078125</v>
      </c>
      <c r="AT69" s="117">
        <v>2.9258301258087158</v>
      </c>
      <c r="AU69" s="116">
        <v>12808.4423828125</v>
      </c>
      <c r="AV69" s="116">
        <v>37074.30078125</v>
      </c>
      <c r="AW69" s="117">
        <v>2.8945205211639404</v>
      </c>
      <c r="AX69" s="116">
        <v>14156.142578125</v>
      </c>
      <c r="AY69" s="116">
        <v>39275.01171875</v>
      </c>
      <c r="AZ69" s="117">
        <v>2.7744147777557373</v>
      </c>
      <c r="BA69" s="116">
        <v>14194.37109375</v>
      </c>
      <c r="BB69" s="116">
        <v>37258.51171875</v>
      </c>
      <c r="BC69" s="117">
        <v>2.6248793601989746</v>
      </c>
      <c r="BD69" s="116">
        <v>13078.2900390625</v>
      </c>
      <c r="BE69" s="116">
        <v>34264.59765625</v>
      </c>
      <c r="BF69" s="117">
        <v>2.6199600696563721</v>
      </c>
      <c r="BG69" s="116">
        <v>10886.1669921875</v>
      </c>
      <c r="BH69" s="116">
        <v>30403.96484375</v>
      </c>
      <c r="BI69" s="117">
        <v>2.7928988933563232</v>
      </c>
      <c r="BJ69" s="116">
        <v>10131.7861328125</v>
      </c>
      <c r="BK69" s="116">
        <v>29811.73046875</v>
      </c>
      <c r="BL69" s="117">
        <v>2.9423964023590088</v>
      </c>
      <c r="BM69" s="116">
        <v>9114.6240234375</v>
      </c>
      <c r="BN69" s="116">
        <v>27215.833984375</v>
      </c>
      <c r="BO69" s="117">
        <v>2.9859523773193359</v>
      </c>
      <c r="BP69" s="116">
        <v>8782.9443359375</v>
      </c>
      <c r="BQ69" s="116">
        <v>26813.69140625</v>
      </c>
      <c r="BR69" s="117">
        <v>3.0529274940490723</v>
      </c>
      <c r="BS69" s="116">
        <v>10468.9140625</v>
      </c>
      <c r="BT69" s="116">
        <v>30040.61328125</v>
      </c>
      <c r="BU69" s="117">
        <v>2.8695061206817627</v>
      </c>
      <c r="BV69" s="116">
        <v>12866.5537109375</v>
      </c>
      <c r="BW69" s="116">
        <v>35920.9765625</v>
      </c>
      <c r="BX69" s="117">
        <v>2.7918102741241455</v>
      </c>
      <c r="BY69" s="116">
        <v>14989.697265625</v>
      </c>
      <c r="BZ69" s="116">
        <v>41032.6328125</v>
      </c>
      <c r="CA69" s="117">
        <v>2.737389087677002</v>
      </c>
      <c r="CB69" s="116">
        <v>19902.830078125</v>
      </c>
      <c r="CC69" s="116">
        <v>49872.484375</v>
      </c>
      <c r="CD69" s="117">
        <v>2.5057985782623291</v>
      </c>
      <c r="CE69" s="116">
        <v>15499.3828125</v>
      </c>
      <c r="CF69" s="116">
        <v>40013.86328125</v>
      </c>
      <c r="CG69" s="117">
        <v>2.5816423892974854</v>
      </c>
      <c r="CH69" s="116">
        <v>18409.060546875</v>
      </c>
      <c r="CI69" s="116">
        <v>46396.5625</v>
      </c>
      <c r="CJ69" s="117">
        <v>2.5203113555908203</v>
      </c>
      <c r="CK69" s="116">
        <v>23002.998046875</v>
      </c>
      <c r="CL69" s="116">
        <v>53149.734375</v>
      </c>
      <c r="CM69" s="117">
        <v>2.3105568885803223</v>
      </c>
      <c r="CN69" s="116">
        <v>28686.046875</v>
      </c>
      <c r="CO69" s="116">
        <v>57671.5390625</v>
      </c>
      <c r="CP69" s="117">
        <v>2.0104386806488037</v>
      </c>
      <c r="CQ69" s="116">
        <v>31018.080078125</v>
      </c>
      <c r="CR69" s="116">
        <v>62556.09765625</v>
      </c>
      <c r="CS69" s="117">
        <v>2.0167624950408936</v>
      </c>
      <c r="CT69" s="116">
        <v>62963.65234375</v>
      </c>
      <c r="CU69" s="116">
        <v>117778.03125</v>
      </c>
      <c r="CV69" s="117">
        <v>1.8705717325210571</v>
      </c>
      <c r="CW69" s="116">
        <v>115889.9921875</v>
      </c>
      <c r="CX69" s="116">
        <v>244899.765625</v>
      </c>
      <c r="CY69" s="117">
        <v>2.1132090091705322</v>
      </c>
      <c r="CZ69" s="116">
        <v>167321.109375</v>
      </c>
      <c r="DA69" s="116">
        <v>365054.125</v>
      </c>
      <c r="DB69" s="117">
        <v>2.1817576885223389</v>
      </c>
      <c r="DC69" s="116">
        <v>321811.65625</v>
      </c>
      <c r="DD69" s="116">
        <v>645791.125</v>
      </c>
      <c r="DE69" s="117">
        <v>2.0067362785339355</v>
      </c>
      <c r="DF69" s="116">
        <v>571.04351806640625</v>
      </c>
      <c r="DG69" s="116">
        <v>1194.73779296875</v>
      </c>
      <c r="DH69" s="117">
        <v>2.0922009944915771</v>
      </c>
      <c r="DI69" s="116">
        <v>674.26019287109375</v>
      </c>
      <c r="DJ69" s="116">
        <v>1387.543212890625</v>
      </c>
      <c r="DK69" s="117">
        <v>2.0578749179840088</v>
      </c>
      <c r="DL69" s="116">
        <v>820.517822265625</v>
      </c>
      <c r="DM69" s="116">
        <v>1741.4261474609375</v>
      </c>
      <c r="DN69" s="117">
        <v>2.1223502159118652</v>
      </c>
      <c r="DO69" s="116">
        <v>919.3212890625</v>
      </c>
      <c r="DP69" s="116">
        <v>2020.7183837890625</v>
      </c>
      <c r="DQ69" s="117">
        <v>2.1980545520782471</v>
      </c>
      <c r="DR69" s="116">
        <v>949.19659423828125</v>
      </c>
      <c r="DS69" s="116">
        <v>2081.26318359375</v>
      </c>
      <c r="DT69" s="117">
        <v>2.1926577091217041</v>
      </c>
      <c r="DU69" s="116">
        <v>988.42669677734375</v>
      </c>
      <c r="DV69" s="116">
        <v>2203.1884765625</v>
      </c>
      <c r="DW69" s="117">
        <v>2.2289853096008301</v>
      </c>
      <c r="DX69" s="116">
        <v>1039.205078125</v>
      </c>
      <c r="DY69" s="116">
        <v>2357.89599609375</v>
      </c>
      <c r="DZ69" s="117">
        <v>2.2689418792724609</v>
      </c>
      <c r="EA69" s="116">
        <v>1144.6263427734375</v>
      </c>
      <c r="EB69" s="116">
        <v>2563.251708984375</v>
      </c>
      <c r="EC69" s="117">
        <v>2.2393786907196045</v>
      </c>
      <c r="ED69" s="116">
        <v>1266.6212158203125</v>
      </c>
      <c r="EE69" s="118">
        <v>2872.735107421875</v>
      </c>
      <c r="EF69" s="119">
        <v>2.2680301666259766</v>
      </c>
      <c r="EG69" s="115">
        <v>1451.443359375</v>
      </c>
      <c r="EH69" s="116">
        <v>3262.532470703125</v>
      </c>
      <c r="EI69" s="117">
        <v>2.2477848529815674</v>
      </c>
      <c r="EJ69" s="116">
        <v>1513.768310546875</v>
      </c>
      <c r="EK69" s="116">
        <v>3548.231689453125</v>
      </c>
      <c r="EL69" s="117">
        <v>2.3439726829528809</v>
      </c>
      <c r="EM69" s="116">
        <v>1650.7396240234375</v>
      </c>
      <c r="EN69" s="116">
        <v>3889.424072265625</v>
      </c>
      <c r="EO69" s="117">
        <v>2.356170654296875</v>
      </c>
      <c r="EP69" s="116">
        <v>1744.3291015625</v>
      </c>
      <c r="EQ69" s="116">
        <v>4177.98095703125</v>
      </c>
      <c r="ER69" s="117">
        <v>2.395179271697998</v>
      </c>
      <c r="ES69" s="116">
        <v>1978.529541015625</v>
      </c>
      <c r="ET69" s="116">
        <v>4609.0751953125</v>
      </c>
      <c r="EU69" s="117">
        <v>2.3295457363128662</v>
      </c>
      <c r="EV69" s="116">
        <v>2127.411376953125</v>
      </c>
      <c r="EW69" s="116">
        <v>5039.2705078125</v>
      </c>
      <c r="EX69" s="117">
        <v>2.3687334060668945</v>
      </c>
      <c r="EY69" s="116">
        <v>2308.753173828125</v>
      </c>
      <c r="EZ69" s="116">
        <v>5517.52734375</v>
      </c>
      <c r="FA69" s="117">
        <v>2.3898298740386963</v>
      </c>
      <c r="FB69" s="116">
        <v>2430.033935546875</v>
      </c>
      <c r="FC69" s="116">
        <v>5898.91552734375</v>
      </c>
      <c r="FD69" s="117">
        <v>2.4275033473968506</v>
      </c>
      <c r="FE69" s="116">
        <v>2655.335205078125</v>
      </c>
      <c r="FF69" s="116">
        <v>6306.146484375</v>
      </c>
      <c r="FG69" s="117">
        <v>2.3748965263366699</v>
      </c>
      <c r="FH69" s="116">
        <v>2857.806396484375</v>
      </c>
      <c r="FI69" s="116">
        <v>6743.89013671875</v>
      </c>
      <c r="FJ69" s="117">
        <v>2.3598134517669678</v>
      </c>
      <c r="FK69" s="116">
        <v>3188.362548828125</v>
      </c>
      <c r="FL69" s="116">
        <v>7230.5927734375</v>
      </c>
      <c r="FM69" s="117">
        <v>2.2678074836730957</v>
      </c>
      <c r="FN69" s="116">
        <v>3725.519775390625</v>
      </c>
      <c r="FO69" s="116">
        <v>8161.599609375</v>
      </c>
      <c r="FP69" s="117">
        <v>2.190727710723877</v>
      </c>
      <c r="FQ69" s="116">
        <v>4133.87890625</v>
      </c>
      <c r="FR69" s="116">
        <v>8957.5791015625</v>
      </c>
      <c r="FS69" s="117">
        <v>2.1668701171875</v>
      </c>
      <c r="FT69" s="116">
        <v>4625.91845703125</v>
      </c>
      <c r="FU69" s="116">
        <v>9827.9091796875</v>
      </c>
      <c r="FV69" s="117">
        <v>2.1245315074920654</v>
      </c>
      <c r="FW69" s="116">
        <v>5059.017578125</v>
      </c>
      <c r="FX69" s="116">
        <v>10774.9423828125</v>
      </c>
      <c r="FY69" s="117">
        <v>2.1298487186431885</v>
      </c>
      <c r="FZ69" s="116">
        <v>5711.9521484375</v>
      </c>
      <c r="GA69" s="116">
        <v>12212.1201171875</v>
      </c>
      <c r="GB69" s="117">
        <v>2.1379940509796143</v>
      </c>
      <c r="GC69" s="116">
        <v>6613.91357421875</v>
      </c>
      <c r="GD69" s="116">
        <v>14001.408203125</v>
      </c>
      <c r="GE69" s="117">
        <v>2.1169626712799072</v>
      </c>
      <c r="GF69" s="116">
        <v>7480.806640625</v>
      </c>
      <c r="GG69" s="116">
        <v>15538.046875</v>
      </c>
      <c r="GH69" s="117">
        <v>2.0770549774169922</v>
      </c>
      <c r="GI69" s="116">
        <v>8647.2080078125</v>
      </c>
      <c r="GJ69" s="116">
        <v>17739.14453125</v>
      </c>
      <c r="GK69" s="117">
        <v>2.0514302253723145</v>
      </c>
      <c r="GL69" s="116">
        <v>9789.8017578125</v>
      </c>
      <c r="GM69" s="116">
        <v>19472.36328125</v>
      </c>
      <c r="GN69" s="117">
        <v>1.9890457391738892</v>
      </c>
      <c r="GO69" s="116">
        <v>11181.9091796875</v>
      </c>
      <c r="GP69" s="116">
        <v>21720.744140625</v>
      </c>
      <c r="GQ69" s="117">
        <v>1.9424897432327271</v>
      </c>
      <c r="GR69" s="116">
        <v>12428.408203125</v>
      </c>
      <c r="GS69" s="116">
        <v>24474.17578125</v>
      </c>
      <c r="GT69" s="117">
        <v>1.9692124128341675</v>
      </c>
      <c r="GU69" s="116">
        <v>13961.931640625</v>
      </c>
      <c r="GV69" s="116">
        <v>27317.025390625</v>
      </c>
      <c r="GW69" s="117">
        <v>1.9565362930297852</v>
      </c>
      <c r="GX69" s="116">
        <v>15719.1748046875</v>
      </c>
      <c r="GY69" s="116">
        <v>30357.484375</v>
      </c>
      <c r="GZ69" s="117">
        <v>1.9312390089035034</v>
      </c>
      <c r="HA69" s="116">
        <v>18077.146484375</v>
      </c>
      <c r="HB69" s="116">
        <v>34114.55078125</v>
      </c>
      <c r="HC69" s="117">
        <v>1.8871645927429199</v>
      </c>
      <c r="HD69" s="116">
        <v>19164.0703125</v>
      </c>
      <c r="HE69" s="116">
        <v>37410.8984375</v>
      </c>
      <c r="HF69" s="117">
        <v>1.9521373510360718</v>
      </c>
      <c r="HG69" s="116">
        <v>20786.71484375</v>
      </c>
      <c r="HH69" s="116">
        <v>40246.59375</v>
      </c>
      <c r="HI69" s="117">
        <v>1.9361690282821655</v>
      </c>
      <c r="HJ69" s="116">
        <v>21577.20703125</v>
      </c>
      <c r="HK69" s="116">
        <v>43158.03125</v>
      </c>
      <c r="HL69" s="117">
        <v>2.0001676082611084</v>
      </c>
      <c r="HM69" s="116">
        <v>22426.59375</v>
      </c>
      <c r="HN69" s="116">
        <v>46207.4375</v>
      </c>
      <c r="HO69" s="117">
        <v>2.0603859424591064</v>
      </c>
      <c r="HP69" s="116">
        <v>22454.052734375</v>
      </c>
      <c r="HQ69" s="116">
        <v>47636.4609375</v>
      </c>
      <c r="HR69" s="117">
        <v>2.1215083599090576</v>
      </c>
      <c r="HS69" s="116">
        <v>23579.62109375</v>
      </c>
      <c r="HT69" s="116">
        <v>50974.8125</v>
      </c>
      <c r="HU69" s="117">
        <v>2.1618163585662842</v>
      </c>
      <c r="HV69" s="116">
        <v>24665.419921875</v>
      </c>
      <c r="HW69" s="116">
        <v>53931.265625</v>
      </c>
      <c r="HX69" s="117">
        <v>2.1865131855010986</v>
      </c>
      <c r="HY69" s="116">
        <v>25441.251953125</v>
      </c>
      <c r="HZ69" s="116">
        <v>55540.89453125</v>
      </c>
      <c r="IA69" s="117">
        <v>2.1831037998199463</v>
      </c>
      <c r="IB69" s="116">
        <v>25977.033203125</v>
      </c>
      <c r="IC69" s="116">
        <v>56053.46875</v>
      </c>
      <c r="ID69" s="117">
        <v>2.157808780670166</v>
      </c>
      <c r="IE69" s="116">
        <v>26972.705078125</v>
      </c>
      <c r="IF69" s="116">
        <v>57165.125</v>
      </c>
      <c r="IG69" s="117">
        <v>2.1193692684173584</v>
      </c>
      <c r="IH69" s="116">
        <v>27015.966796875</v>
      </c>
      <c r="II69" s="116">
        <v>57094.71875</v>
      </c>
      <c r="IJ69" s="117">
        <v>2.1133694648742676</v>
      </c>
      <c r="IK69" s="116">
        <v>26885.33984375</v>
      </c>
      <c r="IL69" s="116">
        <v>58241.0234375</v>
      </c>
      <c r="IM69" s="117">
        <v>2.1662743091583252</v>
      </c>
      <c r="IN69" s="115">
        <v>27321.91796875</v>
      </c>
      <c r="IO69" s="116">
        <v>59320.125</v>
      </c>
      <c r="IP69" s="117">
        <v>2.1711552143096924</v>
      </c>
      <c r="IQ69" s="116">
        <v>27485.572265625</v>
      </c>
      <c r="IR69" s="116">
        <v>60417.1640625</v>
      </c>
      <c r="IS69" s="117">
        <v>2.1981410980224609</v>
      </c>
      <c r="IT69" s="116">
        <v>27925.443359375</v>
      </c>
      <c r="IU69" s="116">
        <v>61966.2578125</v>
      </c>
      <c r="IV69" s="117">
        <v>2.2189891338348389</v>
      </c>
      <c r="IW69" s="116">
        <v>28680.09375</v>
      </c>
      <c r="IX69" s="116">
        <v>64309.61328125</v>
      </c>
      <c r="IY69" s="117">
        <v>2.2423083782196045</v>
      </c>
      <c r="IZ69" s="116">
        <v>29407.484375</v>
      </c>
      <c r="JA69" s="116">
        <v>66160.0546875</v>
      </c>
      <c r="JB69" s="117">
        <v>2.2497692108154297</v>
      </c>
      <c r="JC69" s="116">
        <v>30082.21875</v>
      </c>
      <c r="JD69" s="116">
        <v>68458.140625</v>
      </c>
      <c r="JE69" s="117">
        <v>2.2757012844085693</v>
      </c>
      <c r="JF69" s="116">
        <v>30642.8046875</v>
      </c>
      <c r="JG69" s="116">
        <v>69988.796875</v>
      </c>
      <c r="JH69" s="117">
        <v>2.2840206623077393</v>
      </c>
      <c r="JI69" s="116">
        <v>30847.72265625</v>
      </c>
      <c r="JJ69" s="116">
        <v>69903.7421875</v>
      </c>
      <c r="JK69" s="117">
        <v>2.2660908699035645</v>
      </c>
      <c r="JL69" s="116">
        <v>30919.64453125</v>
      </c>
      <c r="JM69" s="116">
        <v>70847.75</v>
      </c>
      <c r="JN69" s="117">
        <v>2.2913508415222168</v>
      </c>
      <c r="JO69" s="116">
        <v>31873.818359375</v>
      </c>
      <c r="JP69" s="116">
        <v>73444.28125</v>
      </c>
      <c r="JQ69" s="117">
        <v>2.3042197227478027</v>
      </c>
      <c r="JR69" s="116">
        <v>32879.32421875</v>
      </c>
      <c r="JS69" s="116">
        <v>75240.859375</v>
      </c>
      <c r="JT69" s="117">
        <v>2.2883944511413574</v>
      </c>
      <c r="JU69" s="116">
        <v>33808.7734375</v>
      </c>
      <c r="JV69" s="116">
        <v>77470.0234375</v>
      </c>
      <c r="JW69" s="117">
        <v>2.2914178371429443</v>
      </c>
      <c r="JX69" s="116">
        <v>34673.4765625</v>
      </c>
      <c r="JY69" s="116">
        <v>80575.1171875</v>
      </c>
      <c r="JZ69" s="117">
        <v>2.3238258361816406</v>
      </c>
      <c r="KA69" s="116">
        <v>35291.75390625</v>
      </c>
      <c r="KB69" s="116">
        <v>81197.46875</v>
      </c>
      <c r="KC69" s="117">
        <v>2.3007490634918213</v>
      </c>
      <c r="KD69" s="116">
        <v>34573.04296875</v>
      </c>
      <c r="KE69" s="116">
        <v>76982.9140625</v>
      </c>
      <c r="KF69" s="117">
        <v>2.2266745567321777</v>
      </c>
      <c r="KG69" s="116">
        <v>35229.41015625</v>
      </c>
      <c r="KH69" s="116">
        <v>79252.609375</v>
      </c>
      <c r="KI69" s="117">
        <v>2.249614953994751</v>
      </c>
      <c r="KJ69" s="116">
        <v>36651.14453125</v>
      </c>
      <c r="KK69" s="116">
        <v>82949.296875</v>
      </c>
      <c r="KL69" s="117">
        <v>2.263211727142334</v>
      </c>
      <c r="KM69" s="116">
        <v>36846.125</v>
      </c>
      <c r="KN69" s="116">
        <v>81956.65625</v>
      </c>
      <c r="KO69" s="117">
        <v>2.2242951393127441</v>
      </c>
      <c r="KP69" s="116">
        <v>37290.58203125</v>
      </c>
      <c r="KQ69" s="116">
        <v>81767.7578125</v>
      </c>
      <c r="KR69" s="117">
        <v>2.1927187442779541</v>
      </c>
      <c r="KS69" s="116">
        <v>37474.6328125</v>
      </c>
      <c r="KT69" s="116">
        <v>82086.0703125</v>
      </c>
      <c r="KU69" s="117">
        <v>2.1904435157775879</v>
      </c>
      <c r="KV69" s="134">
        <v>3.2952995300292969</v>
      </c>
      <c r="KW69" s="135">
        <v>3.1072447299957275</v>
      </c>
      <c r="KX69" s="135">
        <v>2.9256277084350586</v>
      </c>
      <c r="KY69" s="135">
        <v>2.7923519611358643</v>
      </c>
      <c r="KZ69" s="135">
        <v>2.1704187393188477</v>
      </c>
      <c r="LA69" s="135">
        <v>2.2168030738830566</v>
      </c>
      <c r="LB69" s="135">
        <v>2.3460206985473633</v>
      </c>
      <c r="LC69" s="135">
        <v>2.0705440044403076</v>
      </c>
      <c r="LD69" s="135">
        <v>2.0193638801574707</v>
      </c>
      <c r="LE69" s="135">
        <v>2.1820287704467773</v>
      </c>
      <c r="LF69" s="135">
        <v>2.2852444648742676</v>
      </c>
      <c r="LG69" s="135">
        <v>2.2240567207336426</v>
      </c>
      <c r="LH69" s="135">
        <f t="shared" si="0"/>
        <v>3.1093906561533609</v>
      </c>
      <c r="LI69" s="135">
        <f t="shared" si="1"/>
        <v>2.481385350227356</v>
      </c>
      <c r="LJ69" s="135">
        <f t="shared" si="2"/>
        <v>2.1631829142570496</v>
      </c>
      <c r="LK69" s="144">
        <f t="shared" si="3"/>
        <v>2.230443318684896</v>
      </c>
    </row>
    <row r="70" spans="1:323" ht="15" customHeight="1">
      <c r="A70" s="114">
        <v>56</v>
      </c>
      <c r="B70" s="115">
        <v>1376.1856689453125</v>
      </c>
      <c r="C70" s="116">
        <v>4540.962890625</v>
      </c>
      <c r="D70" s="117">
        <v>3.2996730804443359</v>
      </c>
      <c r="E70" s="116">
        <v>1488.430908203125</v>
      </c>
      <c r="F70" s="116">
        <v>4889.97216796875</v>
      </c>
      <c r="G70" s="117">
        <v>3.2853202819824219</v>
      </c>
      <c r="H70" s="116">
        <v>1946.4669189453125</v>
      </c>
      <c r="I70" s="116">
        <v>5745.86376953125</v>
      </c>
      <c r="J70" s="117">
        <v>2.9519453048706055</v>
      </c>
      <c r="K70" s="116">
        <v>2284.01953125</v>
      </c>
      <c r="L70" s="116">
        <v>7322.7412109375</v>
      </c>
      <c r="M70" s="117">
        <v>3.2060763835906982</v>
      </c>
      <c r="N70" s="116">
        <v>2702.391357421875</v>
      </c>
      <c r="O70" s="116">
        <v>8678.1513671875</v>
      </c>
      <c r="P70" s="117">
        <v>3.2112858295440674</v>
      </c>
      <c r="Q70" s="116">
        <v>3118.678955078125</v>
      </c>
      <c r="R70" s="116">
        <v>9795.7109375</v>
      </c>
      <c r="S70" s="117">
        <v>3.1409809589385986</v>
      </c>
      <c r="T70" s="116">
        <v>4306.6767578125</v>
      </c>
      <c r="U70" s="116">
        <v>12992.7734375</v>
      </c>
      <c r="V70" s="117">
        <v>3.0168907642364502</v>
      </c>
      <c r="W70" s="116">
        <v>6525.177734375</v>
      </c>
      <c r="X70" s="116">
        <v>18788.044921875</v>
      </c>
      <c r="Y70" s="117">
        <v>2.8793153762817383</v>
      </c>
      <c r="Z70" s="116">
        <v>6454.79736328125</v>
      </c>
      <c r="AA70" s="116">
        <v>18672.095703125</v>
      </c>
      <c r="AB70" s="117">
        <v>2.8927469253540039</v>
      </c>
      <c r="AC70" s="116">
        <v>6755.0166015625</v>
      </c>
      <c r="AD70" s="116">
        <v>19958.94140625</v>
      </c>
      <c r="AE70" s="117">
        <v>2.9546842575073242</v>
      </c>
      <c r="AF70" s="116">
        <v>7388.97509765625</v>
      </c>
      <c r="AG70" s="116">
        <v>22468.484375</v>
      </c>
      <c r="AH70" s="117">
        <v>3.0408120155334473</v>
      </c>
      <c r="AI70" s="116">
        <v>8416.857421875</v>
      </c>
      <c r="AJ70" s="116">
        <v>25361.638671875</v>
      </c>
      <c r="AK70" s="117">
        <v>3.0131957530975342</v>
      </c>
      <c r="AL70" s="116">
        <v>9296.150390625</v>
      </c>
      <c r="AM70" s="116">
        <v>27650.498046875</v>
      </c>
      <c r="AN70" s="117">
        <v>2.9744031429290771</v>
      </c>
      <c r="AO70" s="116">
        <v>11888.6689453125</v>
      </c>
      <c r="AP70" s="116">
        <v>34064.984375</v>
      </c>
      <c r="AQ70" s="117">
        <v>2.8653321266174316</v>
      </c>
      <c r="AR70" s="116">
        <v>12008.4609375</v>
      </c>
      <c r="AS70" s="116">
        <v>34955.6328125</v>
      </c>
      <c r="AT70" s="117">
        <v>2.9109170436859131</v>
      </c>
      <c r="AU70" s="116">
        <v>13065.1806640625</v>
      </c>
      <c r="AV70" s="116">
        <v>37622.90234375</v>
      </c>
      <c r="AW70" s="117">
        <v>2.8796312808990479</v>
      </c>
      <c r="AX70" s="116">
        <v>14441.2490234375</v>
      </c>
      <c r="AY70" s="116">
        <v>39842.67578125</v>
      </c>
      <c r="AZ70" s="117">
        <v>2.7589495182037354</v>
      </c>
      <c r="BA70" s="116">
        <v>14479.037109375</v>
      </c>
      <c r="BB70" s="116">
        <v>37779.484375</v>
      </c>
      <c r="BC70" s="117">
        <v>2.6092538833618164</v>
      </c>
      <c r="BD70" s="116">
        <v>13324.41796875</v>
      </c>
      <c r="BE70" s="116">
        <v>34743.32421875</v>
      </c>
      <c r="BF70" s="117">
        <v>2.6074929237365723</v>
      </c>
      <c r="BG70" s="116">
        <v>11059.9375</v>
      </c>
      <c r="BH70" s="116">
        <v>30845.583984375</v>
      </c>
      <c r="BI70" s="117">
        <v>2.7889473438262939</v>
      </c>
      <c r="BJ70" s="116">
        <v>10273.4501953125</v>
      </c>
      <c r="BK70" s="116">
        <v>30257.39453125</v>
      </c>
      <c r="BL70" s="117">
        <v>2.9452028274536133</v>
      </c>
      <c r="BM70" s="116">
        <v>9242.7236328125</v>
      </c>
      <c r="BN70" s="116">
        <v>27625.771484375</v>
      </c>
      <c r="BO70" s="117">
        <v>2.9889211654663086</v>
      </c>
      <c r="BP70" s="116">
        <v>8911.31640625</v>
      </c>
      <c r="BQ70" s="116">
        <v>27222.02734375</v>
      </c>
      <c r="BR70" s="117">
        <v>3.0547707080841064</v>
      </c>
      <c r="BS70" s="116">
        <v>10671.3623046875</v>
      </c>
      <c r="BT70" s="116">
        <v>30483.138671875</v>
      </c>
      <c r="BU70" s="117">
        <v>2.856536865234375</v>
      </c>
      <c r="BV70" s="116">
        <v>13105.833984375</v>
      </c>
      <c r="BW70" s="116">
        <v>36442.234375</v>
      </c>
      <c r="BX70" s="117">
        <v>2.780611515045166</v>
      </c>
      <c r="BY70" s="116">
        <v>15256.3828125</v>
      </c>
      <c r="BZ70" s="116">
        <v>41621.50390625</v>
      </c>
      <c r="CA70" s="117">
        <v>2.7281370162963867</v>
      </c>
      <c r="CB70" s="116">
        <v>20339.927734375</v>
      </c>
      <c r="CC70" s="116">
        <v>50548.68359375</v>
      </c>
      <c r="CD70" s="117">
        <v>2.4851949214935303</v>
      </c>
      <c r="CE70" s="116">
        <v>15828.11328125</v>
      </c>
      <c r="CF70" s="116">
        <v>40567.30078125</v>
      </c>
      <c r="CG70" s="117">
        <v>2.5629901885986328</v>
      </c>
      <c r="CH70" s="116">
        <v>18828.580078125</v>
      </c>
      <c r="CI70" s="116">
        <v>47027.91015625</v>
      </c>
      <c r="CJ70" s="117">
        <v>2.4976875782012939</v>
      </c>
      <c r="CK70" s="116">
        <v>23592.154296875</v>
      </c>
      <c r="CL70" s="116">
        <v>53828.25</v>
      </c>
      <c r="CM70" s="117">
        <v>2.2816164493560791</v>
      </c>
      <c r="CN70" s="116">
        <v>29914.52734375</v>
      </c>
      <c r="CO70" s="116">
        <v>58316.52734375</v>
      </c>
      <c r="CP70" s="117">
        <v>1.9494383335113525</v>
      </c>
      <c r="CQ70" s="116">
        <v>31870.27734375</v>
      </c>
      <c r="CR70" s="116">
        <v>63263.3671875</v>
      </c>
      <c r="CS70" s="117">
        <v>1.9850271940231323</v>
      </c>
      <c r="CT70" s="116">
        <v>65670.8515625</v>
      </c>
      <c r="CU70" s="116">
        <v>118993.296875</v>
      </c>
      <c r="CV70" s="117">
        <v>1.8119652271270752</v>
      </c>
      <c r="CW70" s="116">
        <v>119046.7890625</v>
      </c>
      <c r="CX70" s="116">
        <v>247796.328125</v>
      </c>
      <c r="CY70" s="117">
        <v>2.0815036296844482</v>
      </c>
      <c r="CZ70" s="116">
        <v>171397.734375</v>
      </c>
      <c r="DA70" s="116">
        <v>369502.15625</v>
      </c>
      <c r="DB70" s="117">
        <v>2.1558170318603516</v>
      </c>
      <c r="DC70" s="116">
        <v>334017.21875</v>
      </c>
      <c r="DD70" s="116">
        <v>653016.9375</v>
      </c>
      <c r="DE70" s="117">
        <v>1.9550397396087646</v>
      </c>
      <c r="DF70" s="116">
        <v>586.24658203125</v>
      </c>
      <c r="DG70" s="116">
        <v>1208.741455078125</v>
      </c>
      <c r="DH70" s="117">
        <v>2.0618312358856201</v>
      </c>
      <c r="DI70" s="116">
        <v>695.63043212890625</v>
      </c>
      <c r="DJ70" s="116">
        <v>1403.5135498046875</v>
      </c>
      <c r="DK70" s="117">
        <v>2.0176138877868652</v>
      </c>
      <c r="DL70" s="116">
        <v>843.9547119140625</v>
      </c>
      <c r="DM70" s="116">
        <v>1762.09130859375</v>
      </c>
      <c r="DN70" s="117">
        <v>2.0878980159759521</v>
      </c>
      <c r="DO70" s="116">
        <v>939.81097412109375</v>
      </c>
      <c r="DP70" s="116">
        <v>2045.51904296875</v>
      </c>
      <c r="DQ70" s="117">
        <v>2.1765217781066895</v>
      </c>
      <c r="DR70" s="116">
        <v>970.00421142578125</v>
      </c>
      <c r="DS70" s="116">
        <v>2106.75732421875</v>
      </c>
      <c r="DT70" s="117">
        <v>2.1719052791595459</v>
      </c>
      <c r="DU70" s="116">
        <v>1009.6046752929687</v>
      </c>
      <c r="DV70" s="116">
        <v>2230.557861328125</v>
      </c>
      <c r="DW70" s="117">
        <v>2.2093379497528076</v>
      </c>
      <c r="DX70" s="116">
        <v>1061.450927734375</v>
      </c>
      <c r="DY70" s="116">
        <v>2387.615234375</v>
      </c>
      <c r="DZ70" s="117">
        <v>2.2493882179260254</v>
      </c>
      <c r="EA70" s="116">
        <v>1170.5106201171875</v>
      </c>
      <c r="EB70" s="116">
        <v>2595.201171875</v>
      </c>
      <c r="EC70" s="117">
        <v>2.2171530723571777</v>
      </c>
      <c r="ED70" s="116">
        <v>1295.764404296875</v>
      </c>
      <c r="EE70" s="118">
        <v>2908.908935546875</v>
      </c>
      <c r="EF70" s="119">
        <v>2.2449367046356201</v>
      </c>
      <c r="EG70" s="115">
        <v>1480.778076171875</v>
      </c>
      <c r="EH70" s="116">
        <v>3303.362548828125</v>
      </c>
      <c r="EI70" s="117">
        <v>2.2308290004730225</v>
      </c>
      <c r="EJ70" s="116">
        <v>1544.2564697265625</v>
      </c>
      <c r="EK70" s="116">
        <v>3594.12548828125</v>
      </c>
      <c r="EL70" s="117">
        <v>2.3274149894714355</v>
      </c>
      <c r="EM70" s="116">
        <v>1683.7186279296875</v>
      </c>
      <c r="EN70" s="116">
        <v>3939.930908203125</v>
      </c>
      <c r="EO70" s="117">
        <v>2.3400173187255859</v>
      </c>
      <c r="EP70" s="116">
        <v>1778.371337890625</v>
      </c>
      <c r="EQ70" s="116">
        <v>4232.90625</v>
      </c>
      <c r="ER70" s="117">
        <v>2.3802151679992676</v>
      </c>
      <c r="ES70" s="116">
        <v>2019.745849609375</v>
      </c>
      <c r="ET70" s="116">
        <v>4668.39501953125</v>
      </c>
      <c r="EU70" s="117">
        <v>2.3113775253295898</v>
      </c>
      <c r="EV70" s="116">
        <v>2166.830078125</v>
      </c>
      <c r="EW70" s="116">
        <v>5105.00341796875</v>
      </c>
      <c r="EX70" s="117">
        <v>2.3559777736663818</v>
      </c>
      <c r="EY70" s="116">
        <v>2351.5068359375</v>
      </c>
      <c r="EZ70" s="116">
        <v>5589.97119140625</v>
      </c>
      <c r="FA70" s="117">
        <v>2.3771867752075195</v>
      </c>
      <c r="FB70" s="116">
        <v>2472.9853515625</v>
      </c>
      <c r="FC70" s="116">
        <v>5977.26806640625</v>
      </c>
      <c r="FD70" s="117">
        <v>2.4170253276824951</v>
      </c>
      <c r="FE70" s="116">
        <v>2703.55908203125</v>
      </c>
      <c r="FF70" s="116">
        <v>6388.57421875</v>
      </c>
      <c r="FG70" s="117">
        <v>2.3630237579345703</v>
      </c>
      <c r="FH70" s="116">
        <v>2910.92822265625</v>
      </c>
      <c r="FI70" s="116">
        <v>6831.609375</v>
      </c>
      <c r="FJ70" s="117">
        <v>2.3468835353851318</v>
      </c>
      <c r="FK70" s="116">
        <v>3255.899169921875</v>
      </c>
      <c r="FL70" s="116">
        <v>7321.69921875</v>
      </c>
      <c r="FM70" s="117">
        <v>2.248748779296875</v>
      </c>
      <c r="FN70" s="116">
        <v>3819.6044921875</v>
      </c>
      <c r="FO70" s="116">
        <v>8261.3583984375</v>
      </c>
      <c r="FP70" s="117">
        <v>2.1628832817077637</v>
      </c>
      <c r="FQ70" s="116">
        <v>4232.8818359375</v>
      </c>
      <c r="FR70" s="116">
        <v>9066.091796875</v>
      </c>
      <c r="FS70" s="117">
        <v>2.1418249607086182</v>
      </c>
      <c r="FT70" s="116">
        <v>4736.138671875</v>
      </c>
      <c r="FU70" s="116">
        <v>9944.892578125</v>
      </c>
      <c r="FV70" s="117">
        <v>2.0997891426086426</v>
      </c>
      <c r="FW70" s="116">
        <v>5172.0029296875</v>
      </c>
      <c r="FX70" s="116">
        <v>10903.576171875</v>
      </c>
      <c r="FY70" s="117">
        <v>2.1081922054290771</v>
      </c>
      <c r="FZ70" s="116">
        <v>5823.40576171875</v>
      </c>
      <c r="GA70" s="116">
        <v>12358.591796875</v>
      </c>
      <c r="GB70" s="117">
        <v>2.1222274303436279</v>
      </c>
      <c r="GC70" s="116">
        <v>6741.58154296875</v>
      </c>
      <c r="GD70" s="116">
        <v>14167.8642578125</v>
      </c>
      <c r="GE70" s="117">
        <v>2.1015639305114746</v>
      </c>
      <c r="GF70" s="116">
        <v>7629.24072265625</v>
      </c>
      <c r="GG70" s="116">
        <v>15719.4892578125</v>
      </c>
      <c r="GH70" s="117">
        <v>2.0604264736175537</v>
      </c>
      <c r="GI70" s="116">
        <v>8783.25390625</v>
      </c>
      <c r="GJ70" s="116">
        <v>17944.240234375</v>
      </c>
      <c r="GK70" s="117">
        <v>2.0430059432983398</v>
      </c>
      <c r="GL70" s="116">
        <v>9985.5107421875</v>
      </c>
      <c r="GM70" s="116">
        <v>19690.212890625</v>
      </c>
      <c r="GN70" s="117">
        <v>1.9718784093856812</v>
      </c>
      <c r="GO70" s="116">
        <v>11426.7548828125</v>
      </c>
      <c r="GP70" s="116">
        <v>21957.49609375</v>
      </c>
      <c r="GQ70" s="117">
        <v>1.9215863943099976</v>
      </c>
      <c r="GR70" s="116">
        <v>12644.4755859375</v>
      </c>
      <c r="GS70" s="116">
        <v>24745.501953125</v>
      </c>
      <c r="GT70" s="117">
        <v>1.9570207595825195</v>
      </c>
      <c r="GU70" s="116">
        <v>14232.76953125</v>
      </c>
      <c r="GV70" s="116">
        <v>27617.494140625</v>
      </c>
      <c r="GW70" s="117">
        <v>1.9404159784317017</v>
      </c>
      <c r="GX70" s="116">
        <v>16073.6640625</v>
      </c>
      <c r="GY70" s="116">
        <v>30686.166015625</v>
      </c>
      <c r="GZ70" s="117">
        <v>1.9090958833694458</v>
      </c>
      <c r="HA70" s="116">
        <v>18578.01953125</v>
      </c>
      <c r="HB70" s="116">
        <v>34473.390625</v>
      </c>
      <c r="HC70" s="117">
        <v>1.8556009531021118</v>
      </c>
      <c r="HD70" s="116">
        <v>19567.78515625</v>
      </c>
      <c r="HE70" s="116">
        <v>37821.046875</v>
      </c>
      <c r="HF70" s="117">
        <v>1.9328221082687378</v>
      </c>
      <c r="HG70" s="116">
        <v>21284.609375</v>
      </c>
      <c r="HH70" s="116">
        <v>40683.21875</v>
      </c>
      <c r="HI70" s="117">
        <v>1.9113913774490356</v>
      </c>
      <c r="HJ70" s="116">
        <v>22004.828125</v>
      </c>
      <c r="HK70" s="116">
        <v>43643.6640625</v>
      </c>
      <c r="HL70" s="117">
        <v>1.9833676815032959</v>
      </c>
      <c r="HM70" s="116">
        <v>22884.337890625</v>
      </c>
      <c r="HN70" s="116">
        <v>46742.734375</v>
      </c>
      <c r="HO70" s="117">
        <v>2.0425643920898437</v>
      </c>
      <c r="HP70" s="116">
        <v>22926.017578125</v>
      </c>
      <c r="HQ70" s="116">
        <v>48203.45703125</v>
      </c>
      <c r="HR70" s="117">
        <v>2.1025657653808594</v>
      </c>
      <c r="HS70" s="116">
        <v>24177.626953125</v>
      </c>
      <c r="HT70" s="116">
        <v>51590.6640625</v>
      </c>
      <c r="HU70" s="117">
        <v>2.1338183879852295</v>
      </c>
      <c r="HV70" s="116">
        <v>25255.51953125</v>
      </c>
      <c r="HW70" s="116">
        <v>54589.73046875</v>
      </c>
      <c r="HX70" s="117">
        <v>2.1614971160888672</v>
      </c>
      <c r="HY70" s="116">
        <v>26003.896484375</v>
      </c>
      <c r="HZ70" s="116">
        <v>56218.61328125</v>
      </c>
      <c r="IA70" s="117">
        <v>2.1619303226470947</v>
      </c>
      <c r="IB70" s="116">
        <v>26542.6328125</v>
      </c>
      <c r="IC70" s="116">
        <v>56730.62890625</v>
      </c>
      <c r="ID70" s="117">
        <v>2.1373398303985596</v>
      </c>
      <c r="IE70" s="116">
        <v>27431.140625</v>
      </c>
      <c r="IF70" s="116">
        <v>57846.12109375</v>
      </c>
      <c r="IG70" s="117">
        <v>2.1087756156921387</v>
      </c>
      <c r="IH70" s="116">
        <v>27492.71875</v>
      </c>
      <c r="II70" s="116">
        <v>57772.91796875</v>
      </c>
      <c r="IJ70" s="117">
        <v>2.1013898849487305</v>
      </c>
      <c r="IK70" s="116">
        <v>27469.658203125</v>
      </c>
      <c r="IL70" s="116">
        <v>58947.046875</v>
      </c>
      <c r="IM70" s="117">
        <v>2.1458966732025146</v>
      </c>
      <c r="IN70" s="115">
        <v>27945.1640625</v>
      </c>
      <c r="IO70" s="116">
        <v>60040.3125</v>
      </c>
      <c r="IP70" s="117">
        <v>2.1485044956207275</v>
      </c>
      <c r="IQ70" s="116">
        <v>28023.9375</v>
      </c>
      <c r="IR70" s="116">
        <v>61159.50390625</v>
      </c>
      <c r="IS70" s="117">
        <v>2.1824021339416504</v>
      </c>
      <c r="IT70" s="116">
        <v>28571.29296875</v>
      </c>
      <c r="IU70" s="116">
        <v>62732.60546875</v>
      </c>
      <c r="IV70" s="117">
        <v>2.1956515312194824</v>
      </c>
      <c r="IW70" s="116">
        <v>29317.333984375</v>
      </c>
      <c r="IX70" s="116">
        <v>65112.16015625</v>
      </c>
      <c r="IY70" s="117">
        <v>2.2209441661834717</v>
      </c>
      <c r="IZ70" s="116">
        <v>30041.779296875</v>
      </c>
      <c r="JA70" s="116">
        <v>66988.1640625</v>
      </c>
      <c r="JB70" s="117">
        <v>2.2298333644866943</v>
      </c>
      <c r="JC70" s="116">
        <v>30773.2578125</v>
      </c>
      <c r="JD70" s="116">
        <v>69322.515625</v>
      </c>
      <c r="JE70" s="117">
        <v>2.2526869773864746</v>
      </c>
      <c r="JF70" s="116">
        <v>31289.560546875</v>
      </c>
      <c r="JG70" s="116">
        <v>70875.7890625</v>
      </c>
      <c r="JH70" s="117">
        <v>2.2651576995849609</v>
      </c>
      <c r="JI70" s="116">
        <v>31500.619140625</v>
      </c>
      <c r="JJ70" s="116">
        <v>70783.9921875</v>
      </c>
      <c r="JK70" s="117">
        <v>2.2470667362213135</v>
      </c>
      <c r="JL70" s="116">
        <v>31578.677734375</v>
      </c>
      <c r="JM70" s="116">
        <v>71747.75</v>
      </c>
      <c r="JN70" s="117">
        <v>2.2720315456390381</v>
      </c>
      <c r="JO70" s="116">
        <v>32545.09375</v>
      </c>
      <c r="JP70" s="116">
        <v>74381.46875</v>
      </c>
      <c r="JQ70" s="117">
        <v>2.285489559173584</v>
      </c>
      <c r="JR70" s="116">
        <v>33559.015625</v>
      </c>
      <c r="JS70" s="116">
        <v>76195.9453125</v>
      </c>
      <c r="JT70" s="117">
        <v>2.2705059051513672</v>
      </c>
      <c r="JU70" s="116">
        <v>34523.0234375</v>
      </c>
      <c r="JV70" s="116">
        <v>78454.2578125</v>
      </c>
      <c r="JW70" s="117">
        <v>2.2725198268890381</v>
      </c>
      <c r="JX70" s="116">
        <v>35357.5703125</v>
      </c>
      <c r="JY70" s="116">
        <v>81610.59375</v>
      </c>
      <c r="JZ70" s="117">
        <v>2.3081505298614502</v>
      </c>
      <c r="KA70" s="116">
        <v>36015.19921875</v>
      </c>
      <c r="KB70" s="116">
        <v>82232.609375</v>
      </c>
      <c r="KC70" s="117">
        <v>2.2832751274108887</v>
      </c>
      <c r="KD70" s="116">
        <v>35281.78515625</v>
      </c>
      <c r="KE70" s="116">
        <v>77938.765625</v>
      </c>
      <c r="KF70" s="117">
        <v>2.2090368270874023</v>
      </c>
      <c r="KG70" s="116">
        <v>35951.71484375</v>
      </c>
      <c r="KH70" s="116">
        <v>80244.9765625</v>
      </c>
      <c r="KI70" s="117">
        <v>2.2320208549499512</v>
      </c>
      <c r="KJ70" s="116">
        <v>37368.375</v>
      </c>
      <c r="KK70" s="116">
        <v>83993.4453125</v>
      </c>
      <c r="KL70" s="117">
        <v>2.2477147579193115</v>
      </c>
      <c r="KM70" s="116">
        <v>37652.58984375</v>
      </c>
      <c r="KN70" s="116">
        <v>82972.828125</v>
      </c>
      <c r="KO70" s="117">
        <v>2.2036418914794922</v>
      </c>
      <c r="KP70" s="116">
        <v>38175.703125</v>
      </c>
      <c r="KQ70" s="116">
        <v>82768.640625</v>
      </c>
      <c r="KR70" s="117">
        <v>2.1680972576141357</v>
      </c>
      <c r="KS70" s="116">
        <v>38370.6640625</v>
      </c>
      <c r="KT70" s="116">
        <v>83089.875</v>
      </c>
      <c r="KU70" s="117">
        <v>2.1654531955718994</v>
      </c>
      <c r="KV70" s="134">
        <v>3.2924966812133789</v>
      </c>
      <c r="KW70" s="135">
        <v>3.105435848236084</v>
      </c>
      <c r="KX70" s="135">
        <v>2.9169988632202148</v>
      </c>
      <c r="KY70" s="135">
        <v>2.7845067977905273</v>
      </c>
      <c r="KZ70" s="135">
        <v>2.1342916488647461</v>
      </c>
      <c r="LA70" s="135">
        <v>2.1932997703552246</v>
      </c>
      <c r="LB70" s="135">
        <v>2.330333948135376</v>
      </c>
      <c r="LC70" s="135">
        <v>2.0527515411376953</v>
      </c>
      <c r="LD70" s="135">
        <v>1.9973139762878418</v>
      </c>
      <c r="LE70" s="135">
        <v>2.1632668972015381</v>
      </c>
      <c r="LF70" s="135">
        <v>2.2665920257568359</v>
      </c>
      <c r="LG70" s="135">
        <v>2.203385591506958</v>
      </c>
      <c r="LH70" s="135">
        <f t="shared" si="0"/>
        <v>3.1049771308898926</v>
      </c>
      <c r="LI70" s="135">
        <f t="shared" si="1"/>
        <v>2.4593992233276367</v>
      </c>
      <c r="LJ70" s="135">
        <f t="shared" si="2"/>
        <v>2.1434248089790344</v>
      </c>
      <c r="LK70" s="144">
        <f t="shared" si="3"/>
        <v>2.2110815048217773</v>
      </c>
    </row>
    <row r="71" spans="1:323" ht="15" customHeight="1">
      <c r="A71" s="114">
        <v>57</v>
      </c>
      <c r="B71" s="115">
        <v>1400.9364013671875</v>
      </c>
      <c r="C71" s="116">
        <v>4614.27783203125</v>
      </c>
      <c r="D71" s="117">
        <v>3.2937097549438477</v>
      </c>
      <c r="E71" s="116">
        <v>1512.874755859375</v>
      </c>
      <c r="F71" s="116">
        <v>4968.79541015625</v>
      </c>
      <c r="G71" s="117">
        <v>3.2843401432037354</v>
      </c>
      <c r="H71" s="116">
        <v>1977.7740478515625</v>
      </c>
      <c r="I71" s="116">
        <v>5833.8583984375</v>
      </c>
      <c r="J71" s="117">
        <v>2.9497091770172119</v>
      </c>
      <c r="K71" s="116">
        <v>2319.22607421875</v>
      </c>
      <c r="L71" s="116">
        <v>7439.51318359375</v>
      </c>
      <c r="M71" s="117">
        <v>3.2077567577362061</v>
      </c>
      <c r="N71" s="116">
        <v>2744.347412109375</v>
      </c>
      <c r="O71" s="116">
        <v>8816.63671875</v>
      </c>
      <c r="P71" s="117">
        <v>3.2126533985137939</v>
      </c>
      <c r="Q71" s="116">
        <v>3174.6826171875</v>
      </c>
      <c r="R71" s="116">
        <v>9950.3466796875</v>
      </c>
      <c r="S71" s="117">
        <v>3.1342806816101074</v>
      </c>
      <c r="T71" s="116">
        <v>4374.73046875</v>
      </c>
      <c r="U71" s="116">
        <v>13193.9873046875</v>
      </c>
      <c r="V71" s="117">
        <v>3.0159542560577393</v>
      </c>
      <c r="W71" s="116">
        <v>6644.72216796875</v>
      </c>
      <c r="X71" s="116">
        <v>19071.845703125</v>
      </c>
      <c r="Y71" s="117">
        <v>2.8702247142791748</v>
      </c>
      <c r="Z71" s="116">
        <v>6575.80419921875</v>
      </c>
      <c r="AA71" s="116">
        <v>18954.82421875</v>
      </c>
      <c r="AB71" s="117">
        <v>2.8825104236602783</v>
      </c>
      <c r="AC71" s="116">
        <v>6868.59765625</v>
      </c>
      <c r="AD71" s="116">
        <v>20264.6953125</v>
      </c>
      <c r="AE71" s="117">
        <v>2.9503395557403564</v>
      </c>
      <c r="AF71" s="116">
        <v>7499.00537109375</v>
      </c>
      <c r="AG71" s="116">
        <v>22817.89453125</v>
      </c>
      <c r="AH71" s="117">
        <v>3.0427894592285156</v>
      </c>
      <c r="AI71" s="116">
        <v>8551.97265625</v>
      </c>
      <c r="AJ71" s="116">
        <v>25754.140625</v>
      </c>
      <c r="AK71" s="117">
        <v>3.0114853382110596</v>
      </c>
      <c r="AL71" s="116">
        <v>9436.2275390625</v>
      </c>
      <c r="AM71" s="116">
        <v>28075.72265625</v>
      </c>
      <c r="AN71" s="117">
        <v>2.9753122329711914</v>
      </c>
      <c r="AO71" s="116">
        <v>12136.2109375</v>
      </c>
      <c r="AP71" s="116">
        <v>34577.85546875</v>
      </c>
      <c r="AQ71" s="117">
        <v>2.8491475582122803</v>
      </c>
      <c r="AR71" s="116">
        <v>12254.1689453125</v>
      </c>
      <c r="AS71" s="116">
        <v>35486.44921875</v>
      </c>
      <c r="AT71" s="117">
        <v>2.8958675861358643</v>
      </c>
      <c r="AU71" s="116">
        <v>13331.77734375</v>
      </c>
      <c r="AV71" s="116">
        <v>38190.93359375</v>
      </c>
      <c r="AW71" s="117">
        <v>2.8646543025970459</v>
      </c>
      <c r="AX71" s="116">
        <v>14737.1025390625</v>
      </c>
      <c r="AY71" s="116">
        <v>40429.98828125</v>
      </c>
      <c r="AZ71" s="117">
        <v>2.7434151172637939</v>
      </c>
      <c r="BA71" s="116">
        <v>14774.16015625</v>
      </c>
      <c r="BB71" s="116">
        <v>38317.9453125</v>
      </c>
      <c r="BC71" s="117">
        <v>2.593578577041626</v>
      </c>
      <c r="BD71" s="116">
        <v>13578.23828125</v>
      </c>
      <c r="BE71" s="116">
        <v>35238.50390625</v>
      </c>
      <c r="BF71" s="117">
        <v>2.5952191352844238</v>
      </c>
      <c r="BG71" s="116">
        <v>11236.794921875</v>
      </c>
      <c r="BH71" s="116">
        <v>31303.66796875</v>
      </c>
      <c r="BI71" s="117">
        <v>2.7858180999755859</v>
      </c>
      <c r="BJ71" s="116">
        <v>10415.787109375</v>
      </c>
      <c r="BK71" s="116">
        <v>30720.484375</v>
      </c>
      <c r="BL71" s="117">
        <v>2.9494154453277588</v>
      </c>
      <c r="BM71" s="116">
        <v>9371.3125</v>
      </c>
      <c r="BN71" s="116">
        <v>28051.79296875</v>
      </c>
      <c r="BO71" s="117">
        <v>2.9933686256408691</v>
      </c>
      <c r="BP71" s="116">
        <v>9040.5830078125</v>
      </c>
      <c r="BQ71" s="116">
        <v>27646.359375</v>
      </c>
      <c r="BR71" s="117">
        <v>3.0580284595489502</v>
      </c>
      <c r="BS71" s="116">
        <v>10880.546875</v>
      </c>
      <c r="BT71" s="116">
        <v>30941.4609375</v>
      </c>
      <c r="BU71" s="117">
        <v>2.8437414169311523</v>
      </c>
      <c r="BV71" s="116">
        <v>13351.87109375</v>
      </c>
      <c r="BW71" s="116">
        <v>36982.09765625</v>
      </c>
      <c r="BX71" s="117">
        <v>2.7698063850402832</v>
      </c>
      <c r="BY71" s="116">
        <v>15529.41796875</v>
      </c>
      <c r="BZ71" s="116">
        <v>42231.48828125</v>
      </c>
      <c r="CA71" s="117">
        <v>2.7194507122039795</v>
      </c>
      <c r="CB71" s="116">
        <v>20794.2265625</v>
      </c>
      <c r="CC71" s="116">
        <v>51245.96875</v>
      </c>
      <c r="CD71" s="117">
        <v>2.4644324779510498</v>
      </c>
      <c r="CE71" s="116">
        <v>16169.1328125</v>
      </c>
      <c r="CF71" s="116">
        <v>41138.6953125</v>
      </c>
      <c r="CG71" s="117">
        <v>2.5442733764648438</v>
      </c>
      <c r="CH71" s="116">
        <v>19264.560546875</v>
      </c>
      <c r="CI71" s="116">
        <v>47678.67578125</v>
      </c>
      <c r="CJ71" s="117">
        <v>2.4749422073364258</v>
      </c>
      <c r="CK71" s="116">
        <v>24208.400390625</v>
      </c>
      <c r="CL71" s="116">
        <v>54524.30859375</v>
      </c>
      <c r="CM71" s="117">
        <v>2.252288818359375</v>
      </c>
      <c r="CN71" s="116">
        <v>31228.970703125</v>
      </c>
      <c r="CO71" s="116">
        <v>58961.9140625</v>
      </c>
      <c r="CP71" s="117">
        <v>1.8880517482757568</v>
      </c>
      <c r="CQ71" s="116">
        <v>32822.9375</v>
      </c>
      <c r="CR71" s="116">
        <v>63982.58203125</v>
      </c>
      <c r="CS71" s="117">
        <v>1.9493253231048584</v>
      </c>
      <c r="CT71" s="116">
        <v>68477.5625</v>
      </c>
      <c r="CU71" s="116">
        <v>120200.8828125</v>
      </c>
      <c r="CV71" s="117">
        <v>1.755332350730896</v>
      </c>
      <c r="CW71" s="116">
        <v>122390.515625</v>
      </c>
      <c r="CX71" s="116">
        <v>250752.03125</v>
      </c>
      <c r="CY71" s="117">
        <v>2.0487864017486572</v>
      </c>
      <c r="CZ71" s="116">
        <v>175648.03125</v>
      </c>
      <c r="DA71" s="116">
        <v>374060.1875</v>
      </c>
      <c r="DB71" s="117">
        <v>2.1296007633209229</v>
      </c>
      <c r="DC71" s="116">
        <v>346782.09375</v>
      </c>
      <c r="DD71" s="116">
        <v>660288.125</v>
      </c>
      <c r="DE71" s="117">
        <v>1.9040433168411255</v>
      </c>
      <c r="DF71" s="116">
        <v>602.12774658203125</v>
      </c>
      <c r="DG71" s="116">
        <v>1223.034912109375</v>
      </c>
      <c r="DH71" s="117">
        <v>2.0311884880065918</v>
      </c>
      <c r="DI71" s="116">
        <v>718.00958251953125</v>
      </c>
      <c r="DJ71" s="116">
        <v>1419.7178955078125</v>
      </c>
      <c r="DK71" s="117">
        <v>1.9772965908050537</v>
      </c>
      <c r="DL71" s="116">
        <v>868.01153564453125</v>
      </c>
      <c r="DM71" s="116">
        <v>1783.164794921875</v>
      </c>
      <c r="DN71" s="117">
        <v>2.0543100833892822</v>
      </c>
      <c r="DO71" s="116">
        <v>961.044921875</v>
      </c>
      <c r="DP71" s="116">
        <v>2070.988037109375</v>
      </c>
      <c r="DQ71" s="117">
        <v>2.1549336910247803</v>
      </c>
      <c r="DR71" s="116">
        <v>991.54473876953125</v>
      </c>
      <c r="DS71" s="116">
        <v>2132.94482421875</v>
      </c>
      <c r="DT71" s="117">
        <v>2.1511332988739014</v>
      </c>
      <c r="DU71" s="116">
        <v>1031.490234375</v>
      </c>
      <c r="DV71" s="116">
        <v>2258.699462890625</v>
      </c>
      <c r="DW71" s="117">
        <v>2.1897439956665039</v>
      </c>
      <c r="DX71" s="116">
        <v>1084.4207763671875</v>
      </c>
      <c r="DY71" s="116">
        <v>2418.19091796875</v>
      </c>
      <c r="DZ71" s="117">
        <v>2.2299377918243408</v>
      </c>
      <c r="EA71" s="116">
        <v>1197.2886962890625</v>
      </c>
      <c r="EB71" s="116">
        <v>2628.0244140625</v>
      </c>
      <c r="EC71" s="117">
        <v>2.1949796676635742</v>
      </c>
      <c r="ED71" s="116">
        <v>1325.85693359375</v>
      </c>
      <c r="EE71" s="118">
        <v>2946.076416015625</v>
      </c>
      <c r="EF71" s="119">
        <v>2.2220168113708496</v>
      </c>
      <c r="EG71" s="115">
        <v>1510.935546875</v>
      </c>
      <c r="EH71" s="116">
        <v>3345.39990234375</v>
      </c>
      <c r="EI71" s="117">
        <v>2.2141249179840088</v>
      </c>
      <c r="EJ71" s="116">
        <v>1575.5802001953125</v>
      </c>
      <c r="EK71" s="116">
        <v>3641.434814453125</v>
      </c>
      <c r="EL71" s="117">
        <v>2.3111708164215088</v>
      </c>
      <c r="EM71" s="116">
        <v>1717.57373046875</v>
      </c>
      <c r="EN71" s="116">
        <v>3992.010009765625</v>
      </c>
      <c r="EO71" s="117">
        <v>2.3242146968841553</v>
      </c>
      <c r="EP71" s="116">
        <v>1813.2381591796875</v>
      </c>
      <c r="EQ71" s="116">
        <v>4289.5859375</v>
      </c>
      <c r="ER71" s="117">
        <v>2.3657045364379883</v>
      </c>
      <c r="ES71" s="116">
        <v>2062.09521484375</v>
      </c>
      <c r="ET71" s="116">
        <v>4729.50244140625</v>
      </c>
      <c r="EU71" s="117">
        <v>2.2935421466827393</v>
      </c>
      <c r="EV71" s="116">
        <v>2207.0390625</v>
      </c>
      <c r="EW71" s="116">
        <v>5172.86865234375</v>
      </c>
      <c r="EX71" s="117">
        <v>2.3438048362731934</v>
      </c>
      <c r="EY71" s="116">
        <v>2395.085205078125</v>
      </c>
      <c r="EZ71" s="116">
        <v>5664.78076171875</v>
      </c>
      <c r="FA71" s="117">
        <v>2.3651688098907471</v>
      </c>
      <c r="FB71" s="116">
        <v>2516.59130859375</v>
      </c>
      <c r="FC71" s="116">
        <v>6058.2587890625</v>
      </c>
      <c r="FD71" s="117">
        <v>2.4073271751403809</v>
      </c>
      <c r="FE71" s="116">
        <v>2752.62841796875</v>
      </c>
      <c r="FF71" s="116">
        <v>6473.705078125</v>
      </c>
      <c r="FG71" s="117">
        <v>2.3518266677856445</v>
      </c>
      <c r="FH71" s="116">
        <v>2965.072021484375</v>
      </c>
      <c r="FI71" s="116">
        <v>6922.162109375</v>
      </c>
      <c r="FJ71" s="117">
        <v>2.3345680236816406</v>
      </c>
      <c r="FK71" s="116">
        <v>3325.153564453125</v>
      </c>
      <c r="FL71" s="116">
        <v>7415.45263671875</v>
      </c>
      <c r="FM71" s="117">
        <v>2.2301082611083984</v>
      </c>
      <c r="FN71" s="116">
        <v>3916.21630859375</v>
      </c>
      <c r="FO71" s="116">
        <v>8363.5380859375</v>
      </c>
      <c r="FP71" s="117">
        <v>2.1356170177459717</v>
      </c>
      <c r="FQ71" s="116">
        <v>4335.1416015625</v>
      </c>
      <c r="FR71" s="116">
        <v>9177.3125</v>
      </c>
      <c r="FS71" s="117">
        <v>2.1169579029083252</v>
      </c>
      <c r="FT71" s="116">
        <v>4854.1982421875</v>
      </c>
      <c r="FU71" s="116">
        <v>10064.6630859375</v>
      </c>
      <c r="FV71" s="117">
        <v>2.0733935832977295</v>
      </c>
      <c r="FW71" s="116">
        <v>5288.13623046875</v>
      </c>
      <c r="FX71" s="116">
        <v>11035.5283203125</v>
      </c>
      <c r="FY71" s="117">
        <v>2.0868463516235352</v>
      </c>
      <c r="FZ71" s="116">
        <v>5938.20703125</v>
      </c>
      <c r="GA71" s="116">
        <v>12509.2451171875</v>
      </c>
      <c r="GB71" s="117">
        <v>2.1065692901611328</v>
      </c>
      <c r="GC71" s="116">
        <v>6867.7109375</v>
      </c>
      <c r="GD71" s="116">
        <v>14339.109375</v>
      </c>
      <c r="GE71" s="117">
        <v>2.087902307510376</v>
      </c>
      <c r="GF71" s="116">
        <v>7752.73388671875</v>
      </c>
      <c r="GG71" s="116">
        <v>15906.2060546875</v>
      </c>
      <c r="GH71" s="117">
        <v>2.0516898632049561</v>
      </c>
      <c r="GI71" s="116">
        <v>8915.4482421875</v>
      </c>
      <c r="GJ71" s="116">
        <v>18155.755859375</v>
      </c>
      <c r="GK71" s="117">
        <v>2.0364377498626709</v>
      </c>
      <c r="GL71" s="116">
        <v>10184.234375</v>
      </c>
      <c r="GM71" s="116">
        <v>19913.607421875</v>
      </c>
      <c r="GN71" s="117">
        <v>1.9553366899490356</v>
      </c>
      <c r="GO71" s="116">
        <v>11670.6689453125</v>
      </c>
      <c r="GP71" s="116">
        <v>22199.57421875</v>
      </c>
      <c r="GQ71" s="117">
        <v>1.9021681547164917</v>
      </c>
      <c r="GR71" s="116">
        <v>12900.953125</v>
      </c>
      <c r="GS71" s="116">
        <v>25023.958984375</v>
      </c>
      <c r="GT71" s="117">
        <v>1.9396984577178955</v>
      </c>
      <c r="GU71" s="116">
        <v>14521.1875</v>
      </c>
      <c r="GV71" s="116">
        <v>27925.4375</v>
      </c>
      <c r="GW71" s="117">
        <v>1.9230822324752808</v>
      </c>
      <c r="GX71" s="116">
        <v>16446.998046875</v>
      </c>
      <c r="GY71" s="116">
        <v>31021.671875</v>
      </c>
      <c r="GZ71" s="117">
        <v>1.886160135269165</v>
      </c>
      <c r="HA71" s="116">
        <v>19100.931640625</v>
      </c>
      <c r="HB71" s="116">
        <v>34837.00390625</v>
      </c>
      <c r="HC71" s="117">
        <v>1.8238379955291748</v>
      </c>
      <c r="HD71" s="116">
        <v>19990.791015625</v>
      </c>
      <c r="HE71" s="116">
        <v>38240.66015625</v>
      </c>
      <c r="HF71" s="117">
        <v>1.9129137992858887</v>
      </c>
      <c r="HG71" s="116">
        <v>21794.54296875</v>
      </c>
      <c r="HH71" s="116">
        <v>41128.42578125</v>
      </c>
      <c r="HI71" s="117">
        <v>1.8870974779129028</v>
      </c>
      <c r="HJ71" s="116">
        <v>22438.95703125</v>
      </c>
      <c r="HK71" s="116">
        <v>44141.8671875</v>
      </c>
      <c r="HL71" s="117">
        <v>1.9671977758407593</v>
      </c>
      <c r="HM71" s="116">
        <v>23353.40625</v>
      </c>
      <c r="HN71" s="116">
        <v>47292.16015625</v>
      </c>
      <c r="HO71" s="117">
        <v>2.0250647068023682</v>
      </c>
      <c r="HP71" s="116">
        <v>23416.2421875</v>
      </c>
      <c r="HQ71" s="116">
        <v>48785.6484375</v>
      </c>
      <c r="HR71" s="117">
        <v>2.0834107398986816</v>
      </c>
      <c r="HS71" s="116">
        <v>24703.9140625</v>
      </c>
      <c r="HT71" s="116">
        <v>52222.08984375</v>
      </c>
      <c r="HU71" s="117">
        <v>2.113919734954834</v>
      </c>
      <c r="HV71" s="116">
        <v>25837.32421875</v>
      </c>
      <c r="HW71" s="116">
        <v>55265.1953125</v>
      </c>
      <c r="HX71" s="117">
        <v>2.1389675140380859</v>
      </c>
      <c r="HY71" s="116">
        <v>26485.53125</v>
      </c>
      <c r="HZ71" s="116">
        <v>56915.7109375</v>
      </c>
      <c r="IA71" s="117">
        <v>2.1489360332489014</v>
      </c>
      <c r="IB71" s="116">
        <v>27302.064453125</v>
      </c>
      <c r="IC71" s="116">
        <v>57423.90625</v>
      </c>
      <c r="ID71" s="117">
        <v>2.103280782699585</v>
      </c>
      <c r="IE71" s="116">
        <v>27876.76953125</v>
      </c>
      <c r="IF71" s="116">
        <v>58548.26953125</v>
      </c>
      <c r="IG71" s="117">
        <v>2.1002531051635742</v>
      </c>
      <c r="IH71" s="116">
        <v>27973.685546875</v>
      </c>
      <c r="II71" s="116">
        <v>58471.53515625</v>
      </c>
      <c r="IJ71" s="117">
        <v>2.0902335643768311</v>
      </c>
      <c r="IK71" s="116">
        <v>28028.40234375</v>
      </c>
      <c r="IL71" s="116">
        <v>59672.61328125</v>
      </c>
      <c r="IM71" s="117">
        <v>2.1290051937103271</v>
      </c>
      <c r="IN71" s="115">
        <v>28557.298828125</v>
      </c>
      <c r="IO71" s="116">
        <v>60779.62890625</v>
      </c>
      <c r="IP71" s="117">
        <v>2.1283395290374756</v>
      </c>
      <c r="IQ71" s="116">
        <v>28618.96484375</v>
      </c>
      <c r="IR71" s="116">
        <v>61923.23046875</v>
      </c>
      <c r="IS71" s="117">
        <v>2.1637132167816162</v>
      </c>
      <c r="IT71" s="116">
        <v>29253.556640625</v>
      </c>
      <c r="IU71" s="116">
        <v>63519.15625</v>
      </c>
      <c r="IV71" s="117">
        <v>2.1713311672210693</v>
      </c>
      <c r="IW71" s="116">
        <v>29948.3671875</v>
      </c>
      <c r="IX71" s="116">
        <v>65937.2890625</v>
      </c>
      <c r="IY71" s="117">
        <v>2.2016990184783936</v>
      </c>
      <c r="IZ71" s="116">
        <v>30675.123046875</v>
      </c>
      <c r="JA71" s="116">
        <v>67840.0546875</v>
      </c>
      <c r="JB71" s="117">
        <v>2.2115659713745117</v>
      </c>
      <c r="JC71" s="116">
        <v>31468.232421875</v>
      </c>
      <c r="JD71" s="116">
        <v>70210.96875</v>
      </c>
      <c r="JE71" s="117">
        <v>2.2311697006225586</v>
      </c>
      <c r="JF71" s="116">
        <v>31971.42578125</v>
      </c>
      <c r="JG71" s="116">
        <v>71788.578125</v>
      </c>
      <c r="JH71" s="117">
        <v>2.2453980445861816</v>
      </c>
      <c r="JI71" s="116">
        <v>32178.447265625</v>
      </c>
      <c r="JJ71" s="116">
        <v>71689.71875</v>
      </c>
      <c r="JK71" s="117">
        <v>2.2278800010681152</v>
      </c>
      <c r="JL71" s="116">
        <v>32267.052734375</v>
      </c>
      <c r="JM71" s="116">
        <v>72673.953125</v>
      </c>
      <c r="JN71" s="117">
        <v>2.2522649765014648</v>
      </c>
      <c r="JO71" s="116">
        <v>33221.21484375</v>
      </c>
      <c r="JP71" s="116">
        <v>75346.59375</v>
      </c>
      <c r="JQ71" s="117">
        <v>2.2680263519287109</v>
      </c>
      <c r="JR71" s="116">
        <v>34249.828125</v>
      </c>
      <c r="JS71" s="116">
        <v>77179.53125</v>
      </c>
      <c r="JT71" s="117">
        <v>2.2534282207489014</v>
      </c>
      <c r="JU71" s="116">
        <v>35229.7734375</v>
      </c>
      <c r="JV71" s="116">
        <v>79467.7265625</v>
      </c>
      <c r="JW71" s="117">
        <v>2.2556979656219482</v>
      </c>
      <c r="JX71" s="116">
        <v>36111.19140625</v>
      </c>
      <c r="JY71" s="116">
        <v>82677.53125</v>
      </c>
      <c r="JZ71" s="117">
        <v>2.2895264625549316</v>
      </c>
      <c r="KA71" s="116">
        <v>36708.9609375</v>
      </c>
      <c r="KB71" s="116">
        <v>83299.4140625</v>
      </c>
      <c r="KC71" s="117">
        <v>2.2691848278045654</v>
      </c>
      <c r="KD71" s="116">
        <v>35964.015625</v>
      </c>
      <c r="KE71" s="116">
        <v>78922.90625</v>
      </c>
      <c r="KF71" s="117">
        <v>2.1944963932037354</v>
      </c>
      <c r="KG71" s="116">
        <v>36659.76953125</v>
      </c>
      <c r="KH71" s="116">
        <v>81266.875</v>
      </c>
      <c r="KI71" s="117">
        <v>2.2167863845825195</v>
      </c>
      <c r="KJ71" s="116">
        <v>38169.89453125</v>
      </c>
      <c r="KK71" s="116">
        <v>85068.53125</v>
      </c>
      <c r="KL71" s="117">
        <v>2.2286813259124756</v>
      </c>
      <c r="KM71" s="116">
        <v>38442.33984375</v>
      </c>
      <c r="KN71" s="116">
        <v>84017.6875</v>
      </c>
      <c r="KO71" s="117">
        <v>2.1855509281158447</v>
      </c>
      <c r="KP71" s="116">
        <v>39067.953125</v>
      </c>
      <c r="KQ71" s="116">
        <v>83795.40625</v>
      </c>
      <c r="KR71" s="117">
        <v>2.1448628902435303</v>
      </c>
      <c r="KS71" s="116">
        <v>39270.30078125</v>
      </c>
      <c r="KT71" s="116">
        <v>84119.484375</v>
      </c>
      <c r="KU71" s="117">
        <v>2.1420636177062988</v>
      </c>
      <c r="KV71" s="134">
        <v>3.289024829864502</v>
      </c>
      <c r="KW71" s="135">
        <v>3.1040709018707275</v>
      </c>
      <c r="KX71" s="135">
        <v>2.9085745811462402</v>
      </c>
      <c r="KY71" s="135">
        <v>2.7772860527038574</v>
      </c>
      <c r="KZ71" s="135">
        <v>2.0977833271026611</v>
      </c>
      <c r="LA71" s="135">
        <v>2.1699647903442383</v>
      </c>
      <c r="LB71" s="135">
        <v>2.3151881694793701</v>
      </c>
      <c r="LC71" s="135">
        <v>2.0357000827789307</v>
      </c>
      <c r="LD71" s="135">
        <v>1.9761651754379272</v>
      </c>
      <c r="LE71" s="135">
        <v>2.1448357105255127</v>
      </c>
      <c r="LF71" s="135">
        <v>2.2487072944641113</v>
      </c>
      <c r="LG71" s="135">
        <v>2.183588981628418</v>
      </c>
      <c r="LH71" s="135">
        <f t="shared" si="0"/>
        <v>3.1005567709604898</v>
      </c>
      <c r="LI71" s="135">
        <f t="shared" si="1"/>
        <v>2.4375346899032593</v>
      </c>
      <c r="LJ71" s="135">
        <f t="shared" si="2"/>
        <v>2.1242545545101166</v>
      </c>
      <c r="LK71" s="144">
        <f t="shared" si="3"/>
        <v>2.1923773288726807</v>
      </c>
    </row>
    <row r="72" spans="1:323" ht="15" customHeight="1">
      <c r="A72" s="114">
        <v>58</v>
      </c>
      <c r="B72" s="115">
        <v>1427.385009765625</v>
      </c>
      <c r="C72" s="116">
        <v>4690.474609375</v>
      </c>
      <c r="D72" s="117">
        <v>3.2860612869262695</v>
      </c>
      <c r="E72" s="116">
        <v>1538.1502685546875</v>
      </c>
      <c r="F72" s="116">
        <v>5050.7802734375</v>
      </c>
      <c r="G72" s="117">
        <v>3.2836716175079346</v>
      </c>
      <c r="H72" s="116">
        <v>2009.502685546875</v>
      </c>
      <c r="I72" s="116">
        <v>5925.29296875</v>
      </c>
      <c r="J72" s="117">
        <v>2.948636531829834</v>
      </c>
      <c r="K72" s="116">
        <v>2355.313720703125</v>
      </c>
      <c r="L72" s="116">
        <v>7560.9970703125</v>
      </c>
      <c r="M72" s="117">
        <v>3.2101867198944092</v>
      </c>
      <c r="N72" s="116">
        <v>2787.579833984375</v>
      </c>
      <c r="O72" s="116">
        <v>8960.703125</v>
      </c>
      <c r="P72" s="117">
        <v>3.2145099639892578</v>
      </c>
      <c r="Q72" s="116">
        <v>3234.6650390625</v>
      </c>
      <c r="R72" s="116">
        <v>10110.9658203125</v>
      </c>
      <c r="S72" s="117">
        <v>3.1258153915405273</v>
      </c>
      <c r="T72" s="116">
        <v>4444.916015625</v>
      </c>
      <c r="U72" s="116">
        <v>13403.1376953125</v>
      </c>
      <c r="V72" s="117">
        <v>3.0153861045837402</v>
      </c>
      <c r="W72" s="116">
        <v>6769.212890625</v>
      </c>
      <c r="X72" s="116">
        <v>19366.255859375</v>
      </c>
      <c r="Y72" s="117">
        <v>2.8609316349029541</v>
      </c>
      <c r="Z72" s="116">
        <v>6703.7353515625</v>
      </c>
      <c r="AA72" s="116">
        <v>19248.05078125</v>
      </c>
      <c r="AB72" s="117">
        <v>2.8712425231933594</v>
      </c>
      <c r="AC72" s="116">
        <v>6986.9443359375</v>
      </c>
      <c r="AD72" s="116">
        <v>20582.248046875</v>
      </c>
      <c r="AE72" s="117">
        <v>2.9458153247833252</v>
      </c>
      <c r="AF72" s="116">
        <v>7611.54931640625</v>
      </c>
      <c r="AG72" s="116">
        <v>23181.291015625</v>
      </c>
      <c r="AH72" s="117">
        <v>3.0455417633056641</v>
      </c>
      <c r="AI72" s="116">
        <v>8693.880859375</v>
      </c>
      <c r="AJ72" s="116">
        <v>26162.03515625</v>
      </c>
      <c r="AK72" s="117">
        <v>3.0092470645904541</v>
      </c>
      <c r="AL72" s="116">
        <v>9583.1123046875</v>
      </c>
      <c r="AM72" s="116">
        <v>28517.783203125</v>
      </c>
      <c r="AN72" s="117">
        <v>2.975837230682373</v>
      </c>
      <c r="AO72" s="116">
        <v>12399.36328125</v>
      </c>
      <c r="AP72" s="116">
        <v>35109.07421875</v>
      </c>
      <c r="AQ72" s="117">
        <v>2.8315224647521973</v>
      </c>
      <c r="AR72" s="116">
        <v>12514.2392578125</v>
      </c>
      <c r="AS72" s="116">
        <v>36036.5234375</v>
      </c>
      <c r="AT72" s="117">
        <v>2.8796415328979492</v>
      </c>
      <c r="AU72" s="116">
        <v>13614.1103515625</v>
      </c>
      <c r="AV72" s="116">
        <v>38779.48046875</v>
      </c>
      <c r="AW72" s="117">
        <v>2.8484771251678467</v>
      </c>
      <c r="AX72" s="116">
        <v>15050.607421875</v>
      </c>
      <c r="AY72" s="116">
        <v>41038.015625</v>
      </c>
      <c r="AZ72" s="117">
        <v>2.7266683578491211</v>
      </c>
      <c r="BA72" s="116">
        <v>15087.1005859375</v>
      </c>
      <c r="BB72" s="116">
        <v>38874.8125</v>
      </c>
      <c r="BC72" s="117">
        <v>2.5766921043395996</v>
      </c>
      <c r="BD72" s="116">
        <v>13846.9990234375</v>
      </c>
      <c r="BE72" s="116">
        <v>35751.046875</v>
      </c>
      <c r="BF72" s="117">
        <v>2.5818624496459961</v>
      </c>
      <c r="BG72" s="116">
        <v>11423.2880859375</v>
      </c>
      <c r="BH72" s="116">
        <v>31779.240234375</v>
      </c>
      <c r="BI72" s="117">
        <v>2.7819695472717285</v>
      </c>
      <c r="BJ72" s="116">
        <v>10565.302734375</v>
      </c>
      <c r="BK72" s="116">
        <v>31202.154296875</v>
      </c>
      <c r="BL72" s="117">
        <v>2.9532663822174072</v>
      </c>
      <c r="BM72" s="116">
        <v>9506.4833984375</v>
      </c>
      <c r="BN72" s="116">
        <v>28494.96484375</v>
      </c>
      <c r="BO72" s="117">
        <v>2.9974243640899658</v>
      </c>
      <c r="BP72" s="116">
        <v>9176.859375</v>
      </c>
      <c r="BQ72" s="116">
        <v>28087.736328125</v>
      </c>
      <c r="BR72" s="117">
        <v>3.0607132911682129</v>
      </c>
      <c r="BS72" s="116">
        <v>11104.0419921875</v>
      </c>
      <c r="BT72" s="116">
        <v>31416.45703125</v>
      </c>
      <c r="BU72" s="117">
        <v>2.8292810916900635</v>
      </c>
      <c r="BV72" s="116">
        <v>13614.3134765625</v>
      </c>
      <c r="BW72" s="116">
        <v>37541.6171875</v>
      </c>
      <c r="BX72" s="117">
        <v>2.7575109004974365</v>
      </c>
      <c r="BY72" s="116">
        <v>15820.55078125</v>
      </c>
      <c r="BZ72" s="116">
        <v>42863.80078125</v>
      </c>
      <c r="CA72" s="117">
        <v>2.7093746662139893</v>
      </c>
      <c r="CB72" s="116">
        <v>21281.712890625</v>
      </c>
      <c r="CC72" s="116">
        <v>51965.25</v>
      </c>
      <c r="CD72" s="117">
        <v>2.4417793750762939</v>
      </c>
      <c r="CE72" s="116">
        <v>16535.513671875</v>
      </c>
      <c r="CF72" s="116">
        <v>41728.875</v>
      </c>
      <c r="CG72" s="117">
        <v>2.5235910415649414</v>
      </c>
      <c r="CH72" s="116">
        <v>19732.658203125</v>
      </c>
      <c r="CI72" s="116">
        <v>48349.66796875</v>
      </c>
      <c r="CJ72" s="117">
        <v>2.4502358436584473</v>
      </c>
      <c r="CK72" s="116">
        <v>24871.8046875</v>
      </c>
      <c r="CL72" s="116">
        <v>55238.27734375</v>
      </c>
      <c r="CM72" s="117">
        <v>2.2209196090698242</v>
      </c>
      <c r="CN72" s="116">
        <v>32641.236328125</v>
      </c>
      <c r="CO72" s="116">
        <v>59605.55078125</v>
      </c>
      <c r="CP72" s="117">
        <v>1.8260812759399414</v>
      </c>
      <c r="CQ72" s="116">
        <v>33921.73046875</v>
      </c>
      <c r="CR72" s="116">
        <v>64711.65625</v>
      </c>
      <c r="CS72" s="117">
        <v>1.9076755046844482</v>
      </c>
      <c r="CT72" s="116">
        <v>71399.84375</v>
      </c>
      <c r="CU72" s="116">
        <v>121397.6875</v>
      </c>
      <c r="CV72" s="117">
        <v>1.7002514600753784</v>
      </c>
      <c r="CW72" s="116">
        <v>126051.6171875</v>
      </c>
      <c r="CX72" s="116">
        <v>253765.125</v>
      </c>
      <c r="CY72" s="117">
        <v>2.0131843090057373</v>
      </c>
      <c r="CZ72" s="116">
        <v>180248.53125</v>
      </c>
      <c r="DA72" s="116">
        <v>378729.9375</v>
      </c>
      <c r="DB72" s="117">
        <v>2.101154088973999</v>
      </c>
      <c r="DC72" s="116">
        <v>360321.53125</v>
      </c>
      <c r="DD72" s="116">
        <v>667592.25</v>
      </c>
      <c r="DE72" s="117">
        <v>1.8527681827545166</v>
      </c>
      <c r="DF72" s="116">
        <v>619.310302734375</v>
      </c>
      <c r="DG72" s="116">
        <v>1237.615478515625</v>
      </c>
      <c r="DH72" s="117">
        <v>1.9983769655227661</v>
      </c>
      <c r="DI72" s="116">
        <v>742.0966796875</v>
      </c>
      <c r="DJ72" s="116">
        <v>1436.1405029296875</v>
      </c>
      <c r="DK72" s="117">
        <v>1.9352471828460693</v>
      </c>
      <c r="DL72" s="116">
        <v>893.49468994140625</v>
      </c>
      <c r="DM72" s="116">
        <v>1804.6519775390625</v>
      </c>
      <c r="DN72" s="117">
        <v>2.0197679996490479</v>
      </c>
      <c r="DO72" s="116">
        <v>984.16192626953125</v>
      </c>
      <c r="DP72" s="116">
        <v>2097.14208984375</v>
      </c>
      <c r="DQ72" s="117">
        <v>2.1308913230895996</v>
      </c>
      <c r="DR72" s="116">
        <v>1015.029541015625</v>
      </c>
      <c r="DS72" s="116">
        <v>2159.843505859375</v>
      </c>
      <c r="DT72" s="117">
        <v>2.1278626918792725</v>
      </c>
      <c r="DU72" s="116">
        <v>1055.38037109375</v>
      </c>
      <c r="DV72" s="116">
        <v>2287.63623046875</v>
      </c>
      <c r="DW72" s="117">
        <v>2.1675939559936523</v>
      </c>
      <c r="DX72" s="116">
        <v>1109.5098876953125</v>
      </c>
      <c r="DY72" s="116">
        <v>2449.650634765625</v>
      </c>
      <c r="DZ72" s="117">
        <v>2.2078673839569092</v>
      </c>
      <c r="EA72" s="116">
        <v>1226.5189208984375</v>
      </c>
      <c r="EB72" s="116">
        <v>2661.744140625</v>
      </c>
      <c r="EC72" s="117">
        <v>2.1701614856719971</v>
      </c>
      <c r="ED72" s="116">
        <v>1358.6390380859375</v>
      </c>
      <c r="EE72" s="118">
        <v>2984.265380859375</v>
      </c>
      <c r="EF72" s="119">
        <v>2.1965107917785645</v>
      </c>
      <c r="EG72" s="115">
        <v>1544.0242919921875</v>
      </c>
      <c r="EH72" s="116">
        <v>3388.686279296875</v>
      </c>
      <c r="EI72" s="117">
        <v>2.1947104930877686</v>
      </c>
      <c r="EJ72" s="116">
        <v>1609.9892578125</v>
      </c>
      <c r="EK72" s="116">
        <v>3690.21484375</v>
      </c>
      <c r="EL72" s="117">
        <v>2.2920742034912109</v>
      </c>
      <c r="EM72" s="116">
        <v>1754.8148193359375</v>
      </c>
      <c r="EN72" s="116">
        <v>4045.72265625</v>
      </c>
      <c r="EO72" s="117">
        <v>2.3054983615875244</v>
      </c>
      <c r="EP72" s="116">
        <v>1851.642578125</v>
      </c>
      <c r="EQ72" s="116">
        <v>4348.09228515625</v>
      </c>
      <c r="ER72" s="117">
        <v>2.3482351303100586</v>
      </c>
      <c r="ES72" s="116">
        <v>2108.697021484375</v>
      </c>
      <c r="ET72" s="116">
        <v>4792.4609375</v>
      </c>
      <c r="EU72" s="117">
        <v>2.2727119922637939</v>
      </c>
      <c r="EV72" s="116">
        <v>2251.507568359375</v>
      </c>
      <c r="EW72" s="116">
        <v>5242.95751953125</v>
      </c>
      <c r="EX72" s="117">
        <v>2.3286430835723877</v>
      </c>
      <c r="EY72" s="116">
        <v>2443.326416015625</v>
      </c>
      <c r="EZ72" s="116">
        <v>5742.06005859375</v>
      </c>
      <c r="FA72" s="117">
        <v>2.3500995635986328</v>
      </c>
      <c r="FB72" s="116">
        <v>2564.986083984375</v>
      </c>
      <c r="FC72" s="116">
        <v>6142.01123046875</v>
      </c>
      <c r="FD72" s="117">
        <v>2.394559383392334</v>
      </c>
      <c r="FE72" s="116">
        <v>2807.15234375</v>
      </c>
      <c r="FF72" s="116">
        <v>6561.65673828125</v>
      </c>
      <c r="FG72" s="117">
        <v>2.3374779224395752</v>
      </c>
      <c r="FH72" s="116">
        <v>3025.2958984375</v>
      </c>
      <c r="FI72" s="116">
        <v>7015.66650390625</v>
      </c>
      <c r="FJ72" s="117">
        <v>2.3190016746520996</v>
      </c>
      <c r="FK72" s="116">
        <v>3401.7822265625</v>
      </c>
      <c r="FL72" s="116">
        <v>7511.93408203125</v>
      </c>
      <c r="FM72" s="117">
        <v>2.2082347869873047</v>
      </c>
      <c r="FN72" s="116">
        <v>4021.761474609375</v>
      </c>
      <c r="FO72" s="116">
        <v>8468.177734375</v>
      </c>
      <c r="FP72" s="117">
        <v>2.1055891513824463</v>
      </c>
      <c r="FQ72" s="116">
        <v>4448.2275390625</v>
      </c>
      <c r="FR72" s="116">
        <v>9291.265625</v>
      </c>
      <c r="FS72" s="117">
        <v>2.088756799697876</v>
      </c>
      <c r="FT72" s="116">
        <v>4973.029296875</v>
      </c>
      <c r="FU72" s="116">
        <v>10187.314453125</v>
      </c>
      <c r="FV72" s="117">
        <v>2.0485129356384277</v>
      </c>
      <c r="FW72" s="116">
        <v>5408.1904296875</v>
      </c>
      <c r="FX72" s="116">
        <v>11170.9521484375</v>
      </c>
      <c r="FY72" s="117">
        <v>2.0655620098114014</v>
      </c>
      <c r="FZ72" s="116">
        <v>6055.33984375</v>
      </c>
      <c r="GA72" s="116">
        <v>12664.310546875</v>
      </c>
      <c r="GB72" s="117">
        <v>2.0914285182952881</v>
      </c>
      <c r="GC72" s="116">
        <v>6999.1142578125</v>
      </c>
      <c r="GD72" s="116">
        <v>14515.4453125</v>
      </c>
      <c r="GE72" s="117">
        <v>2.0738973617553711</v>
      </c>
      <c r="GF72" s="116">
        <v>7882.80078125</v>
      </c>
      <c r="GG72" s="116">
        <v>16098.7958984375</v>
      </c>
      <c r="GH72" s="117">
        <v>2.0422685146331787</v>
      </c>
      <c r="GI72" s="116">
        <v>9049.951171875</v>
      </c>
      <c r="GJ72" s="116">
        <v>18374.169921875</v>
      </c>
      <c r="GK72" s="117">
        <v>2.0303058624267578</v>
      </c>
      <c r="GL72" s="116">
        <v>10385.3935546875</v>
      </c>
      <c r="GM72" s="116">
        <v>20142.87890625</v>
      </c>
      <c r="GN72" s="117">
        <v>1.9395393133163452</v>
      </c>
      <c r="GO72" s="116">
        <v>11917.35546875</v>
      </c>
      <c r="GP72" s="116">
        <v>22447.333984375</v>
      </c>
      <c r="GQ72" s="117">
        <v>1.8835835456848145</v>
      </c>
      <c r="GR72" s="116">
        <v>13152.634765625</v>
      </c>
      <c r="GS72" s="116">
        <v>25309.623046875</v>
      </c>
      <c r="GT72" s="117">
        <v>1.9243005514144897</v>
      </c>
      <c r="GU72" s="116">
        <v>14823.546875</v>
      </c>
      <c r="GV72" s="116">
        <v>28241.013671875</v>
      </c>
      <c r="GW72" s="117">
        <v>1.905145525932312</v>
      </c>
      <c r="GX72" s="116">
        <v>16833.431640625</v>
      </c>
      <c r="GY72" s="116">
        <v>31364.103515625</v>
      </c>
      <c r="GZ72" s="117">
        <v>1.8632031679153442</v>
      </c>
      <c r="HA72" s="116">
        <v>19641.1640625</v>
      </c>
      <c r="HB72" s="116">
        <v>35205.26953125</v>
      </c>
      <c r="HC72" s="117">
        <v>1.7924227714538574</v>
      </c>
      <c r="HD72" s="116">
        <v>20427.916015625</v>
      </c>
      <c r="HE72" s="116">
        <v>38670.01171875</v>
      </c>
      <c r="HF72" s="117">
        <v>1.8929983377456665</v>
      </c>
      <c r="HG72" s="116">
        <v>22319.287109375</v>
      </c>
      <c r="HH72" s="116">
        <v>41582.5078125</v>
      </c>
      <c r="HI72" s="117">
        <v>1.8630751371383667</v>
      </c>
      <c r="HJ72" s="116">
        <v>22882.080078125</v>
      </c>
      <c r="HK72" s="116">
        <v>44653.359375</v>
      </c>
      <c r="HL72" s="117">
        <v>1.9514554738998413</v>
      </c>
      <c r="HM72" s="116">
        <v>23841.947265625</v>
      </c>
      <c r="HN72" s="116">
        <v>47856.35546875</v>
      </c>
      <c r="HO72" s="117">
        <v>2.0072336196899414</v>
      </c>
      <c r="HP72" s="116">
        <v>23929.2734375</v>
      </c>
      <c r="HQ72" s="116">
        <v>49383.609375</v>
      </c>
      <c r="HR72" s="117">
        <v>2.0637321472167969</v>
      </c>
      <c r="HS72" s="116">
        <v>25255.154296875</v>
      </c>
      <c r="HT72" s="116">
        <v>52870.765625</v>
      </c>
      <c r="HU72" s="117">
        <v>2.0934643745422363</v>
      </c>
      <c r="HV72" s="116">
        <v>26406.486328125</v>
      </c>
      <c r="HW72" s="116">
        <v>55959.12109375</v>
      </c>
      <c r="HX72" s="117">
        <v>2.119143009185791</v>
      </c>
      <c r="HY72" s="116">
        <v>27058.1171875</v>
      </c>
      <c r="HZ72" s="116">
        <v>57633.4609375</v>
      </c>
      <c r="IA72" s="117">
        <v>2.1299879550933838</v>
      </c>
      <c r="IB72" s="116">
        <v>27888.9140625</v>
      </c>
      <c r="IC72" s="116">
        <v>58134.1484375</v>
      </c>
      <c r="ID72" s="117">
        <v>2.0844895839691162</v>
      </c>
      <c r="IE72" s="116">
        <v>28520.53125</v>
      </c>
      <c r="IF72" s="116">
        <v>59270.921875</v>
      </c>
      <c r="IG72" s="117">
        <v>2.0781843662261963</v>
      </c>
      <c r="IH72" s="116">
        <v>28324.751953125</v>
      </c>
      <c r="II72" s="116">
        <v>59193.5</v>
      </c>
      <c r="IJ72" s="117">
        <v>2.0898153781890869</v>
      </c>
      <c r="IK72" s="116">
        <v>28673.111328125</v>
      </c>
      <c r="IL72" s="116">
        <v>60418.40625</v>
      </c>
      <c r="IM72" s="117">
        <v>2.1071450710296631</v>
      </c>
      <c r="IN72" s="115">
        <v>29146.416015625</v>
      </c>
      <c r="IO72" s="116">
        <v>61539.83984375</v>
      </c>
      <c r="IP72" s="117">
        <v>2.111403226852417</v>
      </c>
      <c r="IQ72" s="116">
        <v>29262.6171875</v>
      </c>
      <c r="IR72" s="116">
        <v>62708.6015625</v>
      </c>
      <c r="IS72" s="117">
        <v>2.1429593563079834</v>
      </c>
      <c r="IT72" s="116">
        <v>29861.99609375</v>
      </c>
      <c r="IU72" s="116">
        <v>64327.79296875</v>
      </c>
      <c r="IV72" s="117">
        <v>2.1541693210601807</v>
      </c>
      <c r="IW72" s="116">
        <v>30568.771484375</v>
      </c>
      <c r="IX72" s="116">
        <v>66786.8125</v>
      </c>
      <c r="IY72" s="117">
        <v>2.184805154800415</v>
      </c>
      <c r="IZ72" s="116">
        <v>31370.89453125</v>
      </c>
      <c r="JA72" s="116">
        <v>68716.6875</v>
      </c>
      <c r="JB72" s="117">
        <v>2.1904599666595459</v>
      </c>
      <c r="JC72" s="116">
        <v>32150.263671875</v>
      </c>
      <c r="JD72" s="116">
        <v>71125.328125</v>
      </c>
      <c r="JE72" s="117">
        <v>2.2122781276702881</v>
      </c>
      <c r="JF72" s="116">
        <v>32655.830078125</v>
      </c>
      <c r="JG72" s="116">
        <v>72728.53125</v>
      </c>
      <c r="JH72" s="117">
        <v>2.2271223068237305</v>
      </c>
      <c r="JI72" s="116">
        <v>32843.296875</v>
      </c>
      <c r="JJ72" s="116">
        <v>72622.578125</v>
      </c>
      <c r="JK72" s="117">
        <v>2.2111842632293701</v>
      </c>
      <c r="JL72" s="116">
        <v>32991.703125</v>
      </c>
      <c r="JM72" s="116">
        <v>73627.4453125</v>
      </c>
      <c r="JN72" s="117">
        <v>2.2316958904266357</v>
      </c>
      <c r="JO72" s="116">
        <v>33942.1875</v>
      </c>
      <c r="JP72" s="116">
        <v>76341.0625</v>
      </c>
      <c r="JQ72" s="117">
        <v>2.2491497993469238</v>
      </c>
      <c r="JR72" s="116">
        <v>35018.5625</v>
      </c>
      <c r="JS72" s="116">
        <v>78192.5546875</v>
      </c>
      <c r="JT72" s="117">
        <v>2.2328886985778809</v>
      </c>
      <c r="JU72" s="116">
        <v>36026.42578125</v>
      </c>
      <c r="JV72" s="116">
        <v>80511.5703125</v>
      </c>
      <c r="JW72" s="117">
        <v>2.2347919940948486</v>
      </c>
      <c r="JX72" s="116">
        <v>36890.33203125</v>
      </c>
      <c r="JY72" s="116">
        <v>83777.046875</v>
      </c>
      <c r="JZ72" s="117">
        <v>2.2709755897521973</v>
      </c>
      <c r="KA72" s="116">
        <v>37535.40625</v>
      </c>
      <c r="KB72" s="116">
        <v>84398.9453125</v>
      </c>
      <c r="KC72" s="117">
        <v>2.2485156059265137</v>
      </c>
      <c r="KD72" s="116">
        <v>36726.17578125</v>
      </c>
      <c r="KE72" s="116">
        <v>79936.7421875</v>
      </c>
      <c r="KF72" s="117">
        <v>2.1765604019165039</v>
      </c>
      <c r="KG72" s="116">
        <v>37383.625</v>
      </c>
      <c r="KH72" s="116">
        <v>82320.40625</v>
      </c>
      <c r="KI72" s="117">
        <v>2.2020444869995117</v>
      </c>
      <c r="KJ72" s="116">
        <v>38982.98828125</v>
      </c>
      <c r="KK72" s="116">
        <v>86175.578125</v>
      </c>
      <c r="KL72" s="117">
        <v>2.2105944156646729</v>
      </c>
      <c r="KM72" s="116">
        <v>39288.5625</v>
      </c>
      <c r="KN72" s="116">
        <v>85092.828125</v>
      </c>
      <c r="KO72" s="117">
        <v>2.1658422946929932</v>
      </c>
      <c r="KP72" s="116">
        <v>39949.23046875</v>
      </c>
      <c r="KQ72" s="116">
        <v>84849.9375</v>
      </c>
      <c r="KR72" s="117">
        <v>2.1239442825317383</v>
      </c>
      <c r="KS72" s="116">
        <v>40159.05859375</v>
      </c>
      <c r="KT72" s="116">
        <v>85176.828125</v>
      </c>
      <c r="KU72" s="117">
        <v>2.1209867000579834</v>
      </c>
      <c r="KV72" s="134">
        <v>3.2848663330078125</v>
      </c>
      <c r="KW72" s="135">
        <v>3.1029069423675537</v>
      </c>
      <c r="KX72" s="135">
        <v>2.8994925022125244</v>
      </c>
      <c r="KY72" s="135">
        <v>2.7689874172210693</v>
      </c>
      <c r="KZ72" s="135">
        <v>2.0594239234924316</v>
      </c>
      <c r="LA72" s="135">
        <v>2.1442687511444092</v>
      </c>
      <c r="LB72" s="135">
        <v>2.2970051765441895</v>
      </c>
      <c r="LC72" s="135">
        <v>2.0188155174255371</v>
      </c>
      <c r="LD72" s="135">
        <v>1.9551873207092285</v>
      </c>
      <c r="LE72" s="135">
        <v>2.1273419857025146</v>
      </c>
      <c r="LF72" s="135">
        <v>2.2295162677764893</v>
      </c>
      <c r="LG72" s="135">
        <v>2.1646823883056641</v>
      </c>
      <c r="LH72" s="135">
        <f t="shared" si="0"/>
        <v>3.0957552591959634</v>
      </c>
      <c r="LI72" s="135">
        <f t="shared" si="1"/>
        <v>2.4142056703567505</v>
      </c>
      <c r="LJ72" s="135">
        <f t="shared" si="2"/>
        <v>2.1038191914558411</v>
      </c>
      <c r="LK72" s="144">
        <f t="shared" si="3"/>
        <v>2.1738468805948892</v>
      </c>
    </row>
    <row r="73" spans="1:323" ht="15" customHeight="1">
      <c r="A73" s="114">
        <v>59</v>
      </c>
      <c r="B73" s="115">
        <v>1455.6275634765625</v>
      </c>
      <c r="C73" s="116">
        <v>4769.72119140625</v>
      </c>
      <c r="D73" s="117">
        <v>3.2767455577850342</v>
      </c>
      <c r="E73" s="116">
        <v>1564.3385009765625</v>
      </c>
      <c r="F73" s="116">
        <v>5136.13671875</v>
      </c>
      <c r="G73" s="117">
        <v>3.28326416015625</v>
      </c>
      <c r="H73" s="116">
        <v>2041.743896484375</v>
      </c>
      <c r="I73" s="116">
        <v>6020.408203125</v>
      </c>
      <c r="J73" s="117">
        <v>2.9486598968505859</v>
      </c>
      <c r="K73" s="116">
        <v>2392.202392578125</v>
      </c>
      <c r="L73" s="116">
        <v>7687.51708984375</v>
      </c>
      <c r="M73" s="117">
        <v>3.2135729789733887</v>
      </c>
      <c r="N73" s="116">
        <v>2831.746826171875</v>
      </c>
      <c r="O73" s="116">
        <v>9110.732421875</v>
      </c>
      <c r="P73" s="117">
        <v>3.2173540592193604</v>
      </c>
      <c r="Q73" s="116">
        <v>3297.965576171875</v>
      </c>
      <c r="R73" s="116">
        <v>10277.916015625</v>
      </c>
      <c r="S73" s="117">
        <v>3.1164412498474121</v>
      </c>
      <c r="T73" s="116">
        <v>4515.88330078125</v>
      </c>
      <c r="U73" s="116">
        <v>13620.76953125</v>
      </c>
      <c r="V73" s="117">
        <v>3.0161917209625244</v>
      </c>
      <c r="W73" s="116">
        <v>6895.87646484375</v>
      </c>
      <c r="X73" s="116">
        <v>19671.96484375</v>
      </c>
      <c r="Y73" s="117">
        <v>2.8527143001556396</v>
      </c>
      <c r="Z73" s="116">
        <v>6835.287109375</v>
      </c>
      <c r="AA73" s="116">
        <v>19552.41796875</v>
      </c>
      <c r="AB73" s="117">
        <v>2.8605115413665771</v>
      </c>
      <c r="AC73" s="116">
        <v>7106.01416015625</v>
      </c>
      <c r="AD73" s="116">
        <v>20912.396484375</v>
      </c>
      <c r="AE73" s="117">
        <v>2.9429152011871338</v>
      </c>
      <c r="AF73" s="116">
        <v>7721.55322265625</v>
      </c>
      <c r="AG73" s="116">
        <v>23559.703125</v>
      </c>
      <c r="AH73" s="117">
        <v>3.0511610507965088</v>
      </c>
      <c r="AI73" s="116">
        <v>8836.0703125</v>
      </c>
      <c r="AJ73" s="116">
        <v>26586.365234375</v>
      </c>
      <c r="AK73" s="117">
        <v>3.0088448524475098</v>
      </c>
      <c r="AL73" s="116">
        <v>9728.837890625</v>
      </c>
      <c r="AM73" s="116">
        <v>28977.837890625</v>
      </c>
      <c r="AN73" s="117">
        <v>2.978550910949707</v>
      </c>
      <c r="AO73" s="116">
        <v>12666.3642578125</v>
      </c>
      <c r="AP73" s="116">
        <v>35659.73828125</v>
      </c>
      <c r="AQ73" s="117">
        <v>2.8153097629547119</v>
      </c>
      <c r="AR73" s="116">
        <v>12775.6025390625</v>
      </c>
      <c r="AS73" s="116">
        <v>36607.07421875</v>
      </c>
      <c r="AT73" s="117">
        <v>2.865389347076416</v>
      </c>
      <c r="AU73" s="116">
        <v>13896.6689453125</v>
      </c>
      <c r="AV73" s="116">
        <v>39389.84765625</v>
      </c>
      <c r="AW73" s="117">
        <v>2.8344812393188477</v>
      </c>
      <c r="AX73" s="116">
        <v>15363.177734375</v>
      </c>
      <c r="AY73" s="116">
        <v>41668.0703125</v>
      </c>
      <c r="AZ73" s="117">
        <v>2.7122039794921875</v>
      </c>
      <c r="BA73" s="116">
        <v>15397.8134765625</v>
      </c>
      <c r="BB73" s="116">
        <v>39451.23828125</v>
      </c>
      <c r="BC73" s="117">
        <v>2.5621325969696045</v>
      </c>
      <c r="BD73" s="116">
        <v>14111.1240234375</v>
      </c>
      <c r="BE73" s="116">
        <v>36282.08984375</v>
      </c>
      <c r="BF73" s="117">
        <v>2.571169376373291</v>
      </c>
      <c r="BG73" s="116">
        <v>11602.4697265625</v>
      </c>
      <c r="BH73" s="116">
        <v>32273.552734375</v>
      </c>
      <c r="BI73" s="117">
        <v>2.7816104888916016</v>
      </c>
      <c r="BJ73" s="116">
        <v>10705.505859375</v>
      </c>
      <c r="BK73" s="116">
        <v>31703.7890625</v>
      </c>
      <c r="BL73" s="117">
        <v>2.96144700050354</v>
      </c>
      <c r="BM73" s="116">
        <v>9632.474609375</v>
      </c>
      <c r="BN73" s="116">
        <v>28956.56640625</v>
      </c>
      <c r="BO73" s="117">
        <v>3.0061399936676025</v>
      </c>
      <c r="BP73" s="116">
        <v>9304.021484375</v>
      </c>
      <c r="BQ73" s="116">
        <v>28547.431640625</v>
      </c>
      <c r="BR73" s="117">
        <v>3.0682895183563232</v>
      </c>
      <c r="BS73" s="116">
        <v>11321.0712890625</v>
      </c>
      <c r="BT73" s="116">
        <v>31909.25390625</v>
      </c>
      <c r="BU73" s="117">
        <v>2.8185720443725586</v>
      </c>
      <c r="BV73" s="116">
        <v>13866.369140625</v>
      </c>
      <c r="BW73" s="116">
        <v>38122.15234375</v>
      </c>
      <c r="BX73" s="117">
        <v>2.7492525577545166</v>
      </c>
      <c r="BY73" s="116">
        <v>16097.232421875</v>
      </c>
      <c r="BZ73" s="116">
        <v>43520.03515625</v>
      </c>
      <c r="CA73" s="117">
        <v>2.7035725116729736</v>
      </c>
      <c r="CB73" s="116">
        <v>21756.01171875</v>
      </c>
      <c r="CC73" s="116">
        <v>52707.87890625</v>
      </c>
      <c r="CD73" s="117">
        <v>2.4226810932159424</v>
      </c>
      <c r="CE73" s="116">
        <v>16889.85546875</v>
      </c>
      <c r="CF73" s="116">
        <v>42339.0546875</v>
      </c>
      <c r="CG73" s="117">
        <v>2.5067741870880127</v>
      </c>
      <c r="CH73" s="116">
        <v>20185.783203125</v>
      </c>
      <c r="CI73" s="116">
        <v>49042.1484375</v>
      </c>
      <c r="CJ73" s="117">
        <v>2.4295389652252197</v>
      </c>
      <c r="CK73" s="116">
        <v>25520.134765625</v>
      </c>
      <c r="CL73" s="116">
        <v>55971.0703125</v>
      </c>
      <c r="CM73" s="117">
        <v>2.1932122707366943</v>
      </c>
      <c r="CN73" s="116">
        <v>34047.640625</v>
      </c>
      <c r="CO73" s="116">
        <v>60246.140625</v>
      </c>
      <c r="CP73" s="117">
        <v>1.7694659233093262</v>
      </c>
      <c r="CQ73" s="116">
        <v>35088.94921875</v>
      </c>
      <c r="CR73" s="116">
        <v>65448.671875</v>
      </c>
      <c r="CS73" s="117">
        <v>1.8652217388153076</v>
      </c>
      <c r="CT73" s="116">
        <v>74188.6484375</v>
      </c>
      <c r="CU73" s="116">
        <v>122583.0859375</v>
      </c>
      <c r="CV73" s="117">
        <v>1.6523159742355347</v>
      </c>
      <c r="CW73" s="116">
        <v>129678.6015625</v>
      </c>
      <c r="CX73" s="116">
        <v>256836.28125</v>
      </c>
      <c r="CY73" s="117">
        <v>1.9805601835250854</v>
      </c>
      <c r="CZ73" s="116">
        <v>184666.734375</v>
      </c>
      <c r="DA73" s="116">
        <v>383517.4375</v>
      </c>
      <c r="DB73" s="117">
        <v>2.0768084526062012</v>
      </c>
      <c r="DC73" s="116">
        <v>373371.0625</v>
      </c>
      <c r="DD73" s="116">
        <v>674927.75</v>
      </c>
      <c r="DE73" s="117">
        <v>1.8076595067977905</v>
      </c>
      <c r="DF73" s="116">
        <v>635.82354736328125</v>
      </c>
      <c r="DG73" s="116">
        <v>1252.4959716796875</v>
      </c>
      <c r="DH73" s="117">
        <v>1.9698798656463623</v>
      </c>
      <c r="DI73" s="116">
        <v>765.3670654296875</v>
      </c>
      <c r="DJ73" s="116">
        <v>1452.7861328125</v>
      </c>
      <c r="DK73" s="117">
        <v>1.8981560468673706</v>
      </c>
      <c r="DL73" s="116">
        <v>917.23846435546875</v>
      </c>
      <c r="DM73" s="116">
        <v>1826.586181640625</v>
      </c>
      <c r="DN73" s="117">
        <v>1.9913972616195679</v>
      </c>
      <c r="DO73" s="116">
        <v>1005.8137817382812</v>
      </c>
      <c r="DP73" s="116">
        <v>2124.025634765625</v>
      </c>
      <c r="DQ73" s="117">
        <v>2.1117484569549561</v>
      </c>
      <c r="DR73" s="116">
        <v>1036.9141845703125</v>
      </c>
      <c r="DS73" s="116">
        <v>2187.500732421875</v>
      </c>
      <c r="DT73" s="117">
        <v>2.1096255779266357</v>
      </c>
      <c r="DU73" s="116">
        <v>1077.4932861328125</v>
      </c>
      <c r="DV73" s="116">
        <v>2317.42333984375</v>
      </c>
      <c r="DW73" s="117">
        <v>2.1507542133331299</v>
      </c>
      <c r="DX73" s="116">
        <v>1132.6331787109375</v>
      </c>
      <c r="DY73" s="116">
        <v>2482.056884765625</v>
      </c>
      <c r="DZ73" s="117">
        <v>2.1914041042327881</v>
      </c>
      <c r="EA73" s="116">
        <v>1253.5426025390625</v>
      </c>
      <c r="EB73" s="116">
        <v>2696.421875</v>
      </c>
      <c r="EC73" s="117">
        <v>2.1510412693023682</v>
      </c>
      <c r="ED73" s="116">
        <v>1388.789794921875</v>
      </c>
      <c r="EE73" s="118">
        <v>3023.549072265625</v>
      </c>
      <c r="EF73" s="119">
        <v>2.1771106719970703</v>
      </c>
      <c r="EG73" s="115">
        <v>1573.9410400390625</v>
      </c>
      <c r="EH73" s="116">
        <v>3433.3154296875</v>
      </c>
      <c r="EI73" s="117">
        <v>2.181349515914917</v>
      </c>
      <c r="EJ73" s="116">
        <v>1640.9630126953125</v>
      </c>
      <c r="EK73" s="116">
        <v>3740.576904296875</v>
      </c>
      <c r="EL73" s="117">
        <v>2.2795009613037109</v>
      </c>
      <c r="EM73" s="116">
        <v>1788.169921875</v>
      </c>
      <c r="EN73" s="116">
        <v>4101.1943359375</v>
      </c>
      <c r="EO73" s="117">
        <v>2.2935149669647217</v>
      </c>
      <c r="EP73" s="116">
        <v>1885.737548828125</v>
      </c>
      <c r="EQ73" s="116">
        <v>4408.56787109375</v>
      </c>
      <c r="ER73" s="117">
        <v>2.3378479480743408</v>
      </c>
      <c r="ES73" s="116">
        <v>2150.36865234375</v>
      </c>
      <c r="ET73" s="116">
        <v>4857.41357421875</v>
      </c>
      <c r="EU73" s="117">
        <v>2.2588748931884766</v>
      </c>
      <c r="EV73" s="116">
        <v>2290.2919921875</v>
      </c>
      <c r="EW73" s="116">
        <v>5315.44921875</v>
      </c>
      <c r="EX73" s="117">
        <v>2.3208608627319336</v>
      </c>
      <c r="EY73" s="116">
        <v>2485.1982421875</v>
      </c>
      <c r="EZ73" s="116">
        <v>5822.0087890625</v>
      </c>
      <c r="FA73" s="117">
        <v>2.3426737785339355</v>
      </c>
      <c r="FB73" s="116">
        <v>2606.3623046875</v>
      </c>
      <c r="FC73" s="116">
        <v>6228.75439453125</v>
      </c>
      <c r="FD73" s="117">
        <v>2.389826774597168</v>
      </c>
      <c r="FE73" s="116">
        <v>2853.932861328125</v>
      </c>
      <c r="FF73" s="116">
        <v>6652.6630859375</v>
      </c>
      <c r="FG73" s="117">
        <v>2.3310511112213135</v>
      </c>
      <c r="FH73" s="116">
        <v>3077.07275390625</v>
      </c>
      <c r="FI73" s="116">
        <v>7112.3642578125</v>
      </c>
      <c r="FJ73" s="117">
        <v>2.3114058971405029</v>
      </c>
      <c r="FK73" s="116">
        <v>3468.96142578125</v>
      </c>
      <c r="FL73" s="116">
        <v>7611.3671875</v>
      </c>
      <c r="FM73" s="117">
        <v>2.1941342353820801</v>
      </c>
      <c r="FN73" s="116">
        <v>4115.51123046875</v>
      </c>
      <c r="FO73" s="116">
        <v>8575.4873046875</v>
      </c>
      <c r="FP73" s="117">
        <v>2.0836992263793945</v>
      </c>
      <c r="FQ73" s="116">
        <v>4549.12939453125</v>
      </c>
      <c r="FR73" s="116">
        <v>9408.1650390625</v>
      </c>
      <c r="FS73" s="117">
        <v>2.0681242942810059</v>
      </c>
      <c r="FT73" s="116">
        <v>5100.04638671875</v>
      </c>
      <c r="FU73" s="116">
        <v>10312.9501953125</v>
      </c>
      <c r="FV73" s="117">
        <v>2.0221288204193115</v>
      </c>
      <c r="FW73" s="116">
        <v>5535.98095703125</v>
      </c>
      <c r="FX73" s="116">
        <v>11309.9599609375</v>
      </c>
      <c r="FY73" s="117">
        <v>2.0429911613464355</v>
      </c>
      <c r="FZ73" s="116">
        <v>6174.0380859375</v>
      </c>
      <c r="GA73" s="116">
        <v>12824.064453125</v>
      </c>
      <c r="GB73" s="117">
        <v>2.0770950317382813</v>
      </c>
      <c r="GC73" s="116">
        <v>7133.95703125</v>
      </c>
      <c r="GD73" s="116">
        <v>14697.134765625</v>
      </c>
      <c r="GE73" s="117">
        <v>2.0601658821105957</v>
      </c>
      <c r="GF73" s="116">
        <v>8006.3154296875</v>
      </c>
      <c r="GG73" s="116">
        <v>16297.6884765625</v>
      </c>
      <c r="GH73" s="117">
        <v>2.0356040000915527</v>
      </c>
      <c r="GI73" s="116">
        <v>9186.369140625</v>
      </c>
      <c r="GJ73" s="116">
        <v>18599.93359375</v>
      </c>
      <c r="GK73" s="117">
        <v>2.0247318744659424</v>
      </c>
      <c r="GL73" s="116">
        <v>10590.556640625</v>
      </c>
      <c r="GM73" s="116">
        <v>20378.376953125</v>
      </c>
      <c r="GN73" s="117">
        <v>1.9242026805877686</v>
      </c>
      <c r="GO73" s="116">
        <v>12161.2998046875</v>
      </c>
      <c r="GP73" s="116">
        <v>22701.19140625</v>
      </c>
      <c r="GQ73" s="117">
        <v>1.8666747808456421</v>
      </c>
      <c r="GR73" s="116">
        <v>13382.9228515625</v>
      </c>
      <c r="GS73" s="116">
        <v>25603.345703125</v>
      </c>
      <c r="GT73" s="117">
        <v>1.9131355285644531</v>
      </c>
      <c r="GU73" s="116">
        <v>15137.939453125</v>
      </c>
      <c r="GV73" s="116">
        <v>28564.4609375</v>
      </c>
      <c r="GW73" s="117">
        <v>1.8869451284408569</v>
      </c>
      <c r="GX73" s="116">
        <v>17224.212890625</v>
      </c>
      <c r="GY73" s="116">
        <v>31713.759765625</v>
      </c>
      <c r="GZ73" s="117">
        <v>1.8412313461303711</v>
      </c>
      <c r="HA73" s="116">
        <v>20187.302734375</v>
      </c>
      <c r="HB73" s="116">
        <v>35578.23828125</v>
      </c>
      <c r="HC73" s="117">
        <v>1.7624067068099976</v>
      </c>
      <c r="HD73" s="116">
        <v>20879.025390625</v>
      </c>
      <c r="HE73" s="116">
        <v>39109.47265625</v>
      </c>
      <c r="HF73" s="117">
        <v>1.8731464147567749</v>
      </c>
      <c r="HG73" s="116">
        <v>22787.58203125</v>
      </c>
      <c r="HH73" s="116">
        <v>42046.609375</v>
      </c>
      <c r="HI73" s="117">
        <v>1.8451545238494873</v>
      </c>
      <c r="HJ73" s="116">
        <v>23335.638671875</v>
      </c>
      <c r="HK73" s="116">
        <v>45178.875</v>
      </c>
      <c r="HL73" s="117">
        <v>1.9360462427139282</v>
      </c>
      <c r="HM73" s="116">
        <v>24343.833984375</v>
      </c>
      <c r="HN73" s="116">
        <v>48435.984375</v>
      </c>
      <c r="HO73" s="117">
        <v>1.9896613359451294</v>
      </c>
      <c r="HP73" s="116">
        <v>24457.0703125</v>
      </c>
      <c r="HQ73" s="116">
        <v>49998.03515625</v>
      </c>
      <c r="HR73" s="117">
        <v>2.0443181991577148</v>
      </c>
      <c r="HS73" s="116">
        <v>25824.853515625</v>
      </c>
      <c r="HT73" s="116">
        <v>53537.41796875</v>
      </c>
      <c r="HU73" s="117">
        <v>2.073096752166748</v>
      </c>
      <c r="HV73" s="116">
        <v>26967.154296875</v>
      </c>
      <c r="HW73" s="116">
        <v>56673.125</v>
      </c>
      <c r="HX73" s="117">
        <v>2.1015613079071045</v>
      </c>
      <c r="HY73" s="116">
        <v>27630.08203125</v>
      </c>
      <c r="HZ73" s="116">
        <v>58372.2734375</v>
      </c>
      <c r="IA73" s="117">
        <v>2.1126348972320557</v>
      </c>
      <c r="IB73" s="116">
        <v>28242.78515625</v>
      </c>
      <c r="IC73" s="116">
        <v>58867.52734375</v>
      </c>
      <c r="ID73" s="117">
        <v>2.0843386650085449</v>
      </c>
      <c r="IE73" s="116">
        <v>29065.83203125</v>
      </c>
      <c r="IF73" s="116">
        <v>60014.31640625</v>
      </c>
      <c r="IG73" s="117">
        <v>2.0647718906402588</v>
      </c>
      <c r="IH73" s="116">
        <v>29057.92578125</v>
      </c>
      <c r="II73" s="116">
        <v>59937.5078125</v>
      </c>
      <c r="IJ73" s="117">
        <v>2.0626904964447021</v>
      </c>
      <c r="IK73" s="116">
        <v>29292.8515625</v>
      </c>
      <c r="IL73" s="116">
        <v>61185.15234375</v>
      </c>
      <c r="IM73" s="117">
        <v>2.0887401103973389</v>
      </c>
      <c r="IN73" s="115">
        <v>29744.171875</v>
      </c>
      <c r="IO73" s="116">
        <v>62322.66015625</v>
      </c>
      <c r="IP73" s="117">
        <v>2.0952897071838379</v>
      </c>
      <c r="IQ73" s="116">
        <v>29930.263671875</v>
      </c>
      <c r="IR73" s="116">
        <v>63516.2890625</v>
      </c>
      <c r="IS73" s="117">
        <v>2.1221425533294678</v>
      </c>
      <c r="IT73" s="116">
        <v>30501.912109375</v>
      </c>
      <c r="IU73" s="116">
        <v>65160.6484375</v>
      </c>
      <c r="IV73" s="117">
        <v>2.1362807750701904</v>
      </c>
      <c r="IW73" s="116">
        <v>31292.908203125</v>
      </c>
      <c r="IX73" s="116">
        <v>67661.390625</v>
      </c>
      <c r="IY73" s="117">
        <v>2.1621956825256348</v>
      </c>
      <c r="IZ73" s="116">
        <v>32077.0546875</v>
      </c>
      <c r="JA73" s="116">
        <v>69619</v>
      </c>
      <c r="JB73" s="117">
        <v>2.1703674793243408</v>
      </c>
      <c r="JC73" s="116">
        <v>32909.625</v>
      </c>
      <c r="JD73" s="116">
        <v>72066.7265625</v>
      </c>
      <c r="JE73" s="117">
        <v>2.1898374557495117</v>
      </c>
      <c r="JF73" s="116">
        <v>33406.05078125</v>
      </c>
      <c r="JG73" s="116">
        <v>73696.8203125</v>
      </c>
      <c r="JH73" s="117">
        <v>2.2060918807983398</v>
      </c>
      <c r="JI73" s="116">
        <v>33543.671875</v>
      </c>
      <c r="JJ73" s="116">
        <v>73584.296875</v>
      </c>
      <c r="JK73" s="117">
        <v>2.1936864852905273</v>
      </c>
      <c r="JL73" s="116">
        <v>33709.7734375</v>
      </c>
      <c r="JM73" s="116">
        <v>74609.8515625</v>
      </c>
      <c r="JN73" s="117">
        <v>2.2133002281188965</v>
      </c>
      <c r="JO73" s="116">
        <v>34725.21484375</v>
      </c>
      <c r="JP73" s="116">
        <v>77365.671875</v>
      </c>
      <c r="JQ73" s="117">
        <v>2.2279393672943115</v>
      </c>
      <c r="JR73" s="116">
        <v>35762.78515625</v>
      </c>
      <c r="JS73" s="116">
        <v>79236.5390625</v>
      </c>
      <c r="JT73" s="117">
        <v>2.2156143188476562</v>
      </c>
      <c r="JU73" s="116">
        <v>36773.49609375</v>
      </c>
      <c r="JV73" s="116">
        <v>81587.5234375</v>
      </c>
      <c r="JW73" s="117">
        <v>2.2186501026153564</v>
      </c>
      <c r="JX73" s="116">
        <v>37684.1171875</v>
      </c>
      <c r="JY73" s="116">
        <v>84911.046875</v>
      </c>
      <c r="JZ73" s="117">
        <v>2.2532317638397217</v>
      </c>
      <c r="KA73" s="116">
        <v>38330.984375</v>
      </c>
      <c r="KB73" s="116">
        <v>85532.34375</v>
      </c>
      <c r="KC73" s="117">
        <v>2.2314152717590332</v>
      </c>
      <c r="KD73" s="116">
        <v>37515.2421875</v>
      </c>
      <c r="KE73" s="116">
        <v>80981.125</v>
      </c>
      <c r="KF73" s="117">
        <v>2.1586191654205322</v>
      </c>
      <c r="KG73" s="116">
        <v>38155.3203125</v>
      </c>
      <c r="KH73" s="116">
        <v>83407.1171875</v>
      </c>
      <c r="KI73" s="117">
        <v>2.1859891414642334</v>
      </c>
      <c r="KJ73" s="116">
        <v>39870.80078125</v>
      </c>
      <c r="KK73" s="116">
        <v>87315.890625</v>
      </c>
      <c r="KL73" s="117">
        <v>2.1899707317352295</v>
      </c>
      <c r="KM73" s="116">
        <v>40151.359375</v>
      </c>
      <c r="KN73" s="116">
        <v>86199.5625</v>
      </c>
      <c r="KO73" s="117">
        <v>2.1468653678894043</v>
      </c>
      <c r="KP73" s="116">
        <v>40817.66015625</v>
      </c>
      <c r="KQ73" s="116">
        <v>85934.5546875</v>
      </c>
      <c r="KR73" s="117">
        <v>2.105327844619751</v>
      </c>
      <c r="KS73" s="116">
        <v>41032.1015625</v>
      </c>
      <c r="KT73" s="116">
        <v>86264.2421875</v>
      </c>
      <c r="KU73" s="117">
        <v>2.1023597717285156</v>
      </c>
      <c r="KV73" s="134">
        <v>3.2800049781799316</v>
      </c>
      <c r="KW73" s="135">
        <v>3.1024439334869385</v>
      </c>
      <c r="KX73" s="135">
        <v>2.8922080993652344</v>
      </c>
      <c r="KY73" s="135">
        <v>2.7644867897033691</v>
      </c>
      <c r="KZ73" s="135">
        <v>2.0251436233520508</v>
      </c>
      <c r="LA73" s="135">
        <v>2.124208927154541</v>
      </c>
      <c r="LB73" s="135">
        <v>2.2863888740539551</v>
      </c>
      <c r="LC73" s="135">
        <v>2.0034854412078857</v>
      </c>
      <c r="LD73" s="135">
        <v>1.9353568553924561</v>
      </c>
      <c r="LE73" s="135">
        <v>2.1099452972412109</v>
      </c>
      <c r="LF73" s="135">
        <v>2.2108385562896729</v>
      </c>
      <c r="LG73" s="135">
        <v>2.1461026668548584</v>
      </c>
      <c r="LH73" s="135">
        <f t="shared" si="0"/>
        <v>3.0915523370107016</v>
      </c>
      <c r="LI73" s="135">
        <f t="shared" si="1"/>
        <v>2.39481520652771</v>
      </c>
      <c r="LJ73" s="135">
        <f t="shared" si="2"/>
        <v>2.0873600244522095</v>
      </c>
      <c r="LK73" s="144">
        <f t="shared" si="3"/>
        <v>2.1556288401285806</v>
      </c>
    </row>
    <row r="74" spans="1:323" ht="15" customHeight="1">
      <c r="A74" s="114">
        <v>60</v>
      </c>
      <c r="B74" s="115">
        <v>1485.766845703125</v>
      </c>
      <c r="C74" s="116">
        <v>4852.201171875</v>
      </c>
      <c r="D74" s="117">
        <v>3.2657890319824219</v>
      </c>
      <c r="E74" s="116">
        <v>1591.5303955078125</v>
      </c>
      <c r="F74" s="116">
        <v>5225.09423828125</v>
      </c>
      <c r="G74" s="117">
        <v>3.2830626964569092</v>
      </c>
      <c r="H74" s="116">
        <v>2074.602783203125</v>
      </c>
      <c r="I74" s="116">
        <v>6119.46533203125</v>
      </c>
      <c r="J74" s="117">
        <v>2.949704647064209</v>
      </c>
      <c r="K74" s="116">
        <v>2430.315185546875</v>
      </c>
      <c r="L74" s="116">
        <v>7819.42626953125</v>
      </c>
      <c r="M74" s="117">
        <v>3.2174534797668457</v>
      </c>
      <c r="N74" s="116">
        <v>2877.678955078125</v>
      </c>
      <c r="O74" s="116">
        <v>9267.1357421875</v>
      </c>
      <c r="P74" s="117">
        <v>3.2203507423400879</v>
      </c>
      <c r="Q74" s="116">
        <v>3365.9482421875</v>
      </c>
      <c r="R74" s="116">
        <v>10451.57421875</v>
      </c>
      <c r="S74" s="117">
        <v>3.1050906181335449</v>
      </c>
      <c r="T74" s="116">
        <v>4589.99462890625</v>
      </c>
      <c r="U74" s="116">
        <v>13847.4697265625</v>
      </c>
      <c r="V74" s="117">
        <v>3.0168814659118652</v>
      </c>
      <c r="W74" s="116">
        <v>7028.9892578125</v>
      </c>
      <c r="X74" s="116">
        <v>19989.71484375</v>
      </c>
      <c r="Y74" s="117">
        <v>2.8438961505889893</v>
      </c>
      <c r="Z74" s="116">
        <v>6975.53173828125</v>
      </c>
      <c r="AA74" s="116">
        <v>19868.607421875</v>
      </c>
      <c r="AB74" s="117">
        <v>2.8483288288116455</v>
      </c>
      <c r="AC74" s="116">
        <v>7231.96875</v>
      </c>
      <c r="AD74" s="116">
        <v>21255.990234375</v>
      </c>
      <c r="AE74" s="117">
        <v>2.9391705989837646</v>
      </c>
      <c r="AF74" s="116">
        <v>7836.67822265625</v>
      </c>
      <c r="AG74" s="116">
        <v>23954.22265625</v>
      </c>
      <c r="AH74" s="117">
        <v>3.0566806793212891</v>
      </c>
      <c r="AI74" s="116">
        <v>8988.3720703125</v>
      </c>
      <c r="AJ74" s="116">
        <v>27028.234375</v>
      </c>
      <c r="AK74" s="117">
        <v>3.0070221424102783</v>
      </c>
      <c r="AL74" s="116">
        <v>9885.4521484375</v>
      </c>
      <c r="AM74" s="116">
        <v>29457.1171875</v>
      </c>
      <c r="AN74" s="117">
        <v>2.9798452854156494</v>
      </c>
      <c r="AO74" s="116">
        <v>12953.927734375</v>
      </c>
      <c r="AP74" s="116">
        <v>36231.0078125</v>
      </c>
      <c r="AQ74" s="117">
        <v>2.7969129085540771</v>
      </c>
      <c r="AR74" s="116">
        <v>13056.5478515625</v>
      </c>
      <c r="AS74" s="116">
        <v>37199.375</v>
      </c>
      <c r="AT74" s="117">
        <v>2.8490972518920898</v>
      </c>
      <c r="AU74" s="116">
        <v>14200.9326171875</v>
      </c>
      <c r="AV74" s="116">
        <v>40023.3984375</v>
      </c>
      <c r="AW74" s="117">
        <v>2.818364143371582</v>
      </c>
      <c r="AX74" s="116">
        <v>15700.2724609375</v>
      </c>
      <c r="AY74" s="116">
        <v>42321.5078125</v>
      </c>
      <c r="AZ74" s="117">
        <v>2.6955907344818115</v>
      </c>
      <c r="BA74" s="116">
        <v>15733.6083984375</v>
      </c>
      <c r="BB74" s="116">
        <v>40048.40234375</v>
      </c>
      <c r="BC74" s="117">
        <v>2.5454049110412598</v>
      </c>
      <c r="BD74" s="116">
        <v>14397.4208984375</v>
      </c>
      <c r="BE74" s="116">
        <v>36832.80859375</v>
      </c>
      <c r="BF74" s="117">
        <v>2.5582921504974365</v>
      </c>
      <c r="BG74" s="116">
        <v>11798.1015625</v>
      </c>
      <c r="BH74" s="116">
        <v>32787.8984375</v>
      </c>
      <c r="BI74" s="117">
        <v>2.7790825366973877</v>
      </c>
      <c r="BJ74" s="116">
        <v>10859.8056640625</v>
      </c>
      <c r="BK74" s="116">
        <v>32226.826171875</v>
      </c>
      <c r="BL74" s="117">
        <v>2.9675323963165283</v>
      </c>
      <c r="BM74" s="116">
        <v>9771.419921875</v>
      </c>
      <c r="BN74" s="116">
        <v>29437.939453125</v>
      </c>
      <c r="BO74" s="117">
        <v>3.0126574039459229</v>
      </c>
      <c r="BP74" s="116">
        <v>9444.474609375</v>
      </c>
      <c r="BQ74" s="116">
        <v>29026.76953125</v>
      </c>
      <c r="BR74" s="117">
        <v>3.0734128952026367</v>
      </c>
      <c r="BS74" s="116">
        <v>11559.8603515625</v>
      </c>
      <c r="BT74" s="116">
        <v>32420.994140625</v>
      </c>
      <c r="BU74" s="117">
        <v>2.8046181201934814</v>
      </c>
      <c r="BV74" s="116">
        <v>14144.2109375</v>
      </c>
      <c r="BW74" s="116">
        <v>38725.09765625</v>
      </c>
      <c r="BX74" s="117">
        <v>2.7378761768341064</v>
      </c>
      <c r="BY74" s="116">
        <v>16403.46875</v>
      </c>
      <c r="BZ74" s="116">
        <v>44201.80078125</v>
      </c>
      <c r="CA74" s="117">
        <v>2.6946618556976318</v>
      </c>
      <c r="CB74" s="116">
        <v>22278.2890625</v>
      </c>
      <c r="CC74" s="116">
        <v>53475.1953125</v>
      </c>
      <c r="CD74" s="117">
        <v>2.4003276824951172</v>
      </c>
      <c r="CE74" s="116">
        <v>17281.865234375</v>
      </c>
      <c r="CF74" s="116">
        <v>42970.421875</v>
      </c>
      <c r="CG74" s="117">
        <v>2.4864459037780762</v>
      </c>
      <c r="CH74" s="116">
        <v>20684.990234375</v>
      </c>
      <c r="CI74" s="116">
        <v>49757.359375</v>
      </c>
      <c r="CJ74" s="117">
        <v>2.4054813385009766</v>
      </c>
      <c r="CK74" s="116">
        <v>26232.83984375</v>
      </c>
      <c r="CL74" s="116">
        <v>56723.4921875</v>
      </c>
      <c r="CM74" s="117">
        <v>2.1623084545135498</v>
      </c>
      <c r="CN74" s="116">
        <v>35534.36328125</v>
      </c>
      <c r="CO74" s="116">
        <v>60882.55859375</v>
      </c>
      <c r="CP74" s="117">
        <v>1.7133431434631348</v>
      </c>
      <c r="CQ74" s="116">
        <v>36451.49609375</v>
      </c>
      <c r="CR74" s="116">
        <v>66190.9375</v>
      </c>
      <c r="CS74" s="117">
        <v>1.8158633708953857</v>
      </c>
      <c r="CT74" s="116">
        <v>77047.96875</v>
      </c>
      <c r="CU74" s="116">
        <v>123757.0546875</v>
      </c>
      <c r="CV74" s="117">
        <v>1.6062338352203369</v>
      </c>
      <c r="CW74" s="116">
        <v>133744.734375</v>
      </c>
      <c r="CX74" s="116">
        <v>259964.890625</v>
      </c>
      <c r="CY74" s="117">
        <v>1.9437392950057983</v>
      </c>
      <c r="CZ74" s="116">
        <v>189592.125</v>
      </c>
      <c r="DA74" s="116">
        <v>388427.5625</v>
      </c>
      <c r="DB74" s="117">
        <v>2.0487537384033203</v>
      </c>
      <c r="DC74" s="116">
        <v>387175.875</v>
      </c>
      <c r="DD74" s="116">
        <v>682294.1875</v>
      </c>
      <c r="DE74" s="117">
        <v>1.7622332572937012</v>
      </c>
      <c r="DF74" s="116">
        <v>654.16278076171875</v>
      </c>
      <c r="DG74" s="116">
        <v>1267.6849365234375</v>
      </c>
      <c r="DH74" s="117">
        <v>1.9378738403320312</v>
      </c>
      <c r="DI74" s="116">
        <v>790.78985595703125</v>
      </c>
      <c r="DJ74" s="116">
        <v>1469.6551513671875</v>
      </c>
      <c r="DK74" s="117">
        <v>1.8584648370742798</v>
      </c>
      <c r="DL74" s="116">
        <v>942.9100341796875</v>
      </c>
      <c r="DM74" s="116">
        <v>1848.999267578125</v>
      </c>
      <c r="DN74" s="117">
        <v>1.9609497785568237</v>
      </c>
      <c r="DO74" s="116">
        <v>1030.39404296875</v>
      </c>
      <c r="DP74" s="116">
        <v>2151.67578125</v>
      </c>
      <c r="DQ74" s="117">
        <v>2.0882067680358887</v>
      </c>
      <c r="DR74" s="116">
        <v>1061.861328125</v>
      </c>
      <c r="DS74" s="116">
        <v>2215.95556640625</v>
      </c>
      <c r="DT74" s="117">
        <v>2.0868597030639648</v>
      </c>
      <c r="DU74" s="116">
        <v>1102.8123779296875</v>
      </c>
      <c r="DV74" s="116">
        <v>2348.107177734375</v>
      </c>
      <c r="DW74" s="117">
        <v>2.1291992664337158</v>
      </c>
      <c r="DX74" s="116">
        <v>1159.162353515625</v>
      </c>
      <c r="DY74" s="116">
        <v>2515.462890625</v>
      </c>
      <c r="DZ74" s="117">
        <v>2.1700694561004639</v>
      </c>
      <c r="EA74" s="116">
        <v>1284.424560546875</v>
      </c>
      <c r="EB74" s="116">
        <v>2732.1103515625</v>
      </c>
      <c r="EC74" s="117">
        <v>2.1271085739135742</v>
      </c>
      <c r="ED74" s="116">
        <v>1423.1644287109375</v>
      </c>
      <c r="EE74" s="118">
        <v>3063.99072265625</v>
      </c>
      <c r="EF74" s="119">
        <v>2.1529421806335449</v>
      </c>
      <c r="EG74" s="115">
        <v>1608.7579345703125</v>
      </c>
      <c r="EH74" s="116">
        <v>3479.367431640625</v>
      </c>
      <c r="EI74" s="117">
        <v>2.1627662181854248</v>
      </c>
      <c r="EJ74" s="116">
        <v>1677.118896484375</v>
      </c>
      <c r="EK74" s="116">
        <v>3792.618408203125</v>
      </c>
      <c r="EL74" s="117">
        <v>2.2613890171051025</v>
      </c>
      <c r="EM74" s="116">
        <v>1827.2532958984375</v>
      </c>
      <c r="EN74" s="116">
        <v>4158.53466796875</v>
      </c>
      <c r="EO74" s="117">
        <v>2.27583909034729</v>
      </c>
      <c r="EP74" s="116">
        <v>1925.9034423828125</v>
      </c>
      <c r="EQ74" s="116">
        <v>4471.1396484375</v>
      </c>
      <c r="ER74" s="117">
        <v>2.3215804100036621</v>
      </c>
      <c r="ES74" s="116">
        <v>2199.15478515625</v>
      </c>
      <c r="ET74" s="116">
        <v>4924.4833984375</v>
      </c>
      <c r="EU74" s="117">
        <v>2.2392618656158447</v>
      </c>
      <c r="EV74" s="116">
        <v>2336.60595703125</v>
      </c>
      <c r="EW74" s="116">
        <v>5390.5029296875</v>
      </c>
      <c r="EX74" s="117">
        <v>2.3069798946380615</v>
      </c>
      <c r="EY74" s="116">
        <v>2535.34228515625</v>
      </c>
      <c r="EZ74" s="116">
        <v>5904.806640625</v>
      </c>
      <c r="FA74" s="117">
        <v>2.3289978504180908</v>
      </c>
      <c r="FB74" s="116">
        <v>2656.43505859375</v>
      </c>
      <c r="FC74" s="116">
        <v>6318.69189453125</v>
      </c>
      <c r="FD74" s="117">
        <v>2.3786358833312988</v>
      </c>
      <c r="FE74" s="116">
        <v>2910.517578125</v>
      </c>
      <c r="FF74" s="116">
        <v>6746.92822265625</v>
      </c>
      <c r="FG74" s="117">
        <v>2.3181197643280029</v>
      </c>
      <c r="FH74" s="116">
        <v>3139.6865234375</v>
      </c>
      <c r="FI74" s="116">
        <v>7212.46923828125</v>
      </c>
      <c r="FJ74" s="117">
        <v>2.2971940040588379</v>
      </c>
      <c r="FK74" s="116">
        <v>3548.6552734375</v>
      </c>
      <c r="FL74" s="116">
        <v>7713.93701171875</v>
      </c>
      <c r="FM74" s="117">
        <v>2.1737635135650635</v>
      </c>
      <c r="FN74" s="116">
        <v>4223.505859375</v>
      </c>
      <c r="FO74" s="116">
        <v>8685.6416015625</v>
      </c>
      <c r="FP74" s="117">
        <v>2.0565004348754883</v>
      </c>
      <c r="FQ74" s="116">
        <v>4667.5771484375</v>
      </c>
      <c r="FR74" s="116">
        <v>9528.169921875</v>
      </c>
      <c r="FS74" s="117">
        <v>2.0413525104522705</v>
      </c>
      <c r="FT74" s="116">
        <v>5231.01806640625</v>
      </c>
      <c r="FU74" s="116">
        <v>10441.6435546875</v>
      </c>
      <c r="FV74" s="117">
        <v>1.9961016178131104</v>
      </c>
      <c r="FW74" s="116">
        <v>5668.61376953125</v>
      </c>
      <c r="FX74" s="116">
        <v>11452.662109375</v>
      </c>
      <c r="FY74" s="117">
        <v>2.0203638076782227</v>
      </c>
      <c r="FZ74" s="116">
        <v>6299.93408203125</v>
      </c>
      <c r="GA74" s="116">
        <v>12988.7490234375</v>
      </c>
      <c r="GB74" s="117">
        <v>2.06172776222229</v>
      </c>
      <c r="GC74" s="116">
        <v>7274.28564453125</v>
      </c>
      <c r="GD74" s="116">
        <v>14884.46875</v>
      </c>
      <c r="GE74" s="117">
        <v>2.0461759567260742</v>
      </c>
      <c r="GF74" s="116">
        <v>8153.2822265625</v>
      </c>
      <c r="GG74" s="116">
        <v>16503.146484375</v>
      </c>
      <c r="GH74" s="117">
        <v>2.0241107940673828</v>
      </c>
      <c r="GI74" s="116">
        <v>9328.2421875</v>
      </c>
      <c r="GJ74" s="116">
        <v>18833.509765625</v>
      </c>
      <c r="GK74" s="117">
        <v>2.0189774036407471</v>
      </c>
      <c r="GL74" s="116">
        <v>10805.880859375</v>
      </c>
      <c r="GM74" s="116">
        <v>20620.392578125</v>
      </c>
      <c r="GN74" s="117">
        <v>1.9082565307617187</v>
      </c>
      <c r="GO74" s="116">
        <v>12411.009765625</v>
      </c>
      <c r="GP74" s="116">
        <v>22961.568359375</v>
      </c>
      <c r="GQ74" s="117">
        <v>1.8500967025756836</v>
      </c>
      <c r="GR74" s="116">
        <v>13641.6201171875</v>
      </c>
      <c r="GS74" s="116">
        <v>25905.640625</v>
      </c>
      <c r="GT74" s="117">
        <v>1.899014949798584</v>
      </c>
      <c r="GU74" s="116">
        <v>15457.0712890625</v>
      </c>
      <c r="GV74" s="116">
        <v>28896.16015625</v>
      </c>
      <c r="GW74" s="117">
        <v>1.8694460391998291</v>
      </c>
      <c r="GX74" s="116">
        <v>17614.248046875</v>
      </c>
      <c r="GY74" s="116">
        <v>32071.12890625</v>
      </c>
      <c r="GZ74" s="117">
        <v>1.8207492828369141</v>
      </c>
      <c r="HA74" s="116">
        <v>20731.630859375</v>
      </c>
      <c r="HB74" s="116">
        <v>35956.21484375</v>
      </c>
      <c r="HC74" s="117">
        <v>1.7343649864196777</v>
      </c>
      <c r="HD74" s="116">
        <v>21333.681640625</v>
      </c>
      <c r="HE74" s="116">
        <v>39559.58203125</v>
      </c>
      <c r="HF74" s="117">
        <v>1.8543251752853394</v>
      </c>
      <c r="HG74" s="116">
        <v>23190.046875</v>
      </c>
      <c r="HH74" s="116">
        <v>42523.01171875</v>
      </c>
      <c r="HI74" s="117">
        <v>1.8336751461029053</v>
      </c>
      <c r="HJ74" s="116">
        <v>23805.751953125</v>
      </c>
      <c r="HK74" s="116">
        <v>45719.12109375</v>
      </c>
      <c r="HL74" s="117">
        <v>1.9205073118209839</v>
      </c>
      <c r="HM74" s="116">
        <v>24859.392578125</v>
      </c>
      <c r="HN74" s="116">
        <v>49031.875</v>
      </c>
      <c r="HO74" s="117">
        <v>1.9723682403564453</v>
      </c>
      <c r="HP74" s="116">
        <v>24997</v>
      </c>
      <c r="HQ74" s="116">
        <v>50629.8359375</v>
      </c>
      <c r="HR74" s="117">
        <v>2.0254364013671875</v>
      </c>
      <c r="HS74" s="116">
        <v>26382.318359375</v>
      </c>
      <c r="HT74" s="116">
        <v>54223.30859375</v>
      </c>
      <c r="HU74" s="117">
        <v>2.0552897453308105</v>
      </c>
      <c r="HV74" s="116">
        <v>27526.896484375</v>
      </c>
      <c r="HW74" s="116">
        <v>57408.81640625</v>
      </c>
      <c r="HX74" s="117">
        <v>2.0855536460876465</v>
      </c>
      <c r="HY74" s="116">
        <v>28315.525390625</v>
      </c>
      <c r="HZ74" s="116">
        <v>59132.3203125</v>
      </c>
      <c r="IA74" s="117">
        <v>2.0883355140686035</v>
      </c>
      <c r="IB74" s="116">
        <v>28820.041015625</v>
      </c>
      <c r="IC74" s="116">
        <v>59625.953125</v>
      </c>
      <c r="ID74" s="117">
        <v>2.0689058303833008</v>
      </c>
      <c r="IE74" s="116">
        <v>29629.43359375</v>
      </c>
      <c r="IF74" s="116">
        <v>60781.0234375</v>
      </c>
      <c r="IG74" s="117">
        <v>2.0513730049133301</v>
      </c>
      <c r="IH74" s="116">
        <v>29656.111328125</v>
      </c>
      <c r="II74" s="116">
        <v>60702.05859375</v>
      </c>
      <c r="IJ74" s="117">
        <v>2.0468649864196777</v>
      </c>
      <c r="IK74" s="116">
        <v>29954.435546875</v>
      </c>
      <c r="IL74" s="116">
        <v>61974.2265625</v>
      </c>
      <c r="IM74" s="117">
        <v>2.0689499378204346</v>
      </c>
      <c r="IN74" s="115">
        <v>30418.08203125</v>
      </c>
      <c r="IO74" s="116">
        <v>63128.734375</v>
      </c>
      <c r="IP74" s="117">
        <v>2.0753686428070068</v>
      </c>
      <c r="IQ74" s="116">
        <v>30670.25390625</v>
      </c>
      <c r="IR74" s="116">
        <v>64346.7421875</v>
      </c>
      <c r="IS74" s="117">
        <v>2.0980179309844971</v>
      </c>
      <c r="IT74" s="116">
        <v>31175.376953125</v>
      </c>
      <c r="IU74" s="116">
        <v>66018.7421875</v>
      </c>
      <c r="IV74" s="117">
        <v>2.1176564693450928</v>
      </c>
      <c r="IW74" s="116">
        <v>31972.658203125</v>
      </c>
      <c r="IX74" s="116">
        <v>68562.15625</v>
      </c>
      <c r="IY74" s="117">
        <v>2.1443996429443359</v>
      </c>
      <c r="IZ74" s="116">
        <v>32783.35546875</v>
      </c>
      <c r="JA74" s="116">
        <v>70548.765625</v>
      </c>
      <c r="JB74" s="117">
        <v>2.1519689559936523</v>
      </c>
      <c r="JC74" s="116">
        <v>33608.80078125</v>
      </c>
      <c r="JD74" s="116">
        <v>73036.9609375</v>
      </c>
      <c r="JE74" s="117">
        <v>2.1731498241424561</v>
      </c>
      <c r="JF74" s="116">
        <v>34162.953125</v>
      </c>
      <c r="JG74" s="116">
        <v>74694.6171875</v>
      </c>
      <c r="JH74" s="117">
        <v>2.1864216327667236</v>
      </c>
      <c r="JI74" s="116">
        <v>34247.94921875</v>
      </c>
      <c r="JJ74" s="116">
        <v>74576.5546875</v>
      </c>
      <c r="JK74" s="117">
        <v>2.1775479316711426</v>
      </c>
      <c r="JL74" s="116">
        <v>34462.23046875</v>
      </c>
      <c r="JM74" s="116">
        <v>75623</v>
      </c>
      <c r="JN74" s="117">
        <v>2.1943733692169189</v>
      </c>
      <c r="JO74" s="116">
        <v>35511.875</v>
      </c>
      <c r="JP74" s="116">
        <v>78421.8828125</v>
      </c>
      <c r="JQ74" s="117">
        <v>2.2083284854888916</v>
      </c>
      <c r="JR74" s="116">
        <v>36431.18359375</v>
      </c>
      <c r="JS74" s="116">
        <v>80315.0625</v>
      </c>
      <c r="JT74" s="117">
        <v>2.2045691013336182</v>
      </c>
      <c r="JU74" s="116">
        <v>37560.78125</v>
      </c>
      <c r="JV74" s="116">
        <v>82698.140625</v>
      </c>
      <c r="JW74" s="117">
        <v>2.2017152309417725</v>
      </c>
      <c r="JX74" s="116">
        <v>38581.93359375</v>
      </c>
      <c r="JY74" s="116">
        <v>86080.625</v>
      </c>
      <c r="JZ74" s="117">
        <v>2.2311122417449951</v>
      </c>
      <c r="KA74" s="116">
        <v>39174.28515625</v>
      </c>
      <c r="KB74" s="116">
        <v>86701.9375</v>
      </c>
      <c r="KC74" s="117">
        <v>2.2132360935211182</v>
      </c>
      <c r="KD74" s="116">
        <v>38362.5</v>
      </c>
      <c r="KE74" s="116">
        <v>82057.28125</v>
      </c>
      <c r="KF74" s="117">
        <v>2.1389973163604736</v>
      </c>
      <c r="KG74" s="116">
        <v>38966.65625</v>
      </c>
      <c r="KH74" s="116">
        <v>84528.3828125</v>
      </c>
      <c r="KI74" s="117">
        <v>2.1692490577697754</v>
      </c>
      <c r="KJ74" s="116">
        <v>40853.61328125</v>
      </c>
      <c r="KK74" s="116">
        <v>88489.8359375</v>
      </c>
      <c r="KL74" s="117">
        <v>2.1660223007202148</v>
      </c>
      <c r="KM74" s="116">
        <v>41077.046875</v>
      </c>
      <c r="KN74" s="116">
        <v>87339.28125</v>
      </c>
      <c r="KO74" s="117">
        <v>2.1262307167053223</v>
      </c>
      <c r="KP74" s="116">
        <v>41687.08984375</v>
      </c>
      <c r="KQ74" s="116">
        <v>87051.671875</v>
      </c>
      <c r="KR74" s="117">
        <v>2.0882165431976318</v>
      </c>
      <c r="KS74" s="116">
        <v>41905.7421875</v>
      </c>
      <c r="KT74" s="116">
        <v>87384.1875</v>
      </c>
      <c r="KU74" s="117">
        <v>2.0852556228637695</v>
      </c>
      <c r="KV74" s="134">
        <v>3.2744259834289551</v>
      </c>
      <c r="KW74" s="135">
        <v>3.1018962860107422</v>
      </c>
      <c r="KX74" s="135">
        <v>2.8834908008575439</v>
      </c>
      <c r="KY74" s="135">
        <v>2.7573866844177246</v>
      </c>
      <c r="KZ74" s="135">
        <v>1.9882276058197021</v>
      </c>
      <c r="LA74" s="135">
        <v>2.0997955799102783</v>
      </c>
      <c r="LB74" s="135">
        <v>2.2696871757507324</v>
      </c>
      <c r="LC74" s="135">
        <v>1.9866178035736084</v>
      </c>
      <c r="LD74" s="135">
        <v>1.9171715974807739</v>
      </c>
      <c r="LE74" s="135">
        <v>2.091184139251709</v>
      </c>
      <c r="LF74" s="135">
        <v>2.1929450035095215</v>
      </c>
      <c r="LG74" s="135">
        <v>2.1269948482513428</v>
      </c>
      <c r="LH74" s="135">
        <f t="shared" si="0"/>
        <v>3.0866043567657471</v>
      </c>
      <c r="LI74" s="135">
        <f t="shared" si="1"/>
        <v>2.3728071451187134</v>
      </c>
      <c r="LJ74" s="135">
        <f t="shared" si="2"/>
        <v>2.0683180391788483</v>
      </c>
      <c r="LK74" s="144">
        <f t="shared" si="3"/>
        <v>2.1370413303375244</v>
      </c>
    </row>
    <row r="75" spans="1:323" ht="15" customHeight="1">
      <c r="A75" s="114">
        <v>61</v>
      </c>
      <c r="B75" s="115">
        <v>1517.911865234375</v>
      </c>
      <c r="C75" s="116">
        <v>4938.1123046875</v>
      </c>
      <c r="D75" s="117">
        <v>3.2532272338867187</v>
      </c>
      <c r="E75" s="116">
        <v>1619.8277587890625</v>
      </c>
      <c r="F75" s="116">
        <v>5317.90234375</v>
      </c>
      <c r="G75" s="117">
        <v>3.2830047607421875</v>
      </c>
      <c r="H75" s="116">
        <v>2108.19970703125</v>
      </c>
      <c r="I75" s="116">
        <v>6222.7509765625</v>
      </c>
      <c r="J75" s="117">
        <v>2.9516894817352295</v>
      </c>
      <c r="K75" s="116">
        <v>2469.744384765625</v>
      </c>
      <c r="L75" s="116">
        <v>7957.10546875</v>
      </c>
      <c r="M75" s="117">
        <v>3.2218337059020996</v>
      </c>
      <c r="N75" s="116">
        <v>2925.39501953125</v>
      </c>
      <c r="O75" s="116">
        <v>9430.3603515625</v>
      </c>
      <c r="P75" s="117">
        <v>3.2236194610595703</v>
      </c>
      <c r="Q75" s="116">
        <v>3438.5380859375</v>
      </c>
      <c r="R75" s="116">
        <v>10632.3359375</v>
      </c>
      <c r="S75" s="117">
        <v>3.0921094417572021</v>
      </c>
      <c r="T75" s="116">
        <v>4666.98095703125</v>
      </c>
      <c r="U75" s="116">
        <v>14083.859375</v>
      </c>
      <c r="V75" s="117">
        <v>3.0177667140960693</v>
      </c>
      <c r="W75" s="116">
        <v>7167.7646484375</v>
      </c>
      <c r="X75" s="116">
        <v>20320.2734375</v>
      </c>
      <c r="Y75" s="117">
        <v>2.8349525928497314</v>
      </c>
      <c r="Z75" s="116">
        <v>7123.51220703125</v>
      </c>
      <c r="AA75" s="116">
        <v>20197.31640625</v>
      </c>
      <c r="AB75" s="117">
        <v>2.8353030681610107</v>
      </c>
      <c r="AC75" s="116">
        <v>7363.6494140625</v>
      </c>
      <c r="AD75" s="116">
        <v>21613.904296875</v>
      </c>
      <c r="AE75" s="117">
        <v>2.9352164268493652</v>
      </c>
      <c r="AF75" s="116">
        <v>7955.4736328125</v>
      </c>
      <c r="AG75" s="116">
        <v>24365.9765625</v>
      </c>
      <c r="AH75" s="117">
        <v>3.0627939701080322</v>
      </c>
      <c r="AI75" s="116">
        <v>9148.88671875</v>
      </c>
      <c r="AJ75" s="116">
        <v>27488.751953125</v>
      </c>
      <c r="AK75" s="117">
        <v>3.0046007633209229</v>
      </c>
      <c r="AL75" s="116">
        <v>10050.63671875</v>
      </c>
      <c r="AM75" s="116">
        <v>29956.853515625</v>
      </c>
      <c r="AN75" s="117">
        <v>2.9805927276611328</v>
      </c>
      <c r="AO75" s="116">
        <v>13258.203125</v>
      </c>
      <c r="AP75" s="116">
        <v>36823.984375</v>
      </c>
      <c r="AQ75" s="117">
        <v>2.7774491310119629</v>
      </c>
      <c r="AR75" s="116">
        <v>13352.7158203125</v>
      </c>
      <c r="AS75" s="116">
        <v>37814.65234375</v>
      </c>
      <c r="AT75" s="117">
        <v>2.8319821357727051</v>
      </c>
      <c r="AU75" s="116">
        <v>14521.6416015625</v>
      </c>
      <c r="AV75" s="116">
        <v>40681.4296875</v>
      </c>
      <c r="AW75" s="117">
        <v>2.8014345169067383</v>
      </c>
      <c r="AX75" s="116">
        <v>16055.494140625</v>
      </c>
      <c r="AY75" s="116">
        <v>42999.58203125</v>
      </c>
      <c r="AZ75" s="117">
        <v>2.678184986114502</v>
      </c>
      <c r="BA75" s="116">
        <v>16087.533203125</v>
      </c>
      <c r="BB75" s="116">
        <v>40667.35546875</v>
      </c>
      <c r="BC75" s="117">
        <v>2.5278801918029785</v>
      </c>
      <c r="BD75" s="116">
        <v>14699.1552734375</v>
      </c>
      <c r="BE75" s="116">
        <v>37404.23046875</v>
      </c>
      <c r="BF75" s="117">
        <v>2.5446517467498779</v>
      </c>
      <c r="BG75" s="116">
        <v>12004.568359375</v>
      </c>
      <c r="BH75" s="116">
        <v>33323.46875</v>
      </c>
      <c r="BI75" s="117">
        <v>2.7758989334106445</v>
      </c>
      <c r="BJ75" s="116">
        <v>11022.8369140625</v>
      </c>
      <c r="BK75" s="116">
        <v>32772.62109375</v>
      </c>
      <c r="BL75" s="117">
        <v>2.9731566905975342</v>
      </c>
      <c r="BM75" s="116">
        <v>9918.10546875</v>
      </c>
      <c r="BN75" s="116">
        <v>29940.337890625</v>
      </c>
      <c r="BO75" s="117">
        <v>3.0187556743621826</v>
      </c>
      <c r="BP75" s="116">
        <v>9592.7978515625</v>
      </c>
      <c r="BQ75" s="116">
        <v>29526.990234375</v>
      </c>
      <c r="BR75" s="117">
        <v>3.0780372619628906</v>
      </c>
      <c r="BS75" s="116">
        <v>11813.203125</v>
      </c>
      <c r="BT75" s="116">
        <v>32952.66796875</v>
      </c>
      <c r="BU75" s="117">
        <v>2.7894778251647949</v>
      </c>
      <c r="BV75" s="116">
        <v>14438.4560546875</v>
      </c>
      <c r="BW75" s="116">
        <v>39351.625</v>
      </c>
      <c r="BX75" s="117">
        <v>2.725473165512085</v>
      </c>
      <c r="BY75" s="116">
        <v>16727.8828125</v>
      </c>
      <c r="BZ75" s="116">
        <v>44910.44921875</v>
      </c>
      <c r="CA75" s="117">
        <v>2.6847658157348633</v>
      </c>
      <c r="CB75" s="116">
        <v>22831.8125</v>
      </c>
      <c r="CC75" s="116">
        <v>54268.06640625</v>
      </c>
      <c r="CD75" s="117">
        <v>2.3768620491027832</v>
      </c>
      <c r="CE75" s="116">
        <v>17698.169921875</v>
      </c>
      <c r="CF75" s="116">
        <v>43623.80078125</v>
      </c>
      <c r="CG75" s="117">
        <v>2.4648764133453369</v>
      </c>
      <c r="CH75" s="116">
        <v>21212.93359375</v>
      </c>
      <c r="CI75" s="116">
        <v>50496.078125</v>
      </c>
      <c r="CJ75" s="117">
        <v>2.3804383277893066</v>
      </c>
      <c r="CK75" s="116">
        <v>26986.58203125</v>
      </c>
      <c r="CL75" s="116">
        <v>57495.703125</v>
      </c>
      <c r="CM75" s="117">
        <v>2.1305291652679443</v>
      </c>
      <c r="CN75" s="116">
        <v>37043.30078125</v>
      </c>
      <c r="CO75" s="116">
        <v>61513.14453125</v>
      </c>
      <c r="CP75" s="117">
        <v>1.6605740785598755</v>
      </c>
      <c r="CQ75" s="116">
        <v>37980.7109375</v>
      </c>
      <c r="CR75" s="116">
        <v>66934.1953125</v>
      </c>
      <c r="CS75" s="117">
        <v>1.7623207569122314</v>
      </c>
      <c r="CT75" s="116">
        <v>79852.8125</v>
      </c>
      <c r="CU75" s="116">
        <v>124918.515625</v>
      </c>
      <c r="CV75" s="117">
        <v>1.5643596649169922</v>
      </c>
      <c r="CW75" s="116">
        <v>138120.1875</v>
      </c>
      <c r="CX75" s="116">
        <v>263145.71875</v>
      </c>
      <c r="CY75" s="117">
        <v>1.9051938056945801</v>
      </c>
      <c r="CZ75" s="116">
        <v>194828.71875</v>
      </c>
      <c r="DA75" s="116">
        <v>393459.1875</v>
      </c>
      <c r="DB75" s="117">
        <v>2.0195133686065674</v>
      </c>
      <c r="DC75" s="116">
        <v>401136.21875</v>
      </c>
      <c r="DD75" s="116">
        <v>689682</v>
      </c>
      <c r="DE75" s="117">
        <v>1.7193211317062378</v>
      </c>
      <c r="DF75" s="116">
        <v>673.58465576171875</v>
      </c>
      <c r="DG75" s="116">
        <v>1283.168701171875</v>
      </c>
      <c r="DH75" s="117">
        <v>1.9049850702285767</v>
      </c>
      <c r="DI75" s="116">
        <v>817.30572509765625</v>
      </c>
      <c r="DJ75" s="116">
        <v>1486.7232666015625</v>
      </c>
      <c r="DK75" s="117">
        <v>1.8190540075302124</v>
      </c>
      <c r="DL75" s="116">
        <v>969.21990966796875</v>
      </c>
      <c r="DM75" s="116">
        <v>1871.8948974609375</v>
      </c>
      <c r="DN75" s="117">
        <v>1.9313417673110962</v>
      </c>
      <c r="DO75" s="116">
        <v>1056.6903076171875</v>
      </c>
      <c r="DP75" s="116">
        <v>2180.091552734375</v>
      </c>
      <c r="DQ75" s="117">
        <v>2.0631320476531982</v>
      </c>
      <c r="DR75" s="116">
        <v>1088.5904541015625</v>
      </c>
      <c r="DS75" s="116">
        <v>2245.20751953125</v>
      </c>
      <c r="DT75" s="117">
        <v>2.0624904632568359</v>
      </c>
      <c r="DU75" s="116">
        <v>1129.974365234375</v>
      </c>
      <c r="DV75" s="116">
        <v>2379.69189453125</v>
      </c>
      <c r="DW75" s="117">
        <v>2.1059699058532715</v>
      </c>
      <c r="DX75" s="116">
        <v>1187.620849609375</v>
      </c>
      <c r="DY75" s="116">
        <v>2549.87744140625</v>
      </c>
      <c r="DZ75" s="117">
        <v>2.1470468044281006</v>
      </c>
      <c r="EA75" s="116">
        <v>1317.4617919921875</v>
      </c>
      <c r="EB75" s="116">
        <v>2768.809814453125</v>
      </c>
      <c r="EC75" s="117">
        <v>2.1016244888305664</v>
      </c>
      <c r="ED75" s="116">
        <v>1459.794189453125</v>
      </c>
      <c r="EE75" s="118">
        <v>3105.59619140625</v>
      </c>
      <c r="EF75" s="119">
        <v>2.1274206638336182</v>
      </c>
      <c r="EG75" s="115">
        <v>1646.283935546875</v>
      </c>
      <c r="EH75" s="116">
        <v>3526.853759765625</v>
      </c>
      <c r="EI75" s="117">
        <v>2.1423120498657227</v>
      </c>
      <c r="EJ75" s="116">
        <v>1716.1129150390625</v>
      </c>
      <c r="EK75" s="116">
        <v>3846.365234375</v>
      </c>
      <c r="EL75" s="117">
        <v>2.2413241863250732</v>
      </c>
      <c r="EM75" s="116">
        <v>1869.4521484375</v>
      </c>
      <c r="EN75" s="116">
        <v>4217.77392578125</v>
      </c>
      <c r="EO75" s="117">
        <v>2.2561550140380859</v>
      </c>
      <c r="EP75" s="116">
        <v>1969.3218994140625</v>
      </c>
      <c r="EQ75" s="116">
        <v>4535.84912109375</v>
      </c>
      <c r="ER75" s="117">
        <v>2.3032543659210205</v>
      </c>
      <c r="ES75" s="116">
        <v>2251.72705078125</v>
      </c>
      <c r="ET75" s="116">
        <v>4993.69384765625</v>
      </c>
      <c r="EU75" s="117">
        <v>2.217717170715332</v>
      </c>
      <c r="EV75" s="116">
        <v>2386.895751953125</v>
      </c>
      <c r="EW75" s="116">
        <v>5468.16748046875</v>
      </c>
      <c r="EX75" s="117">
        <v>2.2909116744995117</v>
      </c>
      <c r="EY75" s="116">
        <v>2589.807373046875</v>
      </c>
      <c r="EZ75" s="116">
        <v>5990.509765625</v>
      </c>
      <c r="FA75" s="117">
        <v>2.3131101131439209</v>
      </c>
      <c r="FB75" s="116">
        <v>2710.98876953125</v>
      </c>
      <c r="FC75" s="116">
        <v>6411.9013671875</v>
      </c>
      <c r="FD75" s="117">
        <v>2.3651523590087891</v>
      </c>
      <c r="FE75" s="116">
        <v>2972.18896484375</v>
      </c>
      <c r="FF75" s="116">
        <v>6844.51220703125</v>
      </c>
      <c r="FG75" s="117">
        <v>2.3028523921966553</v>
      </c>
      <c r="FH75" s="116">
        <v>3207.93896484375</v>
      </c>
      <c r="FI75" s="116">
        <v>7316.0302734375</v>
      </c>
      <c r="FJ75" s="117">
        <v>2.2806015014648437</v>
      </c>
      <c r="FK75" s="116">
        <v>3634.73388671875</v>
      </c>
      <c r="FL75" s="116">
        <v>7819.64208984375</v>
      </c>
      <c r="FM75" s="117">
        <v>2.1513657569885254</v>
      </c>
      <c r="FN75" s="116">
        <v>4337.8896484375</v>
      </c>
      <c r="FO75" s="116">
        <v>8798.59375</v>
      </c>
      <c r="FP75" s="117">
        <v>2.0283119678497314</v>
      </c>
      <c r="FQ75" s="116">
        <v>4795.10595703125</v>
      </c>
      <c r="FR75" s="116">
        <v>9651.1748046875</v>
      </c>
      <c r="FS75" s="117">
        <v>2.0127136707305908</v>
      </c>
      <c r="FT75" s="116">
        <v>5366.51708984375</v>
      </c>
      <c r="FU75" s="116">
        <v>10573.517578125</v>
      </c>
      <c r="FV75" s="117">
        <v>1.9702756404876709</v>
      </c>
      <c r="FW75" s="116">
        <v>5810.59912109375</v>
      </c>
      <c r="FX75" s="116">
        <v>11599.162109375</v>
      </c>
      <c r="FY75" s="117">
        <v>1.996207594871521</v>
      </c>
      <c r="FZ75" s="116">
        <v>6432.98828125</v>
      </c>
      <c r="GA75" s="116">
        <v>13158.5595703125</v>
      </c>
      <c r="GB75" s="117">
        <v>2.0454816818237305</v>
      </c>
      <c r="GC75" s="116">
        <v>7421.9892578125</v>
      </c>
      <c r="GD75" s="116">
        <v>15077.7177734375</v>
      </c>
      <c r="GE75" s="117">
        <v>2.0314927101135254</v>
      </c>
      <c r="GF75" s="116">
        <v>8304.3759765625</v>
      </c>
      <c r="GG75" s="116">
        <v>16715.3203125</v>
      </c>
      <c r="GH75" s="117">
        <v>2.0128328800201416</v>
      </c>
      <c r="GI75" s="116">
        <v>9479.939453125</v>
      </c>
      <c r="GJ75" s="116">
        <v>19075.30078125</v>
      </c>
      <c r="GK75" s="117">
        <v>2.0121753215789795</v>
      </c>
      <c r="GL75" s="116">
        <v>11031.8544921875</v>
      </c>
      <c r="GM75" s="116">
        <v>20869.162109375</v>
      </c>
      <c r="GN75" s="117">
        <v>1.8917183876037598</v>
      </c>
      <c r="GO75" s="116">
        <v>12666.6435546875</v>
      </c>
      <c r="GP75" s="116">
        <v>23228.818359375</v>
      </c>
      <c r="GQ75" s="117">
        <v>1.8338574171066284</v>
      </c>
      <c r="GR75" s="116">
        <v>13878.703125</v>
      </c>
      <c r="GS75" s="116">
        <v>26217.08203125</v>
      </c>
      <c r="GT75" s="117">
        <v>1.8890153169631958</v>
      </c>
      <c r="GU75" s="116">
        <v>15777.1142578125</v>
      </c>
      <c r="GV75" s="116">
        <v>29236.671875</v>
      </c>
      <c r="GW75" s="117">
        <v>1.8531063795089722</v>
      </c>
      <c r="GX75" s="116">
        <v>17990.619140625</v>
      </c>
      <c r="GY75" s="116">
        <v>32436.994140625</v>
      </c>
      <c r="GZ75" s="117">
        <v>1.8029948472976685</v>
      </c>
      <c r="HA75" s="116">
        <v>21258.857421875</v>
      </c>
      <c r="HB75" s="116">
        <v>36339.81640625</v>
      </c>
      <c r="HC75" s="117">
        <v>1.7093964815139771</v>
      </c>
      <c r="HD75" s="116">
        <v>21788.193359375</v>
      </c>
      <c r="HE75" s="116">
        <v>40021.109375</v>
      </c>
      <c r="HF75" s="117">
        <v>1.8368254899978638</v>
      </c>
      <c r="HG75" s="116">
        <v>23629.6171875</v>
      </c>
      <c r="HH75" s="116">
        <v>43013.0546875</v>
      </c>
      <c r="HI75" s="117">
        <v>1.8203026056289673</v>
      </c>
      <c r="HJ75" s="116">
        <v>24288.298828125</v>
      </c>
      <c r="HK75" s="116">
        <v>46274.84765625</v>
      </c>
      <c r="HL75" s="117">
        <v>1.9052321910858154</v>
      </c>
      <c r="HM75" s="116">
        <v>25379.693359375</v>
      </c>
      <c r="HN75" s="116">
        <v>49645.04296875</v>
      </c>
      <c r="HO75" s="117">
        <v>1.9560930728912354</v>
      </c>
      <c r="HP75" s="116">
        <v>25542.3125</v>
      </c>
      <c r="HQ75" s="116">
        <v>51280.12890625</v>
      </c>
      <c r="HR75" s="117">
        <v>2.0076541900634766</v>
      </c>
      <c r="HS75" s="116">
        <v>26909.8515625</v>
      </c>
      <c r="HT75" s="116">
        <v>54930.453125</v>
      </c>
      <c r="HU75" s="117">
        <v>2.0412766933441162</v>
      </c>
      <c r="HV75" s="116">
        <v>28100.994140625</v>
      </c>
      <c r="HW75" s="116">
        <v>58167.6953125</v>
      </c>
      <c r="HX75" s="117">
        <v>2.0699515342712402</v>
      </c>
      <c r="HY75" s="116">
        <v>28900.212890625</v>
      </c>
      <c r="HZ75" s="116">
        <v>59915.03125</v>
      </c>
      <c r="IA75" s="117">
        <v>2.0731692314147949</v>
      </c>
      <c r="IB75" s="116">
        <v>29545.177734375</v>
      </c>
      <c r="IC75" s="116">
        <v>60406.58984375</v>
      </c>
      <c r="ID75" s="117">
        <v>2.0445499420166016</v>
      </c>
      <c r="IE75" s="116">
        <v>30411.302734375</v>
      </c>
      <c r="IF75" s="116">
        <v>61569.82421875</v>
      </c>
      <c r="IG75" s="117">
        <v>2.0245704650878906</v>
      </c>
      <c r="IH75" s="116">
        <v>30002.994140625</v>
      </c>
      <c r="II75" s="116">
        <v>61493.66796875</v>
      </c>
      <c r="IJ75" s="117">
        <v>2.0495843887329102</v>
      </c>
      <c r="IK75" s="116">
        <v>30648.697265625</v>
      </c>
      <c r="IL75" s="116">
        <v>62786.39453125</v>
      </c>
      <c r="IM75" s="117">
        <v>2.0485827922821045</v>
      </c>
      <c r="IN75" s="115">
        <v>31131.01171875</v>
      </c>
      <c r="IO75" s="116">
        <v>63958.37890625</v>
      </c>
      <c r="IP75" s="117">
        <v>2.0544908046722412</v>
      </c>
      <c r="IQ75" s="116">
        <v>31385.119140625</v>
      </c>
      <c r="IR75" s="116">
        <v>65201.0546875</v>
      </c>
      <c r="IS75" s="117">
        <v>2.077451229095459</v>
      </c>
      <c r="IT75" s="116">
        <v>31901.984375</v>
      </c>
      <c r="IU75" s="116">
        <v>66902.8984375</v>
      </c>
      <c r="IV75" s="117">
        <v>2.0971391201019287</v>
      </c>
      <c r="IW75" s="116">
        <v>32717.40625</v>
      </c>
      <c r="IX75" s="116">
        <v>69490.8515625</v>
      </c>
      <c r="IY75" s="117">
        <v>2.1239719390869141</v>
      </c>
      <c r="IZ75" s="116">
        <v>33536.1484375</v>
      </c>
      <c r="JA75" s="116">
        <v>71507.5078125</v>
      </c>
      <c r="JB75" s="117">
        <v>2.1322517395019531</v>
      </c>
      <c r="JC75" s="116">
        <v>34367.2578125</v>
      </c>
      <c r="JD75" s="116">
        <v>74038.265625</v>
      </c>
      <c r="JE75" s="117">
        <v>2.1543257236480713</v>
      </c>
      <c r="JF75" s="116">
        <v>34873.43359375</v>
      </c>
      <c r="JG75" s="116">
        <v>75724.6953125</v>
      </c>
      <c r="JH75" s="117">
        <v>2.171414852142334</v>
      </c>
      <c r="JI75" s="116">
        <v>35007.93359375</v>
      </c>
      <c r="JJ75" s="116">
        <v>75600.9453125</v>
      </c>
      <c r="JK75" s="117">
        <v>2.1595375537872314</v>
      </c>
      <c r="JL75" s="116">
        <v>35204.20703125</v>
      </c>
      <c r="JM75" s="116">
        <v>76668.953125</v>
      </c>
      <c r="JN75" s="117">
        <v>2.1778349876403809</v>
      </c>
      <c r="JO75" s="116">
        <v>36243.72265625</v>
      </c>
      <c r="JP75" s="116">
        <v>79512.796875</v>
      </c>
      <c r="JQ75" s="117">
        <v>2.1938364505767822</v>
      </c>
      <c r="JR75" s="116">
        <v>37186.76953125</v>
      </c>
      <c r="JS75" s="116">
        <v>81430.703125</v>
      </c>
      <c r="JT75" s="117">
        <v>2.1897761821746826</v>
      </c>
      <c r="JU75" s="116">
        <v>38361.6015625</v>
      </c>
      <c r="JV75" s="116">
        <v>83845.390625</v>
      </c>
      <c r="JW75" s="117">
        <v>2.1856591701507568</v>
      </c>
      <c r="JX75" s="116">
        <v>39469.8984375</v>
      </c>
      <c r="JY75" s="116">
        <v>87287.2734375</v>
      </c>
      <c r="JZ75" s="117">
        <v>2.2114896774291992</v>
      </c>
      <c r="KA75" s="116">
        <v>40090.265625</v>
      </c>
      <c r="KB75" s="116">
        <v>87908.9609375</v>
      </c>
      <c r="KC75" s="117">
        <v>2.1927757263183594</v>
      </c>
      <c r="KD75" s="116">
        <v>39241.19921875</v>
      </c>
      <c r="KE75" s="116">
        <v>83166.515625</v>
      </c>
      <c r="KF75" s="117">
        <v>2.1193673610687256</v>
      </c>
      <c r="KG75" s="116">
        <v>39876.99609375</v>
      </c>
      <c r="KH75" s="116">
        <v>85685.078125</v>
      </c>
      <c r="KI75" s="117">
        <v>2.1487345695495605</v>
      </c>
      <c r="KJ75" s="116">
        <v>41840.25</v>
      </c>
      <c r="KK75" s="116">
        <v>89698.7265625</v>
      </c>
      <c r="KL75" s="117">
        <v>2.1438381671905518</v>
      </c>
      <c r="KM75" s="116">
        <v>42011.64453125</v>
      </c>
      <c r="KN75" s="116">
        <v>88513.59375</v>
      </c>
      <c r="KO75" s="117">
        <v>2.1068823337554932</v>
      </c>
      <c r="KP75" s="116">
        <v>42579.640625</v>
      </c>
      <c r="KQ75" s="116">
        <v>88203.484375</v>
      </c>
      <c r="KR75" s="117">
        <v>2.0714943408966064</v>
      </c>
      <c r="KS75" s="116">
        <v>42802.69921875</v>
      </c>
      <c r="KT75" s="116">
        <v>88538.859375</v>
      </c>
      <c r="KU75" s="117">
        <v>2.0685343742370605</v>
      </c>
      <c r="KV75" s="134">
        <v>3.2681159973144531</v>
      </c>
      <c r="KW75" s="135">
        <v>3.1014037132263184</v>
      </c>
      <c r="KX75" s="135">
        <v>2.874251127243042</v>
      </c>
      <c r="KY75" s="135">
        <v>2.7494959831237793</v>
      </c>
      <c r="KZ75" s="135">
        <v>1.9512112140655518</v>
      </c>
      <c r="LA75" s="135">
        <v>2.0741715431213379</v>
      </c>
      <c r="LB75" s="135">
        <v>2.2509431838989258</v>
      </c>
      <c r="LC75" s="135">
        <v>1.9695770740509033</v>
      </c>
      <c r="LD75" s="135">
        <v>1.9002833366394043</v>
      </c>
      <c r="LE75" s="135">
        <v>2.0725760459899902</v>
      </c>
      <c r="LF75" s="135">
        <v>2.1756017208099365</v>
      </c>
      <c r="LG75" s="135">
        <v>2.1078968048095703</v>
      </c>
      <c r="LH75" s="135">
        <f t="shared" si="0"/>
        <v>3.081256945927938</v>
      </c>
      <c r="LI75" s="135">
        <f t="shared" si="1"/>
        <v>2.3503535985946655</v>
      </c>
      <c r="LJ75" s="135">
        <f t="shared" si="2"/>
        <v>2.0487437844276428</v>
      </c>
      <c r="LK75" s="144">
        <f t="shared" si="3"/>
        <v>2.1186915238698325</v>
      </c>
    </row>
    <row r="76" spans="1:323" ht="15" customHeight="1">
      <c r="A76" s="114">
        <v>62</v>
      </c>
      <c r="B76" s="115">
        <v>1552.1798095703125</v>
      </c>
      <c r="C76" s="116">
        <v>5027.67138671875</v>
      </c>
      <c r="D76" s="117">
        <v>3.2391037940979004</v>
      </c>
      <c r="E76" s="116">
        <v>1649.3450927734375</v>
      </c>
      <c r="F76" s="116">
        <v>5414.83447265625</v>
      </c>
      <c r="G76" s="117">
        <v>3.2830209732055664</v>
      </c>
      <c r="H76" s="116">
        <v>2142.674072265625</v>
      </c>
      <c r="I76" s="116">
        <v>6330.57763671875</v>
      </c>
      <c r="J76" s="117">
        <v>2.9545218944549561</v>
      </c>
      <c r="K76" s="116">
        <v>2510.615966796875</v>
      </c>
      <c r="L76" s="116">
        <v>8100.9755859375</v>
      </c>
      <c r="M76" s="117">
        <v>3.2266883850097656</v>
      </c>
      <c r="N76" s="116">
        <v>2974.969970703125</v>
      </c>
      <c r="O76" s="116">
        <v>9600.8955078125</v>
      </c>
      <c r="P76" s="117">
        <v>3.2272243499755859</v>
      </c>
      <c r="Q76" s="116">
        <v>3515.720458984375</v>
      </c>
      <c r="R76" s="116">
        <v>10820.640625</v>
      </c>
      <c r="S76" s="117">
        <v>3.0777876377105713</v>
      </c>
      <c r="T76" s="116">
        <v>4746.70751953125</v>
      </c>
      <c r="U76" s="116">
        <v>14330.6298828125</v>
      </c>
      <c r="V76" s="117">
        <v>3.0190672874450684</v>
      </c>
      <c r="W76" s="116">
        <v>7311.6142578125</v>
      </c>
      <c r="X76" s="116">
        <v>20664.51171875</v>
      </c>
      <c r="Y76" s="117">
        <v>2.8262584209442139</v>
      </c>
      <c r="Z76" s="116">
        <v>7278.4912109375</v>
      </c>
      <c r="AA76" s="116">
        <v>20539.341796875</v>
      </c>
      <c r="AB76" s="117">
        <v>2.8219230175018311</v>
      </c>
      <c r="AC76" s="116">
        <v>7500.193359375</v>
      </c>
      <c r="AD76" s="116">
        <v>21987.125</v>
      </c>
      <c r="AE76" s="117">
        <v>2.9315412044525146</v>
      </c>
      <c r="AF76" s="116">
        <v>8076.90234375</v>
      </c>
      <c r="AG76" s="116">
        <v>24796.2421875</v>
      </c>
      <c r="AH76" s="117">
        <v>3.0700187683105469</v>
      </c>
      <c r="AI76" s="116">
        <v>9316.1904296875</v>
      </c>
      <c r="AJ76" s="116">
        <v>27969.1953125</v>
      </c>
      <c r="AK76" s="117">
        <v>3.002213716506958</v>
      </c>
      <c r="AL76" s="116">
        <v>10222.677734375</v>
      </c>
      <c r="AM76" s="116">
        <v>30478.455078125</v>
      </c>
      <c r="AN76" s="117">
        <v>2.9814550876617432</v>
      </c>
      <c r="AO76" s="116">
        <v>13575.986328125</v>
      </c>
      <c r="AP76" s="116">
        <v>37439.98828125</v>
      </c>
      <c r="AQ76" s="117">
        <v>2.7578098773956299</v>
      </c>
      <c r="AR76" s="116">
        <v>13660.4619140625</v>
      </c>
      <c r="AS76" s="116">
        <v>38454.3671875</v>
      </c>
      <c r="AT76" s="117">
        <v>2.8150122165679932</v>
      </c>
      <c r="AU76" s="116">
        <v>14854.3837890625</v>
      </c>
      <c r="AV76" s="116">
        <v>41365.5</v>
      </c>
      <c r="AW76" s="117">
        <v>2.7847335338592529</v>
      </c>
      <c r="AX76" s="116">
        <v>16423.4296875</v>
      </c>
      <c r="AY76" s="116">
        <v>43703.828125</v>
      </c>
      <c r="AZ76" s="117">
        <v>2.6610658168792725</v>
      </c>
      <c r="BA76" s="116">
        <v>16453.703125</v>
      </c>
      <c r="BB76" s="116">
        <v>41309.40625</v>
      </c>
      <c r="BC76" s="117">
        <v>2.5106449127197266</v>
      </c>
      <c r="BD76" s="116">
        <v>15010.70703125</v>
      </c>
      <c r="BE76" s="116">
        <v>37997.66015625</v>
      </c>
      <c r="BF76" s="117">
        <v>2.5313704013824463</v>
      </c>
      <c r="BG76" s="116">
        <v>12217.36328125</v>
      </c>
      <c r="BH76" s="116">
        <v>33881.7109375</v>
      </c>
      <c r="BI76" s="117">
        <v>2.7732424736022949</v>
      </c>
      <c r="BJ76" s="116">
        <v>11190.4150390625</v>
      </c>
      <c r="BK76" s="116">
        <v>33342.79296875</v>
      </c>
      <c r="BL76" s="117">
        <v>2.9795849323272705</v>
      </c>
      <c r="BM76" s="116">
        <v>10068.421875</v>
      </c>
      <c r="BN76" s="116">
        <v>30465.2734375</v>
      </c>
      <c r="BO76" s="117">
        <v>3.0258240699768066</v>
      </c>
      <c r="BP76" s="116">
        <v>9744.658203125</v>
      </c>
      <c r="BQ76" s="116">
        <v>30049.587890625</v>
      </c>
      <c r="BR76" s="117">
        <v>3.0836985111236572</v>
      </c>
      <c r="BS76" s="116">
        <v>12075.0302734375</v>
      </c>
      <c r="BT76" s="116">
        <v>33505.55078125</v>
      </c>
      <c r="BU76" s="117">
        <v>2.7747797966003418</v>
      </c>
      <c r="BV76" s="116">
        <v>14741.2236328125</v>
      </c>
      <c r="BW76" s="116">
        <v>40003.27734375</v>
      </c>
      <c r="BX76" s="117">
        <v>2.7137012481689453</v>
      </c>
      <c r="BY76" s="116">
        <v>17060.982421875</v>
      </c>
      <c r="BZ76" s="116">
        <v>45647.73828125</v>
      </c>
      <c r="CA76" s="117">
        <v>2.6755633354187012</v>
      </c>
      <c r="CB76" s="116">
        <v>23402.02734375</v>
      </c>
      <c r="CC76" s="116">
        <v>55087.8828125</v>
      </c>
      <c r="CD76" s="117">
        <v>2.3539791107177734</v>
      </c>
      <c r="CE76" s="116">
        <v>18127.259765625</v>
      </c>
      <c r="CF76" s="116">
        <v>44300.4453125</v>
      </c>
      <c r="CG76" s="117">
        <v>2.4438579082489014</v>
      </c>
      <c r="CH76" s="116">
        <v>21754.353515625</v>
      </c>
      <c r="CI76" s="116">
        <v>51259.6015625</v>
      </c>
      <c r="CJ76" s="117">
        <v>2.3562915325164795</v>
      </c>
      <c r="CK76" s="116">
        <v>27760.396484375</v>
      </c>
      <c r="CL76" s="116">
        <v>58288.44921875</v>
      </c>
      <c r="CM76" s="117">
        <v>2.0996980667114258</v>
      </c>
      <c r="CN76" s="116">
        <v>38512.71875</v>
      </c>
      <c r="CO76" s="116">
        <v>62137.6484375</v>
      </c>
      <c r="CP76" s="117">
        <v>1.6134319305419922</v>
      </c>
      <c r="CQ76" s="116">
        <v>39643.45703125</v>
      </c>
      <c r="CR76" s="116">
        <v>67674.5546875</v>
      </c>
      <c r="CS76" s="117">
        <v>1.7070800065994263</v>
      </c>
      <c r="CT76" s="116">
        <v>82483.5078125</v>
      </c>
      <c r="CU76" s="116">
        <v>126069.4453125</v>
      </c>
      <c r="CV76" s="117">
        <v>1.5284199714660645</v>
      </c>
      <c r="CW76" s="116">
        <v>142682.703125</v>
      </c>
      <c r="CX76" s="116">
        <v>266376.3125</v>
      </c>
      <c r="CY76" s="117">
        <v>1.8669137954711914</v>
      </c>
      <c r="CZ76" s="116">
        <v>200202.765625</v>
      </c>
      <c r="DA76" s="116">
        <v>398616</v>
      </c>
      <c r="DB76" s="117">
        <v>1.9910614490509033</v>
      </c>
      <c r="DC76" s="116">
        <v>414662.90625</v>
      </c>
      <c r="DD76" s="116">
        <v>697096.375</v>
      </c>
      <c r="DE76" s="117">
        <v>1.6811158657073975</v>
      </c>
      <c r="DF76" s="116">
        <v>693.41839599609375</v>
      </c>
      <c r="DG76" s="116">
        <v>1298.9508056640625</v>
      </c>
      <c r="DH76" s="117">
        <v>1.8732569217681885</v>
      </c>
      <c r="DI76" s="116">
        <v>843.8929443359375</v>
      </c>
      <c r="DJ76" s="116">
        <v>1503.9901123046875</v>
      </c>
      <c r="DK76" s="117">
        <v>1.7822048664093018</v>
      </c>
      <c r="DL76" s="116">
        <v>994.997314453125</v>
      </c>
      <c r="DM76" s="116">
        <v>1895.3095703125</v>
      </c>
      <c r="DN76" s="117">
        <v>1.9048389196395874</v>
      </c>
      <c r="DO76" s="116">
        <v>1083.64599609375</v>
      </c>
      <c r="DP76" s="116">
        <v>2209.302490234375</v>
      </c>
      <c r="DQ76" s="117">
        <v>2.0387678146362305</v>
      </c>
      <c r="DR76" s="116">
        <v>1115.990478515625</v>
      </c>
      <c r="DS76" s="116">
        <v>2275.28662109375</v>
      </c>
      <c r="DT76" s="117">
        <v>2.0388047695159912</v>
      </c>
      <c r="DU76" s="116">
        <v>1157.7998046875</v>
      </c>
      <c r="DV76" s="116">
        <v>2412.215576171875</v>
      </c>
      <c r="DW76" s="117">
        <v>2.0834479331970215</v>
      </c>
      <c r="DX76" s="116">
        <v>1216.7310791015625</v>
      </c>
      <c r="DY76" s="116">
        <v>2585.345703125</v>
      </c>
      <c r="DZ76" s="117">
        <v>2.1248292922973633</v>
      </c>
      <c r="EA76" s="116">
        <v>1351.165771484375</v>
      </c>
      <c r="EB76" s="116">
        <v>2806.562255859375</v>
      </c>
      <c r="EC76" s="117">
        <v>2.077141284942627</v>
      </c>
      <c r="ED76" s="116">
        <v>1496.951171875</v>
      </c>
      <c r="EE76" s="118">
        <v>3148.420166015625</v>
      </c>
      <c r="EF76" s="119">
        <v>2.1032216548919678</v>
      </c>
      <c r="EG76" s="115">
        <v>1684.6395263671875</v>
      </c>
      <c r="EH76" s="116">
        <v>3575.841064453125</v>
      </c>
      <c r="EI76" s="117">
        <v>2.122614860534668</v>
      </c>
      <c r="EJ76" s="116">
        <v>1755.935791015625</v>
      </c>
      <c r="EK76" s="116">
        <v>3901.90380859375</v>
      </c>
      <c r="EL76" s="117">
        <v>2.2221221923828125</v>
      </c>
      <c r="EM76" s="116">
        <v>1912.5284423828125</v>
      </c>
      <c r="EN76" s="116">
        <v>4279.0087890625</v>
      </c>
      <c r="EO76" s="117">
        <v>2.2373569011688232</v>
      </c>
      <c r="EP76" s="116">
        <v>2013.5865478515625</v>
      </c>
      <c r="EQ76" s="116">
        <v>4602.810546875</v>
      </c>
      <c r="ER76" s="117">
        <v>2.2858767509460449</v>
      </c>
      <c r="ES76" s="116">
        <v>2305.21337890625</v>
      </c>
      <c r="ET76" s="116">
        <v>5065.1513671875</v>
      </c>
      <c r="EU76" s="117">
        <v>2.1972591876983643</v>
      </c>
      <c r="EV76" s="116">
        <v>2438.14892578125</v>
      </c>
      <c r="EW76" s="116">
        <v>5548.583984375</v>
      </c>
      <c r="EX76" s="117">
        <v>2.2757363319396973</v>
      </c>
      <c r="EY76" s="116">
        <v>2645.24365234375</v>
      </c>
      <c r="EZ76" s="116">
        <v>6079.27734375</v>
      </c>
      <c r="FA76" s="117">
        <v>2.2981917858123779</v>
      </c>
      <c r="FB76" s="116">
        <v>2766.469482421875</v>
      </c>
      <c r="FC76" s="116">
        <v>6508.568359375</v>
      </c>
      <c r="FD76" s="117">
        <v>2.3526623249053955</v>
      </c>
      <c r="FE76" s="116">
        <v>3034.958251953125</v>
      </c>
      <c r="FF76" s="116">
        <v>6945.59521484375</v>
      </c>
      <c r="FG76" s="117">
        <v>2.2885308265686035</v>
      </c>
      <c r="FH76" s="116">
        <v>3277.417724609375</v>
      </c>
      <c r="FI76" s="116">
        <v>7423.22998046875</v>
      </c>
      <c r="FJ76" s="117">
        <v>2.264962911605835</v>
      </c>
      <c r="FK76" s="116">
        <v>3721.894287109375</v>
      </c>
      <c r="FL76" s="116">
        <v>7928.630859375</v>
      </c>
      <c r="FM76" s="117">
        <v>2.1302676200866699</v>
      </c>
      <c r="FN76" s="116">
        <v>4451.6826171875</v>
      </c>
      <c r="FO76" s="116">
        <v>8914.486328125</v>
      </c>
      <c r="FP76" s="117">
        <v>2.0024981498718262</v>
      </c>
      <c r="FQ76" s="116">
        <v>4924.2607421875</v>
      </c>
      <c r="FR76" s="116">
        <v>9777.275390625</v>
      </c>
      <c r="FS76" s="117">
        <v>1.9855315685272217</v>
      </c>
      <c r="FT76" s="116">
        <v>5504.81591796875</v>
      </c>
      <c r="FU76" s="116">
        <v>10708.7294921875</v>
      </c>
      <c r="FV76" s="117">
        <v>1.9453383684158325</v>
      </c>
      <c r="FW76" s="116">
        <v>5958.97802734375</v>
      </c>
      <c r="FX76" s="116">
        <v>11749.55078125</v>
      </c>
      <c r="FY76" s="117">
        <v>1.9717392921447754</v>
      </c>
      <c r="FZ76" s="116">
        <v>6571.279296875</v>
      </c>
      <c r="GA76" s="116">
        <v>13333.7373046875</v>
      </c>
      <c r="GB76" s="117">
        <v>2.0290930271148682</v>
      </c>
      <c r="GC76" s="116">
        <v>7580.802734375</v>
      </c>
      <c r="GD76" s="116">
        <v>15277.10546875</v>
      </c>
      <c r="GE76" s="117">
        <v>2.0152359008789062</v>
      </c>
      <c r="GF76" s="116">
        <v>8461.7109375</v>
      </c>
      <c r="GG76" s="116">
        <v>16934.603515625</v>
      </c>
      <c r="GH76" s="117">
        <v>2.00132155418396</v>
      </c>
      <c r="GI76" s="116">
        <v>9643.92578125</v>
      </c>
      <c r="GJ76" s="116">
        <v>19325.66796875</v>
      </c>
      <c r="GK76" s="117">
        <v>2.0039212703704834</v>
      </c>
      <c r="GL76" s="116">
        <v>11267.1181640625</v>
      </c>
      <c r="GM76" s="116">
        <v>21124.955078125</v>
      </c>
      <c r="GN76" s="117">
        <v>1.8749208450317383</v>
      </c>
      <c r="GO76" s="116">
        <v>12925.517578125</v>
      </c>
      <c r="GP76" s="116">
        <v>23503.357421875</v>
      </c>
      <c r="GQ76" s="117">
        <v>1.8183687925338745</v>
      </c>
      <c r="GR76" s="116">
        <v>14076.90234375</v>
      </c>
      <c r="GS76" s="116">
        <v>26539.1796875</v>
      </c>
      <c r="GT76" s="117">
        <v>1.8852996826171875</v>
      </c>
      <c r="GU76" s="116">
        <v>16094.39453125</v>
      </c>
      <c r="GV76" s="116">
        <v>29586.71875</v>
      </c>
      <c r="GW76" s="117">
        <v>1.8383244276046753</v>
      </c>
      <c r="GX76" s="116">
        <v>18351.93359375</v>
      </c>
      <c r="GY76" s="116">
        <v>32812.40234375</v>
      </c>
      <c r="GZ76" s="117">
        <v>1.7879533767700195</v>
      </c>
      <c r="HA76" s="116">
        <v>21763.833984375</v>
      </c>
      <c r="HB76" s="116">
        <v>36730.015625</v>
      </c>
      <c r="HC76" s="117">
        <v>1.6876629590988159</v>
      </c>
      <c r="HD76" s="116">
        <v>22240.07421875</v>
      </c>
      <c r="HE76" s="116">
        <v>40494.99609375</v>
      </c>
      <c r="HF76" s="117">
        <v>1.8208121061325073</v>
      </c>
      <c r="HG76" s="116">
        <v>24039.02734375</v>
      </c>
      <c r="HH76" s="116">
        <v>43517.7109375</v>
      </c>
      <c r="HI76" s="117">
        <v>1.8102941513061523</v>
      </c>
      <c r="HJ76" s="116">
        <v>24777.13671875</v>
      </c>
      <c r="HK76" s="116">
        <v>46847.04296875</v>
      </c>
      <c r="HL76" s="117">
        <v>1.8907366991043091</v>
      </c>
      <c r="HM76" s="116">
        <v>25910.333984375</v>
      </c>
      <c r="HN76" s="116">
        <v>50276.66796875</v>
      </c>
      <c r="HO76" s="117">
        <v>1.9404098987579346</v>
      </c>
      <c r="HP76" s="116">
        <v>26094.154296875</v>
      </c>
      <c r="HQ76" s="116">
        <v>51950.22265625</v>
      </c>
      <c r="HR76" s="117">
        <v>1.9908758401870728</v>
      </c>
      <c r="HS76" s="116">
        <v>27459.546875</v>
      </c>
      <c r="HT76" s="116">
        <v>55660.62890625</v>
      </c>
      <c r="HU76" s="117">
        <v>2.0270047187805176</v>
      </c>
      <c r="HV76" s="116">
        <v>28689.455078125</v>
      </c>
      <c r="HW76" s="116">
        <v>58951.2109375</v>
      </c>
      <c r="HX76" s="117">
        <v>2.0548040866851807</v>
      </c>
      <c r="HY76" s="116">
        <v>29649.287109375</v>
      </c>
      <c r="HZ76" s="116">
        <v>60721.40625</v>
      </c>
      <c r="IA76" s="117">
        <v>2.0479886531829834</v>
      </c>
      <c r="IB76" s="116">
        <v>30175.857421875</v>
      </c>
      <c r="IC76" s="116">
        <v>61210.46875</v>
      </c>
      <c r="ID76" s="117">
        <v>2.0284583568572998</v>
      </c>
      <c r="IE76" s="116">
        <v>31139.802734375</v>
      </c>
      <c r="IF76" s="116">
        <v>62380.25390625</v>
      </c>
      <c r="IG76" s="117">
        <v>2.0032322406768799</v>
      </c>
      <c r="IH76" s="116">
        <v>30713.953125</v>
      </c>
      <c r="II76" s="116">
        <v>62313.05859375</v>
      </c>
      <c r="IJ76" s="117">
        <v>2.0288193225860596</v>
      </c>
      <c r="IK76" s="116">
        <v>31334.650390625</v>
      </c>
      <c r="IL76" s="116">
        <v>63623.1484375</v>
      </c>
      <c r="IM76" s="117">
        <v>2.0304405689239502</v>
      </c>
      <c r="IN76" s="115">
        <v>31830.275390625</v>
      </c>
      <c r="IO76" s="116">
        <v>64813.11328125</v>
      </c>
      <c r="IP76" s="117">
        <v>2.0362095832824707</v>
      </c>
      <c r="IQ76" s="116">
        <v>32042.412109375</v>
      </c>
      <c r="IR76" s="116">
        <v>66082.2734375</v>
      </c>
      <c r="IS76" s="117">
        <v>2.0623376369476318</v>
      </c>
      <c r="IT76" s="116">
        <v>32663.052734375</v>
      </c>
      <c r="IU76" s="116">
        <v>67814.0078125</v>
      </c>
      <c r="IV76" s="117">
        <v>2.0761687755584717</v>
      </c>
      <c r="IW76" s="116">
        <v>33495.50390625</v>
      </c>
      <c r="IX76" s="116">
        <v>70448.375</v>
      </c>
      <c r="IY76" s="117">
        <v>2.1032187938690186</v>
      </c>
      <c r="IZ76" s="116">
        <v>34252.8203125</v>
      </c>
      <c r="JA76" s="116">
        <v>72497.359375</v>
      </c>
      <c r="JB76" s="117">
        <v>2.1165368556976318</v>
      </c>
      <c r="JC76" s="116">
        <v>35122.09375</v>
      </c>
      <c r="JD76" s="116">
        <v>75072.359375</v>
      </c>
      <c r="JE76" s="117">
        <v>2.1374683380126953</v>
      </c>
      <c r="JF76" s="116">
        <v>35531.93359375</v>
      </c>
      <c r="JG76" s="116">
        <v>76790.984375</v>
      </c>
      <c r="JH76" s="117">
        <v>2.161182165145874</v>
      </c>
      <c r="JI76" s="116">
        <v>35794.42578125</v>
      </c>
      <c r="JJ76" s="116">
        <v>76658.9296875</v>
      </c>
      <c r="JK76" s="117">
        <v>2.1416442394256592</v>
      </c>
      <c r="JL76" s="116">
        <v>35948.93359375</v>
      </c>
      <c r="JM76" s="116">
        <v>77750.4140625</v>
      </c>
      <c r="JN76" s="117">
        <v>2.1628017425537109</v>
      </c>
      <c r="JO76" s="116">
        <v>37050.48046875</v>
      </c>
      <c r="JP76" s="116">
        <v>80640.953125</v>
      </c>
      <c r="JQ76" s="117">
        <v>2.1765158176422119</v>
      </c>
      <c r="JR76" s="116">
        <v>38044</v>
      </c>
      <c r="JS76" s="116">
        <v>82583.9296875</v>
      </c>
      <c r="JT76" s="117">
        <v>2.1707477569580078</v>
      </c>
      <c r="JU76" s="116">
        <v>39259.80859375</v>
      </c>
      <c r="JV76" s="116">
        <v>85030.6484375</v>
      </c>
      <c r="JW76" s="117">
        <v>2.1658446788787842</v>
      </c>
      <c r="JX76" s="116">
        <v>40402.83984375</v>
      </c>
      <c r="JY76" s="116">
        <v>88533.453125</v>
      </c>
      <c r="JZ76" s="117">
        <v>2.1912679672241211</v>
      </c>
      <c r="KA76" s="116">
        <v>41034.97265625</v>
      </c>
      <c r="KB76" s="116">
        <v>89155.03125</v>
      </c>
      <c r="KC76" s="117">
        <v>2.1726596355438232</v>
      </c>
      <c r="KD76" s="116">
        <v>40137.39453125</v>
      </c>
      <c r="KE76" s="116">
        <v>84310.765625</v>
      </c>
      <c r="KF76" s="117">
        <v>2.1005539894104004</v>
      </c>
      <c r="KG76" s="116">
        <v>40836.1875</v>
      </c>
      <c r="KH76" s="116">
        <v>86878.046875</v>
      </c>
      <c r="KI76" s="117">
        <v>2.1274769306182861</v>
      </c>
      <c r="KJ76" s="116">
        <v>42827.234375</v>
      </c>
      <c r="KK76" s="116">
        <v>90945.2578125</v>
      </c>
      <c r="KL76" s="117">
        <v>2.1235380172729492</v>
      </c>
      <c r="KM76" s="116">
        <v>43011.3984375</v>
      </c>
      <c r="KN76" s="116">
        <v>89724.25</v>
      </c>
      <c r="KO76" s="117">
        <v>2.0860574245452881</v>
      </c>
      <c r="KP76" s="116">
        <v>43511.2109375</v>
      </c>
      <c r="KQ76" s="116">
        <v>89391.90625</v>
      </c>
      <c r="KR76" s="117">
        <v>2.0544569492340088</v>
      </c>
      <c r="KS76" s="116">
        <v>43735.75390625</v>
      </c>
      <c r="KT76" s="116">
        <v>89730.21875</v>
      </c>
      <c r="KU76" s="117">
        <v>2.0516445636749268</v>
      </c>
      <c r="KV76" s="134">
        <v>3.2610623836517334</v>
      </c>
      <c r="KW76" s="135">
        <v>3.1010580062866211</v>
      </c>
      <c r="KX76" s="135">
        <v>2.8652031421661377</v>
      </c>
      <c r="KY76" s="135">
        <v>2.7422389984130859</v>
      </c>
      <c r="KZ76" s="135">
        <v>1.9161127805709839</v>
      </c>
      <c r="LA76" s="135">
        <v>2.0497994422912598</v>
      </c>
      <c r="LB76" s="135">
        <v>2.2333343029022217</v>
      </c>
      <c r="LC76" s="135">
        <v>1.9530770778656006</v>
      </c>
      <c r="LD76" s="135">
        <v>1.8848878145217896</v>
      </c>
      <c r="LE76" s="135">
        <v>2.0533411502838135</v>
      </c>
      <c r="LF76" s="135">
        <v>2.1580686569213867</v>
      </c>
      <c r="LG76" s="135">
        <v>2.088634729385376</v>
      </c>
      <c r="LH76" s="135">
        <f t="shared" si="0"/>
        <v>3.0757745107014975</v>
      </c>
      <c r="LI76" s="135">
        <f t="shared" si="1"/>
        <v>2.3291758894920349</v>
      </c>
      <c r="LJ76" s="135">
        <f t="shared" si="2"/>
        <v>2.0302746593952179</v>
      </c>
      <c r="LK76" s="144">
        <f t="shared" si="3"/>
        <v>2.1000148455301919</v>
      </c>
    </row>
    <row r="77" spans="1:323" ht="15" customHeight="1">
      <c r="A77" s="114">
        <v>63</v>
      </c>
      <c r="B77" s="115">
        <v>1588.6962890625</v>
      </c>
      <c r="C77" s="116">
        <v>5121.115234375</v>
      </c>
      <c r="D77" s="117">
        <v>3.2234702110290527</v>
      </c>
      <c r="E77" s="116">
        <v>1680.211181640625</v>
      </c>
      <c r="F77" s="116">
        <v>5516.1904296875</v>
      </c>
      <c r="G77" s="117">
        <v>3.283034086227417</v>
      </c>
      <c r="H77" s="116">
        <v>2178.18505859375</v>
      </c>
      <c r="I77" s="116">
        <v>6443.28662109375</v>
      </c>
      <c r="J77" s="117">
        <v>2.9580988883972168</v>
      </c>
      <c r="K77" s="116">
        <v>2553.19921875</v>
      </c>
      <c r="L77" s="116">
        <v>8251.4951171875</v>
      </c>
      <c r="M77" s="117">
        <v>3.2318258285522461</v>
      </c>
      <c r="N77" s="116">
        <v>3026.78125</v>
      </c>
      <c r="O77" s="116">
        <v>9779.279296875</v>
      </c>
      <c r="P77" s="117">
        <v>3.23091721534729</v>
      </c>
      <c r="Q77" s="116">
        <v>3597.97802734375</v>
      </c>
      <c r="R77" s="116">
        <v>11016.9716796875</v>
      </c>
      <c r="S77" s="117">
        <v>3.0619897842407227</v>
      </c>
      <c r="T77" s="116">
        <v>4829.94775390625</v>
      </c>
      <c r="U77" s="116">
        <v>14588.5390625</v>
      </c>
      <c r="V77" s="117">
        <v>3.0204341411590576</v>
      </c>
      <c r="W77" s="116">
        <v>7461.640625</v>
      </c>
      <c r="X77" s="116">
        <v>21023.38671875</v>
      </c>
      <c r="Y77" s="117">
        <v>2.8175287246704102</v>
      </c>
      <c r="Z77" s="116">
        <v>7441.73388671875</v>
      </c>
      <c r="AA77" s="116">
        <v>20895.556640625</v>
      </c>
      <c r="AB77" s="117">
        <v>2.8078882694244385</v>
      </c>
      <c r="AC77" s="116">
        <v>7643.19384765625</v>
      </c>
      <c r="AD77" s="116">
        <v>22376.748046875</v>
      </c>
      <c r="AE77" s="117">
        <v>2.9276697635650635</v>
      </c>
      <c r="AF77" s="116">
        <v>8202.9765625</v>
      </c>
      <c r="AG77" s="116">
        <v>25246.421875</v>
      </c>
      <c r="AH77" s="117">
        <v>3.0777146816253662</v>
      </c>
      <c r="AI77" s="116">
        <v>9492.7734375</v>
      </c>
      <c r="AJ77" s="116">
        <v>28470.966796875</v>
      </c>
      <c r="AK77" s="117">
        <v>2.999225378036499</v>
      </c>
      <c r="AL77" s="116">
        <v>10404.6552734375</v>
      </c>
      <c r="AM77" s="116">
        <v>31023.470703125</v>
      </c>
      <c r="AN77" s="117">
        <v>2.9816913604736328</v>
      </c>
      <c r="AO77" s="116">
        <v>13910.865234375</v>
      </c>
      <c r="AP77" s="116">
        <v>38080.47265625</v>
      </c>
      <c r="AQ77" s="117">
        <v>2.7374625205993652</v>
      </c>
      <c r="AR77" s="116">
        <v>13983.623046875</v>
      </c>
      <c r="AS77" s="116">
        <v>39120.13671875</v>
      </c>
      <c r="AT77" s="117">
        <v>2.7975680828094482</v>
      </c>
      <c r="AU77" s="116">
        <v>15203.5478515625</v>
      </c>
      <c r="AV77" s="116">
        <v>42077.328125</v>
      </c>
      <c r="AW77" s="117">
        <v>2.76759934425354</v>
      </c>
      <c r="AX77" s="116">
        <v>16809.142578125</v>
      </c>
      <c r="AY77" s="116">
        <v>44435.9609375</v>
      </c>
      <c r="AZ77" s="117">
        <v>2.6435589790344238</v>
      </c>
      <c r="BA77" s="116">
        <v>16837.478515625</v>
      </c>
      <c r="BB77" s="116">
        <v>41976.02734375</v>
      </c>
      <c r="BC77" s="117">
        <v>2.493011474609375</v>
      </c>
      <c r="BD77" s="116">
        <v>15337.44921875</v>
      </c>
      <c r="BE77" s="116">
        <v>38614.54296875</v>
      </c>
      <c r="BF77" s="117">
        <v>2.5176639556884766</v>
      </c>
      <c r="BG77" s="116">
        <v>12441.6240234375</v>
      </c>
      <c r="BH77" s="116">
        <v>34464.2265625</v>
      </c>
      <c r="BI77" s="117">
        <v>2.7700746059417725</v>
      </c>
      <c r="BJ77" s="116">
        <v>11367.7919921875</v>
      </c>
      <c r="BK77" s="116">
        <v>33939.12890625</v>
      </c>
      <c r="BL77" s="117">
        <v>2.9855515956878662</v>
      </c>
      <c r="BM77" s="116">
        <v>10227.208984375</v>
      </c>
      <c r="BN77" s="116">
        <v>31014.412109375</v>
      </c>
      <c r="BO77" s="117">
        <v>3.0325391292572021</v>
      </c>
      <c r="BP77" s="116">
        <v>9904.8232421875</v>
      </c>
      <c r="BQ77" s="116">
        <v>30596.220703125</v>
      </c>
      <c r="BR77" s="117">
        <v>3.0890223979949951</v>
      </c>
      <c r="BS77" s="116">
        <v>12350.916015625</v>
      </c>
      <c r="BT77" s="116">
        <v>34081.05078125</v>
      </c>
      <c r="BU77" s="117">
        <v>2.759394645690918</v>
      </c>
      <c r="BV77" s="116">
        <v>15059.5390625</v>
      </c>
      <c r="BW77" s="116">
        <v>40681.765625</v>
      </c>
      <c r="BX77" s="117">
        <v>2.7013950347900391</v>
      </c>
      <c r="BY77" s="116">
        <v>17411.375</v>
      </c>
      <c r="BZ77" s="116">
        <v>46415.65234375</v>
      </c>
      <c r="CA77" s="117">
        <v>2.6658234596252441</v>
      </c>
      <c r="CB77" s="116">
        <v>23999.94140625</v>
      </c>
      <c r="CC77" s="116">
        <v>55936.2265625</v>
      </c>
      <c r="CD77" s="117">
        <v>2.3306818008422852</v>
      </c>
      <c r="CE77" s="116">
        <v>18578.302734375</v>
      </c>
      <c r="CF77" s="116">
        <v>45001.7734375</v>
      </c>
      <c r="CG77" s="117">
        <v>2.4222757816314697</v>
      </c>
      <c r="CH77" s="116">
        <v>22319.7109375</v>
      </c>
      <c r="CI77" s="116">
        <v>52049.44140625</v>
      </c>
      <c r="CJ77" s="117">
        <v>2.3319945335388184</v>
      </c>
      <c r="CK77" s="116">
        <v>28567.1484375</v>
      </c>
      <c r="CL77" s="116">
        <v>59102.68359375</v>
      </c>
      <c r="CM77" s="117">
        <v>2.068903923034668</v>
      </c>
      <c r="CN77" s="116">
        <v>39922.9609375</v>
      </c>
      <c r="CO77" s="116">
        <v>62756.8984375</v>
      </c>
      <c r="CP77" s="117">
        <v>1.5719499588012695</v>
      </c>
      <c r="CQ77" s="116">
        <v>41448.515625</v>
      </c>
      <c r="CR77" s="116">
        <v>68408.03125</v>
      </c>
      <c r="CS77" s="117">
        <v>1.6504337787628174</v>
      </c>
      <c r="CT77" s="116">
        <v>84933.46875</v>
      </c>
      <c r="CU77" s="116">
        <v>127213.8203125</v>
      </c>
      <c r="CV77" s="117">
        <v>1.4978055953979492</v>
      </c>
      <c r="CW77" s="116">
        <v>147502.25</v>
      </c>
      <c r="CX77" s="116">
        <v>269654.71875</v>
      </c>
      <c r="CY77" s="117">
        <v>1.8281396627426147</v>
      </c>
      <c r="CZ77" s="116">
        <v>205832.078125</v>
      </c>
      <c r="DA77" s="116">
        <v>403902.90625</v>
      </c>
      <c r="DB77" s="117">
        <v>1.962293267250061</v>
      </c>
      <c r="DC77" s="116">
        <v>427762.40625</v>
      </c>
      <c r="DD77" s="116">
        <v>704551.125</v>
      </c>
      <c r="DE77" s="117">
        <v>1.647061824798584</v>
      </c>
      <c r="DF77" s="116">
        <v>714.0614013671875</v>
      </c>
      <c r="DG77" s="116">
        <v>1315.038818359375</v>
      </c>
      <c r="DH77" s="117">
        <v>1.8416327238082886</v>
      </c>
      <c r="DI77" s="116">
        <v>870.81787109375</v>
      </c>
      <c r="DJ77" s="116">
        <v>1521.4664306640625</v>
      </c>
      <c r="DK77" s="117">
        <v>1.7471694946289063</v>
      </c>
      <c r="DL77" s="116">
        <v>1020.7123413085937</v>
      </c>
      <c r="DM77" s="116">
        <v>1919.293701171875</v>
      </c>
      <c r="DN77" s="117">
        <v>1.8803472518920898</v>
      </c>
      <c r="DO77" s="116">
        <v>1112.0478515625</v>
      </c>
      <c r="DP77" s="116">
        <v>2239.34423828125</v>
      </c>
      <c r="DQ77" s="117">
        <v>2.0137121677398682</v>
      </c>
      <c r="DR77" s="116">
        <v>1144.90234375</v>
      </c>
      <c r="DS77" s="116">
        <v>2306.230712890625</v>
      </c>
      <c r="DT77" s="117">
        <v>2.0143470764160156</v>
      </c>
      <c r="DU77" s="116">
        <v>1187.193359375</v>
      </c>
      <c r="DV77" s="116">
        <v>2445.72412109375</v>
      </c>
      <c r="DW77" s="117">
        <v>2.060089111328125</v>
      </c>
      <c r="DX77" s="116">
        <v>1247.462646484375</v>
      </c>
      <c r="DY77" s="116">
        <v>2621.922607421875</v>
      </c>
      <c r="DZ77" s="117">
        <v>2.1018044948577881</v>
      </c>
      <c r="EA77" s="116">
        <v>1386.6002197265625</v>
      </c>
      <c r="EB77" s="116">
        <v>2845.4208984375</v>
      </c>
      <c r="EC77" s="117">
        <v>2.0520844459533691</v>
      </c>
      <c r="ED77" s="116">
        <v>1535.8056640625</v>
      </c>
      <c r="EE77" s="118">
        <v>3192.53173828125</v>
      </c>
      <c r="EF77" s="119">
        <v>2.0787341594696045</v>
      </c>
      <c r="EG77" s="115">
        <v>1725.308349609375</v>
      </c>
      <c r="EH77" s="116">
        <v>3626.408935546875</v>
      </c>
      <c r="EI77" s="117">
        <v>2.1018903255462646</v>
      </c>
      <c r="EJ77" s="116">
        <v>1798.16845703125</v>
      </c>
      <c r="EK77" s="116">
        <v>3959.336181640625</v>
      </c>
      <c r="EL77" s="117">
        <v>2.2018716335296631</v>
      </c>
      <c r="EM77" s="116">
        <v>1958.2481689453125</v>
      </c>
      <c r="EN77" s="116">
        <v>4342.35400390625</v>
      </c>
      <c r="EO77" s="117">
        <v>2.2174687385559082</v>
      </c>
      <c r="EP77" s="116">
        <v>2060.60791015625</v>
      </c>
      <c r="EQ77" s="116">
        <v>4672.15869140625</v>
      </c>
      <c r="ER77" s="117">
        <v>2.2673690319061279</v>
      </c>
      <c r="ES77" s="116">
        <v>2361.779052734375</v>
      </c>
      <c r="ET77" s="116">
        <v>5138.984375</v>
      </c>
      <c r="EU77" s="117">
        <v>2.1758954524993896</v>
      </c>
      <c r="EV77" s="116">
        <v>2492.82861328125</v>
      </c>
      <c r="EW77" s="116">
        <v>5631.916015625</v>
      </c>
      <c r="EX77" s="117">
        <v>2.2592470645904541</v>
      </c>
      <c r="EY77" s="116">
        <v>2704.371337890625</v>
      </c>
      <c r="EZ77" s="116">
        <v>6171.29541015625</v>
      </c>
      <c r="FA77" s="117">
        <v>2.2819705009460449</v>
      </c>
      <c r="FB77" s="116">
        <v>2825.822265625</v>
      </c>
      <c r="FC77" s="116">
        <v>6608.91064453125</v>
      </c>
      <c r="FD77" s="117">
        <v>2.3387565612792969</v>
      </c>
      <c r="FE77" s="116">
        <v>3102.10107421875</v>
      </c>
      <c r="FF77" s="116">
        <v>7050.38720703125</v>
      </c>
      <c r="FG77" s="117">
        <v>2.2727780342102051</v>
      </c>
      <c r="FH77" s="116">
        <v>3351.70849609375</v>
      </c>
      <c r="FI77" s="116">
        <v>7534.28271484375</v>
      </c>
      <c r="FJ77" s="117">
        <v>2.2478930950164795</v>
      </c>
      <c r="FK77" s="116">
        <v>3814.041015625</v>
      </c>
      <c r="FL77" s="116">
        <v>8041.087890625</v>
      </c>
      <c r="FM77" s="117">
        <v>2.108285665512085</v>
      </c>
      <c r="FN77" s="116">
        <v>4569.0693359375</v>
      </c>
      <c r="FO77" s="116">
        <v>9033.5185546875</v>
      </c>
      <c r="FP77" s="117">
        <v>1.977102518081665</v>
      </c>
      <c r="FQ77" s="116">
        <v>5060.16650390625</v>
      </c>
      <c r="FR77" s="116">
        <v>9906.611328125</v>
      </c>
      <c r="FS77" s="117">
        <v>1.9577639102935791</v>
      </c>
      <c r="FT77" s="116">
        <v>5646.546875</v>
      </c>
      <c r="FU77" s="116">
        <v>10847.46484375</v>
      </c>
      <c r="FV77" s="117">
        <v>1.9210793972015381</v>
      </c>
      <c r="FW77" s="116">
        <v>6111.43310546875</v>
      </c>
      <c r="FX77" s="116">
        <v>11904.0029296875</v>
      </c>
      <c r="FY77" s="117">
        <v>1.9478250741958618</v>
      </c>
      <c r="FZ77" s="116">
        <v>6714.75830078125</v>
      </c>
      <c r="GA77" s="116">
        <v>13514.5751953125</v>
      </c>
      <c r="GB77" s="117">
        <v>2.0126674175262451</v>
      </c>
      <c r="GC77" s="116">
        <v>7743.2880859375</v>
      </c>
      <c r="GD77" s="116">
        <v>15482.9296875</v>
      </c>
      <c r="GE77" s="117">
        <v>1.9995291233062744</v>
      </c>
      <c r="GF77" s="116">
        <v>8629.52734375</v>
      </c>
      <c r="GG77" s="116">
        <v>17161.34765625</v>
      </c>
      <c r="GH77" s="117">
        <v>1.9886776208877563</v>
      </c>
      <c r="GI77" s="116">
        <v>9812.9150390625</v>
      </c>
      <c r="GJ77" s="116">
        <v>19585.0703125</v>
      </c>
      <c r="GK77" s="117">
        <v>1.9958462715148926</v>
      </c>
      <c r="GL77" s="116">
        <v>11509.0595703125</v>
      </c>
      <c r="GM77" s="116">
        <v>21388.123046875</v>
      </c>
      <c r="GN77" s="117">
        <v>1.8583728075027466</v>
      </c>
      <c r="GO77" s="116">
        <v>13182.7373046875</v>
      </c>
      <c r="GP77" s="116">
        <v>23785.76171875</v>
      </c>
      <c r="GQ77" s="117">
        <v>1.8043112754821777</v>
      </c>
      <c r="GR77" s="116">
        <v>14394.1455078125</v>
      </c>
      <c r="GS77" s="116">
        <v>26871.73828125</v>
      </c>
      <c r="GT77" s="117">
        <v>1.8668519258499146</v>
      </c>
      <c r="GU77" s="116">
        <v>16410.783203125</v>
      </c>
      <c r="GV77" s="116">
        <v>29947.123046875</v>
      </c>
      <c r="GW77" s="117">
        <v>1.8248442411422729</v>
      </c>
      <c r="GX77" s="116">
        <v>18694.369140625</v>
      </c>
      <c r="GY77" s="116">
        <v>33198.5859375</v>
      </c>
      <c r="GZ77" s="117">
        <v>1.7758601903915405</v>
      </c>
      <c r="HA77" s="116">
        <v>22238.1953125</v>
      </c>
      <c r="HB77" s="116">
        <v>37128.0546875</v>
      </c>
      <c r="HC77" s="117">
        <v>1.6695623397827148</v>
      </c>
      <c r="HD77" s="116">
        <v>22687.537109375</v>
      </c>
      <c r="HE77" s="116">
        <v>40982.33984375</v>
      </c>
      <c r="HF77" s="117">
        <v>1.8063812255859375</v>
      </c>
      <c r="HG77" s="116">
        <v>24444.212890625</v>
      </c>
      <c r="HH77" s="116">
        <v>44038.63671875</v>
      </c>
      <c r="HI77" s="117">
        <v>1.8015977144241333</v>
      </c>
      <c r="HJ77" s="116">
        <v>25276.49609375</v>
      </c>
      <c r="HK77" s="116">
        <v>47436.82421875</v>
      </c>
      <c r="HL77" s="117">
        <v>1.8767167329788208</v>
      </c>
      <c r="HM77" s="116">
        <v>26452.837890625</v>
      </c>
      <c r="HN77" s="116">
        <v>50927.95703125</v>
      </c>
      <c r="HO77" s="117">
        <v>1.9252359867095947</v>
      </c>
      <c r="HP77" s="116">
        <v>26654.67578125</v>
      </c>
      <c r="HQ77" s="116">
        <v>52641.52734375</v>
      </c>
      <c r="HR77" s="117">
        <v>1.9749453067779541</v>
      </c>
      <c r="HS77" s="116">
        <v>28026.306640625</v>
      </c>
      <c r="HT77" s="116">
        <v>56415.171875</v>
      </c>
      <c r="HU77" s="117">
        <v>2.0129363536834717</v>
      </c>
      <c r="HV77" s="116">
        <v>29301.513671875</v>
      </c>
      <c r="HW77" s="116">
        <v>59760.8984375</v>
      </c>
      <c r="HX77" s="117">
        <v>2.0395157337188721</v>
      </c>
      <c r="HY77" s="116">
        <v>30459.896484375</v>
      </c>
      <c r="HZ77" s="116">
        <v>61550.31640625</v>
      </c>
      <c r="IA77" s="117">
        <v>2.020700216293335</v>
      </c>
      <c r="IB77" s="116">
        <v>30806.48828125</v>
      </c>
      <c r="IC77" s="116">
        <v>62040.78515625</v>
      </c>
      <c r="ID77" s="117">
        <v>2.0138869285583496</v>
      </c>
      <c r="IE77" s="116">
        <v>32052.015625</v>
      </c>
      <c r="IF77" s="116">
        <v>63212.32421875</v>
      </c>
      <c r="IG77" s="117">
        <v>1.9721794128417969</v>
      </c>
      <c r="IH77" s="116">
        <v>31395.55078125</v>
      </c>
      <c r="II77" s="116">
        <v>63157.90234375</v>
      </c>
      <c r="IJ77" s="117">
        <v>2.0116832256317139</v>
      </c>
      <c r="IK77" s="116">
        <v>32010.55859375</v>
      </c>
      <c r="IL77" s="116">
        <v>64486.734375</v>
      </c>
      <c r="IM77" s="117">
        <v>2.0145456790924072</v>
      </c>
      <c r="IN77" s="115">
        <v>32530.4921875</v>
      </c>
      <c r="IO77" s="116">
        <v>65695.125</v>
      </c>
      <c r="IP77" s="117">
        <v>2.0194938182830811</v>
      </c>
      <c r="IQ77" s="116">
        <v>32662.013671875</v>
      </c>
      <c r="IR77" s="116">
        <v>66993.953125</v>
      </c>
      <c r="IS77" s="117">
        <v>2.0511274337768555</v>
      </c>
      <c r="IT77" s="116">
        <v>33366.515625</v>
      </c>
      <c r="IU77" s="116">
        <v>68754.5625</v>
      </c>
      <c r="IV77" s="117">
        <v>2.0605857372283936</v>
      </c>
      <c r="IW77" s="116">
        <v>34227.453125</v>
      </c>
      <c r="IX77" s="116">
        <v>71437.2421875</v>
      </c>
      <c r="IY77" s="117">
        <v>2.0871329307556152</v>
      </c>
      <c r="IZ77" s="116">
        <v>35060.3125</v>
      </c>
      <c r="JA77" s="116">
        <v>73520.140625</v>
      </c>
      <c r="JB77" s="117">
        <v>2.0969619750976562</v>
      </c>
      <c r="JC77" s="116">
        <v>35919.4765625</v>
      </c>
      <c r="JD77" s="116">
        <v>76141.3671875</v>
      </c>
      <c r="JE77" s="117">
        <v>2.1197793483734131</v>
      </c>
      <c r="JF77" s="116">
        <v>36258.171875</v>
      </c>
      <c r="JG77" s="116">
        <v>77896.4921875</v>
      </c>
      <c r="JH77" s="117">
        <v>2.1483843326568604</v>
      </c>
      <c r="JI77" s="116">
        <v>36575.18359375</v>
      </c>
      <c r="JJ77" s="116">
        <v>77752.9453125</v>
      </c>
      <c r="JK77" s="117">
        <v>2.1258387565612793</v>
      </c>
      <c r="JL77" s="116">
        <v>36744.54296875</v>
      </c>
      <c r="JM77" s="116">
        <v>78869.5625</v>
      </c>
      <c r="JN77" s="117">
        <v>2.1464293003082275</v>
      </c>
      <c r="JO77" s="116">
        <v>37900.78515625</v>
      </c>
      <c r="JP77" s="116">
        <v>81807.796875</v>
      </c>
      <c r="JQ77" s="117">
        <v>2.1584722995758057</v>
      </c>
      <c r="JR77" s="116">
        <v>38980.7734375</v>
      </c>
      <c r="JS77" s="116">
        <v>83775.2265625</v>
      </c>
      <c r="JT77" s="117">
        <v>2.1491422653198242</v>
      </c>
      <c r="JU77" s="116">
        <v>40206.1796875</v>
      </c>
      <c r="JV77" s="116">
        <v>86255.03125</v>
      </c>
      <c r="JW77" s="117">
        <v>2.1453177928924561</v>
      </c>
      <c r="JX77" s="116">
        <v>41396.71875</v>
      </c>
      <c r="JY77" s="116">
        <v>89820.953125</v>
      </c>
      <c r="JZ77" s="117">
        <v>2.1697602272033691</v>
      </c>
      <c r="KA77" s="116">
        <v>42061.92578125</v>
      </c>
      <c r="KB77" s="116">
        <v>90441.828125</v>
      </c>
      <c r="KC77" s="117">
        <v>2.1502065658569336</v>
      </c>
      <c r="KD77" s="116">
        <v>41153.3515625</v>
      </c>
      <c r="KE77" s="116">
        <v>85491.046875</v>
      </c>
      <c r="KF77" s="117">
        <v>2.0773775577545166</v>
      </c>
      <c r="KG77" s="116">
        <v>41800.359375</v>
      </c>
      <c r="KH77" s="116">
        <v>88109.5</v>
      </c>
      <c r="KI77" s="117">
        <v>2.1078646183013916</v>
      </c>
      <c r="KJ77" s="116">
        <v>43841.07421875</v>
      </c>
      <c r="KK77" s="116">
        <v>92232.125</v>
      </c>
      <c r="KL77" s="117">
        <v>2.1037833690643311</v>
      </c>
      <c r="KM77" s="116">
        <v>44034.5859375</v>
      </c>
      <c r="KN77" s="116">
        <v>90973</v>
      </c>
      <c r="KO77" s="117">
        <v>2.0659441947937012</v>
      </c>
      <c r="KP77" s="116">
        <v>44488.15234375</v>
      </c>
      <c r="KQ77" s="116">
        <v>90618.78125</v>
      </c>
      <c r="KR77" s="117">
        <v>2.0369193553924561</v>
      </c>
      <c r="KS77" s="116">
        <v>44714.02734375</v>
      </c>
      <c r="KT77" s="116">
        <v>90960.140625</v>
      </c>
      <c r="KU77" s="117">
        <v>2.034264087677002</v>
      </c>
      <c r="KV77" s="134">
        <v>3.2532520294189453</v>
      </c>
      <c r="KW77" s="135">
        <v>3.1006531715393066</v>
      </c>
      <c r="KX77" s="135">
        <v>2.8557906150817871</v>
      </c>
      <c r="KY77" s="135">
        <v>2.734515905380249</v>
      </c>
      <c r="KZ77" s="135">
        <v>1.882249116897583</v>
      </c>
      <c r="LA77" s="135">
        <v>2.025205135345459</v>
      </c>
      <c r="LB77" s="135">
        <v>2.2146766185760498</v>
      </c>
      <c r="LC77" s="135">
        <v>1.9352924823760986</v>
      </c>
      <c r="LD77" s="135">
        <v>1.8707596063613892</v>
      </c>
      <c r="LE77" s="135">
        <v>2.0348296165466309</v>
      </c>
      <c r="LF77" s="135">
        <v>2.1390707492828369</v>
      </c>
      <c r="LG77" s="135">
        <v>2.0697550773620605</v>
      </c>
      <c r="LH77" s="135">
        <f t="shared" si="0"/>
        <v>3.0698986053466797</v>
      </c>
      <c r="LI77" s="135">
        <f t="shared" si="1"/>
        <v>2.308382511138916</v>
      </c>
      <c r="LJ77" s="135">
        <f t="shared" si="2"/>
        <v>2.0114834606647491</v>
      </c>
      <c r="LK77" s="144">
        <f t="shared" si="3"/>
        <v>2.0812184810638428</v>
      </c>
    </row>
    <row r="78" spans="1:323" ht="15" customHeight="1">
      <c r="A78" s="114">
        <v>64</v>
      </c>
      <c r="B78" s="115">
        <v>1627.595458984375</v>
      </c>
      <c r="C78" s="116">
        <v>5218.70361328125</v>
      </c>
      <c r="D78" s="117">
        <v>3.2063887119293213</v>
      </c>
      <c r="E78" s="116">
        <v>1712.5711669921875</v>
      </c>
      <c r="F78" s="116">
        <v>5622.2998046875</v>
      </c>
      <c r="G78" s="117">
        <v>3.2829582691192627</v>
      </c>
      <c r="H78" s="116">
        <v>2214.9169921875</v>
      </c>
      <c r="I78" s="116">
        <v>6561.2548828125</v>
      </c>
      <c r="J78" s="117">
        <v>2.9623029232025146</v>
      </c>
      <c r="K78" s="116">
        <v>2597.56689453125</v>
      </c>
      <c r="L78" s="116">
        <v>8409.169921875</v>
      </c>
      <c r="M78" s="117">
        <v>3.2373256683349609</v>
      </c>
      <c r="N78" s="116">
        <v>3080.7001953125</v>
      </c>
      <c r="O78" s="116">
        <v>9966.10546875</v>
      </c>
      <c r="P78" s="117">
        <v>3.2350130081176758</v>
      </c>
      <c r="Q78" s="116">
        <v>3684.84814453125</v>
      </c>
      <c r="R78" s="116">
        <v>11221.8603515625</v>
      </c>
      <c r="S78" s="117">
        <v>3.0454065799713135</v>
      </c>
      <c r="T78" s="116">
        <v>4915.810546875</v>
      </c>
      <c r="U78" s="116">
        <v>14858.4267578125</v>
      </c>
      <c r="V78" s="117">
        <v>3.0225791931152344</v>
      </c>
      <c r="W78" s="116">
        <v>7615.658203125</v>
      </c>
      <c r="X78" s="116">
        <v>21397.9765625</v>
      </c>
      <c r="Y78" s="117">
        <v>2.8097343444824219</v>
      </c>
      <c r="Z78" s="116">
        <v>7610.54541015625</v>
      </c>
      <c r="AA78" s="116">
        <v>21266.94921875</v>
      </c>
      <c r="AB78" s="117">
        <v>2.794405460357666</v>
      </c>
      <c r="AC78" s="116">
        <v>7789.51953125</v>
      </c>
      <c r="AD78" s="116">
        <v>22783.99609375</v>
      </c>
      <c r="AE78" s="117">
        <v>2.9249553680419922</v>
      </c>
      <c r="AF78" s="116">
        <v>8329.958984375</v>
      </c>
      <c r="AG78" s="116">
        <v>25718.099609375</v>
      </c>
      <c r="AH78" s="117">
        <v>3.0874221324920654</v>
      </c>
      <c r="AI78" s="116">
        <v>9673.578125</v>
      </c>
      <c r="AJ78" s="116">
        <v>28995.650390625</v>
      </c>
      <c r="AK78" s="117">
        <v>2.9974069595336914</v>
      </c>
      <c r="AL78" s="116">
        <v>10590.4677734375</v>
      </c>
      <c r="AM78" s="116">
        <v>31593.66015625</v>
      </c>
      <c r="AN78" s="117">
        <v>2.9832167625427246</v>
      </c>
      <c r="AO78" s="116">
        <v>14252.7294921875</v>
      </c>
      <c r="AP78" s="116">
        <v>38747.140625</v>
      </c>
      <c r="AQ78" s="117">
        <v>2.7185769081115723</v>
      </c>
      <c r="AR78" s="116">
        <v>14310.994140625</v>
      </c>
      <c r="AS78" s="116">
        <v>39813.859375</v>
      </c>
      <c r="AT78" s="117">
        <v>2.7820470333099365</v>
      </c>
      <c r="AU78" s="116">
        <v>15555.7890625</v>
      </c>
      <c r="AV78" s="116">
        <v>42818.96484375</v>
      </c>
      <c r="AW78" s="117">
        <v>2.7526063919067383</v>
      </c>
      <c r="AX78" s="116">
        <v>17196.546875</v>
      </c>
      <c r="AY78" s="116">
        <v>45198.02734375</v>
      </c>
      <c r="AZ78" s="117">
        <v>2.6283199787139893</v>
      </c>
      <c r="BA78" s="116">
        <v>17221.515625</v>
      </c>
      <c r="BB78" s="116">
        <v>42669.0234375</v>
      </c>
      <c r="BC78" s="117">
        <v>2.4776577949523926</v>
      </c>
      <c r="BD78" s="116">
        <v>15662.73046875</v>
      </c>
      <c r="BE78" s="116">
        <v>39256.640625</v>
      </c>
      <c r="BF78" s="117">
        <v>2.5063726902008057</v>
      </c>
      <c r="BG78" s="116">
        <v>12663.5810546875</v>
      </c>
      <c r="BH78" s="116">
        <v>35072.90625</v>
      </c>
      <c r="BI78" s="117">
        <v>2.7695882320404053</v>
      </c>
      <c r="BJ78" s="116">
        <v>11541.96875</v>
      </c>
      <c r="BK78" s="116">
        <v>34563.7109375</v>
      </c>
      <c r="BL78" s="117">
        <v>2.9946112632751465</v>
      </c>
      <c r="BM78" s="116">
        <v>10381.951171875</v>
      </c>
      <c r="BN78" s="116">
        <v>31589.703125</v>
      </c>
      <c r="BO78" s="117">
        <v>3.0427520275115967</v>
      </c>
      <c r="BP78" s="116">
        <v>10060.32421875</v>
      </c>
      <c r="BQ78" s="116">
        <v>31168.837890625</v>
      </c>
      <c r="BR78" s="117">
        <v>3.0981941223144531</v>
      </c>
      <c r="BS78" s="116">
        <v>12623.0380859375</v>
      </c>
      <c r="BT78" s="116">
        <v>34680.9140625</v>
      </c>
      <c r="BU78" s="117">
        <v>2.7474300861358643</v>
      </c>
      <c r="BV78" s="116">
        <v>15370.5439453125</v>
      </c>
      <c r="BW78" s="116">
        <v>41389.203125</v>
      </c>
      <c r="BX78" s="117">
        <v>2.6927611827850342</v>
      </c>
      <c r="BY78" s="116">
        <v>17751.552734375</v>
      </c>
      <c r="BZ78" s="116">
        <v>47216.62890625</v>
      </c>
      <c r="CA78" s="117">
        <v>2.6598591804504395</v>
      </c>
      <c r="CB78" s="116">
        <v>24584.296875</v>
      </c>
      <c r="CC78" s="116">
        <v>56815.27734375</v>
      </c>
      <c r="CD78" s="117">
        <v>2.3110394477844238</v>
      </c>
      <c r="CE78" s="116">
        <v>19018.34375</v>
      </c>
      <c r="CF78" s="116">
        <v>45729.68359375</v>
      </c>
      <c r="CG78" s="117">
        <v>2.4045040607452393</v>
      </c>
      <c r="CH78" s="116">
        <v>22866.666015625</v>
      </c>
      <c r="CI78" s="116">
        <v>52867.70703125</v>
      </c>
      <c r="CJ78" s="117">
        <v>2.3119988441467285</v>
      </c>
      <c r="CK78" s="116">
        <v>29349.263671875</v>
      </c>
      <c r="CL78" s="116">
        <v>59940.078125</v>
      </c>
      <c r="CM78" s="117">
        <v>2.0423026084899902</v>
      </c>
      <c r="CN78" s="116">
        <v>41145.73828125</v>
      </c>
      <c r="CO78" s="116">
        <v>63373.84375</v>
      </c>
      <c r="CP78" s="117">
        <v>1.5402286052703857</v>
      </c>
      <c r="CQ78" s="116">
        <v>43282.7578125</v>
      </c>
      <c r="CR78" s="116">
        <v>69131.6171875</v>
      </c>
      <c r="CS78" s="117">
        <v>1.5972092151641846</v>
      </c>
      <c r="CT78" s="116">
        <v>86967.59375</v>
      </c>
      <c r="CU78" s="116">
        <v>128359.3359375</v>
      </c>
      <c r="CV78" s="117">
        <v>1.4759443998336792</v>
      </c>
      <c r="CW78" s="116">
        <v>152221.15625</v>
      </c>
      <c r="CX78" s="116">
        <v>272982.625</v>
      </c>
      <c r="CY78" s="117">
        <v>1.793329119682312</v>
      </c>
      <c r="CZ78" s="116">
        <v>211232.15625</v>
      </c>
      <c r="DA78" s="116">
        <v>409330.21875</v>
      </c>
      <c r="DB78" s="117">
        <v>1.9378215074539185</v>
      </c>
      <c r="DC78" s="116">
        <v>439130.34375</v>
      </c>
      <c r="DD78" s="116">
        <v>712079.375</v>
      </c>
      <c r="DE78" s="117">
        <v>1.6215672492980957</v>
      </c>
      <c r="DF78" s="116">
        <v>733.68450927734375</v>
      </c>
      <c r="DG78" s="116">
        <v>1331.4608154296875</v>
      </c>
      <c r="DH78" s="117">
        <v>1.814759373664856</v>
      </c>
      <c r="DI78" s="116">
        <v>895.4957275390625</v>
      </c>
      <c r="DJ78" s="116">
        <v>1539.1956787109375</v>
      </c>
      <c r="DK78" s="117">
        <v>1.7188197374343872</v>
      </c>
      <c r="DL78" s="116">
        <v>1043.48291015625</v>
      </c>
      <c r="DM78" s="116">
        <v>1943.9359130859375</v>
      </c>
      <c r="DN78" s="117">
        <v>1.8629302978515625</v>
      </c>
      <c r="DO78" s="116">
        <v>1138.9144287109375</v>
      </c>
      <c r="DP78" s="116">
        <v>2270.286865234375</v>
      </c>
      <c r="DQ78" s="117">
        <v>1.9933779239654541</v>
      </c>
      <c r="DR78" s="116">
        <v>1172.181640625</v>
      </c>
      <c r="DS78" s="116">
        <v>2338.113037109375</v>
      </c>
      <c r="DT78" s="117">
        <v>1.9946678876876831</v>
      </c>
      <c r="DU78" s="116">
        <v>1214.8162841796875</v>
      </c>
      <c r="DV78" s="116">
        <v>2480.3017578125</v>
      </c>
      <c r="DW78" s="117">
        <v>2.0417094230651855</v>
      </c>
      <c r="DX78" s="116">
        <v>1276.2093505859375</v>
      </c>
      <c r="DY78" s="116">
        <v>2659.705078125</v>
      </c>
      <c r="DZ78" s="117">
        <v>2.0840663909912109</v>
      </c>
      <c r="EA78" s="116">
        <v>1419.607177734375</v>
      </c>
      <c r="EB78" s="116">
        <v>2885.487548828125</v>
      </c>
      <c r="EC78" s="117">
        <v>2.0325958728790283</v>
      </c>
      <c r="ED78" s="116">
        <v>1571.598388671875</v>
      </c>
      <c r="EE78" s="118">
        <v>3238.056396484375</v>
      </c>
      <c r="EF78" s="119">
        <v>2.0603587627410889</v>
      </c>
      <c r="EG78" s="115">
        <v>1762.9627685546875</v>
      </c>
      <c r="EH78" s="116">
        <v>3678.697509765625</v>
      </c>
      <c r="EI78" s="117">
        <v>2.0866563320159912</v>
      </c>
      <c r="EJ78" s="116">
        <v>1837.1226806640625</v>
      </c>
      <c r="EK78" s="116">
        <v>4018.830810546875</v>
      </c>
      <c r="EL78" s="117">
        <v>2.1875679492950439</v>
      </c>
      <c r="EM78" s="116">
        <v>2000.2763671875</v>
      </c>
      <c r="EN78" s="116">
        <v>4407.9990234375</v>
      </c>
      <c r="EO78" s="117">
        <v>2.2036950588226318</v>
      </c>
      <c r="EP78" s="116">
        <v>2103.579345703125</v>
      </c>
      <c r="EQ78" s="116">
        <v>4744.10888671875</v>
      </c>
      <c r="ER78" s="117">
        <v>2.2552554607391357</v>
      </c>
      <c r="ES78" s="116">
        <v>2413.363525390625</v>
      </c>
      <c r="ET78" s="116">
        <v>5215.416015625</v>
      </c>
      <c r="EU78" s="117">
        <v>2.1610569953918457</v>
      </c>
      <c r="EV78" s="116">
        <v>2542.3876953125</v>
      </c>
      <c r="EW78" s="116">
        <v>5718.42919921875</v>
      </c>
      <c r="EX78" s="117">
        <v>2.2492356300354004</v>
      </c>
      <c r="EY78" s="116">
        <v>2757.705810546875</v>
      </c>
      <c r="EZ78" s="116">
        <v>6266.86328125</v>
      </c>
      <c r="FA78" s="117">
        <v>2.2724916934967041</v>
      </c>
      <c r="FB78" s="116">
        <v>2878.97509765625</v>
      </c>
      <c r="FC78" s="116">
        <v>6713.26318359375</v>
      </c>
      <c r="FD78" s="117">
        <v>2.3318240642547607</v>
      </c>
      <c r="FE78" s="116">
        <v>3162.305419921875</v>
      </c>
      <c r="FF78" s="116">
        <v>7159.23193359375</v>
      </c>
      <c r="FG78" s="117">
        <v>2.2639279365539551</v>
      </c>
      <c r="FH78" s="116">
        <v>3418.30859375</v>
      </c>
      <c r="FI78" s="116">
        <v>7649.54638671875</v>
      </c>
      <c r="FJ78" s="117">
        <v>2.2378160953521729</v>
      </c>
      <c r="FK78" s="116">
        <v>3896.377197265625</v>
      </c>
      <c r="FL78" s="116">
        <v>8157.3671875</v>
      </c>
      <c r="FM78" s="117">
        <v>2.0935773849487305</v>
      </c>
      <c r="FN78" s="116">
        <v>4671.3662109375</v>
      </c>
      <c r="FO78" s="116">
        <v>9156.1083984375</v>
      </c>
      <c r="FP78" s="117">
        <v>1.9600493907928467</v>
      </c>
      <c r="FQ78" s="116">
        <v>5182.12255859375</v>
      </c>
      <c r="FR78" s="116">
        <v>10039.5458984375</v>
      </c>
      <c r="FS78" s="117">
        <v>1.9373424053192139</v>
      </c>
      <c r="FT78" s="116">
        <v>5787.8955078125</v>
      </c>
      <c r="FU78" s="116">
        <v>10989.9736328125</v>
      </c>
      <c r="FV78" s="117">
        <v>1.8987858295440674</v>
      </c>
      <c r="FW78" s="116">
        <v>6265.7158203125</v>
      </c>
      <c r="FX78" s="116">
        <v>12062.775390625</v>
      </c>
      <c r="FY78" s="117">
        <v>1.9252030849456787</v>
      </c>
      <c r="FZ78" s="116">
        <v>6861.34912109375</v>
      </c>
      <c r="GA78" s="116">
        <v>13701.4326171875</v>
      </c>
      <c r="GB78" s="117">
        <v>1.9969006776809692</v>
      </c>
      <c r="GC78" s="116">
        <v>7912.01708984375</v>
      </c>
      <c r="GD78" s="116">
        <v>15695.5869140625</v>
      </c>
      <c r="GE78" s="117">
        <v>1.9837656021118164</v>
      </c>
      <c r="GF78" s="116">
        <v>8815.212890625</v>
      </c>
      <c r="GG78" s="116">
        <v>17395.78125</v>
      </c>
      <c r="GH78" s="117">
        <v>1.9733818769454956</v>
      </c>
      <c r="GI78" s="116">
        <v>9988.6044921875</v>
      </c>
      <c r="GJ78" s="116">
        <v>19854.09765625</v>
      </c>
      <c r="GK78" s="117">
        <v>1.9876748323440552</v>
      </c>
      <c r="GL78" s="116">
        <v>11753.390625</v>
      </c>
      <c r="GM78" s="116">
        <v>21659.158203125</v>
      </c>
      <c r="GN78" s="117">
        <v>1.8428008556365967</v>
      </c>
      <c r="GO78" s="116">
        <v>13431.107421875</v>
      </c>
      <c r="GP78" s="116">
        <v>24076.826171875</v>
      </c>
      <c r="GQ78" s="117">
        <v>1.792616605758667</v>
      </c>
      <c r="GR78" s="116">
        <v>14635.3271484375</v>
      </c>
      <c r="GS78" s="116">
        <v>27215.005859375</v>
      </c>
      <c r="GT78" s="117">
        <v>1.8595420122146606</v>
      </c>
      <c r="GU78" s="116">
        <v>16726.36328125</v>
      </c>
      <c r="GV78" s="116">
        <v>30318.76953125</v>
      </c>
      <c r="GW78" s="117">
        <v>1.8126336336135864</v>
      </c>
      <c r="GX78" s="116">
        <v>19019.7109375</v>
      </c>
      <c r="GY78" s="116">
        <v>33596.94140625</v>
      </c>
      <c r="GZ78" s="117">
        <v>1.7664275169372559</v>
      </c>
      <c r="HA78" s="116">
        <v>22679.134765625</v>
      </c>
      <c r="HB78" s="116">
        <v>37535.48046875</v>
      </c>
      <c r="HC78" s="117">
        <v>1.6550667285919189</v>
      </c>
      <c r="HD78" s="116">
        <v>23129.45703125</v>
      </c>
      <c r="HE78" s="116">
        <v>41484.3984375</v>
      </c>
      <c r="HF78" s="117">
        <v>1.7935742139816284</v>
      </c>
      <c r="HG78" s="116">
        <v>24800.630859375</v>
      </c>
      <c r="HH78" s="116">
        <v>44577.9296875</v>
      </c>
      <c r="HI78" s="117">
        <v>1.7974514961242676</v>
      </c>
      <c r="HJ78" s="116">
        <v>25787.373046875</v>
      </c>
      <c r="HK78" s="116">
        <v>48045.35546875</v>
      </c>
      <c r="HL78" s="117">
        <v>1.8631349802017212</v>
      </c>
      <c r="HM78" s="116">
        <v>27018.626953125</v>
      </c>
      <c r="HN78" s="116">
        <v>51600.07421875</v>
      </c>
      <c r="HO78" s="117">
        <v>1.9097963571548462</v>
      </c>
      <c r="HP78" s="116">
        <v>27231.01953125</v>
      </c>
      <c r="HQ78" s="116">
        <v>53355.4921875</v>
      </c>
      <c r="HR78" s="117">
        <v>1.9593644142150879</v>
      </c>
      <c r="HS78" s="116">
        <v>28647.35546875</v>
      </c>
      <c r="HT78" s="116">
        <v>57195.19921875</v>
      </c>
      <c r="HU78" s="117">
        <v>1.9965263605117798</v>
      </c>
      <c r="HV78" s="116">
        <v>29955.193359375</v>
      </c>
      <c r="HW78" s="116">
        <v>60598.01953125</v>
      </c>
      <c r="HX78" s="117">
        <v>2.0229554176330566</v>
      </c>
      <c r="HY78" s="116">
        <v>31081.4140625</v>
      </c>
      <c r="HZ78" s="116">
        <v>62405.39453125</v>
      </c>
      <c r="IA78" s="117">
        <v>2.0078041553497314</v>
      </c>
      <c r="IB78" s="116">
        <v>31270.765625</v>
      </c>
      <c r="IC78" s="116">
        <v>62902.05859375</v>
      </c>
      <c r="ID78" s="117">
        <v>2.0115292072296143</v>
      </c>
      <c r="IE78" s="116">
        <v>32678.9296875</v>
      </c>
      <c r="IF78" s="116">
        <v>64069.20703125</v>
      </c>
      <c r="IG78" s="117">
        <v>1.9605662822723389</v>
      </c>
      <c r="IH78" s="116">
        <v>32237.388671875</v>
      </c>
      <c r="II78" s="116">
        <v>64028.5859375</v>
      </c>
      <c r="IJ78" s="117">
        <v>1.9861592054367065</v>
      </c>
      <c r="IK78" s="116">
        <v>32704.51171875</v>
      </c>
      <c r="IL78" s="116">
        <v>65379.26953125</v>
      </c>
      <c r="IM78" s="117">
        <v>1.9990901947021484</v>
      </c>
      <c r="IN78" s="115">
        <v>33294.13671875</v>
      </c>
      <c r="IO78" s="116">
        <v>66605.8046875</v>
      </c>
      <c r="IP78" s="117">
        <v>2.0005266666412354</v>
      </c>
      <c r="IQ78" s="116">
        <v>33385.63671875</v>
      </c>
      <c r="IR78" s="116">
        <v>67937.6953125</v>
      </c>
      <c r="IS78" s="117">
        <v>2.034937858581543</v>
      </c>
      <c r="IT78" s="116">
        <v>34134.66015625</v>
      </c>
      <c r="IU78" s="116">
        <v>69726.9453125</v>
      </c>
      <c r="IV78" s="117">
        <v>2.0427021980285645</v>
      </c>
      <c r="IW78" s="116">
        <v>34979.56640625</v>
      </c>
      <c r="IX78" s="116">
        <v>72460.4453125</v>
      </c>
      <c r="IY78" s="117">
        <v>2.0715079307556152</v>
      </c>
      <c r="IZ78" s="116">
        <v>35847.8671875</v>
      </c>
      <c r="JA78" s="116">
        <v>74577.59375</v>
      </c>
      <c r="JB78" s="117">
        <v>2.0803914070129395</v>
      </c>
      <c r="JC78" s="116">
        <v>36709.93359375</v>
      </c>
      <c r="JD78" s="116">
        <v>77247.71875</v>
      </c>
      <c r="JE78" s="117">
        <v>2.1042728424072266</v>
      </c>
      <c r="JF78" s="116">
        <v>37107.6796875</v>
      </c>
      <c r="JG78" s="116">
        <v>79041.703125</v>
      </c>
      <c r="JH78" s="117">
        <v>2.1300632953643799</v>
      </c>
      <c r="JI78" s="116">
        <v>37412.01953125</v>
      </c>
      <c r="JJ78" s="116">
        <v>78885.296875</v>
      </c>
      <c r="JK78" s="117">
        <v>2.1085548400878906</v>
      </c>
      <c r="JL78" s="116">
        <v>37614.78125</v>
      </c>
      <c r="JM78" s="116">
        <v>80027.8125</v>
      </c>
      <c r="JN78" s="117">
        <v>2.1275629997253418</v>
      </c>
      <c r="JO78" s="116">
        <v>38878.75390625</v>
      </c>
      <c r="JP78" s="116">
        <v>83014.0703125</v>
      </c>
      <c r="JQ78" s="117">
        <v>2.1352040767669678</v>
      </c>
      <c r="JR78" s="116">
        <v>39990.296875</v>
      </c>
      <c r="JS78" s="116">
        <v>85005.640625</v>
      </c>
      <c r="JT78" s="117">
        <v>2.1256566047668457</v>
      </c>
      <c r="JU78" s="116">
        <v>41170.22265625</v>
      </c>
      <c r="JV78" s="116">
        <v>87520.875</v>
      </c>
      <c r="JW78" s="117">
        <v>2.1258294582366943</v>
      </c>
      <c r="JX78" s="116">
        <v>42447.65234375</v>
      </c>
      <c r="JY78" s="116">
        <v>91151.5703125</v>
      </c>
      <c r="JZ78" s="117">
        <v>2.1473877429962158</v>
      </c>
      <c r="KA78" s="116">
        <v>43088.125</v>
      </c>
      <c r="KB78" s="116">
        <v>91771.578125</v>
      </c>
      <c r="KC78" s="117">
        <v>2.1298577785491943</v>
      </c>
      <c r="KD78" s="116">
        <v>42151.56640625</v>
      </c>
      <c r="KE78" s="116">
        <v>86708.890625</v>
      </c>
      <c r="KF78" s="117">
        <v>2.0570740699768066</v>
      </c>
      <c r="KG78" s="116">
        <v>42834.6875</v>
      </c>
      <c r="KH78" s="116">
        <v>89381.6015625</v>
      </c>
      <c r="KI78" s="117">
        <v>2.0866639614105225</v>
      </c>
      <c r="KJ78" s="116">
        <v>44896.87890625</v>
      </c>
      <c r="KK78" s="116">
        <v>93561.7265625</v>
      </c>
      <c r="KL78" s="117">
        <v>2.0839250087738037</v>
      </c>
      <c r="KM78" s="116">
        <v>45090.78515625</v>
      </c>
      <c r="KN78" s="116">
        <v>92262.25</v>
      </c>
      <c r="KO78" s="117">
        <v>2.0461442470550537</v>
      </c>
      <c r="KP78" s="116">
        <v>45516.55078125</v>
      </c>
      <c r="KQ78" s="116">
        <v>91885.953125</v>
      </c>
      <c r="KR78" s="117">
        <v>2.0187370777130127</v>
      </c>
      <c r="KS78" s="116">
        <v>45743.14453125</v>
      </c>
      <c r="KT78" s="116">
        <v>92230.515625</v>
      </c>
      <c r="KU78" s="117">
        <v>2.0162696838378906</v>
      </c>
      <c r="KV78" s="134">
        <v>3.244673490524292</v>
      </c>
      <c r="KW78" s="135">
        <v>3.1005253791809082</v>
      </c>
      <c r="KX78" s="135">
        <v>2.8478691577911377</v>
      </c>
      <c r="KY78" s="135">
        <v>2.7300267219543457</v>
      </c>
      <c r="KZ78" s="135">
        <v>1.8539664745330811</v>
      </c>
      <c r="LA78" s="135">
        <v>2.0062751770019531</v>
      </c>
      <c r="LB78" s="135">
        <v>2.2028930187225342</v>
      </c>
      <c r="LC78" s="135">
        <v>1.9198013544082642</v>
      </c>
      <c r="LD78" s="135">
        <v>1.857693076133728</v>
      </c>
      <c r="LE78" s="135">
        <v>2.0195214748382568</v>
      </c>
      <c r="LF78" s="135">
        <v>2.1191463470458984</v>
      </c>
      <c r="LG78" s="135">
        <v>2.0503480434417725</v>
      </c>
      <c r="LH78" s="135">
        <f t="shared" si="0"/>
        <v>3.0643560091654458</v>
      </c>
      <c r="LI78" s="135">
        <f t="shared" si="1"/>
        <v>2.2919965982437134</v>
      </c>
      <c r="LJ78" s="135">
        <f t="shared" si="2"/>
        <v>1.9966656565666199</v>
      </c>
      <c r="LK78" s="144">
        <f t="shared" si="3"/>
        <v>2.0630052884419761</v>
      </c>
    </row>
    <row r="79" spans="1:323" ht="15" customHeight="1">
      <c r="A79" s="114">
        <v>65</v>
      </c>
      <c r="B79" s="115">
        <v>1669.021240234375</v>
      </c>
      <c r="C79" s="116">
        <v>5320.72119140625</v>
      </c>
      <c r="D79" s="117">
        <v>3.1879289150238037</v>
      </c>
      <c r="E79" s="116">
        <v>1746.5887451171875</v>
      </c>
      <c r="F79" s="116">
        <v>5733.5244140625</v>
      </c>
      <c r="G79" s="117">
        <v>3.2826986312866211</v>
      </c>
      <c r="H79" s="116">
        <v>2253.0810546875</v>
      </c>
      <c r="I79" s="116">
        <v>6684.89404296875</v>
      </c>
      <c r="J79" s="117">
        <v>2.96700119972229</v>
      </c>
      <c r="K79" s="116">
        <v>2644.14306640625</v>
      </c>
      <c r="L79" s="116">
        <v>8574.5556640625</v>
      </c>
      <c r="M79" s="117">
        <v>3.2428486347198486</v>
      </c>
      <c r="N79" s="116">
        <v>3137.390625</v>
      </c>
      <c r="O79" s="116">
        <v>10162.029296875</v>
      </c>
      <c r="P79" s="117">
        <v>3.2390067577362061</v>
      </c>
      <c r="Q79" s="116">
        <v>3777.220703125</v>
      </c>
      <c r="R79" s="116">
        <v>11435.896484375</v>
      </c>
      <c r="S79" s="117">
        <v>3.0275955200195313</v>
      </c>
      <c r="T79" s="116">
        <v>5005.85302734375</v>
      </c>
      <c r="U79" s="116">
        <v>15141.2265625</v>
      </c>
      <c r="V79" s="117">
        <v>3.0247046947479248</v>
      </c>
      <c r="W79" s="116">
        <v>7776.1337890625</v>
      </c>
      <c r="X79" s="116">
        <v>21789.48046875</v>
      </c>
      <c r="Y79" s="117">
        <v>2.8020968437194824</v>
      </c>
      <c r="Z79" s="116">
        <v>7787.7822265625</v>
      </c>
      <c r="AA79" s="116">
        <v>21654.623046875</v>
      </c>
      <c r="AB79" s="117">
        <v>2.7805891036987305</v>
      </c>
      <c r="AC79" s="116">
        <v>7942.7490234375</v>
      </c>
      <c r="AD79" s="116">
        <v>23210.23828125</v>
      </c>
      <c r="AE79" s="117">
        <v>2.9221920967102051</v>
      </c>
      <c r="AF79" s="116">
        <v>8462.3720703125</v>
      </c>
      <c r="AG79" s="116">
        <v>26213.02734375</v>
      </c>
      <c r="AH79" s="117">
        <v>3.0975980758666992</v>
      </c>
      <c r="AI79" s="116">
        <v>9864.25390625</v>
      </c>
      <c r="AJ79" s="116">
        <v>29545.01171875</v>
      </c>
      <c r="AK79" s="117">
        <v>2.995159387588501</v>
      </c>
      <c r="AL79" s="116">
        <v>10787.078125</v>
      </c>
      <c r="AM79" s="116">
        <v>32190.970703125</v>
      </c>
      <c r="AN79" s="117">
        <v>2.9842159748077393</v>
      </c>
      <c r="AO79" s="116">
        <v>14610.4580078125</v>
      </c>
      <c r="AP79" s="116">
        <v>39441.91015625</v>
      </c>
      <c r="AQ79" s="117">
        <v>2.6995670795440674</v>
      </c>
      <c r="AR79" s="116">
        <v>14652.240234375</v>
      </c>
      <c r="AS79" s="116">
        <v>40537.671875</v>
      </c>
      <c r="AT79" s="117">
        <v>2.7666535377502441</v>
      </c>
      <c r="AU79" s="116">
        <v>15922.3447265625</v>
      </c>
      <c r="AV79" s="116">
        <v>43592.71484375</v>
      </c>
      <c r="AW79" s="117">
        <v>2.7378325462341309</v>
      </c>
      <c r="AX79" s="116">
        <v>17598.826171875</v>
      </c>
      <c r="AY79" s="116">
        <v>45992.359375</v>
      </c>
      <c r="AZ79" s="117">
        <v>2.6133766174316406</v>
      </c>
      <c r="BA79" s="116">
        <v>17619.892578125</v>
      </c>
      <c r="BB79" s="116">
        <v>43390.44140625</v>
      </c>
      <c r="BC79" s="117">
        <v>2.4625825881958008</v>
      </c>
      <c r="BD79" s="116">
        <v>16000.5068359375</v>
      </c>
      <c r="BE79" s="116">
        <v>39925.95703125</v>
      </c>
      <c r="BF79" s="117">
        <v>2.4952933788299561</v>
      </c>
      <c r="BG79" s="116">
        <v>12895.9873046875</v>
      </c>
      <c r="BH79" s="116">
        <v>35709.8828125</v>
      </c>
      <c r="BI79" s="117">
        <v>2.7690694332122803</v>
      </c>
      <c r="BJ79" s="116">
        <v>11725.7109375</v>
      </c>
      <c r="BK79" s="116">
        <v>35218.87890625</v>
      </c>
      <c r="BL79" s="117">
        <v>3.0035603046417236</v>
      </c>
      <c r="BM79" s="116">
        <v>10544.6025390625</v>
      </c>
      <c r="BN79" s="116">
        <v>32193.337890625</v>
      </c>
      <c r="BO79" s="117">
        <v>3.0530631542205811</v>
      </c>
      <c r="BP79" s="116">
        <v>10223.1181640625</v>
      </c>
      <c r="BQ79" s="116">
        <v>31769.6328125</v>
      </c>
      <c r="BR79" s="117">
        <v>3.1076264381408691</v>
      </c>
      <c r="BS79" s="116">
        <v>12906.029296875</v>
      </c>
      <c r="BT79" s="116">
        <v>35307.125</v>
      </c>
      <c r="BU79" s="117">
        <v>2.7357077598571777</v>
      </c>
      <c r="BV79" s="116">
        <v>15692.876953125</v>
      </c>
      <c r="BW79" s="116">
        <v>42128.01953125</v>
      </c>
      <c r="BX79" s="117">
        <v>2.6845312118530273</v>
      </c>
      <c r="BY79" s="116">
        <v>18104.234375</v>
      </c>
      <c r="BZ79" s="116">
        <v>48053.48828125</v>
      </c>
      <c r="CA79" s="117">
        <v>2.6542677879333496</v>
      </c>
      <c r="CB79" s="116">
        <v>25185.77734375</v>
      </c>
      <c r="CC79" s="116">
        <v>57727.61328125</v>
      </c>
      <c r="CD79" s="117">
        <v>2.2920718193054199</v>
      </c>
      <c r="CE79" s="116">
        <v>19472.53125</v>
      </c>
      <c r="CF79" s="116">
        <v>46486.4140625</v>
      </c>
      <c r="CG79" s="117">
        <v>2.3872814178466797</v>
      </c>
      <c r="CH79" s="116">
        <v>23425.4140625</v>
      </c>
      <c r="CI79" s="116">
        <v>53716.9296875</v>
      </c>
      <c r="CJ79" s="117">
        <v>2.293104887008667</v>
      </c>
      <c r="CK79" s="116">
        <v>30145.412109375</v>
      </c>
      <c r="CL79" s="116">
        <v>60802.76171875</v>
      </c>
      <c r="CM79" s="117">
        <v>2.0169823169708252</v>
      </c>
      <c r="CN79" s="116">
        <v>42185.17578125</v>
      </c>
      <c r="CO79" s="116">
        <v>63993.5859375</v>
      </c>
      <c r="CP79" s="117">
        <v>1.5169686079025269</v>
      </c>
      <c r="CQ79" s="116">
        <v>45167.63671875</v>
      </c>
      <c r="CR79" s="116">
        <v>69843.296875</v>
      </c>
      <c r="CS79" s="117">
        <v>1.5463128089904785</v>
      </c>
      <c r="CT79" s="116">
        <v>88677.046875</v>
      </c>
      <c r="CU79" s="116">
        <v>129516.7421875</v>
      </c>
      <c r="CV79" s="117">
        <v>1.4605441093444824</v>
      </c>
      <c r="CW79" s="116">
        <v>157041.609375</v>
      </c>
      <c r="CX79" s="116">
        <v>276364.3125</v>
      </c>
      <c r="CY79" s="117">
        <v>1.7598158121109009</v>
      </c>
      <c r="CZ79" s="116">
        <v>216744.484375</v>
      </c>
      <c r="DA79" s="116">
        <v>414911.75</v>
      </c>
      <c r="DB79" s="117">
        <v>1.9142898321151733</v>
      </c>
      <c r="DC79" s="116">
        <v>449216.59375</v>
      </c>
      <c r="DD79" s="116">
        <v>719730.5</v>
      </c>
      <c r="DE79" s="117">
        <v>1.602190375328064</v>
      </c>
      <c r="DF79" s="116">
        <v>753.5035400390625</v>
      </c>
      <c r="DG79" s="116">
        <v>1348.257568359375</v>
      </c>
      <c r="DH79" s="117">
        <v>1.7893182039260864</v>
      </c>
      <c r="DI79" s="116">
        <v>919.105712890625</v>
      </c>
      <c r="DJ79" s="116">
        <v>1557.246826171875</v>
      </c>
      <c r="DK79" s="117">
        <v>1.694306492805481</v>
      </c>
      <c r="DL79" s="116">
        <v>1065.0804443359375</v>
      </c>
      <c r="DM79" s="116">
        <v>1969.35205078125</v>
      </c>
      <c r="DN79" s="117">
        <v>1.8490171432495117</v>
      </c>
      <c r="DO79" s="116">
        <v>1166.4530029296875</v>
      </c>
      <c r="DP79" s="116">
        <v>2302.22021484375</v>
      </c>
      <c r="DQ79" s="117">
        <v>1.9736931324005127</v>
      </c>
      <c r="DR79" s="116">
        <v>1200.1756591796875</v>
      </c>
      <c r="DS79" s="116">
        <v>2371.027587890625</v>
      </c>
      <c r="DT79" s="117">
        <v>1.975567102432251</v>
      </c>
      <c r="DU79" s="116">
        <v>1243.181396484375</v>
      </c>
      <c r="DV79" s="116">
        <v>2516.055419921875</v>
      </c>
      <c r="DW79" s="117">
        <v>2.0238842964172363</v>
      </c>
      <c r="DX79" s="116">
        <v>1305.676025390625</v>
      </c>
      <c r="DY79" s="116">
        <v>2698.814697265625</v>
      </c>
      <c r="DZ79" s="117">
        <v>2.0669865608215332</v>
      </c>
      <c r="EA79" s="116">
        <v>1453.2188720703125</v>
      </c>
      <c r="EB79" s="116">
        <v>2926.8916015625</v>
      </c>
      <c r="EC79" s="117">
        <v>2.0140748023986816</v>
      </c>
      <c r="ED79" s="116">
        <v>1607.7357177734375</v>
      </c>
      <c r="EE79" s="118">
        <v>3285.154541015625</v>
      </c>
      <c r="EF79" s="119">
        <v>2.0433423519134521</v>
      </c>
      <c r="EG79" s="115">
        <v>1801.6871337890625</v>
      </c>
      <c r="EH79" s="116">
        <v>3732.8828125</v>
      </c>
      <c r="EI79" s="117">
        <v>2.0718817710876465</v>
      </c>
      <c r="EJ79" s="116">
        <v>1877.1546630859375</v>
      </c>
      <c r="EK79" s="116">
        <v>4080.5966796875</v>
      </c>
      <c r="EL79" s="117">
        <v>2.1738202571868896</v>
      </c>
      <c r="EM79" s="116">
        <v>2043.4749755859375</v>
      </c>
      <c r="EN79" s="116">
        <v>4476.177734375</v>
      </c>
      <c r="EO79" s="117">
        <v>2.1904735565185547</v>
      </c>
      <c r="EP79" s="116">
        <v>2147.75146484375</v>
      </c>
      <c r="EQ79" s="116">
        <v>4818.92529296875</v>
      </c>
      <c r="ER79" s="117">
        <v>2.2437071800231934</v>
      </c>
      <c r="ES79" s="116">
        <v>2466.026123046875</v>
      </c>
      <c r="ET79" s="116">
        <v>5294.72607421875</v>
      </c>
      <c r="EU79" s="117">
        <v>2.1470680236816406</v>
      </c>
      <c r="EV79" s="116">
        <v>2593.52978515625</v>
      </c>
      <c r="EW79" s="116">
        <v>5808.44775390625</v>
      </c>
      <c r="EX79" s="117">
        <v>2.2395915985107422</v>
      </c>
      <c r="EY79" s="116">
        <v>2812.665771484375</v>
      </c>
      <c r="EZ79" s="116">
        <v>6366.34521484375</v>
      </c>
      <c r="FA79" s="117">
        <v>2.2634561061859131</v>
      </c>
      <c r="FB79" s="116">
        <v>2933.903564453125</v>
      </c>
      <c r="FC79" s="116">
        <v>6822.03564453125</v>
      </c>
      <c r="FD79" s="117">
        <v>2.3252420425415039</v>
      </c>
      <c r="FE79" s="116">
        <v>3224.4716796875</v>
      </c>
      <c r="FF79" s="116">
        <v>7272.54833984375</v>
      </c>
      <c r="FG79" s="117">
        <v>2.2554233074188232</v>
      </c>
      <c r="FH79" s="116">
        <v>3486.98974609375</v>
      </c>
      <c r="FI79" s="116">
        <v>7769.46435546875</v>
      </c>
      <c r="FJ79" s="117">
        <v>2.2281293869018555</v>
      </c>
      <c r="FK79" s="116">
        <v>3979.93115234375</v>
      </c>
      <c r="FL79" s="116">
        <v>8277.9208984375</v>
      </c>
      <c r="FM79" s="117">
        <v>2.0799155235290527</v>
      </c>
      <c r="FN79" s="116">
        <v>4771.43212890625</v>
      </c>
      <c r="FO79" s="116">
        <v>9282.810546875</v>
      </c>
      <c r="FP79" s="117">
        <v>1.9454977512359619</v>
      </c>
      <c r="FQ79" s="116">
        <v>5304.96826171875</v>
      </c>
      <c r="FR79" s="116">
        <v>10176.5791015625</v>
      </c>
      <c r="FS79" s="117">
        <v>1.9183109998703003</v>
      </c>
      <c r="FT79" s="116">
        <v>5926.1826171875</v>
      </c>
      <c r="FU79" s="116">
        <v>11136.62890625</v>
      </c>
      <c r="FV79" s="117">
        <v>1.8792247772216797</v>
      </c>
      <c r="FW79" s="116">
        <v>6423.3837890625</v>
      </c>
      <c r="FX79" s="116">
        <v>12226.162109375</v>
      </c>
      <c r="FY79" s="117">
        <v>1.9033833742141724</v>
      </c>
      <c r="FZ79" s="116">
        <v>7007.22314453125</v>
      </c>
      <c r="GA79" s="116">
        <v>13894.787109375</v>
      </c>
      <c r="GB79" s="117">
        <v>1.9829235076904297</v>
      </c>
      <c r="GC79" s="116">
        <v>8082.40185546875</v>
      </c>
      <c r="GD79" s="116">
        <v>15915.5517578125</v>
      </c>
      <c r="GE79" s="117">
        <v>1.9691611528396606</v>
      </c>
      <c r="GF79" s="116">
        <v>8964.2626953125</v>
      </c>
      <c r="GG79" s="116">
        <v>17638.822265625</v>
      </c>
      <c r="GH79" s="117">
        <v>1.9676824808120728</v>
      </c>
      <c r="GI79" s="116">
        <v>10168.4287109375</v>
      </c>
      <c r="GJ79" s="116">
        <v>20133.421875</v>
      </c>
      <c r="GK79" s="117">
        <v>1.979993462562561</v>
      </c>
      <c r="GL79" s="116">
        <v>11991.92578125</v>
      </c>
      <c r="GM79" s="116">
        <v>21938.779296875</v>
      </c>
      <c r="GN79" s="117">
        <v>1.8294625282287598</v>
      </c>
      <c r="GO79" s="116">
        <v>13667.1513671875</v>
      </c>
      <c r="GP79" s="116">
        <v>24377.59765625</v>
      </c>
      <c r="GQ79" s="117">
        <v>1.7836633920669556</v>
      </c>
      <c r="GR79" s="116">
        <v>14910.6748046875</v>
      </c>
      <c r="GS79" s="116">
        <v>27570.513671875</v>
      </c>
      <c r="GT79" s="117">
        <v>1.8490452766418457</v>
      </c>
      <c r="GU79" s="116">
        <v>17042.978515625</v>
      </c>
      <c r="GV79" s="116">
        <v>30702.62109375</v>
      </c>
      <c r="GW79" s="117">
        <v>1.801482081413269</v>
      </c>
      <c r="GX79" s="116">
        <v>19324.716796875</v>
      </c>
      <c r="GY79" s="116">
        <v>34009.05078125</v>
      </c>
      <c r="GZ79" s="117">
        <v>1.7598731517791748</v>
      </c>
      <c r="HA79" s="116">
        <v>23080.6953125</v>
      </c>
      <c r="HB79" s="116">
        <v>37954.13671875</v>
      </c>
      <c r="HC79" s="117">
        <v>1.6444104909896851</v>
      </c>
      <c r="HD79" s="116">
        <v>23565.07421875</v>
      </c>
      <c r="HE79" s="116">
        <v>42002.59765625</v>
      </c>
      <c r="HF79" s="117">
        <v>1.7824088335037231</v>
      </c>
      <c r="HG79" s="116">
        <v>25059.23046875</v>
      </c>
      <c r="HH79" s="116">
        <v>45139.2578125</v>
      </c>
      <c r="HI79" s="117">
        <v>1.8013026714324951</v>
      </c>
      <c r="HJ79" s="116">
        <v>26318.94140625</v>
      </c>
      <c r="HK79" s="116">
        <v>48673.80078125</v>
      </c>
      <c r="HL79" s="117">
        <v>1.8493828773498535</v>
      </c>
      <c r="HM79" s="116">
        <v>27627.544921875</v>
      </c>
      <c r="HN79" s="116">
        <v>52293.8828125</v>
      </c>
      <c r="HO79" s="117">
        <v>1.8928169012069702</v>
      </c>
      <c r="HP79" s="116">
        <v>27842.8203125</v>
      </c>
      <c r="HQ79" s="116">
        <v>54093.3203125</v>
      </c>
      <c r="HR79" s="117">
        <v>1.9428104162216187</v>
      </c>
      <c r="HS79" s="116">
        <v>29347.45703125</v>
      </c>
      <c r="HT79" s="116">
        <v>58001.05078125</v>
      </c>
      <c r="HU79" s="117">
        <v>1.9763569831848145</v>
      </c>
      <c r="HV79" s="116">
        <v>30666.05859375</v>
      </c>
      <c r="HW79" s="116">
        <v>61463.51953125</v>
      </c>
      <c r="HX79" s="117">
        <v>2.0042848587036133</v>
      </c>
      <c r="HY79" s="116">
        <v>31707.046875</v>
      </c>
      <c r="HZ79" s="116">
        <v>63291.5859375</v>
      </c>
      <c r="IA79" s="117">
        <v>1.9961363077163696</v>
      </c>
      <c r="IB79" s="116">
        <v>32149.638671875</v>
      </c>
      <c r="IC79" s="116">
        <v>63793.4921875</v>
      </c>
      <c r="ID79" s="117">
        <v>1.9842678308486938</v>
      </c>
      <c r="IE79" s="116">
        <v>33178.171875</v>
      </c>
      <c r="IF79" s="116">
        <v>64959.11328125</v>
      </c>
      <c r="IG79" s="117">
        <v>1.9578870534896851</v>
      </c>
      <c r="IH79" s="116">
        <v>32945.8984375</v>
      </c>
      <c r="II79" s="116">
        <v>64926.93359375</v>
      </c>
      <c r="IJ79" s="117">
        <v>1.97071373462677</v>
      </c>
      <c r="IK79" s="116">
        <v>33470.70703125</v>
      </c>
      <c r="IL79" s="116">
        <v>66301.96875</v>
      </c>
      <c r="IM79" s="117">
        <v>1.9808954000473022</v>
      </c>
      <c r="IN79" s="115">
        <v>34044.390625</v>
      </c>
      <c r="IO79" s="116">
        <v>67546.921875</v>
      </c>
      <c r="IP79" s="117">
        <v>1.9840837717056274</v>
      </c>
      <c r="IQ79" s="116">
        <v>34128.80859375</v>
      </c>
      <c r="IR79" s="116">
        <v>68914.4453125</v>
      </c>
      <c r="IS79" s="117">
        <v>2.0192456245422363</v>
      </c>
      <c r="IT79" s="116">
        <v>34944.9453125</v>
      </c>
      <c r="IU79" s="116">
        <v>70732.390625</v>
      </c>
      <c r="IV79" s="117">
        <v>2.0241093635559082</v>
      </c>
      <c r="IW79" s="116">
        <v>35799.2265625</v>
      </c>
      <c r="IX79" s="116">
        <v>73519.7265625</v>
      </c>
      <c r="IY79" s="117">
        <v>2.0536680221557617</v>
      </c>
      <c r="IZ79" s="116">
        <v>36681.8515625</v>
      </c>
      <c r="JA79" s="116">
        <v>75672.359375</v>
      </c>
      <c r="JB79" s="117">
        <v>2.0629372596740723</v>
      </c>
      <c r="JC79" s="116">
        <v>37569.35546875</v>
      </c>
      <c r="JD79" s="116">
        <v>78393.90625</v>
      </c>
      <c r="JE79" s="117">
        <v>2.0866448879241943</v>
      </c>
      <c r="JF79" s="116">
        <v>38145.66796875</v>
      </c>
      <c r="JG79" s="116">
        <v>80225.3984375</v>
      </c>
      <c r="JH79" s="117">
        <v>2.1031327247619629</v>
      </c>
      <c r="JI79" s="116">
        <v>38377.7734375</v>
      </c>
      <c r="JJ79" s="116">
        <v>80056.6328125</v>
      </c>
      <c r="JK79" s="117">
        <v>2.0860154628753662</v>
      </c>
      <c r="JL79" s="116">
        <v>38613.89453125</v>
      </c>
      <c r="JM79" s="116">
        <v>81225.515625</v>
      </c>
      <c r="JN79" s="117">
        <v>2.1035308837890625</v>
      </c>
      <c r="JO79" s="116">
        <v>39937.23828125</v>
      </c>
      <c r="JP79" s="116">
        <v>84260.125</v>
      </c>
      <c r="JQ79" s="117">
        <v>2.1098134517669678</v>
      </c>
      <c r="JR79" s="116">
        <v>40999.703125</v>
      </c>
      <c r="JS79" s="116">
        <v>86277.46875</v>
      </c>
      <c r="JT79" s="117">
        <v>2.1043436527252197</v>
      </c>
      <c r="JU79" s="116">
        <v>42226.28515625</v>
      </c>
      <c r="JV79" s="116">
        <v>88830.1796875</v>
      </c>
      <c r="JW79" s="117">
        <v>2.1036703586578369</v>
      </c>
      <c r="JX79" s="116">
        <v>43472.5078125</v>
      </c>
      <c r="JY79" s="116">
        <v>92528.546875</v>
      </c>
      <c r="JZ79" s="117">
        <v>2.1284382343292236</v>
      </c>
      <c r="KA79" s="116">
        <v>44210.30078125</v>
      </c>
      <c r="KB79" s="116">
        <v>93146.625</v>
      </c>
      <c r="KC79" s="117">
        <v>2.1068987846374512</v>
      </c>
      <c r="KD79" s="116">
        <v>43219.75</v>
      </c>
      <c r="KE79" s="116">
        <v>87966.796875</v>
      </c>
      <c r="KF79" s="117">
        <v>2.0353379249572754</v>
      </c>
      <c r="KG79" s="116">
        <v>43957.5</v>
      </c>
      <c r="KH79" s="116">
        <v>90695.578125</v>
      </c>
      <c r="KI79" s="117">
        <v>2.0632560253143311</v>
      </c>
      <c r="KJ79" s="116">
        <v>45983.8828125</v>
      </c>
      <c r="KK79" s="116">
        <v>94936.6875</v>
      </c>
      <c r="KL79" s="117">
        <v>2.0645644664764404</v>
      </c>
      <c r="KM79" s="116">
        <v>46192.6171875</v>
      </c>
      <c r="KN79" s="116">
        <v>93594.3359375</v>
      </c>
      <c r="KO79" s="117">
        <v>2.0261752605438232</v>
      </c>
      <c r="KP79" s="116">
        <v>46599.3984375</v>
      </c>
      <c r="KQ79" s="116">
        <v>93195.3828125</v>
      </c>
      <c r="KR79" s="117">
        <v>1.9999266862869263</v>
      </c>
      <c r="KS79" s="116">
        <v>46827.81640625</v>
      </c>
      <c r="KT79" s="116">
        <v>93543.2890625</v>
      </c>
      <c r="KU79" s="117">
        <v>1.9976009130477905</v>
      </c>
      <c r="KV79" s="134">
        <v>3.235313892364502</v>
      </c>
      <c r="KW79" s="135">
        <v>3.100231409072876</v>
      </c>
      <c r="KX79" s="135">
        <v>2.839928150177002</v>
      </c>
      <c r="KY79" s="135">
        <v>2.7257773876190186</v>
      </c>
      <c r="KZ79" s="135">
        <v>1.8286808729171753</v>
      </c>
      <c r="LA79" s="135">
        <v>1.9886573553085327</v>
      </c>
      <c r="LB79" s="135">
        <v>2.1918504238128662</v>
      </c>
      <c r="LC79" s="135">
        <v>1.9062850475311279</v>
      </c>
      <c r="LD79" s="135">
        <v>1.845512866973877</v>
      </c>
      <c r="LE79" s="135">
        <v>2.0033943653106689</v>
      </c>
      <c r="LF79" s="135">
        <v>2.0967826843261719</v>
      </c>
      <c r="LG79" s="135">
        <v>2.0303046703338623</v>
      </c>
      <c r="LH79" s="135">
        <f t="shared" ref="LH79:LH140" si="4">AVERAGE(KV79:KX79)</f>
        <v>3.0584911505381265</v>
      </c>
      <c r="LI79" s="135">
        <f t="shared" ref="LI79:LI140" si="5">AVERAGE(KY79:KZ79)</f>
        <v>2.2772291302680969</v>
      </c>
      <c r="LJ79" s="135">
        <f t="shared" ref="LJ79:LJ140" si="6">AVERAGE(LA79:LD79)</f>
        <v>1.983076423406601</v>
      </c>
      <c r="LK79" s="144">
        <f t="shared" ref="LK79:LK140" si="7">AVERAGE(LE79:LG79)</f>
        <v>2.0434939066569009</v>
      </c>
    </row>
    <row r="80" spans="1:323" ht="15" customHeight="1">
      <c r="A80" s="114">
        <v>66</v>
      </c>
      <c r="B80" s="115">
        <v>1713.12841796875</v>
      </c>
      <c r="C80" s="116">
        <v>5427.48193359375</v>
      </c>
      <c r="D80" s="117">
        <v>3.1681699752807617</v>
      </c>
      <c r="E80" s="116">
        <v>1782.4498291015625</v>
      </c>
      <c r="F80" s="116">
        <v>5850.2646484375</v>
      </c>
      <c r="G80" s="117">
        <v>3.2821483612060547</v>
      </c>
      <c r="H80" s="116">
        <v>2292.92236328125</v>
      </c>
      <c r="I80" s="116">
        <v>6814.66015625</v>
      </c>
      <c r="J80" s="117">
        <v>2.9720413684844971</v>
      </c>
      <c r="K80" s="116">
        <v>2693.44482421875</v>
      </c>
      <c r="L80" s="116">
        <v>8748.2607421875</v>
      </c>
      <c r="M80" s="117">
        <v>3.2479822635650635</v>
      </c>
      <c r="N80" s="116">
        <v>3197.685791015625</v>
      </c>
      <c r="O80" s="116">
        <v>10367.7578125</v>
      </c>
      <c r="P80" s="117">
        <v>3.2422690391540527</v>
      </c>
      <c r="Q80" s="116">
        <v>3876.250732421875</v>
      </c>
      <c r="R80" s="116">
        <v>11659.7109375</v>
      </c>
      <c r="S80" s="117">
        <v>3.0079867839813232</v>
      </c>
      <c r="T80" s="116">
        <v>5102.103515625</v>
      </c>
      <c r="U80" s="116">
        <v>15437.923828125</v>
      </c>
      <c r="V80" s="117">
        <v>3.0257959365844727</v>
      </c>
      <c r="W80" s="116">
        <v>7946.38427734375</v>
      </c>
      <c r="X80" s="116">
        <v>22199.15234375</v>
      </c>
      <c r="Y80" s="117">
        <v>2.793616771697998</v>
      </c>
      <c r="Z80" s="116">
        <v>7977.3173828125</v>
      </c>
      <c r="AA80" s="116">
        <v>22059.70703125</v>
      </c>
      <c r="AB80" s="117">
        <v>2.7653038501739502</v>
      </c>
      <c r="AC80" s="116">
        <v>8107.66796875</v>
      </c>
      <c r="AD80" s="116">
        <v>23656.87890625</v>
      </c>
      <c r="AE80" s="117">
        <v>2.9178402423858643</v>
      </c>
      <c r="AF80" s="116">
        <v>8606.2001953125</v>
      </c>
      <c r="AG80" s="116">
        <v>26733.009765625</v>
      </c>
      <c r="AH80" s="117">
        <v>3.1062500476837158</v>
      </c>
      <c r="AI80" s="116">
        <v>10072.3720703125</v>
      </c>
      <c r="AJ80" s="116">
        <v>30120.826171875</v>
      </c>
      <c r="AK80" s="117">
        <v>2.9904401302337646</v>
      </c>
      <c r="AL80" s="116">
        <v>11003.7822265625</v>
      </c>
      <c r="AM80" s="116">
        <v>32817.34375</v>
      </c>
      <c r="AN80" s="117">
        <v>2.9823694229125977</v>
      </c>
      <c r="AO80" s="116">
        <v>14996.408203125</v>
      </c>
      <c r="AP80" s="116">
        <v>40166.6171875</v>
      </c>
      <c r="AQ80" s="117">
        <v>2.6784157752990723</v>
      </c>
      <c r="AR80" s="116">
        <v>15020.78515625</v>
      </c>
      <c r="AS80" s="116">
        <v>41293.62890625</v>
      </c>
      <c r="AT80" s="117">
        <v>2.7490992546081543</v>
      </c>
      <c r="AU80" s="116">
        <v>16318.86328125</v>
      </c>
      <c r="AV80" s="116">
        <v>44400.7578125</v>
      </c>
      <c r="AW80" s="117">
        <v>2.7208242416381836</v>
      </c>
      <c r="AX80" s="116">
        <v>18034.388671875</v>
      </c>
      <c r="AY80" s="116">
        <v>46821.10546875</v>
      </c>
      <c r="AZ80" s="117">
        <v>2.59621262550354</v>
      </c>
      <c r="BA80" s="116">
        <v>18052.279296875</v>
      </c>
      <c r="BB80" s="116">
        <v>44142.08203125</v>
      </c>
      <c r="BC80" s="117">
        <v>2.4452359676361084</v>
      </c>
      <c r="BD80" s="116">
        <v>16370.1201171875</v>
      </c>
      <c r="BE80" s="116">
        <v>40624.25390625</v>
      </c>
      <c r="BF80" s="117">
        <v>2.4816100597381592</v>
      </c>
      <c r="BG80" s="116">
        <v>13156.1748046875</v>
      </c>
      <c r="BH80" s="116">
        <v>36377.08984375</v>
      </c>
      <c r="BI80" s="117">
        <v>2.7650203704833984</v>
      </c>
      <c r="BJ80" s="116">
        <v>11936.146484375</v>
      </c>
      <c r="BK80" s="116">
        <v>35906.79296875</v>
      </c>
      <c r="BL80" s="117">
        <v>3.0082399845123291</v>
      </c>
      <c r="BM80" s="116">
        <v>10731.228515625</v>
      </c>
      <c r="BN80" s="116">
        <v>32827.3515625</v>
      </c>
      <c r="BO80" s="117">
        <v>3.0590488910675049</v>
      </c>
      <c r="BP80" s="116">
        <v>10409.3642578125</v>
      </c>
      <c r="BQ80" s="116">
        <v>32400.642578125</v>
      </c>
      <c r="BR80" s="117">
        <v>3.1126437187194824</v>
      </c>
      <c r="BS80" s="116">
        <v>13220.28515625</v>
      </c>
      <c r="BT80" s="116">
        <v>35961.39453125</v>
      </c>
      <c r="BU80" s="117">
        <v>2.720167875289917</v>
      </c>
      <c r="BV80" s="116">
        <v>16052.416015625</v>
      </c>
      <c r="BW80" s="116">
        <v>42900.2734375</v>
      </c>
      <c r="BX80" s="117">
        <v>2.6725120544433594</v>
      </c>
      <c r="BY80" s="116">
        <v>18500.833984375</v>
      </c>
      <c r="BZ80" s="116">
        <v>48928.55859375</v>
      </c>
      <c r="CA80" s="117">
        <v>2.6446676254272461</v>
      </c>
      <c r="CB80" s="116">
        <v>25848.001953125</v>
      </c>
      <c r="CC80" s="116">
        <v>58675.04296875</v>
      </c>
      <c r="CD80" s="117">
        <v>2.270003080368042</v>
      </c>
      <c r="CE80" s="116">
        <v>19976.4453125</v>
      </c>
      <c r="CF80" s="116">
        <v>47273.578125</v>
      </c>
      <c r="CG80" s="117">
        <v>2.3664660453796387</v>
      </c>
      <c r="CH80" s="116">
        <v>24039.19140625</v>
      </c>
      <c r="CI80" s="116">
        <v>54598.87109375</v>
      </c>
      <c r="CJ80" s="117">
        <v>2.2712440490722656</v>
      </c>
      <c r="CK80" s="116">
        <v>31011.994140625</v>
      </c>
      <c r="CL80" s="116">
        <v>61691.74609375</v>
      </c>
      <c r="CM80" s="117">
        <v>1.9892866611480713</v>
      </c>
      <c r="CN80" s="116">
        <v>42760.15625</v>
      </c>
      <c r="CO80" s="116">
        <v>64625.84375</v>
      </c>
      <c r="CP80" s="117">
        <v>1.5113565921783447</v>
      </c>
      <c r="CQ80" s="116">
        <v>47139.48046875</v>
      </c>
      <c r="CR80" s="116">
        <v>70539.9765625</v>
      </c>
      <c r="CS80" s="117">
        <v>1.4964097738265991</v>
      </c>
      <c r="CT80" s="116">
        <v>90217.1484375</v>
      </c>
      <c r="CU80" s="116">
        <v>130694.390625</v>
      </c>
      <c r="CV80" s="117">
        <v>1.448664665222168</v>
      </c>
      <c r="CW80" s="116">
        <v>162262.671875</v>
      </c>
      <c r="CX80" s="116">
        <v>279797.15625</v>
      </c>
      <c r="CY80" s="117">
        <v>1.7243469953536987</v>
      </c>
      <c r="CZ80" s="116">
        <v>222862.28125</v>
      </c>
      <c r="DA80" s="116">
        <v>420650.59375</v>
      </c>
      <c r="DB80" s="117">
        <v>1.8874912261962891</v>
      </c>
      <c r="DC80" s="116">
        <v>458769.96875</v>
      </c>
      <c r="DD80" s="116">
        <v>727542.25</v>
      </c>
      <c r="DE80" s="117">
        <v>1.585854172706604</v>
      </c>
      <c r="DF80" s="116">
        <v>775.298583984375</v>
      </c>
      <c r="DG80" s="116">
        <v>1365.4305419921875</v>
      </c>
      <c r="DH80" s="117">
        <v>1.7611672878265381</v>
      </c>
      <c r="DI80" s="116">
        <v>943.45977783203125</v>
      </c>
      <c r="DJ80" s="116">
        <v>1575.653564453125</v>
      </c>
      <c r="DK80" s="117">
        <v>1.670080304145813</v>
      </c>
      <c r="DL80" s="116">
        <v>1088.1119384765625</v>
      </c>
      <c r="DM80" s="116">
        <v>1995.6068115234375</v>
      </c>
      <c r="DN80" s="117">
        <v>1.8340086936950684</v>
      </c>
      <c r="DO80" s="116">
        <v>1197.8087158203125</v>
      </c>
      <c r="DP80" s="116">
        <v>2335.166748046875</v>
      </c>
      <c r="DQ80" s="117">
        <v>1.9495322704315186</v>
      </c>
      <c r="DR80" s="116">
        <v>1232.222412109375</v>
      </c>
      <c r="DS80" s="116">
        <v>2404.995849609375</v>
      </c>
      <c r="DT80" s="117">
        <v>1.9517546892166138</v>
      </c>
      <c r="DU80" s="116">
        <v>1275.851318359375</v>
      </c>
      <c r="DV80" s="116">
        <v>2553.015380859375</v>
      </c>
      <c r="DW80" s="117">
        <v>2.0010290145874023</v>
      </c>
      <c r="DX80" s="116">
        <v>1339.6973876953125</v>
      </c>
      <c r="DY80" s="116">
        <v>2739.2919921875</v>
      </c>
      <c r="DZ80" s="117">
        <v>2.0447094440460205</v>
      </c>
      <c r="EA80" s="116">
        <v>1491.7613525390625</v>
      </c>
      <c r="EB80" s="116">
        <v>2969.670654296875</v>
      </c>
      <c r="EC80" s="117">
        <v>1.9907143115997314</v>
      </c>
      <c r="ED80" s="116">
        <v>1649.0850830078125</v>
      </c>
      <c r="EE80" s="118">
        <v>3333.88427734375</v>
      </c>
      <c r="EF80" s="119">
        <v>2.0216569900512695</v>
      </c>
      <c r="EG80" s="115">
        <v>1847.2337646484375</v>
      </c>
      <c r="EH80" s="116">
        <v>3789.017578125</v>
      </c>
      <c r="EI80" s="117">
        <v>2.0511846542358398</v>
      </c>
      <c r="EJ80" s="116">
        <v>1924.3990478515625</v>
      </c>
      <c r="EK80" s="116">
        <v>4144.7138671875</v>
      </c>
      <c r="EL80" s="117">
        <v>2.1537704467773437</v>
      </c>
      <c r="EM80" s="116">
        <v>2094.684326171875</v>
      </c>
      <c r="EN80" s="116">
        <v>4546.97998046875</v>
      </c>
      <c r="EO80" s="117">
        <v>2.1707231998443604</v>
      </c>
      <c r="EP80" s="116">
        <v>2200.492431640625</v>
      </c>
      <c r="EQ80" s="116">
        <v>4896.71923828125</v>
      </c>
      <c r="ER80" s="117">
        <v>2.2252833843231201</v>
      </c>
      <c r="ES80" s="116">
        <v>2528.32568359375</v>
      </c>
      <c r="ET80" s="116">
        <v>5377.01220703125</v>
      </c>
      <c r="EU80" s="117">
        <v>2.1267087459564209</v>
      </c>
      <c r="EV80" s="116">
        <v>2655.614013671875</v>
      </c>
      <c r="EW80" s="116">
        <v>5902.09814453125</v>
      </c>
      <c r="EX80" s="117">
        <v>2.2224984169006348</v>
      </c>
      <c r="EY80" s="116">
        <v>2879.609130859375</v>
      </c>
      <c r="EZ80" s="116">
        <v>6469.88818359375</v>
      </c>
      <c r="FA80" s="117">
        <v>2.2467939853668213</v>
      </c>
      <c r="FB80" s="116">
        <v>3001.692138671875</v>
      </c>
      <c r="FC80" s="116">
        <v>6935.40380859375</v>
      </c>
      <c r="FD80" s="117">
        <v>2.3104979991912842</v>
      </c>
      <c r="FE80" s="116">
        <v>3301.007568359375</v>
      </c>
      <c r="FF80" s="116">
        <v>7390.4931640625</v>
      </c>
      <c r="FG80" s="117">
        <v>2.2388598918914795</v>
      </c>
      <c r="FH80" s="116">
        <v>3571.41015625</v>
      </c>
      <c r="FI80" s="116">
        <v>7894.18798828125</v>
      </c>
      <c r="FJ80" s="117">
        <v>2.2103841304779053</v>
      </c>
      <c r="FK80" s="116">
        <v>4080.29931640625</v>
      </c>
      <c r="FL80" s="116">
        <v>8402.86328125</v>
      </c>
      <c r="FM80" s="117">
        <v>2.0593743324279785</v>
      </c>
      <c r="FN80" s="116">
        <v>4887.7392578125</v>
      </c>
      <c r="FO80" s="116">
        <v>9413.78515625</v>
      </c>
      <c r="FP80" s="117">
        <v>1.9259998798370361</v>
      </c>
      <c r="FQ80" s="116">
        <v>5450.00048828125</v>
      </c>
      <c r="FR80" s="116">
        <v>10317.736328125</v>
      </c>
      <c r="FS80" s="117">
        <v>1.8931624889373779</v>
      </c>
      <c r="FT80" s="116">
        <v>6060.65576171875</v>
      </c>
      <c r="FU80" s="116">
        <v>11287.8974609375</v>
      </c>
      <c r="FV80" s="117">
        <v>1.86248779296875</v>
      </c>
      <c r="FW80" s="116">
        <v>6582.07861328125</v>
      </c>
      <c r="FX80" s="116">
        <v>12394.5048828125</v>
      </c>
      <c r="FY80" s="117">
        <v>1.8830684423446655</v>
      </c>
      <c r="FZ80" s="116">
        <v>7155.07568359375</v>
      </c>
      <c r="GA80" s="116">
        <v>14095.1962890625</v>
      </c>
      <c r="GB80" s="117">
        <v>1.969957709312439</v>
      </c>
      <c r="GC80" s="116">
        <v>8255.2890625</v>
      </c>
      <c r="GD80" s="116">
        <v>16143.4072265625</v>
      </c>
      <c r="GE80" s="117">
        <v>1.955522894859314</v>
      </c>
      <c r="GF80" s="116">
        <v>9157.0888671875</v>
      </c>
      <c r="GG80" s="116">
        <v>17891.140625</v>
      </c>
      <c r="GH80" s="117">
        <v>1.953802227973938</v>
      </c>
      <c r="GI80" s="116">
        <v>10348.9794921875</v>
      </c>
      <c r="GJ80" s="116">
        <v>20423.87890625</v>
      </c>
      <c r="GK80" s="117">
        <v>1.9735162258148193</v>
      </c>
      <c r="GL80" s="116">
        <v>12228.6630859375</v>
      </c>
      <c r="GM80" s="116">
        <v>22227.857421875</v>
      </c>
      <c r="GN80" s="117">
        <v>1.8176850080490112</v>
      </c>
      <c r="GO80" s="116">
        <v>13884.40234375</v>
      </c>
      <c r="GP80" s="116">
        <v>24689.396484375</v>
      </c>
      <c r="GQ80" s="117">
        <v>1.7782109975814819</v>
      </c>
      <c r="GR80" s="116">
        <v>15194.716796875</v>
      </c>
      <c r="GS80" s="116">
        <v>27938.70703125</v>
      </c>
      <c r="GT80" s="117">
        <v>1.8387119770050049</v>
      </c>
      <c r="GU80" s="116">
        <v>17359.658203125</v>
      </c>
      <c r="GV80" s="116">
        <v>31099.734375</v>
      </c>
      <c r="GW80" s="117">
        <v>1.791494607925415</v>
      </c>
      <c r="GX80" s="116">
        <v>19613.71484375</v>
      </c>
      <c r="GY80" s="116">
        <v>34436.6640625</v>
      </c>
      <c r="GZ80" s="117">
        <v>1.7557440996170044</v>
      </c>
      <c r="HA80" s="116">
        <v>23442.849609375</v>
      </c>
      <c r="HB80" s="116">
        <v>38386.17578125</v>
      </c>
      <c r="HC80" s="117">
        <v>1.6374363899230957</v>
      </c>
      <c r="HD80" s="116">
        <v>23993.873046875</v>
      </c>
      <c r="HE80" s="116">
        <v>42538.5625</v>
      </c>
      <c r="HF80" s="117">
        <v>1.7728927135467529</v>
      </c>
      <c r="HG80" s="116">
        <v>25308.8203125</v>
      </c>
      <c r="HH80" s="116">
        <v>45726.15234375</v>
      </c>
      <c r="HI80" s="117">
        <v>1.8067278861999512</v>
      </c>
      <c r="HJ80" s="116">
        <v>26891.96875</v>
      </c>
      <c r="HK80" s="116">
        <v>49323.0234375</v>
      </c>
      <c r="HL80" s="117">
        <v>1.8341172933578491</v>
      </c>
      <c r="HM80" s="116">
        <v>28285.494140625</v>
      </c>
      <c r="HN80" s="116">
        <v>53009.80078125</v>
      </c>
      <c r="HO80" s="117">
        <v>1.8740984201431274</v>
      </c>
      <c r="HP80" s="116">
        <v>28487.974609375</v>
      </c>
      <c r="HQ80" s="116">
        <v>54856.0234375</v>
      </c>
      <c r="HR80" s="117">
        <v>1.9255852699279785</v>
      </c>
      <c r="HS80" s="116">
        <v>30172.05859375</v>
      </c>
      <c r="HT80" s="116">
        <v>58831.94140625</v>
      </c>
      <c r="HU80" s="117">
        <v>1.9498815536499023</v>
      </c>
      <c r="HV80" s="116">
        <v>31439.3125</v>
      </c>
      <c r="HW80" s="116">
        <v>62358.125</v>
      </c>
      <c r="HX80" s="117">
        <v>1.9834443330764771</v>
      </c>
      <c r="HY80" s="116">
        <v>32676.28125</v>
      </c>
      <c r="HZ80" s="116">
        <v>64206.61328125</v>
      </c>
      <c r="IA80" s="117">
        <v>1.9649302959442139</v>
      </c>
      <c r="IB80" s="116">
        <v>32993.546875</v>
      </c>
      <c r="IC80" s="116">
        <v>64711.984375</v>
      </c>
      <c r="ID80" s="117">
        <v>1.9613527059555054</v>
      </c>
      <c r="IE80" s="116">
        <v>33883</v>
      </c>
      <c r="IF80" s="116">
        <v>65883.7578125</v>
      </c>
      <c r="IG80" s="117">
        <v>1.9444488286972046</v>
      </c>
      <c r="IH80" s="116">
        <v>33841.57421875</v>
      </c>
      <c r="II80" s="116">
        <v>65854.609375</v>
      </c>
      <c r="IJ80" s="117">
        <v>1.9459676742553711</v>
      </c>
      <c r="IK80" s="116">
        <v>34212</v>
      </c>
      <c r="IL80" s="116">
        <v>67256.8203125</v>
      </c>
      <c r="IM80" s="117">
        <v>1.9658838510513306</v>
      </c>
      <c r="IN80" s="115">
        <v>34800.9609375</v>
      </c>
      <c r="IO80" s="116">
        <v>68521.3125</v>
      </c>
      <c r="IP80" s="117">
        <v>1.9689488410949707</v>
      </c>
      <c r="IQ80" s="116">
        <v>34912.859375</v>
      </c>
      <c r="IR80" s="116">
        <v>69926.1796875</v>
      </c>
      <c r="IS80" s="117">
        <v>2.0028774738311768</v>
      </c>
      <c r="IT80" s="116">
        <v>35718.40234375</v>
      </c>
      <c r="IU80" s="116">
        <v>71773.75</v>
      </c>
      <c r="IV80" s="117">
        <v>2.0094332695007324</v>
      </c>
      <c r="IW80" s="116">
        <v>36661.2578125</v>
      </c>
      <c r="IX80" s="116">
        <v>74616.703125</v>
      </c>
      <c r="IY80" s="117">
        <v>2.0353012084960937</v>
      </c>
      <c r="IZ80" s="116">
        <v>37579.3671875</v>
      </c>
      <c r="JA80" s="116">
        <v>76806.25</v>
      </c>
      <c r="JB80" s="117">
        <v>2.0438408851623535</v>
      </c>
      <c r="JC80" s="116">
        <v>38572.921875</v>
      </c>
      <c r="JD80" s="116">
        <v>79580.234375</v>
      </c>
      <c r="JE80" s="117">
        <v>2.0631113052368164</v>
      </c>
      <c r="JF80" s="116">
        <v>39184.8203125</v>
      </c>
      <c r="JG80" s="116">
        <v>81447.8828125</v>
      </c>
      <c r="JH80" s="117">
        <v>2.078557014465332</v>
      </c>
      <c r="JI80" s="116">
        <v>39349.23046875</v>
      </c>
      <c r="JJ80" s="116">
        <v>81268.34375</v>
      </c>
      <c r="JK80" s="117">
        <v>2.0653095245361328</v>
      </c>
      <c r="JL80" s="116">
        <v>39647.4375</v>
      </c>
      <c r="JM80" s="116">
        <v>82463.7265625</v>
      </c>
      <c r="JN80" s="117">
        <v>2.0799257755279541</v>
      </c>
      <c r="JO80" s="116">
        <v>41013.94921875</v>
      </c>
      <c r="JP80" s="116">
        <v>85548.015625</v>
      </c>
      <c r="JQ80" s="117">
        <v>2.0858273506164551</v>
      </c>
      <c r="JR80" s="116">
        <v>42077.7421875</v>
      </c>
      <c r="JS80" s="116">
        <v>87593.3984375</v>
      </c>
      <c r="JT80" s="117">
        <v>2.0817039012908936</v>
      </c>
      <c r="JU80" s="116">
        <v>43285.40234375</v>
      </c>
      <c r="JV80" s="116">
        <v>90185.375</v>
      </c>
      <c r="JW80" s="117">
        <v>2.0835056304931641</v>
      </c>
      <c r="JX80" s="116">
        <v>44578.90625</v>
      </c>
      <c r="JY80" s="116">
        <v>93955.1796875</v>
      </c>
      <c r="JZ80" s="117">
        <v>2.1076152324676514</v>
      </c>
      <c r="KA80" s="116">
        <v>45320.96484375</v>
      </c>
      <c r="KB80" s="116">
        <v>94569.6875</v>
      </c>
      <c r="KC80" s="117">
        <v>2.0866653919219971</v>
      </c>
      <c r="KD80" s="116">
        <v>44365.70703125</v>
      </c>
      <c r="KE80" s="116">
        <v>89266.09375</v>
      </c>
      <c r="KF80" s="117">
        <v>2.0120515823364258</v>
      </c>
      <c r="KG80" s="116">
        <v>45090.453125</v>
      </c>
      <c r="KH80" s="116">
        <v>92053.65625</v>
      </c>
      <c r="KI80" s="117">
        <v>2.0415332317352295</v>
      </c>
      <c r="KJ80" s="116">
        <v>47138.953125</v>
      </c>
      <c r="KK80" s="116">
        <v>96359.5546875</v>
      </c>
      <c r="KL80" s="117">
        <v>2.0441598892211914</v>
      </c>
      <c r="KM80" s="116">
        <v>47330.41796875</v>
      </c>
      <c r="KN80" s="116">
        <v>94971.8359375</v>
      </c>
      <c r="KO80" s="117">
        <v>2.0065708160400391</v>
      </c>
      <c r="KP80" s="116">
        <v>47735.92578125</v>
      </c>
      <c r="KQ80" s="116">
        <v>94549.203125</v>
      </c>
      <c r="KR80" s="117">
        <v>1.980671763420105</v>
      </c>
      <c r="KS80" s="116">
        <v>47966.484375</v>
      </c>
      <c r="KT80" s="116">
        <v>94900.5859375</v>
      </c>
      <c r="KU80" s="117">
        <v>1.9784770011901855</v>
      </c>
      <c r="KV80" s="134">
        <v>3.2251591682434082</v>
      </c>
      <c r="KW80" s="135">
        <v>3.099215030670166</v>
      </c>
      <c r="KX80" s="135">
        <v>2.8300371170043945</v>
      </c>
      <c r="KY80" s="135">
        <v>2.7179150581359863</v>
      </c>
      <c r="KZ80" s="135">
        <v>1.8042287826538086</v>
      </c>
      <c r="LA80" s="135">
        <v>1.9668440818786621</v>
      </c>
      <c r="LB80" s="135">
        <v>2.1737124919891357</v>
      </c>
      <c r="LC80" s="135">
        <v>1.8926125764846802</v>
      </c>
      <c r="LD80" s="135">
        <v>1.8331422805786133</v>
      </c>
      <c r="LE80" s="135">
        <v>1.9842984676361084</v>
      </c>
      <c r="LF80" s="135">
        <v>2.0744273662567139</v>
      </c>
      <c r="LG80" s="135">
        <v>2.0102825164794922</v>
      </c>
      <c r="LH80" s="135">
        <f t="shared" si="4"/>
        <v>3.0514704386393228</v>
      </c>
      <c r="LI80" s="135">
        <f t="shared" si="5"/>
        <v>2.2610719203948975</v>
      </c>
      <c r="LJ80" s="135">
        <f t="shared" si="6"/>
        <v>1.9665778577327728</v>
      </c>
      <c r="LK80" s="144">
        <f t="shared" si="7"/>
        <v>2.023002783457438</v>
      </c>
    </row>
    <row r="81" spans="1:323" ht="15" customHeight="1">
      <c r="A81" s="114">
        <v>67</v>
      </c>
      <c r="B81" s="115">
        <v>1760.08251953125</v>
      </c>
      <c r="C81" s="116">
        <v>5539.333984375</v>
      </c>
      <c r="D81" s="117">
        <v>3.1472012996673584</v>
      </c>
      <c r="E81" s="116">
        <v>1820.36474609375</v>
      </c>
      <c r="F81" s="116">
        <v>5972.96240234375</v>
      </c>
      <c r="G81" s="117">
        <v>3.2811899185180664</v>
      </c>
      <c r="H81" s="116">
        <v>2334.721435546875</v>
      </c>
      <c r="I81" s="116">
        <v>6951.0546875</v>
      </c>
      <c r="J81" s="117">
        <v>2.9772522449493408</v>
      </c>
      <c r="K81" s="116">
        <v>2745.481201171875</v>
      </c>
      <c r="L81" s="116">
        <v>8930.9599609375</v>
      </c>
      <c r="M81" s="117">
        <v>3.2529671192169189</v>
      </c>
      <c r="N81" s="116">
        <v>3261.15185546875</v>
      </c>
      <c r="O81" s="116">
        <v>10584.0810546875</v>
      </c>
      <c r="P81" s="117">
        <v>3.2455039024353027</v>
      </c>
      <c r="Q81" s="116">
        <v>3980.718017578125</v>
      </c>
      <c r="R81" s="116">
        <v>11894.0068359375</v>
      </c>
      <c r="S81" s="117">
        <v>2.9879047870635986</v>
      </c>
      <c r="T81" s="116">
        <v>5202.447265625</v>
      </c>
      <c r="U81" s="116">
        <v>15749.625</v>
      </c>
      <c r="V81" s="117">
        <v>3.0273492336273193</v>
      </c>
      <c r="W81" s="116">
        <v>8121.55517578125</v>
      </c>
      <c r="X81" s="116">
        <v>22628.419921875</v>
      </c>
      <c r="Y81" s="117">
        <v>2.7862176895141602</v>
      </c>
      <c r="Z81" s="116">
        <v>8173.15283203125</v>
      </c>
      <c r="AA81" s="116">
        <v>22483.501953125</v>
      </c>
      <c r="AB81" s="117">
        <v>2.7508969306945801</v>
      </c>
      <c r="AC81" s="116">
        <v>8277.3818359375</v>
      </c>
      <c r="AD81" s="116">
        <v>24125.51953125</v>
      </c>
      <c r="AE81" s="117">
        <v>2.9146316051483154</v>
      </c>
      <c r="AF81" s="116">
        <v>8753.2890625</v>
      </c>
      <c r="AG81" s="116">
        <v>27280.099609375</v>
      </c>
      <c r="AH81" s="117">
        <v>3.1165542602539062</v>
      </c>
      <c r="AI81" s="116">
        <v>10286.8212890625</v>
      </c>
      <c r="AJ81" s="116">
        <v>30725.140625</v>
      </c>
      <c r="AK81" s="117">
        <v>2.9868450164794922</v>
      </c>
      <c r="AL81" s="116">
        <v>11227.1865234375</v>
      </c>
      <c r="AM81" s="116">
        <v>33475.015625</v>
      </c>
      <c r="AN81" s="117">
        <v>2.9816031455993652</v>
      </c>
      <c r="AO81" s="116">
        <v>15388.7060546875</v>
      </c>
      <c r="AP81" s="116">
        <v>40923.453125</v>
      </c>
      <c r="AQ81" s="117">
        <v>2.6593172550201416</v>
      </c>
      <c r="AR81" s="116">
        <v>15392.615234375</v>
      </c>
      <c r="AS81" s="116">
        <v>42084.18359375</v>
      </c>
      <c r="AT81" s="117">
        <v>2.7340502738952637</v>
      </c>
      <c r="AU81" s="116">
        <v>16716.861328125</v>
      </c>
      <c r="AV81" s="116">
        <v>45245.73828125</v>
      </c>
      <c r="AW81" s="117">
        <v>2.7065927982330322</v>
      </c>
      <c r="AX81" s="116">
        <v>18469.056640625</v>
      </c>
      <c r="AY81" s="116">
        <v>47686.88671875</v>
      </c>
      <c r="AZ81" s="117">
        <v>2.5819883346557617</v>
      </c>
      <c r="BA81" s="116">
        <v>18481.91015625</v>
      </c>
      <c r="BB81" s="116">
        <v>44926.21484375</v>
      </c>
      <c r="BC81" s="117">
        <v>2.4308209419250488</v>
      </c>
      <c r="BD81" s="116">
        <v>16736.314453125</v>
      </c>
      <c r="BE81" s="116">
        <v>41353.71875</v>
      </c>
      <c r="BF81" s="117">
        <v>2.4708976745605469</v>
      </c>
      <c r="BG81" s="116">
        <v>13414.9033203125</v>
      </c>
      <c r="BH81" s="116">
        <v>37076.87109375</v>
      </c>
      <c r="BI81" s="117">
        <v>2.7638566493988037</v>
      </c>
      <c r="BJ81" s="116">
        <v>12145.6796875</v>
      </c>
      <c r="BK81" s="116">
        <v>36630.04296875</v>
      </c>
      <c r="BL81" s="117">
        <v>3.0158908367156982</v>
      </c>
      <c r="BM81" s="116">
        <v>10915.4013671875</v>
      </c>
      <c r="BN81" s="116">
        <v>33494.17578125</v>
      </c>
      <c r="BO81" s="117">
        <v>3.0685243606567383</v>
      </c>
      <c r="BP81" s="116">
        <v>10591.7626953125</v>
      </c>
      <c r="BQ81" s="116">
        <v>33064.3125</v>
      </c>
      <c r="BR81" s="117">
        <v>3.1217007637023926</v>
      </c>
      <c r="BS81" s="116">
        <v>13528.1181640625</v>
      </c>
      <c r="BT81" s="116">
        <v>36645.890625</v>
      </c>
      <c r="BU81" s="117">
        <v>2.7088682651519775</v>
      </c>
      <c r="BV81" s="116">
        <v>16401.0703125</v>
      </c>
      <c r="BW81" s="116">
        <v>43708.6015625</v>
      </c>
      <c r="BX81" s="117">
        <v>2.6649847030639648</v>
      </c>
      <c r="BY81" s="116">
        <v>18883.57421875</v>
      </c>
      <c r="BZ81" s="116">
        <v>49844.85546875</v>
      </c>
      <c r="CA81" s="117">
        <v>2.6395878791809082</v>
      </c>
      <c r="CB81" s="116">
        <v>26484.30078125</v>
      </c>
      <c r="CC81" s="116">
        <v>59660.2109375</v>
      </c>
      <c r="CD81" s="117">
        <v>2.2526631355285645</v>
      </c>
      <c r="CE81" s="116">
        <v>20460.71875</v>
      </c>
      <c r="CF81" s="116">
        <v>48093.46484375</v>
      </c>
      <c r="CG81" s="117">
        <v>2.3505265712738037</v>
      </c>
      <c r="CH81" s="116">
        <v>24619.677734375</v>
      </c>
      <c r="CI81" s="116">
        <v>55516.15234375</v>
      </c>
      <c r="CJ81" s="117">
        <v>2.2549505233764648</v>
      </c>
      <c r="CK81" s="116">
        <v>31828.986328125</v>
      </c>
      <c r="CL81" s="116">
        <v>62609.078125</v>
      </c>
      <c r="CM81" s="117">
        <v>1.9670459032058716</v>
      </c>
      <c r="CN81" s="116">
        <v>43120.02734375</v>
      </c>
      <c r="CO81" s="116">
        <v>65282.07421875</v>
      </c>
      <c r="CP81" s="117">
        <v>1.5139617919921875</v>
      </c>
      <c r="CQ81" s="116">
        <v>48924.84765625</v>
      </c>
      <c r="CR81" s="116">
        <v>71221.671875</v>
      </c>
      <c r="CS81" s="117">
        <v>1.4557361602783203</v>
      </c>
      <c r="CT81" s="116">
        <v>90762.578125</v>
      </c>
      <c r="CU81" s="116">
        <v>131911.6875</v>
      </c>
      <c r="CV81" s="117">
        <v>1.4533709287643433</v>
      </c>
      <c r="CW81" s="116">
        <v>167103.484375</v>
      </c>
      <c r="CX81" s="116">
        <v>283285.3125</v>
      </c>
      <c r="CY81" s="117">
        <v>1.6952687501907349</v>
      </c>
      <c r="CZ81" s="116">
        <v>228571.15625</v>
      </c>
      <c r="DA81" s="116">
        <v>426557.90625</v>
      </c>
      <c r="DB81" s="117">
        <v>1.8661930561065674</v>
      </c>
      <c r="DC81" s="116">
        <v>462937.625</v>
      </c>
      <c r="DD81" s="116">
        <v>735618.125</v>
      </c>
      <c r="DE81" s="117">
        <v>1.589022159576416</v>
      </c>
      <c r="DF81" s="116">
        <v>795.267333984375</v>
      </c>
      <c r="DG81" s="116">
        <v>1383.0108642578125</v>
      </c>
      <c r="DH81" s="117">
        <v>1.7390514612197876</v>
      </c>
      <c r="DI81" s="116">
        <v>963.27056884765625</v>
      </c>
      <c r="DJ81" s="116">
        <v>1594.50439453125</v>
      </c>
      <c r="DK81" s="117">
        <v>1.6553027629852295</v>
      </c>
      <c r="DL81" s="116">
        <v>1106.905517578125</v>
      </c>
      <c r="DM81" s="116">
        <v>2022.8182373046875</v>
      </c>
      <c r="DN81" s="117">
        <v>1.8274533748626709</v>
      </c>
      <c r="DO81" s="116">
        <v>1226.7286376953125</v>
      </c>
      <c r="DP81" s="116">
        <v>2369.19580078125</v>
      </c>
      <c r="DQ81" s="117">
        <v>1.931312084197998</v>
      </c>
      <c r="DR81" s="116">
        <v>1261.723388671875</v>
      </c>
      <c r="DS81" s="116">
        <v>2440.08935546875</v>
      </c>
      <c r="DT81" s="117">
        <v>1.9339337348937988</v>
      </c>
      <c r="DU81" s="116">
        <v>1305.8221435546875</v>
      </c>
      <c r="DV81" s="116">
        <v>2591.265625</v>
      </c>
      <c r="DW81" s="117">
        <v>1.9843939542770386</v>
      </c>
      <c r="DX81" s="116">
        <v>1370.7181396484375</v>
      </c>
      <c r="DY81" s="116">
        <v>2781.236083984375</v>
      </c>
      <c r="DZ81" s="117">
        <v>2.0290358066558838</v>
      </c>
      <c r="EA81" s="116">
        <v>1526.55029296875</v>
      </c>
      <c r="EB81" s="116">
        <v>3013.93017578125</v>
      </c>
      <c r="EC81" s="117">
        <v>1.974340558052063</v>
      </c>
      <c r="ED81" s="116">
        <v>1685.7657470703125</v>
      </c>
      <c r="EE81" s="118">
        <v>3384.3837890625</v>
      </c>
      <c r="EF81" s="119">
        <v>2.0076239109039307</v>
      </c>
      <c r="EG81" s="115">
        <v>1888.4359130859375</v>
      </c>
      <c r="EH81" s="116">
        <v>3847.23876953125</v>
      </c>
      <c r="EI81" s="117">
        <v>2.037261962890625</v>
      </c>
      <c r="EJ81" s="116">
        <v>1966.940673828125</v>
      </c>
      <c r="EK81" s="116">
        <v>4211.35546875</v>
      </c>
      <c r="EL81" s="117">
        <v>2.1410689353942871</v>
      </c>
      <c r="EM81" s="116">
        <v>2140.63671875</v>
      </c>
      <c r="EN81" s="116">
        <v>4620.60009765625</v>
      </c>
      <c r="EO81" s="117">
        <v>2.1585166454315186</v>
      </c>
      <c r="EP81" s="116">
        <v>2247.559326171875</v>
      </c>
      <c r="EQ81" s="116">
        <v>4977.71435546875</v>
      </c>
      <c r="ER81" s="117">
        <v>2.2147200107574463</v>
      </c>
      <c r="ES81" s="116">
        <v>2583.427490234375</v>
      </c>
      <c r="ET81" s="116">
        <v>5462.5048828125</v>
      </c>
      <c r="EU81" s="117">
        <v>2.11444091796875</v>
      </c>
      <c r="EV81" s="116">
        <v>2710.747802734375</v>
      </c>
      <c r="EW81" s="116">
        <v>5999.6474609375</v>
      </c>
      <c r="EX81" s="117">
        <v>2.2132813930511475</v>
      </c>
      <c r="EY81" s="116">
        <v>2938.698486328125</v>
      </c>
      <c r="EZ81" s="116">
        <v>6577.7958984375</v>
      </c>
      <c r="FA81" s="117">
        <v>2.2383363246917725</v>
      </c>
      <c r="FB81" s="116">
        <v>3061.286376953125</v>
      </c>
      <c r="FC81" s="116">
        <v>7053.71142578125</v>
      </c>
      <c r="FD81" s="117">
        <v>2.3041658401489258</v>
      </c>
      <c r="FE81" s="116">
        <v>3368.2421875</v>
      </c>
      <c r="FF81" s="116">
        <v>7513.40576171875</v>
      </c>
      <c r="FG81" s="117">
        <v>2.2306606769561768</v>
      </c>
      <c r="FH81" s="116">
        <v>3645.398193359375</v>
      </c>
      <c r="FI81" s="116">
        <v>8024.068359375</v>
      </c>
      <c r="FJ81" s="117">
        <v>2.2011499404907227</v>
      </c>
      <c r="FK81" s="116">
        <v>4166.6513671875</v>
      </c>
      <c r="FL81" s="116">
        <v>8532.546875</v>
      </c>
      <c r="FM81" s="117">
        <v>2.047818660736084</v>
      </c>
      <c r="FN81" s="116">
        <v>4982.03759765625</v>
      </c>
      <c r="FO81" s="116">
        <v>9549.501953125</v>
      </c>
      <c r="FP81" s="117">
        <v>1.9167864322662354</v>
      </c>
      <c r="FQ81" s="116">
        <v>5574.0546875</v>
      </c>
      <c r="FR81" s="116">
        <v>10463.365234375</v>
      </c>
      <c r="FS81" s="117">
        <v>1.877155065536499</v>
      </c>
      <c r="FT81" s="116">
        <v>6189.48876953125</v>
      </c>
      <c r="FU81" s="116">
        <v>11444.341796875</v>
      </c>
      <c r="FV81" s="117">
        <v>1.8489962816238403</v>
      </c>
      <c r="FW81" s="116">
        <v>6737.27099609375</v>
      </c>
      <c r="FX81" s="116">
        <v>12568.2919921875</v>
      </c>
      <c r="FY81" s="117">
        <v>1.8654870986938477</v>
      </c>
      <c r="FZ81" s="116">
        <v>7302.103515625</v>
      </c>
      <c r="GA81" s="116">
        <v>14303.2822265625</v>
      </c>
      <c r="GB81" s="117">
        <v>1.9587893486022949</v>
      </c>
      <c r="GC81" s="116">
        <v>8426.955078125</v>
      </c>
      <c r="GD81" s="116">
        <v>16379.8505859375</v>
      </c>
      <c r="GE81" s="117">
        <v>1.9437448978424072</v>
      </c>
      <c r="GF81" s="116">
        <v>9330.07421875</v>
      </c>
      <c r="GG81" s="116">
        <v>18153.205078125</v>
      </c>
      <c r="GH81" s="117">
        <v>1.945665717124939</v>
      </c>
      <c r="GI81" s="116">
        <v>10533.177734375</v>
      </c>
      <c r="GJ81" s="116">
        <v>20726.4140625</v>
      </c>
      <c r="GK81" s="117">
        <v>1.9677265882492065</v>
      </c>
      <c r="GL81" s="116">
        <v>12453.673828125</v>
      </c>
      <c r="GM81" s="116">
        <v>22527.455078125</v>
      </c>
      <c r="GN81" s="117">
        <v>1.8089003562927246</v>
      </c>
      <c r="GO81" s="116">
        <v>14084.3662109375</v>
      </c>
      <c r="GP81" s="116">
        <v>25013.767578125</v>
      </c>
      <c r="GQ81" s="117">
        <v>1.7759952545166016</v>
      </c>
      <c r="GR81" s="116">
        <v>15436.984375</v>
      </c>
      <c r="GS81" s="116">
        <v>28321.234375</v>
      </c>
      <c r="GT81" s="117">
        <v>1.8346351385116577</v>
      </c>
      <c r="GU81" s="116">
        <v>17682.7578125</v>
      </c>
      <c r="GV81" s="116">
        <v>31511.220703125</v>
      </c>
      <c r="GW81" s="117">
        <v>1.7820309400558472</v>
      </c>
      <c r="GX81" s="116">
        <v>19883.53515625</v>
      </c>
      <c r="GY81" s="116">
        <v>34881.72265625</v>
      </c>
      <c r="GZ81" s="117">
        <v>1.754301905632019</v>
      </c>
      <c r="HA81" s="116">
        <v>23760.984375</v>
      </c>
      <c r="HB81" s="116">
        <v>38834.08203125</v>
      </c>
      <c r="HC81" s="117">
        <v>1.6343632936477661</v>
      </c>
      <c r="HD81" s="116">
        <v>24416.052734375</v>
      </c>
      <c r="HE81" s="116">
        <v>43094.1015625</v>
      </c>
      <c r="HF81" s="117">
        <v>1.7649905681610107</v>
      </c>
      <c r="HG81" s="116">
        <v>25582.37890625</v>
      </c>
      <c r="HH81" s="116">
        <v>46340.73046875</v>
      </c>
      <c r="HI81" s="117">
        <v>1.8114316463470459</v>
      </c>
      <c r="HJ81" s="116">
        <v>27521.328125</v>
      </c>
      <c r="HK81" s="116">
        <v>49993.34375</v>
      </c>
      <c r="HL81" s="117">
        <v>1.8165309429168701</v>
      </c>
      <c r="HM81" s="116">
        <v>28954.0546875</v>
      </c>
      <c r="HN81" s="116">
        <v>53748.89453125</v>
      </c>
      <c r="HO81" s="117">
        <v>1.8563512563705444</v>
      </c>
      <c r="HP81" s="116">
        <v>29150.90625</v>
      </c>
      <c r="HQ81" s="116">
        <v>55645.08203125</v>
      </c>
      <c r="HR81" s="117">
        <v>1.908862829208374</v>
      </c>
      <c r="HS81" s="116">
        <v>30922.92578125</v>
      </c>
      <c r="HT81" s="116">
        <v>59689.24609375</v>
      </c>
      <c r="HU81" s="117">
        <v>1.9302586317062378</v>
      </c>
      <c r="HV81" s="116">
        <v>32280.919921875</v>
      </c>
      <c r="HW81" s="116">
        <v>63282.4765625</v>
      </c>
      <c r="HX81" s="117">
        <v>1.9603677988052368</v>
      </c>
      <c r="HY81" s="116">
        <v>33571.32421875</v>
      </c>
      <c r="HZ81" s="116">
        <v>65148.6640625</v>
      </c>
      <c r="IA81" s="117">
        <v>1.940604567527771</v>
      </c>
      <c r="IB81" s="116">
        <v>33747.21484375</v>
      </c>
      <c r="IC81" s="116">
        <v>65661.8515625</v>
      </c>
      <c r="ID81" s="117">
        <v>1.9456969499588013</v>
      </c>
      <c r="IE81" s="116">
        <v>34784.4765625</v>
      </c>
      <c r="IF81" s="116">
        <v>66840.078125</v>
      </c>
      <c r="IG81" s="117">
        <v>1.9215490818023682</v>
      </c>
      <c r="IH81" s="116">
        <v>34715.88671875</v>
      </c>
      <c r="II81" s="116">
        <v>66811.6875</v>
      </c>
      <c r="IJ81" s="117">
        <v>1.9245277643203735</v>
      </c>
      <c r="IK81" s="116">
        <v>35026.30859375</v>
      </c>
      <c r="IL81" s="116">
        <v>68246.0703125</v>
      </c>
      <c r="IM81" s="117">
        <v>1.9484231472015381</v>
      </c>
      <c r="IN81" s="115">
        <v>35721.87890625</v>
      </c>
      <c r="IO81" s="116">
        <v>69529.5078125</v>
      </c>
      <c r="IP81" s="117">
        <v>1.9464124441146851</v>
      </c>
      <c r="IQ81" s="116">
        <v>35806.39453125</v>
      </c>
      <c r="IR81" s="116">
        <v>70973.78125</v>
      </c>
      <c r="IS81" s="117">
        <v>1.9821537733078003</v>
      </c>
      <c r="IT81" s="116">
        <v>36592.203125</v>
      </c>
      <c r="IU81" s="116">
        <v>72853.3671875</v>
      </c>
      <c r="IV81" s="117">
        <v>1.9909533262252808</v>
      </c>
      <c r="IW81" s="116">
        <v>37578.78515625</v>
      </c>
      <c r="IX81" s="116">
        <v>75753.328125</v>
      </c>
      <c r="IY81" s="117">
        <v>2.0158536434173584</v>
      </c>
      <c r="IZ81" s="116">
        <v>38581.328125</v>
      </c>
      <c r="JA81" s="116">
        <v>77980.140625</v>
      </c>
      <c r="JB81" s="117">
        <v>2.021188497543335</v>
      </c>
      <c r="JC81" s="116">
        <v>39613.62109375</v>
      </c>
      <c r="JD81" s="116">
        <v>80807.375</v>
      </c>
      <c r="JE81" s="117">
        <v>2.0398886203765869</v>
      </c>
      <c r="JF81" s="116">
        <v>40310.328125</v>
      </c>
      <c r="JG81" s="116">
        <v>82711.46875</v>
      </c>
      <c r="JH81" s="117">
        <v>2.0518679618835449</v>
      </c>
      <c r="JI81" s="116">
        <v>40372.90625</v>
      </c>
      <c r="JJ81" s="116">
        <v>82523.2109375</v>
      </c>
      <c r="JK81" s="117">
        <v>2.0440244674682617</v>
      </c>
      <c r="JL81" s="116">
        <v>40711.54296875</v>
      </c>
      <c r="JM81" s="116">
        <v>83745.15625</v>
      </c>
      <c r="JN81" s="117">
        <v>2.0570371150970459</v>
      </c>
      <c r="JO81" s="116">
        <v>42119.671875</v>
      </c>
      <c r="JP81" s="116">
        <v>86880.8359375</v>
      </c>
      <c r="JQ81" s="117">
        <v>2.0627138614654541</v>
      </c>
      <c r="JR81" s="116">
        <v>43174.359375</v>
      </c>
      <c r="JS81" s="116">
        <v>88956.078125</v>
      </c>
      <c r="JT81" s="117">
        <v>2.0603914260864258</v>
      </c>
      <c r="JU81" s="116">
        <v>44377.25</v>
      </c>
      <c r="JV81" s="116">
        <v>91590.09375</v>
      </c>
      <c r="JW81" s="117">
        <v>2.0638973712921143</v>
      </c>
      <c r="JX81" s="116">
        <v>45706.65234375</v>
      </c>
      <c r="JY81" s="116">
        <v>95434.4140625</v>
      </c>
      <c r="JZ81" s="117">
        <v>2.0879764556884766</v>
      </c>
      <c r="KA81" s="116">
        <v>46413.9921875</v>
      </c>
      <c r="KB81" s="116">
        <v>96045.546875</v>
      </c>
      <c r="KC81" s="117">
        <v>2.0693230628967285</v>
      </c>
      <c r="KD81" s="116">
        <v>45528.640625</v>
      </c>
      <c r="KE81" s="116">
        <v>90609.1015625</v>
      </c>
      <c r="KF81" s="117">
        <v>1.9901560544967651</v>
      </c>
      <c r="KG81" s="116">
        <v>46216.96484375</v>
      </c>
      <c r="KH81" s="116">
        <v>93459.796875</v>
      </c>
      <c r="KI81" s="117">
        <v>2.0221967697143555</v>
      </c>
      <c r="KJ81" s="116">
        <v>48259.4921875</v>
      </c>
      <c r="KK81" s="116">
        <v>97834.1640625</v>
      </c>
      <c r="KL81" s="117">
        <v>2.027252197265625</v>
      </c>
      <c r="KM81" s="116">
        <v>48496.51953125</v>
      </c>
      <c r="KN81" s="116">
        <v>96397.9140625</v>
      </c>
      <c r="KO81" s="117">
        <v>1.987728476524353</v>
      </c>
      <c r="KP81" s="116">
        <v>48923.23046875</v>
      </c>
      <c r="KQ81" s="116">
        <v>95949.859375</v>
      </c>
      <c r="KR81" s="117">
        <v>1.9612331390380859</v>
      </c>
      <c r="KS81" s="116">
        <v>49151.3515625</v>
      </c>
      <c r="KT81" s="116">
        <v>96304.9453125</v>
      </c>
      <c r="KU81" s="117">
        <v>1.9593549966812134</v>
      </c>
      <c r="KV81" s="134">
        <v>3.214195728302002</v>
      </c>
      <c r="KW81" s="135">
        <v>3.0981955528259277</v>
      </c>
      <c r="KX81" s="135">
        <v>2.8218698501586914</v>
      </c>
      <c r="KY81" s="135">
        <v>2.7137794494628906</v>
      </c>
      <c r="KZ81" s="135">
        <v>1.7885127067565918</v>
      </c>
      <c r="LA81" s="135">
        <v>1.9521727561950684</v>
      </c>
      <c r="LB81" s="135">
        <v>2.1639876365661621</v>
      </c>
      <c r="LC81" s="135">
        <v>1.8827096223831177</v>
      </c>
      <c r="LD81" s="135">
        <v>1.8219490051269531</v>
      </c>
      <c r="LE81" s="135">
        <v>1.9637362957000732</v>
      </c>
      <c r="LF81" s="135">
        <v>2.0527276992797852</v>
      </c>
      <c r="LG81" s="135">
        <v>1.9915530681610107</v>
      </c>
      <c r="LH81" s="135">
        <f t="shared" si="4"/>
        <v>3.0447537104288735</v>
      </c>
      <c r="LI81" s="135">
        <f t="shared" si="5"/>
        <v>2.2511460781097412</v>
      </c>
      <c r="LJ81" s="135">
        <f t="shared" si="6"/>
        <v>1.9552047550678253</v>
      </c>
      <c r="LK81" s="144">
        <f t="shared" si="7"/>
        <v>2.0026723543802896</v>
      </c>
    </row>
    <row r="82" spans="1:323" ht="15" customHeight="1">
      <c r="A82" s="114">
        <v>68</v>
      </c>
      <c r="B82" s="115">
        <v>1810.062744140625</v>
      </c>
      <c r="C82" s="116">
        <v>5656.6630859375</v>
      </c>
      <c r="D82" s="117">
        <v>3.1251199245452881</v>
      </c>
      <c r="E82" s="116">
        <v>1860.5733642578125</v>
      </c>
      <c r="F82" s="116">
        <v>6102.109375</v>
      </c>
      <c r="G82" s="117">
        <v>3.2796928882598877</v>
      </c>
      <c r="H82" s="116">
        <v>2378.803955078125</v>
      </c>
      <c r="I82" s="116">
        <v>7094.6328125</v>
      </c>
      <c r="J82" s="117">
        <v>2.9824368953704834</v>
      </c>
      <c r="K82" s="116">
        <v>2800.75244140625</v>
      </c>
      <c r="L82" s="116">
        <v>9123.4013671875</v>
      </c>
      <c r="M82" s="117">
        <v>3.2574822902679443</v>
      </c>
      <c r="N82" s="116">
        <v>3328.449462890625</v>
      </c>
      <c r="O82" s="116">
        <v>10811.8828125</v>
      </c>
      <c r="P82" s="117">
        <v>3.2483241558074951</v>
      </c>
      <c r="Q82" s="116">
        <v>4091.283935546875</v>
      </c>
      <c r="R82" s="116">
        <v>12139.5869140625</v>
      </c>
      <c r="S82" s="117">
        <v>2.9671826362609863</v>
      </c>
      <c r="T82" s="116">
        <v>5308.15283203125</v>
      </c>
      <c r="U82" s="116">
        <v>16077.58984375</v>
      </c>
      <c r="V82" s="117">
        <v>3.02884840965271</v>
      </c>
      <c r="W82" s="116">
        <v>8303.24609375</v>
      </c>
      <c r="X82" s="116">
        <v>23078.94140625</v>
      </c>
      <c r="Y82" s="117">
        <v>2.7795083522796631</v>
      </c>
      <c r="Z82" s="116">
        <v>8377.005859375</v>
      </c>
      <c r="AA82" s="116">
        <v>22927.54296875</v>
      </c>
      <c r="AB82" s="117">
        <v>2.7369616031646729</v>
      </c>
      <c r="AC82" s="116">
        <v>8454.2666015625</v>
      </c>
      <c r="AD82" s="116">
        <v>24618.03515625</v>
      </c>
      <c r="AE82" s="117">
        <v>2.9119067192077637</v>
      </c>
      <c r="AF82" s="116">
        <v>8906.841796875</v>
      </c>
      <c r="AG82" s="116">
        <v>27856.69140625</v>
      </c>
      <c r="AH82" s="117">
        <v>3.127561092376709</v>
      </c>
      <c r="AI82" s="116">
        <v>10511.2744140625</v>
      </c>
      <c r="AJ82" s="116">
        <v>31360.37109375</v>
      </c>
      <c r="AK82" s="117">
        <v>2.9834985733032227</v>
      </c>
      <c r="AL82" s="116">
        <v>11461.9189453125</v>
      </c>
      <c r="AM82" s="116">
        <v>34166.63671875</v>
      </c>
      <c r="AN82" s="117">
        <v>2.9808828830718994</v>
      </c>
      <c r="AO82" s="116">
        <v>15791.9580078125</v>
      </c>
      <c r="AP82" s="116">
        <v>41715.16015625</v>
      </c>
      <c r="AQ82" s="117">
        <v>2.6415445804595947</v>
      </c>
      <c r="AR82" s="116">
        <v>15772.7548828125</v>
      </c>
      <c r="AS82" s="116">
        <v>42912.3984375</v>
      </c>
      <c r="AT82" s="117">
        <v>2.7206659317016602</v>
      </c>
      <c r="AU82" s="116">
        <v>17122.064453125</v>
      </c>
      <c r="AV82" s="116">
        <v>46130.9765625</v>
      </c>
      <c r="AW82" s="117">
        <v>2.6942415237426758</v>
      </c>
      <c r="AX82" s="116">
        <v>18909.38671875</v>
      </c>
      <c r="AY82" s="116">
        <v>48593.109375</v>
      </c>
      <c r="AZ82" s="117">
        <v>2.5697877407073975</v>
      </c>
      <c r="BA82" s="116">
        <v>18915.736328125</v>
      </c>
      <c r="BB82" s="116">
        <v>45745.8671875</v>
      </c>
      <c r="BC82" s="117">
        <v>2.4184026718139648</v>
      </c>
      <c r="BD82" s="116">
        <v>17106.294921875</v>
      </c>
      <c r="BE82" s="116">
        <v>42117.27734375</v>
      </c>
      <c r="BF82" s="117">
        <v>2.462092399597168</v>
      </c>
      <c r="BG82" s="116">
        <v>13679.5029296875</v>
      </c>
      <c r="BH82" s="116">
        <v>37812.21875</v>
      </c>
      <c r="BI82" s="117">
        <v>2.7641515731811523</v>
      </c>
      <c r="BJ82" s="116">
        <v>12362.07421875</v>
      </c>
      <c r="BK82" s="116">
        <v>37391.84375</v>
      </c>
      <c r="BL82" s="117">
        <v>3.0247225761413574</v>
      </c>
      <c r="BM82" s="116">
        <v>11104.2685546875</v>
      </c>
      <c r="BN82" s="116">
        <v>34196.84765625</v>
      </c>
      <c r="BO82" s="117">
        <v>3.0796127319335937</v>
      </c>
      <c r="BP82" s="116">
        <v>10777.259765625</v>
      </c>
      <c r="BQ82" s="116">
        <v>33763.71484375</v>
      </c>
      <c r="BR82" s="117">
        <v>3.132866382598877</v>
      </c>
      <c r="BS82" s="116">
        <v>13836.9287109375</v>
      </c>
      <c r="BT82" s="116">
        <v>37363.53125</v>
      </c>
      <c r="BU82" s="117">
        <v>2.7002763748168945</v>
      </c>
      <c r="BV82" s="116">
        <v>16748.2734375</v>
      </c>
      <c r="BW82" s="116">
        <v>44556.578125</v>
      </c>
      <c r="BX82" s="117">
        <v>2.6603684425354004</v>
      </c>
      <c r="BY82" s="116">
        <v>19264.177734375</v>
      </c>
      <c r="BZ82" s="116">
        <v>50806.49609375</v>
      </c>
      <c r="CA82" s="117">
        <v>2.6373560428619385</v>
      </c>
      <c r="CB82" s="116">
        <v>27108.443359375</v>
      </c>
      <c r="CC82" s="116">
        <v>60687.24609375</v>
      </c>
      <c r="CD82" s="117">
        <v>2.2386841773986816</v>
      </c>
      <c r="CE82" s="116">
        <v>20937.017578125</v>
      </c>
      <c r="CF82" s="116">
        <v>48949.5859375</v>
      </c>
      <c r="CG82" s="117">
        <v>2.337944507598877</v>
      </c>
      <c r="CH82" s="116">
        <v>25179.927734375</v>
      </c>
      <c r="CI82" s="116">
        <v>56472.93359375</v>
      </c>
      <c r="CJ82" s="117">
        <v>2.2427759170532227</v>
      </c>
      <c r="CK82" s="116">
        <v>32611.59765625</v>
      </c>
      <c r="CL82" s="116">
        <v>63558.7265625</v>
      </c>
      <c r="CM82" s="117">
        <v>1.9489607810974121</v>
      </c>
      <c r="CN82" s="116">
        <v>43212.76171875</v>
      </c>
      <c r="CO82" s="116">
        <v>65972.1875</v>
      </c>
      <c r="CP82" s="117">
        <v>1.52668297290802</v>
      </c>
      <c r="CQ82" s="116">
        <v>50440.18359375</v>
      </c>
      <c r="CR82" s="116">
        <v>71894.0546875</v>
      </c>
      <c r="CS82" s="117">
        <v>1.4253329038619995</v>
      </c>
      <c r="CT82" s="116">
        <v>91115.8828125</v>
      </c>
      <c r="CU82" s="116">
        <v>133191.0625</v>
      </c>
      <c r="CV82" s="117">
        <v>1.4617766141891479</v>
      </c>
      <c r="CW82" s="116">
        <v>171570.765625</v>
      </c>
      <c r="CX82" s="116">
        <v>286845.65625</v>
      </c>
      <c r="CY82" s="117">
        <v>1.6718795299530029</v>
      </c>
      <c r="CZ82" s="116">
        <v>234015.25</v>
      </c>
      <c r="DA82" s="116">
        <v>432660.0625</v>
      </c>
      <c r="DB82" s="117">
        <v>1.8488541841506958</v>
      </c>
      <c r="DC82" s="116">
        <v>465801.21875</v>
      </c>
      <c r="DD82" s="116">
        <v>744088.125</v>
      </c>
      <c r="DE82" s="117">
        <v>1.5974370241165161</v>
      </c>
      <c r="DF82" s="116">
        <v>813.8917236328125</v>
      </c>
      <c r="DG82" s="116">
        <v>1401.086181640625</v>
      </c>
      <c r="DH82" s="117">
        <v>1.7214651107788086</v>
      </c>
      <c r="DI82" s="116">
        <v>978.5543212890625</v>
      </c>
      <c r="DJ82" s="116">
        <v>1613.9827880859375</v>
      </c>
      <c r="DK82" s="117">
        <v>1.6493543386459351</v>
      </c>
      <c r="DL82" s="116">
        <v>1122.311279296875</v>
      </c>
      <c r="DM82" s="116">
        <v>2051.195556640625</v>
      </c>
      <c r="DN82" s="117">
        <v>1.8276529312133789</v>
      </c>
      <c r="DO82" s="116">
        <v>1254.207275390625</v>
      </c>
      <c r="DP82" s="116">
        <v>2404.469970703125</v>
      </c>
      <c r="DQ82" s="117">
        <v>1.9171233177185059</v>
      </c>
      <c r="DR82" s="116">
        <v>1289.745849609375</v>
      </c>
      <c r="DS82" s="116">
        <v>2476.47705078125</v>
      </c>
      <c r="DT82" s="117">
        <v>1.9201279878616333</v>
      </c>
      <c r="DU82" s="116">
        <v>1334.24951171875</v>
      </c>
      <c r="DV82" s="116">
        <v>2630.993408203125</v>
      </c>
      <c r="DW82" s="117">
        <v>1.9718900918960571</v>
      </c>
      <c r="DX82" s="116">
        <v>1399.982177734375</v>
      </c>
      <c r="DY82" s="116">
        <v>2824.859375</v>
      </c>
      <c r="DZ82" s="117">
        <v>2.01778244972229</v>
      </c>
      <c r="EA82" s="116">
        <v>1558.9420166015625</v>
      </c>
      <c r="EB82" s="116">
        <v>3059.90576171875</v>
      </c>
      <c r="EC82" s="117">
        <v>1.9628092050552368</v>
      </c>
      <c r="ED82" s="116">
        <v>1719.2982177734375</v>
      </c>
      <c r="EE82" s="118">
        <v>3436.94140625</v>
      </c>
      <c r="EF82" s="119">
        <v>1.9990373849868774</v>
      </c>
      <c r="EG82" s="115">
        <v>1927.2196044921875</v>
      </c>
      <c r="EH82" s="116">
        <v>3907.8486328125</v>
      </c>
      <c r="EI82" s="117">
        <v>2.0277132987976074</v>
      </c>
      <c r="EJ82" s="116">
        <v>2006.8341064453125</v>
      </c>
      <c r="EK82" s="116">
        <v>4280.873046875</v>
      </c>
      <c r="EL82" s="117">
        <v>2.1331474781036377</v>
      </c>
      <c r="EM82" s="116">
        <v>2183.63037109375</v>
      </c>
      <c r="EN82" s="116">
        <v>4697.4306640625</v>
      </c>
      <c r="EO82" s="117">
        <v>2.1512022018432617</v>
      </c>
      <c r="EP82" s="116">
        <v>2291.454345703125</v>
      </c>
      <c r="EQ82" s="116">
        <v>5062.349609375</v>
      </c>
      <c r="ER82" s="117">
        <v>2.2092299461364746</v>
      </c>
      <c r="ES82" s="116">
        <v>2634.148681640625</v>
      </c>
      <c r="ET82" s="116">
        <v>5551.6865234375</v>
      </c>
      <c r="EU82" s="117">
        <v>2.1075828075408936</v>
      </c>
      <c r="EV82" s="116">
        <v>2762.1806640625</v>
      </c>
      <c r="EW82" s="116">
        <v>6101.62744140625</v>
      </c>
      <c r="EX82" s="117">
        <v>2.2089893817901611</v>
      </c>
      <c r="EY82" s="116">
        <v>2993.5283203125</v>
      </c>
      <c r="EZ82" s="116">
        <v>6690.6669921875</v>
      </c>
      <c r="FA82" s="117">
        <v>2.2350437641143799</v>
      </c>
      <c r="FB82" s="116">
        <v>3116.6015625</v>
      </c>
      <c r="FC82" s="116">
        <v>7177.61767578125</v>
      </c>
      <c r="FD82" s="117">
        <v>2.3030271530151367</v>
      </c>
      <c r="FE82" s="116">
        <v>3430.5068359375</v>
      </c>
      <c r="FF82" s="116">
        <v>7641.9765625</v>
      </c>
      <c r="FG82" s="117">
        <v>2.2276523113250732</v>
      </c>
      <c r="FH82" s="116">
        <v>3713.670166015625</v>
      </c>
      <c r="FI82" s="116">
        <v>8159.84228515625</v>
      </c>
      <c r="FJ82" s="117">
        <v>2.1972446441650391</v>
      </c>
      <c r="FK82" s="116">
        <v>4244.10693359375</v>
      </c>
      <c r="FL82" s="116">
        <v>8667.7724609375</v>
      </c>
      <c r="FM82" s="117">
        <v>2.0423078536987305</v>
      </c>
      <c r="FN82" s="116">
        <v>5060.1416015625</v>
      </c>
      <c r="FO82" s="116">
        <v>9691.00390625</v>
      </c>
      <c r="FP82" s="117">
        <v>1.915164589881897</v>
      </c>
      <c r="FQ82" s="116">
        <v>5683.70654296875</v>
      </c>
      <c r="FR82" s="116">
        <v>10614.4404296875</v>
      </c>
      <c r="FS82" s="117">
        <v>1.867520809173584</v>
      </c>
      <c r="FT82" s="116">
        <v>6312.9931640625</v>
      </c>
      <c r="FU82" s="116">
        <v>11606.619140625</v>
      </c>
      <c r="FV82" s="117">
        <v>1.8385287523269653</v>
      </c>
      <c r="FW82" s="116">
        <v>6891.41650390625</v>
      </c>
      <c r="FX82" s="116">
        <v>12748.1064453125</v>
      </c>
      <c r="FY82" s="117">
        <v>1.8498528003692627</v>
      </c>
      <c r="FZ82" s="116">
        <v>7447.275390625</v>
      </c>
      <c r="GA82" s="116">
        <v>14519.8076171875</v>
      </c>
      <c r="GB82" s="117">
        <v>1.9496804475784302</v>
      </c>
      <c r="GC82" s="116">
        <v>8601.1298828125</v>
      </c>
      <c r="GD82" s="116">
        <v>16625.66796875</v>
      </c>
      <c r="GE82" s="117">
        <v>1.9329632520675659</v>
      </c>
      <c r="GF82" s="116">
        <v>9501.7822265625</v>
      </c>
      <c r="GG82" s="116">
        <v>18426.26171875</v>
      </c>
      <c r="GH82" s="117">
        <v>1.9392427206039429</v>
      </c>
      <c r="GI82" s="116">
        <v>10721.4638671875</v>
      </c>
      <c r="GJ82" s="116">
        <v>21042.0390625</v>
      </c>
      <c r="GK82" s="117">
        <v>1.962608814239502</v>
      </c>
      <c r="GL82" s="116">
        <v>12673.154296875</v>
      </c>
      <c r="GM82" s="116">
        <v>22838.828125</v>
      </c>
      <c r="GN82" s="117">
        <v>1.8021423816680908</v>
      </c>
      <c r="GO82" s="116">
        <v>14264.990234375</v>
      </c>
      <c r="GP82" s="116">
        <v>25352.462890625</v>
      </c>
      <c r="GQ82" s="117">
        <v>1.7772506475448608</v>
      </c>
      <c r="GR82" s="116">
        <v>15738.4580078125</v>
      </c>
      <c r="GS82" s="116">
        <v>28719.18359375</v>
      </c>
      <c r="GT82" s="117">
        <v>1.8247774839401245</v>
      </c>
      <c r="GU82" s="116">
        <v>18010.21484375</v>
      </c>
      <c r="GV82" s="116">
        <v>31938.259765625</v>
      </c>
      <c r="GW82" s="117">
        <v>1.7733414173126221</v>
      </c>
      <c r="GX82" s="116">
        <v>20143.345703125</v>
      </c>
      <c r="GY82" s="116">
        <v>35346.32421875</v>
      </c>
      <c r="GZ82" s="117">
        <v>1.75473952293396</v>
      </c>
      <c r="HA82" s="116">
        <v>24041.60546875</v>
      </c>
      <c r="HB82" s="116">
        <v>39300.62109375</v>
      </c>
      <c r="HC82" s="117">
        <v>1.6346920728683472</v>
      </c>
      <c r="HD82" s="116">
        <v>24829.83203125</v>
      </c>
      <c r="HE82" s="116">
        <v>43671.2890625</v>
      </c>
      <c r="HF82" s="117">
        <v>1.7588233947753906</v>
      </c>
      <c r="HG82" s="116">
        <v>25978.107421875</v>
      </c>
      <c r="HH82" s="116">
        <v>46983.33984375</v>
      </c>
      <c r="HI82" s="117">
        <v>1.8085744380950928</v>
      </c>
      <c r="HJ82" s="116">
        <v>28172.162109375</v>
      </c>
      <c r="HK82" s="116">
        <v>50685.41796875</v>
      </c>
      <c r="HL82" s="117">
        <v>1.7991312742233276</v>
      </c>
      <c r="HM82" s="116">
        <v>29597.25390625</v>
      </c>
      <c r="HN82" s="116">
        <v>54513.609375</v>
      </c>
      <c r="HO82" s="117">
        <v>1.8418468236923218</v>
      </c>
      <c r="HP82" s="116">
        <v>29815.193359375</v>
      </c>
      <c r="HQ82" s="116">
        <v>56462.6640625</v>
      </c>
      <c r="HR82" s="117">
        <v>1.8937547206878662</v>
      </c>
      <c r="HS82" s="116">
        <v>31785.42578125</v>
      </c>
      <c r="HT82" s="116">
        <v>60574.7421875</v>
      </c>
      <c r="HU82" s="117">
        <v>1.9057395458221436</v>
      </c>
      <c r="HV82" s="116">
        <v>33178.109375</v>
      </c>
      <c r="HW82" s="116">
        <v>64237.37109375</v>
      </c>
      <c r="HX82" s="117">
        <v>1.9361371994018555</v>
      </c>
      <c r="HY82" s="116">
        <v>34585.16796875</v>
      </c>
      <c r="HZ82" s="116">
        <v>66119.578125</v>
      </c>
      <c r="IA82" s="117">
        <v>1.9117900133132935</v>
      </c>
      <c r="IB82" s="116">
        <v>34660.9921875</v>
      </c>
      <c r="IC82" s="116">
        <v>66644.953125</v>
      </c>
      <c r="ID82" s="117">
        <v>1.9227652549743652</v>
      </c>
      <c r="IE82" s="116">
        <v>35865.4140625</v>
      </c>
      <c r="IF82" s="116">
        <v>67824.96875</v>
      </c>
      <c r="IG82" s="117">
        <v>1.891096830368042</v>
      </c>
      <c r="IH82" s="116">
        <v>35693.75</v>
      </c>
      <c r="II82" s="116">
        <v>67799.5859375</v>
      </c>
      <c r="IJ82" s="117">
        <v>1.8994805812835693</v>
      </c>
      <c r="IK82" s="116">
        <v>36010.8671875</v>
      </c>
      <c r="IL82" s="116">
        <v>69269.2109375</v>
      </c>
      <c r="IM82" s="117">
        <v>1.923564076423645</v>
      </c>
      <c r="IN82" s="115">
        <v>36719.16015625</v>
      </c>
      <c r="IO82" s="116">
        <v>70570.7578125</v>
      </c>
      <c r="IP82" s="117">
        <v>1.921905517578125</v>
      </c>
      <c r="IQ82" s="116">
        <v>36859.0625</v>
      </c>
      <c r="IR82" s="116">
        <v>72056.546875</v>
      </c>
      <c r="IS82" s="117">
        <v>1.954920768737793</v>
      </c>
      <c r="IT82" s="116">
        <v>37604.4609375</v>
      </c>
      <c r="IU82" s="116">
        <v>73971.0078125</v>
      </c>
      <c r="IV82" s="117">
        <v>1.9670807123184204</v>
      </c>
      <c r="IW82" s="116">
        <v>38657.984375</v>
      </c>
      <c r="IX82" s="116">
        <v>76929.78125</v>
      </c>
      <c r="IY82" s="117">
        <v>1.990010142326355</v>
      </c>
      <c r="IZ82" s="116">
        <v>39726.81640625</v>
      </c>
      <c r="JA82" s="116">
        <v>79193.6953125</v>
      </c>
      <c r="JB82" s="117">
        <v>1.9934568405151367</v>
      </c>
      <c r="JC82" s="116">
        <v>40698.31640625</v>
      </c>
      <c r="JD82" s="116">
        <v>82077.640625</v>
      </c>
      <c r="JE82" s="117">
        <v>2.0167331695556641</v>
      </c>
      <c r="JF82" s="116">
        <v>41344.30859375</v>
      </c>
      <c r="JG82" s="116">
        <v>84020.296875</v>
      </c>
      <c r="JH82" s="117">
        <v>2.0322093963623047</v>
      </c>
      <c r="JI82" s="116">
        <v>41353.58984375</v>
      </c>
      <c r="JJ82" s="116">
        <v>83825.1328125</v>
      </c>
      <c r="JK82" s="117">
        <v>2.0270340442657471</v>
      </c>
      <c r="JL82" s="116">
        <v>41762.7109375</v>
      </c>
      <c r="JM82" s="116">
        <v>85073.5625</v>
      </c>
      <c r="JN82" s="117">
        <v>2.0370700359344482</v>
      </c>
      <c r="JO82" s="116">
        <v>43219.90234375</v>
      </c>
      <c r="JP82" s="116">
        <v>88262.4296875</v>
      </c>
      <c r="JQ82" s="117">
        <v>2.0421710014343262</v>
      </c>
      <c r="JR82" s="116">
        <v>44264.77734375</v>
      </c>
      <c r="JS82" s="116">
        <v>90369.734375</v>
      </c>
      <c r="JT82" s="117">
        <v>2.041572093963623</v>
      </c>
      <c r="JU82" s="116">
        <v>45497.1640625</v>
      </c>
      <c r="JV82" s="116">
        <v>93048.046875</v>
      </c>
      <c r="JW82" s="117">
        <v>2.0451395511627197</v>
      </c>
      <c r="JX82" s="116">
        <v>46769.234375</v>
      </c>
      <c r="JY82" s="116">
        <v>96971.84375</v>
      </c>
      <c r="JZ82" s="117">
        <v>2.0734109878540039</v>
      </c>
      <c r="KA82" s="116">
        <v>47530.23046875</v>
      </c>
      <c r="KB82" s="116">
        <v>97579.0703125</v>
      </c>
      <c r="KC82" s="117">
        <v>2.0529897212982178</v>
      </c>
      <c r="KD82" s="116">
        <v>46595.44921875</v>
      </c>
      <c r="KE82" s="116">
        <v>92001.1640625</v>
      </c>
      <c r="KF82" s="117">
        <v>1.9744666814804077</v>
      </c>
      <c r="KG82" s="116">
        <v>47378.171875</v>
      </c>
      <c r="KH82" s="116">
        <v>94918.0625</v>
      </c>
      <c r="KI82" s="117">
        <v>2.0034134387969971</v>
      </c>
      <c r="KJ82" s="116">
        <v>49423.9921875</v>
      </c>
      <c r="KK82" s="116">
        <v>99365.234375</v>
      </c>
      <c r="KL82" s="117">
        <v>2.0104656219482422</v>
      </c>
      <c r="KM82" s="116">
        <v>49643.10546875</v>
      </c>
      <c r="KN82" s="116">
        <v>97876.96875</v>
      </c>
      <c r="KO82" s="117">
        <v>1.9716125726699829</v>
      </c>
      <c r="KP82" s="116">
        <v>50145.60546875</v>
      </c>
      <c r="KQ82" s="116">
        <v>97400.40625</v>
      </c>
      <c r="KR82" s="117">
        <v>1.9423518180847168</v>
      </c>
      <c r="KS82" s="116">
        <v>50373.328125</v>
      </c>
      <c r="KT82" s="116">
        <v>97759.46875</v>
      </c>
      <c r="KU82" s="117">
        <v>1.9406989812850952</v>
      </c>
      <c r="KV82" s="134">
        <v>3.2024064064025879</v>
      </c>
      <c r="KW82" s="135">
        <v>3.0968549251556396</v>
      </c>
      <c r="KX82" s="135">
        <v>2.8146557807922363</v>
      </c>
      <c r="KY82" s="135">
        <v>2.7118532657623291</v>
      </c>
      <c r="KZ82" s="135">
        <v>1.778311014175415</v>
      </c>
      <c r="LA82" s="135">
        <v>1.9426639080047607</v>
      </c>
      <c r="LB82" s="135">
        <v>2.1597445011138916</v>
      </c>
      <c r="LC82" s="135">
        <v>1.8744567632675171</v>
      </c>
      <c r="LD82" s="135">
        <v>1.8106780052185059</v>
      </c>
      <c r="LE82" s="135">
        <v>1.9376070499420166</v>
      </c>
      <c r="LF82" s="135">
        <v>2.0342795848846436</v>
      </c>
      <c r="LG82" s="135">
        <v>1.9737085103988647</v>
      </c>
      <c r="LH82" s="135">
        <f t="shared" si="4"/>
        <v>3.0379723707834878</v>
      </c>
      <c r="LI82" s="135">
        <f t="shared" si="5"/>
        <v>2.2450821399688721</v>
      </c>
      <c r="LJ82" s="135">
        <f t="shared" si="6"/>
        <v>1.9468857944011688</v>
      </c>
      <c r="LK82" s="144">
        <f t="shared" si="7"/>
        <v>1.9818650484085083</v>
      </c>
    </row>
    <row r="83" spans="1:323" ht="15" customHeight="1">
      <c r="A83" s="114">
        <v>69</v>
      </c>
      <c r="B83" s="115">
        <v>1863.26123046875</v>
      </c>
      <c r="C83" s="116">
        <v>5779.8974609375</v>
      </c>
      <c r="D83" s="117">
        <v>3.1020328998565674</v>
      </c>
      <c r="E83" s="116">
        <v>1903.3482666015625</v>
      </c>
      <c r="F83" s="116">
        <v>6238.25048828125</v>
      </c>
      <c r="G83" s="117">
        <v>3.2775139808654785</v>
      </c>
      <c r="H83" s="116">
        <v>2425.5458984375</v>
      </c>
      <c r="I83" s="116">
        <v>7246.01025390625</v>
      </c>
      <c r="J83" s="117">
        <v>2.987372875213623</v>
      </c>
      <c r="K83" s="116">
        <v>2860.120849609375</v>
      </c>
      <c r="L83" s="116">
        <v>9326.4111328125</v>
      </c>
      <c r="M83" s="117">
        <v>3.2608451843261719</v>
      </c>
      <c r="N83" s="116">
        <v>3401.022705078125</v>
      </c>
      <c r="O83" s="116">
        <v>11052.126953125</v>
      </c>
      <c r="P83" s="117">
        <v>3.2496480941772461</v>
      </c>
      <c r="Q83" s="116">
        <v>4209.97119140625</v>
      </c>
      <c r="R83" s="116">
        <v>12397.3154296875</v>
      </c>
      <c r="S83" s="117">
        <v>2.9447505474090576</v>
      </c>
      <c r="T83" s="116">
        <v>5422.87255859375</v>
      </c>
      <c r="U83" s="116">
        <v>16423.162109375</v>
      </c>
      <c r="V83" s="117">
        <v>3.028498649597168</v>
      </c>
      <c r="W83" s="116">
        <v>8497.599609375</v>
      </c>
      <c r="X83" s="116">
        <v>23552.470703125</v>
      </c>
      <c r="Y83" s="117">
        <v>2.7716615200042725</v>
      </c>
      <c r="Z83" s="116">
        <v>8596.08203125</v>
      </c>
      <c r="AA83" s="116">
        <v>23393.412109375</v>
      </c>
      <c r="AB83" s="117">
        <v>2.7214040756225586</v>
      </c>
      <c r="AC83" s="116">
        <v>8647.1845703125</v>
      </c>
      <c r="AD83" s="116">
        <v>25136.3671875</v>
      </c>
      <c r="AE83" s="117">
        <v>2.9068844318389893</v>
      </c>
      <c r="AF83" s="116">
        <v>9077.90234375</v>
      </c>
      <c r="AG83" s="116">
        <v>28465.251953125</v>
      </c>
      <c r="AH83" s="117">
        <v>3.1356639862060547</v>
      </c>
      <c r="AI83" s="116">
        <v>10759.796875</v>
      </c>
      <c r="AJ83" s="116">
        <v>32028.958984375</v>
      </c>
      <c r="AK83" s="117">
        <v>2.9767253398895264</v>
      </c>
      <c r="AL83" s="116">
        <v>11725.2001953125</v>
      </c>
      <c r="AM83" s="116">
        <v>34894.85546875</v>
      </c>
      <c r="AN83" s="117">
        <v>2.9760563373565674</v>
      </c>
      <c r="AO83" s="116">
        <v>16229.736328125</v>
      </c>
      <c r="AP83" s="116">
        <v>42544.38671875</v>
      </c>
      <c r="AQ83" s="117">
        <v>2.621384859085083</v>
      </c>
      <c r="AR83" s="116">
        <v>16186.8564453125</v>
      </c>
      <c r="AS83" s="116">
        <v>43781.24609375</v>
      </c>
      <c r="AT83" s="117">
        <v>2.7047405242919922</v>
      </c>
      <c r="AU83" s="116">
        <v>17564.447265625</v>
      </c>
      <c r="AV83" s="116">
        <v>47059.6640625</v>
      </c>
      <c r="AW83" s="117">
        <v>2.6792566776275635</v>
      </c>
      <c r="AX83" s="116">
        <v>19390.74609375</v>
      </c>
      <c r="AY83" s="116">
        <v>49542.9375</v>
      </c>
      <c r="AZ83" s="117">
        <v>2.5549783706665039</v>
      </c>
      <c r="BA83" s="116">
        <v>19391.609375</v>
      </c>
      <c r="BB83" s="116">
        <v>46603.7265625</v>
      </c>
      <c r="BC83" s="117">
        <v>2.4032933712005615</v>
      </c>
      <c r="BD83" s="116">
        <v>17517.103515625</v>
      </c>
      <c r="BE83" s="116">
        <v>42917.5078125</v>
      </c>
      <c r="BF83" s="117">
        <v>2.4500343799591064</v>
      </c>
      <c r="BG83" s="116">
        <v>13982.732421875</v>
      </c>
      <c r="BH83" s="116">
        <v>38585.859375</v>
      </c>
      <c r="BI83" s="117">
        <v>2.7595365047454834</v>
      </c>
      <c r="BJ83" s="116">
        <v>12617.4658203125</v>
      </c>
      <c r="BK83" s="116">
        <v>38195.1953125</v>
      </c>
      <c r="BL83" s="117">
        <v>3.0271685123443604</v>
      </c>
      <c r="BM83" s="116">
        <v>11328.072265625</v>
      </c>
      <c r="BN83" s="116">
        <v>34938.2109375</v>
      </c>
      <c r="BO83" s="117">
        <v>3.0842151641845703</v>
      </c>
      <c r="BP83" s="116">
        <v>10996.396484375</v>
      </c>
      <c r="BQ83" s="116">
        <v>34501.7265625</v>
      </c>
      <c r="BR83" s="117">
        <v>3.1375484466552734</v>
      </c>
      <c r="BS83" s="116">
        <v>14185.9892578125</v>
      </c>
      <c r="BT83" s="116">
        <v>38116.8671875</v>
      </c>
      <c r="BU83" s="117">
        <v>2.6869375705718994</v>
      </c>
      <c r="BV83" s="116">
        <v>17143.80078125</v>
      </c>
      <c r="BW83" s="116">
        <v>45447.2890625</v>
      </c>
      <c r="BX83" s="117">
        <v>2.6509459018707275</v>
      </c>
      <c r="BY83" s="116">
        <v>19702.904296875</v>
      </c>
      <c r="BZ83" s="116">
        <v>51816.9765625</v>
      </c>
      <c r="CA83" s="117">
        <v>2.629915714263916</v>
      </c>
      <c r="CB83" s="116">
        <v>27805.576171875</v>
      </c>
      <c r="CC83" s="116">
        <v>61759.23828125</v>
      </c>
      <c r="CD83" s="117">
        <v>2.2211098670959473</v>
      </c>
      <c r="CE83" s="116">
        <v>21474.50390625</v>
      </c>
      <c r="CF83" s="116">
        <v>49844.59375</v>
      </c>
      <c r="CG83" s="117">
        <v>2.3211057186126709</v>
      </c>
      <c r="CH83" s="116">
        <v>25804.8671875</v>
      </c>
      <c r="CI83" s="116">
        <v>57472.328125</v>
      </c>
      <c r="CJ83" s="117">
        <v>2.2271895408630371</v>
      </c>
      <c r="CK83" s="116">
        <v>33471.91796875</v>
      </c>
      <c r="CL83" s="116">
        <v>64543.15234375</v>
      </c>
      <c r="CM83" s="117">
        <v>1.9282777309417725</v>
      </c>
      <c r="CN83" s="116">
        <v>43212.7734375</v>
      </c>
      <c r="CO83" s="116">
        <v>66706.359375</v>
      </c>
      <c r="CP83" s="117">
        <v>1.5436722040176392</v>
      </c>
      <c r="CQ83" s="116">
        <v>51490.11328125</v>
      </c>
      <c r="CR83" s="116">
        <v>72567.9765625</v>
      </c>
      <c r="CS83" s="117">
        <v>1.4093574285507202</v>
      </c>
      <c r="CT83" s="116">
        <v>91281.453125</v>
      </c>
      <c r="CU83" s="116">
        <v>134544.6875</v>
      </c>
      <c r="CV83" s="117">
        <v>1.4739543199539185</v>
      </c>
      <c r="CW83" s="116">
        <v>176233.078125</v>
      </c>
      <c r="CX83" s="116">
        <v>290488.125</v>
      </c>
      <c r="CY83" s="117">
        <v>1.648317813873291</v>
      </c>
      <c r="CZ83" s="116">
        <v>240166.890625</v>
      </c>
      <c r="DA83" s="116">
        <v>438968.90625</v>
      </c>
      <c r="DB83" s="117">
        <v>1.8277661800384521</v>
      </c>
      <c r="DC83" s="116">
        <v>467118.75</v>
      </c>
      <c r="DD83" s="116">
        <v>753036.125</v>
      </c>
      <c r="DE83" s="117">
        <v>1.6120871305465698</v>
      </c>
      <c r="DF83" s="116">
        <v>834.718994140625</v>
      </c>
      <c r="DG83" s="116">
        <v>1419.69140625</v>
      </c>
      <c r="DH83" s="117">
        <v>1.7008016109466553</v>
      </c>
      <c r="DI83" s="116">
        <v>993.84918212890625</v>
      </c>
      <c r="DJ83" s="116">
        <v>1634.2269287109375</v>
      </c>
      <c r="DK83" s="117">
        <v>1.644340991973877</v>
      </c>
      <c r="DL83" s="116">
        <v>1139.690185546875</v>
      </c>
      <c r="DM83" s="116">
        <v>2080.87548828125</v>
      </c>
      <c r="DN83" s="117">
        <v>1.825825572013855</v>
      </c>
      <c r="DO83" s="116">
        <v>1286.3936767578125</v>
      </c>
      <c r="DP83" s="116">
        <v>2441.05810546875</v>
      </c>
      <c r="DQ83" s="117">
        <v>1.8975980281829834</v>
      </c>
      <c r="DR83" s="116">
        <v>1322.80712890625</v>
      </c>
      <c r="DS83" s="116">
        <v>2514.227783203125</v>
      </c>
      <c r="DT83" s="117">
        <v>1.9006760120391846</v>
      </c>
      <c r="DU83" s="116">
        <v>1368.078369140625</v>
      </c>
      <c r="DV83" s="116">
        <v>2672.28076171875</v>
      </c>
      <c r="DW83" s="117">
        <v>1.9533096551895142</v>
      </c>
      <c r="DX83" s="116">
        <v>1434.9661865234375</v>
      </c>
      <c r="DY83" s="116">
        <v>2870.26171875</v>
      </c>
      <c r="DZ83" s="117">
        <v>2.0002295970916748</v>
      </c>
      <c r="EA83" s="116">
        <v>1597.414306640625</v>
      </c>
      <c r="EB83" s="116">
        <v>3107.705078125</v>
      </c>
      <c r="EC83" s="117">
        <v>1.9454596042633057</v>
      </c>
      <c r="ED83" s="116">
        <v>1759.2462158203125</v>
      </c>
      <c r="EE83" s="118">
        <v>3491.705810546875</v>
      </c>
      <c r="EF83" s="119">
        <v>1.9847737550735474</v>
      </c>
      <c r="EG83" s="115">
        <v>1974.7568359375</v>
      </c>
      <c r="EH83" s="116">
        <v>3970.977783203125</v>
      </c>
      <c r="EI83" s="117">
        <v>2.0108692646026611</v>
      </c>
      <c r="EJ83" s="116">
        <v>2055.9931640625</v>
      </c>
      <c r="EK83" s="116">
        <v>4353.44140625</v>
      </c>
      <c r="EL83" s="117">
        <v>2.1174397468566895</v>
      </c>
      <c r="EM83" s="116">
        <v>2236.945068359375</v>
      </c>
      <c r="EN83" s="116">
        <v>4777.66650390625</v>
      </c>
      <c r="EO83" s="117">
        <v>2.1357996463775635</v>
      </c>
      <c r="EP83" s="116">
        <v>2346.462646484375</v>
      </c>
      <c r="EQ83" s="116">
        <v>5150.85205078125</v>
      </c>
      <c r="ER83" s="117">
        <v>2.1951560974121094</v>
      </c>
      <c r="ES83" s="116">
        <v>2697.16015625</v>
      </c>
      <c r="ET83" s="116">
        <v>5644.7890625</v>
      </c>
      <c r="EU83" s="117">
        <v>2.0928637981414795</v>
      </c>
      <c r="EV83" s="116">
        <v>2828.006591796875</v>
      </c>
      <c r="EW83" s="116">
        <v>6208.298828125</v>
      </c>
      <c r="EX83" s="117">
        <v>2.1952915191650391</v>
      </c>
      <c r="EY83" s="116">
        <v>3064.121337890625</v>
      </c>
      <c r="EZ83" s="116">
        <v>6808.7998046875</v>
      </c>
      <c r="FA83" s="117">
        <v>2.2221052646636963</v>
      </c>
      <c r="FB83" s="116">
        <v>3189.015625</v>
      </c>
      <c r="FC83" s="116">
        <v>7307.4609375</v>
      </c>
      <c r="FD83" s="117">
        <v>2.2914471626281738</v>
      </c>
      <c r="FE83" s="116">
        <v>3511.7666015625</v>
      </c>
      <c r="FF83" s="116">
        <v>7776.53173828125</v>
      </c>
      <c r="FG83" s="117">
        <v>2.2144215106964111</v>
      </c>
      <c r="FH83" s="116">
        <v>3802.641845703125</v>
      </c>
      <c r="FI83" s="116">
        <v>8301.84375</v>
      </c>
      <c r="FJ83" s="117">
        <v>2.1831779479980469</v>
      </c>
      <c r="FK83" s="116">
        <v>4343.08837890625</v>
      </c>
      <c r="FL83" s="116">
        <v>8808.880859375</v>
      </c>
      <c r="FM83" s="117">
        <v>2.0282528400421143</v>
      </c>
      <c r="FN83" s="116">
        <v>5158.6103515625</v>
      </c>
      <c r="FO83" s="116">
        <v>9838.7900390625</v>
      </c>
      <c r="FP83" s="117">
        <v>1.9072558879852295</v>
      </c>
      <c r="FQ83" s="116">
        <v>5820.81494140625</v>
      </c>
      <c r="FR83" s="116">
        <v>10771.2861328125</v>
      </c>
      <c r="FS83" s="117">
        <v>1.8504773378372192</v>
      </c>
      <c r="FT83" s="116">
        <v>6431.5009765625</v>
      </c>
      <c r="FU83" s="116">
        <v>11775.458984375</v>
      </c>
      <c r="FV83" s="117">
        <v>1.8309036493301392</v>
      </c>
      <c r="FW83" s="116">
        <v>7045.00439453125</v>
      </c>
      <c r="FX83" s="116">
        <v>12934.556640625</v>
      </c>
      <c r="FY83" s="117">
        <v>1.8359898328781128</v>
      </c>
      <c r="FZ83" s="116">
        <v>7591.61767578125</v>
      </c>
      <c r="GA83" s="116">
        <v>14745.630859375</v>
      </c>
      <c r="GB83" s="117">
        <v>1.9423569440841675</v>
      </c>
      <c r="GC83" s="116">
        <v>8774.1298828125</v>
      </c>
      <c r="GD83" s="116">
        <v>16881.7421875</v>
      </c>
      <c r="GE83" s="117">
        <v>1.9240360260009766</v>
      </c>
      <c r="GF83" s="116">
        <v>9688.703125</v>
      </c>
      <c r="GG83" s="116">
        <v>18711.15234375</v>
      </c>
      <c r="GH83" s="117">
        <v>1.9312340021133423</v>
      </c>
      <c r="GI83" s="116">
        <v>10916.8828125</v>
      </c>
      <c r="GJ83" s="116">
        <v>21371.841796875</v>
      </c>
      <c r="GK83" s="117">
        <v>1.9576872587203979</v>
      </c>
      <c r="GL83" s="116">
        <v>12887.5283203125</v>
      </c>
      <c r="GM83" s="116">
        <v>23163.291015625</v>
      </c>
      <c r="GN83" s="117">
        <v>1.7973415851593018</v>
      </c>
      <c r="GO83" s="116">
        <v>14434.357421875</v>
      </c>
      <c r="GP83" s="116">
        <v>25707.373046875</v>
      </c>
      <c r="GQ83" s="117">
        <v>1.7809848785400391</v>
      </c>
      <c r="GR83" s="116">
        <v>16007.2392578125</v>
      </c>
      <c r="GS83" s="116">
        <v>29133.599609375</v>
      </c>
      <c r="GT83" s="117">
        <v>1.8200265169143677</v>
      </c>
      <c r="GU83" s="116">
        <v>18352.498046875</v>
      </c>
      <c r="GV83" s="116">
        <v>32382.046875</v>
      </c>
      <c r="GW83" s="117">
        <v>1.7644490003585815</v>
      </c>
      <c r="GX83" s="116">
        <v>20396.287109375</v>
      </c>
      <c r="GY83" s="116">
        <v>35832.63671875</v>
      </c>
      <c r="GZ83" s="117">
        <v>1.7568215131759644</v>
      </c>
      <c r="HA83" s="116">
        <v>24283.298828125</v>
      </c>
      <c r="HB83" s="116">
        <v>39788.83203125</v>
      </c>
      <c r="HC83" s="117">
        <v>1.6385266780853271</v>
      </c>
      <c r="HD83" s="116">
        <v>25237.005859375</v>
      </c>
      <c r="HE83" s="116">
        <v>44272.45703125</v>
      </c>
      <c r="HF83" s="117">
        <v>1.7542674541473389</v>
      </c>
      <c r="HG83" s="116">
        <v>26376.53125</v>
      </c>
      <c r="HH83" s="116">
        <v>47654.67578125</v>
      </c>
      <c r="HI83" s="117">
        <v>1.806707501411438</v>
      </c>
      <c r="HJ83" s="116">
        <v>28803.021484375</v>
      </c>
      <c r="HK83" s="116">
        <v>51401.375</v>
      </c>
      <c r="HL83" s="117">
        <v>1.7845827341079712</v>
      </c>
      <c r="HM83" s="116">
        <v>30205.611328125</v>
      </c>
      <c r="HN83" s="116">
        <v>55307.44921875</v>
      </c>
      <c r="HO83" s="117">
        <v>1.8310322761535645</v>
      </c>
      <c r="HP83" s="116">
        <v>30474.671875</v>
      </c>
      <c r="HQ83" s="116">
        <v>57311.58984375</v>
      </c>
      <c r="HR83" s="117">
        <v>1.8806302547454834</v>
      </c>
      <c r="HS83" s="116">
        <v>32619.1953125</v>
      </c>
      <c r="HT83" s="116">
        <v>61489.70703125</v>
      </c>
      <c r="HU83" s="117">
        <v>1.8850773572921753</v>
      </c>
      <c r="HV83" s="116">
        <v>34086.15625</v>
      </c>
      <c r="HW83" s="116">
        <v>65224.59765625</v>
      </c>
      <c r="HX83" s="117">
        <v>1.9135216474533081</v>
      </c>
      <c r="HY83" s="116">
        <v>35385.8515625</v>
      </c>
      <c r="HZ83" s="116">
        <v>67123.71875</v>
      </c>
      <c r="IA83" s="117">
        <v>1.8969084024429321</v>
      </c>
      <c r="IB83" s="116">
        <v>35212.35546875</v>
      </c>
      <c r="IC83" s="116">
        <v>67667.6015625</v>
      </c>
      <c r="ID83" s="117">
        <v>1.9217004776000977</v>
      </c>
      <c r="IE83" s="116">
        <v>36285.8984375</v>
      </c>
      <c r="IF83" s="116">
        <v>68848.8046875</v>
      </c>
      <c r="IG83" s="117">
        <v>1.8973983526229858</v>
      </c>
      <c r="IH83" s="116">
        <v>37088.4140625</v>
      </c>
      <c r="II83" s="116">
        <v>68812.875</v>
      </c>
      <c r="IJ83" s="117">
        <v>1.8553738594055176</v>
      </c>
      <c r="IK83" s="116">
        <v>37050.125</v>
      </c>
      <c r="IL83" s="116">
        <v>70325.40625</v>
      </c>
      <c r="IM83" s="117">
        <v>1.8981152772903442</v>
      </c>
      <c r="IN83" s="115">
        <v>37798.41796875</v>
      </c>
      <c r="IO83" s="116">
        <v>71645.328125</v>
      </c>
      <c r="IP83" s="117">
        <v>1.8954583406448364</v>
      </c>
      <c r="IQ83" s="116">
        <v>37916.78125</v>
      </c>
      <c r="IR83" s="116">
        <v>73175.109375</v>
      </c>
      <c r="IS83" s="117">
        <v>1.9298871755599976</v>
      </c>
      <c r="IT83" s="116">
        <v>38723.9921875</v>
      </c>
      <c r="IU83" s="116">
        <v>75126.265625</v>
      </c>
      <c r="IV83" s="117">
        <v>1.9400444030761719</v>
      </c>
      <c r="IW83" s="116">
        <v>39751.12109375</v>
      </c>
      <c r="IX83" s="116">
        <v>78146.765625</v>
      </c>
      <c r="IY83" s="117">
        <v>1.9659008979797363</v>
      </c>
      <c r="IZ83" s="116">
        <v>40858.62109375</v>
      </c>
      <c r="JA83" s="116">
        <v>80448.3359375</v>
      </c>
      <c r="JB83" s="117">
        <v>1.9689439535140991</v>
      </c>
      <c r="JC83" s="116">
        <v>41752.55859375</v>
      </c>
      <c r="JD83" s="116">
        <v>83395.296875</v>
      </c>
      <c r="JE83" s="117">
        <v>1.9973697662353516</v>
      </c>
      <c r="JF83" s="116">
        <v>42382.6875</v>
      </c>
      <c r="JG83" s="116">
        <v>85380.1640625</v>
      </c>
      <c r="JH83" s="117">
        <v>2.0145056247711182</v>
      </c>
      <c r="JI83" s="116">
        <v>42397.44921875</v>
      </c>
      <c r="JJ83" s="116">
        <v>85178.3671875</v>
      </c>
      <c r="JK83" s="117">
        <v>2.0090446472167969</v>
      </c>
      <c r="JL83" s="116">
        <v>42753.41015625</v>
      </c>
      <c r="JM83" s="116">
        <v>86454.6875</v>
      </c>
      <c r="JN83" s="117">
        <v>2.0221705436706543</v>
      </c>
      <c r="JO83" s="116">
        <v>44271.65234375</v>
      </c>
      <c r="JP83" s="116">
        <v>89698.4140625</v>
      </c>
      <c r="JQ83" s="117">
        <v>2.0260913372039795</v>
      </c>
      <c r="JR83" s="116">
        <v>45310.296875</v>
      </c>
      <c r="JS83" s="116">
        <v>91840.125</v>
      </c>
      <c r="JT83" s="117">
        <v>2.0269150733947754</v>
      </c>
      <c r="JU83" s="116">
        <v>46620.08203125</v>
      </c>
      <c r="JV83" s="116">
        <v>94563.8828125</v>
      </c>
      <c r="JW83" s="117">
        <v>2.0283937454223633</v>
      </c>
      <c r="JX83" s="116">
        <v>47901.23046875</v>
      </c>
      <c r="JY83" s="116">
        <v>98573.078125</v>
      </c>
      <c r="JZ83" s="117">
        <v>2.05784010887146</v>
      </c>
      <c r="KA83" s="116">
        <v>48686.22265625</v>
      </c>
      <c r="KB83" s="116">
        <v>99174.90625</v>
      </c>
      <c r="KC83" s="117">
        <v>2.0370218753814697</v>
      </c>
      <c r="KD83" s="116">
        <v>47672.90234375</v>
      </c>
      <c r="KE83" s="116">
        <v>93448.5</v>
      </c>
      <c r="KF83" s="117">
        <v>1.960201621055603</v>
      </c>
      <c r="KG83" s="116">
        <v>48565.5859375</v>
      </c>
      <c r="KH83" s="116">
        <v>96432.5234375</v>
      </c>
      <c r="KI83" s="117">
        <v>1.9856142997741699</v>
      </c>
      <c r="KJ83" s="116">
        <v>50595.921875</v>
      </c>
      <c r="KK83" s="116">
        <v>100957.3828125</v>
      </c>
      <c r="KL83" s="117">
        <v>1.9953659772872925</v>
      </c>
      <c r="KM83" s="116">
        <v>50834.578125</v>
      </c>
      <c r="KN83" s="116">
        <v>99413.75</v>
      </c>
      <c r="KO83" s="117">
        <v>1.9556324481964111</v>
      </c>
      <c r="KP83" s="116">
        <v>51381.26171875</v>
      </c>
      <c r="KQ83" s="116">
        <v>98904.8984375</v>
      </c>
      <c r="KR83" s="117">
        <v>1.9249215126037598</v>
      </c>
      <c r="KS83" s="116">
        <v>51610.1953125</v>
      </c>
      <c r="KT83" s="116">
        <v>99268.1796875</v>
      </c>
      <c r="KU83" s="117">
        <v>1.9234218597412109</v>
      </c>
      <c r="KV83" s="134">
        <v>3.1897735595703125</v>
      </c>
      <c r="KW83" s="135">
        <v>3.0942230224609375</v>
      </c>
      <c r="KX83" s="135">
        <v>2.8048756122589111</v>
      </c>
      <c r="KY83" s="135">
        <v>2.7050704956054687</v>
      </c>
      <c r="KZ83" s="135">
        <v>1.7692530155181885</v>
      </c>
      <c r="LA83" s="135">
        <v>1.9280521869659424</v>
      </c>
      <c r="LB83" s="135">
        <v>2.1465771198272705</v>
      </c>
      <c r="LC83" s="135">
        <v>1.8671038150787354</v>
      </c>
      <c r="LD83" s="135">
        <v>1.8015615940093994</v>
      </c>
      <c r="LE83" s="135">
        <v>1.9169731140136719</v>
      </c>
      <c r="LF83" s="135">
        <v>2.0179555416107178</v>
      </c>
      <c r="LG83" s="135">
        <v>1.9569911956787109</v>
      </c>
      <c r="LH83" s="135">
        <f t="shared" si="4"/>
        <v>3.0296240647633872</v>
      </c>
      <c r="LI83" s="135">
        <f t="shared" si="5"/>
        <v>2.2371617555618286</v>
      </c>
      <c r="LJ83" s="135">
        <f t="shared" si="6"/>
        <v>1.9358236789703369</v>
      </c>
      <c r="LK83" s="144">
        <f t="shared" si="7"/>
        <v>1.9639732837677002</v>
      </c>
    </row>
    <row r="84" spans="1:323" ht="15" customHeight="1">
      <c r="A84" s="114">
        <v>70</v>
      </c>
      <c r="B84" s="115">
        <v>1919.88525390625</v>
      </c>
      <c r="C84" s="116">
        <v>5909.51806640625</v>
      </c>
      <c r="D84" s="117">
        <v>3.0780580043792725</v>
      </c>
      <c r="E84" s="116">
        <v>1949.00146484375</v>
      </c>
      <c r="F84" s="116">
        <v>6381.9951171875</v>
      </c>
      <c r="G84" s="117">
        <v>3.2744948863983154</v>
      </c>
      <c r="H84" s="116">
        <v>2475.3828125</v>
      </c>
      <c r="I84" s="116">
        <v>7405.87109375</v>
      </c>
      <c r="J84" s="117">
        <v>2.9918084144592285</v>
      </c>
      <c r="K84" s="116">
        <v>2923.825927734375</v>
      </c>
      <c r="L84" s="116">
        <v>9540.90625</v>
      </c>
      <c r="M84" s="117">
        <v>3.2631580829620361</v>
      </c>
      <c r="N84" s="116">
        <v>3478.7392578125</v>
      </c>
      <c r="O84" s="116">
        <v>11305.8837890625</v>
      </c>
      <c r="P84" s="117">
        <v>3.2499945163726807</v>
      </c>
      <c r="Q84" s="116">
        <v>4335.76708984375</v>
      </c>
      <c r="R84" s="116">
        <v>12668.15234375</v>
      </c>
      <c r="S84" s="117">
        <v>2.921778678894043</v>
      </c>
      <c r="T84" s="116">
        <v>5545.0693359375</v>
      </c>
      <c r="U84" s="116">
        <v>16787.826171875</v>
      </c>
      <c r="V84" s="117">
        <v>3.0275232791900635</v>
      </c>
      <c r="W84" s="116">
        <v>8700.44140625</v>
      </c>
      <c r="X84" s="116">
        <v>24050.947265625</v>
      </c>
      <c r="Y84" s="117">
        <v>2.7643363475799561</v>
      </c>
      <c r="Z84" s="116">
        <v>8825.03515625</v>
      </c>
      <c r="AA84" s="116">
        <v>23882.873046875</v>
      </c>
      <c r="AB84" s="117">
        <v>2.7062637805938721</v>
      </c>
      <c r="AC84" s="116">
        <v>8850.2958984375</v>
      </c>
      <c r="AD84" s="116">
        <v>25682.658203125</v>
      </c>
      <c r="AE84" s="117">
        <v>2.9018981456756592</v>
      </c>
      <c r="AF84" s="116">
        <v>9259.8681640625</v>
      </c>
      <c r="AG84" s="116">
        <v>29108.50390625</v>
      </c>
      <c r="AH84" s="117">
        <v>3.1435117721557617</v>
      </c>
      <c r="AI84" s="116">
        <v>11022.8720703125</v>
      </c>
      <c r="AJ84" s="116">
        <v>32733.599609375</v>
      </c>
      <c r="AK84" s="117">
        <v>2.9696071147918701</v>
      </c>
      <c r="AL84" s="116">
        <v>12005.697265625</v>
      </c>
      <c r="AM84" s="116">
        <v>35662.56640625</v>
      </c>
      <c r="AN84" s="117">
        <v>2.9704701900482178</v>
      </c>
      <c r="AO84" s="116">
        <v>16681.8671875</v>
      </c>
      <c r="AP84" s="116">
        <v>43414.06640625</v>
      </c>
      <c r="AQ84" s="117">
        <v>2.6024703979492187</v>
      </c>
      <c r="AR84" s="116">
        <v>16612.91015625</v>
      </c>
      <c r="AS84" s="116">
        <v>44694.01171875</v>
      </c>
      <c r="AT84" s="117">
        <v>2.6903181076049805</v>
      </c>
      <c r="AU84" s="116">
        <v>18017.857421875</v>
      </c>
      <c r="AV84" s="116">
        <v>48035.3359375</v>
      </c>
      <c r="AW84" s="117">
        <v>2.6659848690032959</v>
      </c>
      <c r="AX84" s="116">
        <v>19881.658203125</v>
      </c>
      <c r="AY84" s="116">
        <v>50539.8828125</v>
      </c>
      <c r="AZ84" s="117">
        <v>2.5420355796813965</v>
      </c>
      <c r="BA84" s="116">
        <v>19875.66796875</v>
      </c>
      <c r="BB84" s="116">
        <v>47502.78515625</v>
      </c>
      <c r="BC84" s="117">
        <v>2.3899970054626465</v>
      </c>
      <c r="BD84" s="116">
        <v>17936.63671875</v>
      </c>
      <c r="BE84" s="116">
        <v>43757.25</v>
      </c>
      <c r="BF84" s="117">
        <v>2.4395458698272705</v>
      </c>
      <c r="BG84" s="116">
        <v>14298.7275390625</v>
      </c>
      <c r="BH84" s="116">
        <v>39400.7578125</v>
      </c>
      <c r="BI84" s="117">
        <v>2.7555429935455322</v>
      </c>
      <c r="BJ84" s="116">
        <v>12887.9736328125</v>
      </c>
      <c r="BK84" s="116">
        <v>39043.34765625</v>
      </c>
      <c r="BL84" s="117">
        <v>3.0294404029846191</v>
      </c>
      <c r="BM84" s="116">
        <v>11563.873046875</v>
      </c>
      <c r="BN84" s="116">
        <v>35721.34375</v>
      </c>
      <c r="BO84" s="117">
        <v>3.0890467166900635</v>
      </c>
      <c r="BP84" s="116">
        <v>11225.2685546875</v>
      </c>
      <c r="BQ84" s="116">
        <v>35281.4765625</v>
      </c>
      <c r="BR84" s="117">
        <v>3.143040657043457</v>
      </c>
      <c r="BS84" s="116">
        <v>14540.7958984375</v>
      </c>
      <c r="BT84" s="116">
        <v>38908.69921875</v>
      </c>
      <c r="BU84" s="117">
        <v>2.6758301258087158</v>
      </c>
      <c r="BV84" s="116">
        <v>17543.80859375</v>
      </c>
      <c r="BW84" s="116">
        <v>46384.125</v>
      </c>
      <c r="BX84" s="117">
        <v>2.6439027786254883</v>
      </c>
      <c r="BY84" s="116">
        <v>20147.380859375</v>
      </c>
      <c r="BZ84" s="116">
        <v>52880.1015625</v>
      </c>
      <c r="CA84" s="117">
        <v>2.6246638298034668</v>
      </c>
      <c r="CB84" s="116">
        <v>28494.810546875</v>
      </c>
      <c r="CC84" s="116">
        <v>62879.5859375</v>
      </c>
      <c r="CD84" s="117">
        <v>2.2067031860351562</v>
      </c>
      <c r="CE84" s="116">
        <v>22008.734375</v>
      </c>
      <c r="CF84" s="116">
        <v>50781.40625</v>
      </c>
      <c r="CG84" s="117">
        <v>2.3073296546936035</v>
      </c>
      <c r="CH84" s="116">
        <v>26412.03515625</v>
      </c>
      <c r="CI84" s="116">
        <v>58517.8046875</v>
      </c>
      <c r="CJ84" s="117">
        <v>2.2155735492706299</v>
      </c>
      <c r="CK84" s="116">
        <v>34296.44921875</v>
      </c>
      <c r="CL84" s="116">
        <v>65565.1015625</v>
      </c>
      <c r="CM84" s="117">
        <v>1.9117169380187988</v>
      </c>
      <c r="CN84" s="116">
        <v>43212.78515625</v>
      </c>
      <c r="CO84" s="116">
        <v>67489.4765625</v>
      </c>
      <c r="CP84" s="117">
        <v>1.5617941617965698</v>
      </c>
      <c r="CQ84" s="116">
        <v>52110.6484375</v>
      </c>
      <c r="CR84" s="116">
        <v>73258.4296875</v>
      </c>
      <c r="CS84" s="117">
        <v>1.4058245420455933</v>
      </c>
      <c r="CT84" s="116">
        <v>91299.6875</v>
      </c>
      <c r="CU84" s="116">
        <v>135986.484375</v>
      </c>
      <c r="CV84" s="117">
        <v>1.4894517660140991</v>
      </c>
      <c r="CW84" s="116">
        <v>180255.03125</v>
      </c>
      <c r="CX84" s="116">
        <v>294228.09375</v>
      </c>
      <c r="CY84" s="117">
        <v>1.632287859916687</v>
      </c>
      <c r="CZ84" s="116">
        <v>246072.625</v>
      </c>
      <c r="DA84" s="116">
        <v>445497.28125</v>
      </c>
      <c r="DB84" s="117">
        <v>1.8104300498962402</v>
      </c>
      <c r="DC84" s="116">
        <v>467202.875</v>
      </c>
      <c r="DD84" s="116">
        <v>762564.25</v>
      </c>
      <c r="DE84" s="117">
        <v>1.6321908235549927</v>
      </c>
      <c r="DF84" s="116">
        <v>854.16595458984375</v>
      </c>
      <c r="DG84" s="116">
        <v>1438.865234375</v>
      </c>
      <c r="DH84" s="117">
        <v>1.6845265626907349</v>
      </c>
      <c r="DI84" s="116">
        <v>1005.2464599609375</v>
      </c>
      <c r="DJ84" s="116">
        <v>1655.375732421875</v>
      </c>
      <c r="DK84" s="117">
        <v>1.6467361450195312</v>
      </c>
      <c r="DL84" s="116">
        <v>1154.0888671875</v>
      </c>
      <c r="DM84" s="116">
        <v>2112.004638671875</v>
      </c>
      <c r="DN84" s="117">
        <v>1.8300191164016724</v>
      </c>
      <c r="DO84" s="116">
        <v>1317.45947265625</v>
      </c>
      <c r="DP84" s="116">
        <v>2479.03076171875</v>
      </c>
      <c r="DQ84" s="117">
        <v>1.881675124168396</v>
      </c>
      <c r="DR84" s="116">
        <v>1354.7635498046875</v>
      </c>
      <c r="DS84" s="116">
        <v>2553.4111328125</v>
      </c>
      <c r="DT84" s="117">
        <v>1.8847651481628418</v>
      </c>
      <c r="DU84" s="116">
        <v>1400.8018798828125</v>
      </c>
      <c r="DV84" s="116">
        <v>2715.211181640625</v>
      </c>
      <c r="DW84" s="117">
        <v>1.938326358795166</v>
      </c>
      <c r="DX84" s="116">
        <v>1468.658447265625</v>
      </c>
      <c r="DY84" s="116">
        <v>2917.54541015625</v>
      </c>
      <c r="DZ84" s="117">
        <v>1.9865376949310303</v>
      </c>
      <c r="EA84" s="116">
        <v>1633.8887939453125</v>
      </c>
      <c r="EB84" s="116">
        <v>3157.441162109375</v>
      </c>
      <c r="EC84" s="117">
        <v>1.9324700832366943</v>
      </c>
      <c r="ED84" s="116">
        <v>1796.4619140625</v>
      </c>
      <c r="EE84" s="118">
        <v>3548.833740234375</v>
      </c>
      <c r="EF84" s="119">
        <v>1.9754573106765747</v>
      </c>
      <c r="EG84" s="115">
        <v>2020.7266845703125</v>
      </c>
      <c r="EH84" s="116">
        <v>4036.7568359375</v>
      </c>
      <c r="EI84" s="117">
        <v>1.9976757764816284</v>
      </c>
      <c r="EJ84" s="116">
        <v>2103.411376953125</v>
      </c>
      <c r="EK84" s="116">
        <v>4429.2373046875</v>
      </c>
      <c r="EL84" s="117">
        <v>2.1057398319244385</v>
      </c>
      <c r="EM84" s="116">
        <v>2288.33251953125</v>
      </c>
      <c r="EN84" s="116">
        <v>4861.505859375</v>
      </c>
      <c r="EO84" s="117">
        <v>2.1244752407073975</v>
      </c>
      <c r="EP84" s="116">
        <v>2399.464111328125</v>
      </c>
      <c r="EQ84" s="116">
        <v>5243.4541015625</v>
      </c>
      <c r="ER84" s="117">
        <v>2.185260534286499</v>
      </c>
      <c r="ES84" s="116">
        <v>2756.905517578125</v>
      </c>
      <c r="ET84" s="116">
        <v>5742.0517578125</v>
      </c>
      <c r="EU84" s="117">
        <v>2.0827887058258057</v>
      </c>
      <c r="EV84" s="116">
        <v>2891.792236328125</v>
      </c>
      <c r="EW84" s="116">
        <v>6319.9208984375</v>
      </c>
      <c r="EX84" s="117">
        <v>2.1854684352874756</v>
      </c>
      <c r="EY84" s="116">
        <v>3132.271728515625</v>
      </c>
      <c r="EZ84" s="116">
        <v>6932.49560546875</v>
      </c>
      <c r="FA84" s="117">
        <v>2.2132484912872314</v>
      </c>
      <c r="FB84" s="116">
        <v>3259.262939453125</v>
      </c>
      <c r="FC84" s="116">
        <v>7443.58251953125</v>
      </c>
      <c r="FD84" s="117">
        <v>2.2838239669799805</v>
      </c>
      <c r="FE84" s="116">
        <v>3590.304443359375</v>
      </c>
      <c r="FF84" s="116">
        <v>7917.392578125</v>
      </c>
      <c r="FG84" s="117">
        <v>2.2052147388458252</v>
      </c>
      <c r="FH84" s="116">
        <v>3888.254150390625</v>
      </c>
      <c r="FI84" s="116">
        <v>8450.40234375</v>
      </c>
      <c r="FJ84" s="117">
        <v>2.1733152866363525</v>
      </c>
      <c r="FK84" s="116">
        <v>4435.154296875</v>
      </c>
      <c r="FL84" s="116">
        <v>8956.2109375</v>
      </c>
      <c r="FM84" s="117">
        <v>2.0193684101104736</v>
      </c>
      <c r="FN84" s="116">
        <v>5242.52783203125</v>
      </c>
      <c r="FO84" s="116">
        <v>9993.3857421875</v>
      </c>
      <c r="FP84" s="117">
        <v>1.9062150716781616</v>
      </c>
      <c r="FQ84" s="116">
        <v>5945.224609375</v>
      </c>
      <c r="FR84" s="116">
        <v>10934.2255859375</v>
      </c>
      <c r="FS84" s="117">
        <v>1.8391610383987427</v>
      </c>
      <c r="FT84" s="116">
        <v>6542.39404296875</v>
      </c>
      <c r="FU84" s="116">
        <v>11951.7294921875</v>
      </c>
      <c r="FV84" s="117">
        <v>1.8268128633499146</v>
      </c>
      <c r="FW84" s="116">
        <v>7196.5517578125</v>
      </c>
      <c r="FX84" s="116">
        <v>13128.34765625</v>
      </c>
      <c r="FY84" s="117">
        <v>1.8242553472518921</v>
      </c>
      <c r="FZ84" s="116">
        <v>7737.19775390625</v>
      </c>
      <c r="GA84" s="116">
        <v>14981.677734375</v>
      </c>
      <c r="GB84" s="117">
        <v>1.9363182783126831</v>
      </c>
      <c r="GC84" s="116">
        <v>8950.060546875</v>
      </c>
      <c r="GD84" s="116">
        <v>17149.072265625</v>
      </c>
      <c r="GE84" s="117">
        <v>1.9160845279693604</v>
      </c>
      <c r="GF84" s="116">
        <v>9862.951171875</v>
      </c>
      <c r="GG84" s="116">
        <v>19009.015625</v>
      </c>
      <c r="GH84" s="117">
        <v>1.9273152351379395</v>
      </c>
      <c r="GI84" s="116">
        <v>11127.0654296875</v>
      </c>
      <c r="GJ84" s="116">
        <v>21716.873046875</v>
      </c>
      <c r="GK84" s="117">
        <v>1.9517161846160889</v>
      </c>
      <c r="GL84" s="116">
        <v>13100.634765625</v>
      </c>
      <c r="GM84" s="116">
        <v>23502.26171875</v>
      </c>
      <c r="GN84" s="117">
        <v>1.7939788103103638</v>
      </c>
      <c r="GO84" s="116">
        <v>14597.751953125</v>
      </c>
      <c r="GP84" s="116">
        <v>26080.40625</v>
      </c>
      <c r="GQ84" s="117">
        <v>1.7866042852401733</v>
      </c>
      <c r="GR84" s="116">
        <v>16302.8232421875</v>
      </c>
      <c r="GS84" s="116">
        <v>29566.2421875</v>
      </c>
      <c r="GT84" s="117">
        <v>1.813565731048584</v>
      </c>
      <c r="GU84" s="116">
        <v>18709.134765625</v>
      </c>
      <c r="GV84" s="116">
        <v>32843.76953125</v>
      </c>
      <c r="GW84" s="117">
        <v>1.7554937601089478</v>
      </c>
      <c r="GX84" s="116">
        <v>20652.0390625</v>
      </c>
      <c r="GY84" s="116">
        <v>36342.8984375</v>
      </c>
      <c r="GZ84" s="117">
        <v>1.7597728967666626</v>
      </c>
      <c r="HA84" s="116">
        <v>24498.16015625</v>
      </c>
      <c r="HB84" s="116">
        <v>40301.98828125</v>
      </c>
      <c r="HC84" s="117">
        <v>1.6451026201248169</v>
      </c>
      <c r="HD84" s="116">
        <v>25635.849609375</v>
      </c>
      <c r="HE84" s="116">
        <v>44900.25</v>
      </c>
      <c r="HF84" s="117">
        <v>1.7514632940292358</v>
      </c>
      <c r="HG84" s="116">
        <v>26865.236328125</v>
      </c>
      <c r="HH84" s="116">
        <v>48356.078125</v>
      </c>
      <c r="HI84" s="117">
        <v>1.7999498844146729</v>
      </c>
      <c r="HJ84" s="116">
        <v>29400.802734375</v>
      </c>
      <c r="HK84" s="116">
        <v>52144.546875</v>
      </c>
      <c r="HL84" s="117">
        <v>1.7735756635665894</v>
      </c>
      <c r="HM84" s="116">
        <v>30799.43359375</v>
      </c>
      <c r="HN84" s="116">
        <v>56134.24609375</v>
      </c>
      <c r="HO84" s="117">
        <v>1.8225740194320679</v>
      </c>
      <c r="HP84" s="116">
        <v>31115.56640625</v>
      </c>
      <c r="HQ84" s="116">
        <v>58195.37109375</v>
      </c>
      <c r="HR84" s="117">
        <v>1.8702976703643799</v>
      </c>
      <c r="HS84" s="116">
        <v>33294.65625</v>
      </c>
      <c r="HT84" s="116">
        <v>62440.66015625</v>
      </c>
      <c r="HU84" s="117">
        <v>1.8753958940505981</v>
      </c>
      <c r="HV84" s="116">
        <v>34955.3828125</v>
      </c>
      <c r="HW84" s="116">
        <v>66247.9296875</v>
      </c>
      <c r="HX84" s="117">
        <v>1.8952139616012573</v>
      </c>
      <c r="HY84" s="116">
        <v>36138.6171875</v>
      </c>
      <c r="HZ84" s="116">
        <v>68168.9765625</v>
      </c>
      <c r="IA84" s="117">
        <v>1.8863193988800049</v>
      </c>
      <c r="IB84" s="116">
        <v>36157.125</v>
      </c>
      <c r="IC84" s="116">
        <v>68733.5625</v>
      </c>
      <c r="ID84" s="117">
        <v>1.9009686708450317</v>
      </c>
      <c r="IE84" s="116">
        <v>37396.76953125</v>
      </c>
      <c r="IF84" s="116">
        <v>69915.671875</v>
      </c>
      <c r="IG84" s="117">
        <v>1.8695645332336426</v>
      </c>
      <c r="IH84" s="116">
        <v>37925.26953125</v>
      </c>
      <c r="II84" s="116">
        <v>69856.234375</v>
      </c>
      <c r="IJ84" s="117">
        <v>1.8419443368911743</v>
      </c>
      <c r="IK84" s="116">
        <v>38015.46484375</v>
      </c>
      <c r="IL84" s="116">
        <v>71418.234375</v>
      </c>
      <c r="IM84" s="117">
        <v>1.8786627054214478</v>
      </c>
      <c r="IN84" s="115">
        <v>38741.05859375</v>
      </c>
      <c r="IO84" s="116">
        <v>72757.609375</v>
      </c>
      <c r="IP84" s="117">
        <v>1.8780491352081299</v>
      </c>
      <c r="IQ84" s="116">
        <v>38968.203125</v>
      </c>
      <c r="IR84" s="116">
        <v>74332.90625</v>
      </c>
      <c r="IS84" s="117">
        <v>1.9075272083282471</v>
      </c>
      <c r="IT84" s="116">
        <v>39945.92578125</v>
      </c>
      <c r="IU84" s="116">
        <v>76319.2734375</v>
      </c>
      <c r="IV84" s="117">
        <v>1.910564661026001</v>
      </c>
      <c r="IW84" s="116">
        <v>40818.8046875</v>
      </c>
      <c r="IX84" s="116">
        <v>79408.4765625</v>
      </c>
      <c r="IY84" s="117">
        <v>1.9453895092010498</v>
      </c>
      <c r="IZ84" s="116">
        <v>41852.87109375</v>
      </c>
      <c r="JA84" s="116">
        <v>81751.1640625</v>
      </c>
      <c r="JB84" s="117">
        <v>1.953298807144165</v>
      </c>
      <c r="JC84" s="116">
        <v>42770.45703125</v>
      </c>
      <c r="JD84" s="116">
        <v>84766.328125</v>
      </c>
      <c r="JE84" s="117">
        <v>1.9818897247314453</v>
      </c>
      <c r="JF84" s="116">
        <v>43363.37109375</v>
      </c>
      <c r="JG84" s="116">
        <v>86797.0625</v>
      </c>
      <c r="JH84" s="117">
        <v>2.0016217231750488</v>
      </c>
      <c r="JI84" s="116">
        <v>43439.93359375</v>
      </c>
      <c r="JJ84" s="116">
        <v>86587.0078125</v>
      </c>
      <c r="JK84" s="117">
        <v>1.9932582378387451</v>
      </c>
      <c r="JL84" s="116">
        <v>43767.76171875</v>
      </c>
      <c r="JM84" s="116">
        <v>87894.4453125</v>
      </c>
      <c r="JN84" s="117">
        <v>2.0082006454467773</v>
      </c>
      <c r="JO84" s="116">
        <v>45268.2109375</v>
      </c>
      <c r="JP84" s="116">
        <v>91195.9765625</v>
      </c>
      <c r="JQ84" s="117">
        <v>2.0145699977874756</v>
      </c>
      <c r="JR84" s="116">
        <v>46355.48828125</v>
      </c>
      <c r="JS84" s="116">
        <v>93373.7109375</v>
      </c>
      <c r="JT84" s="117">
        <v>2.0142967700958252</v>
      </c>
      <c r="JU84" s="116">
        <v>47713.15625</v>
      </c>
      <c r="JV84" s="116">
        <v>96143.8515625</v>
      </c>
      <c r="JW84" s="117">
        <v>2.0150384902954102</v>
      </c>
      <c r="JX84" s="116">
        <v>49091.30859375</v>
      </c>
      <c r="JY84" s="116">
        <v>100242.375</v>
      </c>
      <c r="JZ84" s="117">
        <v>2.0419576168060303</v>
      </c>
      <c r="KA84" s="116">
        <v>49755.6484375</v>
      </c>
      <c r="KB84" s="116">
        <v>100840.078125</v>
      </c>
      <c r="KC84" s="117">
        <v>2.0267062187194824</v>
      </c>
      <c r="KD84" s="116">
        <v>48731.96484375</v>
      </c>
      <c r="KE84" s="116">
        <v>94956.7578125</v>
      </c>
      <c r="KF84" s="117">
        <v>1.9485517740249634</v>
      </c>
      <c r="KG84" s="116">
        <v>49717.6796875</v>
      </c>
      <c r="KH84" s="116">
        <v>98008.9375</v>
      </c>
      <c r="KI84" s="117">
        <v>1.9713095426559448</v>
      </c>
      <c r="KJ84" s="116">
        <v>51742.16015625</v>
      </c>
      <c r="KK84" s="116">
        <v>102617.03125</v>
      </c>
      <c r="KL84" s="117">
        <v>1.9832382202148437</v>
      </c>
      <c r="KM84" s="116">
        <v>51994.46484375</v>
      </c>
      <c r="KN84" s="116">
        <v>101013.78125</v>
      </c>
      <c r="KO84" s="117">
        <v>1.942779541015625</v>
      </c>
      <c r="KP84" s="116">
        <v>52594.4765625</v>
      </c>
      <c r="KQ84" s="116">
        <v>100468.875</v>
      </c>
      <c r="KR84" s="117">
        <v>1.9102551937103271</v>
      </c>
      <c r="KS84" s="116">
        <v>52822.21484375</v>
      </c>
      <c r="KT84" s="116">
        <v>100836.65625</v>
      </c>
      <c r="KU84" s="117">
        <v>1.9089820384979248</v>
      </c>
      <c r="KV84" s="134">
        <v>3.1762764453887939</v>
      </c>
      <c r="KW84" s="135">
        <v>3.0908524990081787</v>
      </c>
      <c r="KX84" s="135">
        <v>2.795689582824707</v>
      </c>
      <c r="KY84" s="135">
        <v>2.6997714042663574</v>
      </c>
      <c r="KZ84" s="135">
        <v>1.7651126384735107</v>
      </c>
      <c r="LA84" s="135">
        <v>1.9179402589797974</v>
      </c>
      <c r="LB84" s="135">
        <v>2.1379179954528809</v>
      </c>
      <c r="LC84" s="135">
        <v>1.8615812063217163</v>
      </c>
      <c r="LD84" s="135">
        <v>1.7948839664459229</v>
      </c>
      <c r="LE84" s="135">
        <v>1.8972289562225342</v>
      </c>
      <c r="LF84" s="135">
        <v>2.0046091079711914</v>
      </c>
      <c r="LG84" s="135">
        <v>1.9433128833770752</v>
      </c>
      <c r="LH84" s="135">
        <f t="shared" si="4"/>
        <v>3.0209395090738931</v>
      </c>
      <c r="LI84" s="135">
        <f t="shared" si="5"/>
        <v>2.2324420213699341</v>
      </c>
      <c r="LJ84" s="135">
        <f t="shared" si="6"/>
        <v>1.9280808568000793</v>
      </c>
      <c r="LK84" s="144">
        <f t="shared" si="7"/>
        <v>1.9483836491902669</v>
      </c>
    </row>
    <row r="85" spans="1:323" ht="15" customHeight="1">
      <c r="A85" s="114">
        <v>71</v>
      </c>
      <c r="B85" s="115">
        <v>1980.15966796875</v>
      </c>
      <c r="C85" s="116">
        <v>6046.0634765625</v>
      </c>
      <c r="D85" s="117">
        <v>3.0533211231231689</v>
      </c>
      <c r="E85" s="116">
        <v>1997.8905029296875</v>
      </c>
      <c r="F85" s="116">
        <v>6534.02392578125</v>
      </c>
      <c r="G85" s="117">
        <v>3.2704615592956543</v>
      </c>
      <c r="H85" s="116">
        <v>2528.819091796875</v>
      </c>
      <c r="I85" s="116">
        <v>7574.9775390625</v>
      </c>
      <c r="J85" s="117">
        <v>2.9954605102539062</v>
      </c>
      <c r="K85" s="116">
        <v>2992.637451171875</v>
      </c>
      <c r="L85" s="116">
        <v>9767.9111328125</v>
      </c>
      <c r="M85" s="117">
        <v>3.2639808654785156</v>
      </c>
      <c r="N85" s="116">
        <v>3562.615234375</v>
      </c>
      <c r="O85" s="116">
        <v>11574.3583984375</v>
      </c>
      <c r="P85" s="117">
        <v>3.2488377094268799</v>
      </c>
      <c r="Q85" s="116">
        <v>4469.63232421875</v>
      </c>
      <c r="R85" s="116">
        <v>12953.1923828125</v>
      </c>
      <c r="S85" s="117">
        <v>2.8980443477630615</v>
      </c>
      <c r="T85" s="116">
        <v>5676.70361328125</v>
      </c>
      <c r="U85" s="116">
        <v>17173.267578125</v>
      </c>
      <c r="V85" s="117">
        <v>3.0252182483673096</v>
      </c>
      <c r="W85" s="116">
        <v>8914.25390625</v>
      </c>
      <c r="X85" s="116">
        <v>24576.62109375</v>
      </c>
      <c r="Y85" s="117">
        <v>2.757002592086792</v>
      </c>
      <c r="Z85" s="116">
        <v>9066.529296875</v>
      </c>
      <c r="AA85" s="116">
        <v>24397.982421875</v>
      </c>
      <c r="AB85" s="117">
        <v>2.6909947395324707</v>
      </c>
      <c r="AC85" s="116">
        <v>9067.2890625</v>
      </c>
      <c r="AD85" s="116">
        <v>26259.384765625</v>
      </c>
      <c r="AE85" s="117">
        <v>2.8960568904876709</v>
      </c>
      <c r="AF85" s="116">
        <v>9457.728515625</v>
      </c>
      <c r="AG85" s="116">
        <v>29789.576171875</v>
      </c>
      <c r="AH85" s="117">
        <v>3.1497602462768555</v>
      </c>
      <c r="AI85" s="116">
        <v>11306.2177734375</v>
      </c>
      <c r="AJ85" s="116">
        <v>33477.421875</v>
      </c>
      <c r="AK85" s="117">
        <v>2.9609744548797607</v>
      </c>
      <c r="AL85" s="116">
        <v>12310.583984375</v>
      </c>
      <c r="AM85" s="116">
        <v>36473.13671875</v>
      </c>
      <c r="AN85" s="117">
        <v>2.9627463817596436</v>
      </c>
      <c r="AO85" s="116">
        <v>17155.7734375</v>
      </c>
      <c r="AP85" s="116">
        <v>44327.7578125</v>
      </c>
      <c r="AQ85" s="117">
        <v>2.5838391780853271</v>
      </c>
      <c r="AR85" s="116">
        <v>17059.015625</v>
      </c>
      <c r="AS85" s="116">
        <v>45654.69140625</v>
      </c>
      <c r="AT85" s="117">
        <v>2.6762793064117432</v>
      </c>
      <c r="AU85" s="116">
        <v>18491.546875</v>
      </c>
      <c r="AV85" s="116">
        <v>49062.3125</v>
      </c>
      <c r="AW85" s="117">
        <v>2.6532292366027832</v>
      </c>
      <c r="AX85" s="116">
        <v>20392.76171875</v>
      </c>
      <c r="AY85" s="116">
        <v>51588.30859375</v>
      </c>
      <c r="AZ85" s="117">
        <v>2.5297362804412842</v>
      </c>
      <c r="BA85" s="116">
        <v>20379.228515625</v>
      </c>
      <c r="BB85" s="116">
        <v>48446.8203125</v>
      </c>
      <c r="BC85" s="117">
        <v>2.3772647380828857</v>
      </c>
      <c r="BD85" s="116">
        <v>18376.5</v>
      </c>
      <c r="BE85" s="116">
        <v>44640.09375</v>
      </c>
      <c r="BF85" s="117">
        <v>2.429194450378418</v>
      </c>
      <c r="BG85" s="116">
        <v>14639.0322265625</v>
      </c>
      <c r="BH85" s="116">
        <v>40260.5546875</v>
      </c>
      <c r="BI85" s="117">
        <v>2.7502195835113525</v>
      </c>
      <c r="BJ85" s="116">
        <v>13185.6953125</v>
      </c>
      <c r="BK85" s="116">
        <v>39940.20703125</v>
      </c>
      <c r="BL85" s="117">
        <v>3.0290558338165283</v>
      </c>
      <c r="BM85" s="116">
        <v>11822.8642578125</v>
      </c>
      <c r="BN85" s="116">
        <v>36549.96875</v>
      </c>
      <c r="BO85" s="117">
        <v>3.0914647579193115</v>
      </c>
      <c r="BP85" s="116">
        <v>11474.8154296875</v>
      </c>
      <c r="BQ85" s="116">
        <v>36106.76171875</v>
      </c>
      <c r="BR85" s="117">
        <v>3.1466093063354492</v>
      </c>
      <c r="BS85" s="116">
        <v>14913.447265625</v>
      </c>
      <c r="BT85" s="116">
        <v>39742.59765625</v>
      </c>
      <c r="BU85" s="117">
        <v>2.6648833751678467</v>
      </c>
      <c r="BV85" s="116">
        <v>17963.6171875</v>
      </c>
      <c r="BW85" s="116">
        <v>47371.4375</v>
      </c>
      <c r="BX85" s="117">
        <v>2.6370768547058105</v>
      </c>
      <c r="BY85" s="116">
        <v>20616.54296875</v>
      </c>
      <c r="BZ85" s="116">
        <v>54000.80078125</v>
      </c>
      <c r="CA85" s="117">
        <v>2.6192946434020996</v>
      </c>
      <c r="CB85" s="116">
        <v>29199.423828125</v>
      </c>
      <c r="CC85" s="116">
        <v>64053.16015625</v>
      </c>
      <c r="CD85" s="117">
        <v>2.1936447620391846</v>
      </c>
      <c r="CE85" s="116">
        <v>22559.19921875</v>
      </c>
      <c r="CF85" s="116">
        <v>51764.12109375</v>
      </c>
      <c r="CG85" s="117">
        <v>2.2945904731750488</v>
      </c>
      <c r="CH85" s="116">
        <v>27023.97265625</v>
      </c>
      <c r="CI85" s="116">
        <v>59614.359375</v>
      </c>
      <c r="CJ85" s="117">
        <v>2.2059805393218994</v>
      </c>
      <c r="CK85" s="116">
        <v>35112.69921875</v>
      </c>
      <c r="CL85" s="116">
        <v>66629.21875</v>
      </c>
      <c r="CM85" s="117">
        <v>1.8975818157196045</v>
      </c>
      <c r="CN85" s="116">
        <v>43212.7890625</v>
      </c>
      <c r="CO85" s="116">
        <v>68326.6015625</v>
      </c>
      <c r="CP85" s="117">
        <v>1.58116614818573</v>
      </c>
      <c r="CQ85" s="116">
        <v>52200.12890625</v>
      </c>
      <c r="CR85" s="116">
        <v>73984.8671875</v>
      </c>
      <c r="CS85" s="117">
        <v>1.4173310995101929</v>
      </c>
      <c r="CT85" s="116">
        <v>91303.9765625</v>
      </c>
      <c r="CU85" s="116">
        <v>137527.34375</v>
      </c>
      <c r="CV85" s="117">
        <v>1.5062580108642578</v>
      </c>
      <c r="CW85" s="116">
        <v>183609.296875</v>
      </c>
      <c r="CX85" s="116">
        <v>298098.03125</v>
      </c>
      <c r="CY85" s="117">
        <v>1.6235454082489014</v>
      </c>
      <c r="CZ85" s="116">
        <v>251985.109375</v>
      </c>
      <c r="DA85" s="116">
        <v>452272.0625</v>
      </c>
      <c r="DB85" s="117">
        <v>1.7948365211486816</v>
      </c>
      <c r="DC85" s="116">
        <v>467302.15625</v>
      </c>
      <c r="DD85" s="116">
        <v>772747.6875</v>
      </c>
      <c r="DE85" s="117">
        <v>1.65363609790802</v>
      </c>
      <c r="DF85" s="116">
        <v>873.11370849609375</v>
      </c>
      <c r="DG85" s="116">
        <v>1458.6988525390625</v>
      </c>
      <c r="DH85" s="117">
        <v>1.6706860065460205</v>
      </c>
      <c r="DI85" s="116">
        <v>1014.12158203125</v>
      </c>
      <c r="DJ85" s="116">
        <v>1677.634033203125</v>
      </c>
      <c r="DK85" s="117">
        <v>1.6542730331420898</v>
      </c>
      <c r="DL85" s="116">
        <v>1167.249755859375</v>
      </c>
      <c r="DM85" s="116">
        <v>2144.80615234375</v>
      </c>
      <c r="DN85" s="117">
        <v>1.8374868631362915</v>
      </c>
      <c r="DO85" s="116">
        <v>1349.094970703125</v>
      </c>
      <c r="DP85" s="116">
        <v>2518.541015625</v>
      </c>
      <c r="DQ85" s="117">
        <v>1.8668375015258789</v>
      </c>
      <c r="DR85" s="116">
        <v>1387.4219970703125</v>
      </c>
      <c r="DS85" s="116">
        <v>2594.1826171875</v>
      </c>
      <c r="DT85" s="117">
        <v>1.869786262512207</v>
      </c>
      <c r="DU85" s="116">
        <v>1434.3651123046875</v>
      </c>
      <c r="DV85" s="116">
        <v>2759.959228515625</v>
      </c>
      <c r="DW85" s="117">
        <v>1.9241678714752197</v>
      </c>
      <c r="DX85" s="116">
        <v>1503.152587890625</v>
      </c>
      <c r="DY85" s="116">
        <v>2966.91455078125</v>
      </c>
      <c r="DZ85" s="117">
        <v>1.97379469871521</v>
      </c>
      <c r="EA85" s="116">
        <v>1670.6876220703125</v>
      </c>
      <c r="EB85" s="116">
        <v>3209.343505859375</v>
      </c>
      <c r="EC85" s="117">
        <v>1.9209716320037842</v>
      </c>
      <c r="ED85" s="116">
        <v>1833.5712890625</v>
      </c>
      <c r="EE85" s="118">
        <v>3608.6201171875</v>
      </c>
      <c r="EF85" s="119">
        <v>1.9680827856063843</v>
      </c>
      <c r="EG85" s="115">
        <v>2068.33056640625</v>
      </c>
      <c r="EH85" s="116">
        <v>4105.458984375</v>
      </c>
      <c r="EI85" s="117">
        <v>1.9849143028259277</v>
      </c>
      <c r="EJ85" s="116">
        <v>2152.5029296875</v>
      </c>
      <c r="EK85" s="116">
        <v>4508.59619140625</v>
      </c>
      <c r="EL85" s="117">
        <v>2.0945830345153809</v>
      </c>
      <c r="EM85" s="116">
        <v>2341.607177734375</v>
      </c>
      <c r="EN85" s="116">
        <v>4949.32275390625</v>
      </c>
      <c r="EO85" s="117">
        <v>2.1136434078216553</v>
      </c>
      <c r="EP85" s="116">
        <v>2454.593994140625</v>
      </c>
      <c r="EQ85" s="116">
        <v>5340.57861328125</v>
      </c>
      <c r="ER85" s="117">
        <v>2.175748348236084</v>
      </c>
      <c r="ES85" s="116">
        <v>2818.1044921875</v>
      </c>
      <c r="ET85" s="116">
        <v>5843.93701171875</v>
      </c>
      <c r="EU85" s="117">
        <v>2.0737118721008301</v>
      </c>
      <c r="EV85" s="116">
        <v>2958.858154296875</v>
      </c>
      <c r="EW85" s="116">
        <v>6436.98583984375</v>
      </c>
      <c r="EX85" s="117">
        <v>2.1754965782165527</v>
      </c>
      <c r="EY85" s="116">
        <v>3203.8603515625</v>
      </c>
      <c r="EZ85" s="116">
        <v>7062.31396484375</v>
      </c>
      <c r="FA85" s="117">
        <v>2.2043139934539795</v>
      </c>
      <c r="FB85" s="116">
        <v>3333.70556640625</v>
      </c>
      <c r="FC85" s="116">
        <v>7586.5986328125</v>
      </c>
      <c r="FD85" s="117">
        <v>2.2757253646850586</v>
      </c>
      <c r="FE85" s="116">
        <v>3673.19140625</v>
      </c>
      <c r="FF85" s="116">
        <v>8065.1865234375</v>
      </c>
      <c r="FG85" s="117">
        <v>2.1956892013549805</v>
      </c>
      <c r="FH85" s="116">
        <v>3978.23876953125</v>
      </c>
      <c r="FI85" s="116">
        <v>8606.1787109375</v>
      </c>
      <c r="FJ85" s="117">
        <v>2.1633138656616211</v>
      </c>
      <c r="FK85" s="116">
        <v>4528.923828125</v>
      </c>
      <c r="FL85" s="116">
        <v>9110.498046875</v>
      </c>
      <c r="FM85" s="117">
        <v>2.0116252899169922</v>
      </c>
      <c r="FN85" s="116">
        <v>5322.2177734375</v>
      </c>
      <c r="FO85" s="116">
        <v>10155.822265625</v>
      </c>
      <c r="FP85" s="117">
        <v>1.9081937074661255</v>
      </c>
      <c r="FQ85" s="116">
        <v>6068.31201171875</v>
      </c>
      <c r="FR85" s="116">
        <v>11104.1328125</v>
      </c>
      <c r="FS85" s="117">
        <v>1.8298553228378296</v>
      </c>
      <c r="FT85" s="116">
        <v>6650.0087890625</v>
      </c>
      <c r="FU85" s="116">
        <v>12136.3876953125</v>
      </c>
      <c r="FV85" s="117">
        <v>1.8250182867050171</v>
      </c>
      <c r="FW85" s="116">
        <v>7348.4189453125</v>
      </c>
      <c r="FX85" s="116">
        <v>13330.271484375</v>
      </c>
      <c r="FY85" s="117">
        <v>1.8140325546264648</v>
      </c>
      <c r="FZ85" s="116">
        <v>7886.97607421875</v>
      </c>
      <c r="GA85" s="116">
        <v>15228.912109375</v>
      </c>
      <c r="GB85" s="117">
        <v>1.9308936595916748</v>
      </c>
      <c r="GC85" s="116">
        <v>9131.0380859375</v>
      </c>
      <c r="GD85" s="116">
        <v>17428.6875</v>
      </c>
      <c r="GE85" s="117">
        <v>1.908730149269104</v>
      </c>
      <c r="GF85" s="116">
        <v>10059.16015625</v>
      </c>
      <c r="GG85" s="116">
        <v>19321.037109375</v>
      </c>
      <c r="GH85" s="117">
        <v>1.9207406044006348</v>
      </c>
      <c r="GI85" s="116">
        <v>11356.96875</v>
      </c>
      <c r="GJ85" s="116">
        <v>22078.1171875</v>
      </c>
      <c r="GK85" s="117">
        <v>1.9440149068832397</v>
      </c>
      <c r="GL85" s="116">
        <v>13321.8466796875</v>
      </c>
      <c r="GM85" s="116">
        <v>23857.12109375</v>
      </c>
      <c r="GN85" s="117">
        <v>1.7908269166946411</v>
      </c>
      <c r="GO85" s="116">
        <v>14771.064453125</v>
      </c>
      <c r="GP85" s="116">
        <v>26473.380859375</v>
      </c>
      <c r="GQ85" s="117">
        <v>1.7922459840774536</v>
      </c>
      <c r="GR85" s="116">
        <v>16647.69140625</v>
      </c>
      <c r="GS85" s="116">
        <v>30017.689453125</v>
      </c>
      <c r="GT85" s="117">
        <v>1.8031142950057983</v>
      </c>
      <c r="GU85" s="116">
        <v>19089.37109375</v>
      </c>
      <c r="GV85" s="116">
        <v>33324.6328125</v>
      </c>
      <c r="GW85" s="117">
        <v>1.7457166910171509</v>
      </c>
      <c r="GX85" s="116">
        <v>20921.779296875</v>
      </c>
      <c r="GY85" s="116">
        <v>36879.3125</v>
      </c>
      <c r="GZ85" s="117">
        <v>1.7627235651016235</v>
      </c>
      <c r="HA85" s="116">
        <v>24696.244140625</v>
      </c>
      <c r="HB85" s="116">
        <v>40843.4296875</v>
      </c>
      <c r="HC85" s="117">
        <v>1.6538316011428833</v>
      </c>
      <c r="HD85" s="116">
        <v>26023.466796875</v>
      </c>
      <c r="HE85" s="116">
        <v>45557.76171875</v>
      </c>
      <c r="HF85" s="117">
        <v>1.7506415843963623</v>
      </c>
      <c r="HG85" s="116">
        <v>27483.03515625</v>
      </c>
      <c r="HH85" s="116">
        <v>49086.796875</v>
      </c>
      <c r="HI85" s="117">
        <v>1.7860763072967529</v>
      </c>
      <c r="HJ85" s="116">
        <v>29980.0546875</v>
      </c>
      <c r="HK85" s="116">
        <v>52918.7578125</v>
      </c>
      <c r="HL85" s="117">
        <v>1.7651321887969971</v>
      </c>
      <c r="HM85" s="116">
        <v>31429.064453125</v>
      </c>
      <c r="HN85" s="116">
        <v>56997.09375</v>
      </c>
      <c r="HO85" s="117">
        <v>1.8135154247283936</v>
      </c>
      <c r="HP85" s="116">
        <v>31755.58984375</v>
      </c>
      <c r="HQ85" s="116">
        <v>59118.07421875</v>
      </c>
      <c r="HR85" s="117">
        <v>1.8616588115692139</v>
      </c>
      <c r="HS85" s="116">
        <v>33907.50390625</v>
      </c>
      <c r="HT85" s="116">
        <v>63435.1484375</v>
      </c>
      <c r="HU85" s="117">
        <v>1.8708292245864868</v>
      </c>
      <c r="HV85" s="116">
        <v>35764.63671875</v>
      </c>
      <c r="HW85" s="116">
        <v>67312.9140625</v>
      </c>
      <c r="HX85" s="117">
        <v>1.8821080923080444</v>
      </c>
      <c r="HY85" s="116">
        <v>36994.6953125</v>
      </c>
      <c r="HZ85" s="116">
        <v>69258.8515625</v>
      </c>
      <c r="IA85" s="117">
        <v>1.8721292018890381</v>
      </c>
      <c r="IB85" s="116">
        <v>37096.62890625</v>
      </c>
      <c r="IC85" s="116">
        <v>69840.734375</v>
      </c>
      <c r="ID85" s="117">
        <v>1.8826706409454346</v>
      </c>
      <c r="IE85" s="116">
        <v>38036.80859375</v>
      </c>
      <c r="IF85" s="116">
        <v>71025.9609375</v>
      </c>
      <c r="IG85" s="117">
        <v>1.867295503616333</v>
      </c>
      <c r="IH85" s="116">
        <v>38775.76953125</v>
      </c>
      <c r="II85" s="116">
        <v>70942.4375</v>
      </c>
      <c r="IJ85" s="117">
        <v>1.829555869102478</v>
      </c>
      <c r="IK85" s="116">
        <v>38864.52734375</v>
      </c>
      <c r="IL85" s="116">
        <v>72555.0625</v>
      </c>
      <c r="IM85" s="117">
        <v>1.8668711185455322</v>
      </c>
      <c r="IN85" s="115">
        <v>39623.48046875</v>
      </c>
      <c r="IO85" s="116">
        <v>73915.2109375</v>
      </c>
      <c r="IP85" s="117">
        <v>1.8654396533966064</v>
      </c>
      <c r="IQ85" s="116">
        <v>40005.2734375</v>
      </c>
      <c r="IR85" s="116">
        <v>75534.25</v>
      </c>
      <c r="IS85" s="117">
        <v>1.8881072998046875</v>
      </c>
      <c r="IT85" s="116">
        <v>40924.37109375</v>
      </c>
      <c r="IU85" s="116">
        <v>77556.40625</v>
      </c>
      <c r="IV85" s="117">
        <v>1.8951153755187988</v>
      </c>
      <c r="IW85" s="116">
        <v>41719.37109375</v>
      </c>
      <c r="IX85" s="116">
        <v>80723.375</v>
      </c>
      <c r="IY85" s="117">
        <v>1.9349135160446167</v>
      </c>
      <c r="IZ85" s="116">
        <v>42814.09375</v>
      </c>
      <c r="JA85" s="116">
        <v>83110.2578125</v>
      </c>
      <c r="JB85" s="117">
        <v>1.9411892890930176</v>
      </c>
      <c r="JC85" s="116">
        <v>43753.38671875</v>
      </c>
      <c r="JD85" s="116">
        <v>86197.4921875</v>
      </c>
      <c r="JE85" s="117">
        <v>1.9700758457183838</v>
      </c>
      <c r="JF85" s="116">
        <v>44327.0078125</v>
      </c>
      <c r="JG85" s="116">
        <v>88278.171875</v>
      </c>
      <c r="JH85" s="117">
        <v>1.9915211200714111</v>
      </c>
      <c r="JI85" s="116">
        <v>44443.3046875</v>
      </c>
      <c r="JJ85" s="116">
        <v>88057.4921875</v>
      </c>
      <c r="JK85" s="117">
        <v>1.9813443422317505</v>
      </c>
      <c r="JL85" s="116">
        <v>44774.01953125</v>
      </c>
      <c r="JM85" s="116">
        <v>89398.6796875</v>
      </c>
      <c r="JN85" s="117">
        <v>1.9966641664505005</v>
      </c>
      <c r="JO85" s="116">
        <v>46249.38671875</v>
      </c>
      <c r="JP85" s="116">
        <v>92762.75</v>
      </c>
      <c r="JQ85" s="117">
        <v>2.0057077407836914</v>
      </c>
      <c r="JR85" s="116">
        <v>47364.09765625</v>
      </c>
      <c r="JS85" s="116">
        <v>94977.6953125</v>
      </c>
      <c r="JT85" s="117">
        <v>2.0052676200866699</v>
      </c>
      <c r="JU85" s="116">
        <v>48870.14453125</v>
      </c>
      <c r="JV85" s="116">
        <v>97794.015625</v>
      </c>
      <c r="JW85" s="117">
        <v>2.0010993480682373</v>
      </c>
      <c r="JX85" s="116">
        <v>50241.515625</v>
      </c>
      <c r="JY85" s="116">
        <v>101986.4453125</v>
      </c>
      <c r="JZ85" s="117">
        <v>2.029923677444458</v>
      </c>
      <c r="KA85" s="116">
        <v>50810.12890625</v>
      </c>
      <c r="KB85" s="116">
        <v>102583.5</v>
      </c>
      <c r="KC85" s="117">
        <v>2.0189576148986816</v>
      </c>
      <c r="KD85" s="116">
        <v>49883.3515625</v>
      </c>
      <c r="KE85" s="116">
        <v>96530.9921875</v>
      </c>
      <c r="KF85" s="117">
        <v>1.9351344108581543</v>
      </c>
      <c r="KG85" s="116">
        <v>50901.89453125</v>
      </c>
      <c r="KH85" s="116">
        <v>99653.78125</v>
      </c>
      <c r="KI85" s="117">
        <v>1.9577617645263672</v>
      </c>
      <c r="KJ85" s="116">
        <v>52906.1953125</v>
      </c>
      <c r="KK85" s="116">
        <v>104351.3203125</v>
      </c>
      <c r="KL85" s="117">
        <v>1.9723837375640869</v>
      </c>
      <c r="KM85" s="116">
        <v>53207.671875</v>
      </c>
      <c r="KN85" s="116">
        <v>102683.265625</v>
      </c>
      <c r="KO85" s="117">
        <v>1.9298583269119263</v>
      </c>
      <c r="KP85" s="116">
        <v>53748.3203125</v>
      </c>
      <c r="KQ85" s="116">
        <v>102099.8984375</v>
      </c>
      <c r="KR85" s="117">
        <v>1.899592399597168</v>
      </c>
      <c r="KS85" s="116">
        <v>53977</v>
      </c>
      <c r="KT85" s="116">
        <v>102472.5</v>
      </c>
      <c r="KU85" s="117">
        <v>1.8984475135803223</v>
      </c>
      <c r="KV85" s="134">
        <v>3.1618914604187012</v>
      </c>
      <c r="KW85" s="135">
        <v>3.0863082408905029</v>
      </c>
      <c r="KX85" s="135">
        <v>2.7860620021820068</v>
      </c>
      <c r="KY85" s="135">
        <v>2.6938707828521729</v>
      </c>
      <c r="KZ85" s="135">
        <v>1.7645611763000488</v>
      </c>
      <c r="LA85" s="135">
        <v>1.9094897508621216</v>
      </c>
      <c r="LB85" s="135">
        <v>2.1297461986541748</v>
      </c>
      <c r="LC85" s="135">
        <v>1.8559472560882568</v>
      </c>
      <c r="LD85" s="135">
        <v>1.789223313331604</v>
      </c>
      <c r="LE85" s="135">
        <v>1.8843287229537964</v>
      </c>
      <c r="LF85" s="135">
        <v>1.9935696125030518</v>
      </c>
      <c r="LG85" s="135">
        <v>1.9316087961196899</v>
      </c>
      <c r="LH85" s="135">
        <f t="shared" si="4"/>
        <v>3.0114205678304038</v>
      </c>
      <c r="LI85" s="135">
        <f t="shared" si="5"/>
        <v>2.2292159795761108</v>
      </c>
      <c r="LJ85" s="135">
        <f t="shared" si="6"/>
        <v>1.9211016297340393</v>
      </c>
      <c r="LK85" s="144">
        <f t="shared" si="7"/>
        <v>1.9365023771921794</v>
      </c>
    </row>
    <row r="86" spans="1:323" ht="15" customHeight="1">
      <c r="A86" s="114">
        <v>72</v>
      </c>
      <c r="B86" s="115">
        <v>2044.3270263671875</v>
      </c>
      <c r="C86" s="116">
        <v>6190.14013671875</v>
      </c>
      <c r="D86" s="117">
        <v>3.0279598236083984</v>
      </c>
      <c r="E86" s="116">
        <v>2050.425537109375</v>
      </c>
      <c r="F86" s="116">
        <v>6695.1015625</v>
      </c>
      <c r="G86" s="117">
        <v>3.2652254104614258</v>
      </c>
      <c r="H86" s="116">
        <v>2586.441650390625</v>
      </c>
      <c r="I86" s="116">
        <v>7754.18212890625</v>
      </c>
      <c r="J86" s="117">
        <v>2.998011589050293</v>
      </c>
      <c r="K86" s="116">
        <v>3067.3662109375</v>
      </c>
      <c r="L86" s="116">
        <v>10008.5693359375</v>
      </c>
      <c r="M86" s="117">
        <v>3.2629196643829346</v>
      </c>
      <c r="N86" s="116">
        <v>3653.63671875</v>
      </c>
      <c r="O86" s="116">
        <v>11858.888671875</v>
      </c>
      <c r="P86" s="117">
        <v>3.2457766532897949</v>
      </c>
      <c r="Q86" s="116">
        <v>4612.30224609375</v>
      </c>
      <c r="R86" s="116">
        <v>13253.6552734375</v>
      </c>
      <c r="S86" s="117">
        <v>2.873544454574585</v>
      </c>
      <c r="T86" s="116">
        <v>5819.43505859375</v>
      </c>
      <c r="U86" s="116">
        <v>17581.34375</v>
      </c>
      <c r="V86" s="117">
        <v>3.0211427211761475</v>
      </c>
      <c r="W86" s="116">
        <v>9140.7158203125</v>
      </c>
      <c r="X86" s="116">
        <v>25131.984375</v>
      </c>
      <c r="Y86" s="117">
        <v>2.7494547367095947</v>
      </c>
      <c r="Z86" s="116">
        <v>9322.1845703125</v>
      </c>
      <c r="AA86" s="116">
        <v>24941.01171875</v>
      </c>
      <c r="AB86" s="117">
        <v>2.6754469871520996</v>
      </c>
      <c r="AC86" s="116">
        <v>9300.7255859375</v>
      </c>
      <c r="AD86" s="116">
        <v>26869.26953125</v>
      </c>
      <c r="AE86" s="117">
        <v>2.8889434337615967</v>
      </c>
      <c r="AF86" s="116">
        <v>9675.2080078125</v>
      </c>
      <c r="AG86" s="116">
        <v>30511.890625</v>
      </c>
      <c r="AH86" s="117">
        <v>3.1536159515380859</v>
      </c>
      <c r="AI86" s="116">
        <v>11613.7041015625</v>
      </c>
      <c r="AJ86" s="116">
        <v>34263.83203125</v>
      </c>
      <c r="AK86" s="117">
        <v>2.9502930641174316</v>
      </c>
      <c r="AL86" s="116">
        <v>12644.83203125</v>
      </c>
      <c r="AM86" s="116">
        <v>37330.203125</v>
      </c>
      <c r="AN86" s="117">
        <v>2.9522101879119873</v>
      </c>
      <c r="AO86" s="116">
        <v>17655.015625</v>
      </c>
      <c r="AP86" s="116">
        <v>45289.33984375</v>
      </c>
      <c r="AQ86" s="117">
        <v>2.5652391910552979</v>
      </c>
      <c r="AR86" s="116">
        <v>17529.091796875</v>
      </c>
      <c r="AS86" s="116">
        <v>46667.63671875</v>
      </c>
      <c r="AT86" s="117">
        <v>2.6622962951660156</v>
      </c>
      <c r="AU86" s="116">
        <v>18989.830078125</v>
      </c>
      <c r="AV86" s="116">
        <v>50145.29296875</v>
      </c>
      <c r="AW86" s="117">
        <v>2.6406393051147461</v>
      </c>
      <c r="AX86" s="116">
        <v>20928.755859375</v>
      </c>
      <c r="AY86" s="116">
        <v>52692.9296875</v>
      </c>
      <c r="AZ86" s="117">
        <v>2.5177288055419922</v>
      </c>
      <c r="BA86" s="116">
        <v>20907.236328125</v>
      </c>
      <c r="BB86" s="116">
        <v>49439.8671875</v>
      </c>
      <c r="BC86" s="117">
        <v>2.3647251129150391</v>
      </c>
      <c r="BD86" s="116">
        <v>18842.259765625</v>
      </c>
      <c r="BE86" s="116">
        <v>45569.8359375</v>
      </c>
      <c r="BF86" s="117">
        <v>2.4184911251068115</v>
      </c>
      <c r="BG86" s="116">
        <v>15010.294921875</v>
      </c>
      <c r="BH86" s="116">
        <v>41169.06640625</v>
      </c>
      <c r="BI86" s="117">
        <v>2.7427220344543457</v>
      </c>
      <c r="BJ86" s="116">
        <v>13518.2021484375</v>
      </c>
      <c r="BK86" s="116">
        <v>40889.890625</v>
      </c>
      <c r="BL86" s="117">
        <v>3.0248024463653564</v>
      </c>
      <c r="BM86" s="116">
        <v>12111.9140625</v>
      </c>
      <c r="BN86" s="116">
        <v>37428.0078125</v>
      </c>
      <c r="BO86" s="117">
        <v>3.0901811122894287</v>
      </c>
      <c r="BP86" s="116">
        <v>11751.4990234375</v>
      </c>
      <c r="BQ86" s="116">
        <v>36981.609375</v>
      </c>
      <c r="BR86" s="117">
        <v>3.1469695568084717</v>
      </c>
      <c r="BS86" s="116">
        <v>15309.59375</v>
      </c>
      <c r="BT86" s="116">
        <v>40622.34375</v>
      </c>
      <c r="BU86" s="117">
        <v>2.6533913612365723</v>
      </c>
      <c r="BV86" s="116">
        <v>18410.349609375</v>
      </c>
      <c r="BW86" s="116">
        <v>48413.80859375</v>
      </c>
      <c r="BX86" s="117">
        <v>2.6297061443328857</v>
      </c>
      <c r="BY86" s="116">
        <v>21119.513671875</v>
      </c>
      <c r="BZ86" s="116">
        <v>55184.203125</v>
      </c>
      <c r="CA86" s="117">
        <v>2.6129486560821533</v>
      </c>
      <c r="CB86" s="116">
        <v>29927.666015625</v>
      </c>
      <c r="CC86" s="116">
        <v>65284.97265625</v>
      </c>
      <c r="CD86" s="117">
        <v>2.1814255714416504</v>
      </c>
      <c r="CE86" s="116">
        <v>23133.38671875</v>
      </c>
      <c r="CF86" s="116">
        <v>52796.94921875</v>
      </c>
      <c r="CG86" s="117">
        <v>2.2822835445404053</v>
      </c>
      <c r="CH86" s="116">
        <v>27648.06640625</v>
      </c>
      <c r="CI86" s="116">
        <v>60767.1640625</v>
      </c>
      <c r="CJ86" s="117">
        <v>2.1978812217712402</v>
      </c>
      <c r="CK86" s="116">
        <v>35927.47265625</v>
      </c>
      <c r="CL86" s="116">
        <v>67740.2109375</v>
      </c>
      <c r="CM86" s="117">
        <v>1.8854711055755615</v>
      </c>
      <c r="CN86" s="116">
        <v>43212.7890625</v>
      </c>
      <c r="CO86" s="116">
        <v>69223.5234375</v>
      </c>
      <c r="CP86" s="117">
        <v>1.6019221544265747</v>
      </c>
      <c r="CQ86" s="116">
        <v>52200.1328125</v>
      </c>
      <c r="CR86" s="116">
        <v>74762.890625</v>
      </c>
      <c r="CS86" s="117">
        <v>1.4322355985641479</v>
      </c>
      <c r="CT86" s="116">
        <v>91310.7421875</v>
      </c>
      <c r="CU86" s="116">
        <v>139178.0625</v>
      </c>
      <c r="CV86" s="117">
        <v>1.5242244005203247</v>
      </c>
      <c r="CW86" s="116">
        <v>186082.328125</v>
      </c>
      <c r="CX86" s="116">
        <v>302139.4375</v>
      </c>
      <c r="CY86" s="117">
        <v>1.6236869096755981</v>
      </c>
      <c r="CZ86" s="116">
        <v>257981.578125</v>
      </c>
      <c r="DA86" s="116">
        <v>459317.96875</v>
      </c>
      <c r="DB86" s="117">
        <v>1.7804293632507324</v>
      </c>
      <c r="DC86" s="116">
        <v>467443.75</v>
      </c>
      <c r="DD86" s="116">
        <v>783654.0625</v>
      </c>
      <c r="DE86" s="117">
        <v>1.6764670610427856</v>
      </c>
      <c r="DF86" s="116">
        <v>891.79302978515625</v>
      </c>
      <c r="DG86" s="116">
        <v>1479.2769775390625</v>
      </c>
      <c r="DH86" s="117">
        <v>1.6587671041488647</v>
      </c>
      <c r="DI86" s="116">
        <v>1021.0823974609375</v>
      </c>
      <c r="DJ86" s="116">
        <v>1701.1998291015625</v>
      </c>
      <c r="DK86" s="117">
        <v>1.6660749912261963</v>
      </c>
      <c r="DL86" s="116">
        <v>1180.154296875</v>
      </c>
      <c r="DM86" s="116">
        <v>2179.487060546875</v>
      </c>
      <c r="DN86" s="117">
        <v>1.8467814922332764</v>
      </c>
      <c r="DO86" s="116">
        <v>1381.9110107421875</v>
      </c>
      <c r="DP86" s="116">
        <v>2559.722412109375</v>
      </c>
      <c r="DQ86" s="117">
        <v>1.8523062467575073</v>
      </c>
      <c r="DR86" s="116">
        <v>1421.44921875</v>
      </c>
      <c r="DS86" s="116">
        <v>2636.675537109375</v>
      </c>
      <c r="DT86" s="117">
        <v>1.8549206256866455</v>
      </c>
      <c r="DU86" s="116">
        <v>1469.504150390625</v>
      </c>
      <c r="DV86" s="116">
        <v>2806.677001953125</v>
      </c>
      <c r="DW86" s="117">
        <v>1.9099483489990234</v>
      </c>
      <c r="DX86" s="116">
        <v>1539.2425537109375</v>
      </c>
      <c r="DY86" s="116">
        <v>3018.549560546875</v>
      </c>
      <c r="DZ86" s="117">
        <v>1.9610617160797119</v>
      </c>
      <c r="EA86" s="116">
        <v>1708.6417236328125</v>
      </c>
      <c r="EB86" s="116">
        <v>3263.618408203125</v>
      </c>
      <c r="EC86" s="117">
        <v>1.9100660085678101</v>
      </c>
      <c r="ED86" s="116">
        <v>1871.529296875</v>
      </c>
      <c r="EE86" s="118">
        <v>3671.33642578125</v>
      </c>
      <c r="EF86" s="119">
        <v>1.9616771936416626</v>
      </c>
      <c r="EG86" s="115">
        <v>2118.848388671875</v>
      </c>
      <c r="EH86" s="116">
        <v>4177.31640625</v>
      </c>
      <c r="EI86" s="117">
        <v>1.9715032577514648</v>
      </c>
      <c r="EJ86" s="116">
        <v>2204.63525390625</v>
      </c>
      <c r="EK86" s="116">
        <v>4591.81689453125</v>
      </c>
      <c r="EL86" s="117">
        <v>2.0828011035919189</v>
      </c>
      <c r="EM86" s="116">
        <v>2398.30517578125</v>
      </c>
      <c r="EN86" s="116">
        <v>5041.44921875</v>
      </c>
      <c r="EO86" s="117">
        <v>2.1020882129669189</v>
      </c>
      <c r="EP86" s="116">
        <v>2513.54345703125</v>
      </c>
      <c r="EQ86" s="116">
        <v>5442.60400390625</v>
      </c>
      <c r="ER86" s="117">
        <v>2.165311336517334</v>
      </c>
      <c r="ES86" s="116">
        <v>2882.595947265625</v>
      </c>
      <c r="ET86" s="116">
        <v>5950.85595703125</v>
      </c>
      <c r="EU86" s="117">
        <v>2.064408540725708</v>
      </c>
      <c r="EV86" s="116">
        <v>3031.45849609375</v>
      </c>
      <c r="EW86" s="116">
        <v>6559.91943359375</v>
      </c>
      <c r="EX86" s="117">
        <v>2.1639482975006104</v>
      </c>
      <c r="EY86" s="116">
        <v>3281.375244140625</v>
      </c>
      <c r="EZ86" s="116">
        <v>7198.7431640625</v>
      </c>
      <c r="FA86" s="117">
        <v>2.1938190460205078</v>
      </c>
      <c r="FB86" s="116">
        <v>3415.10693359375</v>
      </c>
      <c r="FC86" s="116">
        <v>7737.048828125</v>
      </c>
      <c r="FD86" s="117">
        <v>2.2655363082885742</v>
      </c>
      <c r="FE86" s="116">
        <v>3763.44287109375</v>
      </c>
      <c r="FF86" s="116">
        <v>8220.447265625</v>
      </c>
      <c r="FG86" s="117">
        <v>2.1842892169952393</v>
      </c>
      <c r="FH86" s="116">
        <v>4075.837890625</v>
      </c>
      <c r="FI86" s="116">
        <v>8769.734375</v>
      </c>
      <c r="FJ86" s="117">
        <v>2.1516396999359131</v>
      </c>
      <c r="FK86" s="116">
        <v>4627.765625</v>
      </c>
      <c r="FL86" s="116">
        <v>9272.3662109375</v>
      </c>
      <c r="FM86" s="117">
        <v>2.0036377906799316</v>
      </c>
      <c r="FN86" s="116">
        <v>5401.77734375</v>
      </c>
      <c r="FO86" s="116">
        <v>10327.01953125</v>
      </c>
      <c r="FP86" s="117">
        <v>1.9117817878723145</v>
      </c>
      <c r="FQ86" s="116">
        <v>6194.06689453125</v>
      </c>
      <c r="FR86" s="116">
        <v>11281.732421875</v>
      </c>
      <c r="FS86" s="117">
        <v>1.8213772773742676</v>
      </c>
      <c r="FT86" s="116">
        <v>6754.86083984375</v>
      </c>
      <c r="FU86" s="116">
        <v>12330.4404296875</v>
      </c>
      <c r="FV86" s="117">
        <v>1.8254173994064331</v>
      </c>
      <c r="FW86" s="116">
        <v>7499.935546875</v>
      </c>
      <c r="FX86" s="116">
        <v>13541.1982421875</v>
      </c>
      <c r="FY86" s="117">
        <v>1.8055086135864258</v>
      </c>
      <c r="FZ86" s="116">
        <v>8041.2734375</v>
      </c>
      <c r="GA86" s="116">
        <v>15488.376953125</v>
      </c>
      <c r="GB86" s="117">
        <v>1.9261100292205811</v>
      </c>
      <c r="GC86" s="116">
        <v>9318.041015625</v>
      </c>
      <c r="GD86" s="116">
        <v>17721.703125</v>
      </c>
      <c r="GE86" s="117">
        <v>1.9018700122833252</v>
      </c>
      <c r="GF86" s="116">
        <v>10270.796875</v>
      </c>
      <c r="GG86" s="116">
        <v>19648.064453125</v>
      </c>
      <c r="GH86" s="117">
        <v>1.9130029678344727</v>
      </c>
      <c r="GI86" s="116">
        <v>11612.3408203125</v>
      </c>
      <c r="GJ86" s="116">
        <v>22456.50390625</v>
      </c>
      <c r="GK86" s="117">
        <v>1.9338481426239014</v>
      </c>
      <c r="GL86" s="116">
        <v>13551.173828125</v>
      </c>
      <c r="GM86" s="116">
        <v>24229.28515625</v>
      </c>
      <c r="GN86" s="117">
        <v>1.7879842519760132</v>
      </c>
      <c r="GO86" s="116">
        <v>14960.826171875</v>
      </c>
      <c r="GP86" s="116">
        <v>26887.96875</v>
      </c>
      <c r="GQ86" s="117">
        <v>1.7972248792648315</v>
      </c>
      <c r="GR86" s="116">
        <v>17002.025390625</v>
      </c>
      <c r="GS86" s="116">
        <v>30488.89453125</v>
      </c>
      <c r="GT86" s="117">
        <v>1.7932506799697876</v>
      </c>
      <c r="GU86" s="116">
        <v>19488.11328125</v>
      </c>
      <c r="GV86" s="116">
        <v>33825.93359375</v>
      </c>
      <c r="GW86" s="117">
        <v>1.7357213497161865</v>
      </c>
      <c r="GX86" s="116">
        <v>21209.216796875</v>
      </c>
      <c r="GY86" s="116">
        <v>37444.12109375</v>
      </c>
      <c r="GZ86" s="117">
        <v>1.7654645442962646</v>
      </c>
      <c r="HA86" s="116">
        <v>24877.6328125</v>
      </c>
      <c r="HB86" s="116">
        <v>41416.80078125</v>
      </c>
      <c r="HC86" s="117">
        <v>1.6648207902908325</v>
      </c>
      <c r="HD86" s="116">
        <v>26396.326171875</v>
      </c>
      <c r="HE86" s="116">
        <v>46248.72265625</v>
      </c>
      <c r="HF86" s="117">
        <v>1.7520893812179565</v>
      </c>
      <c r="HG86" s="116">
        <v>28170.658203125</v>
      </c>
      <c r="HH86" s="116">
        <v>49846.36328125</v>
      </c>
      <c r="HI86" s="117">
        <v>1.7694426774978638</v>
      </c>
      <c r="HJ86" s="116">
        <v>30585.18359375</v>
      </c>
      <c r="HK86" s="116">
        <v>53727.328125</v>
      </c>
      <c r="HL86" s="117">
        <v>1.7566455602645874</v>
      </c>
      <c r="HM86" s="116">
        <v>32111.2421875</v>
      </c>
      <c r="HN86" s="116">
        <v>57898.1328125</v>
      </c>
      <c r="HO86" s="117">
        <v>1.8030487298965454</v>
      </c>
      <c r="HP86" s="116">
        <v>32418.53515625</v>
      </c>
      <c r="HQ86" s="116">
        <v>60083.5</v>
      </c>
      <c r="HR86" s="117">
        <v>1.8533687591552734</v>
      </c>
      <c r="HS86" s="116">
        <v>34565.99609375</v>
      </c>
      <c r="HT86" s="116">
        <v>64478.08203125</v>
      </c>
      <c r="HU86" s="117">
        <v>1.8653615713119507</v>
      </c>
      <c r="HV86" s="116">
        <v>36536.8515625</v>
      </c>
      <c r="HW86" s="116">
        <v>68425.8984375</v>
      </c>
      <c r="HX86" s="117">
        <v>1.8727912902832031</v>
      </c>
      <c r="HY86" s="116">
        <v>37941.6328125</v>
      </c>
      <c r="HZ86" s="116">
        <v>70394.3671875</v>
      </c>
      <c r="IA86" s="117">
        <v>1.8553330898284912</v>
      </c>
      <c r="IB86" s="116">
        <v>37903.9921875</v>
      </c>
      <c r="IC86" s="116">
        <v>70995.890625</v>
      </c>
      <c r="ID86" s="117">
        <v>1.8730452060699463</v>
      </c>
      <c r="IE86" s="116">
        <v>38328.7109375</v>
      </c>
      <c r="IF86" s="116">
        <v>72198.921875</v>
      </c>
      <c r="IG86" s="117">
        <v>1.8836772441864014</v>
      </c>
      <c r="IH86" s="116">
        <v>39670.67578125</v>
      </c>
      <c r="II86" s="116">
        <v>72075.2265625</v>
      </c>
      <c r="IJ86" s="117">
        <v>1.8168388605117798</v>
      </c>
      <c r="IK86" s="116">
        <v>39685.1484375</v>
      </c>
      <c r="IL86" s="116">
        <v>73743.6484375</v>
      </c>
      <c r="IM86" s="117">
        <v>1.8582178354263306</v>
      </c>
      <c r="IN86" s="115">
        <v>40508.171875</v>
      </c>
      <c r="IO86" s="116">
        <v>75124.2421875</v>
      </c>
      <c r="IP86" s="117">
        <v>1.8545453548431396</v>
      </c>
      <c r="IQ86" s="116">
        <v>40929.24609375</v>
      </c>
      <c r="IR86" s="116">
        <v>76786.46875</v>
      </c>
      <c r="IS86" s="117">
        <v>1.8760782480239868</v>
      </c>
      <c r="IT86" s="116">
        <v>41780.92578125</v>
      </c>
      <c r="IU86" s="116">
        <v>78849.2265625</v>
      </c>
      <c r="IV86" s="117">
        <v>1.8872063159942627</v>
      </c>
      <c r="IW86" s="116">
        <v>42641.4921875</v>
      </c>
      <c r="IX86" s="116">
        <v>82099.8046875</v>
      </c>
      <c r="IY86" s="117">
        <v>1.9253501892089844</v>
      </c>
      <c r="IZ86" s="116">
        <v>43697.81640625</v>
      </c>
      <c r="JA86" s="116">
        <v>84533.59375</v>
      </c>
      <c r="JB86" s="117">
        <v>1.9345037937164307</v>
      </c>
      <c r="JC86" s="116">
        <v>44720.40234375</v>
      </c>
      <c r="JD86" s="116">
        <v>87696.1328125</v>
      </c>
      <c r="JE86" s="117">
        <v>1.9609870910644531</v>
      </c>
      <c r="JF86" s="116">
        <v>45392.3359375</v>
      </c>
      <c r="JG86" s="116">
        <v>89828.890625</v>
      </c>
      <c r="JH86" s="117">
        <v>1.978943943977356</v>
      </c>
      <c r="JI86" s="116">
        <v>45474.42578125</v>
      </c>
      <c r="JJ86" s="116">
        <v>89596.6875</v>
      </c>
      <c r="JK86" s="117">
        <v>1.9702653884887695</v>
      </c>
      <c r="JL86" s="116">
        <v>45803.32421875</v>
      </c>
      <c r="JM86" s="116">
        <v>90974.0546875</v>
      </c>
      <c r="JN86" s="117">
        <v>1.9861888885498047</v>
      </c>
      <c r="JO86" s="116">
        <v>47236.9296875</v>
      </c>
      <c r="JP86" s="116">
        <v>94406.375</v>
      </c>
      <c r="JQ86" s="117">
        <v>1.9985713958740234</v>
      </c>
      <c r="JR86" s="116">
        <v>48500.484375</v>
      </c>
      <c r="JS86" s="116">
        <v>96658.046875</v>
      </c>
      <c r="JT86" s="117">
        <v>1.9929294586181641</v>
      </c>
      <c r="JU86" s="116">
        <v>50083.15234375</v>
      </c>
      <c r="JV86" s="116">
        <v>99519.75</v>
      </c>
      <c r="JW86" s="117">
        <v>1.9870903491973877</v>
      </c>
      <c r="JX86" s="116">
        <v>51376.4765625</v>
      </c>
      <c r="JY86" s="116">
        <v>103814.3046875</v>
      </c>
      <c r="JZ86" s="117">
        <v>2.0206582546234131</v>
      </c>
      <c r="KA86" s="116">
        <v>51970.31640625</v>
      </c>
      <c r="KB86" s="116">
        <v>104411.96875</v>
      </c>
      <c r="KC86" s="117">
        <v>2.0090694427490234</v>
      </c>
      <c r="KD86" s="116">
        <v>50934.78515625</v>
      </c>
      <c r="KE86" s="116">
        <v>98178.34375</v>
      </c>
      <c r="KF86" s="117">
        <v>1.9275302886962891</v>
      </c>
      <c r="KG86" s="116">
        <v>52145.29296875</v>
      </c>
      <c r="KH86" s="116">
        <v>101372.7734375</v>
      </c>
      <c r="KI86" s="117">
        <v>1.9440445899963379</v>
      </c>
      <c r="KJ86" s="116">
        <v>54117.04296875</v>
      </c>
      <c r="KK86" s="116">
        <v>106167.09375</v>
      </c>
      <c r="KL86" s="117">
        <v>1.9618051052093506</v>
      </c>
      <c r="KM86" s="116">
        <v>54384.41796875</v>
      </c>
      <c r="KN86" s="116">
        <v>104429.328125</v>
      </c>
      <c r="KO86" s="117">
        <v>1.9202067852020264</v>
      </c>
      <c r="KP86" s="116">
        <v>54865.59375</v>
      </c>
      <c r="KQ86" s="116">
        <v>103806.890625</v>
      </c>
      <c r="KR86" s="117">
        <v>1.892021656036377</v>
      </c>
      <c r="KS86" s="116">
        <v>55097.69140625</v>
      </c>
      <c r="KT86" s="116">
        <v>104184.578125</v>
      </c>
      <c r="KU86" s="117">
        <v>1.8909064531326294</v>
      </c>
      <c r="KV86" s="134">
        <v>3.1465926170349121</v>
      </c>
      <c r="KW86" s="135">
        <v>3.0802791118621826</v>
      </c>
      <c r="KX86" s="135">
        <v>2.7755868434906006</v>
      </c>
      <c r="KY86" s="135">
        <v>2.6865363121032715</v>
      </c>
      <c r="KZ86" s="135">
        <v>1.7663367986679077</v>
      </c>
      <c r="LA86" s="135">
        <v>1.9017140865325928</v>
      </c>
      <c r="LB86" s="135">
        <v>2.1206459999084473</v>
      </c>
      <c r="LC86" s="135">
        <v>1.8505594730377197</v>
      </c>
      <c r="LD86" s="135">
        <v>1.7838754653930664</v>
      </c>
      <c r="LE86" s="135">
        <v>1.8764796257019043</v>
      </c>
      <c r="LF86" s="135">
        <v>1.9832234382629395</v>
      </c>
      <c r="LG86" s="135">
        <v>1.9217969179153442</v>
      </c>
      <c r="LH86" s="135">
        <f t="shared" si="4"/>
        <v>3.0008195241292319</v>
      </c>
      <c r="LI86" s="135">
        <f t="shared" si="5"/>
        <v>2.2264365553855896</v>
      </c>
      <c r="LJ86" s="135">
        <f t="shared" si="6"/>
        <v>1.9141987562179565</v>
      </c>
      <c r="LK86" s="144">
        <f t="shared" si="7"/>
        <v>1.9271666606267293</v>
      </c>
    </row>
    <row r="87" spans="1:323" ht="15" customHeight="1">
      <c r="A87" s="114">
        <v>73</v>
      </c>
      <c r="B87" s="115">
        <v>2112.6513671875</v>
      </c>
      <c r="C87" s="116">
        <v>6342.43701171875</v>
      </c>
      <c r="D87" s="117">
        <v>3.0021219253540039</v>
      </c>
      <c r="E87" s="116">
        <v>2107.080078125</v>
      </c>
      <c r="F87" s="116">
        <v>6866.09130859375</v>
      </c>
      <c r="G87" s="117">
        <v>3.2585811614990234</v>
      </c>
      <c r="H87" s="116">
        <v>2648.931640625</v>
      </c>
      <c r="I87" s="116">
        <v>7944.4384765625</v>
      </c>
      <c r="J87" s="117">
        <v>2.9991104602813721</v>
      </c>
      <c r="K87" s="116">
        <v>3148.81787109375</v>
      </c>
      <c r="L87" s="116">
        <v>10264.1650390625</v>
      </c>
      <c r="M87" s="117">
        <v>3.2596883773803711</v>
      </c>
      <c r="N87" s="116">
        <v>3752.624267578125</v>
      </c>
      <c r="O87" s="116">
        <v>12160.98046875</v>
      </c>
      <c r="P87" s="117">
        <v>3.2406601905822754</v>
      </c>
      <c r="Q87" s="116">
        <v>4763.99072265625</v>
      </c>
      <c r="R87" s="116">
        <v>13570.92578125</v>
      </c>
      <c r="S87" s="117">
        <v>2.8486466407775879</v>
      </c>
      <c r="T87" s="116">
        <v>5974.15966796875</v>
      </c>
      <c r="U87" s="116">
        <v>18014.14453125</v>
      </c>
      <c r="V87" s="117">
        <v>3.0153436660766602</v>
      </c>
      <c r="W87" s="116">
        <v>9379.755859375</v>
      </c>
      <c r="X87" s="116">
        <v>25719.87109375</v>
      </c>
      <c r="Y87" s="117">
        <v>2.7420618534088135</v>
      </c>
      <c r="Z87" s="116">
        <v>9591.388671875</v>
      </c>
      <c r="AA87" s="116">
        <v>25514.546875</v>
      </c>
      <c r="AB87" s="117">
        <v>2.660151481628418</v>
      </c>
      <c r="AC87" s="116">
        <v>9550.697265625</v>
      </c>
      <c r="AD87" s="116">
        <v>27515.384765625</v>
      </c>
      <c r="AE87" s="117">
        <v>2.8809816837310791</v>
      </c>
      <c r="AF87" s="116">
        <v>9913.224609375</v>
      </c>
      <c r="AG87" s="116">
        <v>31279.283203125</v>
      </c>
      <c r="AH87" s="117">
        <v>3.155308723449707</v>
      </c>
      <c r="AI87" s="116">
        <v>11945.1806640625</v>
      </c>
      <c r="AJ87" s="116">
        <v>35096.671875</v>
      </c>
      <c r="AK87" s="117">
        <v>2.9381449222564697</v>
      </c>
      <c r="AL87" s="116">
        <v>13008.5859375</v>
      </c>
      <c r="AM87" s="116">
        <v>38237.84375</v>
      </c>
      <c r="AN87" s="117">
        <v>2.9394311904907227</v>
      </c>
      <c r="AO87" s="116">
        <v>18175.095703125</v>
      </c>
      <c r="AP87" s="116">
        <v>46303.27734375</v>
      </c>
      <c r="AQ87" s="117">
        <v>2.5476222038269043</v>
      </c>
      <c r="AR87" s="116">
        <v>18018.36328125</v>
      </c>
      <c r="AS87" s="116">
        <v>47737.8515625</v>
      </c>
      <c r="AT87" s="117">
        <v>2.649399995803833</v>
      </c>
      <c r="AU87" s="116">
        <v>19506.759765625</v>
      </c>
      <c r="AV87" s="116">
        <v>51289.6953125</v>
      </c>
      <c r="AW87" s="117">
        <v>2.6293292045593262</v>
      </c>
      <c r="AX87" s="116">
        <v>21482.111328125</v>
      </c>
      <c r="AY87" s="116">
        <v>53859.203125</v>
      </c>
      <c r="AZ87" s="117">
        <v>2.5071651935577393</v>
      </c>
      <c r="BA87" s="116">
        <v>21451.5234375</v>
      </c>
      <c r="BB87" s="116">
        <v>50486.6171875</v>
      </c>
      <c r="BC87" s="117">
        <v>2.3535213470458984</v>
      </c>
      <c r="BD87" s="116">
        <v>19327</v>
      </c>
      <c r="BE87" s="116">
        <v>46550.84375</v>
      </c>
      <c r="BF87" s="117">
        <v>2.4085912704467773</v>
      </c>
      <c r="BG87" s="116">
        <v>15408.873046875</v>
      </c>
      <c r="BH87" s="116">
        <v>42130.6328125</v>
      </c>
      <c r="BI87" s="117">
        <v>2.7341799736022949</v>
      </c>
      <c r="BJ87" s="116">
        <v>13883.4404296875</v>
      </c>
      <c r="BK87" s="116">
        <v>41897.015625</v>
      </c>
      <c r="BL87" s="117">
        <v>3.0177688598632813</v>
      </c>
      <c r="BM87" s="116">
        <v>12428.779296875</v>
      </c>
      <c r="BN87" s="116">
        <v>38359.87890625</v>
      </c>
      <c r="BO87" s="117">
        <v>3.0863754749298096</v>
      </c>
      <c r="BP87" s="116">
        <v>12052.3759765625</v>
      </c>
      <c r="BQ87" s="116">
        <v>37910.578125</v>
      </c>
      <c r="BR87" s="117">
        <v>3.1454858779907227</v>
      </c>
      <c r="BS87" s="116">
        <v>15721.46875</v>
      </c>
      <c r="BT87" s="116">
        <v>41552.29296875</v>
      </c>
      <c r="BU87" s="117">
        <v>2.643028736114502</v>
      </c>
      <c r="BV87" s="116">
        <v>18874.240234375</v>
      </c>
      <c r="BW87" s="116">
        <v>49516.53125</v>
      </c>
      <c r="BX87" s="117">
        <v>2.6234979629516602</v>
      </c>
      <c r="BY87" s="116">
        <v>21645.267578125</v>
      </c>
      <c r="BZ87" s="116">
        <v>56436.21875</v>
      </c>
      <c r="CA87" s="117">
        <v>2.6073236465454102</v>
      </c>
      <c r="CB87" s="116">
        <v>30657.125</v>
      </c>
      <c r="CC87" s="116">
        <v>66581.03125</v>
      </c>
      <c r="CD87" s="117">
        <v>2.1717963218688965</v>
      </c>
      <c r="CE87" s="116">
        <v>23714.158203125</v>
      </c>
      <c r="CF87" s="116">
        <v>53884.890625</v>
      </c>
      <c r="CG87" s="117">
        <v>2.2722666263580322</v>
      </c>
      <c r="CH87" s="116">
        <v>28261.021484375</v>
      </c>
      <c r="CI87" s="116">
        <v>61982.4453125</v>
      </c>
      <c r="CJ87" s="117">
        <v>2.1932132244110107</v>
      </c>
      <c r="CK87" s="116">
        <v>36705.68359375</v>
      </c>
      <c r="CL87" s="116">
        <v>68903.96875</v>
      </c>
      <c r="CM87" s="117">
        <v>1.8772016763687134</v>
      </c>
      <c r="CN87" s="116">
        <v>43212.796875</v>
      </c>
      <c r="CO87" s="116">
        <v>70186.8828125</v>
      </c>
      <c r="CP87" s="117">
        <v>1.6242152452468872</v>
      </c>
      <c r="CQ87" s="116">
        <v>52200.1484375</v>
      </c>
      <c r="CR87" s="116">
        <v>75598.546875</v>
      </c>
      <c r="CS87" s="117">
        <v>1.4482438564300537</v>
      </c>
      <c r="CT87" s="116">
        <v>91318.453125</v>
      </c>
      <c r="CU87" s="116">
        <v>140950.796875</v>
      </c>
      <c r="CV87" s="117">
        <v>1.5435084104537964</v>
      </c>
      <c r="CW87" s="116">
        <v>187345.234375</v>
      </c>
      <c r="CX87" s="116">
        <v>306412.34375</v>
      </c>
      <c r="CY87" s="117">
        <v>1.6355491876602173</v>
      </c>
      <c r="CZ87" s="116">
        <v>263782.375</v>
      </c>
      <c r="DA87" s="116">
        <v>466667.15625</v>
      </c>
      <c r="DB87" s="117">
        <v>1.7691370248794556</v>
      </c>
      <c r="DC87" s="116">
        <v>467598.375</v>
      </c>
      <c r="DD87" s="116">
        <v>795362.6875</v>
      </c>
      <c r="DE87" s="117">
        <v>1.7009526491165161</v>
      </c>
      <c r="DF87" s="116">
        <v>909.1226806640625</v>
      </c>
      <c r="DG87" s="116">
        <v>1500.711669921875</v>
      </c>
      <c r="DH87" s="117">
        <v>1.6507251262664795</v>
      </c>
      <c r="DI87" s="116">
        <v>1025.2574462890625</v>
      </c>
      <c r="DJ87" s="116">
        <v>1726.3056640625</v>
      </c>
      <c r="DK87" s="117">
        <v>1.6837776899337769</v>
      </c>
      <c r="DL87" s="116">
        <v>1192.21875</v>
      </c>
      <c r="DM87" s="116">
        <v>2216.27685546875</v>
      </c>
      <c r="DN87" s="117">
        <v>1.8589515686035156</v>
      </c>
      <c r="DO87" s="116">
        <v>1414.30859375</v>
      </c>
      <c r="DP87" s="116">
        <v>2602.74609375</v>
      </c>
      <c r="DQ87" s="117">
        <v>1.8402957916259766</v>
      </c>
      <c r="DR87" s="116">
        <v>1455.1766357421875</v>
      </c>
      <c r="DS87" s="116">
        <v>2681.06103515625</v>
      </c>
      <c r="DT87" s="117">
        <v>1.8424299955368042</v>
      </c>
      <c r="DU87" s="116">
        <v>1504.4791259765625</v>
      </c>
      <c r="DV87" s="116">
        <v>2855.556396484375</v>
      </c>
      <c r="DW87" s="117">
        <v>1.8980365991592407</v>
      </c>
      <c r="DX87" s="116">
        <v>1575.0609130859375</v>
      </c>
      <c r="DY87" s="116">
        <v>3072.677490234375</v>
      </c>
      <c r="DZ87" s="117">
        <v>1.9508309364318848</v>
      </c>
      <c r="EA87" s="116">
        <v>1745.5535888671875</v>
      </c>
      <c r="EB87" s="116">
        <v>3320.5263671875</v>
      </c>
      <c r="EC87" s="117">
        <v>1.9022769927978516</v>
      </c>
      <c r="ED87" s="116">
        <v>1907.9117431640625</v>
      </c>
      <c r="EE87" s="118">
        <v>3737.32080078125</v>
      </c>
      <c r="EF87" s="119">
        <v>1.958854079246521</v>
      </c>
      <c r="EG87" s="115">
        <v>2169.6201171875</v>
      </c>
      <c r="EH87" s="116">
        <v>4252.62109375</v>
      </c>
      <c r="EI87" s="117">
        <v>1.9600763320922852</v>
      </c>
      <c r="EJ87" s="116">
        <v>2256.978271484375</v>
      </c>
      <c r="EK87" s="116">
        <v>4679.26708984375</v>
      </c>
      <c r="EL87" s="117">
        <v>2.0732440948486328</v>
      </c>
      <c r="EM87" s="116">
        <v>2455.289794921875</v>
      </c>
      <c r="EN87" s="116">
        <v>5138.29443359375</v>
      </c>
      <c r="EO87" s="117">
        <v>2.0927445888519287</v>
      </c>
      <c r="EP87" s="116">
        <v>2573.001220703125</v>
      </c>
      <c r="EQ87" s="116">
        <v>5549.994140625</v>
      </c>
      <c r="ER87" s="117">
        <v>2.1570117473602295</v>
      </c>
      <c r="ES87" s="116">
        <v>2946.341552734375</v>
      </c>
      <c r="ET87" s="116">
        <v>6063.31884765625</v>
      </c>
      <c r="EU87" s="117">
        <v>2.0579144954681396</v>
      </c>
      <c r="EV87" s="116">
        <v>3105.54541015625</v>
      </c>
      <c r="EW87" s="116">
        <v>6689.2431640625</v>
      </c>
      <c r="EX87" s="117">
        <v>2.1539673805236816</v>
      </c>
      <c r="EY87" s="116">
        <v>3360.33642578125</v>
      </c>
      <c r="EZ87" s="116">
        <v>7342.38134765625</v>
      </c>
      <c r="FA87" s="117">
        <v>2.1850137710571289</v>
      </c>
      <c r="FB87" s="116">
        <v>3498.840576171875</v>
      </c>
      <c r="FC87" s="116">
        <v>7895.5859375</v>
      </c>
      <c r="FD87" s="117">
        <v>2.2566292285919189</v>
      </c>
      <c r="FE87" s="116">
        <v>3855.741943359375</v>
      </c>
      <c r="FF87" s="116">
        <v>8383.828125</v>
      </c>
      <c r="FG87" s="117">
        <v>2.1743748188018799</v>
      </c>
      <c r="FH87" s="116">
        <v>4175.07177734375</v>
      </c>
      <c r="FI87" s="116">
        <v>8941.7607421875</v>
      </c>
      <c r="FJ87" s="117">
        <v>2.1417021751403809</v>
      </c>
      <c r="FK87" s="116">
        <v>4724.37646484375</v>
      </c>
      <c r="FL87" s="116">
        <v>9442.6044921875</v>
      </c>
      <c r="FM87" s="117">
        <v>1.9986985921859741</v>
      </c>
      <c r="FN87" s="116">
        <v>5472.92138671875</v>
      </c>
      <c r="FO87" s="116">
        <v>10508.1083984375</v>
      </c>
      <c r="FP87" s="117">
        <v>1.920018196105957</v>
      </c>
      <c r="FQ87" s="116">
        <v>6311.53271484375</v>
      </c>
      <c r="FR87" s="116">
        <v>11467.978515625</v>
      </c>
      <c r="FS87" s="117">
        <v>1.8169878721237183</v>
      </c>
      <c r="FT87" s="116">
        <v>6855.7421875</v>
      </c>
      <c r="FU87" s="116">
        <v>12535.056640625</v>
      </c>
      <c r="FV87" s="117">
        <v>1.8284025192260742</v>
      </c>
      <c r="FW87" s="116">
        <v>7654.4287109375</v>
      </c>
      <c r="FX87" s="116">
        <v>13762.080078125</v>
      </c>
      <c r="FY87" s="117">
        <v>1.7979239225387573</v>
      </c>
      <c r="FZ87" s="116">
        <v>8200.2021484375</v>
      </c>
      <c r="GA87" s="116">
        <v>15761.2607421875</v>
      </c>
      <c r="GB87" s="117">
        <v>1.9220576286315918</v>
      </c>
      <c r="GC87" s="116">
        <v>9512.1015625</v>
      </c>
      <c r="GD87" s="116">
        <v>18029.369140625</v>
      </c>
      <c r="GE87" s="117">
        <v>1.895413875579834</v>
      </c>
      <c r="GF87" s="116">
        <v>10517.8505859375</v>
      </c>
      <c r="GG87" s="116">
        <v>19990.83203125</v>
      </c>
      <c r="GH87" s="117">
        <v>1.9006575345993042</v>
      </c>
      <c r="GI87" s="116">
        <v>11889.431640625</v>
      </c>
      <c r="GJ87" s="116">
        <v>22853.064453125</v>
      </c>
      <c r="GK87" s="117">
        <v>1.9221326112747192</v>
      </c>
      <c r="GL87" s="116">
        <v>13791.357421875</v>
      </c>
      <c r="GM87" s="116">
        <v>24620.328125</v>
      </c>
      <c r="GN87" s="117">
        <v>1.785199761390686</v>
      </c>
      <c r="GO87" s="116">
        <v>15177.615234375</v>
      </c>
      <c r="GP87" s="116">
        <v>27325.779296875</v>
      </c>
      <c r="GQ87" s="117">
        <v>1.8004000186920166</v>
      </c>
      <c r="GR87" s="116">
        <v>17355.78125</v>
      </c>
      <c r="GS87" s="116">
        <v>30981.890625</v>
      </c>
      <c r="GT87" s="117">
        <v>1.7851048707962036</v>
      </c>
      <c r="GU87" s="116">
        <v>19898.8203125</v>
      </c>
      <c r="GV87" s="116">
        <v>34349.37890625</v>
      </c>
      <c r="GW87" s="117">
        <v>1.7262017726898193</v>
      </c>
      <c r="GX87" s="116">
        <v>21521.99609375</v>
      </c>
      <c r="GY87" s="116">
        <v>38039.69140625</v>
      </c>
      <c r="GZ87" s="117">
        <v>1.7674796581268311</v>
      </c>
      <c r="HA87" s="116">
        <v>25047.48828125</v>
      </c>
      <c r="HB87" s="116">
        <v>42026.1875</v>
      </c>
      <c r="HC87" s="117">
        <v>1.6778603792190552</v>
      </c>
      <c r="HD87" s="116">
        <v>26813.82421875</v>
      </c>
      <c r="HE87" s="116">
        <v>46976.52734375</v>
      </c>
      <c r="HF87" s="117">
        <v>1.7519518136978149</v>
      </c>
      <c r="HG87" s="116">
        <v>28945.484375</v>
      </c>
      <c r="HH87" s="116">
        <v>50635</v>
      </c>
      <c r="HI87" s="117">
        <v>1.7493228912353516</v>
      </c>
      <c r="HJ87" s="116">
        <v>31254.15625</v>
      </c>
      <c r="HK87" s="116">
        <v>54572.20703125</v>
      </c>
      <c r="HL87" s="117">
        <v>1.7460783720016479</v>
      </c>
      <c r="HM87" s="116">
        <v>32828.921875</v>
      </c>
      <c r="HN87" s="116">
        <v>58839.98046875</v>
      </c>
      <c r="HO87" s="117">
        <v>1.7923214435577393</v>
      </c>
      <c r="HP87" s="116">
        <v>33121.89453125</v>
      </c>
      <c r="HQ87" s="116">
        <v>61095.203125</v>
      </c>
      <c r="HR87" s="117">
        <v>1.844556450843811</v>
      </c>
      <c r="HS87" s="116">
        <v>35374.71484375</v>
      </c>
      <c r="HT87" s="116">
        <v>65571.140625</v>
      </c>
      <c r="HU87" s="117">
        <v>1.8536161184310913</v>
      </c>
      <c r="HV87" s="116">
        <v>37334.7421875</v>
      </c>
      <c r="HW87" s="116">
        <v>69592.40625</v>
      </c>
      <c r="HX87" s="117">
        <v>1.8640120029449463</v>
      </c>
      <c r="HY87" s="116">
        <v>38770.5546875</v>
      </c>
      <c r="HZ87" s="116">
        <v>71581.046875</v>
      </c>
      <c r="IA87" s="117">
        <v>1.8462734222412109</v>
      </c>
      <c r="IB87" s="116">
        <v>38395.390625</v>
      </c>
      <c r="IC87" s="116">
        <v>72212.515625</v>
      </c>
      <c r="ID87" s="117">
        <v>1.8807600736618042</v>
      </c>
      <c r="IE87" s="116">
        <v>39008.1640625</v>
      </c>
      <c r="IF87" s="116">
        <v>73440.8671875</v>
      </c>
      <c r="IG87" s="117">
        <v>1.8827050924301147</v>
      </c>
      <c r="IH87" s="116">
        <v>40495.75</v>
      </c>
      <c r="II87" s="116">
        <v>73260.328125</v>
      </c>
      <c r="IJ87" s="117">
        <v>1.809086799621582</v>
      </c>
      <c r="IK87" s="116">
        <v>40637.55859375</v>
      </c>
      <c r="IL87" s="116">
        <v>74987.71875</v>
      </c>
      <c r="IM87" s="117">
        <v>1.8452811241149902</v>
      </c>
      <c r="IN87" s="115">
        <v>41439.28125</v>
      </c>
      <c r="IO87" s="116">
        <v>76389.203125</v>
      </c>
      <c r="IP87" s="117">
        <v>1.8434007167816162</v>
      </c>
      <c r="IQ87" s="116">
        <v>41781.6953125</v>
      </c>
      <c r="IR87" s="116">
        <v>78098.6640625</v>
      </c>
      <c r="IS87" s="117">
        <v>1.8692076206207275</v>
      </c>
      <c r="IT87" s="116">
        <v>42675.234375</v>
      </c>
      <c r="IU87" s="116">
        <v>80205.5234375</v>
      </c>
      <c r="IV87" s="117">
        <v>1.8794395923614502</v>
      </c>
      <c r="IW87" s="116">
        <v>43525.05859375</v>
      </c>
      <c r="IX87" s="116">
        <v>83544.890625</v>
      </c>
      <c r="IY87" s="117">
        <v>1.919466495513916</v>
      </c>
      <c r="IZ87" s="116">
        <v>44632.57421875</v>
      </c>
      <c r="JA87" s="116">
        <v>86028.8203125</v>
      </c>
      <c r="JB87" s="117">
        <v>1.9274895191192627</v>
      </c>
      <c r="JC87" s="116">
        <v>45706.625</v>
      </c>
      <c r="JD87" s="116">
        <v>89269.6875</v>
      </c>
      <c r="JE87" s="117">
        <v>1.9531017541885376</v>
      </c>
      <c r="JF87" s="116">
        <v>46442.96484375</v>
      </c>
      <c r="JG87" s="116">
        <v>91455.3203125</v>
      </c>
      <c r="JH87" s="117">
        <v>1.9691964387893677</v>
      </c>
      <c r="JI87" s="116">
        <v>46542.01171875</v>
      </c>
      <c r="JJ87" s="116">
        <v>91211.1015625</v>
      </c>
      <c r="JK87" s="117">
        <v>1.9597585201263428</v>
      </c>
      <c r="JL87" s="116">
        <v>46882.5859375</v>
      </c>
      <c r="JM87" s="116">
        <v>92627.1875</v>
      </c>
      <c r="JN87" s="117">
        <v>1.9757269620895386</v>
      </c>
      <c r="JO87" s="116">
        <v>48386.82421875</v>
      </c>
      <c r="JP87" s="116">
        <v>96132.3359375</v>
      </c>
      <c r="JQ87" s="117">
        <v>1.9867461919784546</v>
      </c>
      <c r="JR87" s="116">
        <v>49643.5078125</v>
      </c>
      <c r="JS87" s="116">
        <v>98420.640625</v>
      </c>
      <c r="JT87" s="117">
        <v>1.9825481176376343</v>
      </c>
      <c r="JU87" s="116">
        <v>51266.29296875</v>
      </c>
      <c r="JV87" s="116">
        <v>101328.9453125</v>
      </c>
      <c r="JW87" s="117">
        <v>1.9765218496322632</v>
      </c>
      <c r="JX87" s="116">
        <v>52655.51953125</v>
      </c>
      <c r="JY87" s="116">
        <v>105732.90625</v>
      </c>
      <c r="JZ87" s="117">
        <v>2.0080118179321289</v>
      </c>
      <c r="KA87" s="116">
        <v>53174.26953125</v>
      </c>
      <c r="KB87" s="116">
        <v>106332.140625</v>
      </c>
      <c r="KC87" s="117">
        <v>1.9996916055679321</v>
      </c>
      <c r="KD87" s="116">
        <v>52139.921875</v>
      </c>
      <c r="KE87" s="116">
        <v>99905.9921875</v>
      </c>
      <c r="KF87" s="117">
        <v>1.9161131381988525</v>
      </c>
      <c r="KG87" s="116">
        <v>53418.265625</v>
      </c>
      <c r="KH87" s="116">
        <v>103172.5078125</v>
      </c>
      <c r="KI87" s="117">
        <v>1.9314087629318237</v>
      </c>
      <c r="KJ87" s="116">
        <v>55299.90625</v>
      </c>
      <c r="KK87" s="116">
        <v>108073.0625</v>
      </c>
      <c r="KL87" s="117">
        <v>1.9543082714080811</v>
      </c>
      <c r="KM87" s="116">
        <v>55609.32421875</v>
      </c>
      <c r="KN87" s="116">
        <v>106260.2890625</v>
      </c>
      <c r="KO87" s="117">
        <v>1.910835862159729</v>
      </c>
      <c r="KP87" s="116">
        <v>55987.640625</v>
      </c>
      <c r="KQ87" s="116">
        <v>105598.8828125</v>
      </c>
      <c r="KR87" s="117">
        <v>1.8861106634140015</v>
      </c>
      <c r="KS87" s="116">
        <v>56225.94140625</v>
      </c>
      <c r="KT87" s="116">
        <v>105981.8515625</v>
      </c>
      <c r="KU87" s="117">
        <v>1.8849279880523682</v>
      </c>
      <c r="KV87" s="134">
        <v>3.1303515434265137</v>
      </c>
      <c r="KW87" s="135">
        <v>3.0726897716522217</v>
      </c>
      <c r="KX87" s="135">
        <v>2.7649595737457275</v>
      </c>
      <c r="KY87" s="135">
        <v>2.679157018661499</v>
      </c>
      <c r="KZ87" s="135">
        <v>1.7715013027191162</v>
      </c>
      <c r="LA87" s="135">
        <v>1.8968774080276489</v>
      </c>
      <c r="LB87" s="135">
        <v>2.1138074398040771</v>
      </c>
      <c r="LC87" s="135">
        <v>1.8454281091690063</v>
      </c>
      <c r="LD87" s="135">
        <v>1.7773400545120239</v>
      </c>
      <c r="LE87" s="135">
        <v>1.8703110218048096</v>
      </c>
      <c r="LF87" s="135">
        <v>1.9727416038513184</v>
      </c>
      <c r="LG87" s="135">
        <v>1.9135183095932007</v>
      </c>
      <c r="LH87" s="135">
        <f t="shared" si="4"/>
        <v>2.9893336296081543</v>
      </c>
      <c r="LI87" s="135">
        <f t="shared" si="5"/>
        <v>2.2253291606903076</v>
      </c>
      <c r="LJ87" s="135">
        <f t="shared" si="6"/>
        <v>1.9083632528781891</v>
      </c>
      <c r="LK87" s="144">
        <f t="shared" si="7"/>
        <v>1.9188569784164429</v>
      </c>
    </row>
    <row r="88" spans="1:323" ht="15" customHeight="1">
      <c r="A88" s="114">
        <v>74</v>
      </c>
      <c r="B88" s="115">
        <v>2185.42041015625</v>
      </c>
      <c r="C88" s="116">
        <v>6503.73681640625</v>
      </c>
      <c r="D88" s="117">
        <v>2.9759659767150879</v>
      </c>
      <c r="E88" s="116">
        <v>2168.399658203125</v>
      </c>
      <c r="F88" s="116">
        <v>7047.966796875</v>
      </c>
      <c r="G88" s="117">
        <v>3.2503080368041992</v>
      </c>
      <c r="H88" s="116">
        <v>2717.0830078125</v>
      </c>
      <c r="I88" s="116">
        <v>8146.8212890625</v>
      </c>
      <c r="J88" s="117">
        <v>2.9983704090118408</v>
      </c>
      <c r="K88" s="116">
        <v>3238.068603515625</v>
      </c>
      <c r="L88" s="116">
        <v>10536.142578125</v>
      </c>
      <c r="M88" s="117">
        <v>3.2538354396820068</v>
      </c>
      <c r="N88" s="116">
        <v>3860.86474609375</v>
      </c>
      <c r="O88" s="116">
        <v>12482.3291015625</v>
      </c>
      <c r="P88" s="117">
        <v>3.2330396175384521</v>
      </c>
      <c r="Q88" s="116">
        <v>4925.53857421875</v>
      </c>
      <c r="R88" s="116">
        <v>13906.580078125</v>
      </c>
      <c r="S88" s="117">
        <v>2.8233623504638672</v>
      </c>
      <c r="T88" s="116">
        <v>6142.96923828125</v>
      </c>
      <c r="U88" s="116">
        <v>18474.0234375</v>
      </c>
      <c r="V88" s="117">
        <v>3.0073442459106445</v>
      </c>
      <c r="W88" s="116">
        <v>9633.3583984375</v>
      </c>
      <c r="X88" s="116">
        <v>26343.509765625</v>
      </c>
      <c r="Y88" s="117">
        <v>2.7346131801605225</v>
      </c>
      <c r="Z88" s="116">
        <v>9875.951171875</v>
      </c>
      <c r="AA88" s="116">
        <v>26121.5546875</v>
      </c>
      <c r="AB88" s="117">
        <v>2.6449658870697021</v>
      </c>
      <c r="AC88" s="116">
        <v>9820.255859375</v>
      </c>
      <c r="AD88" s="116">
        <v>28201.216796875</v>
      </c>
      <c r="AE88" s="117">
        <v>2.8717396259307861</v>
      </c>
      <c r="AF88" s="116">
        <v>10176.388671875</v>
      </c>
      <c r="AG88" s="116">
        <v>32096.08203125</v>
      </c>
      <c r="AH88" s="117">
        <v>3.1539757251739502</v>
      </c>
      <c r="AI88" s="116">
        <v>12305.1845703125</v>
      </c>
      <c r="AJ88" s="116">
        <v>35980.2890625</v>
      </c>
      <c r="AK88" s="117">
        <v>2.9239943027496338</v>
      </c>
      <c r="AL88" s="116">
        <v>13407.7177734375</v>
      </c>
      <c r="AM88" s="116">
        <v>39200.64453125</v>
      </c>
      <c r="AN88" s="117">
        <v>2.9237372875213623</v>
      </c>
      <c r="AO88" s="116">
        <v>18719.591796875</v>
      </c>
      <c r="AP88" s="116">
        <v>47374.73828125</v>
      </c>
      <c r="AQ88" s="117">
        <v>2.530756950378418</v>
      </c>
      <c r="AR88" s="116">
        <v>18530.873046875</v>
      </c>
      <c r="AS88" s="116">
        <v>48871.1328125</v>
      </c>
      <c r="AT88" s="117">
        <v>2.6372816562652588</v>
      </c>
      <c r="AU88" s="116">
        <v>20046.728515625</v>
      </c>
      <c r="AV88" s="116">
        <v>52501.8125</v>
      </c>
      <c r="AW88" s="117">
        <v>2.618971586227417</v>
      </c>
      <c r="AX88" s="116">
        <v>22057.53125</v>
      </c>
      <c r="AY88" s="116">
        <v>55093.484375</v>
      </c>
      <c r="AZ88" s="117">
        <v>2.4977176189422607</v>
      </c>
      <c r="BA88" s="116">
        <v>22017.04296875</v>
      </c>
      <c r="BB88" s="116">
        <v>51592.546875</v>
      </c>
      <c r="BC88" s="117">
        <v>2.3433003425598145</v>
      </c>
      <c r="BD88" s="116">
        <v>19836.5859375</v>
      </c>
      <c r="BE88" s="116">
        <v>47588.19921875</v>
      </c>
      <c r="BF88" s="117">
        <v>2.3990116119384766</v>
      </c>
      <c r="BG88" s="116">
        <v>15842.2666015625</v>
      </c>
      <c r="BH88" s="116">
        <v>43150.1796875</v>
      </c>
      <c r="BI88" s="117">
        <v>2.7237377166748047</v>
      </c>
      <c r="BJ88" s="116">
        <v>14290.216796875</v>
      </c>
      <c r="BK88" s="116">
        <v>42966.78125</v>
      </c>
      <c r="BL88" s="117">
        <v>3.0067269802093506</v>
      </c>
      <c r="BM88" s="116">
        <v>12781.5078125</v>
      </c>
      <c r="BN88" s="116">
        <v>39350.5703125</v>
      </c>
      <c r="BO88" s="117">
        <v>3.0787110328674316</v>
      </c>
      <c r="BP88" s="116">
        <v>12384.9638671875</v>
      </c>
      <c r="BQ88" s="116">
        <v>38898.83984375</v>
      </c>
      <c r="BR88" s="117">
        <v>3.1408116817474365</v>
      </c>
      <c r="BS88" s="116">
        <v>16154.9765625</v>
      </c>
      <c r="BT88" s="116">
        <v>42537.51953125</v>
      </c>
      <c r="BU88" s="117">
        <v>2.6330907344818115</v>
      </c>
      <c r="BV88" s="116">
        <v>19362.81640625</v>
      </c>
      <c r="BW88" s="116">
        <v>50685.7734375</v>
      </c>
      <c r="BX88" s="117">
        <v>2.6176860332489014</v>
      </c>
      <c r="BY88" s="116">
        <v>22203.654296875</v>
      </c>
      <c r="BZ88" s="116">
        <v>57763.70703125</v>
      </c>
      <c r="CA88" s="117">
        <v>2.6015405654907227</v>
      </c>
      <c r="CB88" s="116">
        <v>31395.392578125</v>
      </c>
      <c r="CC88" s="116">
        <v>67948.5546875</v>
      </c>
      <c r="CD88" s="117">
        <v>2.1642842292785645</v>
      </c>
      <c r="CE88" s="116">
        <v>24308.640625</v>
      </c>
      <c r="CF88" s="116">
        <v>55033.91796875</v>
      </c>
      <c r="CG88" s="117">
        <v>2.263965368270874</v>
      </c>
      <c r="CH88" s="116">
        <v>28869.822265625</v>
      </c>
      <c r="CI88" s="116">
        <v>63267.703125</v>
      </c>
      <c r="CJ88" s="117">
        <v>2.1914823055267334</v>
      </c>
      <c r="CK88" s="116">
        <v>37452.71875</v>
      </c>
      <c r="CL88" s="116">
        <v>70127.8984375</v>
      </c>
      <c r="CM88" s="117">
        <v>1.8724380731582642</v>
      </c>
      <c r="CN88" s="116">
        <v>43212.796875</v>
      </c>
      <c r="CO88" s="116">
        <v>71224.34375</v>
      </c>
      <c r="CP88" s="117">
        <v>1.6482234001159668</v>
      </c>
      <c r="CQ88" s="116">
        <v>52200.15625</v>
      </c>
      <c r="CR88" s="116">
        <v>76498.484375</v>
      </c>
      <c r="CS88" s="117">
        <v>1.4654837846755981</v>
      </c>
      <c r="CT88" s="116">
        <v>91325.9296875</v>
      </c>
      <c r="CU88" s="116">
        <v>142859.578125</v>
      </c>
      <c r="CV88" s="117">
        <v>1.5642827749252319</v>
      </c>
      <c r="CW88" s="116">
        <v>188438.03125</v>
      </c>
      <c r="CX88" s="116">
        <v>310970.875</v>
      </c>
      <c r="CY88" s="117">
        <v>1.6502553224563599</v>
      </c>
      <c r="CZ88" s="116">
        <v>269454.78125</v>
      </c>
      <c r="DA88" s="116">
        <v>474360.9375</v>
      </c>
      <c r="DB88" s="117">
        <v>1.7604472637176514</v>
      </c>
      <c r="DC88" s="116">
        <v>467744.6875</v>
      </c>
      <c r="DD88" s="116">
        <v>807966.125</v>
      </c>
      <c r="DE88" s="117">
        <v>1.7273657321929932</v>
      </c>
      <c r="DF88" s="116">
        <v>925.30621337890625</v>
      </c>
      <c r="DG88" s="116">
        <v>1523.150146484375</v>
      </c>
      <c r="DH88" s="117">
        <v>1.6461038589477539</v>
      </c>
      <c r="DI88" s="116">
        <v>1027.3929443359375</v>
      </c>
      <c r="DJ88" s="116">
        <v>1753.222412109375</v>
      </c>
      <c r="DK88" s="117">
        <v>1.7064769268035889</v>
      </c>
      <c r="DL88" s="116">
        <v>1205.05078125</v>
      </c>
      <c r="DM88" s="116">
        <v>2255.422119140625</v>
      </c>
      <c r="DN88" s="117">
        <v>1.871640682220459</v>
      </c>
      <c r="DO88" s="116">
        <v>1446.858642578125</v>
      </c>
      <c r="DP88" s="116">
        <v>2647.830078125</v>
      </c>
      <c r="DQ88" s="117">
        <v>1.8300544023513794</v>
      </c>
      <c r="DR88" s="116">
        <v>1489.2308349609375</v>
      </c>
      <c r="DS88" s="116">
        <v>2727.556884765625</v>
      </c>
      <c r="DT88" s="117">
        <v>1.8315205574035645</v>
      </c>
      <c r="DU88" s="116">
        <v>1539.9913330078125</v>
      </c>
      <c r="DV88" s="116">
        <v>2906.83984375</v>
      </c>
      <c r="DW88" s="117">
        <v>1.8875689506530762</v>
      </c>
      <c r="DX88" s="116">
        <v>1611.370849609375</v>
      </c>
      <c r="DY88" s="116">
        <v>3129.58203125</v>
      </c>
      <c r="DZ88" s="117">
        <v>1.9421861171722412</v>
      </c>
      <c r="EA88" s="116">
        <v>1782.227294921875</v>
      </c>
      <c r="EB88" s="116">
        <v>3380.396728515625</v>
      </c>
      <c r="EC88" s="117">
        <v>1.8967258930206299</v>
      </c>
      <c r="ED88" s="116">
        <v>1943.7110595703125</v>
      </c>
      <c r="EE88" s="118">
        <v>3806.992919921875</v>
      </c>
      <c r="EF88" s="119">
        <v>1.9586207866668701</v>
      </c>
      <c r="EG88" s="115">
        <v>2221.89794921875</v>
      </c>
      <c r="EH88" s="116">
        <v>4331.73681640625</v>
      </c>
      <c r="EI88" s="117">
        <v>1.9495660066604614</v>
      </c>
      <c r="EJ88" s="116">
        <v>2310.8740234375</v>
      </c>
      <c r="EK88" s="116">
        <v>4771.4013671875</v>
      </c>
      <c r="EL88" s="117">
        <v>2.0647604465484619</v>
      </c>
      <c r="EM88" s="116">
        <v>2514.072998046875</v>
      </c>
      <c r="EN88" s="116">
        <v>5240.36328125</v>
      </c>
      <c r="EO88" s="117">
        <v>2.0844118595123291</v>
      </c>
      <c r="EP88" s="116">
        <v>2634.652099609375</v>
      </c>
      <c r="EQ88" s="116">
        <v>5663.31640625</v>
      </c>
      <c r="ER88" s="117">
        <v>2.1495499610900879</v>
      </c>
      <c r="ES88" s="116">
        <v>3011.168701171875</v>
      </c>
      <c r="ET88" s="116">
        <v>6181.9609375</v>
      </c>
      <c r="EU88" s="117">
        <v>2.0530104637145996</v>
      </c>
      <c r="EV88" s="116">
        <v>3183.377685546875</v>
      </c>
      <c r="EW88" s="116">
        <v>6825.5947265625</v>
      </c>
      <c r="EX88" s="117">
        <v>2.1441359519958496</v>
      </c>
      <c r="EY88" s="116">
        <v>3443.244873046875</v>
      </c>
      <c r="EZ88" s="116">
        <v>7493.95751953125</v>
      </c>
      <c r="FA88" s="117">
        <v>2.1764230728149414</v>
      </c>
      <c r="FB88" s="116">
        <v>3587.709228515625</v>
      </c>
      <c r="FC88" s="116">
        <v>8063.0009765625</v>
      </c>
      <c r="FD88" s="117">
        <v>2.2473952770233154</v>
      </c>
      <c r="FE88" s="116">
        <v>3953.11083984375</v>
      </c>
      <c r="FF88" s="116">
        <v>8556.130859375</v>
      </c>
      <c r="FG88" s="117">
        <v>2.1644043922424316</v>
      </c>
      <c r="FH88" s="116">
        <v>4279.162109375</v>
      </c>
      <c r="FI88" s="116">
        <v>9123.1103515625</v>
      </c>
      <c r="FJ88" s="117">
        <v>2.1319851875305176</v>
      </c>
      <c r="FK88" s="116">
        <v>4822.19091796875</v>
      </c>
      <c r="FL88" s="116">
        <v>9622.2001953125</v>
      </c>
      <c r="FM88" s="117">
        <v>1.995400071144104</v>
      </c>
      <c r="FN88" s="116">
        <v>5540.7001953125</v>
      </c>
      <c r="FO88" s="116">
        <v>10700.4599609375</v>
      </c>
      <c r="FP88" s="117">
        <v>1.9312468767166138</v>
      </c>
      <c r="FQ88" s="116">
        <v>6424.6240234375</v>
      </c>
      <c r="FR88" s="116">
        <v>11664.1162109375</v>
      </c>
      <c r="FS88" s="117">
        <v>1.815532922744751</v>
      </c>
      <c r="FT88" s="116">
        <v>6954.470703125</v>
      </c>
      <c r="FU88" s="116">
        <v>12751.576171875</v>
      </c>
      <c r="FV88" s="117">
        <v>1.8335796594619751</v>
      </c>
      <c r="FW88" s="116">
        <v>7808.21435546875</v>
      </c>
      <c r="FX88" s="116">
        <v>13994.0244140625</v>
      </c>
      <c r="FY88" s="117">
        <v>1.7922183275222778</v>
      </c>
      <c r="FZ88" s="116">
        <v>8366.015625</v>
      </c>
      <c r="GA88" s="116">
        <v>16048.8935546875</v>
      </c>
      <c r="GB88" s="117">
        <v>1.9183436632156372</v>
      </c>
      <c r="GC88" s="116">
        <v>9715.3505859375</v>
      </c>
      <c r="GD88" s="116">
        <v>18353.064453125</v>
      </c>
      <c r="GE88" s="117">
        <v>1.8890789747238159</v>
      </c>
      <c r="GF88" s="116">
        <v>10771.1650390625</v>
      </c>
      <c r="GG88" s="116">
        <v>20350.34375</v>
      </c>
      <c r="GH88" s="117">
        <v>1.8893353939056396</v>
      </c>
      <c r="GI88" s="116">
        <v>12191.369140625</v>
      </c>
      <c r="GJ88" s="116">
        <v>23268.998046875</v>
      </c>
      <c r="GK88" s="117">
        <v>1.9086451530456543</v>
      </c>
      <c r="GL88" s="116">
        <v>14037.6123046875</v>
      </c>
      <c r="GM88" s="116">
        <v>25032.103515625</v>
      </c>
      <c r="GN88" s="117">
        <v>1.7832165956497192</v>
      </c>
      <c r="GO88" s="116">
        <v>15433.876953125</v>
      </c>
      <c r="GP88" s="116">
        <v>27788.224609375</v>
      </c>
      <c r="GQ88" s="117">
        <v>1.8004695177078247</v>
      </c>
      <c r="GR88" s="116">
        <v>17745.0703125</v>
      </c>
      <c r="GS88" s="116">
        <v>31498.52734375</v>
      </c>
      <c r="GT88" s="117">
        <v>1.7750579118728638</v>
      </c>
      <c r="GU88" s="116">
        <v>20315.6875</v>
      </c>
      <c r="GV88" s="116">
        <v>34897.171875</v>
      </c>
      <c r="GW88" s="117">
        <v>1.7177450656890869</v>
      </c>
      <c r="GX88" s="116">
        <v>21866.39453125</v>
      </c>
      <c r="GY88" s="116">
        <v>38668.5</v>
      </c>
      <c r="GZ88" s="117">
        <v>1.7683985233306885</v>
      </c>
      <c r="HA88" s="116">
        <v>25224.982421875</v>
      </c>
      <c r="HB88" s="116">
        <v>42675.8515625</v>
      </c>
      <c r="HC88" s="117">
        <v>1.6918089389801025</v>
      </c>
      <c r="HD88" s="116">
        <v>27354.69140625</v>
      </c>
      <c r="HE88" s="116">
        <v>47742.109375</v>
      </c>
      <c r="HF88" s="117">
        <v>1.7452987432479858</v>
      </c>
      <c r="HG88" s="116">
        <v>29793.625</v>
      </c>
      <c r="HH88" s="116">
        <v>51452.859375</v>
      </c>
      <c r="HI88" s="117">
        <v>1.7269754409790039</v>
      </c>
      <c r="HJ88" s="116">
        <v>31960.27734375</v>
      </c>
      <c r="HK88" s="116">
        <v>55455.55859375</v>
      </c>
      <c r="HL88" s="117">
        <v>1.7351400852203369</v>
      </c>
      <c r="HM88" s="116">
        <v>33572.92578125</v>
      </c>
      <c r="HN88" s="116">
        <v>59826.15625</v>
      </c>
      <c r="HO88" s="117">
        <v>1.7819762229919434</v>
      </c>
      <c r="HP88" s="116">
        <v>33873.04296875</v>
      </c>
      <c r="HQ88" s="116">
        <v>62156.78125</v>
      </c>
      <c r="HR88" s="117">
        <v>1.834992527961731</v>
      </c>
      <c r="HS88" s="116">
        <v>36071.203125</v>
      </c>
      <c r="HT88" s="116">
        <v>66719.15625</v>
      </c>
      <c r="HU88" s="117">
        <v>1.849651575088501</v>
      </c>
      <c r="HV88" s="116">
        <v>38149.59765625</v>
      </c>
      <c r="HW88" s="116">
        <v>70817.5390625</v>
      </c>
      <c r="HX88" s="117">
        <v>1.856311559677124</v>
      </c>
      <c r="HY88" s="116">
        <v>39627.01171875</v>
      </c>
      <c r="HZ88" s="116">
        <v>72826.5859375</v>
      </c>
      <c r="IA88" s="117">
        <v>1.8378015756607056</v>
      </c>
      <c r="IB88" s="116">
        <v>39401.90625</v>
      </c>
      <c r="IC88" s="116">
        <v>73493.9296875</v>
      </c>
      <c r="ID88" s="117">
        <v>1.8652379512786865</v>
      </c>
      <c r="IE88" s="116">
        <v>39322.47265625</v>
      </c>
      <c r="IF88" s="116">
        <v>74759.1328125</v>
      </c>
      <c r="IG88" s="117">
        <v>1.9011808633804321</v>
      </c>
      <c r="IH88" s="116">
        <v>41820.68359375</v>
      </c>
      <c r="II88" s="116">
        <v>74495.3203125</v>
      </c>
      <c r="IJ88" s="117">
        <v>1.7813032865524292</v>
      </c>
      <c r="IK88" s="116">
        <v>41570.36328125</v>
      </c>
      <c r="IL88" s="116">
        <v>76291.1640625</v>
      </c>
      <c r="IM88" s="117">
        <v>1.8352296352386475</v>
      </c>
      <c r="IN88" s="115">
        <v>42380.51953125</v>
      </c>
      <c r="IO88" s="116">
        <v>77715.4609375</v>
      </c>
      <c r="IP88" s="117">
        <v>1.833754301071167</v>
      </c>
      <c r="IQ88" s="116">
        <v>42729.19921875</v>
      </c>
      <c r="IR88" s="116">
        <v>79477.3359375</v>
      </c>
      <c r="IS88" s="117">
        <v>1.8600239753723145</v>
      </c>
      <c r="IT88" s="116">
        <v>43584.0546875</v>
      </c>
      <c r="IU88" s="116">
        <v>81631.59375</v>
      </c>
      <c r="IV88" s="117">
        <v>1.8729692697525024</v>
      </c>
      <c r="IW88" s="116">
        <v>44422.4296875</v>
      </c>
      <c r="IX88" s="116">
        <v>85067.0234375</v>
      </c>
      <c r="IY88" s="117">
        <v>1.9149565696716309</v>
      </c>
      <c r="IZ88" s="116">
        <v>45562.91796875</v>
      </c>
      <c r="JA88" s="116">
        <v>87603.296875</v>
      </c>
      <c r="JB88" s="117">
        <v>1.9226884841918945</v>
      </c>
      <c r="JC88" s="116">
        <v>46766.86328125</v>
      </c>
      <c r="JD88" s="116">
        <v>90924.9921875</v>
      </c>
      <c r="JE88" s="117">
        <v>1.9442182779312134</v>
      </c>
      <c r="JF88" s="116">
        <v>47561.296875</v>
      </c>
      <c r="JG88" s="116">
        <v>93165.15625</v>
      </c>
      <c r="JH88" s="117">
        <v>1.9588439464569092</v>
      </c>
      <c r="JI88" s="116">
        <v>47622.0859375</v>
      </c>
      <c r="JJ88" s="116">
        <v>92908.5</v>
      </c>
      <c r="JK88" s="117">
        <v>1.9509539604187012</v>
      </c>
      <c r="JL88" s="116">
        <v>47976.62109375</v>
      </c>
      <c r="JM88" s="116">
        <v>94365.7890625</v>
      </c>
      <c r="JN88" s="117">
        <v>1.9669119119644165</v>
      </c>
      <c r="JO88" s="116">
        <v>49523.1171875</v>
      </c>
      <c r="JP88" s="116">
        <v>97947.046875</v>
      </c>
      <c r="JQ88" s="117">
        <v>1.9778045415878296</v>
      </c>
      <c r="JR88" s="116">
        <v>50831.4375</v>
      </c>
      <c r="JS88" s="116">
        <v>100273.984375</v>
      </c>
      <c r="JT88" s="117">
        <v>1.9726765155792236</v>
      </c>
      <c r="JU88" s="116">
        <v>52521.06640625</v>
      </c>
      <c r="JV88" s="116">
        <v>103230.4375</v>
      </c>
      <c r="JW88" s="117">
        <v>1.9655053615570068</v>
      </c>
      <c r="JX88" s="116">
        <v>53895.453125</v>
      </c>
      <c r="JY88" s="116">
        <v>107750.65625</v>
      </c>
      <c r="JZ88" s="117">
        <v>1.9992531538009644</v>
      </c>
      <c r="KA88" s="116">
        <v>54506.16015625</v>
      </c>
      <c r="KB88" s="116">
        <v>108351.2734375</v>
      </c>
      <c r="KC88" s="117">
        <v>1.9878721237182617</v>
      </c>
      <c r="KD88" s="116">
        <v>53371.78125</v>
      </c>
      <c r="KE88" s="116">
        <v>101719.65625</v>
      </c>
      <c r="KF88" s="117">
        <v>1.9058696031570435</v>
      </c>
      <c r="KG88" s="116">
        <v>54529.1640625</v>
      </c>
      <c r="KH88" s="116">
        <v>105064.828125</v>
      </c>
      <c r="KI88" s="117">
        <v>1.9267640113830566</v>
      </c>
      <c r="KJ88" s="116">
        <v>56450.04296875</v>
      </c>
      <c r="KK88" s="116">
        <v>110080.8203125</v>
      </c>
      <c r="KL88" s="117">
        <v>1.9500573873519897</v>
      </c>
      <c r="KM88" s="116">
        <v>56842.6796875</v>
      </c>
      <c r="KN88" s="116">
        <v>108184.8515625</v>
      </c>
      <c r="KO88" s="117">
        <v>1.9032328128814697</v>
      </c>
      <c r="KP88" s="116">
        <v>57155.21875</v>
      </c>
      <c r="KQ88" s="116">
        <v>107484.7109375</v>
      </c>
      <c r="KR88" s="117">
        <v>1.8805756568908691</v>
      </c>
      <c r="KS88" s="116">
        <v>57399.3984375</v>
      </c>
      <c r="KT88" s="116">
        <v>107873.1328125</v>
      </c>
      <c r="KU88" s="117">
        <v>1.8793425559997559</v>
      </c>
      <c r="KV88" s="134">
        <v>3.1131370067596436</v>
      </c>
      <c r="KW88" s="135">
        <v>3.0631904602050781</v>
      </c>
      <c r="KX88" s="135">
        <v>2.7537753582000732</v>
      </c>
      <c r="KY88" s="135">
        <v>2.6708900928497314</v>
      </c>
      <c r="KZ88" s="135">
        <v>1.7790048122406006</v>
      </c>
      <c r="LA88" s="135">
        <v>1.8939120769500732</v>
      </c>
      <c r="LB88" s="135">
        <v>2.1077961921691895</v>
      </c>
      <c r="LC88" s="135">
        <v>1.8405478000640869</v>
      </c>
      <c r="LD88" s="135">
        <v>1.7708299160003662</v>
      </c>
      <c r="LE88" s="135">
        <v>1.8625146150588989</v>
      </c>
      <c r="LF88" s="135">
        <v>1.9629909992218018</v>
      </c>
      <c r="LG88" s="135">
        <v>1.9079945087432861</v>
      </c>
      <c r="LH88" s="135">
        <f t="shared" si="4"/>
        <v>2.9767009417215982</v>
      </c>
      <c r="LI88" s="135">
        <f t="shared" si="5"/>
        <v>2.224947452545166</v>
      </c>
      <c r="LJ88" s="135">
        <f t="shared" si="6"/>
        <v>1.903271496295929</v>
      </c>
      <c r="LK88" s="144">
        <f t="shared" si="7"/>
        <v>1.9111667076746623</v>
      </c>
    </row>
    <row r="89" spans="1:323" ht="15" customHeight="1">
      <c r="A89" s="114">
        <v>75</v>
      </c>
      <c r="B89" s="115">
        <v>2262.947265625</v>
      </c>
      <c r="C89" s="116">
        <v>6674.93505859375</v>
      </c>
      <c r="D89" s="117">
        <v>2.9496643543243408</v>
      </c>
      <c r="E89" s="116">
        <v>2235.016845703125</v>
      </c>
      <c r="F89" s="116">
        <v>7241.8359375</v>
      </c>
      <c r="G89" s="117">
        <v>3.2401707172393799</v>
      </c>
      <c r="H89" s="116">
        <v>2791.820556640625</v>
      </c>
      <c r="I89" s="116">
        <v>8362.5390625</v>
      </c>
      <c r="J89" s="117">
        <v>2.9953713417053223</v>
      </c>
      <c r="K89" s="116">
        <v>3336.480712890625</v>
      </c>
      <c r="L89" s="116">
        <v>10826.12890625</v>
      </c>
      <c r="M89" s="117">
        <v>3.2447748184204102</v>
      </c>
      <c r="N89" s="116">
        <v>3980.11376953125</v>
      </c>
      <c r="O89" s="116">
        <v>12824.8408203125</v>
      </c>
      <c r="P89" s="117">
        <v>3.2222297191619873</v>
      </c>
      <c r="Q89" s="116">
        <v>5098.40283203125</v>
      </c>
      <c r="R89" s="116">
        <v>14262.40234375</v>
      </c>
      <c r="S89" s="117">
        <v>2.7974255084991455</v>
      </c>
      <c r="T89" s="116">
        <v>6329.13037109375</v>
      </c>
      <c r="U89" s="116">
        <v>18963.599609375</v>
      </c>
      <c r="V89" s="117">
        <v>2.9962408542633057</v>
      </c>
      <c r="W89" s="116">
        <v>9905.478515625</v>
      </c>
      <c r="X89" s="116">
        <v>27006.533203125</v>
      </c>
      <c r="Y89" s="117">
        <v>2.726423978805542</v>
      </c>
      <c r="Z89" s="116">
        <v>10179.986328125</v>
      </c>
      <c r="AA89" s="116">
        <v>26765.359375</v>
      </c>
      <c r="AB89" s="117">
        <v>2.6292135715484619</v>
      </c>
      <c r="AC89" s="116">
        <v>10115.3037109375</v>
      </c>
      <c r="AD89" s="116">
        <v>28930.634765625</v>
      </c>
      <c r="AE89" s="117">
        <v>2.8600857257843018</v>
      </c>
      <c r="AF89" s="116">
        <v>10472.85546875</v>
      </c>
      <c r="AG89" s="116">
        <v>32967.046875</v>
      </c>
      <c r="AH89" s="117">
        <v>3.1478564739227295</v>
      </c>
      <c r="AI89" s="116">
        <v>12702.7744140625</v>
      </c>
      <c r="AJ89" s="116">
        <v>36919.45703125</v>
      </c>
      <c r="AK89" s="117">
        <v>2.9064090251922607</v>
      </c>
      <c r="AL89" s="116">
        <v>13853.62890625</v>
      </c>
      <c r="AM89" s="116">
        <v>40223.58984375</v>
      </c>
      <c r="AN89" s="117">
        <v>2.9034695625305176</v>
      </c>
      <c r="AO89" s="116">
        <v>19299.7578125</v>
      </c>
      <c r="AP89" s="116">
        <v>48509.4296875</v>
      </c>
      <c r="AQ89" s="117">
        <v>2.5134735107421875</v>
      </c>
      <c r="AR89" s="116">
        <v>19079.015625</v>
      </c>
      <c r="AS89" s="116">
        <v>50073.87109375</v>
      </c>
      <c r="AT89" s="117">
        <v>2.6245520114898682</v>
      </c>
      <c r="AU89" s="116">
        <v>20623.861328125</v>
      </c>
      <c r="AV89" s="116">
        <v>53788.5625</v>
      </c>
      <c r="AW89" s="117">
        <v>2.6080741882324219</v>
      </c>
      <c r="AX89" s="116">
        <v>22671.19921875</v>
      </c>
      <c r="AY89" s="116">
        <v>56402.734375</v>
      </c>
      <c r="AZ89" s="117">
        <v>2.4878585338592529</v>
      </c>
      <c r="BA89" s="116">
        <v>22621.046875</v>
      </c>
      <c r="BB89" s="116">
        <v>52763.5703125</v>
      </c>
      <c r="BC89" s="117">
        <v>2.3324990272521973</v>
      </c>
      <c r="BD89" s="116">
        <v>20388.884765625</v>
      </c>
      <c r="BE89" s="116">
        <v>48687.31640625</v>
      </c>
      <c r="BF89" s="117">
        <v>2.3879342079162598</v>
      </c>
      <c r="BG89" s="116">
        <v>16328.5654296875</v>
      </c>
      <c r="BH89" s="116">
        <v>44232.9140625</v>
      </c>
      <c r="BI89" s="117">
        <v>2.7089283466339111</v>
      </c>
      <c r="BJ89" s="116">
        <v>14757.7421875</v>
      </c>
      <c r="BK89" s="116">
        <v>44104.66796875</v>
      </c>
      <c r="BL89" s="117">
        <v>2.9885783195495605</v>
      </c>
      <c r="BM89" s="116">
        <v>13187.984375</v>
      </c>
      <c r="BN89" s="116">
        <v>40405.359375</v>
      </c>
      <c r="BO89" s="117">
        <v>3.0638010501861572</v>
      </c>
      <c r="BP89" s="116">
        <v>12766.7314453125</v>
      </c>
      <c r="BQ89" s="116">
        <v>39951.89453125</v>
      </c>
      <c r="BR89" s="117">
        <v>3.1293752193450928</v>
      </c>
      <c r="BS89" s="116">
        <v>16628.919921875</v>
      </c>
      <c r="BT89" s="116">
        <v>43583.4296875</v>
      </c>
      <c r="BU89" s="117">
        <v>2.6209416389465332</v>
      </c>
      <c r="BV89" s="116">
        <v>19899.8359375</v>
      </c>
      <c r="BW89" s="116">
        <v>51928.0546875</v>
      </c>
      <c r="BX89" s="117">
        <v>2.6094715595245361</v>
      </c>
      <c r="BY89" s="116">
        <v>22824.146484375</v>
      </c>
      <c r="BZ89" s="116">
        <v>59173.83984375</v>
      </c>
      <c r="CA89" s="117">
        <v>2.5925981998443604</v>
      </c>
      <c r="CB89" s="116">
        <v>32177.876953125</v>
      </c>
      <c r="CC89" s="116">
        <v>69395.0625</v>
      </c>
      <c r="CD89" s="117">
        <v>2.1566078662872314</v>
      </c>
      <c r="CE89" s="116">
        <v>24946.5703125</v>
      </c>
      <c r="CF89" s="116">
        <v>56250.22265625</v>
      </c>
      <c r="CG89" s="117">
        <v>2.2548279762268066</v>
      </c>
      <c r="CH89" s="116">
        <v>29509.318359375</v>
      </c>
      <c r="CI89" s="116">
        <v>64630.8203125</v>
      </c>
      <c r="CJ89" s="117">
        <v>2.1901834011077881</v>
      </c>
      <c r="CK89" s="116">
        <v>38210.875</v>
      </c>
      <c r="CL89" s="116">
        <v>71419.6171875</v>
      </c>
      <c r="CM89" s="117">
        <v>1.8690913915634155</v>
      </c>
      <c r="CN89" s="116">
        <v>43212.80078125</v>
      </c>
      <c r="CO89" s="116">
        <v>72344.8046875</v>
      </c>
      <c r="CP89" s="117">
        <v>1.674152135848999</v>
      </c>
      <c r="CQ89" s="116">
        <v>52200.171875</v>
      </c>
      <c r="CR89" s="116">
        <v>77470.4140625</v>
      </c>
      <c r="CS89" s="117">
        <v>1.4841026067733765</v>
      </c>
      <c r="CT89" s="116">
        <v>91332.5859375</v>
      </c>
      <c r="CU89" s="116">
        <v>144920.78125</v>
      </c>
      <c r="CV89" s="117">
        <v>1.5867369174957275</v>
      </c>
      <c r="CW89" s="116">
        <v>189781.046875</v>
      </c>
      <c r="CX89" s="116">
        <v>315845.1875</v>
      </c>
      <c r="CY89" s="117">
        <v>1.6642609834671021</v>
      </c>
      <c r="CZ89" s="116">
        <v>275384.53125</v>
      </c>
      <c r="DA89" s="116">
        <v>482438.0625</v>
      </c>
      <c r="DB89" s="117">
        <v>1.7518706321716309</v>
      </c>
      <c r="DC89" s="116">
        <v>467874.5625</v>
      </c>
      <c r="DD89" s="116">
        <v>821572.25</v>
      </c>
      <c r="DE89" s="117">
        <v>1.7559669017791748</v>
      </c>
      <c r="DF89" s="116">
        <v>941.71038818359375</v>
      </c>
      <c r="DG89" s="116">
        <v>1546.7315673828125</v>
      </c>
      <c r="DH89" s="117">
        <v>1.6424704790115356</v>
      </c>
      <c r="DI89" s="116">
        <v>1029.62158203125</v>
      </c>
      <c r="DJ89" s="116">
        <v>1782.2066650390625</v>
      </c>
      <c r="DK89" s="117">
        <v>1.730933666229248</v>
      </c>
      <c r="DL89" s="116">
        <v>1222.2021484375</v>
      </c>
      <c r="DM89" s="116">
        <v>2297.103759765625</v>
      </c>
      <c r="DN89" s="117">
        <v>1.8794794082641602</v>
      </c>
      <c r="DO89" s="116">
        <v>1482.14013671875</v>
      </c>
      <c r="DP89" s="116">
        <v>2695.164306640625</v>
      </c>
      <c r="DQ89" s="117">
        <v>1.8184274435043335</v>
      </c>
      <c r="DR89" s="116">
        <v>1526.3680419921875</v>
      </c>
      <c r="DS89" s="116">
        <v>2776.348876953125</v>
      </c>
      <c r="DT89" s="117">
        <v>1.8189249038696289</v>
      </c>
      <c r="DU89" s="116">
        <v>1579.010009765625</v>
      </c>
      <c r="DV89" s="116">
        <v>2960.736083984375</v>
      </c>
      <c r="DW89" s="117">
        <v>1.8750584125518799</v>
      </c>
      <c r="DX89" s="116">
        <v>1651.3770751953125</v>
      </c>
      <c r="DY89" s="116">
        <v>3189.51318359375</v>
      </c>
      <c r="DZ89" s="117">
        <v>1.9314262866973877</v>
      </c>
      <c r="EA89" s="116">
        <v>1822.232421875</v>
      </c>
      <c r="EB89" s="116">
        <v>3443.5234375</v>
      </c>
      <c r="EC89" s="117">
        <v>1.8897279500961304</v>
      </c>
      <c r="ED89" s="116">
        <v>1983.048095703125</v>
      </c>
      <c r="EE89" s="118">
        <v>3880.737060546875</v>
      </c>
      <c r="EF89" s="119">
        <v>1.9569555521011353</v>
      </c>
      <c r="EG89" s="115">
        <v>2280.581298828125</v>
      </c>
      <c r="EH89" s="116">
        <v>4414.9638671875</v>
      </c>
      <c r="EI89" s="117">
        <v>1.9358941316604614</v>
      </c>
      <c r="EJ89" s="116">
        <v>2371.553955078125</v>
      </c>
      <c r="EK89" s="116">
        <v>4868.6162109375</v>
      </c>
      <c r="EL89" s="117">
        <v>2.0529224872589111</v>
      </c>
      <c r="EM89" s="116">
        <v>2580.50048828125</v>
      </c>
      <c r="EN89" s="116">
        <v>5348.09521484375</v>
      </c>
      <c r="EO89" s="117">
        <v>2.0725030899047852</v>
      </c>
      <c r="EP89" s="116">
        <v>2704.839599609375</v>
      </c>
      <c r="EQ89" s="116">
        <v>5783.06982421875</v>
      </c>
      <c r="ER89" s="117">
        <v>2.1380453109741211</v>
      </c>
      <c r="ES89" s="116">
        <v>3084.338134765625</v>
      </c>
      <c r="ET89" s="116">
        <v>6307.3359375</v>
      </c>
      <c r="EU89" s="117">
        <v>2.0449559688568115</v>
      </c>
      <c r="EV89" s="116">
        <v>3273.120849609375</v>
      </c>
      <c r="EW89" s="116">
        <v>6969.50537109375</v>
      </c>
      <c r="EX89" s="117">
        <v>2.1293148994445801</v>
      </c>
      <c r="EY89" s="116">
        <v>3539.139404296875</v>
      </c>
      <c r="EZ89" s="116">
        <v>7654.08642578125</v>
      </c>
      <c r="FA89" s="117">
        <v>2.1626970767974854</v>
      </c>
      <c r="FB89" s="116">
        <v>3691.5009765625</v>
      </c>
      <c r="FC89" s="116">
        <v>8239.9609375</v>
      </c>
      <c r="FD89" s="117">
        <v>2.2321438789367676</v>
      </c>
      <c r="FE89" s="116">
        <v>4066.407958984375</v>
      </c>
      <c r="FF89" s="116">
        <v>8738.009765625</v>
      </c>
      <c r="FG89" s="117">
        <v>2.1488275527954102</v>
      </c>
      <c r="FH89" s="116">
        <v>4399.96923828125</v>
      </c>
      <c r="FI89" s="116">
        <v>9314.4755859375</v>
      </c>
      <c r="FJ89" s="117">
        <v>2.116940975189209</v>
      </c>
      <c r="FK89" s="116">
        <v>4934.5654296875</v>
      </c>
      <c r="FL89" s="116">
        <v>9811.9638671875</v>
      </c>
      <c r="FM89" s="117">
        <v>1.988415002822876</v>
      </c>
      <c r="FN89" s="116">
        <v>5622.25146484375</v>
      </c>
      <c r="FO89" s="116">
        <v>10905.2236328125</v>
      </c>
      <c r="FP89" s="117">
        <v>1.9396542310714722</v>
      </c>
      <c r="FQ89" s="116">
        <v>6550.81884765625</v>
      </c>
      <c r="FR89" s="116">
        <v>11871.1611328125</v>
      </c>
      <c r="FS89" s="117">
        <v>1.8121644258499146</v>
      </c>
      <c r="FT89" s="116">
        <v>7051.36572265625</v>
      </c>
      <c r="FU89" s="116">
        <v>12981.5068359375</v>
      </c>
      <c r="FV89" s="117">
        <v>1.8409918546676636</v>
      </c>
      <c r="FW89" s="116">
        <v>7962.52001953125</v>
      </c>
      <c r="FX89" s="116">
        <v>14238.359375</v>
      </c>
      <c r="FY89" s="117">
        <v>1.7881724834442139</v>
      </c>
      <c r="FZ89" s="116">
        <v>8540.3427734375</v>
      </c>
      <c r="GA89" s="116">
        <v>16352.7373046875</v>
      </c>
      <c r="GB89" s="117">
        <v>1.9147635698318481</v>
      </c>
      <c r="GC89" s="116">
        <v>9922.6298828125</v>
      </c>
      <c r="GD89" s="116">
        <v>18694.4453125</v>
      </c>
      <c r="GE89" s="117">
        <v>1.8840212821960449</v>
      </c>
      <c r="GF89" s="116">
        <v>11037.6748046875</v>
      </c>
      <c r="GG89" s="116">
        <v>20728.22265625</v>
      </c>
      <c r="GH89" s="117">
        <v>1.877951979637146</v>
      </c>
      <c r="GI89" s="116">
        <v>12519.681640625</v>
      </c>
      <c r="GJ89" s="116">
        <v>23705.609375</v>
      </c>
      <c r="GK89" s="117">
        <v>1.8934674263000488</v>
      </c>
      <c r="GL89" s="116">
        <v>14293.2421875</v>
      </c>
      <c r="GM89" s="116">
        <v>25466.79296875</v>
      </c>
      <c r="GN89" s="117">
        <v>1.7817366123199463</v>
      </c>
      <c r="GO89" s="116">
        <v>15738.4873046875</v>
      </c>
      <c r="GP89" s="116">
        <v>28276.44140625</v>
      </c>
      <c r="GQ89" s="117">
        <v>1.7966428995132446</v>
      </c>
      <c r="GR89" s="116">
        <v>18138.576171875</v>
      </c>
      <c r="GS89" s="116">
        <v>32040.837890625</v>
      </c>
      <c r="GT89" s="117">
        <v>1.7664471864700317</v>
      </c>
      <c r="GU89" s="116">
        <v>20739.5</v>
      </c>
      <c r="GV89" s="116">
        <v>35471.97265625</v>
      </c>
      <c r="GW89" s="117">
        <v>1.7103581428527832</v>
      </c>
      <c r="GX89" s="116">
        <v>22264.99609375</v>
      </c>
      <c r="GY89" s="116">
        <v>39332.84375</v>
      </c>
      <c r="GZ89" s="117">
        <v>1.7665776014328003</v>
      </c>
      <c r="HA89" s="116">
        <v>25427.82421875</v>
      </c>
      <c r="HB89" s="116">
        <v>43370</v>
      </c>
      <c r="HC89" s="117">
        <v>1.7056119441986084</v>
      </c>
      <c r="HD89" s="116">
        <v>28056.318359375</v>
      </c>
      <c r="HE89" s="116">
        <v>48544.14453125</v>
      </c>
      <c r="HF89" s="117">
        <v>1.7302392721176147</v>
      </c>
      <c r="HG89" s="116">
        <v>30574.51953125</v>
      </c>
      <c r="HH89" s="116">
        <v>52303.30078125</v>
      </c>
      <c r="HI89" s="117">
        <v>1.7106826305389404</v>
      </c>
      <c r="HJ89" s="116">
        <v>32677.244140625</v>
      </c>
      <c r="HK89" s="116">
        <v>56381.06640625</v>
      </c>
      <c r="HL89" s="117">
        <v>1.7253923416137695</v>
      </c>
      <c r="HM89" s="116">
        <v>34332.234375</v>
      </c>
      <c r="HN89" s="116">
        <v>60861.17578125</v>
      </c>
      <c r="HO89" s="117">
        <v>1.7727123498916626</v>
      </c>
      <c r="HP89" s="116">
        <v>34664.79296875</v>
      </c>
      <c r="HQ89" s="116">
        <v>63272.38671875</v>
      </c>
      <c r="HR89" s="117">
        <v>1.8252636194229126</v>
      </c>
      <c r="HS89" s="116">
        <v>36920.796875</v>
      </c>
      <c r="HT89" s="116">
        <v>67928.140625</v>
      </c>
      <c r="HU89" s="117">
        <v>1.8398340940475464</v>
      </c>
      <c r="HV89" s="116">
        <v>38953.77734375</v>
      </c>
      <c r="HW89" s="116">
        <v>72108.2265625</v>
      </c>
      <c r="HX89" s="117">
        <v>1.8511228561401367</v>
      </c>
      <c r="HY89" s="116">
        <v>40193.78125</v>
      </c>
      <c r="HZ89" s="116">
        <v>74143.265625</v>
      </c>
      <c r="IA89" s="117">
        <v>1.8446451425552368</v>
      </c>
      <c r="IB89" s="116">
        <v>40572.34375</v>
      </c>
      <c r="IC89" s="116">
        <v>74834.34375</v>
      </c>
      <c r="ID89" s="117">
        <v>1.8444669246673584</v>
      </c>
      <c r="IE89" s="116">
        <v>40886.26171875</v>
      </c>
      <c r="IF89" s="116">
        <v>76145.59375</v>
      </c>
      <c r="IG89" s="117">
        <v>1.8623759746551514</v>
      </c>
      <c r="IH89" s="116">
        <v>43088.2109375</v>
      </c>
      <c r="II89" s="116">
        <v>75777.2109375</v>
      </c>
      <c r="IJ89" s="117">
        <v>1.7586530447006226</v>
      </c>
      <c r="IK89" s="116">
        <v>42636.79296875</v>
      </c>
      <c r="IL89" s="116">
        <v>77658.875</v>
      </c>
      <c r="IM89" s="117">
        <v>1.8214051723480225</v>
      </c>
      <c r="IN89" s="115">
        <v>43368.06640625</v>
      </c>
      <c r="IO89" s="116">
        <v>79109.2421875</v>
      </c>
      <c r="IP89" s="117">
        <v>1.8241357803344727</v>
      </c>
      <c r="IQ89" s="116">
        <v>43749.5390625</v>
      </c>
      <c r="IR89" s="116">
        <v>80927.078125</v>
      </c>
      <c r="IS89" s="117">
        <v>1.8497812747955322</v>
      </c>
      <c r="IT89" s="116">
        <v>44519.0546875</v>
      </c>
      <c r="IU89" s="116">
        <v>83134.984375</v>
      </c>
      <c r="IV89" s="117">
        <v>1.8674023151397705</v>
      </c>
      <c r="IW89" s="116">
        <v>45364.26953125</v>
      </c>
      <c r="IX89" s="116">
        <v>86674.25</v>
      </c>
      <c r="IY89" s="117">
        <v>1.9106281995773315</v>
      </c>
      <c r="IZ89" s="116">
        <v>46664.73828125</v>
      </c>
      <c r="JA89" s="116">
        <v>89263.1953125</v>
      </c>
      <c r="JB89" s="117">
        <v>1.9128618240356445</v>
      </c>
      <c r="JC89" s="116">
        <v>47890.515625</v>
      </c>
      <c r="JD89" s="116">
        <v>92669.078125</v>
      </c>
      <c r="JE89" s="117">
        <v>1.9350193738937378</v>
      </c>
      <c r="JF89" s="116">
        <v>48706</v>
      </c>
      <c r="JG89" s="116">
        <v>94966.5234375</v>
      </c>
      <c r="JH89" s="117">
        <v>1.9497910737991333</v>
      </c>
      <c r="JI89" s="116">
        <v>48748.171875</v>
      </c>
      <c r="JJ89" s="116">
        <v>94697.7265625</v>
      </c>
      <c r="JK89" s="117">
        <v>1.9425903558731079</v>
      </c>
      <c r="JL89" s="116">
        <v>49192.3046875</v>
      </c>
      <c r="JM89" s="116">
        <v>96197.2734375</v>
      </c>
      <c r="JN89" s="117">
        <v>1.9555350542068481</v>
      </c>
      <c r="JO89" s="116">
        <v>50793.43359375</v>
      </c>
      <c r="JP89" s="116">
        <v>99858.7890625</v>
      </c>
      <c r="JQ89" s="117">
        <v>1.9659782648086548</v>
      </c>
      <c r="JR89" s="116">
        <v>52098.9140625</v>
      </c>
      <c r="JS89" s="116">
        <v>102226.5</v>
      </c>
      <c r="JT89" s="117">
        <v>1.9621617794036865</v>
      </c>
      <c r="JU89" s="116">
        <v>53747.31640625</v>
      </c>
      <c r="JV89" s="116">
        <v>105234.4296875</v>
      </c>
      <c r="JW89" s="117">
        <v>1.9579476118087769</v>
      </c>
      <c r="JX89" s="116">
        <v>55159.07421875</v>
      </c>
      <c r="JY89" s="116">
        <v>109879.765625</v>
      </c>
      <c r="JZ89" s="117">
        <v>1.992052435874939</v>
      </c>
      <c r="KA89" s="116">
        <v>55868.9921875</v>
      </c>
      <c r="KB89" s="116">
        <v>110478.0390625</v>
      </c>
      <c r="KC89" s="117">
        <v>1.9774482250213623</v>
      </c>
      <c r="KD89" s="116">
        <v>54636.703125</v>
      </c>
      <c r="KE89" s="116">
        <v>103628.4375</v>
      </c>
      <c r="KF89" s="117">
        <v>1.8966817855834961</v>
      </c>
      <c r="KG89" s="116">
        <v>55789.40625</v>
      </c>
      <c r="KH89" s="116">
        <v>107061.171875</v>
      </c>
      <c r="KI89" s="117">
        <v>1.9190232753753662</v>
      </c>
      <c r="KJ89" s="116">
        <v>57689.93359375</v>
      </c>
      <c r="KK89" s="116">
        <v>112201.453125</v>
      </c>
      <c r="KL89" s="117">
        <v>1.9449052810668945</v>
      </c>
      <c r="KM89" s="116">
        <v>58116.67578125</v>
      </c>
      <c r="KN89" s="116">
        <v>110213.2421875</v>
      </c>
      <c r="KO89" s="117">
        <v>1.8964134454727173</v>
      </c>
      <c r="KP89" s="116">
        <v>58396.76171875</v>
      </c>
      <c r="KQ89" s="116">
        <v>109473.2421875</v>
      </c>
      <c r="KR89" s="117">
        <v>1.8746457099914551</v>
      </c>
      <c r="KS89" s="116">
        <v>58648.7109375</v>
      </c>
      <c r="KT89" s="116">
        <v>109867.2734375</v>
      </c>
      <c r="KU89" s="117">
        <v>1.873310923576355</v>
      </c>
      <c r="KV89" s="134">
        <v>3.0949175357818604</v>
      </c>
      <c r="KW89" s="135">
        <v>3.05120849609375</v>
      </c>
      <c r="KX89" s="135">
        <v>2.7407417297363281</v>
      </c>
      <c r="KY89" s="135">
        <v>2.6590735912322998</v>
      </c>
      <c r="KZ89" s="135">
        <v>1.7873663902282715</v>
      </c>
      <c r="LA89" s="135">
        <v>1.8889750242233276</v>
      </c>
      <c r="LB89" s="135">
        <v>2.0973498821258545</v>
      </c>
      <c r="LC89" s="135">
        <v>1.8356360197067261</v>
      </c>
      <c r="LD89" s="135">
        <v>1.7637795209884644</v>
      </c>
      <c r="LE89" s="135">
        <v>1.8496356010437012</v>
      </c>
      <c r="LF89" s="135">
        <v>1.9535205364227295</v>
      </c>
      <c r="LG89" s="135">
        <v>1.9016597270965576</v>
      </c>
      <c r="LH89" s="135">
        <f t="shared" si="4"/>
        <v>2.962289253870646</v>
      </c>
      <c r="LI89" s="135">
        <f t="shared" si="5"/>
        <v>2.2232199907302856</v>
      </c>
      <c r="LJ89" s="135">
        <f t="shared" si="6"/>
        <v>1.8964351117610931</v>
      </c>
      <c r="LK89" s="144">
        <f t="shared" si="7"/>
        <v>1.9016052881876628</v>
      </c>
    </row>
    <row r="90" spans="1:323" ht="15" customHeight="1">
      <c r="A90" s="114">
        <v>76</v>
      </c>
      <c r="B90" s="115">
        <v>2345.57763671875</v>
      </c>
      <c r="C90" s="116">
        <v>6857.06494140625</v>
      </c>
      <c r="D90" s="117">
        <v>2.9234013557434082</v>
      </c>
      <c r="E90" s="116">
        <v>2307.666259765625</v>
      </c>
      <c r="F90" s="116">
        <v>7448.96240234375</v>
      </c>
      <c r="G90" s="117">
        <v>3.2279200553894043</v>
      </c>
      <c r="H90" s="116">
        <v>2874.224609375</v>
      </c>
      <c r="I90" s="116">
        <v>8592.9638671875</v>
      </c>
      <c r="J90" s="117">
        <v>2.9896633625030518</v>
      </c>
      <c r="K90" s="116">
        <v>3445.25341796875</v>
      </c>
      <c r="L90" s="116">
        <v>11135.970703125</v>
      </c>
      <c r="M90" s="117">
        <v>3.232264518737793</v>
      </c>
      <c r="N90" s="116">
        <v>4111.49609375</v>
      </c>
      <c r="O90" s="116">
        <v>13190.6796875</v>
      </c>
      <c r="P90" s="117">
        <v>3.2082433700561523</v>
      </c>
      <c r="Q90" s="116">
        <v>5282.47119140625</v>
      </c>
      <c r="R90" s="116">
        <v>14640.44140625</v>
      </c>
      <c r="S90" s="117">
        <v>2.7715137004852295</v>
      </c>
      <c r="T90" s="116">
        <v>6533.48828125</v>
      </c>
      <c r="U90" s="116">
        <v>19485.84765625</v>
      </c>
      <c r="V90" s="117">
        <v>2.9824569225311279</v>
      </c>
      <c r="W90" s="116">
        <v>10194.9375</v>
      </c>
      <c r="X90" s="116">
        <v>27713.11328125</v>
      </c>
      <c r="Y90" s="117">
        <v>2.7183210849761963</v>
      </c>
      <c r="Z90" s="116">
        <v>10501.1376953125</v>
      </c>
      <c r="AA90" s="116">
        <v>27449.791015625</v>
      </c>
      <c r="AB90" s="117">
        <v>2.6139826774597168</v>
      </c>
      <c r="AC90" s="116">
        <v>10434.4033203125</v>
      </c>
      <c r="AD90" s="116">
        <v>29708.052734375</v>
      </c>
      <c r="AE90" s="117">
        <v>2.8471252918243408</v>
      </c>
      <c r="AF90" s="116">
        <v>10802.2978515625</v>
      </c>
      <c r="AG90" s="116">
        <v>33897.5703125</v>
      </c>
      <c r="AH90" s="117">
        <v>3.1379961967468262</v>
      </c>
      <c r="AI90" s="116">
        <v>13135.044921875</v>
      </c>
      <c r="AJ90" s="116">
        <v>37919.6171875</v>
      </c>
      <c r="AK90" s="117">
        <v>2.886904239654541</v>
      </c>
      <c r="AL90" s="116">
        <v>14343.2685546875</v>
      </c>
      <c r="AM90" s="116">
        <v>41312.30859375</v>
      </c>
      <c r="AN90" s="117">
        <v>2.8802576065063477</v>
      </c>
      <c r="AO90" s="116">
        <v>19903.7109375</v>
      </c>
      <c r="AP90" s="116">
        <v>49714.015625</v>
      </c>
      <c r="AQ90" s="117">
        <v>2.4977259635925293</v>
      </c>
      <c r="AR90" s="116">
        <v>19650.267578125</v>
      </c>
      <c r="AS90" s="116">
        <v>51353.51953125</v>
      </c>
      <c r="AT90" s="117">
        <v>2.613375186920166</v>
      </c>
      <c r="AU90" s="116">
        <v>21223.033203125</v>
      </c>
      <c r="AV90" s="116">
        <v>55158.03515625</v>
      </c>
      <c r="AW90" s="117">
        <v>2.5989704132080078</v>
      </c>
      <c r="AX90" s="116">
        <v>23304.517578125</v>
      </c>
      <c r="AY90" s="116">
        <v>57795.11328125</v>
      </c>
      <c r="AZ90" s="117">
        <v>2.4799962043762207</v>
      </c>
      <c r="BA90" s="116">
        <v>23243.548828125</v>
      </c>
      <c r="BB90" s="116">
        <v>54006.62890625</v>
      </c>
      <c r="BC90" s="117">
        <v>2.3235104084014893</v>
      </c>
      <c r="BD90" s="116">
        <v>20966.158203125</v>
      </c>
      <c r="BE90" s="116">
        <v>49854.50390625</v>
      </c>
      <c r="BF90" s="117">
        <v>2.3778560161590576</v>
      </c>
      <c r="BG90" s="116">
        <v>16855.998046875</v>
      </c>
      <c r="BH90" s="116">
        <v>45384.77734375</v>
      </c>
      <c r="BI90" s="117">
        <v>2.692500114440918</v>
      </c>
      <c r="BJ90" s="116">
        <v>15276.9384765625</v>
      </c>
      <c r="BK90" s="116">
        <v>45316.8515625</v>
      </c>
      <c r="BL90" s="117">
        <v>2.9663569927215576</v>
      </c>
      <c r="BM90" s="116">
        <v>13639.4208984375</v>
      </c>
      <c r="BN90" s="116">
        <v>41530.1953125</v>
      </c>
      <c r="BO90" s="117">
        <v>3.0448648929595947</v>
      </c>
      <c r="BP90" s="116">
        <v>13187.8330078125</v>
      </c>
      <c r="BQ90" s="116">
        <v>41076.00390625</v>
      </c>
      <c r="BR90" s="117">
        <v>3.1146893501281738</v>
      </c>
      <c r="BS90" s="116">
        <v>17123.78125</v>
      </c>
      <c r="BT90" s="116">
        <v>44696.32421875</v>
      </c>
      <c r="BU90" s="117">
        <v>2.6101901531219482</v>
      </c>
      <c r="BV90" s="116">
        <v>20460.962890625</v>
      </c>
      <c r="BW90" s="116">
        <v>53250.9921875</v>
      </c>
      <c r="BX90" s="117">
        <v>2.6025652885437012</v>
      </c>
      <c r="BY90" s="116">
        <v>23478.677734375</v>
      </c>
      <c r="BZ90" s="116">
        <v>60674.9375</v>
      </c>
      <c r="CA90" s="117">
        <v>2.5842571258544922</v>
      </c>
      <c r="CB90" s="116">
        <v>32953.78125</v>
      </c>
      <c r="CC90" s="116">
        <v>70929.640625</v>
      </c>
      <c r="CD90" s="117">
        <v>2.152397632598877</v>
      </c>
      <c r="CE90" s="116">
        <v>25588.125</v>
      </c>
      <c r="CF90" s="116">
        <v>57541.234375</v>
      </c>
      <c r="CG90" s="117">
        <v>2.2487475872039795</v>
      </c>
      <c r="CH90" s="116">
        <v>30128.662109375</v>
      </c>
      <c r="CI90" s="116">
        <v>66081.2890625</v>
      </c>
      <c r="CJ90" s="117">
        <v>2.193303108215332</v>
      </c>
      <c r="CK90" s="116">
        <v>38906.22265625</v>
      </c>
      <c r="CL90" s="116">
        <v>72788.671875</v>
      </c>
      <c r="CM90" s="117">
        <v>1.8708747625350952</v>
      </c>
      <c r="CN90" s="116">
        <v>43212.80078125</v>
      </c>
      <c r="CO90" s="116">
        <v>73558.640625</v>
      </c>
      <c r="CP90" s="117">
        <v>1.7022418975830078</v>
      </c>
      <c r="CQ90" s="116">
        <v>52200.17578125</v>
      </c>
      <c r="CR90" s="116">
        <v>78523.34375</v>
      </c>
      <c r="CS90" s="117">
        <v>1.504273533821106</v>
      </c>
      <c r="CT90" s="116">
        <v>91338.75</v>
      </c>
      <c r="CU90" s="116">
        <v>147153.5</v>
      </c>
      <c r="CV90" s="117">
        <v>1.6110742092132568</v>
      </c>
      <c r="CW90" s="116">
        <v>190935.578125</v>
      </c>
      <c r="CX90" s="116">
        <v>321073.4375</v>
      </c>
      <c r="CY90" s="117">
        <v>1.6815799474716187</v>
      </c>
      <c r="CZ90" s="116">
        <v>280960.90625</v>
      </c>
      <c r="DA90" s="116">
        <v>490948.40625</v>
      </c>
      <c r="DB90" s="117">
        <v>1.7473905086517334</v>
      </c>
      <c r="DC90" s="116">
        <v>468000.375</v>
      </c>
      <c r="DD90" s="116">
        <v>836307.125</v>
      </c>
      <c r="DE90" s="117">
        <v>1.7869795560836792</v>
      </c>
      <c r="DF90" s="116">
        <v>956.07257080078125</v>
      </c>
      <c r="DG90" s="116">
        <v>1571.63623046875</v>
      </c>
      <c r="DH90" s="117">
        <v>1.6438461542129517</v>
      </c>
      <c r="DI90" s="116">
        <v>1030.0660400390625</v>
      </c>
      <c r="DJ90" s="116">
        <v>1813.552490234375</v>
      </c>
      <c r="DK90" s="117">
        <v>1.760617733001709</v>
      </c>
      <c r="DL90" s="116">
        <v>1241.4595947265625</v>
      </c>
      <c r="DM90" s="116">
        <v>2341.500732421875</v>
      </c>
      <c r="DN90" s="117">
        <v>1.8860869407653809</v>
      </c>
      <c r="DO90" s="116">
        <v>1516.5184326171875</v>
      </c>
      <c r="DP90" s="116">
        <v>2744.990966796875</v>
      </c>
      <c r="DQ90" s="117">
        <v>1.8100610971450806</v>
      </c>
      <c r="DR90" s="116">
        <v>1562.764404296875</v>
      </c>
      <c r="DS90" s="116">
        <v>2827.674072265625</v>
      </c>
      <c r="DT90" s="117">
        <v>1.8094052076339722</v>
      </c>
      <c r="DU90" s="116">
        <v>1617.5194091796875</v>
      </c>
      <c r="DV90" s="116">
        <v>3017.508056640625</v>
      </c>
      <c r="DW90" s="117">
        <v>1.8655158281326294</v>
      </c>
      <c r="DX90" s="116">
        <v>1690.7869873046875</v>
      </c>
      <c r="DY90" s="116">
        <v>3252.783203125</v>
      </c>
      <c r="DZ90" s="117">
        <v>1.9238278865814209</v>
      </c>
      <c r="EA90" s="116">
        <v>1860.6473388671875</v>
      </c>
      <c r="EB90" s="116">
        <v>3510.2763671875</v>
      </c>
      <c r="EC90" s="117">
        <v>1.8865888118743896</v>
      </c>
      <c r="ED90" s="116">
        <v>2020.6209716796875</v>
      </c>
      <c r="EE90" s="118">
        <v>3959.024658203125</v>
      </c>
      <c r="EF90" s="119">
        <v>1.9593108892440796</v>
      </c>
      <c r="EG90" s="115">
        <v>2339.4208984375</v>
      </c>
      <c r="EH90" s="116">
        <v>4502.67822265625</v>
      </c>
      <c r="EI90" s="117">
        <v>1.9246977567672729</v>
      </c>
      <c r="EJ90" s="116">
        <v>2432.376953125</v>
      </c>
      <c r="EK90" s="116">
        <v>4971.4013671875</v>
      </c>
      <c r="EL90" s="117">
        <v>2.0438449382781982</v>
      </c>
      <c r="EM90" s="116">
        <v>2647.196044921875</v>
      </c>
      <c r="EN90" s="116">
        <v>5462.03125</v>
      </c>
      <c r="EO90" s="117">
        <v>2.0633270740509033</v>
      </c>
      <c r="EP90" s="116">
        <v>2775.740234375</v>
      </c>
      <c r="EQ90" s="116">
        <v>5909.86328125</v>
      </c>
      <c r="ER90" s="117">
        <v>2.1291124820709229</v>
      </c>
      <c r="ES90" s="116">
        <v>3156.562744140625</v>
      </c>
      <c r="ET90" s="116">
        <v>6440.12939453125</v>
      </c>
      <c r="EU90" s="117">
        <v>2.0402348041534424</v>
      </c>
      <c r="EV90" s="116">
        <v>3365.033447265625</v>
      </c>
      <c r="EW90" s="116">
        <v>7121.62548828125</v>
      </c>
      <c r="EX90" s="117">
        <v>2.1163609027862549</v>
      </c>
      <c r="EY90" s="116">
        <v>3637.271484375</v>
      </c>
      <c r="EZ90" s="116">
        <v>7823.5185546875</v>
      </c>
      <c r="FA90" s="117">
        <v>2.150930643081665</v>
      </c>
      <c r="FB90" s="116">
        <v>3798.9521484375</v>
      </c>
      <c r="FC90" s="116">
        <v>8427.267578125</v>
      </c>
      <c r="FD90" s="117">
        <v>2.2183136940002441</v>
      </c>
      <c r="FE90" s="116">
        <v>4182.77734375</v>
      </c>
      <c r="FF90" s="116">
        <v>8930.2607421875</v>
      </c>
      <c r="FG90" s="117">
        <v>2.135007381439209</v>
      </c>
      <c r="FH90" s="116">
        <v>4523.12841796875</v>
      </c>
      <c r="FI90" s="116">
        <v>9516.7060546875</v>
      </c>
      <c r="FJ90" s="117">
        <v>2.1040096282958984</v>
      </c>
      <c r="FK90" s="116">
        <v>5044.8583984375</v>
      </c>
      <c r="FL90" s="116">
        <v>10012.90234375</v>
      </c>
      <c r="FM90" s="117">
        <v>1.9847737550735474</v>
      </c>
      <c r="FN90" s="116">
        <v>5700.56298828125</v>
      </c>
      <c r="FO90" s="116">
        <v>11123.7333984375</v>
      </c>
      <c r="FP90" s="117">
        <v>1.9513394832611084</v>
      </c>
      <c r="FQ90" s="116">
        <v>6665.9130859375</v>
      </c>
      <c r="FR90" s="116">
        <v>12090.4296875</v>
      </c>
      <c r="FS90" s="117">
        <v>1.8137694597244263</v>
      </c>
      <c r="FT90" s="116">
        <v>7147.578125</v>
      </c>
      <c r="FU90" s="116">
        <v>13226.5810546875</v>
      </c>
      <c r="FV90" s="117">
        <v>1.8504983186721802</v>
      </c>
      <c r="FW90" s="116">
        <v>8116.9423828125</v>
      </c>
      <c r="FX90" s="116">
        <v>14496.6240234375</v>
      </c>
      <c r="FY90" s="117">
        <v>1.7859710454940796</v>
      </c>
      <c r="FZ90" s="116">
        <v>8721.3447265625</v>
      </c>
      <c r="GA90" s="116">
        <v>16674.50390625</v>
      </c>
      <c r="GB90" s="117">
        <v>1.9119188785552979</v>
      </c>
      <c r="GC90" s="116">
        <v>10141.09765625</v>
      </c>
      <c r="GD90" s="116">
        <v>19055.41015625</v>
      </c>
      <c r="GE90" s="117">
        <v>1.8790283203125</v>
      </c>
      <c r="GF90" s="116">
        <v>11305.0908203125</v>
      </c>
      <c r="GG90" s="116">
        <v>21126.470703125</v>
      </c>
      <c r="GH90" s="117">
        <v>1.8687572479248047</v>
      </c>
      <c r="GI90" s="116">
        <v>12871.09375</v>
      </c>
      <c r="GJ90" s="116">
        <v>24164.447265625</v>
      </c>
      <c r="GK90" s="117">
        <v>1.8774198293685913</v>
      </c>
      <c r="GL90" s="116">
        <v>14562.46875</v>
      </c>
      <c r="GM90" s="116">
        <v>25926.79296875</v>
      </c>
      <c r="GN90" s="117">
        <v>1.7803844213485718</v>
      </c>
      <c r="GO90" s="116">
        <v>16085.0439453125</v>
      </c>
      <c r="GP90" s="116">
        <v>28791.763671875</v>
      </c>
      <c r="GQ90" s="117">
        <v>1.7899711132049561</v>
      </c>
      <c r="GR90" s="116">
        <v>18499.037109375</v>
      </c>
      <c r="GS90" s="116">
        <v>32612.623046875</v>
      </c>
      <c r="GT90" s="117">
        <v>1.7629362344741821</v>
      </c>
      <c r="GU90" s="116">
        <v>21159.3984375</v>
      </c>
      <c r="GV90" s="116">
        <v>36077.08984375</v>
      </c>
      <c r="GW90" s="117">
        <v>1.7050149440765381</v>
      </c>
      <c r="GX90" s="116">
        <v>22729.169921875</v>
      </c>
      <c r="GY90" s="116">
        <v>40034.5703125</v>
      </c>
      <c r="GZ90" s="117">
        <v>1.7613741159439087</v>
      </c>
      <c r="HA90" s="116">
        <v>25700.427734375</v>
      </c>
      <c r="HB90" s="116">
        <v>44112.27734375</v>
      </c>
      <c r="HC90" s="117">
        <v>1.7164024114608765</v>
      </c>
      <c r="HD90" s="116">
        <v>28895.43359375</v>
      </c>
      <c r="HE90" s="116">
        <v>49380.6953125</v>
      </c>
      <c r="HF90" s="117">
        <v>1.70894455909729</v>
      </c>
      <c r="HG90" s="116">
        <v>31239.8671875</v>
      </c>
      <c r="HH90" s="116">
        <v>53194.69140625</v>
      </c>
      <c r="HI90" s="117">
        <v>1.7027822732925415</v>
      </c>
      <c r="HJ90" s="116">
        <v>33389.24609375</v>
      </c>
      <c r="HK90" s="116">
        <v>57353.92578125</v>
      </c>
      <c r="HL90" s="117">
        <v>1.7177364826202393</v>
      </c>
      <c r="HM90" s="116">
        <v>35113.2265625</v>
      </c>
      <c r="HN90" s="116">
        <v>61950.3984375</v>
      </c>
      <c r="HO90" s="117">
        <v>1.7643038034439087</v>
      </c>
      <c r="HP90" s="116">
        <v>35480.68359375</v>
      </c>
      <c r="HQ90" s="116">
        <v>64447.453125</v>
      </c>
      <c r="HR90" s="117">
        <v>1.8164095878601074</v>
      </c>
      <c r="HS90" s="116">
        <v>37666.37109375</v>
      </c>
      <c r="HT90" s="116">
        <v>69204.671875</v>
      </c>
      <c r="HU90" s="117">
        <v>1.8373066186904907</v>
      </c>
      <c r="HV90" s="116">
        <v>39736.51171875</v>
      </c>
      <c r="HW90" s="116">
        <v>73473.3984375</v>
      </c>
      <c r="HX90" s="117">
        <v>1.8490147590637207</v>
      </c>
      <c r="HY90" s="116">
        <v>41398.59765625</v>
      </c>
      <c r="HZ90" s="116">
        <v>75532.9453125</v>
      </c>
      <c r="IA90" s="117">
        <v>1.8245290517807007</v>
      </c>
      <c r="IB90" s="116">
        <v>42037.48046875</v>
      </c>
      <c r="IC90" s="116">
        <v>76231.640625</v>
      </c>
      <c r="ID90" s="117">
        <v>1.8134207725524902</v>
      </c>
      <c r="IE90" s="116">
        <v>41634.1328125</v>
      </c>
      <c r="IF90" s="116">
        <v>77599.234375</v>
      </c>
      <c r="IG90" s="117">
        <v>1.8638368844985962</v>
      </c>
      <c r="IH90" s="116">
        <v>44034.9453125</v>
      </c>
      <c r="II90" s="116">
        <v>77119.671875</v>
      </c>
      <c r="IJ90" s="117">
        <v>1.7513289451599121</v>
      </c>
      <c r="IK90" s="116">
        <v>43622.32421875</v>
      </c>
      <c r="IL90" s="116">
        <v>79097.734375</v>
      </c>
      <c r="IM90" s="117">
        <v>1.8132398128509521</v>
      </c>
      <c r="IN90" s="115">
        <v>44393.69140625</v>
      </c>
      <c r="IO90" s="116">
        <v>80577.234375</v>
      </c>
      <c r="IP90" s="117">
        <v>1.8150604963302612</v>
      </c>
      <c r="IQ90" s="116">
        <v>44771.82421875</v>
      </c>
      <c r="IR90" s="116">
        <v>82455.15625</v>
      </c>
      <c r="IS90" s="117">
        <v>1.8416751623153687</v>
      </c>
      <c r="IT90" s="116">
        <v>45537.953125</v>
      </c>
      <c r="IU90" s="116">
        <v>84723.046875</v>
      </c>
      <c r="IV90" s="117">
        <v>1.8604930639266968</v>
      </c>
      <c r="IW90" s="116">
        <v>46441.51171875</v>
      </c>
      <c r="IX90" s="116">
        <v>88373.421875</v>
      </c>
      <c r="IY90" s="117">
        <v>1.9028972387313843</v>
      </c>
      <c r="IZ90" s="116">
        <v>47818.7890625</v>
      </c>
      <c r="JA90" s="116">
        <v>91014.4375</v>
      </c>
      <c r="JB90" s="117">
        <v>1.9033195972442627</v>
      </c>
      <c r="JC90" s="116">
        <v>49065.9375</v>
      </c>
      <c r="JD90" s="116">
        <v>94510.6015625</v>
      </c>
      <c r="JE90" s="117">
        <v>1.9261957406997681</v>
      </c>
      <c r="JF90" s="116">
        <v>49883.27734375</v>
      </c>
      <c r="JG90" s="116">
        <v>96869.609375</v>
      </c>
      <c r="JH90" s="117">
        <v>1.9419255256652832</v>
      </c>
      <c r="JI90" s="116">
        <v>50001.94921875</v>
      </c>
      <c r="JJ90" s="116">
        <v>96586.4453125</v>
      </c>
      <c r="JK90" s="117">
        <v>1.931653618812561</v>
      </c>
      <c r="JL90" s="116">
        <v>50520.5</v>
      </c>
      <c r="JM90" s="116">
        <v>98128.375</v>
      </c>
      <c r="JN90" s="117">
        <v>1.9423476457595825</v>
      </c>
      <c r="JO90" s="116">
        <v>52049.44140625</v>
      </c>
      <c r="JP90" s="116">
        <v>101877.1796875</v>
      </c>
      <c r="JQ90" s="117">
        <v>1.9573155641555786</v>
      </c>
      <c r="JR90" s="116">
        <v>53428.5546875</v>
      </c>
      <c r="JS90" s="116">
        <v>104287.625</v>
      </c>
      <c r="JT90" s="117">
        <v>1.9519079923629761</v>
      </c>
      <c r="JU90" s="116">
        <v>55051.18359375</v>
      </c>
      <c r="JV90" s="116">
        <v>107352.7421875</v>
      </c>
      <c r="JW90" s="117">
        <v>1.950053334236145</v>
      </c>
      <c r="JX90" s="116">
        <v>56404.31640625</v>
      </c>
      <c r="JY90" s="116">
        <v>112134.0390625</v>
      </c>
      <c r="JZ90" s="117">
        <v>1.9880400896072388</v>
      </c>
      <c r="KA90" s="116">
        <v>57240.87109375</v>
      </c>
      <c r="KB90" s="116">
        <v>112725</v>
      </c>
      <c r="KC90" s="117">
        <v>1.9693096876144409</v>
      </c>
      <c r="KD90" s="116">
        <v>55952.87109375</v>
      </c>
      <c r="KE90" s="116">
        <v>105642.46875</v>
      </c>
      <c r="KF90" s="117">
        <v>1.8880616426467896</v>
      </c>
      <c r="KG90" s="116">
        <v>56988.73828125</v>
      </c>
      <c r="KH90" s="116">
        <v>109172.6796875</v>
      </c>
      <c r="KI90" s="117">
        <v>1.9156886339187622</v>
      </c>
      <c r="KJ90" s="116">
        <v>59053.0859375</v>
      </c>
      <c r="KK90" s="116">
        <v>114444.609375</v>
      </c>
      <c r="KL90" s="117">
        <v>1.937995433807373</v>
      </c>
      <c r="KM90" s="116">
        <v>59409.26171875</v>
      </c>
      <c r="KN90" s="116">
        <v>112357.203125</v>
      </c>
      <c r="KO90" s="117">
        <v>1.8912404775619507</v>
      </c>
      <c r="KP90" s="116">
        <v>59738.43359375</v>
      </c>
      <c r="KQ90" s="116">
        <v>111573.6875</v>
      </c>
      <c r="KR90" s="117">
        <v>1.8677035570144653</v>
      </c>
      <c r="KS90" s="116">
        <v>59997.984375</v>
      </c>
      <c r="KT90" s="116">
        <v>111973.4765625</v>
      </c>
      <c r="KU90" s="117">
        <v>1.8662873506546021</v>
      </c>
      <c r="KV90" s="134">
        <v>3.0756607055664062</v>
      </c>
      <c r="KW90" s="135">
        <v>3.0368282794952393</v>
      </c>
      <c r="KX90" s="135">
        <v>2.7274653911590576</v>
      </c>
      <c r="KY90" s="135">
        <v>2.646918773651123</v>
      </c>
      <c r="KZ90" s="135">
        <v>1.799031138420105</v>
      </c>
      <c r="LA90" s="135">
        <v>1.8869956731796265</v>
      </c>
      <c r="LB90" s="135">
        <v>2.0893409252166748</v>
      </c>
      <c r="LC90" s="135">
        <v>1.8320654630661011</v>
      </c>
      <c r="LD90" s="135">
        <v>1.7579289674758911</v>
      </c>
      <c r="LE90" s="135">
        <v>1.8389800786972046</v>
      </c>
      <c r="LF90" s="135">
        <v>1.9446810483932495</v>
      </c>
      <c r="LG90" s="135">
        <v>1.8957830667495728</v>
      </c>
      <c r="LH90" s="135">
        <f t="shared" si="4"/>
        <v>2.9466514587402344</v>
      </c>
      <c r="LI90" s="135">
        <f t="shared" si="5"/>
        <v>2.222974956035614</v>
      </c>
      <c r="LJ90" s="135">
        <f t="shared" si="6"/>
        <v>1.8915827572345734</v>
      </c>
      <c r="LK90" s="144">
        <f t="shared" si="7"/>
        <v>1.8931480646133423</v>
      </c>
    </row>
    <row r="91" spans="1:323" ht="15" customHeight="1">
      <c r="A91" s="114">
        <v>77</v>
      </c>
      <c r="B91" s="115">
        <v>2433.692138671875</v>
      </c>
      <c r="C91" s="116">
        <v>7051.3212890625</v>
      </c>
      <c r="D91" s="117">
        <v>2.8973760604858398</v>
      </c>
      <c r="E91" s="116">
        <v>2387.203857421875</v>
      </c>
      <c r="F91" s="116">
        <v>7670.79443359375</v>
      </c>
      <c r="G91" s="117">
        <v>3.21329665184021</v>
      </c>
      <c r="H91" s="116">
        <v>2965.556396484375</v>
      </c>
      <c r="I91" s="116">
        <v>8839.6552734375</v>
      </c>
      <c r="J91" s="117">
        <v>2.9807746410369873</v>
      </c>
      <c r="K91" s="116">
        <v>3566.14599609375</v>
      </c>
      <c r="L91" s="116">
        <v>11467.7685546875</v>
      </c>
      <c r="M91" s="117">
        <v>3.2157316207885742</v>
      </c>
      <c r="N91" s="116">
        <v>4257.177734375</v>
      </c>
      <c r="O91" s="116">
        <v>13582.314453125</v>
      </c>
      <c r="P91" s="117">
        <v>3.1904504299163818</v>
      </c>
      <c r="Q91" s="116">
        <v>5479.2275390625</v>
      </c>
      <c r="R91" s="116">
        <v>15043.0791015625</v>
      </c>
      <c r="S91" s="117">
        <v>2.7454743385314941</v>
      </c>
      <c r="T91" s="116">
        <v>6759.748046875</v>
      </c>
      <c r="U91" s="116">
        <v>20044.16015625</v>
      </c>
      <c r="V91" s="117">
        <v>2.9652230739593506</v>
      </c>
      <c r="W91" s="116">
        <v>10505.7373046875</v>
      </c>
      <c r="X91" s="116">
        <v>28468.09375</v>
      </c>
      <c r="Y91" s="117">
        <v>2.7097663879394531</v>
      </c>
      <c r="Z91" s="116">
        <v>10843.2568359375</v>
      </c>
      <c r="AA91" s="116">
        <v>28179.326171875</v>
      </c>
      <c r="AB91" s="117">
        <v>2.5987880229949951</v>
      </c>
      <c r="AC91" s="116">
        <v>10783.541015625</v>
      </c>
      <c r="AD91" s="116">
        <v>30538.55859375</v>
      </c>
      <c r="AE91" s="117">
        <v>2.8319602012634277</v>
      </c>
      <c r="AF91" s="116">
        <v>11173.421875</v>
      </c>
      <c r="AG91" s="116">
        <v>34893.80078125</v>
      </c>
      <c r="AH91" s="117">
        <v>3.1229288578033447</v>
      </c>
      <c r="AI91" s="116">
        <v>13610.9375</v>
      </c>
      <c r="AJ91" s="116">
        <v>38987.01953125</v>
      </c>
      <c r="AK91" s="117">
        <v>2.8643889427185059</v>
      </c>
      <c r="AL91" s="116">
        <v>14887.99609375</v>
      </c>
      <c r="AM91" s="116">
        <v>42473.234375</v>
      </c>
      <c r="AN91" s="117">
        <v>2.8528509140014648</v>
      </c>
      <c r="AO91" s="116">
        <v>20540.66015625</v>
      </c>
      <c r="AP91" s="116">
        <v>50996.3828125</v>
      </c>
      <c r="AQ91" s="117">
        <v>2.4827041625976562</v>
      </c>
      <c r="AR91" s="116">
        <v>20255.015625</v>
      </c>
      <c r="AS91" s="116">
        <v>52718.8828125</v>
      </c>
      <c r="AT91" s="117">
        <v>2.6027569770812988</v>
      </c>
      <c r="AU91" s="116">
        <v>21855.9140625</v>
      </c>
      <c r="AV91" s="116">
        <v>56619.8203125</v>
      </c>
      <c r="AW91" s="117">
        <v>2.590595006942749</v>
      </c>
      <c r="AX91" s="116">
        <v>23970.62109375</v>
      </c>
      <c r="AY91" s="116">
        <v>59280.328125</v>
      </c>
      <c r="AZ91" s="117">
        <v>2.4730410575866699</v>
      </c>
      <c r="BA91" s="116">
        <v>23898.548828125</v>
      </c>
      <c r="BB91" s="116">
        <v>55330.015625</v>
      </c>
      <c r="BC91" s="117">
        <v>2.3152039051055908</v>
      </c>
      <c r="BD91" s="116">
        <v>21583.603515625</v>
      </c>
      <c r="BE91" s="116">
        <v>51097.2265625</v>
      </c>
      <c r="BF91" s="117">
        <v>2.3674094676971436</v>
      </c>
      <c r="BG91" s="116">
        <v>17441.236328125</v>
      </c>
      <c r="BH91" s="116">
        <v>46612.64453125</v>
      </c>
      <c r="BI91" s="117">
        <v>2.6725540161132812</v>
      </c>
      <c r="BJ91" s="116">
        <v>15866.28125</v>
      </c>
      <c r="BK91" s="116">
        <v>46610.375</v>
      </c>
      <c r="BL91" s="117">
        <v>2.9377000331878662</v>
      </c>
      <c r="BM91" s="116">
        <v>14153.1455078125</v>
      </c>
      <c r="BN91" s="116">
        <v>42731.89453125</v>
      </c>
      <c r="BO91" s="117">
        <v>3.0192506313323975</v>
      </c>
      <c r="BP91" s="116">
        <v>13665.0048828125</v>
      </c>
      <c r="BQ91" s="116">
        <v>42278.359375</v>
      </c>
      <c r="BR91" s="117">
        <v>3.0939147472381592</v>
      </c>
      <c r="BS91" s="116">
        <v>17655.44140625</v>
      </c>
      <c r="BT91" s="116">
        <v>45883.6875</v>
      </c>
      <c r="BU91" s="117">
        <v>2.5988411903381348</v>
      </c>
      <c r="BV91" s="116">
        <v>21066.435546875</v>
      </c>
      <c r="BW91" s="116">
        <v>54663.625</v>
      </c>
      <c r="BX91" s="117">
        <v>2.5948207378387451</v>
      </c>
      <c r="BY91" s="116">
        <v>24192.8984375</v>
      </c>
      <c r="BZ91" s="116">
        <v>62276.83203125</v>
      </c>
      <c r="CA91" s="117">
        <v>2.5741782188415527</v>
      </c>
      <c r="CB91" s="116">
        <v>33750.03515625</v>
      </c>
      <c r="CC91" s="116">
        <v>72563.4765625</v>
      </c>
      <c r="CD91" s="117">
        <v>2.150026798248291</v>
      </c>
      <c r="CE91" s="116">
        <v>26256.3984375</v>
      </c>
      <c r="CF91" s="116">
        <v>58916.02734375</v>
      </c>
      <c r="CG91" s="117">
        <v>2.243873119354248</v>
      </c>
      <c r="CH91" s="116">
        <v>30755.064453125</v>
      </c>
      <c r="CI91" s="116">
        <v>67630.8046875</v>
      </c>
      <c r="CJ91" s="117">
        <v>2.1990134716033936</v>
      </c>
      <c r="CK91" s="116">
        <v>39569.1171875</v>
      </c>
      <c r="CL91" s="116">
        <v>74247.2109375</v>
      </c>
      <c r="CM91" s="117">
        <v>1.8763929605484009</v>
      </c>
      <c r="CN91" s="116">
        <v>43212.8046875</v>
      </c>
      <c r="CO91" s="116">
        <v>74878.0234375</v>
      </c>
      <c r="CP91" s="117">
        <v>1.732774019241333</v>
      </c>
      <c r="CQ91" s="116">
        <v>52200.1875</v>
      </c>
      <c r="CR91" s="116">
        <v>79667.828125</v>
      </c>
      <c r="CS91" s="117">
        <v>1.526198148727417</v>
      </c>
      <c r="CT91" s="116">
        <v>91346.1015625</v>
      </c>
      <c r="CU91" s="116">
        <v>149580.09375</v>
      </c>
      <c r="CV91" s="117">
        <v>1.6375093460083008</v>
      </c>
      <c r="CW91" s="116">
        <v>192069.1875</v>
      </c>
      <c r="CX91" s="116">
        <v>326706.4375</v>
      </c>
      <c r="CY91" s="117">
        <v>1.7009830474853516</v>
      </c>
      <c r="CZ91" s="116">
        <v>286468</v>
      </c>
      <c r="DA91" s="116">
        <v>499957.65625</v>
      </c>
      <c r="DB91" s="117">
        <v>1.7452478408813477</v>
      </c>
      <c r="DC91" s="116">
        <v>468047.53125</v>
      </c>
      <c r="DD91" s="116">
        <v>852319.875</v>
      </c>
      <c r="DE91" s="117">
        <v>1.8210114240646362</v>
      </c>
      <c r="DF91" s="116">
        <v>969.4139404296875</v>
      </c>
      <c r="DG91" s="116">
        <v>1598.103759765625</v>
      </c>
      <c r="DH91" s="117">
        <v>1.6485257148742676</v>
      </c>
      <c r="DI91" s="116">
        <v>1030.738037109375</v>
      </c>
      <c r="DJ91" s="116">
        <v>1847.6025390625</v>
      </c>
      <c r="DK91" s="117">
        <v>1.7925044298171997</v>
      </c>
      <c r="DL91" s="116">
        <v>1264.5843505859375</v>
      </c>
      <c r="DM91" s="116">
        <v>2388.837158203125</v>
      </c>
      <c r="DN91" s="117">
        <v>1.8890295028686523</v>
      </c>
      <c r="DO91" s="116">
        <v>1551.9644775390625</v>
      </c>
      <c r="DP91" s="116">
        <v>2797.63232421875</v>
      </c>
      <c r="DQ91" s="117">
        <v>1.802639365196228</v>
      </c>
      <c r="DR91" s="116">
        <v>1600.5333251953125</v>
      </c>
      <c r="DS91" s="116">
        <v>2881.85009765625</v>
      </c>
      <c r="DT91" s="117">
        <v>1.8005561828613281</v>
      </c>
      <c r="DU91" s="116">
        <v>1657.8173828125</v>
      </c>
      <c r="DV91" s="116">
        <v>3077.50341796875</v>
      </c>
      <c r="DW91" s="117">
        <v>1.856358528137207</v>
      </c>
      <c r="DX91" s="116">
        <v>1732.1021728515625</v>
      </c>
      <c r="DY91" s="116">
        <v>3319.80029296875</v>
      </c>
      <c r="DZ91" s="117">
        <v>1.916630744934082</v>
      </c>
      <c r="EA91" s="116">
        <v>1900.2711181640625</v>
      </c>
      <c r="EB91" s="116">
        <v>3581.137451171875</v>
      </c>
      <c r="EC91" s="117">
        <v>1.884540319442749</v>
      </c>
      <c r="ED91" s="116">
        <v>2059.85498046875</v>
      </c>
      <c r="EE91" s="118">
        <v>4042.451171875</v>
      </c>
      <c r="EF91" s="119">
        <v>1.9624930620193481</v>
      </c>
      <c r="EG91" s="115">
        <v>2402.2880859375</v>
      </c>
      <c r="EH91" s="116">
        <v>4595.37451171875</v>
      </c>
      <c r="EI91" s="117">
        <v>1.9129157066345215</v>
      </c>
      <c r="EJ91" s="116">
        <v>2497.489501953125</v>
      </c>
      <c r="EK91" s="116">
        <v>5080.38720703125</v>
      </c>
      <c r="EL91" s="117">
        <v>2.0341975688934326</v>
      </c>
      <c r="EM91" s="116">
        <v>2718.802001953125</v>
      </c>
      <c r="EN91" s="116">
        <v>5582.869140625</v>
      </c>
      <c r="EO91" s="117">
        <v>2.0534298419952393</v>
      </c>
      <c r="EP91" s="116">
        <v>2852.440673828125</v>
      </c>
      <c r="EQ91" s="116">
        <v>6044.4755859375</v>
      </c>
      <c r="ER91" s="117">
        <v>2.119053840637207</v>
      </c>
      <c r="ES91" s="116">
        <v>3233.658935546875</v>
      </c>
      <c r="ET91" s="116">
        <v>6581.2255859375</v>
      </c>
      <c r="EU91" s="117">
        <v>2.0352256298065186</v>
      </c>
      <c r="EV91" s="116">
        <v>3465.701416015625</v>
      </c>
      <c r="EW91" s="116">
        <v>7282.78955078125</v>
      </c>
      <c r="EX91" s="117">
        <v>2.1013898849487305</v>
      </c>
      <c r="EY91" s="116">
        <v>3744.957763671875</v>
      </c>
      <c r="EZ91" s="116">
        <v>8003.2119140625</v>
      </c>
      <c r="FA91" s="117">
        <v>2.1370632648468018</v>
      </c>
      <c r="FB91" s="116">
        <v>3918.052490234375</v>
      </c>
      <c r="FC91" s="116">
        <v>8625.9404296875</v>
      </c>
      <c r="FD91" s="117">
        <v>2.2015888690948486</v>
      </c>
      <c r="FE91" s="116">
        <v>4310.98486328125</v>
      </c>
      <c r="FF91" s="116">
        <v>9133.916015625</v>
      </c>
      <c r="FG91" s="117">
        <v>2.1187539100646973</v>
      </c>
      <c r="FH91" s="116">
        <v>4658.1396484375</v>
      </c>
      <c r="FI91" s="116">
        <v>9730.912109375</v>
      </c>
      <c r="FJ91" s="117">
        <v>2.089012622833252</v>
      </c>
      <c r="FK91" s="116">
        <v>5163.998046875</v>
      </c>
      <c r="FL91" s="116">
        <v>10226.330078125</v>
      </c>
      <c r="FM91" s="117">
        <v>1.9803125858306885</v>
      </c>
      <c r="FN91" s="116">
        <v>5792.1279296875</v>
      </c>
      <c r="FO91" s="116">
        <v>11357.5712890625</v>
      </c>
      <c r="FP91" s="117">
        <v>1.9608633518218994</v>
      </c>
      <c r="FQ91" s="116">
        <v>6783.68408203125</v>
      </c>
      <c r="FR91" s="116">
        <v>12323.703125</v>
      </c>
      <c r="FS91" s="117">
        <v>1.8166681528091431</v>
      </c>
      <c r="FT91" s="116">
        <v>7245.97900390625</v>
      </c>
      <c r="FU91" s="116">
        <v>13488.7451171875</v>
      </c>
      <c r="FV91" s="117">
        <v>1.8615490198135376</v>
      </c>
      <c r="FW91" s="116">
        <v>8272.916015625</v>
      </c>
      <c r="FX91" s="116">
        <v>14770.5966796875</v>
      </c>
      <c r="FY91" s="117">
        <v>1.7854160070419312</v>
      </c>
      <c r="FZ91" s="116">
        <v>8913.4287109375</v>
      </c>
      <c r="GA91" s="116">
        <v>17016.146484375</v>
      </c>
      <c r="GB91" s="117">
        <v>1.9090461730957031</v>
      </c>
      <c r="GC91" s="116">
        <v>10369.9873046875</v>
      </c>
      <c r="GD91" s="116">
        <v>19438.041015625</v>
      </c>
      <c r="GE91" s="117">
        <v>1.874451756477356</v>
      </c>
      <c r="GF91" s="116">
        <v>11594.869140625</v>
      </c>
      <c r="GG91" s="116">
        <v>21547.240234375</v>
      </c>
      <c r="GH91" s="117">
        <v>1.8583426475524902</v>
      </c>
      <c r="GI91" s="116">
        <v>13247.35546875</v>
      </c>
      <c r="GJ91" s="116">
        <v>24647.365234375</v>
      </c>
      <c r="GK91" s="117">
        <v>1.8605498075485229</v>
      </c>
      <c r="GL91" s="116">
        <v>14845.07421875</v>
      </c>
      <c r="GM91" s="116">
        <v>26414.818359375</v>
      </c>
      <c r="GN91" s="117">
        <v>1.7793658971786499</v>
      </c>
      <c r="GO91" s="116">
        <v>16464.5625</v>
      </c>
      <c r="GP91" s="116">
        <v>29336.091796875</v>
      </c>
      <c r="GQ91" s="117">
        <v>1.7817716598510742</v>
      </c>
      <c r="GR91" s="116">
        <v>18964.296875</v>
      </c>
      <c r="GS91" s="116">
        <v>33216.203125</v>
      </c>
      <c r="GT91" s="117">
        <v>1.7515125274658203</v>
      </c>
      <c r="GU91" s="116">
        <v>21577.279296875</v>
      </c>
      <c r="GV91" s="116">
        <v>36716.61328125</v>
      </c>
      <c r="GW91" s="117">
        <v>1.701633095741272</v>
      </c>
      <c r="GX91" s="116">
        <v>23238.57421875</v>
      </c>
      <c r="GY91" s="116">
        <v>40776.05859375</v>
      </c>
      <c r="GZ91" s="117">
        <v>1.7546712160110474</v>
      </c>
      <c r="HA91" s="116">
        <v>26102.412109375</v>
      </c>
      <c r="HB91" s="116">
        <v>44904.68359375</v>
      </c>
      <c r="HC91" s="117">
        <v>1.7203270196914673</v>
      </c>
      <c r="HD91" s="116">
        <v>29748.09375</v>
      </c>
      <c r="HE91" s="116">
        <v>50252.53125</v>
      </c>
      <c r="HF91" s="117">
        <v>1.689268946647644</v>
      </c>
      <c r="HG91" s="116">
        <v>31918.474609375</v>
      </c>
      <c r="HH91" s="116">
        <v>54134.58203125</v>
      </c>
      <c r="HI91" s="117">
        <v>1.6960265636444092</v>
      </c>
      <c r="HJ91" s="116">
        <v>34109.94921875</v>
      </c>
      <c r="HK91" s="116">
        <v>58380.328125</v>
      </c>
      <c r="HL91" s="117">
        <v>1.7115336656570435</v>
      </c>
      <c r="HM91" s="116">
        <v>35920.04296875</v>
      </c>
      <c r="HN91" s="116">
        <v>63099.8125</v>
      </c>
      <c r="HO91" s="117">
        <v>1.7566741704940796</v>
      </c>
      <c r="HP91" s="116">
        <v>36322.7890625</v>
      </c>
      <c r="HQ91" s="116">
        <v>65688.6875</v>
      </c>
      <c r="HR91" s="117">
        <v>1.8084703683853149</v>
      </c>
      <c r="HS91" s="116">
        <v>38516.03515625</v>
      </c>
      <c r="HT91" s="116">
        <v>70557.578125</v>
      </c>
      <c r="HU91" s="117">
        <v>1.8319014310836792</v>
      </c>
      <c r="HV91" s="116">
        <v>40514.32421875</v>
      </c>
      <c r="HW91" s="116">
        <v>74923.4296875</v>
      </c>
      <c r="HX91" s="117">
        <v>1.8493071794509888</v>
      </c>
      <c r="HY91" s="116">
        <v>42385.2734375</v>
      </c>
      <c r="HZ91" s="116">
        <v>76995.7578125</v>
      </c>
      <c r="IA91" s="117">
        <v>1.8165686130523682</v>
      </c>
      <c r="IB91" s="116">
        <v>43421.98828125</v>
      </c>
      <c r="IC91" s="116">
        <v>77688.484375</v>
      </c>
      <c r="ID91" s="117">
        <v>1.7891508340835571</v>
      </c>
      <c r="IE91" s="116">
        <v>42448.7578125</v>
      </c>
      <c r="IF91" s="116">
        <v>79145.328125</v>
      </c>
      <c r="IG91" s="117">
        <v>1.8644909858703613</v>
      </c>
      <c r="IH91" s="116">
        <v>45016.69921875</v>
      </c>
      <c r="II91" s="116">
        <v>78536.921875</v>
      </c>
      <c r="IJ91" s="117">
        <v>1.7446174621582031</v>
      </c>
      <c r="IK91" s="116">
        <v>44818.98046875</v>
      </c>
      <c r="IL91" s="116">
        <v>80614.28125</v>
      </c>
      <c r="IM91" s="117">
        <v>1.798663854598999</v>
      </c>
      <c r="IN91" s="115">
        <v>45503.125</v>
      </c>
      <c r="IO91" s="116">
        <v>82126.484375</v>
      </c>
      <c r="IP91" s="117">
        <v>1.8048536777496338</v>
      </c>
      <c r="IQ91" s="116">
        <v>45784.2734375</v>
      </c>
      <c r="IR91" s="116">
        <v>84071.9140625</v>
      </c>
      <c r="IS91" s="117">
        <v>1.8362618684768677</v>
      </c>
      <c r="IT91" s="116">
        <v>46643.37109375</v>
      </c>
      <c r="IU91" s="116">
        <v>86403.0703125</v>
      </c>
      <c r="IV91" s="117">
        <v>1.8524190187454224</v>
      </c>
      <c r="IW91" s="116">
        <v>47680.25</v>
      </c>
      <c r="IX91" s="116">
        <v>90170.0234375</v>
      </c>
      <c r="IY91" s="117">
        <v>1.8911398649215698</v>
      </c>
      <c r="IZ91" s="116">
        <v>49024.64453125</v>
      </c>
      <c r="JA91" s="116">
        <v>92866.578125</v>
      </c>
      <c r="JB91" s="117">
        <v>1.8942835330963135</v>
      </c>
      <c r="JC91" s="116">
        <v>50340.7265625</v>
      </c>
      <c r="JD91" s="116">
        <v>96458.90625</v>
      </c>
      <c r="JE91" s="117">
        <v>1.9161206483840942</v>
      </c>
      <c r="JF91" s="116">
        <v>51143.515625</v>
      </c>
      <c r="JG91" s="116">
        <v>98885.296875</v>
      </c>
      <c r="JH91" s="117">
        <v>1.9334864616394043</v>
      </c>
      <c r="JI91" s="116">
        <v>51277.109375</v>
      </c>
      <c r="JJ91" s="116">
        <v>98584.390625</v>
      </c>
      <c r="JK91" s="117">
        <v>1.9225808382034302</v>
      </c>
      <c r="JL91" s="116">
        <v>51737.41796875</v>
      </c>
      <c r="JM91" s="116">
        <v>100171.9921875</v>
      </c>
      <c r="JN91" s="117">
        <v>1.9361613988876343</v>
      </c>
      <c r="JO91" s="116">
        <v>53368.1875</v>
      </c>
      <c r="JP91" s="116">
        <v>104015.1015625</v>
      </c>
      <c r="JQ91" s="117">
        <v>1.9490094184875488</v>
      </c>
      <c r="JR91" s="116">
        <v>54773.11328125</v>
      </c>
      <c r="JS91" s="116">
        <v>106469.8359375</v>
      </c>
      <c r="JT91" s="117">
        <v>1.9438339471817017</v>
      </c>
      <c r="JU91" s="116">
        <v>56387.015625</v>
      </c>
      <c r="JV91" s="116">
        <v>109597.890625</v>
      </c>
      <c r="JW91" s="117">
        <v>1.9436725378036499</v>
      </c>
      <c r="JX91" s="116">
        <v>57804.46875</v>
      </c>
      <c r="JY91" s="116">
        <v>114526.8515625</v>
      </c>
      <c r="JZ91" s="117">
        <v>1.9812802076339722</v>
      </c>
      <c r="KA91" s="116">
        <v>58561.53125</v>
      </c>
      <c r="KB91" s="116">
        <v>115108.7890625</v>
      </c>
      <c r="KC91" s="117">
        <v>1.9656041860580444</v>
      </c>
      <c r="KD91" s="116">
        <v>57272.5234375</v>
      </c>
      <c r="KE91" s="116">
        <v>107774.3515625</v>
      </c>
      <c r="KF91" s="117">
        <v>1.8817811012268066</v>
      </c>
      <c r="KG91" s="116">
        <v>58226.2265625</v>
      </c>
      <c r="KH91" s="116">
        <v>111414.890625</v>
      </c>
      <c r="KI91" s="117">
        <v>1.9134829044342041</v>
      </c>
      <c r="KJ91" s="116">
        <v>60483.00390625</v>
      </c>
      <c r="KK91" s="116">
        <v>116822.125</v>
      </c>
      <c r="KL91" s="117">
        <v>1.9314868450164795</v>
      </c>
      <c r="KM91" s="116">
        <v>60840.60546875</v>
      </c>
      <c r="KN91" s="116">
        <v>114628.4140625</v>
      </c>
      <c r="KO91" s="117">
        <v>1.8840774297714233</v>
      </c>
      <c r="KP91" s="116">
        <v>61195.9921875</v>
      </c>
      <c r="KQ91" s="116">
        <v>113795.9609375</v>
      </c>
      <c r="KR91" s="117">
        <v>1.8595329523086548</v>
      </c>
      <c r="KS91" s="116">
        <v>61462.93359375</v>
      </c>
      <c r="KT91" s="116">
        <v>114201.6875</v>
      </c>
      <c r="KU91" s="117">
        <v>1.8580578565597534</v>
      </c>
      <c r="KV91" s="134">
        <v>3.0553364753723145</v>
      </c>
      <c r="KW91" s="135">
        <v>3.0195307731628418</v>
      </c>
      <c r="KX91" s="135">
        <v>2.7129781246185303</v>
      </c>
      <c r="KY91" s="135">
        <v>2.632390022277832</v>
      </c>
      <c r="KZ91" s="135">
        <v>1.8131529092788696</v>
      </c>
      <c r="LA91" s="135">
        <v>1.8851865530014038</v>
      </c>
      <c r="LB91" s="135">
        <v>2.0796694755554199</v>
      </c>
      <c r="LC91" s="135">
        <v>1.8278673887252808</v>
      </c>
      <c r="LD91" s="135">
        <v>1.7519813776016235</v>
      </c>
      <c r="LE91" s="135">
        <v>1.8292449712753296</v>
      </c>
      <c r="LF91" s="135">
        <v>1.9373531341552734</v>
      </c>
      <c r="LG91" s="135">
        <v>1.8893276453018188</v>
      </c>
      <c r="LH91" s="135">
        <f t="shared" si="4"/>
        <v>2.929281791051229</v>
      </c>
      <c r="LI91" s="135">
        <f t="shared" si="5"/>
        <v>2.2227714657783508</v>
      </c>
      <c r="LJ91" s="135">
        <f t="shared" si="6"/>
        <v>1.886176198720932</v>
      </c>
      <c r="LK91" s="144">
        <f t="shared" si="7"/>
        <v>1.8853085835774739</v>
      </c>
    </row>
    <row r="92" spans="1:323" ht="15" customHeight="1">
      <c r="A92" s="114">
        <v>78</v>
      </c>
      <c r="B92" s="115">
        <v>2527.713623046875</v>
      </c>
      <c r="C92" s="116">
        <v>7259.10009765625</v>
      </c>
      <c r="D92" s="117">
        <v>2.8718047142028809</v>
      </c>
      <c r="E92" s="116">
        <v>2474.628662109375</v>
      </c>
      <c r="F92" s="116">
        <v>7909.00244140625</v>
      </c>
      <c r="G92" s="117">
        <v>3.1960361003875732</v>
      </c>
      <c r="H92" s="116">
        <v>3067.289794921875</v>
      </c>
      <c r="I92" s="116">
        <v>9104.3896484375</v>
      </c>
      <c r="J92" s="117">
        <v>2.968219518661499</v>
      </c>
      <c r="K92" s="116">
        <v>3701.23828125</v>
      </c>
      <c r="L92" s="116">
        <v>11823.9189453125</v>
      </c>
      <c r="M92" s="117">
        <v>3.1945846080780029</v>
      </c>
      <c r="N92" s="116">
        <v>4419.75146484375</v>
      </c>
      <c r="O92" s="116">
        <v>14002.556640625</v>
      </c>
      <c r="P92" s="117">
        <v>3.1681773662567139</v>
      </c>
      <c r="Q92" s="116">
        <v>5690.50146484375</v>
      </c>
      <c r="R92" s="116">
        <v>15473.0517578125</v>
      </c>
      <c r="S92" s="117">
        <v>2.7191016674041748</v>
      </c>
      <c r="T92" s="116">
        <v>7012.4150390625</v>
      </c>
      <c r="U92" s="116">
        <v>20642.353515625</v>
      </c>
      <c r="V92" s="117">
        <v>2.9436867237091064</v>
      </c>
      <c r="W92" s="116">
        <v>10842.9208984375</v>
      </c>
      <c r="X92" s="116">
        <v>29276.99609375</v>
      </c>
      <c r="Y92" s="117">
        <v>2.7001023292541504</v>
      </c>
      <c r="Z92" s="116">
        <v>11211.296875</v>
      </c>
      <c r="AA92" s="116">
        <v>28959.052734375</v>
      </c>
      <c r="AB92" s="117">
        <v>2.583024263381958</v>
      </c>
      <c r="AC92" s="116">
        <v>11170.216796875</v>
      </c>
      <c r="AD92" s="116">
        <v>31427.859375</v>
      </c>
      <c r="AE92" s="117">
        <v>2.8135406970977783</v>
      </c>
      <c r="AF92" s="116">
        <v>11597.0048828125</v>
      </c>
      <c r="AG92" s="116">
        <v>35962.56640625</v>
      </c>
      <c r="AH92" s="117">
        <v>3.1010220050811768</v>
      </c>
      <c r="AI92" s="116">
        <v>14141.7041015625</v>
      </c>
      <c r="AJ92" s="116">
        <v>40128.60546875</v>
      </c>
      <c r="AK92" s="117">
        <v>2.8376073837280273</v>
      </c>
      <c r="AL92" s="116">
        <v>15502.0380859375</v>
      </c>
      <c r="AM92" s="116">
        <v>43713.3984375</v>
      </c>
      <c r="AN92" s="117">
        <v>2.8198485374450684</v>
      </c>
      <c r="AO92" s="116">
        <v>21222.8828125</v>
      </c>
      <c r="AP92" s="116">
        <v>52365.3515625</v>
      </c>
      <c r="AQ92" s="117">
        <v>2.4674005508422852</v>
      </c>
      <c r="AR92" s="116">
        <v>20907.05078125</v>
      </c>
      <c r="AS92" s="116">
        <v>54179.828125</v>
      </c>
      <c r="AT92" s="117">
        <v>2.5914621353149414</v>
      </c>
      <c r="AU92" s="116">
        <v>22538.07421875</v>
      </c>
      <c r="AV92" s="116">
        <v>58184.62109375</v>
      </c>
      <c r="AW92" s="117">
        <v>2.5816144943237305</v>
      </c>
      <c r="AX92" s="116">
        <v>24687.103515625</v>
      </c>
      <c r="AY92" s="116">
        <v>60869.1484375</v>
      </c>
      <c r="AZ92" s="117">
        <v>2.4656252861022949</v>
      </c>
      <c r="BA92" s="116">
        <v>24604.845703125</v>
      </c>
      <c r="BB92" s="116">
        <v>56742.78125</v>
      </c>
      <c r="BC92" s="117">
        <v>2.3061628341674805</v>
      </c>
      <c r="BD92" s="116">
        <v>22261.380859375</v>
      </c>
      <c r="BE92" s="116">
        <v>52423.5078125</v>
      </c>
      <c r="BF92" s="117">
        <v>2.3549082279205322</v>
      </c>
      <c r="BG92" s="116">
        <v>18105.90625</v>
      </c>
      <c r="BH92" s="116">
        <v>47923.76171875</v>
      </c>
      <c r="BI92" s="117">
        <v>2.6468579769134521</v>
      </c>
      <c r="BJ92" s="116">
        <v>16549.486328125</v>
      </c>
      <c r="BK92" s="116">
        <v>47992.62109375</v>
      </c>
      <c r="BL92" s="117">
        <v>2.8999462127685547</v>
      </c>
      <c r="BM92" s="116">
        <v>14751.54296875</v>
      </c>
      <c r="BN92" s="116">
        <v>44017.609375</v>
      </c>
      <c r="BO92" s="117">
        <v>2.9839324951171875</v>
      </c>
      <c r="BP92" s="116">
        <v>14220.021484375</v>
      </c>
      <c r="BQ92" s="116">
        <v>43566.60546875</v>
      </c>
      <c r="BR92" s="117">
        <v>3.0637509822845459</v>
      </c>
      <c r="BS92" s="116">
        <v>18245.205078125</v>
      </c>
      <c r="BT92" s="116">
        <v>47153.53125</v>
      </c>
      <c r="BU92" s="117">
        <v>2.5844342708587646</v>
      </c>
      <c r="BV92" s="116">
        <v>21743.3125</v>
      </c>
      <c r="BW92" s="116">
        <v>56175.55859375</v>
      </c>
      <c r="BX92" s="117">
        <v>2.5835785865783691</v>
      </c>
      <c r="BY92" s="116">
        <v>25000.96875</v>
      </c>
      <c r="BZ92" s="116">
        <v>63989.80078125</v>
      </c>
      <c r="CA92" s="117">
        <v>2.559492826461792</v>
      </c>
      <c r="CB92" s="116">
        <v>34603.5234375</v>
      </c>
      <c r="CC92" s="116">
        <v>74308.3515625</v>
      </c>
      <c r="CD92" s="117">
        <v>2.1474215984344482</v>
      </c>
      <c r="CE92" s="116">
        <v>26982.82421875</v>
      </c>
      <c r="CF92" s="116">
        <v>60384.11328125</v>
      </c>
      <c r="CG92" s="117">
        <v>2.2378721237182617</v>
      </c>
      <c r="CH92" s="116">
        <v>31425.947265625</v>
      </c>
      <c r="CI92" s="116">
        <v>69291.7109375</v>
      </c>
      <c r="CJ92" s="117">
        <v>2.2049202919006348</v>
      </c>
      <c r="CK92" s="116">
        <v>40241.91796875</v>
      </c>
      <c r="CL92" s="116">
        <v>75807.96875</v>
      </c>
      <c r="CM92" s="117">
        <v>1.8838061094284058</v>
      </c>
      <c r="CN92" s="116">
        <v>43212.80859375</v>
      </c>
      <c r="CO92" s="116">
        <v>76317.3515625</v>
      </c>
      <c r="CP92" s="117">
        <v>1.766081690788269</v>
      </c>
      <c r="CQ92" s="116">
        <v>52200.19140625</v>
      </c>
      <c r="CR92" s="116">
        <v>80916.359375</v>
      </c>
      <c r="CS92" s="117">
        <v>1.5501161813735962</v>
      </c>
      <c r="CT92" s="116">
        <v>91358.3828125</v>
      </c>
      <c r="CU92" s="116">
        <v>152226.875</v>
      </c>
      <c r="CV92" s="117">
        <v>1.6662606000900269</v>
      </c>
      <c r="CW92" s="116">
        <v>193414.21875</v>
      </c>
      <c r="CX92" s="116">
        <v>332795.03125</v>
      </c>
      <c r="CY92" s="117">
        <v>1.7206337451934814</v>
      </c>
      <c r="CZ92" s="116">
        <v>292296.15625</v>
      </c>
      <c r="DA92" s="116">
        <v>509528.28125</v>
      </c>
      <c r="DB92" s="117">
        <v>1.7431918382644653</v>
      </c>
      <c r="DC92" s="116">
        <v>469306.65625</v>
      </c>
      <c r="DD92" s="116">
        <v>869759.5</v>
      </c>
      <c r="DE92" s="117">
        <v>1.8532861471176147</v>
      </c>
      <c r="DF92" s="116">
        <v>983.1348876953125</v>
      </c>
      <c r="DG92" s="116">
        <v>1626.362060546875</v>
      </c>
      <c r="DH92" s="117">
        <v>1.6542613506317139</v>
      </c>
      <c r="DI92" s="116">
        <v>1034.195068359375</v>
      </c>
      <c r="DJ92" s="116">
        <v>1884.6578369140625</v>
      </c>
      <c r="DK92" s="117">
        <v>1.8223427534103394</v>
      </c>
      <c r="DL92" s="116">
        <v>1293.86181640625</v>
      </c>
      <c r="DM92" s="116">
        <v>2439.286865234375</v>
      </c>
      <c r="DN92" s="117">
        <v>1.885276198387146</v>
      </c>
      <c r="DO92" s="116">
        <v>1591.16064453125</v>
      </c>
      <c r="DP92" s="116">
        <v>2853.363525390625</v>
      </c>
      <c r="DQ92" s="117">
        <v>1.7932592630386353</v>
      </c>
      <c r="DR92" s="116">
        <v>1642.5465087890625</v>
      </c>
      <c r="DS92" s="116">
        <v>2939.138671875</v>
      </c>
      <c r="DT92" s="117">
        <v>1.7893792390823364</v>
      </c>
      <c r="DU92" s="116">
        <v>1703.025634765625</v>
      </c>
      <c r="DV92" s="116">
        <v>3141.01025390625</v>
      </c>
      <c r="DW92" s="117">
        <v>1.8443704843521118</v>
      </c>
      <c r="DX92" s="116">
        <v>1778.718017578125</v>
      </c>
      <c r="DY92" s="116">
        <v>3390.9130859375</v>
      </c>
      <c r="DZ92" s="117">
        <v>1.906380295753479</v>
      </c>
      <c r="EA92" s="116">
        <v>1944.904052734375</v>
      </c>
      <c r="EB92" s="116">
        <v>3656.526611328125</v>
      </c>
      <c r="EC92" s="117">
        <v>1.8800550699234009</v>
      </c>
      <c r="ED92" s="116">
        <v>2105.398193359375</v>
      </c>
      <c r="EE92" s="118">
        <v>4131.53857421875</v>
      </c>
      <c r="EF92" s="119">
        <v>1.9623548984527588</v>
      </c>
      <c r="EG92" s="115">
        <v>2474.428466796875</v>
      </c>
      <c r="EH92" s="116">
        <v>4693.43212890625</v>
      </c>
      <c r="EI92" s="117">
        <v>1.8967741727828979</v>
      </c>
      <c r="EJ92" s="116">
        <v>2572.51318359375</v>
      </c>
      <c r="EK92" s="116">
        <v>5196.0986328125</v>
      </c>
      <c r="EL92" s="117">
        <v>2.0198531150817871</v>
      </c>
      <c r="EM92" s="116">
        <v>2801.613525390625</v>
      </c>
      <c r="EN92" s="116">
        <v>5711.1865234375</v>
      </c>
      <c r="EO92" s="117">
        <v>2.0385346412658691</v>
      </c>
      <c r="EP92" s="116">
        <v>2941.834228515625</v>
      </c>
      <c r="EQ92" s="116">
        <v>6187.5546875</v>
      </c>
      <c r="ER92" s="117">
        <v>2.1032981872558594</v>
      </c>
      <c r="ES92" s="116">
        <v>3323.506103515625</v>
      </c>
      <c r="ET92" s="116">
        <v>6731.35888671875</v>
      </c>
      <c r="EU92" s="117">
        <v>2.025378942489624</v>
      </c>
      <c r="EV92" s="116">
        <v>3584.05224609375</v>
      </c>
      <c r="EW92" s="116">
        <v>7453.63330078125</v>
      </c>
      <c r="EX92" s="117">
        <v>2.0796663761138916</v>
      </c>
      <c r="EY92" s="116">
        <v>3872.11572265625</v>
      </c>
      <c r="EZ92" s="116">
        <v>8193.9111328125</v>
      </c>
      <c r="FA92" s="117">
        <v>2.1161327362060547</v>
      </c>
      <c r="FB92" s="116">
        <v>4059.63427734375</v>
      </c>
      <c r="FC92" s="116">
        <v>8836.759765625</v>
      </c>
      <c r="FD92" s="117">
        <v>2.1767377853393555</v>
      </c>
      <c r="FE92" s="116">
        <v>4462.9287109375</v>
      </c>
      <c r="FF92" s="116">
        <v>9349.7275390625</v>
      </c>
      <c r="FG92" s="117">
        <v>2.0949757099151611</v>
      </c>
      <c r="FH92" s="116">
        <v>4817.90087890625</v>
      </c>
      <c r="FI92" s="116">
        <v>9957.900390625</v>
      </c>
      <c r="FJ92" s="117">
        <v>2.0668544769287109</v>
      </c>
      <c r="FK92" s="116">
        <v>5306.794921875</v>
      </c>
      <c r="FL92" s="116">
        <v>10453.21875</v>
      </c>
      <c r="FM92" s="117">
        <v>1.9697800874710083</v>
      </c>
      <c r="FN92" s="116">
        <v>5919.380859375</v>
      </c>
      <c r="FO92" s="116">
        <v>11607.73046875</v>
      </c>
      <c r="FP92" s="117">
        <v>1.960970401763916</v>
      </c>
      <c r="FQ92" s="116">
        <v>6922.67236328125</v>
      </c>
      <c r="FR92" s="116">
        <v>12572.3544921875</v>
      </c>
      <c r="FS92" s="117">
        <v>1.8161128759384155</v>
      </c>
      <c r="FT92" s="116">
        <v>7347.95703125</v>
      </c>
      <c r="FU92" s="116">
        <v>13770.2041015625</v>
      </c>
      <c r="FV92" s="117">
        <v>1.8740180730819702</v>
      </c>
      <c r="FW92" s="116">
        <v>8425.6962890625</v>
      </c>
      <c r="FX92" s="116">
        <v>15062.4609375</v>
      </c>
      <c r="FY92" s="117">
        <v>1.7876814603805542</v>
      </c>
      <c r="FZ92" s="116">
        <v>9117.6591796875</v>
      </c>
      <c r="GA92" s="116">
        <v>17379.849609375</v>
      </c>
      <c r="GB92" s="117">
        <v>1.9061745405197144</v>
      </c>
      <c r="GC92" s="116">
        <v>10611.015625</v>
      </c>
      <c r="GD92" s="116">
        <v>19844.78515625</v>
      </c>
      <c r="GE92" s="117">
        <v>1.8702059984207153</v>
      </c>
      <c r="GF92" s="116">
        <v>11895.359375</v>
      </c>
      <c r="GG92" s="116">
        <v>21992.8515625</v>
      </c>
      <c r="GH92" s="117">
        <v>1.8488597869873047</v>
      </c>
      <c r="GI92" s="116">
        <v>13645.4072265625</v>
      </c>
      <c r="GJ92" s="116">
        <v>25156.587890625</v>
      </c>
      <c r="GK92" s="117">
        <v>1.8435938358306885</v>
      </c>
      <c r="GL92" s="116">
        <v>15151.814453125</v>
      </c>
      <c r="GM92" s="116">
        <v>26933.857421875</v>
      </c>
      <c r="GN92" s="117">
        <v>1.7775994539260864</v>
      </c>
      <c r="GO92" s="116">
        <v>16870.947265625</v>
      </c>
      <c r="GP92" s="116">
        <v>29912.0234375</v>
      </c>
      <c r="GQ92" s="117">
        <v>1.7729901075363159</v>
      </c>
      <c r="GR92" s="116">
        <v>19335.744140625</v>
      </c>
      <c r="GS92" s="116">
        <v>33855.61328125</v>
      </c>
      <c r="GT92" s="117">
        <v>1.7509341239929199</v>
      </c>
      <c r="GU92" s="116">
        <v>21990.203125</v>
      </c>
      <c r="GV92" s="116">
        <v>37395.39453125</v>
      </c>
      <c r="GW92" s="117">
        <v>1.7005479335784912</v>
      </c>
      <c r="GX92" s="116">
        <v>23770.740234375</v>
      </c>
      <c r="GY92" s="116">
        <v>41561.19921875</v>
      </c>
      <c r="GZ92" s="117">
        <v>1.7484183311462402</v>
      </c>
      <c r="HA92" s="116">
        <v>26651.115234375</v>
      </c>
      <c r="HB92" s="116">
        <v>45747.33203125</v>
      </c>
      <c r="HC92" s="117">
        <v>1.7165260314941406</v>
      </c>
      <c r="HD92" s="116">
        <v>30455.78125</v>
      </c>
      <c r="HE92" s="116">
        <v>51167.98828125</v>
      </c>
      <c r="HF92" s="117">
        <v>1.6800746917724609</v>
      </c>
      <c r="HG92" s="116">
        <v>32566.173828125</v>
      </c>
      <c r="HH92" s="116">
        <v>55129.875</v>
      </c>
      <c r="HI92" s="117">
        <v>1.692857027053833</v>
      </c>
      <c r="HJ92" s="116">
        <v>34861.640625</v>
      </c>
      <c r="HK92" s="116">
        <v>59466.6015625</v>
      </c>
      <c r="HL92" s="117">
        <v>1.7057889699935913</v>
      </c>
      <c r="HM92" s="116">
        <v>36752.90234375</v>
      </c>
      <c r="HN92" s="116">
        <v>64316.45703125</v>
      </c>
      <c r="HO92" s="117">
        <v>1.749969482421875</v>
      </c>
      <c r="HP92" s="116">
        <v>37201.3203125</v>
      </c>
      <c r="HQ92" s="116">
        <v>67003.6875</v>
      </c>
      <c r="HR92" s="117">
        <v>1.8011105060577393</v>
      </c>
      <c r="HS92" s="116">
        <v>39353.640625</v>
      </c>
      <c r="HT92" s="116">
        <v>71995.109375</v>
      </c>
      <c r="HU92" s="117">
        <v>1.829439640045166</v>
      </c>
      <c r="HV92" s="116">
        <v>41315.80859375</v>
      </c>
      <c r="HW92" s="116">
        <v>76469.390625</v>
      </c>
      <c r="HX92" s="117">
        <v>1.8508505821228027</v>
      </c>
      <c r="HY92" s="116">
        <v>43771.0546875</v>
      </c>
      <c r="HZ92" s="116">
        <v>78537.7421875</v>
      </c>
      <c r="IA92" s="117">
        <v>1.7942849397659302</v>
      </c>
      <c r="IB92" s="116">
        <v>44717.78515625</v>
      </c>
      <c r="IC92" s="116">
        <v>79216.8515625</v>
      </c>
      <c r="ID92" s="117">
        <v>1.7714842557907104</v>
      </c>
      <c r="IE92" s="116">
        <v>44088.45703125</v>
      </c>
      <c r="IF92" s="116">
        <v>80776.4375</v>
      </c>
      <c r="IG92" s="117">
        <v>1.8321448564529419</v>
      </c>
      <c r="IH92" s="116">
        <v>45743.25390625</v>
      </c>
      <c r="II92" s="116">
        <v>80044.078125</v>
      </c>
      <c r="IJ92" s="117">
        <v>1.7498553991317749</v>
      </c>
      <c r="IK92" s="116">
        <v>45823.48828125</v>
      </c>
      <c r="IL92" s="116">
        <v>82218.5859375</v>
      </c>
      <c r="IM92" s="117">
        <v>1.7942454814910889</v>
      </c>
      <c r="IN92" s="115">
        <v>46706.69140625</v>
      </c>
      <c r="IO92" s="116">
        <v>83764.03125</v>
      </c>
      <c r="IP92" s="117">
        <v>1.7934054136276245</v>
      </c>
      <c r="IQ92" s="116">
        <v>47068.8984375</v>
      </c>
      <c r="IR92" s="116">
        <v>85783.46875</v>
      </c>
      <c r="IS92" s="117">
        <v>1.8225085735321045</v>
      </c>
      <c r="IT92" s="116">
        <v>47754.015625</v>
      </c>
      <c r="IU92" s="116">
        <v>88185.40625</v>
      </c>
      <c r="IV92" s="117">
        <v>1.8466595411300659</v>
      </c>
      <c r="IW92" s="116">
        <v>48944.98046875</v>
      </c>
      <c r="IX92" s="116">
        <v>92072.875</v>
      </c>
      <c r="IY92" s="117">
        <v>1.881150484085083</v>
      </c>
      <c r="IZ92" s="116">
        <v>50306.71484375</v>
      </c>
      <c r="JA92" s="116">
        <v>94830.3359375</v>
      </c>
      <c r="JB92" s="117">
        <v>1.8850432634353638</v>
      </c>
      <c r="JC92" s="116">
        <v>51624.61328125</v>
      </c>
      <c r="JD92" s="116">
        <v>98526.1640625</v>
      </c>
      <c r="JE92" s="117">
        <v>1.9085114002227783</v>
      </c>
      <c r="JF92" s="116">
        <v>52403.24609375</v>
      </c>
      <c r="JG92" s="116">
        <v>101027.03125</v>
      </c>
      <c r="JH92" s="117">
        <v>1.9278773069381714</v>
      </c>
      <c r="JI92" s="116">
        <v>52556.38671875</v>
      </c>
      <c r="JJ92" s="116">
        <v>100705.859375</v>
      </c>
      <c r="JK92" s="117">
        <v>1.9161487817764282</v>
      </c>
      <c r="JL92" s="116">
        <v>53001.80859375</v>
      </c>
      <c r="JM92" s="116">
        <v>102345</v>
      </c>
      <c r="JN92" s="117">
        <v>1.9309718608856201</v>
      </c>
      <c r="JO92" s="116">
        <v>54705.23828125</v>
      </c>
      <c r="JP92" s="116">
        <v>106287.015625</v>
      </c>
      <c r="JQ92" s="117">
        <v>1.9429037570953369</v>
      </c>
      <c r="JR92" s="116">
        <v>56098.76171875</v>
      </c>
      <c r="JS92" s="116">
        <v>108789.765625</v>
      </c>
      <c r="JT92" s="117">
        <v>1.9392542839050293</v>
      </c>
      <c r="JU92" s="116">
        <v>57777.0859375</v>
      </c>
      <c r="JV92" s="116">
        <v>111985.21875</v>
      </c>
      <c r="JW92" s="117">
        <v>1.938228964805603</v>
      </c>
      <c r="JX92" s="116">
        <v>59279.1796875</v>
      </c>
      <c r="JY92" s="116">
        <v>117071.875</v>
      </c>
      <c r="JZ92" s="117">
        <v>1.9749239683151245</v>
      </c>
      <c r="KA92" s="116">
        <v>60006.359375</v>
      </c>
      <c r="KB92" s="116">
        <v>117646.4921875</v>
      </c>
      <c r="KC92" s="117">
        <v>1.9605671167373657</v>
      </c>
      <c r="KD92" s="116">
        <v>58609.13671875</v>
      </c>
      <c r="KE92" s="116">
        <v>110039.703125</v>
      </c>
      <c r="KF92" s="117">
        <v>1.8775179386138916</v>
      </c>
      <c r="KG92" s="116">
        <v>59657.92578125</v>
      </c>
      <c r="KH92" s="116">
        <v>113800.3203125</v>
      </c>
      <c r="KI92" s="117">
        <v>1.9075473546981812</v>
      </c>
      <c r="KJ92" s="116">
        <v>61935.30078125</v>
      </c>
      <c r="KK92" s="116">
        <v>119350.28125</v>
      </c>
      <c r="KL92" s="117">
        <v>1.9270154237747192</v>
      </c>
      <c r="KM92" s="116">
        <v>62279.5546875</v>
      </c>
      <c r="KN92" s="116">
        <v>117040.875</v>
      </c>
      <c r="KO92" s="117">
        <v>1.8792824745178223</v>
      </c>
      <c r="KP92" s="116">
        <v>62765.6953125</v>
      </c>
      <c r="KQ92" s="116">
        <v>116151.4921875</v>
      </c>
      <c r="KR92" s="117">
        <v>1.8505569696426392</v>
      </c>
      <c r="KS92" s="116">
        <v>63043.65234375</v>
      </c>
      <c r="KT92" s="116">
        <v>116563.28125</v>
      </c>
      <c r="KU92" s="117">
        <v>1.8489296436309814</v>
      </c>
      <c r="KV92" s="134">
        <v>3.0339202880859375</v>
      </c>
      <c r="KW92" s="135">
        <v>2.9987540245056152</v>
      </c>
      <c r="KX92" s="135">
        <v>2.696124792098999</v>
      </c>
      <c r="KY92" s="135">
        <v>2.6130485534667969</v>
      </c>
      <c r="KZ92" s="135">
        <v>1.8280429840087891</v>
      </c>
      <c r="LA92" s="135">
        <v>1.8800045251846313</v>
      </c>
      <c r="LB92" s="135">
        <v>2.0632328987121582</v>
      </c>
      <c r="LC92" s="135">
        <v>1.8248170614242554</v>
      </c>
      <c r="LD92" s="135">
        <v>1.7475583553314209</v>
      </c>
      <c r="LE92" s="135">
        <v>1.8170782327651978</v>
      </c>
      <c r="LF92" s="135">
        <v>1.9316905736923218</v>
      </c>
      <c r="LG92" s="135">
        <v>1.8826663494110107</v>
      </c>
      <c r="LH92" s="135">
        <f t="shared" si="4"/>
        <v>2.9095997015635171</v>
      </c>
      <c r="LI92" s="135">
        <f t="shared" si="5"/>
        <v>2.220545768737793</v>
      </c>
      <c r="LJ92" s="135">
        <f t="shared" si="6"/>
        <v>1.8789032101631165</v>
      </c>
      <c r="LK92" s="144">
        <f t="shared" si="7"/>
        <v>1.8771450519561768</v>
      </c>
    </row>
    <row r="93" spans="1:323" ht="15" customHeight="1">
      <c r="A93" s="114">
        <v>79</v>
      </c>
      <c r="B93" s="115">
        <v>2628.1171875</v>
      </c>
      <c r="C93" s="116">
        <v>7482.03955078125</v>
      </c>
      <c r="D93" s="117">
        <v>2.8469200134277344</v>
      </c>
      <c r="E93" s="116">
        <v>2571.11083984375</v>
      </c>
      <c r="F93" s="116">
        <v>8165.52392578125</v>
      </c>
      <c r="G93" s="117">
        <v>3.1758739948272705</v>
      </c>
      <c r="H93" s="116">
        <v>3181.14599609375</v>
      </c>
      <c r="I93" s="116">
        <v>9389.2119140625</v>
      </c>
      <c r="J93" s="117">
        <v>2.9515187740325928</v>
      </c>
      <c r="K93" s="116">
        <v>3852.299072265625</v>
      </c>
      <c r="L93" s="116">
        <v>12207.185546875</v>
      </c>
      <c r="M93" s="117">
        <v>3.1688053607940674</v>
      </c>
      <c r="N93" s="116">
        <v>4600.669921875</v>
      </c>
      <c r="O93" s="116">
        <v>14454.6533203125</v>
      </c>
      <c r="P93" s="117">
        <v>3.1418583393096924</v>
      </c>
      <c r="Q93" s="116">
        <v>5915.36279296875</v>
      </c>
      <c r="R93" s="116">
        <v>15933.59375</v>
      </c>
      <c r="S93" s="117">
        <v>2.6935954093933105</v>
      </c>
      <c r="T93" s="116">
        <v>7291.70556640625</v>
      </c>
      <c r="U93" s="116">
        <v>21284.869140625</v>
      </c>
      <c r="V93" s="117">
        <v>2.9190521240234375</v>
      </c>
      <c r="W93" s="116">
        <v>11202.72265625</v>
      </c>
      <c r="X93" s="116">
        <v>30146.3515625</v>
      </c>
      <c r="Y93" s="117">
        <v>2.6909844875335693</v>
      </c>
      <c r="Z93" s="116">
        <v>11598.998046875</v>
      </c>
      <c r="AA93" s="116">
        <v>29795.05078125</v>
      </c>
      <c r="AB93" s="117">
        <v>2.5687606334686279</v>
      </c>
      <c r="AC93" s="116">
        <v>11589.12109375</v>
      </c>
      <c r="AD93" s="116">
        <v>32382.693359375</v>
      </c>
      <c r="AE93" s="117">
        <v>2.7942321300506592</v>
      </c>
      <c r="AF93" s="116">
        <v>12068.8828125</v>
      </c>
      <c r="AG93" s="116">
        <v>37111.828125</v>
      </c>
      <c r="AH93" s="117">
        <v>3.0750010013580322</v>
      </c>
      <c r="AI93" s="116">
        <v>14717.435546875</v>
      </c>
      <c r="AJ93" s="116">
        <v>41352.59375</v>
      </c>
      <c r="AK93" s="117">
        <v>2.8097689151763916</v>
      </c>
      <c r="AL93" s="116">
        <v>16173.8369140625</v>
      </c>
      <c r="AM93" s="116">
        <v>45041.08203125</v>
      </c>
      <c r="AN93" s="117">
        <v>2.78481125831604</v>
      </c>
      <c r="AO93" s="116">
        <v>21922.583984375</v>
      </c>
      <c r="AP93" s="116">
        <v>53831.80078125</v>
      </c>
      <c r="AQ93" s="117">
        <v>2.4555408954620361</v>
      </c>
      <c r="AR93" s="116">
        <v>21577.21875</v>
      </c>
      <c r="AS93" s="116">
        <v>55748.4296875</v>
      </c>
      <c r="AT93" s="117">
        <v>2.5836708545684814</v>
      </c>
      <c r="AU93" s="116">
        <v>23234.822265625</v>
      </c>
      <c r="AV93" s="116">
        <v>59865.62109375</v>
      </c>
      <c r="AW93" s="117">
        <v>2.576547384262085</v>
      </c>
      <c r="AX93" s="116">
        <v>25412.119140625</v>
      </c>
      <c r="AY93" s="116">
        <v>62574.96484375</v>
      </c>
      <c r="AZ93" s="117">
        <v>2.4624063968658447</v>
      </c>
      <c r="BA93" s="116">
        <v>25317.697265625</v>
      </c>
      <c r="BB93" s="116">
        <v>58256.30859375</v>
      </c>
      <c r="BC93" s="117">
        <v>2.301011323928833</v>
      </c>
      <c r="BD93" s="116">
        <v>22958.591796875</v>
      </c>
      <c r="BE93" s="116">
        <v>53843.375</v>
      </c>
      <c r="BF93" s="117">
        <v>2.3452386856079102</v>
      </c>
      <c r="BG93" s="116">
        <v>18819.28125</v>
      </c>
      <c r="BH93" s="116">
        <v>49326.9609375</v>
      </c>
      <c r="BI93" s="117">
        <v>2.6210863590240479</v>
      </c>
      <c r="BJ93" s="116">
        <v>17299.908203125</v>
      </c>
      <c r="BK93" s="116">
        <v>49472.41015625</v>
      </c>
      <c r="BL93" s="117">
        <v>2.8596920967102051</v>
      </c>
      <c r="BM93" s="116">
        <v>15409.7880859375</v>
      </c>
      <c r="BN93" s="116">
        <v>45395.88671875</v>
      </c>
      <c r="BO93" s="117">
        <v>2.9459123611450195</v>
      </c>
      <c r="BP93" s="116">
        <v>14826.681640625</v>
      </c>
      <c r="BQ93" s="116">
        <v>44949.9140625</v>
      </c>
      <c r="BR93" s="117">
        <v>3.0316908359527588</v>
      </c>
      <c r="BS93" s="116">
        <v>18848.30859375</v>
      </c>
      <c r="BT93" s="116">
        <v>48515.9140625</v>
      </c>
      <c r="BU93" s="117">
        <v>2.5740194320678711</v>
      </c>
      <c r="BV93" s="116">
        <v>22436.23046875</v>
      </c>
      <c r="BW93" s="116">
        <v>57798.88671875</v>
      </c>
      <c r="BX93" s="117">
        <v>2.5761406421661377</v>
      </c>
      <c r="BY93" s="116">
        <v>25838.16015625</v>
      </c>
      <c r="BZ93" s="116">
        <v>65826.7578125</v>
      </c>
      <c r="CA93" s="117">
        <v>2.5476565361022949</v>
      </c>
      <c r="CB93" s="116">
        <v>35406.0546875</v>
      </c>
      <c r="CC93" s="116">
        <v>76179.953125</v>
      </c>
      <c r="CD93" s="117">
        <v>2.1516079902648926</v>
      </c>
      <c r="CE93" s="116">
        <v>27680.91796875</v>
      </c>
      <c r="CF93" s="116">
        <v>61958.0859375</v>
      </c>
      <c r="CG93" s="117">
        <v>2.2382960319519043</v>
      </c>
      <c r="CH93" s="116">
        <v>32036.7890625</v>
      </c>
      <c r="CI93" s="116">
        <v>71080.2734375</v>
      </c>
      <c r="CJ93" s="117">
        <v>2.218707799911499</v>
      </c>
      <c r="CK93" s="116">
        <v>40776.46875</v>
      </c>
      <c r="CL93" s="116">
        <v>77488.578125</v>
      </c>
      <c r="CM93" s="117">
        <v>1.9003258943557739</v>
      </c>
      <c r="CN93" s="116">
        <v>43212.80859375</v>
      </c>
      <c r="CO93" s="116">
        <v>77893.7578125</v>
      </c>
      <c r="CP93" s="117">
        <v>1.8025617599487305</v>
      </c>
      <c r="CQ93" s="116">
        <v>52200.1953125</v>
      </c>
      <c r="CR93" s="116">
        <v>82283.796875</v>
      </c>
      <c r="CS93" s="117">
        <v>1.5763120651245117</v>
      </c>
      <c r="CT93" s="116">
        <v>91382.421875</v>
      </c>
      <c r="CU93" s="116">
        <v>155124.9375</v>
      </c>
      <c r="CV93" s="117">
        <v>1.6975358724594116</v>
      </c>
      <c r="CW93" s="116">
        <v>194159.8125</v>
      </c>
      <c r="CX93" s="116">
        <v>339413.625</v>
      </c>
      <c r="CY93" s="117">
        <v>1.7481147050857544</v>
      </c>
      <c r="CZ93" s="116">
        <v>297183.75</v>
      </c>
      <c r="DA93" s="116">
        <v>519754.84375</v>
      </c>
      <c r="DB93" s="117">
        <v>1.748934268951416</v>
      </c>
      <c r="DC93" s="116">
        <v>470037.3125</v>
      </c>
      <c r="DD93" s="116">
        <v>888814</v>
      </c>
      <c r="DE93" s="117">
        <v>1.8909435272216797</v>
      </c>
      <c r="DF93" s="116">
        <v>992.7528076171875</v>
      </c>
      <c r="DG93" s="116">
        <v>1656.755126953125</v>
      </c>
      <c r="DH93" s="117">
        <v>1.6688495874404907</v>
      </c>
      <c r="DI93" s="116">
        <v>1036.8802490234375</v>
      </c>
      <c r="DJ93" s="116">
        <v>1925.1014404296875</v>
      </c>
      <c r="DK93" s="117">
        <v>1.8566285371780396</v>
      </c>
      <c r="DL93" s="116">
        <v>1323.319580078125</v>
      </c>
      <c r="DM93" s="116">
        <v>2493.142333984375</v>
      </c>
      <c r="DN93" s="117">
        <v>1.8840062618255615</v>
      </c>
      <c r="DO93" s="116">
        <v>1626.339599609375</v>
      </c>
      <c r="DP93" s="116">
        <v>2912.629638671875</v>
      </c>
      <c r="DQ93" s="117">
        <v>1.790911078453064</v>
      </c>
      <c r="DR93" s="116">
        <v>1680.58154296875</v>
      </c>
      <c r="DS93" s="116">
        <v>2999.975830078125</v>
      </c>
      <c r="DT93" s="117">
        <v>1.7850819826126099</v>
      </c>
      <c r="DU93" s="116">
        <v>1744.4534912109375</v>
      </c>
      <c r="DV93" s="116">
        <v>3208.50146484375</v>
      </c>
      <c r="DW93" s="117">
        <v>1.8392587900161743</v>
      </c>
      <c r="DX93" s="116">
        <v>1821.3831787109375</v>
      </c>
      <c r="DY93" s="116">
        <v>3466.671142578125</v>
      </c>
      <c r="DZ93" s="117">
        <v>1.9033178091049194</v>
      </c>
      <c r="EA93" s="116">
        <v>1984.199951171875</v>
      </c>
      <c r="EB93" s="116">
        <v>3737.0966796875</v>
      </c>
      <c r="EC93" s="117">
        <v>1.8834275007247925</v>
      </c>
      <c r="ED93" s="116">
        <v>2146.38720703125</v>
      </c>
      <c r="EE93" s="118">
        <v>4227.05224609375</v>
      </c>
      <c r="EF93" s="119">
        <v>1.9693801403045654</v>
      </c>
      <c r="EG93" s="115">
        <v>2542.1083984375</v>
      </c>
      <c r="EH93" s="116">
        <v>4797.49755859375</v>
      </c>
      <c r="EI93" s="117">
        <v>1.8872120380401611</v>
      </c>
      <c r="EJ93" s="116">
        <v>2642.8671875</v>
      </c>
      <c r="EK93" s="116">
        <v>5319.3671875</v>
      </c>
      <c r="EL93" s="117">
        <v>2.012725830078125</v>
      </c>
      <c r="EM93" s="116">
        <v>2879.398193359375</v>
      </c>
      <c r="EN93" s="116">
        <v>5847.8984375</v>
      </c>
      <c r="EO93" s="117">
        <v>2.0309445858001709</v>
      </c>
      <c r="EP93" s="116">
        <v>3026.636474609375</v>
      </c>
      <c r="EQ93" s="116">
        <v>6340.111328125</v>
      </c>
      <c r="ER93" s="117">
        <v>2.0947713851928711</v>
      </c>
      <c r="ES93" s="116">
        <v>3406.1025390625</v>
      </c>
      <c r="ET93" s="116">
        <v>6891.68408203125</v>
      </c>
      <c r="EU93" s="117">
        <v>2.023334264755249</v>
      </c>
      <c r="EV93" s="116">
        <v>3698.18310546875</v>
      </c>
      <c r="EW93" s="116">
        <v>7635.2099609375</v>
      </c>
      <c r="EX93" s="117">
        <v>2.0645840167999268</v>
      </c>
      <c r="EY93" s="116">
        <v>3994.65234375</v>
      </c>
      <c r="EZ93" s="116">
        <v>8396.826171875</v>
      </c>
      <c r="FA93" s="117">
        <v>2.1020166873931885</v>
      </c>
      <c r="FB93" s="116">
        <v>4198.1162109375</v>
      </c>
      <c r="FC93" s="116">
        <v>9060.986328125</v>
      </c>
      <c r="FD93" s="117">
        <v>2.1583456993103027</v>
      </c>
      <c r="FE93" s="116">
        <v>4609.564453125</v>
      </c>
      <c r="FF93" s="116">
        <v>9578.9794921875</v>
      </c>
      <c r="FG93" s="117">
        <v>2.0780661106109619</v>
      </c>
      <c r="FH93" s="116">
        <v>4970.15234375</v>
      </c>
      <c r="FI93" s="116">
        <v>10199.0732421875</v>
      </c>
      <c r="FJ93" s="117">
        <v>2.0520644187927246</v>
      </c>
      <c r="FK93" s="116">
        <v>5437.720703125</v>
      </c>
      <c r="FL93" s="116">
        <v>10695.19921875</v>
      </c>
      <c r="FM93" s="117">
        <v>1.9668533802032471</v>
      </c>
      <c r="FN93" s="116">
        <v>6050.13671875</v>
      </c>
      <c r="FO93" s="116">
        <v>11875.6142578125</v>
      </c>
      <c r="FP93" s="117">
        <v>1.9628671407699585</v>
      </c>
      <c r="FQ93" s="116">
        <v>7032.8427734375</v>
      </c>
      <c r="FR93" s="116">
        <v>12838.7529296875</v>
      </c>
      <c r="FS93" s="117">
        <v>1.8255424499511719</v>
      </c>
      <c r="FT93" s="116">
        <v>7461.62890625</v>
      </c>
      <c r="FU93" s="116">
        <v>14073.359375</v>
      </c>
      <c r="FV93" s="117">
        <v>1.8860974311828613</v>
      </c>
      <c r="FW93" s="116">
        <v>8581.5986328125</v>
      </c>
      <c r="FX93" s="116">
        <v>15374.775390625</v>
      </c>
      <c r="FY93" s="117">
        <v>1.7915980815887451</v>
      </c>
      <c r="FZ93" s="116">
        <v>9337.3544921875</v>
      </c>
      <c r="GA93" s="116">
        <v>17768.11328125</v>
      </c>
      <c r="GB93" s="117">
        <v>1.9029065370559692</v>
      </c>
      <c r="GC93" s="116">
        <v>10864.97265625</v>
      </c>
      <c r="GD93" s="116">
        <v>20278.4921875</v>
      </c>
      <c r="GE93" s="117">
        <v>1.8664098978042603</v>
      </c>
      <c r="GF93" s="116">
        <v>12230.228515625</v>
      </c>
      <c r="GG93" s="116">
        <v>22465.783203125</v>
      </c>
      <c r="GH93" s="117">
        <v>1.8369061946868896</v>
      </c>
      <c r="GI93" s="116">
        <v>14064.796875</v>
      </c>
      <c r="GJ93" s="116">
        <v>25694.837890625</v>
      </c>
      <c r="GK93" s="117">
        <v>1.8268901109695435</v>
      </c>
      <c r="GL93" s="116">
        <v>15492.4951171875</v>
      </c>
      <c r="GM93" s="116">
        <v>27486.958984375</v>
      </c>
      <c r="GN93" s="117">
        <v>1.7742112874984741</v>
      </c>
      <c r="GO93" s="116">
        <v>17299.05078125</v>
      </c>
      <c r="GP93" s="116">
        <v>30522.912109375</v>
      </c>
      <c r="GQ93" s="117">
        <v>1.7644269466400146</v>
      </c>
      <c r="GR93" s="116">
        <v>19737.58203125</v>
      </c>
      <c r="GS93" s="116">
        <v>34537.515625</v>
      </c>
      <c r="GT93" s="117">
        <v>1.7498351335525513</v>
      </c>
      <c r="GU93" s="116">
        <v>22404.46484375</v>
      </c>
      <c r="GV93" s="116">
        <v>38119.12890625</v>
      </c>
      <c r="GW93" s="117">
        <v>1.7014076709747314</v>
      </c>
      <c r="GX93" s="116">
        <v>24312.93359375</v>
      </c>
      <c r="GY93" s="116">
        <v>42395.4765625</v>
      </c>
      <c r="GZ93" s="117">
        <v>1.7437417507171631</v>
      </c>
      <c r="HA93" s="116">
        <v>27285.763671875</v>
      </c>
      <c r="HB93" s="116">
        <v>46641.76953125</v>
      </c>
      <c r="HC93" s="117">
        <v>1.709381103515625</v>
      </c>
      <c r="HD93" s="116">
        <v>31092.671875</v>
      </c>
      <c r="HE93" s="116">
        <v>52139.06640625</v>
      </c>
      <c r="HF93" s="117">
        <v>1.6768923997879028</v>
      </c>
      <c r="HG93" s="116">
        <v>33410.52734375</v>
      </c>
      <c r="HH93" s="116">
        <v>56184.4453125</v>
      </c>
      <c r="HI93" s="117">
        <v>1.6816389560699463</v>
      </c>
      <c r="HJ93" s="116">
        <v>35647.20703125</v>
      </c>
      <c r="HK93" s="116">
        <v>60619.6875</v>
      </c>
      <c r="HL93" s="117">
        <v>1.7005451917648315</v>
      </c>
      <c r="HM93" s="116">
        <v>37618.11328125</v>
      </c>
      <c r="HN93" s="116">
        <v>65608.5390625</v>
      </c>
      <c r="HO93" s="117">
        <v>1.7440677881240845</v>
      </c>
      <c r="HP93" s="116">
        <v>38125.9921875</v>
      </c>
      <c r="HQ93" s="116">
        <v>68401</v>
      </c>
      <c r="HR93" s="117">
        <v>1.7940778732299805</v>
      </c>
      <c r="HS93" s="116">
        <v>40132.53515625</v>
      </c>
      <c r="HT93" s="116">
        <v>73531.015625</v>
      </c>
      <c r="HU93" s="117">
        <v>1.8322045803070068</v>
      </c>
      <c r="HV93" s="116">
        <v>42175.03125</v>
      </c>
      <c r="HW93" s="116">
        <v>78123.0625</v>
      </c>
      <c r="HX93" s="117">
        <v>1.8523534536361694</v>
      </c>
      <c r="HY93" s="116">
        <v>44413.1484375</v>
      </c>
      <c r="HZ93" s="116">
        <v>80178.0703125</v>
      </c>
      <c r="IA93" s="117">
        <v>1.8052778244018555</v>
      </c>
      <c r="IB93" s="116">
        <v>46415.62109375</v>
      </c>
      <c r="IC93" s="116">
        <v>80819.6484375</v>
      </c>
      <c r="ID93" s="117">
        <v>1.7412165403366089</v>
      </c>
      <c r="IE93" s="116">
        <v>45398.421875</v>
      </c>
      <c r="IF93" s="116">
        <v>82492.5546875</v>
      </c>
      <c r="IG93" s="117">
        <v>1.8170797824859619</v>
      </c>
      <c r="IH93" s="116">
        <v>46105.29296875</v>
      </c>
      <c r="II93" s="116">
        <v>81668.7421875</v>
      </c>
      <c r="IJ93" s="117">
        <v>1.7713528871536255</v>
      </c>
      <c r="IK93" s="116">
        <v>47048.796875</v>
      </c>
      <c r="IL93" s="116">
        <v>83922.65625</v>
      </c>
      <c r="IM93" s="117">
        <v>1.7837364673614502</v>
      </c>
      <c r="IN93" s="115">
        <v>47930.80859375</v>
      </c>
      <c r="IO93" s="116">
        <v>85499.75</v>
      </c>
      <c r="IP93" s="117">
        <v>1.7838160991668701</v>
      </c>
      <c r="IQ93" s="116">
        <v>48240.9296875</v>
      </c>
      <c r="IR93" s="116">
        <v>87599.3046875</v>
      </c>
      <c r="IS93" s="117">
        <v>1.815871000289917</v>
      </c>
      <c r="IT93" s="116">
        <v>49030.86328125</v>
      </c>
      <c r="IU93" s="116">
        <v>90080.5078125</v>
      </c>
      <c r="IV93" s="117">
        <v>1.8372205495834351</v>
      </c>
      <c r="IW93" s="116">
        <v>50228.1640625</v>
      </c>
      <c r="IX93" s="116">
        <v>94096.0234375</v>
      </c>
      <c r="IY93" s="117">
        <v>1.8733717203140259</v>
      </c>
      <c r="IZ93" s="116">
        <v>51756.9453125</v>
      </c>
      <c r="JA93" s="116">
        <v>96916.1015625</v>
      </c>
      <c r="JB93" s="117">
        <v>1.8725235462188721</v>
      </c>
      <c r="JC93" s="116">
        <v>52961.94140625</v>
      </c>
      <c r="JD93" s="116">
        <v>100727.9609375</v>
      </c>
      <c r="JE93" s="117">
        <v>1.9018932580947876</v>
      </c>
      <c r="JF93" s="116">
        <v>53746.45703125</v>
      </c>
      <c r="JG93" s="116">
        <v>103310.859375</v>
      </c>
      <c r="JH93" s="117">
        <v>1.9221892356872559</v>
      </c>
      <c r="JI93" s="116">
        <v>53929.2109375</v>
      </c>
      <c r="JJ93" s="116">
        <v>102966.21875</v>
      </c>
      <c r="JK93" s="117">
        <v>1.9092847108840942</v>
      </c>
      <c r="JL93" s="116">
        <v>54419.80859375</v>
      </c>
      <c r="JM93" s="116">
        <v>104661.140625</v>
      </c>
      <c r="JN93" s="117">
        <v>1.9232177734375</v>
      </c>
      <c r="JO93" s="116">
        <v>56166.2578125</v>
      </c>
      <c r="JP93" s="116">
        <v>108708.7578125</v>
      </c>
      <c r="JQ93" s="117">
        <v>1.9354815483093262</v>
      </c>
      <c r="JR93" s="116">
        <v>57488.73828125</v>
      </c>
      <c r="JS93" s="116">
        <v>111266.0390625</v>
      </c>
      <c r="JT93" s="117">
        <v>1.9354406595230103</v>
      </c>
      <c r="JU93" s="116">
        <v>59280.97265625</v>
      </c>
      <c r="JV93" s="116">
        <v>114531.0546875</v>
      </c>
      <c r="JW93" s="117">
        <v>1.9320036172866821</v>
      </c>
      <c r="JX93" s="116">
        <v>60771.015625</v>
      </c>
      <c r="JY93" s="116">
        <v>119788.6640625</v>
      </c>
      <c r="JZ93" s="117">
        <v>1.9711480140686035</v>
      </c>
      <c r="KA93" s="116">
        <v>61641.76953125</v>
      </c>
      <c r="KB93" s="116">
        <v>120352.6171875</v>
      </c>
      <c r="KC93" s="117">
        <v>1.9524523019790649</v>
      </c>
      <c r="KD93" s="116">
        <v>60057.17578125</v>
      </c>
      <c r="KE93" s="116">
        <v>112454.5546875</v>
      </c>
      <c r="KF93" s="117">
        <v>1.8724582195281982</v>
      </c>
      <c r="KG93" s="116">
        <v>61096.92578125</v>
      </c>
      <c r="KH93" s="116">
        <v>116344.59375</v>
      </c>
      <c r="KI93" s="117">
        <v>1.9042626619338989</v>
      </c>
      <c r="KJ93" s="116">
        <v>63328.9765625</v>
      </c>
      <c r="KK93" s="116">
        <v>122051.4296875</v>
      </c>
      <c r="KL93" s="117">
        <v>1.9272603988647461</v>
      </c>
      <c r="KM93" s="116">
        <v>63829.8046875</v>
      </c>
      <c r="KN93" s="116">
        <v>119611.9609375</v>
      </c>
      <c r="KO93" s="117">
        <v>1.873920202255249</v>
      </c>
      <c r="KP93" s="116">
        <v>64422.73828125</v>
      </c>
      <c r="KQ93" s="116">
        <v>118654.5625</v>
      </c>
      <c r="KR93" s="117">
        <v>1.8418118953704834</v>
      </c>
      <c r="KS93" s="116">
        <v>64713.14453125</v>
      </c>
      <c r="KT93" s="116">
        <v>119072.421875</v>
      </c>
      <c r="KU93" s="117">
        <v>1.8400036096572876</v>
      </c>
      <c r="KV93" s="134">
        <v>3.0113968849182129</v>
      </c>
      <c r="KW93" s="135">
        <v>2.9749660491943359</v>
      </c>
      <c r="KX93" s="135">
        <v>2.6801724433898926</v>
      </c>
      <c r="KY93" s="135">
        <v>2.5954055786132813</v>
      </c>
      <c r="KZ93" s="135">
        <v>1.8490581512451172</v>
      </c>
      <c r="LA93" s="135">
        <v>1.8811949491500854</v>
      </c>
      <c r="LB93" s="135">
        <v>2.0533847808837891</v>
      </c>
      <c r="LC93" s="135">
        <v>1.8224823474884033</v>
      </c>
      <c r="LD93" s="135">
        <v>1.74363112449646</v>
      </c>
      <c r="LE93" s="135">
        <v>1.810146689414978</v>
      </c>
      <c r="LF93" s="135">
        <v>1.9255568981170654</v>
      </c>
      <c r="LG93" s="135">
        <v>1.8774517774581909</v>
      </c>
      <c r="LH93" s="135">
        <f t="shared" si="4"/>
        <v>2.888845125834147</v>
      </c>
      <c r="LI93" s="135">
        <f t="shared" si="5"/>
        <v>2.2222318649291992</v>
      </c>
      <c r="LJ93" s="135">
        <f t="shared" si="6"/>
        <v>1.8751733005046844</v>
      </c>
      <c r="LK93" s="144">
        <f t="shared" si="7"/>
        <v>1.8710517883300781</v>
      </c>
    </row>
    <row r="94" spans="1:323" ht="15" customHeight="1">
      <c r="A94" s="114">
        <v>80</v>
      </c>
      <c r="B94" s="115">
        <v>2735.441162109375</v>
      </c>
      <c r="C94" s="116">
        <v>7722.0830078125</v>
      </c>
      <c r="D94" s="117">
        <v>2.8229753971099854</v>
      </c>
      <c r="E94" s="116">
        <v>2678.0234375</v>
      </c>
      <c r="F94" s="116">
        <v>8442.6181640625</v>
      </c>
      <c r="G94" s="117">
        <v>3.1525557041168213</v>
      </c>
      <c r="H94" s="116">
        <v>3309.134521484375</v>
      </c>
      <c r="I94" s="116">
        <v>9696.478515625</v>
      </c>
      <c r="J94" s="117">
        <v>2.9302158355712891</v>
      </c>
      <c r="K94" s="116">
        <v>4022.30029296875</v>
      </c>
      <c r="L94" s="116">
        <v>12620.7646484375</v>
      </c>
      <c r="M94" s="117">
        <v>3.1376981735229492</v>
      </c>
      <c r="N94" s="116">
        <v>4803.8037109375</v>
      </c>
      <c r="O94" s="116">
        <v>14942.373046875</v>
      </c>
      <c r="P94" s="117">
        <v>3.1105294227600098</v>
      </c>
      <c r="Q94" s="116">
        <v>6156.91796875</v>
      </c>
      <c r="R94" s="116">
        <v>16428.537109375</v>
      </c>
      <c r="S94" s="117">
        <v>2.6683053970336914</v>
      </c>
      <c r="T94" s="116">
        <v>7604.74853515625</v>
      </c>
      <c r="U94" s="116">
        <v>21976.849609375</v>
      </c>
      <c r="V94" s="117">
        <v>2.8898851871490479</v>
      </c>
      <c r="W94" s="116">
        <v>11594.208984375</v>
      </c>
      <c r="X94" s="116">
        <v>31083.876953125</v>
      </c>
      <c r="Y94" s="117">
        <v>2.6809830665588379</v>
      </c>
      <c r="Z94" s="116">
        <v>12015.7529296875</v>
      </c>
      <c r="AA94" s="116">
        <v>30694.55078125</v>
      </c>
      <c r="AB94" s="117">
        <v>2.5545258522033691</v>
      </c>
      <c r="AC94" s="116">
        <v>12053.3701171875</v>
      </c>
      <c r="AD94" s="116">
        <v>33410.953125</v>
      </c>
      <c r="AE94" s="117">
        <v>2.7719180583953857</v>
      </c>
      <c r="AF94" s="116">
        <v>12607.0576171875</v>
      </c>
      <c r="AG94" s="116">
        <v>38350.80078125</v>
      </c>
      <c r="AH94" s="117">
        <v>3.0420105457305908</v>
      </c>
      <c r="AI94" s="116">
        <v>15357.916015625</v>
      </c>
      <c r="AJ94" s="116">
        <v>42668.60546875</v>
      </c>
      <c r="AK94" s="117">
        <v>2.7782809734344482</v>
      </c>
      <c r="AL94" s="116">
        <v>16927.96484375</v>
      </c>
      <c r="AM94" s="116">
        <v>46465.93359375</v>
      </c>
      <c r="AN94" s="117">
        <v>2.7449214458465576</v>
      </c>
      <c r="AO94" s="116">
        <v>22665.39453125</v>
      </c>
      <c r="AP94" s="116">
        <v>55408.8359375</v>
      </c>
      <c r="AQ94" s="117">
        <v>2.4446446895599365</v>
      </c>
      <c r="AR94" s="116">
        <v>22294.087890625</v>
      </c>
      <c r="AS94" s="116">
        <v>57439.2265625</v>
      </c>
      <c r="AT94" s="117">
        <v>2.5764331817626953</v>
      </c>
      <c r="AU94" s="116">
        <v>23978.890625</v>
      </c>
      <c r="AV94" s="116">
        <v>61678.71484375</v>
      </c>
      <c r="AW94" s="117">
        <v>2.5722088813781738</v>
      </c>
      <c r="AX94" s="116">
        <v>26183.3984375</v>
      </c>
      <c r="AY94" s="116">
        <v>64413.96875</v>
      </c>
      <c r="AZ94" s="117">
        <v>2.4601073265075684</v>
      </c>
      <c r="BA94" s="116">
        <v>26077.51953125</v>
      </c>
      <c r="BB94" s="116">
        <v>59884.38671875</v>
      </c>
      <c r="BC94" s="117">
        <v>2.2963988780975342</v>
      </c>
      <c r="BD94" s="116">
        <v>23716.919921875</v>
      </c>
      <c r="BE94" s="116">
        <v>55368.86328125</v>
      </c>
      <c r="BF94" s="117">
        <v>2.3345723152160645</v>
      </c>
      <c r="BG94" s="116">
        <v>19622.376953125</v>
      </c>
      <c r="BH94" s="116">
        <v>50832.61328125</v>
      </c>
      <c r="BI94" s="117">
        <v>2.5905430316925049</v>
      </c>
      <c r="BJ94" s="116">
        <v>18160.60546875</v>
      </c>
      <c r="BK94" s="116">
        <v>51059.95703125</v>
      </c>
      <c r="BL94" s="117">
        <v>2.8115777969360352</v>
      </c>
      <c r="BM94" s="116">
        <v>16169.09375</v>
      </c>
      <c r="BN94" s="116">
        <v>46876.61328125</v>
      </c>
      <c r="BO94" s="117">
        <v>2.8991491794586182</v>
      </c>
      <c r="BP94" s="116">
        <v>15525.9296875</v>
      </c>
      <c r="BQ94" s="116">
        <v>46438.95703125</v>
      </c>
      <c r="BR94" s="117">
        <v>2.9910581111907959</v>
      </c>
      <c r="BS94" s="116">
        <v>19509.29296875</v>
      </c>
      <c r="BT94" s="116">
        <v>49982.96484375</v>
      </c>
      <c r="BU94" s="117">
        <v>2.5620079040527344</v>
      </c>
      <c r="BV94" s="116">
        <v>23201.71875</v>
      </c>
      <c r="BW94" s="116">
        <v>59548.125</v>
      </c>
      <c r="BX94" s="117">
        <v>2.5665392875671387</v>
      </c>
      <c r="BY94" s="116">
        <v>26774.703125</v>
      </c>
      <c r="BZ94" s="116">
        <v>67803.1171875</v>
      </c>
      <c r="CA94" s="117">
        <v>2.5323574542999268</v>
      </c>
      <c r="CB94" s="116">
        <v>36242.65234375</v>
      </c>
      <c r="CC94" s="116">
        <v>78197.7421875</v>
      </c>
      <c r="CD94" s="117">
        <v>2.1576163768768311</v>
      </c>
      <c r="CE94" s="116">
        <v>28421.255859375</v>
      </c>
      <c r="CF94" s="116">
        <v>63653.5078125</v>
      </c>
      <c r="CG94" s="117">
        <v>2.2396445274353027</v>
      </c>
      <c r="CH94" s="116">
        <v>32675.46484375</v>
      </c>
      <c r="CI94" s="116">
        <v>73016.4765625</v>
      </c>
      <c r="CJ94" s="117">
        <v>2.2345964908599854</v>
      </c>
      <c r="CK94" s="116">
        <v>41279.25390625</v>
      </c>
      <c r="CL94" s="116">
        <v>79311.2890625</v>
      </c>
      <c r="CM94" s="117">
        <v>1.9213353395462036</v>
      </c>
      <c r="CN94" s="116">
        <v>43253.7109375</v>
      </c>
      <c r="CO94" s="116">
        <v>79626.96875</v>
      </c>
      <c r="CP94" s="117">
        <v>1.8409280776977539</v>
      </c>
      <c r="CQ94" s="116">
        <v>52231.47265625</v>
      </c>
      <c r="CR94" s="116">
        <v>83787.1953125</v>
      </c>
      <c r="CS94" s="117">
        <v>1.6041514873504639</v>
      </c>
      <c r="CT94" s="116">
        <v>91532.46875</v>
      </c>
      <c r="CU94" s="116">
        <v>158308.5625</v>
      </c>
      <c r="CV94" s="117">
        <v>1.7295345067977905</v>
      </c>
      <c r="CW94" s="116">
        <v>194931.375</v>
      </c>
      <c r="CX94" s="116">
        <v>346656.21875</v>
      </c>
      <c r="CY94" s="117">
        <v>1.7783499956130981</v>
      </c>
      <c r="CZ94" s="116">
        <v>302067.28125</v>
      </c>
      <c r="DA94" s="116">
        <v>530759.6875</v>
      </c>
      <c r="DB94" s="117">
        <v>1.7570909261703491</v>
      </c>
      <c r="DC94" s="116">
        <v>472336</v>
      </c>
      <c r="DD94" s="116">
        <v>909700.6875</v>
      </c>
      <c r="DE94" s="117">
        <v>1.925960898399353</v>
      </c>
      <c r="DF94" s="116">
        <v>1001.7254028320312</v>
      </c>
      <c r="DG94" s="116">
        <v>1689.7227783203125</v>
      </c>
      <c r="DH94" s="117">
        <v>1.6868124008178711</v>
      </c>
      <c r="DI94" s="116">
        <v>1044.638671875</v>
      </c>
      <c r="DJ94" s="116">
        <v>1969.3419189453125</v>
      </c>
      <c r="DK94" s="117">
        <v>1.8851895332336426</v>
      </c>
      <c r="DL94" s="116">
        <v>1357.954345703125</v>
      </c>
      <c r="DM94" s="116">
        <v>2550.781982421875</v>
      </c>
      <c r="DN94" s="117">
        <v>1.878400444984436</v>
      </c>
      <c r="DO94" s="116">
        <v>1663.632568359375</v>
      </c>
      <c r="DP94" s="116">
        <v>2976.0107421875</v>
      </c>
      <c r="DQ94" s="117">
        <v>1.788862943649292</v>
      </c>
      <c r="DR94" s="116">
        <v>1721.1578369140625</v>
      </c>
      <c r="DS94" s="116">
        <v>3064.931396484375</v>
      </c>
      <c r="DT94" s="117">
        <v>1.7807381153106689</v>
      </c>
      <c r="DU94" s="116">
        <v>1789.1231689453125</v>
      </c>
      <c r="DV94" s="116">
        <v>3280.58984375</v>
      </c>
      <c r="DW94" s="117">
        <v>1.8336299657821655</v>
      </c>
      <c r="DX94" s="116">
        <v>1867.7298583984375</v>
      </c>
      <c r="DY94" s="116">
        <v>3547.78076171875</v>
      </c>
      <c r="DZ94" s="117">
        <v>1.89951491355896</v>
      </c>
      <c r="EA94" s="116">
        <v>2026.8460693359375</v>
      </c>
      <c r="EB94" s="116">
        <v>3823.677001953125</v>
      </c>
      <c r="EC94" s="117">
        <v>1.886515736579895</v>
      </c>
      <c r="ED94" s="116">
        <v>2193.365478515625</v>
      </c>
      <c r="EE94" s="118">
        <v>4329.92431640625</v>
      </c>
      <c r="EF94" s="119">
        <v>1.9741007089614868</v>
      </c>
      <c r="EG94" s="115">
        <v>2616.895263671875</v>
      </c>
      <c r="EH94" s="116">
        <v>4908.41015625</v>
      </c>
      <c r="EI94" s="117">
        <v>1.8756617307662964</v>
      </c>
      <c r="EJ94" s="116">
        <v>2720.936279296875</v>
      </c>
      <c r="EK94" s="116">
        <v>5451.2548828125</v>
      </c>
      <c r="EL94" s="117">
        <v>2.0034482479095459</v>
      </c>
      <c r="EM94" s="116">
        <v>2965.9931640625</v>
      </c>
      <c r="EN94" s="116">
        <v>5994.17529296875</v>
      </c>
      <c r="EO94" s="117">
        <v>2.0209672451019287</v>
      </c>
      <c r="EP94" s="116">
        <v>3121.90185546875</v>
      </c>
      <c r="EQ94" s="116">
        <v>6503.42578125</v>
      </c>
      <c r="ER94" s="117">
        <v>2.0831615924835205</v>
      </c>
      <c r="ES94" s="116">
        <v>3498.96533203125</v>
      </c>
      <c r="ET94" s="116">
        <v>7063.6611328125</v>
      </c>
      <c r="EU94" s="117">
        <v>2.0187857151031494</v>
      </c>
      <c r="EV94" s="116">
        <v>3827.328369140625</v>
      </c>
      <c r="EW94" s="116">
        <v>7828.869140625</v>
      </c>
      <c r="EX94" s="117">
        <v>2.0455179214477539</v>
      </c>
      <c r="EY94" s="116">
        <v>4133.943359375</v>
      </c>
      <c r="EZ94" s="116">
        <v>8613.494140625</v>
      </c>
      <c r="FA94" s="117">
        <v>2.0836024284362793</v>
      </c>
      <c r="FB94" s="116">
        <v>4356.58837890625</v>
      </c>
      <c r="FC94" s="116">
        <v>9300.220703125</v>
      </c>
      <c r="FD94" s="117">
        <v>2.1347484588623047</v>
      </c>
      <c r="FE94" s="116">
        <v>4776.44140625</v>
      </c>
      <c r="FF94" s="116">
        <v>9823.328125</v>
      </c>
      <c r="FG94" s="117">
        <v>2.0566205978393555</v>
      </c>
      <c r="FH94" s="116">
        <v>5142.77587890625</v>
      </c>
      <c r="FI94" s="116">
        <v>10456.2490234375</v>
      </c>
      <c r="FJ94" s="117">
        <v>2.0331916809082031</v>
      </c>
      <c r="FK94" s="116">
        <v>5589.62158203125</v>
      </c>
      <c r="FL94" s="116">
        <v>10954.3232421875</v>
      </c>
      <c r="FM94" s="117">
        <v>1.9597611427307129</v>
      </c>
      <c r="FN94" s="116">
        <v>6228.4130859375</v>
      </c>
      <c r="FO94" s="116">
        <v>12162.5751953125</v>
      </c>
      <c r="FP94" s="117">
        <v>1.9527566432952881</v>
      </c>
      <c r="FQ94" s="116">
        <v>7156.83984375</v>
      </c>
      <c r="FR94" s="116">
        <v>13125.9462890625</v>
      </c>
      <c r="FS94" s="117">
        <v>1.8340421915054321</v>
      </c>
      <c r="FT94" s="116">
        <v>7591.59765625</v>
      </c>
      <c r="FU94" s="116">
        <v>14400.7822265625</v>
      </c>
      <c r="FV94" s="117">
        <v>1.8969370126724243</v>
      </c>
      <c r="FW94" s="116">
        <v>8735.2626953125</v>
      </c>
      <c r="FX94" s="116">
        <v>15710.5888671875</v>
      </c>
      <c r="FY94" s="117">
        <v>1.7985250949859619</v>
      </c>
      <c r="FZ94" s="116">
        <v>9577.0869140625</v>
      </c>
      <c r="GA94" s="116">
        <v>18183.73828125</v>
      </c>
      <c r="GB94" s="117">
        <v>1.8986711502075195</v>
      </c>
      <c r="GC94" s="116">
        <v>11138.2099609375</v>
      </c>
      <c r="GD94" s="116">
        <v>20742.408203125</v>
      </c>
      <c r="GE94" s="117">
        <v>1.8622748851776123</v>
      </c>
      <c r="GF94" s="116">
        <v>12571.6240234375</v>
      </c>
      <c r="GG94" s="116">
        <v>22969.10546875</v>
      </c>
      <c r="GH94" s="117">
        <v>1.8270595073699951</v>
      </c>
      <c r="GI94" s="116">
        <v>14502.7958984375</v>
      </c>
      <c r="GJ94" s="116">
        <v>26265.466796875</v>
      </c>
      <c r="GK94" s="117">
        <v>1.8110623359680176</v>
      </c>
      <c r="GL94" s="116">
        <v>15870.015625</v>
      </c>
      <c r="GM94" s="116">
        <v>28077.3984375</v>
      </c>
      <c r="GN94" s="117">
        <v>1.7692104578018188</v>
      </c>
      <c r="GO94" s="116">
        <v>17737.0625</v>
      </c>
      <c r="GP94" s="116">
        <v>31173.2109375</v>
      </c>
      <c r="GQ94" s="117">
        <v>1.7575182914733887</v>
      </c>
      <c r="GR94" s="116">
        <v>20232.41015625</v>
      </c>
      <c r="GS94" s="116">
        <v>35265.21875</v>
      </c>
      <c r="GT94" s="117">
        <v>1.7430063486099243</v>
      </c>
      <c r="GU94" s="116">
        <v>22828.388671875</v>
      </c>
      <c r="GV94" s="116">
        <v>38894.2890625</v>
      </c>
      <c r="GW94" s="117">
        <v>1.7037684917449951</v>
      </c>
      <c r="GX94" s="116">
        <v>24863.59765625</v>
      </c>
      <c r="GY94" s="116">
        <v>43285.84765625</v>
      </c>
      <c r="GZ94" s="117">
        <v>1.7409325838088989</v>
      </c>
      <c r="HA94" s="116">
        <v>27955.33984375</v>
      </c>
      <c r="HB94" s="116">
        <v>47592.81640625</v>
      </c>
      <c r="HC94" s="117">
        <v>1.7024588584899902</v>
      </c>
      <c r="HD94" s="116">
        <v>31775.9921875</v>
      </c>
      <c r="HE94" s="116">
        <v>53174.60546875</v>
      </c>
      <c r="HF94" s="117">
        <v>1.673420786857605</v>
      </c>
      <c r="HG94" s="116">
        <v>34116.83984375</v>
      </c>
      <c r="HH94" s="116">
        <v>57305.5</v>
      </c>
      <c r="HI94" s="117">
        <v>1.6796836853027344</v>
      </c>
      <c r="HJ94" s="116">
        <v>36482.04296875</v>
      </c>
      <c r="HK94" s="116">
        <v>61847.55859375</v>
      </c>
      <c r="HL94" s="117">
        <v>1.6952877044677734</v>
      </c>
      <c r="HM94" s="116">
        <v>38539.8671875</v>
      </c>
      <c r="HN94" s="116">
        <v>66985.1953125</v>
      </c>
      <c r="HO94" s="117">
        <v>1.7380753755569458</v>
      </c>
      <c r="HP94" s="116">
        <v>39113.125</v>
      </c>
      <c r="HQ94" s="116">
        <v>69890.265625</v>
      </c>
      <c r="HR94" s="117">
        <v>1.7868750095367432</v>
      </c>
      <c r="HS94" s="116">
        <v>41086.57421875</v>
      </c>
      <c r="HT94" s="116">
        <v>75177.2578125</v>
      </c>
      <c r="HU94" s="117">
        <v>1.8297280073165894</v>
      </c>
      <c r="HV94" s="116">
        <v>43145.5234375</v>
      </c>
      <c r="HW94" s="116">
        <v>79896.3828125</v>
      </c>
      <c r="HX94" s="117">
        <v>1.8517885208129883</v>
      </c>
      <c r="HY94" s="116">
        <v>45633.953125</v>
      </c>
      <c r="HZ94" s="116">
        <v>81936.0546875</v>
      </c>
      <c r="IA94" s="117">
        <v>1.7955063581466675</v>
      </c>
      <c r="IB94" s="116">
        <v>47687.93359375</v>
      </c>
      <c r="IC94" s="116">
        <v>82508.3359375</v>
      </c>
      <c r="ID94" s="117">
        <v>1.7301721572875977</v>
      </c>
      <c r="IE94" s="116">
        <v>46531.48046875</v>
      </c>
      <c r="IF94" s="116">
        <v>84319.1640625</v>
      </c>
      <c r="IG94" s="117">
        <v>1.8120886087417603</v>
      </c>
      <c r="IH94" s="116">
        <v>46519.05859375</v>
      </c>
      <c r="II94" s="116">
        <v>83436.515625</v>
      </c>
      <c r="IJ94" s="117">
        <v>1.7935985326766968</v>
      </c>
      <c r="IK94" s="116">
        <v>48301.8203125</v>
      </c>
      <c r="IL94" s="116">
        <v>85735.2421875</v>
      </c>
      <c r="IM94" s="117">
        <v>1.7749898433685303</v>
      </c>
      <c r="IN94" s="115">
        <v>49195.80859375</v>
      </c>
      <c r="IO94" s="116">
        <v>87346.859375</v>
      </c>
      <c r="IP94" s="117">
        <v>1.7754939794540405</v>
      </c>
      <c r="IQ94" s="116">
        <v>49586.1875</v>
      </c>
      <c r="IR94" s="116">
        <v>89533.5234375</v>
      </c>
      <c r="IS94" s="117">
        <v>1.8056142330169678</v>
      </c>
      <c r="IT94" s="116">
        <v>50404.43359375</v>
      </c>
      <c r="IU94" s="116">
        <v>92098.75</v>
      </c>
      <c r="IV94" s="117">
        <v>1.827195405960083</v>
      </c>
      <c r="IW94" s="116">
        <v>51540.12109375</v>
      </c>
      <c r="IX94" s="116">
        <v>96256.7265625</v>
      </c>
      <c r="IY94" s="117">
        <v>1.8676077127456665</v>
      </c>
      <c r="IZ94" s="116">
        <v>53247.94140625</v>
      </c>
      <c r="JA94" s="116">
        <v>99137.0546875</v>
      </c>
      <c r="JB94" s="117">
        <v>1.8618006706237793</v>
      </c>
      <c r="JC94" s="116">
        <v>54370.44921875</v>
      </c>
      <c r="JD94" s="116">
        <v>103081.359375</v>
      </c>
      <c r="JE94" s="117">
        <v>1.8959077596664429</v>
      </c>
      <c r="JF94" s="116">
        <v>55157.5390625</v>
      </c>
      <c r="JG94" s="116">
        <v>105754.296875</v>
      </c>
      <c r="JH94" s="117">
        <v>1.9173135757446289</v>
      </c>
      <c r="JI94" s="116">
        <v>55326.98828125</v>
      </c>
      <c r="JJ94" s="116">
        <v>105383.3671875</v>
      </c>
      <c r="JK94" s="117">
        <v>1.904737114906311</v>
      </c>
      <c r="JL94" s="116">
        <v>55854.64453125</v>
      </c>
      <c r="JM94" s="116">
        <v>107137.6328125</v>
      </c>
      <c r="JN94" s="117">
        <v>1.918150782585144</v>
      </c>
      <c r="JO94" s="116">
        <v>57611.80078125</v>
      </c>
      <c r="JP94" s="116">
        <v>111300.09375</v>
      </c>
      <c r="JQ94" s="117">
        <v>1.9318975210189819</v>
      </c>
      <c r="JR94" s="116">
        <v>58983.7890625</v>
      </c>
      <c r="JS94" s="116">
        <v>113917.8828125</v>
      </c>
      <c r="JT94" s="117">
        <v>1.9313422441482544</v>
      </c>
      <c r="JU94" s="116">
        <v>60772.609375</v>
      </c>
      <c r="JV94" s="116">
        <v>117256.5859375</v>
      </c>
      <c r="JW94" s="117">
        <v>1.9294314384460449</v>
      </c>
      <c r="JX94" s="116">
        <v>62417.0859375</v>
      </c>
      <c r="JY94" s="116">
        <v>122698.75</v>
      </c>
      <c r="JZ94" s="117">
        <v>1.9657878875732422</v>
      </c>
      <c r="KA94" s="116">
        <v>63259.6015625</v>
      </c>
      <c r="KB94" s="116">
        <v>123248.0546875</v>
      </c>
      <c r="KC94" s="117">
        <v>1.9482901096343994</v>
      </c>
      <c r="KD94" s="116">
        <v>61601.51171875</v>
      </c>
      <c r="KE94" s="116">
        <v>115036.140625</v>
      </c>
      <c r="KF94" s="117">
        <v>1.8674240112304687</v>
      </c>
      <c r="KG94" s="116">
        <v>62694.28125</v>
      </c>
      <c r="KH94" s="116">
        <v>119067.4453125</v>
      </c>
      <c r="KI94" s="117">
        <v>1.8991755247116089</v>
      </c>
      <c r="KJ94" s="116">
        <v>64975.0859375</v>
      </c>
      <c r="KK94" s="116">
        <v>124946.78125</v>
      </c>
      <c r="KL94" s="117">
        <v>1.9229952096939087</v>
      </c>
      <c r="KM94" s="116">
        <v>65446.35546875</v>
      </c>
      <c r="KN94" s="116">
        <v>122361.0078125</v>
      </c>
      <c r="KO94" s="117">
        <v>1.869638204574585</v>
      </c>
      <c r="KP94" s="116">
        <v>66098.59375</v>
      </c>
      <c r="KQ94" s="116">
        <v>121324.625</v>
      </c>
      <c r="KR94" s="117">
        <v>1.8355098962783813</v>
      </c>
      <c r="KS94" s="116">
        <v>66398.78125</v>
      </c>
      <c r="KT94" s="116">
        <v>121748.6171875</v>
      </c>
      <c r="KU94" s="117">
        <v>1.8335971832275391</v>
      </c>
      <c r="KV94" s="134">
        <v>2.9877655506134033</v>
      </c>
      <c r="KW94" s="135">
        <v>2.9473268985748291</v>
      </c>
      <c r="KX94" s="135">
        <v>2.6626033782958984</v>
      </c>
      <c r="KY94" s="135">
        <v>2.5741820335388184</v>
      </c>
      <c r="KZ94" s="135">
        <v>1.8718404769897461</v>
      </c>
      <c r="LA94" s="135">
        <v>1.8806061744689941</v>
      </c>
      <c r="LB94" s="135">
        <v>2.0389113426208496</v>
      </c>
      <c r="LC94" s="135">
        <v>1.8198307752609253</v>
      </c>
      <c r="LD94" s="135">
        <v>1.7402019500732422</v>
      </c>
      <c r="LE94" s="135">
        <v>1.8044067621231079</v>
      </c>
      <c r="LF94" s="135">
        <v>1.9210282564163208</v>
      </c>
      <c r="LG94" s="135">
        <v>1.8721832036972046</v>
      </c>
      <c r="LH94" s="135">
        <f t="shared" si="4"/>
        <v>2.865898609161377</v>
      </c>
      <c r="LI94" s="135">
        <f t="shared" si="5"/>
        <v>2.2230112552642822</v>
      </c>
      <c r="LJ94" s="135">
        <f t="shared" si="6"/>
        <v>1.8698875606060028</v>
      </c>
      <c r="LK94" s="144">
        <f t="shared" si="7"/>
        <v>1.8658727407455444</v>
      </c>
    </row>
    <row r="95" spans="1:323" ht="15" customHeight="1">
      <c r="A95" s="114">
        <v>81</v>
      </c>
      <c r="B95" s="115">
        <v>2850.303955078125</v>
      </c>
      <c r="C95" s="116">
        <v>7981.54931640625</v>
      </c>
      <c r="D95" s="117">
        <v>2.8002450466156006</v>
      </c>
      <c r="E95" s="116">
        <v>2796.981201171875</v>
      </c>
      <c r="F95" s="116">
        <v>8742.9443359375</v>
      </c>
      <c r="G95" s="117">
        <v>3.1258502006530762</v>
      </c>
      <c r="H95" s="116">
        <v>3453.590087890625</v>
      </c>
      <c r="I95" s="116">
        <v>10028.931640625</v>
      </c>
      <c r="J95" s="117">
        <v>2.9039149284362793</v>
      </c>
      <c r="K95" s="116">
        <v>4214.20703125</v>
      </c>
      <c r="L95" s="116">
        <v>13068.3671875</v>
      </c>
      <c r="M95" s="117">
        <v>3.1010262966156006</v>
      </c>
      <c r="N95" s="116">
        <v>5032.48193359375</v>
      </c>
      <c r="O95" s="116">
        <v>15470.0830078125</v>
      </c>
      <c r="P95" s="117">
        <v>3.0740463733673096</v>
      </c>
      <c r="Q95" s="116">
        <v>6416.517578125</v>
      </c>
      <c r="R95" s="116">
        <v>16962.396484375</v>
      </c>
      <c r="S95" s="117">
        <v>2.6435518264770508</v>
      </c>
      <c r="T95" s="116">
        <v>7956.02880859375</v>
      </c>
      <c r="U95" s="116">
        <v>22724.20703125</v>
      </c>
      <c r="V95" s="117">
        <v>2.8562247753143311</v>
      </c>
      <c r="W95" s="116">
        <v>12020.765625</v>
      </c>
      <c r="X95" s="116">
        <v>32098.583984375</v>
      </c>
      <c r="Y95" s="117">
        <v>2.6702611446380615</v>
      </c>
      <c r="Z95" s="116">
        <v>12463.5263671875</v>
      </c>
      <c r="AA95" s="116">
        <v>31666</v>
      </c>
      <c r="AB95" s="117">
        <v>2.5406935214996338</v>
      </c>
      <c r="AC95" s="116">
        <v>12567.64453125</v>
      </c>
      <c r="AD95" s="116">
        <v>34521.73046875</v>
      </c>
      <c r="AE95" s="117">
        <v>2.7468736171722412</v>
      </c>
      <c r="AF95" s="116">
        <v>13219.7548828125</v>
      </c>
      <c r="AG95" s="116">
        <v>39689.953125</v>
      </c>
      <c r="AH95" s="117">
        <v>3.0023214817047119</v>
      </c>
      <c r="AI95" s="116">
        <v>16068.720703125</v>
      </c>
      <c r="AJ95" s="116">
        <v>44087.6171875</v>
      </c>
      <c r="AK95" s="117">
        <v>2.7436916828155518</v>
      </c>
      <c r="AL95" s="116">
        <v>17771.57421875</v>
      </c>
      <c r="AM95" s="116">
        <v>47998.76171875</v>
      </c>
      <c r="AN95" s="117">
        <v>2.7008728981018066</v>
      </c>
      <c r="AO95" s="116">
        <v>23449.484375</v>
      </c>
      <c r="AP95" s="116">
        <v>57111.703125</v>
      </c>
      <c r="AQ95" s="117">
        <v>2.4355206489562988</v>
      </c>
      <c r="AR95" s="116">
        <v>23056.974609375</v>
      </c>
      <c r="AS95" s="116">
        <v>59269.08203125</v>
      </c>
      <c r="AT95" s="117">
        <v>2.5705490112304687</v>
      </c>
      <c r="AU95" s="116">
        <v>24768.7421875</v>
      </c>
      <c r="AV95" s="116">
        <v>63642.3125</v>
      </c>
      <c r="AW95" s="117">
        <v>2.5694608688354492</v>
      </c>
      <c r="AX95" s="116">
        <v>26998.076171875</v>
      </c>
      <c r="AY95" s="116">
        <v>66404.828125</v>
      </c>
      <c r="AZ95" s="117">
        <v>2.4596133232116699</v>
      </c>
      <c r="BA95" s="116">
        <v>26881.3984375</v>
      </c>
      <c r="BB95" s="116">
        <v>61642.70703125</v>
      </c>
      <c r="BC95" s="117">
        <v>2.2931361198425293</v>
      </c>
      <c r="BD95" s="116">
        <v>24536.59765625</v>
      </c>
      <c r="BE95" s="116">
        <v>57013.4375</v>
      </c>
      <c r="BF95" s="117">
        <v>2.3236081600189209</v>
      </c>
      <c r="BG95" s="116">
        <v>20520.732421875</v>
      </c>
      <c r="BH95" s="116">
        <v>52452.03125</v>
      </c>
      <c r="BI95" s="117">
        <v>2.5560505390167236</v>
      </c>
      <c r="BJ95" s="116">
        <v>19140.5546875</v>
      </c>
      <c r="BK95" s="116">
        <v>52766.2421875</v>
      </c>
      <c r="BL95" s="117">
        <v>2.7567770481109619</v>
      </c>
      <c r="BM95" s="116">
        <v>17039.095703125</v>
      </c>
      <c r="BN95" s="116">
        <v>48470.3984375</v>
      </c>
      <c r="BO95" s="117">
        <v>2.8446578979492187</v>
      </c>
      <c r="BP95" s="116">
        <v>16326.7626953125</v>
      </c>
      <c r="BQ95" s="116">
        <v>48045.3359375</v>
      </c>
      <c r="BR95" s="117">
        <v>2.942734956741333</v>
      </c>
      <c r="BS95" s="116">
        <v>20227.908203125</v>
      </c>
      <c r="BT95" s="116">
        <v>51568.16015625</v>
      </c>
      <c r="BU95" s="117">
        <v>2.5493569374084473</v>
      </c>
      <c r="BV95" s="116">
        <v>24040.611328125</v>
      </c>
      <c r="BW95" s="116">
        <v>61439.31640625</v>
      </c>
      <c r="BX95" s="117">
        <v>2.5556468963623047</v>
      </c>
      <c r="BY95" s="116">
        <v>27814.21875</v>
      </c>
      <c r="BZ95" s="116">
        <v>69935.578125</v>
      </c>
      <c r="CA95" s="117">
        <v>2.5143823623657227</v>
      </c>
      <c r="CB95" s="116">
        <v>37099.0390625</v>
      </c>
      <c r="CC95" s="116">
        <v>80383.375</v>
      </c>
      <c r="CD95" s="117">
        <v>2.1667239665985107</v>
      </c>
      <c r="CE95" s="116">
        <v>29193.625</v>
      </c>
      <c r="CF95" s="116">
        <v>65487.58984375</v>
      </c>
      <c r="CG95" s="117">
        <v>2.2432153224945068</v>
      </c>
      <c r="CH95" s="116">
        <v>33334.3203125</v>
      </c>
      <c r="CI95" s="116">
        <v>75122.375</v>
      </c>
      <c r="CJ95" s="117">
        <v>2.2536044120788574</v>
      </c>
      <c r="CK95" s="116">
        <v>41726.80859375</v>
      </c>
      <c r="CL95" s="116">
        <v>81300.84375</v>
      </c>
      <c r="CM95" s="117">
        <v>1.9484078884124756</v>
      </c>
      <c r="CN95" s="116">
        <v>43354.80859375</v>
      </c>
      <c r="CO95" s="116">
        <v>81538.7734375</v>
      </c>
      <c r="CP95" s="117">
        <v>1.8807319402694702</v>
      </c>
      <c r="CQ95" s="116">
        <v>52295.58203125</v>
      </c>
      <c r="CR95" s="116">
        <v>85446.3359375</v>
      </c>
      <c r="CS95" s="117">
        <v>1.6339111328125</v>
      </c>
      <c r="CT95" s="116">
        <v>91823.9140625</v>
      </c>
      <c r="CU95" s="116">
        <v>161815.890625</v>
      </c>
      <c r="CV95" s="117">
        <v>1.7622412443161011</v>
      </c>
      <c r="CW95" s="116">
        <v>195665.296875</v>
      </c>
      <c r="CX95" s="116">
        <v>354621.84375</v>
      </c>
      <c r="CY95" s="117">
        <v>1.8123900890350342</v>
      </c>
      <c r="CZ95" s="116">
        <v>306750.21875</v>
      </c>
      <c r="DA95" s="116">
        <v>542671.0625</v>
      </c>
      <c r="DB95" s="117">
        <v>1.7690975666046143</v>
      </c>
      <c r="DC95" s="116">
        <v>476672.6875</v>
      </c>
      <c r="DD95" s="116">
        <v>932615.375</v>
      </c>
      <c r="DE95" s="117">
        <v>1.9565110206604004</v>
      </c>
      <c r="DF95" s="116">
        <v>1009.5216064453125</v>
      </c>
      <c r="DG95" s="116">
        <v>1725.719970703125</v>
      </c>
      <c r="DH95" s="117">
        <v>1.7094433307647705</v>
      </c>
      <c r="DI95" s="116">
        <v>1059.575439453125</v>
      </c>
      <c r="DJ95" s="116">
        <v>2017.646728515625</v>
      </c>
      <c r="DK95" s="117">
        <v>1.9042030572891235</v>
      </c>
      <c r="DL95" s="116">
        <v>1397.0650634765625</v>
      </c>
      <c r="DM95" s="116">
        <v>2612.548583984375</v>
      </c>
      <c r="DN95" s="117">
        <v>1.8700264692306519</v>
      </c>
      <c r="DO95" s="116">
        <v>1701.99560546875</v>
      </c>
      <c r="DP95" s="116">
        <v>3044.07275390625</v>
      </c>
      <c r="DQ95" s="117">
        <v>1.7885315418243408</v>
      </c>
      <c r="DR95" s="116">
        <v>1763.1715087890625</v>
      </c>
      <c r="DS95" s="116">
        <v>3134.551025390625</v>
      </c>
      <c r="DT95" s="117">
        <v>1.7777913808822632</v>
      </c>
      <c r="DU95" s="116">
        <v>1835.947021484375</v>
      </c>
      <c r="DV95" s="116">
        <v>3357.859130859375</v>
      </c>
      <c r="DW95" s="117">
        <v>1.8289520740509033</v>
      </c>
      <c r="DX95" s="116">
        <v>1916.7344970703125</v>
      </c>
      <c r="DY95" s="116">
        <v>3634.92041015625</v>
      </c>
      <c r="DZ95" s="117">
        <v>1.8964130878448486</v>
      </c>
      <c r="EA95" s="116">
        <v>2071.91455078125</v>
      </c>
      <c r="EB95" s="116">
        <v>3917.065185546875</v>
      </c>
      <c r="EC95" s="117">
        <v>1.8905534744262695</v>
      </c>
      <c r="ED95" s="116">
        <v>2246.589599609375</v>
      </c>
      <c r="EE95" s="118">
        <v>4440.99755859375</v>
      </c>
      <c r="EF95" s="119">
        <v>1.9767729043960571</v>
      </c>
      <c r="EG95" s="115">
        <v>2697.3427734375</v>
      </c>
      <c r="EH95" s="116">
        <v>5026.91455078125</v>
      </c>
      <c r="EI95" s="117">
        <v>1.8636543750762939</v>
      </c>
      <c r="EJ95" s="116">
        <v>2805.27392578125</v>
      </c>
      <c r="EK95" s="116">
        <v>5592.75390625</v>
      </c>
      <c r="EL95" s="117">
        <v>1.9936569929122925</v>
      </c>
      <c r="EM95" s="116">
        <v>3059.8134765625</v>
      </c>
      <c r="EN95" s="116">
        <v>6151.10546875</v>
      </c>
      <c r="EO95" s="117">
        <v>2.0102877616882324</v>
      </c>
      <c r="EP95" s="116">
        <v>3226.1611328125</v>
      </c>
      <c r="EQ95" s="116">
        <v>6678.685546875</v>
      </c>
      <c r="ER95" s="117">
        <v>2.0701649188995361</v>
      </c>
      <c r="ES95" s="116">
        <v>3600.666259765625</v>
      </c>
      <c r="ET95" s="116">
        <v>7248.62744140625</v>
      </c>
      <c r="EU95" s="117">
        <v>2.0131349563598633</v>
      </c>
      <c r="EV95" s="116">
        <v>3969.604248046875</v>
      </c>
      <c r="EW95" s="116">
        <v>8035.77587890625</v>
      </c>
      <c r="EX95" s="117">
        <v>2.0243268013000488</v>
      </c>
      <c r="EY95" s="116">
        <v>4288.11328125</v>
      </c>
      <c r="EZ95" s="116">
        <v>8845.2529296875</v>
      </c>
      <c r="FA95" s="117">
        <v>2.0627377033233643</v>
      </c>
      <c r="FB95" s="116">
        <v>4533.2333984375</v>
      </c>
      <c r="FC95" s="116">
        <v>9555.8271484375</v>
      </c>
      <c r="FD95" s="117">
        <v>2.1079494953155518</v>
      </c>
      <c r="FE95" s="116">
        <v>4961.0517578125</v>
      </c>
      <c r="FF95" s="116">
        <v>10084.154296875</v>
      </c>
      <c r="FG95" s="117">
        <v>2.0326645374298096</v>
      </c>
      <c r="FH95" s="116">
        <v>5332.67919921875</v>
      </c>
      <c r="FI95" s="116">
        <v>10730.9619140625</v>
      </c>
      <c r="FJ95" s="117">
        <v>2.0123021602630615</v>
      </c>
      <c r="FK95" s="116">
        <v>5761.43310546875</v>
      </c>
      <c r="FL95" s="116">
        <v>11232.2255859375</v>
      </c>
      <c r="FM95" s="117">
        <v>1.9495540857315063</v>
      </c>
      <c r="FN95" s="116">
        <v>6445.15673828125</v>
      </c>
      <c r="FO95" s="116">
        <v>12469.318359375</v>
      </c>
      <c r="FP95" s="117">
        <v>1.9346803426742554</v>
      </c>
      <c r="FQ95" s="116">
        <v>7290.8349609375</v>
      </c>
      <c r="FR95" s="116">
        <v>13436.5986328125</v>
      </c>
      <c r="FS95" s="117">
        <v>1.8429437875747681</v>
      </c>
      <c r="FT95" s="116">
        <v>7751.138671875</v>
      </c>
      <c r="FU95" s="116">
        <v>14755.115234375</v>
      </c>
      <c r="FV95" s="117">
        <v>1.9036061763763428</v>
      </c>
      <c r="FW95" s="116">
        <v>8893.9892578125</v>
      </c>
      <c r="FX95" s="116">
        <v>16073.5439453125</v>
      </c>
      <c r="FY95" s="117">
        <v>1.8072366714477539</v>
      </c>
      <c r="FZ95" s="116">
        <v>9841.5947265625</v>
      </c>
      <c r="GA95" s="116">
        <v>18629.876953125</v>
      </c>
      <c r="GB95" s="117">
        <v>1.8929734230041504</v>
      </c>
      <c r="GC95" s="116">
        <v>11434.4189453125</v>
      </c>
      <c r="GD95" s="116">
        <v>21240.1953125</v>
      </c>
      <c r="GE95" s="117">
        <v>1.8575665950775146</v>
      </c>
      <c r="GF95" s="116">
        <v>12936.0576171875</v>
      </c>
      <c r="GG95" s="116">
        <v>23506.84375</v>
      </c>
      <c r="GH95" s="117">
        <v>1.8171566724777222</v>
      </c>
      <c r="GI95" s="116">
        <v>14951.396484375</v>
      </c>
      <c r="GJ95" s="116">
        <v>26872.8046875</v>
      </c>
      <c r="GK95" s="117">
        <v>1.7973440885543823</v>
      </c>
      <c r="GL95" s="116">
        <v>16278.05078125</v>
      </c>
      <c r="GM95" s="116">
        <v>28709.28515625</v>
      </c>
      <c r="GN95" s="117">
        <v>1.7636808156967163</v>
      </c>
      <c r="GO95" s="116">
        <v>18186.83203125</v>
      </c>
      <c r="GP95" s="116">
        <v>31868.583984375</v>
      </c>
      <c r="GQ95" s="117">
        <v>1.7522889375686646</v>
      </c>
      <c r="GR95" s="116">
        <v>20768.0546875</v>
      </c>
      <c r="GS95" s="116">
        <v>36042.41796875</v>
      </c>
      <c r="GT95" s="117">
        <v>1.7354739904403687</v>
      </c>
      <c r="GU95" s="116">
        <v>23277.8984375</v>
      </c>
      <c r="GV95" s="116">
        <v>39728.078125</v>
      </c>
      <c r="GW95" s="117">
        <v>1.7066866159439087</v>
      </c>
      <c r="GX95" s="116">
        <v>25448.4140625</v>
      </c>
      <c r="GY95" s="116">
        <v>44240.1484375</v>
      </c>
      <c r="GZ95" s="117">
        <v>1.73842453956604</v>
      </c>
      <c r="HA95" s="116">
        <v>28634.53515625</v>
      </c>
      <c r="HB95" s="116">
        <v>48608.4140625</v>
      </c>
      <c r="HC95" s="117">
        <v>1.697545051574707</v>
      </c>
      <c r="HD95" s="116">
        <v>32581.482421875</v>
      </c>
      <c r="HE95" s="116">
        <v>54280.0703125</v>
      </c>
      <c r="HF95" s="117">
        <v>1.6659791469573975</v>
      </c>
      <c r="HG95" s="116">
        <v>34929.5390625</v>
      </c>
      <c r="HH95" s="116">
        <v>58504.703125</v>
      </c>
      <c r="HI95" s="117">
        <v>1.6749348640441895</v>
      </c>
      <c r="HJ95" s="116">
        <v>37393.921875</v>
      </c>
      <c r="HK95" s="116">
        <v>63158.7734375</v>
      </c>
      <c r="HL95" s="117">
        <v>1.6890116930007935</v>
      </c>
      <c r="HM95" s="116">
        <v>39548.5390625</v>
      </c>
      <c r="HN95" s="116">
        <v>68456.0078125</v>
      </c>
      <c r="HO95" s="117">
        <v>1.7309364080429077</v>
      </c>
      <c r="HP95" s="116">
        <v>40181.65234375</v>
      </c>
      <c r="HQ95" s="116">
        <v>71482.234375</v>
      </c>
      <c r="HR95" s="117">
        <v>1.7789769172668457</v>
      </c>
      <c r="HS95" s="116">
        <v>42445.98046875</v>
      </c>
      <c r="HT95" s="116">
        <v>76936.0625</v>
      </c>
      <c r="HU95" s="117">
        <v>1.8125641345977783</v>
      </c>
      <c r="HV95" s="116">
        <v>44289.15234375</v>
      </c>
      <c r="HW95" s="116">
        <v>81800.796875</v>
      </c>
      <c r="HX95" s="117">
        <v>1.8469713926315308</v>
      </c>
      <c r="HY95" s="116">
        <v>47265.55078125</v>
      </c>
      <c r="HZ95" s="116">
        <v>83804.171875</v>
      </c>
      <c r="IA95" s="117">
        <v>1.7730497121810913</v>
      </c>
      <c r="IB95" s="116">
        <v>49079.6015625</v>
      </c>
      <c r="IC95" s="116">
        <v>84304.7265625</v>
      </c>
      <c r="ID95" s="117">
        <v>1.7177141904830933</v>
      </c>
      <c r="IE95" s="116">
        <v>47994.046875</v>
      </c>
      <c r="IF95" s="116">
        <v>86269.8671875</v>
      </c>
      <c r="IG95" s="117">
        <v>1.7975118160247803</v>
      </c>
      <c r="IH95" s="116">
        <v>48117.9140625</v>
      </c>
      <c r="II95" s="116">
        <v>85337.8984375</v>
      </c>
      <c r="IJ95" s="117">
        <v>1.7735161781311035</v>
      </c>
      <c r="IK95" s="116">
        <v>49489.08203125</v>
      </c>
      <c r="IL95" s="116">
        <v>87674.53125</v>
      </c>
      <c r="IM95" s="117">
        <v>1.771593451499939</v>
      </c>
      <c r="IN95" s="115">
        <v>50520.046875</v>
      </c>
      <c r="IO95" s="116">
        <v>89320.296875</v>
      </c>
      <c r="IP95" s="117">
        <v>1.7680169343948364</v>
      </c>
      <c r="IQ95" s="116">
        <v>50934.59375</v>
      </c>
      <c r="IR95" s="116">
        <v>91600.640625</v>
      </c>
      <c r="IS95" s="117">
        <v>1.798397421836853</v>
      </c>
      <c r="IT95" s="116">
        <v>51692.484375</v>
      </c>
      <c r="IU95" s="116">
        <v>94259.4765625</v>
      </c>
      <c r="IV95" s="117">
        <v>1.8234658241271973</v>
      </c>
      <c r="IW95" s="116">
        <v>52949.265625</v>
      </c>
      <c r="IX95" s="116">
        <v>98573.4453125</v>
      </c>
      <c r="IY95" s="117">
        <v>1.8616584539413452</v>
      </c>
      <c r="IZ95" s="116">
        <v>54665.24609375</v>
      </c>
      <c r="JA95" s="116">
        <v>101515.3359375</v>
      </c>
      <c r="JB95" s="117">
        <v>1.8570361137390137</v>
      </c>
      <c r="JC95" s="116">
        <v>55914.31640625</v>
      </c>
      <c r="JD95" s="116">
        <v>105604.890625</v>
      </c>
      <c r="JE95" s="117">
        <v>1.8886914253234863</v>
      </c>
      <c r="JF95" s="116">
        <v>56698.4453125</v>
      </c>
      <c r="JG95" s="116">
        <v>108377.28125</v>
      </c>
      <c r="JH95" s="117">
        <v>1.9114682674407959</v>
      </c>
      <c r="JI95" s="116">
        <v>56868.890625</v>
      </c>
      <c r="JJ95" s="116">
        <v>107977.6875</v>
      </c>
      <c r="JK95" s="117">
        <v>1.8987127542495728</v>
      </c>
      <c r="JL95" s="116">
        <v>57235.58984375</v>
      </c>
      <c r="JM95" s="116">
        <v>109800.8046875</v>
      </c>
      <c r="JN95" s="117">
        <v>1.9184008836746216</v>
      </c>
      <c r="JO95" s="116">
        <v>59141.20703125</v>
      </c>
      <c r="JP95" s="116">
        <v>114085.984375</v>
      </c>
      <c r="JQ95" s="117">
        <v>1.9290438890457153</v>
      </c>
      <c r="JR95" s="116">
        <v>60555.921875</v>
      </c>
      <c r="JS95" s="116">
        <v>116768.1875</v>
      </c>
      <c r="JT95" s="117">
        <v>1.9282703399658203</v>
      </c>
      <c r="JU95" s="116">
        <v>62358.51953125</v>
      </c>
      <c r="JV95" s="116">
        <v>120188.078125</v>
      </c>
      <c r="JW95" s="117">
        <v>1.9273722171783447</v>
      </c>
      <c r="JX95" s="116">
        <v>64169.265625</v>
      </c>
      <c r="JY95" s="116">
        <v>125825.796875</v>
      </c>
      <c r="JZ95" s="117">
        <v>1.9608421325683594</v>
      </c>
      <c r="KA95" s="116">
        <v>64952.15625</v>
      </c>
      <c r="KB95" s="116">
        <v>126361.2109375</v>
      </c>
      <c r="KC95" s="117">
        <v>1.9454505443572998</v>
      </c>
      <c r="KD95" s="116">
        <v>63242.984375</v>
      </c>
      <c r="KE95" s="116">
        <v>117805.703125</v>
      </c>
      <c r="KF95" s="117">
        <v>1.8627474308013916</v>
      </c>
      <c r="KG95" s="116">
        <v>64407.1328125</v>
      </c>
      <c r="KH95" s="116">
        <v>121989.8359375</v>
      </c>
      <c r="KI95" s="117">
        <v>1.8940423727035522</v>
      </c>
      <c r="KJ95" s="116">
        <v>66702.0546875</v>
      </c>
      <c r="KK95" s="116">
        <v>128058.1796875</v>
      </c>
      <c r="KL95" s="117">
        <v>1.9198535680770874</v>
      </c>
      <c r="KM95" s="116">
        <v>67149.4375</v>
      </c>
      <c r="KN95" s="116">
        <v>125312.109375</v>
      </c>
      <c r="KO95" s="117">
        <v>1.8661676645278931</v>
      </c>
      <c r="KP95" s="116">
        <v>67704.3515625</v>
      </c>
      <c r="KQ95" s="116">
        <v>124189.3671875</v>
      </c>
      <c r="KR95" s="117">
        <v>1.8342893123626709</v>
      </c>
      <c r="KS95" s="116">
        <v>68017.5390625</v>
      </c>
      <c r="KT95" s="116">
        <v>124619.546875</v>
      </c>
      <c r="KU95" s="117">
        <v>1.8321678638458252</v>
      </c>
      <c r="KV95" s="134">
        <v>2.9630475044250488</v>
      </c>
      <c r="KW95" s="135">
        <v>2.9157528877258301</v>
      </c>
      <c r="KX95" s="135">
        <v>2.6439857482910156</v>
      </c>
      <c r="KY95" s="135">
        <v>2.5503075122833252</v>
      </c>
      <c r="KZ95" s="135">
        <v>1.8969553709030151</v>
      </c>
      <c r="LA95" s="135">
        <v>1.8790555000305176</v>
      </c>
      <c r="LB95" s="135">
        <v>2.021780252456665</v>
      </c>
      <c r="LC95" s="135">
        <v>1.8170270919799805</v>
      </c>
      <c r="LD95" s="135">
        <v>1.7342031002044678</v>
      </c>
      <c r="LE95" s="135">
        <v>1.7941960096359253</v>
      </c>
      <c r="LF95" s="135">
        <v>1.9170999526977539</v>
      </c>
      <c r="LG95" s="135">
        <v>1.8693041801452637</v>
      </c>
      <c r="LH95" s="135">
        <f t="shared" si="4"/>
        <v>2.8409287134806314</v>
      </c>
      <c r="LI95" s="135">
        <f t="shared" si="5"/>
        <v>2.2236314415931702</v>
      </c>
      <c r="LJ95" s="135">
        <f t="shared" si="6"/>
        <v>1.8630164861679077</v>
      </c>
      <c r="LK95" s="144">
        <f t="shared" si="7"/>
        <v>1.860200047492981</v>
      </c>
    </row>
    <row r="96" spans="1:323" ht="15" customHeight="1">
      <c r="A96" s="114">
        <v>82</v>
      </c>
      <c r="B96" s="115">
        <v>2973.4287109375</v>
      </c>
      <c r="C96" s="116">
        <v>8263.23828125</v>
      </c>
      <c r="D96" s="117">
        <v>2.779026985168457</v>
      </c>
      <c r="E96" s="116">
        <v>2929.8837890625</v>
      </c>
      <c r="F96" s="116">
        <v>9069.6533203125</v>
      </c>
      <c r="G96" s="117">
        <v>3.0955677032470703</v>
      </c>
      <c r="H96" s="116">
        <v>3617.21630859375</v>
      </c>
      <c r="I96" s="116">
        <v>10389.779296875</v>
      </c>
      <c r="J96" s="117">
        <v>2.8723134994506836</v>
      </c>
      <c r="K96" s="116">
        <v>4431.36669921875</v>
      </c>
      <c r="L96" s="116">
        <v>13554.359375</v>
      </c>
      <c r="M96" s="117">
        <v>3.0587310791015625</v>
      </c>
      <c r="N96" s="116">
        <v>5290.3544921875</v>
      </c>
      <c r="O96" s="116">
        <v>16042.9326171875</v>
      </c>
      <c r="P96" s="117">
        <v>3.032487154006958</v>
      </c>
      <c r="Q96" s="116">
        <v>6695.37060546875</v>
      </c>
      <c r="R96" s="116">
        <v>17540.62890625</v>
      </c>
      <c r="S96" s="117">
        <v>2.619814395904541</v>
      </c>
      <c r="T96" s="116">
        <v>8349.9755859375</v>
      </c>
      <c r="U96" s="116">
        <v>23533.931640625</v>
      </c>
      <c r="V96" s="117">
        <v>2.8184430599212646</v>
      </c>
      <c r="W96" s="116">
        <v>12485.2607421875</v>
      </c>
      <c r="X96" s="116">
        <v>33201.30859375</v>
      </c>
      <c r="Y96" s="117">
        <v>2.6592402458190918</v>
      </c>
      <c r="Z96" s="116">
        <v>12943.2109375</v>
      </c>
      <c r="AA96" s="116">
        <v>32719.642578125</v>
      </c>
      <c r="AB96" s="117">
        <v>2.5279386043548584</v>
      </c>
      <c r="AC96" s="116">
        <v>13135.4228515625</v>
      </c>
      <c r="AD96" s="116">
        <v>35725.8984375</v>
      </c>
      <c r="AE96" s="117">
        <v>2.719813346862793</v>
      </c>
      <c r="AF96" s="116">
        <v>13913.861328125</v>
      </c>
      <c r="AG96" s="116">
        <v>41141.65234375</v>
      </c>
      <c r="AH96" s="117">
        <v>2.9568824768066406</v>
      </c>
      <c r="AI96" s="116">
        <v>16852.751953125</v>
      </c>
      <c r="AJ96" s="116">
        <v>45622.8125</v>
      </c>
      <c r="AK96" s="117">
        <v>2.7071430683135986</v>
      </c>
      <c r="AL96" s="116">
        <v>18708.236328125</v>
      </c>
      <c r="AM96" s="116">
        <v>49652.5</v>
      </c>
      <c r="AN96" s="117">
        <v>2.6540448665618896</v>
      </c>
      <c r="AO96" s="116">
        <v>24267.3984375</v>
      </c>
      <c r="AP96" s="116">
        <v>58959.28515625</v>
      </c>
      <c r="AQ96" s="117">
        <v>2.4295675754547119</v>
      </c>
      <c r="AR96" s="116">
        <v>23859.498046875</v>
      </c>
      <c r="AS96" s="116">
        <v>61258.78515625</v>
      </c>
      <c r="AT96" s="117">
        <v>2.5674800872802734</v>
      </c>
      <c r="AU96" s="116">
        <v>25596.1640625</v>
      </c>
      <c r="AV96" s="116">
        <v>65779.1796875</v>
      </c>
      <c r="AW96" s="117">
        <v>2.5698843002319336</v>
      </c>
      <c r="AX96" s="116">
        <v>27845.451171875</v>
      </c>
      <c r="AY96" s="116">
        <v>68570.7421875</v>
      </c>
      <c r="AZ96" s="117">
        <v>2.4625473022460937</v>
      </c>
      <c r="BA96" s="116">
        <v>27718.177734375</v>
      </c>
      <c r="BB96" s="116">
        <v>63550.8359375</v>
      </c>
      <c r="BC96" s="117">
        <v>2.2927494049072266</v>
      </c>
      <c r="BD96" s="116">
        <v>25410.1015625</v>
      </c>
      <c r="BE96" s="116">
        <v>58793.734375</v>
      </c>
      <c r="BF96" s="117">
        <v>2.3137936592102051</v>
      </c>
      <c r="BG96" s="116">
        <v>21512.70703125</v>
      </c>
      <c r="BH96" s="116">
        <v>54198.921875</v>
      </c>
      <c r="BI96" s="117">
        <v>2.5193910598754883</v>
      </c>
      <c r="BJ96" s="116">
        <v>20241.416015625</v>
      </c>
      <c r="BK96" s="116">
        <v>54604.375</v>
      </c>
      <c r="BL96" s="117">
        <v>2.6976559162139893</v>
      </c>
      <c r="BM96" s="116">
        <v>18023.365234375</v>
      </c>
      <c r="BN96" s="116">
        <v>50189.83203125</v>
      </c>
      <c r="BO96" s="117">
        <v>2.7847092151641846</v>
      </c>
      <c r="BP96" s="116">
        <v>17232.443359375</v>
      </c>
      <c r="BQ96" s="116">
        <v>49782.87109375</v>
      </c>
      <c r="BR96" s="117">
        <v>2.8889038562774658</v>
      </c>
      <c r="BS96" s="116">
        <v>20995.458984375</v>
      </c>
      <c r="BT96" s="116">
        <v>53288.23828125</v>
      </c>
      <c r="BU96" s="117">
        <v>2.5380840301513672</v>
      </c>
      <c r="BV96" s="116">
        <v>24943.66015625</v>
      </c>
      <c r="BW96" s="116">
        <v>63492.296875</v>
      </c>
      <c r="BX96" s="117">
        <v>2.5454282760620117</v>
      </c>
      <c r="BY96" s="116">
        <v>28948.4453125</v>
      </c>
      <c r="BZ96" s="116">
        <v>72244.671875</v>
      </c>
      <c r="CA96" s="117">
        <v>2.4956321716308594</v>
      </c>
      <c r="CB96" s="116">
        <v>37942.625</v>
      </c>
      <c r="CC96" s="116">
        <v>82764.6328125</v>
      </c>
      <c r="CD96" s="117">
        <v>2.1813101768493652</v>
      </c>
      <c r="CE96" s="116">
        <v>29972.3515625</v>
      </c>
      <c r="CF96" s="116">
        <v>67482.375</v>
      </c>
      <c r="CG96" s="117">
        <v>2.2514874935150146</v>
      </c>
      <c r="CH96" s="116">
        <v>33991.953125</v>
      </c>
      <c r="CI96" s="116">
        <v>77425.7578125</v>
      </c>
      <c r="CJ96" s="117">
        <v>2.2777671813964844</v>
      </c>
      <c r="CK96" s="116">
        <v>42075.4453125</v>
      </c>
      <c r="CL96" s="116">
        <v>83489.34375</v>
      </c>
      <c r="CM96" s="117">
        <v>1.9842771291732788</v>
      </c>
      <c r="CN96" s="116">
        <v>43443.44921875</v>
      </c>
      <c r="CO96" s="116">
        <v>83657.625</v>
      </c>
      <c r="CP96" s="117">
        <v>1.9256671667098999</v>
      </c>
      <c r="CQ96" s="116">
        <v>52336.3203125</v>
      </c>
      <c r="CR96" s="116">
        <v>87286.9140625</v>
      </c>
      <c r="CS96" s="117">
        <v>1.6678075790405273</v>
      </c>
      <c r="CT96" s="116">
        <v>92411.9296875</v>
      </c>
      <c r="CU96" s="116">
        <v>165691.96875</v>
      </c>
      <c r="CV96" s="117">
        <v>1.7929716110229492</v>
      </c>
      <c r="CW96" s="116">
        <v>196248.640625</v>
      </c>
      <c r="CX96" s="116">
        <v>363436.71875</v>
      </c>
      <c r="CY96" s="117">
        <v>1.8519196510314941</v>
      </c>
      <c r="CZ96" s="116">
        <v>310838.90625</v>
      </c>
      <c r="DA96" s="116">
        <v>555662.125</v>
      </c>
      <c r="DB96" s="117">
        <v>1.7876209020614624</v>
      </c>
      <c r="DC96" s="116">
        <v>484994.625</v>
      </c>
      <c r="DD96" s="116">
        <v>957744.9375</v>
      </c>
      <c r="DE96" s="117">
        <v>1.974753737449646</v>
      </c>
      <c r="DF96" s="116">
        <v>1015.0690307617187</v>
      </c>
      <c r="DG96" s="116">
        <v>1765.347412109375</v>
      </c>
      <c r="DH96" s="117">
        <v>1.7391402721405029</v>
      </c>
      <c r="DI96" s="116">
        <v>1080.6856689453125</v>
      </c>
      <c r="DJ96" s="116">
        <v>2070.318115234375</v>
      </c>
      <c r="DK96" s="117">
        <v>1.9157449007034302</v>
      </c>
      <c r="DL96" s="116">
        <v>1438.802978515625</v>
      </c>
      <c r="DM96" s="116">
        <v>2678.931884765625</v>
      </c>
      <c r="DN96" s="117">
        <v>1.8619171380996704</v>
      </c>
      <c r="DO96" s="116">
        <v>1739.03515625</v>
      </c>
      <c r="DP96" s="116">
        <v>3117.60205078125</v>
      </c>
      <c r="DQ96" s="117">
        <v>1.7927193641662598</v>
      </c>
      <c r="DR96" s="116">
        <v>1804.052734375</v>
      </c>
      <c r="DS96" s="116">
        <v>3209.602783203125</v>
      </c>
      <c r="DT96" s="117">
        <v>1.7791069746017456</v>
      </c>
      <c r="DU96" s="116">
        <v>1882.2711181640625</v>
      </c>
      <c r="DV96" s="116">
        <v>3441.1259765625</v>
      </c>
      <c r="DW96" s="117">
        <v>1.8281776905059814</v>
      </c>
      <c r="DX96" s="116">
        <v>1965.7559814453125</v>
      </c>
      <c r="DY96" s="116">
        <v>3729.02001953125</v>
      </c>
      <c r="DZ96" s="117">
        <v>1.8969902992248535</v>
      </c>
      <c r="EA96" s="116">
        <v>2116.888427734375</v>
      </c>
      <c r="EB96" s="116">
        <v>4018.33203125</v>
      </c>
      <c r="EC96" s="117">
        <v>1.8982256650924683</v>
      </c>
      <c r="ED96" s="116">
        <v>2305.093017578125</v>
      </c>
      <c r="EE96" s="118">
        <v>4561.3232421875</v>
      </c>
      <c r="EF96" s="119">
        <v>1.9788022041320801</v>
      </c>
      <c r="EG96" s="115">
        <v>2779.437744140625</v>
      </c>
      <c r="EH96" s="116">
        <v>5154.0712890625</v>
      </c>
      <c r="EI96" s="117">
        <v>1.8543574810028076</v>
      </c>
      <c r="EJ96" s="116">
        <v>2891.732421875</v>
      </c>
      <c r="EK96" s="116">
        <v>5745.232421875</v>
      </c>
      <c r="EL96" s="117">
        <v>1.986778736114502</v>
      </c>
      <c r="EM96" s="116">
        <v>3156.2470703125</v>
      </c>
      <c r="EN96" s="116">
        <v>6320.1884765625</v>
      </c>
      <c r="EO96" s="117">
        <v>2.0024378299713135</v>
      </c>
      <c r="EP96" s="116">
        <v>3334.711181640625</v>
      </c>
      <c r="EQ96" s="116">
        <v>6867.509765625</v>
      </c>
      <c r="ER96" s="117">
        <v>2.0594017505645752</v>
      </c>
      <c r="ES96" s="116">
        <v>3706.43017578125</v>
      </c>
      <c r="ET96" s="116">
        <v>7448.38916015625</v>
      </c>
      <c r="EU96" s="117">
        <v>2.0095856189727783</v>
      </c>
      <c r="EV96" s="116">
        <v>4118.75732421875</v>
      </c>
      <c r="EW96" s="116">
        <v>8257.5791015625</v>
      </c>
      <c r="EX96" s="117">
        <v>2.0048713684082031</v>
      </c>
      <c r="EY96" s="116">
        <v>4450.55517578125</v>
      </c>
      <c r="EZ96" s="116">
        <v>9093.9716796875</v>
      </c>
      <c r="FA96" s="117">
        <v>2.0433342456817627</v>
      </c>
      <c r="FB96" s="116">
        <v>4721.0107421875</v>
      </c>
      <c r="FC96" s="116">
        <v>9829.7158203125</v>
      </c>
      <c r="FD96" s="117">
        <v>2.0821211338043213</v>
      </c>
      <c r="FE96" s="116">
        <v>5154.99072265625</v>
      </c>
      <c r="FF96" s="116">
        <v>10363.4482421875</v>
      </c>
      <c r="FG96" s="117">
        <v>2.0103719234466553</v>
      </c>
      <c r="FH96" s="116">
        <v>5530.2919921875</v>
      </c>
      <c r="FI96" s="116">
        <v>11025.435546875</v>
      </c>
      <c r="FJ96" s="117">
        <v>1.9936443567276001</v>
      </c>
      <c r="FK96" s="116">
        <v>5946.62744140625</v>
      </c>
      <c r="FL96" s="116">
        <v>11531.1123046875</v>
      </c>
      <c r="FM96" s="117">
        <v>1.9391012191772461</v>
      </c>
      <c r="FN96" s="116">
        <v>6679.77587890625</v>
      </c>
      <c r="FO96" s="116">
        <v>12797.56640625</v>
      </c>
      <c r="FP96" s="117">
        <v>1.9158676862716675</v>
      </c>
      <c r="FQ96" s="116">
        <v>7423.9638671875</v>
      </c>
      <c r="FR96" s="116">
        <v>13774.37109375</v>
      </c>
      <c r="FS96" s="117">
        <v>1.8553930521011353</v>
      </c>
      <c r="FT96" s="116">
        <v>7955.80078125</v>
      </c>
      <c r="FU96" s="116">
        <v>15138.8046875</v>
      </c>
      <c r="FV96" s="117">
        <v>1.9028637409210205</v>
      </c>
      <c r="FW96" s="116">
        <v>9056.2490234375</v>
      </c>
      <c r="FX96" s="116">
        <v>16467.935546875</v>
      </c>
      <c r="FY96" s="117">
        <v>1.8184057474136353</v>
      </c>
      <c r="FZ96" s="116">
        <v>10137.1328125</v>
      </c>
      <c r="GA96" s="116">
        <v>19110.06640625</v>
      </c>
      <c r="GB96" s="117">
        <v>1.8851549625396729</v>
      </c>
      <c r="GC96" s="116">
        <v>11758.2509765625</v>
      </c>
      <c r="GD96" s="116">
        <v>21776.10546875</v>
      </c>
      <c r="GE96" s="117">
        <v>1.8519850969314575</v>
      </c>
      <c r="GF96" s="116">
        <v>13327.083984375</v>
      </c>
      <c r="GG96" s="116">
        <v>24083.35546875</v>
      </c>
      <c r="GH96" s="117">
        <v>1.8070986270904541</v>
      </c>
      <c r="GI96" s="116">
        <v>15409.6767578125</v>
      </c>
      <c r="GJ96" s="116">
        <v>27522.392578125</v>
      </c>
      <c r="GK96" s="117">
        <v>1.786046028137207</v>
      </c>
      <c r="GL96" s="116">
        <v>16710.189453125</v>
      </c>
      <c r="GM96" s="116">
        <v>29388.01171875</v>
      </c>
      <c r="GN96" s="117">
        <v>1.7586880922317505</v>
      </c>
      <c r="GO96" s="116">
        <v>18640.8828125</v>
      </c>
      <c r="GP96" s="116">
        <v>32616.10546875</v>
      </c>
      <c r="GQ96" s="117">
        <v>1.7497081756591797</v>
      </c>
      <c r="GR96" s="116">
        <v>21251.2109375</v>
      </c>
      <c r="GS96" s="116">
        <v>36877.65625</v>
      </c>
      <c r="GT96" s="117">
        <v>1.7353202104568481</v>
      </c>
      <c r="GU96" s="116">
        <v>23755.361328125</v>
      </c>
      <c r="GV96" s="116">
        <v>40628.796875</v>
      </c>
      <c r="GW96" s="117">
        <v>1.710300087928772</v>
      </c>
      <c r="GX96" s="116">
        <v>26093.25390625</v>
      </c>
      <c r="GY96" s="116">
        <v>45266.49609375</v>
      </c>
      <c r="GZ96" s="117">
        <v>1.7347968816757202</v>
      </c>
      <c r="HA96" s="116">
        <v>29338.015625</v>
      </c>
      <c r="HB96" s="116">
        <v>49698.68359375</v>
      </c>
      <c r="HC96" s="117">
        <v>1.6940028667449951</v>
      </c>
      <c r="HD96" s="116">
        <v>33476.41796875</v>
      </c>
      <c r="HE96" s="116">
        <v>55460.76953125</v>
      </c>
      <c r="HF96" s="117">
        <v>1.6567115783691406</v>
      </c>
      <c r="HG96" s="116">
        <v>35875.9375</v>
      </c>
      <c r="HH96" s="116">
        <v>59788.3984375</v>
      </c>
      <c r="HI96" s="117">
        <v>1.666532039642334</v>
      </c>
      <c r="HJ96" s="116">
        <v>38391.52734375</v>
      </c>
      <c r="HK96" s="116">
        <v>64562.7265625</v>
      </c>
      <c r="HL96" s="117">
        <v>1.6816920042037964</v>
      </c>
      <c r="HM96" s="116">
        <v>40646.8203125</v>
      </c>
      <c r="HN96" s="116">
        <v>70031.765625</v>
      </c>
      <c r="HO96" s="117">
        <v>1.7229334115982056</v>
      </c>
      <c r="HP96" s="116">
        <v>41337.06640625</v>
      </c>
      <c r="HQ96" s="116">
        <v>73189.3671875</v>
      </c>
      <c r="HR96" s="117">
        <v>1.7705506086349487</v>
      </c>
      <c r="HS96" s="116">
        <v>43962.90234375</v>
      </c>
      <c r="HT96" s="116">
        <v>78810.4765625</v>
      </c>
      <c r="HU96" s="117">
        <v>1.7926586866378784</v>
      </c>
      <c r="HV96" s="116">
        <v>45618.0703125</v>
      </c>
      <c r="HW96" s="116">
        <v>83848.2109375</v>
      </c>
      <c r="HX96" s="117">
        <v>1.8380482196807861</v>
      </c>
      <c r="HY96" s="116">
        <v>48312.26171875</v>
      </c>
      <c r="HZ96" s="116">
        <v>85805.25</v>
      </c>
      <c r="IA96" s="117">
        <v>1.7760553359985352</v>
      </c>
      <c r="IB96" s="116">
        <v>50389.54296875</v>
      </c>
      <c r="IC96" s="116">
        <v>86225.6171875</v>
      </c>
      <c r="ID96" s="117">
        <v>1.7111808061599731</v>
      </c>
      <c r="IE96" s="116">
        <v>49279.671875</v>
      </c>
      <c r="IF96" s="116">
        <v>88360.9375</v>
      </c>
      <c r="IG96" s="117">
        <v>1.7930504083633423</v>
      </c>
      <c r="IH96" s="116">
        <v>49619.9296875</v>
      </c>
      <c r="II96" s="116">
        <v>87364.4375</v>
      </c>
      <c r="IJ96" s="117">
        <v>1.7606723308563232</v>
      </c>
      <c r="IK96" s="116">
        <v>50880.65234375</v>
      </c>
      <c r="IL96" s="116">
        <v>89757.7578125</v>
      </c>
      <c r="IM96" s="117">
        <v>1.7640842199325562</v>
      </c>
      <c r="IN96" s="115">
        <v>51862.64453125</v>
      </c>
      <c r="IO96" s="116">
        <v>91438.921875</v>
      </c>
      <c r="IP96" s="117">
        <v>1.7630980014801025</v>
      </c>
      <c r="IQ96" s="116">
        <v>52187.953125</v>
      </c>
      <c r="IR96" s="116">
        <v>93825.3828125</v>
      </c>
      <c r="IS96" s="117">
        <v>1.7978360652923584</v>
      </c>
      <c r="IT96" s="116">
        <v>53025.28515625</v>
      </c>
      <c r="IU96" s="116">
        <v>96587.609375</v>
      </c>
      <c r="IV96" s="117">
        <v>1.8215386867523193</v>
      </c>
      <c r="IW96" s="116">
        <v>54467.75</v>
      </c>
      <c r="IX96" s="116">
        <v>101066.421875</v>
      </c>
      <c r="IY96" s="117">
        <v>1.8555277585983276</v>
      </c>
      <c r="IZ96" s="116">
        <v>56248.90234375</v>
      </c>
      <c r="JA96" s="116">
        <v>104074.6875</v>
      </c>
      <c r="JB96" s="117">
        <v>1.8502527475357056</v>
      </c>
      <c r="JC96" s="116">
        <v>57609.85546875</v>
      </c>
      <c r="JD96" s="116">
        <v>108318.921875</v>
      </c>
      <c r="JE96" s="117">
        <v>1.8802151679992676</v>
      </c>
      <c r="JF96" s="116">
        <v>58338.01171875</v>
      </c>
      <c r="JG96" s="116">
        <v>111203.3125</v>
      </c>
      <c r="JH96" s="117">
        <v>1.9061896800994873</v>
      </c>
      <c r="JI96" s="116">
        <v>58425.78125</v>
      </c>
      <c r="JJ96" s="116">
        <v>110774.34375</v>
      </c>
      <c r="JK96" s="117">
        <v>1.8959839344024658</v>
      </c>
      <c r="JL96" s="116">
        <v>58924.91015625</v>
      </c>
      <c r="JM96" s="116">
        <v>112674.71875</v>
      </c>
      <c r="JN96" s="117">
        <v>1.9121745824813843</v>
      </c>
      <c r="JO96" s="116">
        <v>60799.75</v>
      </c>
      <c r="JP96" s="116">
        <v>117092.9140625</v>
      </c>
      <c r="JQ96" s="117">
        <v>1.9258781671524048</v>
      </c>
      <c r="JR96" s="116">
        <v>62257.12109375</v>
      </c>
      <c r="JS96" s="116">
        <v>119844.328125</v>
      </c>
      <c r="JT96" s="117">
        <v>1.9249899387359619</v>
      </c>
      <c r="JU96" s="116">
        <v>64157.85546875</v>
      </c>
      <c r="JV96" s="116">
        <v>123351.359375</v>
      </c>
      <c r="JW96" s="117">
        <v>1.9226227998733521</v>
      </c>
      <c r="JX96" s="116">
        <v>65894.7265625</v>
      </c>
      <c r="JY96" s="116">
        <v>129203.6953125</v>
      </c>
      <c r="JZ96" s="117">
        <v>1.9607592821121216</v>
      </c>
      <c r="KA96" s="116">
        <v>66742.796875</v>
      </c>
      <c r="KB96" s="116">
        <v>129723.6015625</v>
      </c>
      <c r="KC96" s="117">
        <v>1.9436345100402832</v>
      </c>
      <c r="KD96" s="116">
        <v>65032.31640625</v>
      </c>
      <c r="KE96" s="116">
        <v>120787.78125</v>
      </c>
      <c r="KF96" s="117">
        <v>1.8573501110076904</v>
      </c>
      <c r="KG96" s="116">
        <v>66149.65625</v>
      </c>
      <c r="KH96" s="116">
        <v>125140.96875</v>
      </c>
      <c r="KI96" s="117">
        <v>1.8917856216430664</v>
      </c>
      <c r="KJ96" s="116">
        <v>68495.953125</v>
      </c>
      <c r="KK96" s="116">
        <v>131417.515625</v>
      </c>
      <c r="KL96" s="117">
        <v>1.9186172485351562</v>
      </c>
      <c r="KM96" s="116">
        <v>69022.1484375</v>
      </c>
      <c r="KN96" s="116">
        <v>128491.84375</v>
      </c>
      <c r="KO96" s="117">
        <v>1.8616030216217041</v>
      </c>
      <c r="KP96" s="116">
        <v>69283.734375</v>
      </c>
      <c r="KQ96" s="116">
        <v>127283.9453125</v>
      </c>
      <c r="KR96" s="117">
        <v>1.8371403217315674</v>
      </c>
      <c r="KS96" s="116">
        <v>69604.5078125</v>
      </c>
      <c r="KT96" s="116">
        <v>127720.3984375</v>
      </c>
      <c r="KU96" s="117">
        <v>1.8349443674087524</v>
      </c>
      <c r="KV96" s="134">
        <v>2.9372973442077637</v>
      </c>
      <c r="KW96" s="135">
        <v>2.8803577423095703</v>
      </c>
      <c r="KX96" s="135">
        <v>2.6254541873931885</v>
      </c>
      <c r="KY96" s="135">
        <v>2.5257658958435059</v>
      </c>
      <c r="KZ96" s="135">
        <v>1.9253412485122681</v>
      </c>
      <c r="LA96" s="135">
        <v>1.8792819976806641</v>
      </c>
      <c r="LB96" s="135">
        <v>2.0060737133026123</v>
      </c>
      <c r="LC96" s="135">
        <v>1.8150663375854492</v>
      </c>
      <c r="LD96" s="135">
        <v>1.7268226146697998</v>
      </c>
      <c r="LE96" s="135">
        <v>1.7893296480178833</v>
      </c>
      <c r="LF96" s="135">
        <v>1.9129798412322998</v>
      </c>
      <c r="LG96" s="135">
        <v>1.8688181638717651</v>
      </c>
      <c r="LH96" s="135">
        <f t="shared" si="4"/>
        <v>2.8143697579701743</v>
      </c>
      <c r="LI96" s="135">
        <f t="shared" si="5"/>
        <v>2.225553572177887</v>
      </c>
      <c r="LJ96" s="135">
        <f t="shared" si="6"/>
        <v>1.8568111658096313</v>
      </c>
      <c r="LK96" s="144">
        <f t="shared" si="7"/>
        <v>1.8570425510406494</v>
      </c>
    </row>
    <row r="97" spans="1:323" ht="15" customHeight="1">
      <c r="A97" s="114">
        <v>83</v>
      </c>
      <c r="B97" s="115">
        <v>3105.678955078125</v>
      </c>
      <c r="C97" s="116">
        <v>8570.5615234375</v>
      </c>
      <c r="D97" s="117">
        <v>2.7596418857574463</v>
      </c>
      <c r="E97" s="116">
        <v>3078.968017578125</v>
      </c>
      <c r="F97" s="116">
        <v>9426.5166015625</v>
      </c>
      <c r="G97" s="117">
        <v>3.0615830421447754</v>
      </c>
      <c r="H97" s="116">
        <v>3803.114501953125</v>
      </c>
      <c r="I97" s="116">
        <v>10782.814453125</v>
      </c>
      <c r="J97" s="117">
        <v>2.835258960723877</v>
      </c>
      <c r="K97" s="116">
        <v>4677.9580078125</v>
      </c>
      <c r="L97" s="116">
        <v>14083.908203125</v>
      </c>
      <c r="M97" s="117">
        <v>3.0106956958770752</v>
      </c>
      <c r="N97" s="116">
        <v>5582.427734375</v>
      </c>
      <c r="O97" s="116">
        <v>16667.025390625</v>
      </c>
      <c r="P97" s="117">
        <v>2.9856231212615967</v>
      </c>
      <c r="Q97" s="116">
        <v>6996.50927734375</v>
      </c>
      <c r="R97" s="116">
        <v>18169.841796875</v>
      </c>
      <c r="S97" s="117">
        <v>2.5969867706298828</v>
      </c>
      <c r="T97" s="116">
        <v>8794.06640625</v>
      </c>
      <c r="U97" s="116">
        <v>24414.3046875</v>
      </c>
      <c r="V97" s="117">
        <v>2.7762248516082764</v>
      </c>
      <c r="W97" s="116">
        <v>12996.033203125</v>
      </c>
      <c r="X97" s="116">
        <v>34405.11328125</v>
      </c>
      <c r="Y97" s="117">
        <v>2.6473550796508789</v>
      </c>
      <c r="Z97" s="116">
        <v>13462.02734375</v>
      </c>
      <c r="AA97" s="116">
        <v>33867.8984375</v>
      </c>
      <c r="AB97" s="117">
        <v>2.5158097743988037</v>
      </c>
      <c r="AC97" s="116">
        <v>13767.5390625</v>
      </c>
      <c r="AD97" s="116">
        <v>37036.484375</v>
      </c>
      <c r="AE97" s="117">
        <v>2.6901309490203857</v>
      </c>
      <c r="AF97" s="116">
        <v>14705.0625</v>
      </c>
      <c r="AG97" s="116">
        <v>42720.51171875</v>
      </c>
      <c r="AH97" s="117">
        <v>2.9051568508148193</v>
      </c>
      <c r="AI97" s="116">
        <v>17724.193359375</v>
      </c>
      <c r="AJ97" s="116">
        <v>47289.9765625</v>
      </c>
      <c r="AK97" s="117">
        <v>2.6681032180786133</v>
      </c>
      <c r="AL97" s="116">
        <v>19754.908203125</v>
      </c>
      <c r="AM97" s="116">
        <v>51442.51171875</v>
      </c>
      <c r="AN97" s="117">
        <v>2.6040370464324951</v>
      </c>
      <c r="AO97" s="116">
        <v>25131.01171875</v>
      </c>
      <c r="AP97" s="116">
        <v>60974.78515625</v>
      </c>
      <c r="AQ97" s="117">
        <v>2.426276683807373</v>
      </c>
      <c r="AR97" s="116">
        <v>24716.52734375</v>
      </c>
      <c r="AS97" s="116">
        <v>63433.78515625</v>
      </c>
      <c r="AT97" s="117">
        <v>2.5664522647857666</v>
      </c>
      <c r="AU97" s="116">
        <v>26477.66015625</v>
      </c>
      <c r="AV97" s="116">
        <v>68117.1953125</v>
      </c>
      <c r="AW97" s="117">
        <v>2.5726289749145508</v>
      </c>
      <c r="AX97" s="116">
        <v>28743.822265625</v>
      </c>
      <c r="AY97" s="116">
        <v>70940.1484375</v>
      </c>
      <c r="AZ97" s="117">
        <v>2.4680137634277344</v>
      </c>
      <c r="BA97" s="116">
        <v>28607.83984375</v>
      </c>
      <c r="BB97" s="116">
        <v>65632.703125</v>
      </c>
      <c r="BC97" s="117">
        <v>2.2942209243774414</v>
      </c>
      <c r="BD97" s="116">
        <v>26360.6015625</v>
      </c>
      <c r="BE97" s="116">
        <v>60729.87890625</v>
      </c>
      <c r="BF97" s="117">
        <v>2.3038122653961182</v>
      </c>
      <c r="BG97" s="116">
        <v>22623.439453125</v>
      </c>
      <c r="BH97" s="116">
        <v>56089.546875</v>
      </c>
      <c r="BI97" s="117">
        <v>2.479266881942749</v>
      </c>
      <c r="BJ97" s="116">
        <v>21490.9296875</v>
      </c>
      <c r="BK97" s="116">
        <v>56589.703125</v>
      </c>
      <c r="BL97" s="117">
        <v>2.6331901550292969</v>
      </c>
      <c r="BM97" s="116">
        <v>19151.203125</v>
      </c>
      <c r="BN97" s="116">
        <v>52049.51953125</v>
      </c>
      <c r="BO97" s="117">
        <v>2.7178199291229248</v>
      </c>
      <c r="BP97" s="116">
        <v>18272.826171875</v>
      </c>
      <c r="BQ97" s="116">
        <v>51667.67578125</v>
      </c>
      <c r="BR97" s="117">
        <v>2.8275690078735352</v>
      </c>
      <c r="BS97" s="116">
        <v>21836.7890625</v>
      </c>
      <c r="BT97" s="116">
        <v>55163.41015625</v>
      </c>
      <c r="BU97" s="117">
        <v>2.5261685848236084</v>
      </c>
      <c r="BV97" s="116">
        <v>25944</v>
      </c>
      <c r="BW97" s="116">
        <v>65730.8984375</v>
      </c>
      <c r="BX97" s="117">
        <v>2.5335683822631836</v>
      </c>
      <c r="BY97" s="116">
        <v>30220.810546875</v>
      </c>
      <c r="BZ97" s="116">
        <v>74754.75</v>
      </c>
      <c r="CA97" s="117">
        <v>2.4736182689666748</v>
      </c>
      <c r="CB97" s="116">
        <v>38810.11328125</v>
      </c>
      <c r="CC97" s="116">
        <v>85375.7421875</v>
      </c>
      <c r="CD97" s="117">
        <v>2.1998324394226074</v>
      </c>
      <c r="CE97" s="116">
        <v>30788.02734375</v>
      </c>
      <c r="CF97" s="116">
        <v>69664.96875</v>
      </c>
      <c r="CG97" s="117">
        <v>2.2627291679382324</v>
      </c>
      <c r="CH97" s="116">
        <v>34700.3125</v>
      </c>
      <c r="CI97" s="116">
        <v>79960.0703125</v>
      </c>
      <c r="CJ97" s="117">
        <v>2.3043041229248047</v>
      </c>
      <c r="CK97" s="116">
        <v>42372.8359375</v>
      </c>
      <c r="CL97" s="116">
        <v>85916.34375</v>
      </c>
      <c r="CM97" s="117">
        <v>2.0276279449462891</v>
      </c>
      <c r="CN97" s="116">
        <v>43552.2890625</v>
      </c>
      <c r="CO97" s="116">
        <v>86019.921875</v>
      </c>
      <c r="CP97" s="117">
        <v>1.975095272064209</v>
      </c>
      <c r="CQ97" s="116">
        <v>52421.59765625</v>
      </c>
      <c r="CR97" s="116">
        <v>89340.515625</v>
      </c>
      <c r="CS97" s="117">
        <v>1.7042691707611084</v>
      </c>
      <c r="CT97" s="116">
        <v>94095.9765625</v>
      </c>
      <c r="CU97" s="116">
        <v>169958.125</v>
      </c>
      <c r="CV97" s="117">
        <v>1.8062210083007813</v>
      </c>
      <c r="CW97" s="116">
        <v>197150.421875</v>
      </c>
      <c r="CX97" s="116">
        <v>373246.46875</v>
      </c>
      <c r="CY97" s="117">
        <v>1.8932065963745117</v>
      </c>
      <c r="CZ97" s="116">
        <v>314712.28125</v>
      </c>
      <c r="DA97" s="116">
        <v>569947.4375</v>
      </c>
      <c r="DB97" s="117">
        <v>1.8110110759735107</v>
      </c>
      <c r="DC97" s="116">
        <v>500111.5625</v>
      </c>
      <c r="DD97" s="116">
        <v>985139.4375</v>
      </c>
      <c r="DE97" s="117">
        <v>1.969839334487915</v>
      </c>
      <c r="DF97" s="116">
        <v>1020.1942138671875</v>
      </c>
      <c r="DG97" s="116">
        <v>1809.326416015625</v>
      </c>
      <c r="DH97" s="117">
        <v>1.7735117673873901</v>
      </c>
      <c r="DI97" s="116">
        <v>1109.5775146484375</v>
      </c>
      <c r="DJ97" s="116">
        <v>2127.71630859375</v>
      </c>
      <c r="DK97" s="117">
        <v>1.9175914525985718</v>
      </c>
      <c r="DL97" s="116">
        <v>1485.1392822265625</v>
      </c>
      <c r="DM97" s="116">
        <v>2750.53466796875</v>
      </c>
      <c r="DN97" s="117">
        <v>1.8520381450653076</v>
      </c>
      <c r="DO97" s="116">
        <v>1777.2564697265625</v>
      </c>
      <c r="DP97" s="116">
        <v>3197.569091796875</v>
      </c>
      <c r="DQ97" s="117">
        <v>1.7991602420806885</v>
      </c>
      <c r="DR97" s="116">
        <v>1846.4189453125</v>
      </c>
      <c r="DS97" s="116">
        <v>3291.035888671875</v>
      </c>
      <c r="DT97" s="117">
        <v>1.78238844871521</v>
      </c>
      <c r="DU97" s="116">
        <v>1931.000732421875</v>
      </c>
      <c r="DV97" s="116">
        <v>3531.39404296875</v>
      </c>
      <c r="DW97" s="117">
        <v>1.8287895917892456</v>
      </c>
      <c r="DX97" s="116">
        <v>2018.202392578125</v>
      </c>
      <c r="DY97" s="116">
        <v>3831.208251953125</v>
      </c>
      <c r="DZ97" s="117">
        <v>1.898327112197876</v>
      </c>
      <c r="EA97" s="116">
        <v>2166.226318359375</v>
      </c>
      <c r="EB97" s="116">
        <v>4128.74609375</v>
      </c>
      <c r="EC97" s="117">
        <v>1.9059624671936035</v>
      </c>
      <c r="ED97" s="116">
        <v>2375.810791015625</v>
      </c>
      <c r="EE97" s="118">
        <v>4692.01708984375</v>
      </c>
      <c r="EF97" s="119">
        <v>1.9749119281768799</v>
      </c>
      <c r="EG97" s="115">
        <v>2868.215087890625</v>
      </c>
      <c r="EH97" s="116">
        <v>5291.166015625</v>
      </c>
      <c r="EI97" s="117">
        <v>1.8447591066360474</v>
      </c>
      <c r="EJ97" s="116">
        <v>2985.857666015625</v>
      </c>
      <c r="EK97" s="116">
        <v>5910.3427734375</v>
      </c>
      <c r="EL97" s="117">
        <v>1.9794455766677856</v>
      </c>
      <c r="EM97" s="116">
        <v>3261.49853515625</v>
      </c>
      <c r="EN97" s="116">
        <v>6503.23779296875</v>
      </c>
      <c r="EO97" s="117">
        <v>1.9939416646957397</v>
      </c>
      <c r="EP97" s="116">
        <v>3454.58154296875</v>
      </c>
      <c r="EQ97" s="116">
        <v>7071.8388671875</v>
      </c>
      <c r="ER97" s="117">
        <v>2.0470898151397705</v>
      </c>
      <c r="ES97" s="116">
        <v>3825.327392578125</v>
      </c>
      <c r="ET97" s="116">
        <v>7665.060546875</v>
      </c>
      <c r="EU97" s="117">
        <v>2.0037658214569092</v>
      </c>
      <c r="EV97" s="116">
        <v>4283.25341796875</v>
      </c>
      <c r="EW97" s="116">
        <v>8496.2568359375</v>
      </c>
      <c r="EX97" s="117">
        <v>1.9835989475250244</v>
      </c>
      <c r="EY97" s="116">
        <v>4631.1953125</v>
      </c>
      <c r="EZ97" s="116">
        <v>9361.8720703125</v>
      </c>
      <c r="FA97" s="117">
        <v>2.0214807987213135</v>
      </c>
      <c r="FB97" s="116">
        <v>4930.60595703125</v>
      </c>
      <c r="FC97" s="116">
        <v>10124.1494140625</v>
      </c>
      <c r="FD97" s="117">
        <v>2.0533275604248047</v>
      </c>
      <c r="FE97" s="116">
        <v>5369.5595703125</v>
      </c>
      <c r="FF97" s="116">
        <v>10663.59375</v>
      </c>
      <c r="FG97" s="117">
        <v>1.9859344959259033</v>
      </c>
      <c r="FH97" s="116">
        <v>5747.63232421875</v>
      </c>
      <c r="FI97" s="116">
        <v>11342.35546875</v>
      </c>
      <c r="FJ97" s="117">
        <v>1.9733961820602417</v>
      </c>
      <c r="FK97" s="116">
        <v>6163.0986328125</v>
      </c>
      <c r="FL97" s="116">
        <v>11853.3681640625</v>
      </c>
      <c r="FM97" s="117">
        <v>1.9232805967330933</v>
      </c>
      <c r="FN97" s="116">
        <v>6938.3916015625</v>
      </c>
      <c r="FO97" s="116">
        <v>13149.890625</v>
      </c>
      <c r="FP97" s="117">
        <v>1.8952361345291138</v>
      </c>
      <c r="FQ97" s="116">
        <v>7579.51318359375</v>
      </c>
      <c r="FR97" s="116">
        <v>14143.4365234375</v>
      </c>
      <c r="FS97" s="117">
        <v>1.8660085201263428</v>
      </c>
      <c r="FT97" s="116">
        <v>8219.64453125</v>
      </c>
      <c r="FU97" s="116">
        <v>15553.8369140625</v>
      </c>
      <c r="FV97" s="117">
        <v>1.8922760486602783</v>
      </c>
      <c r="FW97" s="116">
        <v>9229.0009765625</v>
      </c>
      <c r="FX97" s="116">
        <v>16898.9140625</v>
      </c>
      <c r="FY97" s="117">
        <v>1.8310664892196655</v>
      </c>
      <c r="FZ97" s="116">
        <v>10464.044921875</v>
      </c>
      <c r="GA97" s="116">
        <v>19628.392578125</v>
      </c>
      <c r="GB97" s="117">
        <v>1.8757939338684082</v>
      </c>
      <c r="GC97" s="116">
        <v>12116.666015625</v>
      </c>
      <c r="GD97" s="116">
        <v>22355.037109375</v>
      </c>
      <c r="GE97" s="117">
        <v>1.8449825048446655</v>
      </c>
      <c r="GF97" s="116">
        <v>13737.087890625</v>
      </c>
      <c r="GG97" s="116">
        <v>24704.140625</v>
      </c>
      <c r="GH97" s="117">
        <v>1.7983535528182983</v>
      </c>
      <c r="GI97" s="116">
        <v>15866.2138671875</v>
      </c>
      <c r="GJ97" s="116">
        <v>28221.455078125</v>
      </c>
      <c r="GK97" s="117">
        <v>1.7787139415740967</v>
      </c>
      <c r="GL97" s="116">
        <v>17164.111328125</v>
      </c>
      <c r="GM97" s="116">
        <v>30120.5</v>
      </c>
      <c r="GN97" s="117">
        <v>1.7548534870147705</v>
      </c>
      <c r="GO97" s="116">
        <v>19104.953125</v>
      </c>
      <c r="GP97" s="116">
        <v>33424.59765625</v>
      </c>
      <c r="GQ97" s="117">
        <v>1.7495251893997192</v>
      </c>
      <c r="GR97" s="116">
        <v>21799.232421875</v>
      </c>
      <c r="GS97" s="116">
        <v>37780.859375</v>
      </c>
      <c r="GT97" s="117">
        <v>1.7331279516220093</v>
      </c>
      <c r="GU97" s="116">
        <v>24260.509765625</v>
      </c>
      <c r="GV97" s="116">
        <v>41606.625</v>
      </c>
      <c r="GW97" s="117">
        <v>1.7149938344955444</v>
      </c>
      <c r="GX97" s="116">
        <v>26799.171875</v>
      </c>
      <c r="GY97" s="116">
        <v>46373.83203125</v>
      </c>
      <c r="GZ97" s="117">
        <v>1.7304203510284424</v>
      </c>
      <c r="HA97" s="116">
        <v>30122.78125</v>
      </c>
      <c r="HB97" s="116">
        <v>50873.74609375</v>
      </c>
      <c r="HC97" s="117">
        <v>1.6888794898986816</v>
      </c>
      <c r="HD97" s="116">
        <v>34393.06640625</v>
      </c>
      <c r="HE97" s="116">
        <v>56727.14453125</v>
      </c>
      <c r="HF97" s="117">
        <v>1.6493773460388184</v>
      </c>
      <c r="HG97" s="116">
        <v>37015.06640625</v>
      </c>
      <c r="HH97" s="116">
        <v>61161.8828125</v>
      </c>
      <c r="HI97" s="117">
        <v>1.6523510217666626</v>
      </c>
      <c r="HJ97" s="116">
        <v>39472.41015625</v>
      </c>
      <c r="HK97" s="116">
        <v>66070.765625</v>
      </c>
      <c r="HL97" s="117">
        <v>1.6738467216491699</v>
      </c>
      <c r="HM97" s="116">
        <v>41825.09375</v>
      </c>
      <c r="HN97" s="116">
        <v>71725.9921875</v>
      </c>
      <c r="HO97" s="117">
        <v>1.7149033546447754</v>
      </c>
      <c r="HP97" s="116">
        <v>42572.1875</v>
      </c>
      <c r="HQ97" s="116">
        <v>75027.0859375</v>
      </c>
      <c r="HR97" s="117">
        <v>1.7623498439788818</v>
      </c>
      <c r="HS97" s="116">
        <v>45108.97265625</v>
      </c>
      <c r="HT97" s="116">
        <v>80826.953125</v>
      </c>
      <c r="HU97" s="117">
        <v>1.7918154001235962</v>
      </c>
      <c r="HV97" s="116">
        <v>47124.296875</v>
      </c>
      <c r="HW97" s="116">
        <v>86053.1953125</v>
      </c>
      <c r="HX97" s="117">
        <v>1.8260897397994995</v>
      </c>
      <c r="HY97" s="116">
        <v>49787.46484375</v>
      </c>
      <c r="HZ97" s="116">
        <v>87967.7734375</v>
      </c>
      <c r="IA97" s="117">
        <v>1.7668658494949341</v>
      </c>
      <c r="IB97" s="116">
        <v>51491.65625</v>
      </c>
      <c r="IC97" s="116">
        <v>88301.4453125</v>
      </c>
      <c r="ID97" s="117">
        <v>1.7148690223693848</v>
      </c>
      <c r="IE97" s="116">
        <v>50593.25390625</v>
      </c>
      <c r="IF97" s="116">
        <v>90621.5703125</v>
      </c>
      <c r="IG97" s="117">
        <v>1.7911789417266846</v>
      </c>
      <c r="IH97" s="116">
        <v>51334.93359375</v>
      </c>
      <c r="II97" s="116">
        <v>89534.8359375</v>
      </c>
      <c r="IJ97" s="117">
        <v>1.7441307306289673</v>
      </c>
      <c r="IK97" s="116">
        <v>52430.546875</v>
      </c>
      <c r="IL97" s="116">
        <v>91999.5625</v>
      </c>
      <c r="IM97" s="117">
        <v>1.7546939849853516</v>
      </c>
      <c r="IN97" s="115">
        <v>53329.84375</v>
      </c>
      <c r="IO97" s="116">
        <v>93724.2109375</v>
      </c>
      <c r="IP97" s="117">
        <v>1.757443904876709</v>
      </c>
      <c r="IQ97" s="116">
        <v>53621.515625</v>
      </c>
      <c r="IR97" s="116">
        <v>96233.1015625</v>
      </c>
      <c r="IS97" s="117">
        <v>1.7946733236312866</v>
      </c>
      <c r="IT97" s="116">
        <v>54549.44921875</v>
      </c>
      <c r="IU97" s="116">
        <v>99105.796875</v>
      </c>
      <c r="IV97" s="117">
        <v>1.8168065547943115</v>
      </c>
      <c r="IW97" s="116">
        <v>56173.31640625</v>
      </c>
      <c r="IX97" s="116">
        <v>103758.046875</v>
      </c>
      <c r="IY97" s="117">
        <v>1.8471056222915649</v>
      </c>
      <c r="IZ97" s="116">
        <v>57908.51953125</v>
      </c>
      <c r="JA97" s="116">
        <v>106839.8125</v>
      </c>
      <c r="JB97" s="117">
        <v>1.8449757099151611</v>
      </c>
      <c r="JC97" s="116">
        <v>59298.5</v>
      </c>
      <c r="JD97" s="116">
        <v>111252.7265625</v>
      </c>
      <c r="JE97" s="117">
        <v>1.8761473894119263</v>
      </c>
      <c r="JF97" s="116">
        <v>60120.50390625</v>
      </c>
      <c r="JG97" s="116">
        <v>114261.0234375</v>
      </c>
      <c r="JH97" s="117">
        <v>1.9005333185195923</v>
      </c>
      <c r="JI97" s="116">
        <v>60166.16015625</v>
      </c>
      <c r="JJ97" s="116">
        <v>113803.1484375</v>
      </c>
      <c r="JK97" s="117">
        <v>1.8914810419082642</v>
      </c>
      <c r="JL97" s="116">
        <v>60734.83203125</v>
      </c>
      <c r="JM97" s="116">
        <v>115783.875</v>
      </c>
      <c r="JN97" s="117">
        <v>1.9063833951950073</v>
      </c>
      <c r="JO97" s="116">
        <v>62595.17578125</v>
      </c>
      <c r="JP97" s="116">
        <v>120352.0625</v>
      </c>
      <c r="JQ97" s="117">
        <v>1.9227050542831421</v>
      </c>
      <c r="JR97" s="116">
        <v>64116.6640625</v>
      </c>
      <c r="JS97" s="116">
        <v>123177.71875</v>
      </c>
      <c r="JT97" s="117">
        <v>1.9211498498916626</v>
      </c>
      <c r="JU97" s="116">
        <v>66102.1484375</v>
      </c>
      <c r="JV97" s="116">
        <v>126776.765625</v>
      </c>
      <c r="JW97" s="117">
        <v>1.9178917407989502</v>
      </c>
      <c r="JX97" s="116">
        <v>67896.1015625</v>
      </c>
      <c r="JY97" s="116">
        <v>132869.53125</v>
      </c>
      <c r="JZ97" s="117">
        <v>1.956953763961792</v>
      </c>
      <c r="KA97" s="116">
        <v>68614.9296875</v>
      </c>
      <c r="KB97" s="116">
        <v>133373.90625</v>
      </c>
      <c r="KC97" s="117">
        <v>1.9438029527664185</v>
      </c>
      <c r="KD97" s="116">
        <v>66894.875</v>
      </c>
      <c r="KE97" s="116">
        <v>124013.34375</v>
      </c>
      <c r="KF97" s="117">
        <v>1.8538541793823242</v>
      </c>
      <c r="KG97" s="116">
        <v>68042.421875</v>
      </c>
      <c r="KH97" s="116">
        <v>128555.96875</v>
      </c>
      <c r="KI97" s="117">
        <v>1.8893502950668335</v>
      </c>
      <c r="KJ97" s="116">
        <v>70543.6640625</v>
      </c>
      <c r="KK97" s="116">
        <v>135059.171875</v>
      </c>
      <c r="KL97" s="117">
        <v>1.9145472049713135</v>
      </c>
      <c r="KM97" s="116">
        <v>70971.8828125</v>
      </c>
      <c r="KN97" s="116">
        <v>131933.296875</v>
      </c>
      <c r="KO97" s="117">
        <v>1.8589515686035156</v>
      </c>
      <c r="KP97" s="116">
        <v>70927.890625</v>
      </c>
      <c r="KQ97" s="116">
        <v>130647.8125</v>
      </c>
      <c r="KR97" s="117">
        <v>1.8419808149337769</v>
      </c>
      <c r="KS97" s="116">
        <v>71258.1953125</v>
      </c>
      <c r="KT97" s="116">
        <v>131090.796875</v>
      </c>
      <c r="KU97" s="117">
        <v>1.8396592140197754</v>
      </c>
      <c r="KV97" s="134">
        <v>2.9106125831604004</v>
      </c>
      <c r="KW97" s="135">
        <v>2.8409578800201416</v>
      </c>
      <c r="KX97" s="135">
        <v>2.6063964366912842</v>
      </c>
      <c r="KY97" s="135">
        <v>2.4989066123962402</v>
      </c>
      <c r="KZ97" s="135">
        <v>1.9527815580368042</v>
      </c>
      <c r="LA97" s="135">
        <v>1.8783373832702637</v>
      </c>
      <c r="LB97" s="135">
        <v>1.9881051778793335</v>
      </c>
      <c r="LC97" s="135">
        <v>1.8124701976776123</v>
      </c>
      <c r="LD97" s="135">
        <v>1.7205027341842651</v>
      </c>
      <c r="LE97" s="135">
        <v>1.7832744121551514</v>
      </c>
      <c r="LF97" s="135">
        <v>1.9090902805328369</v>
      </c>
      <c r="LG97" s="135">
        <v>1.8688977956771851</v>
      </c>
      <c r="LH97" s="135">
        <f t="shared" si="4"/>
        <v>2.7859889666239419</v>
      </c>
      <c r="LI97" s="135">
        <f t="shared" si="5"/>
        <v>2.2258440852165222</v>
      </c>
      <c r="LJ97" s="135">
        <f t="shared" si="6"/>
        <v>1.8498538732528687</v>
      </c>
      <c r="LK97" s="144">
        <f t="shared" si="7"/>
        <v>1.8537541627883911</v>
      </c>
    </row>
    <row r="98" spans="1:323" ht="15" customHeight="1">
      <c r="A98" s="114">
        <v>84</v>
      </c>
      <c r="B98" s="115">
        <v>3248.112548828125</v>
      </c>
      <c r="C98" s="116">
        <v>8907.7216796875</v>
      </c>
      <c r="D98" s="117">
        <v>2.7424302101135254</v>
      </c>
      <c r="E98" s="116">
        <v>3246.8603515625</v>
      </c>
      <c r="F98" s="116">
        <v>9818.09765625</v>
      </c>
      <c r="G98" s="117">
        <v>3.0238742828369141</v>
      </c>
      <c r="H98" s="116">
        <v>4014.791015625</v>
      </c>
      <c r="I98" s="116">
        <v>11212.5751953125</v>
      </c>
      <c r="J98" s="117">
        <v>2.7928166389465332</v>
      </c>
      <c r="K98" s="116">
        <v>4958.30029296875</v>
      </c>
      <c r="L98" s="116">
        <v>14663.208984375</v>
      </c>
      <c r="M98" s="117">
        <v>2.9573056697845459</v>
      </c>
      <c r="N98" s="116">
        <v>5913.38427734375</v>
      </c>
      <c r="O98" s="116">
        <v>17349.689453125</v>
      </c>
      <c r="P98" s="117">
        <v>2.9339694976806641</v>
      </c>
      <c r="Q98" s="116">
        <v>7321.66259765625</v>
      </c>
      <c r="R98" s="116">
        <v>18858.150390625</v>
      </c>
      <c r="S98" s="117">
        <v>2.5756649971008301</v>
      </c>
      <c r="T98" s="116">
        <v>9293.3447265625</v>
      </c>
      <c r="U98" s="116">
        <v>25375.279296875</v>
      </c>
      <c r="V98" s="117">
        <v>2.7304785251617432</v>
      </c>
      <c r="W98" s="116">
        <v>13556.9873046875</v>
      </c>
      <c r="X98" s="116">
        <v>35725.9453125</v>
      </c>
      <c r="Y98" s="117">
        <v>2.635242223739624</v>
      </c>
      <c r="Z98" s="116">
        <v>14021.1162109375</v>
      </c>
      <c r="AA98" s="116">
        <v>35126.03515625</v>
      </c>
      <c r="AB98" s="117">
        <v>2.5052239894866943</v>
      </c>
      <c r="AC98" s="116">
        <v>14467.146484375</v>
      </c>
      <c r="AD98" s="116">
        <v>38469.31640625</v>
      </c>
      <c r="AE98" s="117">
        <v>2.6590812206268311</v>
      </c>
      <c r="AF98" s="116">
        <v>15599.2490234375</v>
      </c>
      <c r="AG98" s="116">
        <v>44444.1171875</v>
      </c>
      <c r="AH98" s="117">
        <v>2.8491189479827881</v>
      </c>
      <c r="AI98" s="116">
        <v>18683.2890625</v>
      </c>
      <c r="AJ98" s="116">
        <v>49108.3671875</v>
      </c>
      <c r="AK98" s="117">
        <v>2.6284646987915039</v>
      </c>
      <c r="AL98" s="116">
        <v>20910.5625</v>
      </c>
      <c r="AM98" s="116">
        <v>53387.4921875</v>
      </c>
      <c r="AN98" s="117">
        <v>2.5531351566314697</v>
      </c>
      <c r="AO98" s="116">
        <v>26027.826171875</v>
      </c>
      <c r="AP98" s="116">
        <v>63187.21875</v>
      </c>
      <c r="AQ98" s="117">
        <v>2.4276795387268066</v>
      </c>
      <c r="AR98" s="116">
        <v>25617.322265625</v>
      </c>
      <c r="AS98" s="116">
        <v>65825.75</v>
      </c>
      <c r="AT98" s="117">
        <v>2.5695796012878418</v>
      </c>
      <c r="AU98" s="116">
        <v>27399.927734375</v>
      </c>
      <c r="AV98" s="116">
        <v>70691.125</v>
      </c>
      <c r="AW98" s="117">
        <v>2.579974889755249</v>
      </c>
      <c r="AX98" s="116">
        <v>29676.60546875</v>
      </c>
      <c r="AY98" s="116">
        <v>73548.5234375</v>
      </c>
      <c r="AZ98" s="117">
        <v>2.4783334732055664</v>
      </c>
      <c r="BA98" s="116">
        <v>29533.361328125</v>
      </c>
      <c r="BB98" s="116">
        <v>67918.1015625</v>
      </c>
      <c r="BC98" s="117">
        <v>2.2997078895568848</v>
      </c>
      <c r="BD98" s="116">
        <v>27375.189453125</v>
      </c>
      <c r="BE98" s="116">
        <v>62846.6796875</v>
      </c>
      <c r="BF98" s="117">
        <v>2.2957532405853271</v>
      </c>
      <c r="BG98" s="116">
        <v>23843.935546875</v>
      </c>
      <c r="BH98" s="116">
        <v>58143.69921875</v>
      </c>
      <c r="BI98" s="117">
        <v>2.4385108947753906</v>
      </c>
      <c r="BJ98" s="116">
        <v>22881.619140625</v>
      </c>
      <c r="BK98" s="116">
        <v>58740.7421875</v>
      </c>
      <c r="BL98" s="117">
        <v>2.5671584606170654</v>
      </c>
      <c r="BM98" s="116">
        <v>20420.513671875</v>
      </c>
      <c r="BN98" s="116">
        <v>54066.8359375</v>
      </c>
      <c r="BO98" s="117">
        <v>2.6476726531982422</v>
      </c>
      <c r="BP98" s="116">
        <v>19447.212890625</v>
      </c>
      <c r="BQ98" s="116">
        <v>53718.95703125</v>
      </c>
      <c r="BR98" s="117">
        <v>2.7622959613800049</v>
      </c>
      <c r="BS98" s="116">
        <v>22737.583984375</v>
      </c>
      <c r="BT98" s="116">
        <v>57218.58203125</v>
      </c>
      <c r="BU98" s="117">
        <v>2.5164759159088135</v>
      </c>
      <c r="BV98" s="116">
        <v>27026.7265625</v>
      </c>
      <c r="BW98" s="116">
        <v>68184.3125</v>
      </c>
      <c r="BX98" s="117">
        <v>2.5228476524353027</v>
      </c>
      <c r="BY98" s="116">
        <v>31616.66796875</v>
      </c>
      <c r="BZ98" s="116">
        <v>77495.3203125</v>
      </c>
      <c r="CA98" s="117">
        <v>2.4510905742645264</v>
      </c>
      <c r="CB98" s="116">
        <v>39657.1015625</v>
      </c>
      <c r="CC98" s="116">
        <v>88259.6875</v>
      </c>
      <c r="CD98" s="117">
        <v>2.2255709171295166</v>
      </c>
      <c r="CE98" s="116">
        <v>31603.291015625</v>
      </c>
      <c r="CF98" s="116">
        <v>72069.4296875</v>
      </c>
      <c r="CG98" s="117">
        <v>2.2804405689239502</v>
      </c>
      <c r="CH98" s="116">
        <v>35441.2890625</v>
      </c>
      <c r="CI98" s="116">
        <v>82766.0625</v>
      </c>
      <c r="CJ98" s="117">
        <v>2.3353006839752197</v>
      </c>
      <c r="CK98" s="116">
        <v>42571.79296875</v>
      </c>
      <c r="CL98" s="116">
        <v>88631.328125</v>
      </c>
      <c r="CM98" s="117">
        <v>2.0819261074066162</v>
      </c>
      <c r="CN98" s="116">
        <v>43631.1015625</v>
      </c>
      <c r="CO98" s="116">
        <v>88671.84375</v>
      </c>
      <c r="CP98" s="117">
        <v>2.0323081016540527</v>
      </c>
      <c r="CQ98" s="116">
        <v>52531.33984375</v>
      </c>
      <c r="CR98" s="116">
        <v>91644.84375</v>
      </c>
      <c r="CS98" s="117">
        <v>1.7445746660232544</v>
      </c>
      <c r="CT98" s="116">
        <v>96660.6171875</v>
      </c>
      <c r="CU98" s="116">
        <v>174624</v>
      </c>
      <c r="CV98" s="117">
        <v>1.8065682649612427</v>
      </c>
      <c r="CW98" s="116">
        <v>198469.96875</v>
      </c>
      <c r="CX98" s="116">
        <v>384215.9375</v>
      </c>
      <c r="CY98" s="117">
        <v>1.9358896017074585</v>
      </c>
      <c r="CZ98" s="116">
        <v>317866.5625</v>
      </c>
      <c r="DA98" s="116">
        <v>585799.125</v>
      </c>
      <c r="DB98" s="117">
        <v>1.8429089784622192</v>
      </c>
      <c r="DC98" s="116">
        <v>520473.75</v>
      </c>
      <c r="DD98" s="116">
        <v>1014845.0625</v>
      </c>
      <c r="DE98" s="117">
        <v>1.9498486518859863</v>
      </c>
      <c r="DF98" s="116">
        <v>1023.9599609375</v>
      </c>
      <c r="DG98" s="116">
        <v>1858.531494140625</v>
      </c>
      <c r="DH98" s="117">
        <v>1.8150430917739868</v>
      </c>
      <c r="DI98" s="116">
        <v>1144.2078857421875</v>
      </c>
      <c r="DJ98" s="116">
        <v>2190.3037109375</v>
      </c>
      <c r="DK98" s="117">
        <v>1.9142532348632813</v>
      </c>
      <c r="DL98" s="116">
        <v>1533.1072998046875</v>
      </c>
      <c r="DM98" s="116">
        <v>2828.139404296875</v>
      </c>
      <c r="DN98" s="117">
        <v>1.8447107076644897</v>
      </c>
      <c r="DO98" s="116">
        <v>1813.2393798828125</v>
      </c>
      <c r="DP98" s="116">
        <v>3285.21337890625</v>
      </c>
      <c r="DQ98" s="117">
        <v>1.8117923736572266</v>
      </c>
      <c r="DR98" s="116">
        <v>1886.5103759765625</v>
      </c>
      <c r="DS98" s="116">
        <v>3380.071044921875</v>
      </c>
      <c r="DT98" s="117">
        <v>1.7917054891586304</v>
      </c>
      <c r="DU98" s="116">
        <v>1978.2042236328125</v>
      </c>
      <c r="DV98" s="116">
        <v>3629.9482421875</v>
      </c>
      <c r="DW98" s="117">
        <v>1.8349714279174805</v>
      </c>
      <c r="DX98" s="116">
        <v>2070.272216796875</v>
      </c>
      <c r="DY98" s="116">
        <v>3942.90673828125</v>
      </c>
      <c r="DZ98" s="117">
        <v>1.9045354127883911</v>
      </c>
      <c r="EA98" s="116">
        <v>2216.841796875</v>
      </c>
      <c r="EB98" s="116">
        <v>4249.8486328125</v>
      </c>
      <c r="EC98" s="117">
        <v>1.9170734882354736</v>
      </c>
      <c r="ED98" s="116">
        <v>2454.302734375</v>
      </c>
      <c r="EE98" s="118">
        <v>4834.38330078125</v>
      </c>
      <c r="EF98" s="119">
        <v>1.9697583913803101</v>
      </c>
      <c r="EG98" s="115">
        <v>2957.46826171875</v>
      </c>
      <c r="EH98" s="116">
        <v>5439.83447265625</v>
      </c>
      <c r="EI98" s="117">
        <v>1.8393551111221313</v>
      </c>
      <c r="EJ98" s="116">
        <v>3081.288818359375</v>
      </c>
      <c r="EK98" s="116">
        <v>6090.1708984375</v>
      </c>
      <c r="EL98" s="117">
        <v>1.9765011072158813</v>
      </c>
      <c r="EM98" s="116">
        <v>3368.444580078125</v>
      </c>
      <c r="EN98" s="116">
        <v>6702.5390625</v>
      </c>
      <c r="EO98" s="117">
        <v>1.989802360534668</v>
      </c>
      <c r="EP98" s="116">
        <v>3578.445068359375</v>
      </c>
      <c r="EQ98" s="116">
        <v>7294.09716796875</v>
      </c>
      <c r="ER98" s="117">
        <v>2.0383427143096924</v>
      </c>
      <c r="ES98" s="116">
        <v>3950.819091796875</v>
      </c>
      <c r="ET98" s="116">
        <v>7901.1962890625</v>
      </c>
      <c r="EU98" s="117">
        <v>1.9998881816864014</v>
      </c>
      <c r="EV98" s="116">
        <v>4452.39208984375</v>
      </c>
      <c r="EW98" s="116">
        <v>8754.341796875</v>
      </c>
      <c r="EX98" s="117">
        <v>1.9662108421325684</v>
      </c>
      <c r="EY98" s="116">
        <v>4819.185546875</v>
      </c>
      <c r="EZ98" s="116">
        <v>9651.7431640625</v>
      </c>
      <c r="FA98" s="117">
        <v>2.002774715423584</v>
      </c>
      <c r="FB98" s="116">
        <v>5149.9443359375</v>
      </c>
      <c r="FC98" s="116">
        <v>10441.9853515625</v>
      </c>
      <c r="FD98" s="117">
        <v>2.0275919437408447</v>
      </c>
      <c r="FE98" s="116">
        <v>5590.5927734375</v>
      </c>
      <c r="FF98" s="116">
        <v>10987.642578125</v>
      </c>
      <c r="FG98" s="117">
        <v>1.9653805494308472</v>
      </c>
      <c r="FH98" s="116">
        <v>5968.8359375</v>
      </c>
      <c r="FI98" s="116">
        <v>11685.181640625</v>
      </c>
      <c r="FJ98" s="117">
        <v>1.9576985836029053</v>
      </c>
      <c r="FK98" s="116">
        <v>6391.9482421875</v>
      </c>
      <c r="FL98" s="116">
        <v>12201.966796875</v>
      </c>
      <c r="FM98" s="117">
        <v>1.908958911895752</v>
      </c>
      <c r="FN98" s="116">
        <v>7192.7041015625</v>
      </c>
      <c r="FO98" s="116">
        <v>13530.1806640625</v>
      </c>
      <c r="FP98" s="117">
        <v>1.8810979127883911</v>
      </c>
      <c r="FQ98" s="116">
        <v>7745.7890625</v>
      </c>
      <c r="FR98" s="116">
        <v>14548.6484375</v>
      </c>
      <c r="FS98" s="117">
        <v>1.8782655000686646</v>
      </c>
      <c r="FT98" s="116">
        <v>8522.994140625</v>
      </c>
      <c r="FU98" s="116">
        <v>16002.908203125</v>
      </c>
      <c r="FV98" s="117">
        <v>1.8776158094406128</v>
      </c>
      <c r="FW98" s="116">
        <v>9424.96484375</v>
      </c>
      <c r="FX98" s="116">
        <v>17372.314453125</v>
      </c>
      <c r="FY98" s="117">
        <v>1.8432232141494751</v>
      </c>
      <c r="FZ98" s="116">
        <v>10809.8330078125</v>
      </c>
      <c r="GA98" s="116">
        <v>20190.4296875</v>
      </c>
      <c r="GB98" s="117">
        <v>1.8677836656570435</v>
      </c>
      <c r="GC98" s="116">
        <v>12513.33984375</v>
      </c>
      <c r="GD98" s="116">
        <v>22982.708984375</v>
      </c>
      <c r="GE98" s="117">
        <v>1.8366566896438599</v>
      </c>
      <c r="GF98" s="116">
        <v>14188.2294921875</v>
      </c>
      <c r="GG98" s="116">
        <v>25375.634765625</v>
      </c>
      <c r="GH98" s="117">
        <v>1.7884989976882935</v>
      </c>
      <c r="GI98" s="116">
        <v>16324.2666015625</v>
      </c>
      <c r="GJ98" s="116">
        <v>28979.369140625</v>
      </c>
      <c r="GK98" s="117">
        <v>1.7752325534820557</v>
      </c>
      <c r="GL98" s="116">
        <v>17637.025390625</v>
      </c>
      <c r="GM98" s="116">
        <v>30915.57421875</v>
      </c>
      <c r="GN98" s="117">
        <v>1.7528791427612305</v>
      </c>
      <c r="GO98" s="116">
        <v>19599.41796875</v>
      </c>
      <c r="GP98" s="116">
        <v>34304.30078125</v>
      </c>
      <c r="GQ98" s="117">
        <v>1.7502714395523071</v>
      </c>
      <c r="GR98" s="116">
        <v>22357.97265625</v>
      </c>
      <c r="GS98" s="116">
        <v>38762.390625</v>
      </c>
      <c r="GT98" s="117">
        <v>1.7337167263031006</v>
      </c>
      <c r="GU98" s="116">
        <v>24799.3046875</v>
      </c>
      <c r="GV98" s="116">
        <v>42674.140625</v>
      </c>
      <c r="GW98" s="117">
        <v>1.7207797765731812</v>
      </c>
      <c r="GX98" s="116">
        <v>27556.47265625</v>
      </c>
      <c r="GY98" s="116">
        <v>47573.83203125</v>
      </c>
      <c r="GZ98" s="117">
        <v>1.726412296295166</v>
      </c>
      <c r="HA98" s="116">
        <v>30981.583984375</v>
      </c>
      <c r="HB98" s="116">
        <v>52144.1796875</v>
      </c>
      <c r="HC98" s="117">
        <v>1.683070182800293</v>
      </c>
      <c r="HD98" s="116">
        <v>35350.12890625</v>
      </c>
      <c r="HE98" s="116">
        <v>58093.45703125</v>
      </c>
      <c r="HF98" s="117">
        <v>1.6433732509613037</v>
      </c>
      <c r="HG98" s="116">
        <v>38188.4609375</v>
      </c>
      <c r="HH98" s="116">
        <v>62634.7890625</v>
      </c>
      <c r="HI98" s="117">
        <v>1.6401495933532715</v>
      </c>
      <c r="HJ98" s="116">
        <v>40627.15234375</v>
      </c>
      <c r="HK98" s="116">
        <v>67697.4921875</v>
      </c>
      <c r="HL98" s="117">
        <v>1.666311502456665</v>
      </c>
      <c r="HM98" s="116">
        <v>43079.13671875</v>
      </c>
      <c r="HN98" s="116">
        <v>73556.046875</v>
      </c>
      <c r="HO98" s="117">
        <v>1.7074633836746216</v>
      </c>
      <c r="HP98" s="116">
        <v>43881.9296875</v>
      </c>
      <c r="HQ98" s="116">
        <v>77015.0546875</v>
      </c>
      <c r="HR98" s="117">
        <v>1.7550517320632935</v>
      </c>
      <c r="HS98" s="116">
        <v>46608.7265625</v>
      </c>
      <c r="HT98" s="116">
        <v>83013</v>
      </c>
      <c r="HU98" s="117">
        <v>1.7810612916946411</v>
      </c>
      <c r="HV98" s="116">
        <v>48807.26171875</v>
      </c>
      <c r="HW98" s="116">
        <v>88434.2578125</v>
      </c>
      <c r="HX98" s="117">
        <v>1.8119077682495117</v>
      </c>
      <c r="HY98" s="116">
        <v>51169.31640625</v>
      </c>
      <c r="HZ98" s="116">
        <v>90311.328125</v>
      </c>
      <c r="IA98" s="117">
        <v>1.7649508714675903</v>
      </c>
      <c r="IB98" s="116">
        <v>52754.1484375</v>
      </c>
      <c r="IC98" s="116">
        <v>90562.9765625</v>
      </c>
      <c r="ID98" s="117">
        <v>1.7166986465454102</v>
      </c>
      <c r="IE98" s="116">
        <v>53433.25</v>
      </c>
      <c r="IF98" s="116">
        <v>93035.7109375</v>
      </c>
      <c r="IG98" s="117">
        <v>1.7411576509475708</v>
      </c>
      <c r="IH98" s="116">
        <v>52062.015625</v>
      </c>
      <c r="II98" s="116">
        <v>91899.734375</v>
      </c>
      <c r="IJ98" s="117">
        <v>1.7651973962783813</v>
      </c>
      <c r="IK98" s="116">
        <v>53991.84375</v>
      </c>
      <c r="IL98" s="116">
        <v>94424.34375</v>
      </c>
      <c r="IM98" s="117">
        <v>1.7488631010055542</v>
      </c>
      <c r="IN98" s="115">
        <v>54946.06640625</v>
      </c>
      <c r="IO98" s="116">
        <v>96198.8828125</v>
      </c>
      <c r="IP98" s="117">
        <v>1.7507874965667725</v>
      </c>
      <c r="IQ98" s="116">
        <v>55249.2578125</v>
      </c>
      <c r="IR98" s="116">
        <v>98846.3125</v>
      </c>
      <c r="IS98" s="117">
        <v>1.7890975475311279</v>
      </c>
      <c r="IT98" s="116">
        <v>56116.62890625</v>
      </c>
      <c r="IU98" s="116">
        <v>101842.2265625</v>
      </c>
      <c r="IV98" s="117">
        <v>1.8148314952850342</v>
      </c>
      <c r="IW98" s="116">
        <v>58064.8359375</v>
      </c>
      <c r="IX98" s="116">
        <v>106673.796875</v>
      </c>
      <c r="IY98" s="117">
        <v>1.8371497392654419</v>
      </c>
      <c r="IZ98" s="116">
        <v>59621.98828125</v>
      </c>
      <c r="JA98" s="116">
        <v>109845.1328125</v>
      </c>
      <c r="JB98" s="117">
        <v>1.8423594236373901</v>
      </c>
      <c r="JC98" s="116">
        <v>61164.78125</v>
      </c>
      <c r="JD98" s="116">
        <v>114442.2421875</v>
      </c>
      <c r="JE98" s="117">
        <v>1.8710479736328125</v>
      </c>
      <c r="JF98" s="116">
        <v>61956.26171875</v>
      </c>
      <c r="JG98" s="116">
        <v>117587.90625</v>
      </c>
      <c r="JH98" s="117">
        <v>1.8979179859161377</v>
      </c>
      <c r="JI98" s="116">
        <v>61974.765625</v>
      </c>
      <c r="JJ98" s="116">
        <v>117099.6484375</v>
      </c>
      <c r="JK98" s="117">
        <v>1.8894730806350708</v>
      </c>
      <c r="JL98" s="116">
        <v>62596.40625</v>
      </c>
      <c r="JM98" s="116">
        <v>119166.9453125</v>
      </c>
      <c r="JN98" s="117">
        <v>1.903734564781189</v>
      </c>
      <c r="JO98" s="116">
        <v>64501.96875</v>
      </c>
      <c r="JP98" s="116">
        <v>123902.96875</v>
      </c>
      <c r="JQ98" s="117">
        <v>1.9209176301956177</v>
      </c>
      <c r="JR98" s="116">
        <v>66261.1171875</v>
      </c>
      <c r="JS98" s="116">
        <v>126802.8046875</v>
      </c>
      <c r="JT98" s="117">
        <v>1.9136834144592285</v>
      </c>
      <c r="JU98" s="116">
        <v>68220.2265625</v>
      </c>
      <c r="JV98" s="116">
        <v>130503.5078125</v>
      </c>
      <c r="JW98" s="117">
        <v>1.9129738807678223</v>
      </c>
      <c r="JX98" s="116">
        <v>69967.71875</v>
      </c>
      <c r="JY98" s="116">
        <v>136866.375</v>
      </c>
      <c r="JZ98" s="117">
        <v>1.9561359882354736</v>
      </c>
      <c r="KA98" s="116">
        <v>70725.375</v>
      </c>
      <c r="KB98" s="116">
        <v>137356.1875</v>
      </c>
      <c r="KC98" s="117">
        <v>1.9421061277389526</v>
      </c>
      <c r="KD98" s="116">
        <v>68963.625</v>
      </c>
      <c r="KE98" s="116">
        <v>127519.375</v>
      </c>
      <c r="KF98" s="117">
        <v>1.8490816354751587</v>
      </c>
      <c r="KG98" s="116">
        <v>70164.890625</v>
      </c>
      <c r="KH98" s="116">
        <v>132272.5</v>
      </c>
      <c r="KI98" s="117">
        <v>1.8851665258407593</v>
      </c>
      <c r="KJ98" s="116">
        <v>72806.2265625</v>
      </c>
      <c r="KK98" s="116">
        <v>139021.46875</v>
      </c>
      <c r="KL98" s="117">
        <v>1.9094722270965576</v>
      </c>
      <c r="KM98" s="116">
        <v>73241.46875</v>
      </c>
      <c r="KN98" s="116">
        <v>135673.265625</v>
      </c>
      <c r="KO98" s="117">
        <v>1.8524105548858643</v>
      </c>
      <c r="KP98" s="116">
        <v>72740.890625</v>
      </c>
      <c r="KQ98" s="116">
        <v>134324.21875</v>
      </c>
      <c r="KR98" s="117">
        <v>1.8466122150421143</v>
      </c>
      <c r="KS98" s="116">
        <v>73079.1015625</v>
      </c>
      <c r="KT98" s="116">
        <v>134774</v>
      </c>
      <c r="KU98" s="117">
        <v>1.844220757484436</v>
      </c>
      <c r="KV98" s="134">
        <v>2.8831522464752197</v>
      </c>
      <c r="KW98" s="135">
        <v>2.7980470657348633</v>
      </c>
      <c r="KX98" s="135">
        <v>2.5885834693908691</v>
      </c>
      <c r="KY98" s="135">
        <v>2.4727084636688232</v>
      </c>
      <c r="KZ98" s="135">
        <v>1.9824808835983276</v>
      </c>
      <c r="LA98" s="135">
        <v>1.8804656267166138</v>
      </c>
      <c r="LB98" s="135">
        <v>1.9737746715545654</v>
      </c>
      <c r="LC98" s="135">
        <v>1.8104143142700195</v>
      </c>
      <c r="LD98" s="135">
        <v>1.7135580778121948</v>
      </c>
      <c r="LE98" s="135">
        <v>1.7771093845367432</v>
      </c>
      <c r="LF98" s="135">
        <v>1.9057072401046753</v>
      </c>
      <c r="LG98" s="135">
        <v>1.8675764799118042</v>
      </c>
      <c r="LH98" s="135">
        <f t="shared" si="4"/>
        <v>2.7565942605336509</v>
      </c>
      <c r="LI98" s="135">
        <f t="shared" si="5"/>
        <v>2.2275946736335754</v>
      </c>
      <c r="LJ98" s="135">
        <f t="shared" si="6"/>
        <v>1.8445531725883484</v>
      </c>
      <c r="LK98" s="144">
        <f t="shared" si="7"/>
        <v>1.8501310348510742</v>
      </c>
    </row>
    <row r="99" spans="1:323" ht="15" customHeight="1">
      <c r="A99" s="114">
        <v>85</v>
      </c>
      <c r="B99" s="115">
        <v>3402.06494140625</v>
      </c>
      <c r="C99" s="116">
        <v>9279.96484375</v>
      </c>
      <c r="D99" s="117">
        <v>2.7277448177337646</v>
      </c>
      <c r="E99" s="116">
        <v>3436.6328125</v>
      </c>
      <c r="F99" s="116">
        <v>10249.984375</v>
      </c>
      <c r="G99" s="117">
        <v>2.9825661182403564</v>
      </c>
      <c r="H99" s="116">
        <v>4256.11376953125</v>
      </c>
      <c r="I99" s="116">
        <v>11684.5595703125</v>
      </c>
      <c r="J99" s="117">
        <v>2.745358943939209</v>
      </c>
      <c r="K99" s="116">
        <v>5277.46630859375</v>
      </c>
      <c r="L99" s="116">
        <v>15299.794921875</v>
      </c>
      <c r="M99" s="117">
        <v>2.8990795612335205</v>
      </c>
      <c r="N99" s="116">
        <v>6289.12353515625</v>
      </c>
      <c r="O99" s="116">
        <v>18099.8515625</v>
      </c>
      <c r="P99" s="117">
        <v>2.8779609203338623</v>
      </c>
      <c r="Q99" s="116">
        <v>7674.44091796875</v>
      </c>
      <c r="R99" s="116">
        <v>19615.66015625</v>
      </c>
      <c r="S99" s="117">
        <v>2.5559725761413574</v>
      </c>
      <c r="T99" s="116">
        <v>9855.150390625</v>
      </c>
      <c r="U99" s="116">
        <v>26429.052734375</v>
      </c>
      <c r="V99" s="117">
        <v>2.6817502975463867</v>
      </c>
      <c r="W99" s="116">
        <v>14177.1416015625</v>
      </c>
      <c r="X99" s="116">
        <v>37183.5703125</v>
      </c>
      <c r="Y99" s="117">
        <v>2.6227834224700928</v>
      </c>
      <c r="Z99" s="116">
        <v>14627.416015625</v>
      </c>
      <c r="AA99" s="116">
        <v>36513.11328125</v>
      </c>
      <c r="AB99" s="117">
        <v>2.4962108135223389</v>
      </c>
      <c r="AC99" s="116">
        <v>15243.15625</v>
      </c>
      <c r="AD99" s="116">
        <v>40044.05859375</v>
      </c>
      <c r="AE99" s="117">
        <v>2.627018928527832</v>
      </c>
      <c r="AF99" s="116">
        <v>16608.146484375</v>
      </c>
      <c r="AG99" s="116">
        <v>46334.16015625</v>
      </c>
      <c r="AH99" s="117">
        <v>2.7898452281951904</v>
      </c>
      <c r="AI99" s="116">
        <v>19738.1875</v>
      </c>
      <c r="AJ99" s="116">
        <v>51102.1171875</v>
      </c>
      <c r="AK99" s="117">
        <v>2.5889973640441895</v>
      </c>
      <c r="AL99" s="116">
        <v>22182.5546875</v>
      </c>
      <c r="AM99" s="116">
        <v>55510.91015625</v>
      </c>
      <c r="AN99" s="117">
        <v>2.502457857131958</v>
      </c>
      <c r="AO99" s="116">
        <v>26960.755859375</v>
      </c>
      <c r="AP99" s="116">
        <v>65633.65625</v>
      </c>
      <c r="AQ99" s="117">
        <v>2.4344146251678467</v>
      </c>
      <c r="AR99" s="116">
        <v>26568.447265625</v>
      </c>
      <c r="AS99" s="116">
        <v>68474.953125</v>
      </c>
      <c r="AT99" s="117">
        <v>2.5773036479949951</v>
      </c>
      <c r="AU99" s="116">
        <v>28369.837890625</v>
      </c>
      <c r="AV99" s="116">
        <v>73545.203125</v>
      </c>
      <c r="AW99" s="117">
        <v>2.5923731327056885</v>
      </c>
      <c r="AX99" s="116">
        <v>30651.07421875</v>
      </c>
      <c r="AY99" s="116">
        <v>76441.140625</v>
      </c>
      <c r="AZ99" s="117">
        <v>2.4939138889312744</v>
      </c>
      <c r="BA99" s="116">
        <v>30503.55859375</v>
      </c>
      <c r="BB99" s="116">
        <v>70445.078125</v>
      </c>
      <c r="BC99" s="117">
        <v>2.3094053268432617</v>
      </c>
      <c r="BD99" s="116">
        <v>28466.072265625</v>
      </c>
      <c r="BE99" s="116">
        <v>65175.59765625</v>
      </c>
      <c r="BF99" s="117">
        <v>2.2895886898040771</v>
      </c>
      <c r="BG99" s="116">
        <v>25184.568359375</v>
      </c>
      <c r="BH99" s="116">
        <v>60386.40625</v>
      </c>
      <c r="BI99" s="117">
        <v>2.3977541923522949</v>
      </c>
      <c r="BJ99" s="116">
        <v>24423.037109375</v>
      </c>
      <c r="BK99" s="116">
        <v>61080.875</v>
      </c>
      <c r="BL99" s="117">
        <v>2.500953197479248</v>
      </c>
      <c r="BM99" s="116">
        <v>21847.744140625</v>
      </c>
      <c r="BN99" s="116">
        <v>56263.31640625</v>
      </c>
      <c r="BO99" s="117">
        <v>2.5752460956573486</v>
      </c>
      <c r="BP99" s="116">
        <v>20775.376953125</v>
      </c>
      <c r="BQ99" s="116">
        <v>55960.4296875</v>
      </c>
      <c r="BR99" s="117">
        <v>2.6935939788818359</v>
      </c>
      <c r="BS99" s="116">
        <v>23711.271484375</v>
      </c>
      <c r="BT99" s="116">
        <v>59485.36328125</v>
      </c>
      <c r="BU99" s="117">
        <v>2.5087378025054932</v>
      </c>
      <c r="BV99" s="116">
        <v>28212.521484375</v>
      </c>
      <c r="BW99" s="116">
        <v>70889.3359375</v>
      </c>
      <c r="BX99" s="117">
        <v>2.512690544128418</v>
      </c>
      <c r="BY99" s="116">
        <v>33164.609375</v>
      </c>
      <c r="BZ99" s="116">
        <v>80503.328125</v>
      </c>
      <c r="CA99" s="117">
        <v>2.4273865222930908</v>
      </c>
      <c r="CB99" s="116">
        <v>40498.09765625</v>
      </c>
      <c r="CC99" s="116">
        <v>91471.96875</v>
      </c>
      <c r="CD99" s="117">
        <v>2.2586731910705566</v>
      </c>
      <c r="CE99" s="116">
        <v>32427.302734375</v>
      </c>
      <c r="CF99" s="116">
        <v>74739.8828125</v>
      </c>
      <c r="CG99" s="117">
        <v>2.3048443794250488</v>
      </c>
      <c r="CH99" s="116">
        <v>36267.44140625</v>
      </c>
      <c r="CI99" s="116">
        <v>85894.2890625</v>
      </c>
      <c r="CJ99" s="117">
        <v>2.3683581352233887</v>
      </c>
      <c r="CK99" s="116">
        <v>42709.92578125</v>
      </c>
      <c r="CL99" s="116">
        <v>91697.3046875</v>
      </c>
      <c r="CM99" s="117">
        <v>2.1469788551330566</v>
      </c>
      <c r="CN99" s="116">
        <v>43757.44140625</v>
      </c>
      <c r="CO99" s="116">
        <v>91671.1171875</v>
      </c>
      <c r="CP99" s="117">
        <v>2.0949835777282715</v>
      </c>
      <c r="CQ99" s="116">
        <v>52635.765625</v>
      </c>
      <c r="CR99" s="116">
        <v>94248.9609375</v>
      </c>
      <c r="CS99" s="117">
        <v>1.7905877828598022</v>
      </c>
      <c r="CT99" s="116">
        <v>99947.484375</v>
      </c>
      <c r="CU99" s="116">
        <v>179715.84375</v>
      </c>
      <c r="CV99" s="117">
        <v>1.7981027364730835</v>
      </c>
      <c r="CW99" s="116">
        <v>200986.3125</v>
      </c>
      <c r="CX99" s="116">
        <v>396525.53125</v>
      </c>
      <c r="CY99" s="117">
        <v>1.9728982448577881</v>
      </c>
      <c r="CZ99" s="116">
        <v>320465.65625</v>
      </c>
      <c r="DA99" s="116">
        <v>603573.4375</v>
      </c>
      <c r="DB99" s="117">
        <v>1.883426308631897</v>
      </c>
      <c r="DC99" s="116">
        <v>545150.625</v>
      </c>
      <c r="DD99" s="116">
        <v>1047003.5625</v>
      </c>
      <c r="DE99" s="117">
        <v>1.9205766916275024</v>
      </c>
      <c r="DF99" s="116">
        <v>1028.219482421875</v>
      </c>
      <c r="DG99" s="116">
        <v>1914.04150390625</v>
      </c>
      <c r="DH99" s="117">
        <v>1.8615106344223022</v>
      </c>
      <c r="DI99" s="116">
        <v>1184.606201171875</v>
      </c>
      <c r="DJ99" s="116">
        <v>2258.733642578125</v>
      </c>
      <c r="DK99" s="117">
        <v>1.9067380428314209</v>
      </c>
      <c r="DL99" s="116">
        <v>1582.7220458984375</v>
      </c>
      <c r="DM99" s="116">
        <v>2912.837158203125</v>
      </c>
      <c r="DN99" s="117">
        <v>1.8403971195220947</v>
      </c>
      <c r="DO99" s="116">
        <v>1847.5938720703125</v>
      </c>
      <c r="DP99" s="116">
        <v>3382.20166015625</v>
      </c>
      <c r="DQ99" s="117">
        <v>1.830597996711731</v>
      </c>
      <c r="DR99" s="116">
        <v>1924.779541015625</v>
      </c>
      <c r="DS99" s="116">
        <v>3478.36669921875</v>
      </c>
      <c r="DT99" s="117">
        <v>1.8071507215499878</v>
      </c>
      <c r="DU99" s="116">
        <v>2024.4560546875</v>
      </c>
      <c r="DV99" s="116">
        <v>3738.529052734375</v>
      </c>
      <c r="DW99" s="117">
        <v>1.8466832637786865</v>
      </c>
      <c r="DX99" s="116">
        <v>2123.1787109375</v>
      </c>
      <c r="DY99" s="116">
        <v>4066.0048828125</v>
      </c>
      <c r="DZ99" s="117">
        <v>1.9150553941726685</v>
      </c>
      <c r="EA99" s="116">
        <v>2271.819091796875</v>
      </c>
      <c r="EB99" s="116">
        <v>4383.59619140625</v>
      </c>
      <c r="EC99" s="117">
        <v>1.9295533895492554</v>
      </c>
      <c r="ED99" s="116">
        <v>2540.842041015625</v>
      </c>
      <c r="EE99" s="118">
        <v>4990.22900390625</v>
      </c>
      <c r="EF99" s="119">
        <v>1.9640059471130371</v>
      </c>
      <c r="EG99" s="115">
        <v>3048.239501953125</v>
      </c>
      <c r="EH99" s="116">
        <v>5602.32763671875</v>
      </c>
      <c r="EI99" s="117">
        <v>1.837889552116394</v>
      </c>
      <c r="EJ99" s="116">
        <v>3179.490966796875</v>
      </c>
      <c r="EK99" s="116">
        <v>6287.52734375</v>
      </c>
      <c r="EL99" s="117">
        <v>1.9775264263153076</v>
      </c>
      <c r="EM99" s="116">
        <v>3478.66845703125</v>
      </c>
      <c r="EN99" s="116">
        <v>6921.18017578125</v>
      </c>
      <c r="EO99" s="117">
        <v>1.9896061420440674</v>
      </c>
      <c r="EP99" s="116">
        <v>3708.446533203125</v>
      </c>
      <c r="EQ99" s="116">
        <v>7537.53564453125</v>
      </c>
      <c r="ER99" s="117">
        <v>2.03253173828125</v>
      </c>
      <c r="ES99" s="116">
        <v>4088.216796875</v>
      </c>
      <c r="ET99" s="116">
        <v>8160.08251953125</v>
      </c>
      <c r="EU99" s="117">
        <v>1.9960004091262817</v>
      </c>
      <c r="EV99" s="116">
        <v>4627.189453125</v>
      </c>
      <c r="EW99" s="116">
        <v>9035.3740234375</v>
      </c>
      <c r="EX99" s="117">
        <v>1.9526699781417847</v>
      </c>
      <c r="EY99" s="116">
        <v>5016.71826171875</v>
      </c>
      <c r="EZ99" s="116">
        <v>9967.4189453125</v>
      </c>
      <c r="FA99" s="117">
        <v>1.9868404865264893</v>
      </c>
      <c r="FB99" s="116">
        <v>5380.65771484375</v>
      </c>
      <c r="FC99" s="116">
        <v>10787.197265625</v>
      </c>
      <c r="FD99" s="117">
        <v>2.004810094833374</v>
      </c>
      <c r="FE99" s="116">
        <v>5819.13232421875</v>
      </c>
      <c r="FF99" s="116">
        <v>11339.908203125</v>
      </c>
      <c r="FG99" s="117">
        <v>1.9487283229827881</v>
      </c>
      <c r="FH99" s="116">
        <v>6194.80078125</v>
      </c>
      <c r="FI99" s="116">
        <v>12058.8076171875</v>
      </c>
      <c r="FJ99" s="117">
        <v>1.946601390838623</v>
      </c>
      <c r="FK99" s="116">
        <v>6630.38134765625</v>
      </c>
      <c r="FL99" s="116">
        <v>12581.44140625</v>
      </c>
      <c r="FM99" s="117">
        <v>1.8975441455841064</v>
      </c>
      <c r="FN99" s="116">
        <v>7438.220703125</v>
      </c>
      <c r="FO99" s="116">
        <v>13944.4931640625</v>
      </c>
      <c r="FP99" s="117">
        <v>1.8747081756591797</v>
      </c>
      <c r="FQ99" s="116">
        <v>7942.1357421875</v>
      </c>
      <c r="FR99" s="116">
        <v>14995.9169921875</v>
      </c>
      <c r="FS99" s="117">
        <v>1.8881466388702393</v>
      </c>
      <c r="FT99" s="116">
        <v>8846.666015625</v>
      </c>
      <c r="FU99" s="116">
        <v>16490.8359375</v>
      </c>
      <c r="FV99" s="117">
        <v>1.8640735149383545</v>
      </c>
      <c r="FW99" s="116">
        <v>9659.048828125</v>
      </c>
      <c r="FX99" s="116">
        <v>17894.619140625</v>
      </c>
      <c r="FY99" s="117">
        <v>1.8526275157928467</v>
      </c>
      <c r="FZ99" s="116">
        <v>11163.61328125</v>
      </c>
      <c r="GA99" s="116">
        <v>20804.046875</v>
      </c>
      <c r="GB99" s="117">
        <v>1.8635585308074951</v>
      </c>
      <c r="GC99" s="116">
        <v>12934.7626953125</v>
      </c>
      <c r="GD99" s="116">
        <v>23666.7578125</v>
      </c>
      <c r="GE99" s="117">
        <v>1.8297017812728882</v>
      </c>
      <c r="GF99" s="116">
        <v>14628.033203125</v>
      </c>
      <c r="GG99" s="116">
        <v>26106.9609375</v>
      </c>
      <c r="GH99" s="117">
        <v>1.7847212553024292</v>
      </c>
      <c r="GI99" s="116">
        <v>16799.408203125</v>
      </c>
      <c r="GJ99" s="116">
        <v>29807.306640625</v>
      </c>
      <c r="GK99" s="117">
        <v>1.7743068933486938</v>
      </c>
      <c r="GL99" s="116">
        <v>18134.107421875</v>
      </c>
      <c r="GM99" s="116">
        <v>31784.357421875</v>
      </c>
      <c r="GN99" s="117">
        <v>1.7527389526367188</v>
      </c>
      <c r="GO99" s="116">
        <v>20146.166015625</v>
      </c>
      <c r="GP99" s="116">
        <v>35266.71484375</v>
      </c>
      <c r="GQ99" s="117">
        <v>1.7505422830581665</v>
      </c>
      <c r="GR99" s="116">
        <v>22923.90625</v>
      </c>
      <c r="GS99" s="116">
        <v>39837.328125</v>
      </c>
      <c r="GT99" s="117">
        <v>1.7378071546554565</v>
      </c>
      <c r="GU99" s="116">
        <v>25381.86328125</v>
      </c>
      <c r="GV99" s="116">
        <v>43846.73828125</v>
      </c>
      <c r="GW99" s="117">
        <v>1.7274830341339111</v>
      </c>
      <c r="GX99" s="116">
        <v>28350.71484375</v>
      </c>
      <c r="GY99" s="116">
        <v>48882.12109375</v>
      </c>
      <c r="GZ99" s="117">
        <v>1.7241935729980469</v>
      </c>
      <c r="HA99" s="116">
        <v>31878.669921875</v>
      </c>
      <c r="HB99" s="116">
        <v>53525.38671875</v>
      </c>
      <c r="HC99" s="117">
        <v>1.6790344715118408</v>
      </c>
      <c r="HD99" s="116">
        <v>36361.0703125</v>
      </c>
      <c r="HE99" s="116">
        <v>59576.44921875</v>
      </c>
      <c r="HF99" s="117">
        <v>1.6384680271148682</v>
      </c>
      <c r="HG99" s="116">
        <v>39229.1171875</v>
      </c>
      <c r="HH99" s="116">
        <v>64230.24609375</v>
      </c>
      <c r="HI99" s="117">
        <v>1.6373105049133301</v>
      </c>
      <c r="HJ99" s="116">
        <v>41844.73828125</v>
      </c>
      <c r="HK99" s="116">
        <v>69462.078125</v>
      </c>
      <c r="HL99" s="117">
        <v>1.6599955558776855</v>
      </c>
      <c r="HM99" s="116">
        <v>44402.65625</v>
      </c>
      <c r="HN99" s="116">
        <v>75544.2578125</v>
      </c>
      <c r="HO99" s="117">
        <v>1.7013454437255859</v>
      </c>
      <c r="HP99" s="116">
        <v>45262.56640625</v>
      </c>
      <c r="HQ99" s="116">
        <v>79178.484375</v>
      </c>
      <c r="HR99" s="117">
        <v>1.7493149042129517</v>
      </c>
      <c r="HS99" s="116">
        <v>48359.90234375</v>
      </c>
      <c r="HT99" s="116">
        <v>85382.328125</v>
      </c>
      <c r="HU99" s="117">
        <v>1.7655603885650635</v>
      </c>
      <c r="HV99" s="116">
        <v>50657.359375</v>
      </c>
      <c r="HW99" s="116">
        <v>91015.1953125</v>
      </c>
      <c r="HX99" s="117">
        <v>1.796682596206665</v>
      </c>
      <c r="HY99" s="116">
        <v>52358.08984375</v>
      </c>
      <c r="HZ99" s="116">
        <v>92881.609375</v>
      </c>
      <c r="IA99" s="117">
        <v>1.7739686965942383</v>
      </c>
      <c r="IB99" s="116">
        <v>54464.53125</v>
      </c>
      <c r="IC99" s="116">
        <v>93027.234375</v>
      </c>
      <c r="ID99" s="117">
        <v>1.7080333232879639</v>
      </c>
      <c r="IE99" s="116">
        <v>55458.51953125</v>
      </c>
      <c r="IF99" s="116">
        <v>95609.1875</v>
      </c>
      <c r="IG99" s="117">
        <v>1.7239766120910645</v>
      </c>
      <c r="IH99" s="116">
        <v>53617.04296875</v>
      </c>
      <c r="II99" s="116">
        <v>94504.2890625</v>
      </c>
      <c r="IJ99" s="117">
        <v>1.7625793218612671</v>
      </c>
      <c r="IK99" s="116">
        <v>55733.14453125</v>
      </c>
      <c r="IL99" s="116">
        <v>97062.421875</v>
      </c>
      <c r="IM99" s="117">
        <v>1.7415565252304077</v>
      </c>
      <c r="IN99" s="115">
        <v>56586.14453125</v>
      </c>
      <c r="IO99" s="116">
        <v>98895</v>
      </c>
      <c r="IP99" s="117">
        <v>1.7476893663406372</v>
      </c>
      <c r="IQ99" s="116">
        <v>56917.00390625</v>
      </c>
      <c r="IR99" s="116">
        <v>101697.9921875</v>
      </c>
      <c r="IS99" s="117">
        <v>1.7867770195007324</v>
      </c>
      <c r="IT99" s="116">
        <v>57982.83203125</v>
      </c>
      <c r="IU99" s="116">
        <v>104829.1953125</v>
      </c>
      <c r="IV99" s="117">
        <v>1.8079351186752319</v>
      </c>
      <c r="IW99" s="116">
        <v>59959.28125</v>
      </c>
      <c r="IX99" s="116">
        <v>109851.9609375</v>
      </c>
      <c r="IY99" s="117">
        <v>1.8321093320846558</v>
      </c>
      <c r="IZ99" s="116">
        <v>61474.9375</v>
      </c>
      <c r="JA99" s="116">
        <v>113132.234375</v>
      </c>
      <c r="JB99" s="117">
        <v>1.8402985334396362</v>
      </c>
      <c r="JC99" s="116">
        <v>63075.45703125</v>
      </c>
      <c r="JD99" s="116">
        <v>117931.15625</v>
      </c>
      <c r="JE99" s="117">
        <v>1.8696837425231934</v>
      </c>
      <c r="JF99" s="116">
        <v>63916.25</v>
      </c>
      <c r="JG99" s="116">
        <v>121232</v>
      </c>
      <c r="JH99" s="117">
        <v>1.8967320919036865</v>
      </c>
      <c r="JI99" s="116">
        <v>64033.72265625</v>
      </c>
      <c r="JJ99" s="116">
        <v>120706.8671875</v>
      </c>
      <c r="JK99" s="117">
        <v>1.8850514888763428</v>
      </c>
      <c r="JL99" s="116">
        <v>64593.3828125</v>
      </c>
      <c r="JM99" s="116">
        <v>122872.546875</v>
      </c>
      <c r="JN99" s="117">
        <v>1.9022467136383057</v>
      </c>
      <c r="JO99" s="116">
        <v>66552.875</v>
      </c>
      <c r="JP99" s="116">
        <v>127795.484375</v>
      </c>
      <c r="JQ99" s="117">
        <v>1.9202097654342651</v>
      </c>
      <c r="JR99" s="116">
        <v>68296.8046875</v>
      </c>
      <c r="JS99" s="116">
        <v>130771.8671875</v>
      </c>
      <c r="JT99" s="117">
        <v>1.9147582054138184</v>
      </c>
      <c r="JU99" s="116">
        <v>70402.4140625</v>
      </c>
      <c r="JV99" s="116">
        <v>134583.890625</v>
      </c>
      <c r="JW99" s="117">
        <v>1.9116374254226685</v>
      </c>
      <c r="JX99" s="116">
        <v>72268.8828125</v>
      </c>
      <c r="JY99" s="116">
        <v>141250.546875</v>
      </c>
      <c r="JZ99" s="117">
        <v>1.9545140266418457</v>
      </c>
      <c r="KA99" s="116">
        <v>73018.0390625</v>
      </c>
      <c r="KB99" s="116">
        <v>141722.8125</v>
      </c>
      <c r="KC99" s="117">
        <v>1.9409288167953491</v>
      </c>
      <c r="KD99" s="116">
        <v>71221.5859375</v>
      </c>
      <c r="KE99" s="116">
        <v>131348.765625</v>
      </c>
      <c r="KF99" s="117">
        <v>1.8442269563674927</v>
      </c>
      <c r="KG99" s="116">
        <v>72380.8671875</v>
      </c>
      <c r="KH99" s="116">
        <v>136340.015625</v>
      </c>
      <c r="KI99" s="117">
        <v>1.8836472034454346</v>
      </c>
      <c r="KJ99" s="116">
        <v>75160.0546875</v>
      </c>
      <c r="KK99" s="116">
        <v>143358.28125</v>
      </c>
      <c r="KL99" s="117">
        <v>1.907373309135437</v>
      </c>
      <c r="KM99" s="116">
        <v>75706.109375</v>
      </c>
      <c r="KN99" s="116">
        <v>139754.21875</v>
      </c>
      <c r="KO99" s="117">
        <v>1.8460097312927246</v>
      </c>
      <c r="KP99" s="116">
        <v>74837</v>
      </c>
      <c r="KQ99" s="116">
        <v>138360.6875</v>
      </c>
      <c r="KR99" s="117">
        <v>1.8488272428512573</v>
      </c>
      <c r="KS99" s="116">
        <v>75184.1875</v>
      </c>
      <c r="KT99" s="116">
        <v>138817.609375</v>
      </c>
      <c r="KU99" s="117">
        <v>1.8463671207427979</v>
      </c>
      <c r="KV99" s="134">
        <v>2.8551554679870605</v>
      </c>
      <c r="KW99" s="135">
        <v>2.7520244121551514</v>
      </c>
      <c r="KX99" s="135">
        <v>2.5725319385528564</v>
      </c>
      <c r="KY99" s="135">
        <v>2.4474029541015625</v>
      </c>
      <c r="KZ99" s="135">
        <v>2.0142266750335693</v>
      </c>
      <c r="LA99" s="135">
        <v>1.8855597972869873</v>
      </c>
      <c r="LB99" s="135">
        <v>1.9630041122436523</v>
      </c>
      <c r="LC99" s="135">
        <v>1.8098224401473999</v>
      </c>
      <c r="LD99" s="135">
        <v>1.7079389095306396</v>
      </c>
      <c r="LE99" s="135">
        <v>1.7724924087524414</v>
      </c>
      <c r="LF99" s="135">
        <v>1.9039989709854126</v>
      </c>
      <c r="LG99" s="135">
        <v>1.8664449453353882</v>
      </c>
      <c r="LH99" s="135">
        <f t="shared" si="4"/>
        <v>2.7265706062316895</v>
      </c>
      <c r="LI99" s="135">
        <f t="shared" si="5"/>
        <v>2.2308148145675659</v>
      </c>
      <c r="LJ99" s="135">
        <f t="shared" si="6"/>
        <v>1.8415813148021698</v>
      </c>
      <c r="LK99" s="144">
        <f t="shared" si="7"/>
        <v>1.8476454416910808</v>
      </c>
    </row>
    <row r="100" spans="1:323" ht="15" customHeight="1">
      <c r="A100" s="114">
        <v>86</v>
      </c>
      <c r="B100" s="115">
        <v>3569.28466796875</v>
      </c>
      <c r="C100" s="116">
        <v>9693.9287109375</v>
      </c>
      <c r="D100" s="117">
        <v>2.7159304618835449</v>
      </c>
      <c r="E100" s="116">
        <v>3651.8408203125</v>
      </c>
      <c r="F100" s="116">
        <v>10729.1298828125</v>
      </c>
      <c r="G100" s="117">
        <v>2.9380059242248535</v>
      </c>
      <c r="H100" s="116">
        <v>4532.29443359375</v>
      </c>
      <c r="I100" s="116">
        <v>12205.552734375</v>
      </c>
      <c r="J100" s="117">
        <v>2.6930184364318848</v>
      </c>
      <c r="K100" s="116">
        <v>5648.19384765625</v>
      </c>
      <c r="L100" s="116">
        <v>16002.974609375</v>
      </c>
      <c r="M100" s="117">
        <v>2.8332905769348145</v>
      </c>
      <c r="N100" s="116">
        <v>6723.32568359375</v>
      </c>
      <c r="O100" s="116">
        <v>18928.546875</v>
      </c>
      <c r="P100" s="117">
        <v>2.8153548240661621</v>
      </c>
      <c r="Q100" s="116">
        <v>8063.064453125</v>
      </c>
      <c r="R100" s="116">
        <v>20455.05078125</v>
      </c>
      <c r="S100" s="117">
        <v>2.5368828773498535</v>
      </c>
      <c r="T100" s="116">
        <v>10493.2138671875</v>
      </c>
      <c r="U100" s="116">
        <v>27590.763671875</v>
      </c>
      <c r="V100" s="117">
        <v>2.6293911933898926</v>
      </c>
      <c r="W100" s="116">
        <v>14899.4482421875</v>
      </c>
      <c r="X100" s="116">
        <v>38802.66015625</v>
      </c>
      <c r="Y100" s="117">
        <v>2.604301929473877</v>
      </c>
      <c r="Z100" s="116">
        <v>15324.8623046875</v>
      </c>
      <c r="AA100" s="116">
        <v>38053.05078125</v>
      </c>
      <c r="AB100" s="117">
        <v>2.4830925464630127</v>
      </c>
      <c r="AC100" s="116">
        <v>16157.59765625</v>
      </c>
      <c r="AD100" s="116">
        <v>41785.27734375</v>
      </c>
      <c r="AE100" s="117">
        <v>2.5861070156097412</v>
      </c>
      <c r="AF100" s="116">
        <v>17811.021484375</v>
      </c>
      <c r="AG100" s="116">
        <v>48417.68359375</v>
      </c>
      <c r="AH100" s="117">
        <v>2.7184114456176758</v>
      </c>
      <c r="AI100" s="116">
        <v>20967.26953125</v>
      </c>
      <c r="AJ100" s="116">
        <v>53301.62890625</v>
      </c>
      <c r="AK100" s="117">
        <v>2.5421350002288818</v>
      </c>
      <c r="AL100" s="116">
        <v>23651.279296875</v>
      </c>
      <c r="AM100" s="116">
        <v>57842.44140625</v>
      </c>
      <c r="AN100" s="117">
        <v>2.4456369876861572</v>
      </c>
      <c r="AO100" s="116">
        <v>28034.23828125</v>
      </c>
      <c r="AP100" s="116">
        <v>68361.4140625</v>
      </c>
      <c r="AQ100" s="117">
        <v>2.4384973049163818</v>
      </c>
      <c r="AR100" s="116">
        <v>27691.056640625</v>
      </c>
      <c r="AS100" s="116">
        <v>71432.4765625</v>
      </c>
      <c r="AT100" s="117">
        <v>2.579622745513916</v>
      </c>
      <c r="AU100" s="116">
        <v>29524.38671875</v>
      </c>
      <c r="AV100" s="116">
        <v>76735.59375</v>
      </c>
      <c r="AW100" s="117">
        <v>2.5990579128265381</v>
      </c>
      <c r="AX100" s="116">
        <v>31803.314453125</v>
      </c>
      <c r="AY100" s="116">
        <v>79675.3984375</v>
      </c>
      <c r="AZ100" s="117">
        <v>2.5052545070648193</v>
      </c>
      <c r="BA100" s="116">
        <v>31616.5</v>
      </c>
      <c r="BB100" s="116">
        <v>73261.578125</v>
      </c>
      <c r="BC100" s="117">
        <v>2.3171944618225098</v>
      </c>
      <c r="BD100" s="116">
        <v>29735.572265625</v>
      </c>
      <c r="BE100" s="116">
        <v>67755.9140625</v>
      </c>
      <c r="BF100" s="117">
        <v>2.2786147594451904</v>
      </c>
      <c r="BG100" s="116">
        <v>26735.17578125</v>
      </c>
      <c r="BH100" s="116">
        <v>62848.99609375</v>
      </c>
      <c r="BI100" s="117">
        <v>2.3507978916168213</v>
      </c>
      <c r="BJ100" s="116">
        <v>26208.12109375</v>
      </c>
      <c r="BK100" s="116">
        <v>63639.49609375</v>
      </c>
      <c r="BL100" s="117">
        <v>2.4282357692718506</v>
      </c>
      <c r="BM100" s="116">
        <v>23522.2734375</v>
      </c>
      <c r="BN100" s="116">
        <v>58665.36328125</v>
      </c>
      <c r="BO100" s="117">
        <v>2.4940345287322998</v>
      </c>
      <c r="BP100" s="116">
        <v>22355.78515625</v>
      </c>
      <c r="BQ100" s="116">
        <v>58420.94140625</v>
      </c>
      <c r="BR100" s="117">
        <v>2.6132359504699707</v>
      </c>
      <c r="BS100" s="116">
        <v>24849.37109375</v>
      </c>
      <c r="BT100" s="116">
        <v>62003.078125</v>
      </c>
      <c r="BU100" s="117">
        <v>2.4951567649841309</v>
      </c>
      <c r="BV100" s="116">
        <v>29614.798828125</v>
      </c>
      <c r="BW100" s="116">
        <v>73891.3359375</v>
      </c>
      <c r="BX100" s="117">
        <v>2.4950814247131348</v>
      </c>
      <c r="BY100" s="116">
        <v>34998.76953125</v>
      </c>
      <c r="BZ100" s="116">
        <v>83823.625</v>
      </c>
      <c r="CA100" s="117">
        <v>2.3950448036193848</v>
      </c>
      <c r="CB100" s="116">
        <v>41534.91015625</v>
      </c>
      <c r="CC100" s="116">
        <v>95082.1171875</v>
      </c>
      <c r="CD100" s="117">
        <v>2.2892096042633057</v>
      </c>
      <c r="CE100" s="116">
        <v>33408.73828125</v>
      </c>
      <c r="CF100" s="116">
        <v>77731.8515625</v>
      </c>
      <c r="CG100" s="117">
        <v>2.3266923427581787</v>
      </c>
      <c r="CH100" s="116">
        <v>37392.1875</v>
      </c>
      <c r="CI100" s="116">
        <v>89404.5390625</v>
      </c>
      <c r="CJ100" s="117">
        <v>2.3909952640533447</v>
      </c>
      <c r="CK100" s="116">
        <v>43031.33984375</v>
      </c>
      <c r="CL100" s="116">
        <v>95191.1484375</v>
      </c>
      <c r="CM100" s="117">
        <v>2.2121353149414062</v>
      </c>
      <c r="CN100" s="116">
        <v>44273.13671875</v>
      </c>
      <c r="CO100" s="116">
        <v>95082.671875</v>
      </c>
      <c r="CP100" s="117">
        <v>2.1476380825042725</v>
      </c>
      <c r="CQ100" s="116">
        <v>52874.8984375</v>
      </c>
      <c r="CR100" s="116">
        <v>97218.2109375</v>
      </c>
      <c r="CS100" s="117">
        <v>1.8386458158493042</v>
      </c>
      <c r="CT100" s="116">
        <v>103967.65625</v>
      </c>
      <c r="CU100" s="116">
        <v>185278.921875</v>
      </c>
      <c r="CV100" s="117">
        <v>1.7820823192596436</v>
      </c>
      <c r="CW100" s="116">
        <v>206153.421875</v>
      </c>
      <c r="CX100" s="116">
        <v>410334</v>
      </c>
      <c r="CY100" s="117">
        <v>1.9904302358627319</v>
      </c>
      <c r="CZ100" s="116">
        <v>324059.09375</v>
      </c>
      <c r="DA100" s="116">
        <v>623707.8125</v>
      </c>
      <c r="DB100" s="117">
        <v>1.9246730804443359</v>
      </c>
      <c r="DC100" s="116">
        <v>573811.8125</v>
      </c>
      <c r="DD100" s="116">
        <v>1081866.875</v>
      </c>
      <c r="DE100" s="117">
        <v>1.8854036331176758</v>
      </c>
      <c r="DF100" s="116">
        <v>1038.2642822265625</v>
      </c>
      <c r="DG100" s="116">
        <v>1977.056884765625</v>
      </c>
      <c r="DH100" s="117">
        <v>1.9041942358016968</v>
      </c>
      <c r="DI100" s="116">
        <v>1233.503662109375</v>
      </c>
      <c r="DJ100" s="116">
        <v>2333.8310546875</v>
      </c>
      <c r="DK100" s="117">
        <v>1.8920341730117798</v>
      </c>
      <c r="DL100" s="116">
        <v>1638.056396484375</v>
      </c>
      <c r="DM100" s="116">
        <v>3006.00341796875</v>
      </c>
      <c r="DN100" s="117">
        <v>1.8351037502288818</v>
      </c>
      <c r="DO100" s="116">
        <v>1886.62060546875</v>
      </c>
      <c r="DP100" s="116">
        <v>3490.586669921875</v>
      </c>
      <c r="DQ100" s="117">
        <v>1.8501794338226318</v>
      </c>
      <c r="DR100" s="116">
        <v>1968.104736328125</v>
      </c>
      <c r="DS100" s="116">
        <v>3587.978759765625</v>
      </c>
      <c r="DT100" s="117">
        <v>1.8230628967285156</v>
      </c>
      <c r="DU100" s="116">
        <v>2077.118896484375</v>
      </c>
      <c r="DV100" s="116">
        <v>3859.287109375</v>
      </c>
      <c r="DW100" s="117">
        <v>1.8580000400543213</v>
      </c>
      <c r="DX100" s="116">
        <v>2185.15087890625</v>
      </c>
      <c r="DY100" s="116">
        <v>4202.78515625</v>
      </c>
      <c r="DZ100" s="117">
        <v>1.9233386516571045</v>
      </c>
      <c r="EA100" s="116">
        <v>2341.98193359375</v>
      </c>
      <c r="EB100" s="116">
        <v>4532.18798828125</v>
      </c>
      <c r="EC100" s="117">
        <v>1.9351934194564819</v>
      </c>
      <c r="ED100" s="116">
        <v>2643.01806640625</v>
      </c>
      <c r="EE100" s="118">
        <v>5161.8115234375</v>
      </c>
      <c r="EF100" s="119">
        <v>1.9529989957809448</v>
      </c>
      <c r="EG100" s="115">
        <v>3149.39111328125</v>
      </c>
      <c r="EH100" s="116">
        <v>5781.390625</v>
      </c>
      <c r="EI100" s="117">
        <v>1.8357169628143311</v>
      </c>
      <c r="EJ100" s="116">
        <v>3292.09228515625</v>
      </c>
      <c r="EK100" s="116">
        <v>6505.8359375</v>
      </c>
      <c r="EL100" s="117">
        <v>1.9762009382247925</v>
      </c>
      <c r="EM100" s="116">
        <v>3603.8486328125</v>
      </c>
      <c r="EN100" s="116">
        <v>7162.92626953125</v>
      </c>
      <c r="EO100" s="117">
        <v>1.9875768423080444</v>
      </c>
      <c r="EP100" s="116">
        <v>3856.72314453125</v>
      </c>
      <c r="EQ100" s="116">
        <v>7806.07861328125</v>
      </c>
      <c r="ER100" s="117">
        <v>2.0240182876586914</v>
      </c>
      <c r="ES100" s="116">
        <v>4252.7578125</v>
      </c>
      <c r="ET100" s="116">
        <v>8445.4267578125</v>
      </c>
      <c r="EU100" s="117">
        <v>1.9858705997467041</v>
      </c>
      <c r="EV100" s="116">
        <v>4818.04248046875</v>
      </c>
      <c r="EW100" s="116">
        <v>9343.7158203125</v>
      </c>
      <c r="EX100" s="117">
        <v>1.9393178224563599</v>
      </c>
      <c r="EY100" s="116">
        <v>5235.38232421875</v>
      </c>
      <c r="EZ100" s="116">
        <v>10313.5439453125</v>
      </c>
      <c r="FA100" s="117">
        <v>1.969969630241394</v>
      </c>
      <c r="FB100" s="116">
        <v>5633.32470703125</v>
      </c>
      <c r="FC100" s="116">
        <v>11164.6611328125</v>
      </c>
      <c r="FD100" s="117">
        <v>1.9818955659866333</v>
      </c>
      <c r="FE100" s="116">
        <v>6064.94775390625</v>
      </c>
      <c r="FF100" s="116">
        <v>11725.734375</v>
      </c>
      <c r="FG100" s="117">
        <v>1.9333611726760864</v>
      </c>
      <c r="FH100" s="116">
        <v>6436.357421875</v>
      </c>
      <c r="FI100" s="116">
        <v>12469.2763671875</v>
      </c>
      <c r="FJ100" s="117">
        <v>1.9373188018798828</v>
      </c>
      <c r="FK100" s="116">
        <v>6884.193359375</v>
      </c>
      <c r="FL100" s="116">
        <v>12997.6533203125</v>
      </c>
      <c r="FM100" s="117">
        <v>1.8880430459976196</v>
      </c>
      <c r="FN100" s="116">
        <v>7684.67529296875</v>
      </c>
      <c r="FO100" s="116">
        <v>14400.54296875</v>
      </c>
      <c r="FP100" s="117">
        <v>1.8739299774169922</v>
      </c>
      <c r="FQ100" s="116">
        <v>8196.9775390625</v>
      </c>
      <c r="FR100" s="116">
        <v>15491.0771484375</v>
      </c>
      <c r="FS100" s="117">
        <v>1.8898522853851318</v>
      </c>
      <c r="FT100" s="116">
        <v>9173.4443359375</v>
      </c>
      <c r="FU100" s="116">
        <v>17025.15625</v>
      </c>
      <c r="FV100" s="117">
        <v>1.8559175729751587</v>
      </c>
      <c r="FW100" s="116">
        <v>9960.8232421875</v>
      </c>
      <c r="FX100" s="116">
        <v>18472.60546875</v>
      </c>
      <c r="FY100" s="117">
        <v>1.8545259237289429</v>
      </c>
      <c r="FZ100" s="116">
        <v>11524.8193359375</v>
      </c>
      <c r="GA100" s="116">
        <v>21479.818359375</v>
      </c>
      <c r="GB100" s="117">
        <v>1.8637878894805908</v>
      </c>
      <c r="GC100" s="116">
        <v>13378.8056640625</v>
      </c>
      <c r="GD100" s="116">
        <v>24417.58203125</v>
      </c>
      <c r="GE100" s="117">
        <v>1.8250943422317505</v>
      </c>
      <c r="GF100" s="116">
        <v>15107.830078125</v>
      </c>
      <c r="GG100" s="116">
        <v>26909.939453125</v>
      </c>
      <c r="GH100" s="117">
        <v>1.7811915874481201</v>
      </c>
      <c r="GI100" s="116">
        <v>17310.009765625</v>
      </c>
      <c r="GJ100" s="116">
        <v>30718.41015625</v>
      </c>
      <c r="GK100" s="117">
        <v>1.7746038436889648</v>
      </c>
      <c r="GL100" s="116">
        <v>18671.224609375</v>
      </c>
      <c r="GM100" s="116">
        <v>32740.4296875</v>
      </c>
      <c r="GN100" s="117">
        <v>1.7535234689712524</v>
      </c>
      <c r="GO100" s="116">
        <v>20774.076171875</v>
      </c>
      <c r="GP100" s="116">
        <v>36324.77734375</v>
      </c>
      <c r="GQ100" s="117">
        <v>1.7485628128051758</v>
      </c>
      <c r="GR100" s="116">
        <v>23538.224609375</v>
      </c>
      <c r="GS100" s="116">
        <v>41023.734375</v>
      </c>
      <c r="GT100" s="117">
        <v>1.7428559064865112</v>
      </c>
      <c r="GU100" s="116">
        <v>26034.8125</v>
      </c>
      <c r="GV100" s="116">
        <v>45142.9375</v>
      </c>
      <c r="GW100" s="117">
        <v>1.7339451313018799</v>
      </c>
      <c r="GX100" s="116">
        <v>29183.751953125</v>
      </c>
      <c r="GY100" s="116">
        <v>50319.26171875</v>
      </c>
      <c r="GZ100" s="117">
        <v>1.7242218255996704</v>
      </c>
      <c r="HA100" s="116">
        <v>32803.5703125</v>
      </c>
      <c r="HB100" s="116">
        <v>55038.93359375</v>
      </c>
      <c r="HC100" s="117">
        <v>1.6778336763381958</v>
      </c>
      <c r="HD100" s="116">
        <v>37416.96484375</v>
      </c>
      <c r="HE100" s="116">
        <v>61197.42578125</v>
      </c>
      <c r="HF100" s="117">
        <v>1.6355528831481934</v>
      </c>
      <c r="HG100" s="116">
        <v>40347.58984375</v>
      </c>
      <c r="HH100" s="116">
        <v>65976.5859375</v>
      </c>
      <c r="HI100" s="117">
        <v>1.6352051496505737</v>
      </c>
      <c r="HJ100" s="116">
        <v>43118.71875</v>
      </c>
      <c r="HK100" s="116">
        <v>71389.828125</v>
      </c>
      <c r="HL100" s="117">
        <v>1.6556574106216431</v>
      </c>
      <c r="HM100" s="116">
        <v>45795.02734375</v>
      </c>
      <c r="HN100" s="116">
        <v>77719.5859375</v>
      </c>
      <c r="HO100" s="117">
        <v>1.6971184015274048</v>
      </c>
      <c r="HP100" s="116">
        <v>46713.3203125</v>
      </c>
      <c r="HQ100" s="116">
        <v>81549.9375</v>
      </c>
      <c r="HR100" s="117">
        <v>1.7457534074783325</v>
      </c>
      <c r="HS100" s="116">
        <v>50132.37890625</v>
      </c>
      <c r="HT100" s="116">
        <v>87962.84375</v>
      </c>
      <c r="HU100" s="117">
        <v>1.7546113729476929</v>
      </c>
      <c r="HV100" s="116">
        <v>52667</v>
      </c>
      <c r="HW100" s="116">
        <v>93827.1328125</v>
      </c>
      <c r="HX100" s="117">
        <v>1.7815165519714355</v>
      </c>
      <c r="HY100" s="116">
        <v>54108.265625</v>
      </c>
      <c r="HZ100" s="116">
        <v>95714.484375</v>
      </c>
      <c r="IA100" s="117">
        <v>1.7689439058303833</v>
      </c>
      <c r="IB100" s="116">
        <v>55758.59375</v>
      </c>
      <c r="IC100" s="116">
        <v>95736.0546875</v>
      </c>
      <c r="ID100" s="117">
        <v>1.7169740200042725</v>
      </c>
      <c r="IE100" s="116">
        <v>56723.4609375</v>
      </c>
      <c r="IF100" s="116">
        <v>98432.3984375</v>
      </c>
      <c r="IG100" s="117">
        <v>1.7353031635284424</v>
      </c>
      <c r="IH100" s="116">
        <v>55862.71875</v>
      </c>
      <c r="II100" s="116">
        <v>97345.6328125</v>
      </c>
      <c r="IJ100" s="117">
        <v>1.7425867319107056</v>
      </c>
      <c r="IK100" s="116">
        <v>57630.3671875</v>
      </c>
      <c r="IL100" s="116">
        <v>99947.546875</v>
      </c>
      <c r="IM100" s="117">
        <v>1.7342861890792847</v>
      </c>
      <c r="IN100" s="115">
        <v>58431.7109375</v>
      </c>
      <c r="IO100" s="116">
        <v>101851.984375</v>
      </c>
      <c r="IP100" s="117">
        <v>1.7430943250656128</v>
      </c>
      <c r="IQ100" s="116">
        <v>58801.65234375</v>
      </c>
      <c r="IR100" s="116">
        <v>104829.796875</v>
      </c>
      <c r="IS100" s="117">
        <v>1.7827695608139038</v>
      </c>
      <c r="IT100" s="116">
        <v>59928.52734375</v>
      </c>
      <c r="IU100" s="116">
        <v>108106.6953125</v>
      </c>
      <c r="IV100" s="117">
        <v>1.8039270639419556</v>
      </c>
      <c r="IW100" s="116">
        <v>61829.02734375</v>
      </c>
      <c r="IX100" s="116">
        <v>113349.6953125</v>
      </c>
      <c r="IY100" s="117">
        <v>1.8332763910293579</v>
      </c>
      <c r="IZ100" s="116">
        <v>63596.7890625</v>
      </c>
      <c r="JA100" s="116">
        <v>116747.1875</v>
      </c>
      <c r="JB100" s="117">
        <v>1.835740327835083</v>
      </c>
      <c r="JC100" s="116">
        <v>65123.38671875</v>
      </c>
      <c r="JD100" s="116">
        <v>121777.203125</v>
      </c>
      <c r="JE100" s="117">
        <v>1.869945764541626</v>
      </c>
      <c r="JF100" s="116">
        <v>65930.5625</v>
      </c>
      <c r="JG100" s="116">
        <v>125254.8828125</v>
      </c>
      <c r="JH100" s="117">
        <v>1.8998000621795654</v>
      </c>
      <c r="JI100" s="116">
        <v>66281.296875</v>
      </c>
      <c r="JJ100" s="116">
        <v>124675.7109375</v>
      </c>
      <c r="JK100" s="117">
        <v>1.8810089826583862</v>
      </c>
      <c r="JL100" s="116">
        <v>66663.953125</v>
      </c>
      <c r="JM100" s="116">
        <v>126957.8515625</v>
      </c>
      <c r="JN100" s="117">
        <v>1.9044452905654907</v>
      </c>
      <c r="JO100" s="116">
        <v>68751.6875</v>
      </c>
      <c r="JP100" s="116">
        <v>132089.703125</v>
      </c>
      <c r="JQ100" s="117">
        <v>1.9212576150894165</v>
      </c>
      <c r="JR100" s="116">
        <v>70477.3125</v>
      </c>
      <c r="JS100" s="116">
        <v>135153.546875</v>
      </c>
      <c r="JT100" s="117">
        <v>1.9176887273788452</v>
      </c>
      <c r="JU100" s="116">
        <v>72518.90625</v>
      </c>
      <c r="JV100" s="116">
        <v>139086.984375</v>
      </c>
      <c r="JW100" s="117">
        <v>1.9179409742355347</v>
      </c>
      <c r="JX100" s="116">
        <v>74709.0625</v>
      </c>
      <c r="JY100" s="116">
        <v>146086.109375</v>
      </c>
      <c r="JZ100" s="117">
        <v>1.9554001092910767</v>
      </c>
      <c r="KA100" s="116">
        <v>75343.8046875</v>
      </c>
      <c r="KB100" s="116">
        <v>146541.046875</v>
      </c>
      <c r="KC100" s="117">
        <v>1.9449647665023804</v>
      </c>
      <c r="KD100" s="116">
        <v>73448.28125</v>
      </c>
      <c r="KE100" s="116">
        <v>135556.703125</v>
      </c>
      <c r="KF100" s="117">
        <v>1.8456075191497803</v>
      </c>
      <c r="KG100" s="116">
        <v>74674.8125</v>
      </c>
      <c r="KH100" s="116">
        <v>140818.53125</v>
      </c>
      <c r="KI100" s="117">
        <v>1.8857567310333252</v>
      </c>
      <c r="KJ100" s="116">
        <v>77532.53125</v>
      </c>
      <c r="KK100" s="116">
        <v>148138.09375</v>
      </c>
      <c r="KL100" s="117">
        <v>1.9106572866439819</v>
      </c>
      <c r="KM100" s="116">
        <v>78122.703125</v>
      </c>
      <c r="KN100" s="116">
        <v>144234.78125</v>
      </c>
      <c r="KO100" s="117">
        <v>1.8462594747543335</v>
      </c>
      <c r="KP100" s="116">
        <v>77066.125</v>
      </c>
      <c r="KQ100" s="116">
        <v>142810.1875</v>
      </c>
      <c r="KR100" s="117">
        <v>1.8530863523483276</v>
      </c>
      <c r="KS100" s="116">
        <v>77421.8359375</v>
      </c>
      <c r="KT100" s="116">
        <v>143274.609375</v>
      </c>
      <c r="KU100" s="117">
        <v>1.8505710363388062</v>
      </c>
      <c r="KV100" s="134">
        <v>2.8269681930541992</v>
      </c>
      <c r="KW100" s="135">
        <v>2.7015876770019531</v>
      </c>
      <c r="KX100" s="135">
        <v>2.5502116680145264</v>
      </c>
      <c r="KY100" s="135">
        <v>2.4156606197357178</v>
      </c>
      <c r="KZ100" s="135">
        <v>2.0402889251708984</v>
      </c>
      <c r="LA100" s="135">
        <v>1.8881828784942627</v>
      </c>
      <c r="LB100" s="135">
        <v>1.9521301984786987</v>
      </c>
      <c r="LC100" s="135">
        <v>1.808991551399231</v>
      </c>
      <c r="LD100" s="135">
        <v>1.7041416168212891</v>
      </c>
      <c r="LE100" s="135">
        <v>1.7696901559829712</v>
      </c>
      <c r="LF100" s="135">
        <v>1.9058059453964233</v>
      </c>
      <c r="LG100" s="135">
        <v>1.869266152381897</v>
      </c>
      <c r="LH100" s="135">
        <f t="shared" si="4"/>
        <v>2.6929225126902261</v>
      </c>
      <c r="LI100" s="135">
        <f t="shared" si="5"/>
        <v>2.2279747724533081</v>
      </c>
      <c r="LJ100" s="135">
        <f t="shared" si="6"/>
        <v>1.8383615612983704</v>
      </c>
      <c r="LK100" s="144">
        <f t="shared" si="7"/>
        <v>1.8482540845870972</v>
      </c>
    </row>
    <row r="101" spans="1:323" ht="15" customHeight="1">
      <c r="A101" s="114">
        <v>87</v>
      </c>
      <c r="B101" s="115">
        <v>3752.153564453125</v>
      </c>
      <c r="C101" s="116">
        <v>10158.1318359375</v>
      </c>
      <c r="D101" s="117">
        <v>2.7072803974151611</v>
      </c>
      <c r="E101" s="116">
        <v>3896.52197265625</v>
      </c>
      <c r="F101" s="116">
        <v>11264.3291015625</v>
      </c>
      <c r="G101" s="117">
        <v>2.8908677101135254</v>
      </c>
      <c r="H101" s="116">
        <v>4846.30859375</v>
      </c>
      <c r="I101" s="116">
        <v>12784.025390625</v>
      </c>
      <c r="J101" s="117">
        <v>2.6378891468048096</v>
      </c>
      <c r="K101" s="116">
        <v>6069.59619140625</v>
      </c>
      <c r="L101" s="116">
        <v>16783.921875</v>
      </c>
      <c r="M101" s="117">
        <v>2.7652451992034912</v>
      </c>
      <c r="N101" s="116">
        <v>7216.1025390625</v>
      </c>
      <c r="O101" s="116">
        <v>19849.142578125</v>
      </c>
      <c r="P101" s="117">
        <v>2.7506735324859619</v>
      </c>
      <c r="Q101" s="116">
        <v>8490.3349609375</v>
      </c>
      <c r="R101" s="116">
        <v>21392.25</v>
      </c>
      <c r="S101" s="117">
        <v>2.5196001529693604</v>
      </c>
      <c r="T101" s="116">
        <v>11207.767578125</v>
      </c>
      <c r="U101" s="116">
        <v>28879.2265625</v>
      </c>
      <c r="V101" s="117">
        <v>2.5767152309417725</v>
      </c>
      <c r="W101" s="116">
        <v>15707.9140625</v>
      </c>
      <c r="X101" s="116">
        <v>40612.12109375</v>
      </c>
      <c r="Y101" s="117">
        <v>2.5854561328887939</v>
      </c>
      <c r="Z101" s="116">
        <v>16092.109375</v>
      </c>
      <c r="AA101" s="116">
        <v>39773.71484375</v>
      </c>
      <c r="AB101" s="117">
        <v>2.4716284275054932</v>
      </c>
      <c r="AC101" s="116">
        <v>17170.509765625</v>
      </c>
      <c r="AD101" s="116">
        <v>43720.41796875</v>
      </c>
      <c r="AE101" s="117">
        <v>2.5462503433227539</v>
      </c>
      <c r="AF101" s="116">
        <v>19150.669921875</v>
      </c>
      <c r="AG101" s="116">
        <v>50724.15234375</v>
      </c>
      <c r="AH101" s="117">
        <v>2.6486880779266357</v>
      </c>
      <c r="AI101" s="116">
        <v>22306.125</v>
      </c>
      <c r="AJ101" s="116">
        <v>55740.91796875</v>
      </c>
      <c r="AK101" s="117">
        <v>2.4989063739776611</v>
      </c>
      <c r="AL101" s="116">
        <v>25239.689453125</v>
      </c>
      <c r="AM101" s="116">
        <v>60415.19140625</v>
      </c>
      <c r="AN101" s="117">
        <v>2.3936581611633301</v>
      </c>
      <c r="AO101" s="116">
        <v>29153.5390625</v>
      </c>
      <c r="AP101" s="116">
        <v>71424.6484375</v>
      </c>
      <c r="AQ101" s="117">
        <v>2.4499478340148926</v>
      </c>
      <c r="AR101" s="116">
        <v>28885.396484375</v>
      </c>
      <c r="AS101" s="116">
        <v>74756.125</v>
      </c>
      <c r="AT101" s="117">
        <v>2.5880248546600342</v>
      </c>
      <c r="AU101" s="116">
        <v>30749.7890625</v>
      </c>
      <c r="AV101" s="116">
        <v>80325.53125</v>
      </c>
      <c r="AW101" s="117">
        <v>2.6122303009033203</v>
      </c>
      <c r="AX101" s="116">
        <v>33021.7578125</v>
      </c>
      <c r="AY101" s="116">
        <v>83316.3203125</v>
      </c>
      <c r="AZ101" s="117">
        <v>2.5230734348297119</v>
      </c>
      <c r="BA101" s="116">
        <v>32800.65234375</v>
      </c>
      <c r="BB101" s="116">
        <v>76423.265625</v>
      </c>
      <c r="BC101" s="117">
        <v>2.3299312591552734</v>
      </c>
      <c r="BD101" s="116">
        <v>31113.517578125</v>
      </c>
      <c r="BE101" s="116">
        <v>70631.625</v>
      </c>
      <c r="BF101" s="117">
        <v>2.2701265811920166</v>
      </c>
      <c r="BG101" s="116">
        <v>28415.494140625</v>
      </c>
      <c r="BH101" s="116">
        <v>65566.3203125</v>
      </c>
      <c r="BI101" s="117">
        <v>2.3074142932891846</v>
      </c>
      <c r="BJ101" s="116">
        <v>28140.10546875</v>
      </c>
      <c r="BK101" s="116">
        <v>66448.8671875</v>
      </c>
      <c r="BL101" s="117">
        <v>2.3613581657409668</v>
      </c>
      <c r="BM101" s="116">
        <v>25378.650390625</v>
      </c>
      <c r="BN101" s="116">
        <v>61301.34765625</v>
      </c>
      <c r="BO101" s="117">
        <v>2.4154691696166992</v>
      </c>
      <c r="BP101" s="116">
        <v>24131.076171875</v>
      </c>
      <c r="BQ101" s="116">
        <v>61131.2265625</v>
      </c>
      <c r="BR101" s="117">
        <v>2.5332987308502197</v>
      </c>
      <c r="BS101" s="116">
        <v>26096.9296875</v>
      </c>
      <c r="BT101" s="116">
        <v>64816.64453125</v>
      </c>
      <c r="BU101" s="117">
        <v>2.4836885929107666</v>
      </c>
      <c r="BV101" s="116">
        <v>31178.181640625</v>
      </c>
      <c r="BW101" s="116">
        <v>77241.5</v>
      </c>
      <c r="BX101" s="117">
        <v>2.4774215221405029</v>
      </c>
      <c r="BY101" s="116">
        <v>37061.515625</v>
      </c>
      <c r="BZ101" s="116">
        <v>87505.3515625</v>
      </c>
      <c r="CA101" s="117">
        <v>2.361083984375</v>
      </c>
      <c r="CB101" s="116">
        <v>42621.69140625</v>
      </c>
      <c r="CC101" s="116">
        <v>99166.4453125</v>
      </c>
      <c r="CD101" s="117">
        <v>2.3266661167144775</v>
      </c>
      <c r="CE101" s="116">
        <v>34428.1640625</v>
      </c>
      <c r="CF101" s="116">
        <v>81107.453125</v>
      </c>
      <c r="CG101" s="117">
        <v>2.3558459281921387</v>
      </c>
      <c r="CH101" s="116">
        <v>38807.7109375</v>
      </c>
      <c r="CI101" s="116">
        <v>93358.3046875</v>
      </c>
      <c r="CJ101" s="117">
        <v>2.4056637287139893</v>
      </c>
      <c r="CK101" s="116">
        <v>43457.3671875</v>
      </c>
      <c r="CL101" s="116">
        <v>99194.7421875</v>
      </c>
      <c r="CM101" s="117">
        <v>2.2825760841369629</v>
      </c>
      <c r="CN101" s="116">
        <v>45376.06640625</v>
      </c>
      <c r="CO101" s="116">
        <v>98960.59375</v>
      </c>
      <c r="CP101" s="117">
        <v>2.1808984279632568</v>
      </c>
      <c r="CQ101" s="116">
        <v>53059.99609375</v>
      </c>
      <c r="CR101" s="116">
        <v>100628.2421875</v>
      </c>
      <c r="CS101" s="117">
        <v>1.8964992761611938</v>
      </c>
      <c r="CT101" s="116">
        <v>108230.2734375</v>
      </c>
      <c r="CU101" s="116">
        <v>191377.84375</v>
      </c>
      <c r="CV101" s="117">
        <v>1.7682468891143799</v>
      </c>
      <c r="CW101" s="116">
        <v>213728.234375</v>
      </c>
      <c r="CX101" s="116">
        <v>425776.125</v>
      </c>
      <c r="CY101" s="117">
        <v>1.9921379089355469</v>
      </c>
      <c r="CZ101" s="116">
        <v>327749.4375</v>
      </c>
      <c r="DA101" s="116">
        <v>646663.9375</v>
      </c>
      <c r="DB101" s="117">
        <v>1.97304368019104</v>
      </c>
      <c r="DC101" s="116">
        <v>603685.4375</v>
      </c>
      <c r="DD101" s="116">
        <v>1119831.875</v>
      </c>
      <c r="DE101" s="117">
        <v>1.8549923896789551</v>
      </c>
      <c r="DF101" s="116">
        <v>1056.1268310546875</v>
      </c>
      <c r="DG101" s="116">
        <v>2048.73095703125</v>
      </c>
      <c r="DH101" s="117">
        <v>1.9398531913757324</v>
      </c>
      <c r="DI101" s="116">
        <v>1287.036865234375</v>
      </c>
      <c r="DJ101" s="116">
        <v>2416.54052734375</v>
      </c>
      <c r="DK101" s="117">
        <v>1.8776000738143921</v>
      </c>
      <c r="DL101" s="116">
        <v>1694.169677734375</v>
      </c>
      <c r="DM101" s="116">
        <v>3109.21826171875</v>
      </c>
      <c r="DN101" s="117">
        <v>1.8352460861206055</v>
      </c>
      <c r="DO101" s="116">
        <v>1925.573974609375</v>
      </c>
      <c r="DP101" s="116">
        <v>3612.661376953125</v>
      </c>
      <c r="DQ101" s="117">
        <v>1.8761477470397949</v>
      </c>
      <c r="DR101" s="116">
        <v>2010.4224853515625</v>
      </c>
      <c r="DS101" s="116">
        <v>3711.170654296875</v>
      </c>
      <c r="DT101" s="117">
        <v>1.8459655046463013</v>
      </c>
      <c r="DU101" s="116">
        <v>2129.867919921875</v>
      </c>
      <c r="DV101" s="116">
        <v>3994.58203125</v>
      </c>
      <c r="DW101" s="117">
        <v>1.8755068778991699</v>
      </c>
      <c r="DX101" s="116">
        <v>2251.245361328125</v>
      </c>
      <c r="DY101" s="116">
        <v>4355.70703125</v>
      </c>
      <c r="DZ101" s="117">
        <v>1.9347988367080688</v>
      </c>
      <c r="EA101" s="116">
        <v>2424.013427734375</v>
      </c>
      <c r="EB101" s="116">
        <v>4697.8017578125</v>
      </c>
      <c r="EC101" s="117">
        <v>1.9380263090133667</v>
      </c>
      <c r="ED101" s="116">
        <v>2751.779052734375</v>
      </c>
      <c r="EE101" s="118">
        <v>5351.68212890625</v>
      </c>
      <c r="EF101" s="119">
        <v>1.9448081254959106</v>
      </c>
      <c r="EG101" s="115">
        <v>3253.1884765625</v>
      </c>
      <c r="EH101" s="116">
        <v>5980.13427734375</v>
      </c>
      <c r="EI101" s="117">
        <v>1.8382378816604614</v>
      </c>
      <c r="EJ101" s="116">
        <v>3410.079345703125</v>
      </c>
      <c r="EK101" s="116">
        <v>6748.88623046875</v>
      </c>
      <c r="EL101" s="117">
        <v>1.9790995121002197</v>
      </c>
      <c r="EM101" s="116">
        <v>3734.839111328125</v>
      </c>
      <c r="EN101" s="116">
        <v>7432.03564453125</v>
      </c>
      <c r="EO101" s="117">
        <v>1.9899212121963501</v>
      </c>
      <c r="EP101" s="116">
        <v>4015.009765625</v>
      </c>
      <c r="EQ101" s="116">
        <v>8104.17529296875</v>
      </c>
      <c r="ER101" s="117">
        <v>2.0184695720672607</v>
      </c>
      <c r="ES101" s="116">
        <v>4433.79248046875</v>
      </c>
      <c r="ET101" s="116">
        <v>8761.3828125</v>
      </c>
      <c r="EU101" s="117">
        <v>1.976047158241272</v>
      </c>
      <c r="EV101" s="116">
        <v>5013.8251953125</v>
      </c>
      <c r="EW101" s="116">
        <v>9684.634765625</v>
      </c>
      <c r="EX101" s="117">
        <v>1.9315860271453857</v>
      </c>
      <c r="EY101" s="116">
        <v>5464.51708984375</v>
      </c>
      <c r="EZ101" s="116">
        <v>10695.7099609375</v>
      </c>
      <c r="FA101" s="117">
        <v>1.9573019742965698</v>
      </c>
      <c r="FB101" s="116">
        <v>5894.626953125</v>
      </c>
      <c r="FC101" s="116">
        <v>11580.42578125</v>
      </c>
      <c r="FD101" s="117">
        <v>1.9645731449127197</v>
      </c>
      <c r="FE101" s="116">
        <v>6313.44970703125</v>
      </c>
      <c r="FF101" s="116">
        <v>12151.900390625</v>
      </c>
      <c r="FG101" s="117">
        <v>1.9247639179229736</v>
      </c>
      <c r="FH101" s="116">
        <v>6683.541015625</v>
      </c>
      <c r="FI101" s="116">
        <v>12924.1201171875</v>
      </c>
      <c r="FJ101" s="117">
        <v>1.9337234497070312</v>
      </c>
      <c r="FK101" s="116">
        <v>7137.5693359375</v>
      </c>
      <c r="FL101" s="116">
        <v>13458.380859375</v>
      </c>
      <c r="FM101" s="117">
        <v>1.8855692148208618</v>
      </c>
      <c r="FN101" s="116">
        <v>7930.7802734375</v>
      </c>
      <c r="FO101" s="116">
        <v>14907.9453125</v>
      </c>
      <c r="FP101" s="117">
        <v>1.8797577619552612</v>
      </c>
      <c r="FQ101" s="116">
        <v>8498.015625</v>
      </c>
      <c r="FR101" s="116">
        <v>16041.0029296875</v>
      </c>
      <c r="FS101" s="117">
        <v>1.8876174688339233</v>
      </c>
      <c r="FT101" s="116">
        <v>9496.056640625</v>
      </c>
      <c r="FU101" s="116">
        <v>17616.728515625</v>
      </c>
      <c r="FV101" s="117">
        <v>1.855162501335144</v>
      </c>
      <c r="FW101" s="116">
        <v>10350.9208984375</v>
      </c>
      <c r="FX101" s="116">
        <v>19112.828125</v>
      </c>
      <c r="FY101" s="117">
        <v>1.8464857339859009</v>
      </c>
      <c r="FZ101" s="116">
        <v>11912.7021484375</v>
      </c>
      <c r="GA101" s="116">
        <v>22230.923828125</v>
      </c>
      <c r="GB101" s="117">
        <v>1.8661528825759888</v>
      </c>
      <c r="GC101" s="116">
        <v>13841.34375</v>
      </c>
      <c r="GD101" s="116">
        <v>25249.041015625</v>
      </c>
      <c r="GE101" s="117">
        <v>1.8241755962371826</v>
      </c>
      <c r="GF101" s="116">
        <v>15646.0908203125</v>
      </c>
      <c r="GG101" s="116">
        <v>27797.34375</v>
      </c>
      <c r="GH101" s="117">
        <v>1.7766318321228027</v>
      </c>
      <c r="GI101" s="116">
        <v>17879.3828125</v>
      </c>
      <c r="GJ101" s="116">
        <v>31728.2734375</v>
      </c>
      <c r="GK101" s="117">
        <v>1.7745732069015503</v>
      </c>
      <c r="GL101" s="116">
        <v>19284.0078125</v>
      </c>
      <c r="GM101" s="116">
        <v>33799.60546875</v>
      </c>
      <c r="GN101" s="117">
        <v>1.7527272701263428</v>
      </c>
      <c r="GO101" s="116">
        <v>21500.810546875</v>
      </c>
      <c r="GP101" s="116">
        <v>37493.55078125</v>
      </c>
      <c r="GQ101" s="117">
        <v>1.7438203096389771</v>
      </c>
      <c r="GR101" s="116">
        <v>24085.669921875</v>
      </c>
      <c r="GS101" s="116">
        <v>42348</v>
      </c>
      <c r="GT101" s="117">
        <v>1.7582238912582397</v>
      </c>
      <c r="GU101" s="116">
        <v>26800.353515625</v>
      </c>
      <c r="GV101" s="116">
        <v>46584.1484375</v>
      </c>
      <c r="GW101" s="117">
        <v>1.7381916046142578</v>
      </c>
      <c r="GX101" s="116">
        <v>30074.431640625</v>
      </c>
      <c r="GY101" s="116">
        <v>51911.33203125</v>
      </c>
      <c r="GZ101" s="117">
        <v>1.7260951995849609</v>
      </c>
      <c r="HA101" s="116">
        <v>33789.38671875</v>
      </c>
      <c r="HB101" s="116">
        <v>56712.078125</v>
      </c>
      <c r="HC101" s="117">
        <v>1.6783992052078247</v>
      </c>
      <c r="HD101" s="116">
        <v>38516.05859375</v>
      </c>
      <c r="HE101" s="116">
        <v>62984.96484375</v>
      </c>
      <c r="HF101" s="117">
        <v>1.6352909803390503</v>
      </c>
      <c r="HG101" s="116">
        <v>41481.1015625</v>
      </c>
      <c r="HH101" s="116">
        <v>67905.03125</v>
      </c>
      <c r="HI101" s="117">
        <v>1.6370112895965576</v>
      </c>
      <c r="HJ101" s="116">
        <v>44454.640625</v>
      </c>
      <c r="HK101" s="116">
        <v>73513.8515625</v>
      </c>
      <c r="HL101" s="117">
        <v>1.6536822319030762</v>
      </c>
      <c r="HM101" s="116">
        <v>47261.37890625</v>
      </c>
      <c r="HN101" s="116">
        <v>80119.7265625</v>
      </c>
      <c r="HO101" s="117">
        <v>1.6952472925186157</v>
      </c>
      <c r="HP101" s="116">
        <v>48247.859375</v>
      </c>
      <c r="HQ101" s="116">
        <v>84171.5078125</v>
      </c>
      <c r="HR101" s="117">
        <v>1.7445646524429321</v>
      </c>
      <c r="HS101" s="116">
        <v>51936.75390625</v>
      </c>
      <c r="HT101" s="116">
        <v>90802.8046875</v>
      </c>
      <c r="HU101" s="117">
        <v>1.7483342885971069</v>
      </c>
      <c r="HV101" s="116">
        <v>54820.27734375</v>
      </c>
      <c r="HW101" s="116">
        <v>96911.7109375</v>
      </c>
      <c r="HX101" s="117">
        <v>1.7678077220916748</v>
      </c>
      <c r="HY101" s="116">
        <v>56249.55859375</v>
      </c>
      <c r="HZ101" s="116">
        <v>98833.84375</v>
      </c>
      <c r="IA101" s="117">
        <v>1.7570599317550659</v>
      </c>
      <c r="IB101" s="116">
        <v>57655.4296875</v>
      </c>
      <c r="IC101" s="116">
        <v>98739.3359375</v>
      </c>
      <c r="ID101" s="117">
        <v>1.7125765085220337</v>
      </c>
      <c r="IE101" s="116">
        <v>58941.6328125</v>
      </c>
      <c r="IF101" s="116">
        <v>101556.6796875</v>
      </c>
      <c r="IG101" s="117">
        <v>1.7230042219161987</v>
      </c>
      <c r="IH101" s="116">
        <v>57718.00390625</v>
      </c>
      <c r="II101" s="116">
        <v>100466.2421875</v>
      </c>
      <c r="IJ101" s="117">
        <v>1.7406395673751831</v>
      </c>
      <c r="IK101" s="116">
        <v>59762.3125</v>
      </c>
      <c r="IL101" s="116">
        <v>103121.8515625</v>
      </c>
      <c r="IM101" s="117">
        <v>1.725533127784729</v>
      </c>
      <c r="IN101" s="115">
        <v>60453.49609375</v>
      </c>
      <c r="IO101" s="116">
        <v>105115.3359375</v>
      </c>
      <c r="IP101" s="117">
        <v>1.73878014087677</v>
      </c>
      <c r="IQ101" s="116">
        <v>60801.33203125</v>
      </c>
      <c r="IR101" s="116">
        <v>108294.1796875</v>
      </c>
      <c r="IS101" s="117">
        <v>1.7811152935028076</v>
      </c>
      <c r="IT101" s="116">
        <v>62073.9765625</v>
      </c>
      <c r="IU101" s="116">
        <v>111731.2734375</v>
      </c>
      <c r="IV101" s="117">
        <v>1.7999696731567383</v>
      </c>
      <c r="IW101" s="116">
        <v>64051.75</v>
      </c>
      <c r="IX101" s="116">
        <v>117228.4609375</v>
      </c>
      <c r="IY101" s="117">
        <v>1.8302148580551147</v>
      </c>
      <c r="IZ101" s="116">
        <v>65931.265625</v>
      </c>
      <c r="JA101" s="116">
        <v>120747.109375</v>
      </c>
      <c r="JB101" s="117">
        <v>1.8314089775085449</v>
      </c>
      <c r="JC101" s="116">
        <v>67542.296875</v>
      </c>
      <c r="JD101" s="116">
        <v>126043.4375</v>
      </c>
      <c r="JE101" s="117">
        <v>1.8661408424377441</v>
      </c>
      <c r="JF101" s="116">
        <v>68348.1953125</v>
      </c>
      <c r="JG101" s="116">
        <v>129726.625</v>
      </c>
      <c r="JH101" s="117">
        <v>1.8980256319046021</v>
      </c>
      <c r="JI101" s="116">
        <v>68627.4921875</v>
      </c>
      <c r="JJ101" s="116">
        <v>129078.5234375</v>
      </c>
      <c r="JK101" s="117">
        <v>1.8808573484420776</v>
      </c>
      <c r="JL101" s="116">
        <v>68856.421875</v>
      </c>
      <c r="JM101" s="116">
        <v>131507.671875</v>
      </c>
      <c r="JN101" s="117">
        <v>1.9098824262619019</v>
      </c>
      <c r="JO101" s="116">
        <v>71057.8203125</v>
      </c>
      <c r="JP101" s="116">
        <v>136871.34375</v>
      </c>
      <c r="JQ101" s="117">
        <v>1.926196813583374</v>
      </c>
      <c r="JR101" s="116">
        <v>72738.21875</v>
      </c>
      <c r="JS101" s="116">
        <v>140038.5</v>
      </c>
      <c r="JT101" s="117">
        <v>1.9252395629882813</v>
      </c>
      <c r="JU101" s="116">
        <v>74776.3203125</v>
      </c>
      <c r="JV101" s="116">
        <v>144114.578125</v>
      </c>
      <c r="JW101" s="117">
        <v>1.9272756576538086</v>
      </c>
      <c r="JX101" s="116">
        <v>77530.8203125</v>
      </c>
      <c r="JY101" s="116">
        <v>151463.328125</v>
      </c>
      <c r="JZ101" s="117">
        <v>1.953588604927063</v>
      </c>
      <c r="KA101" s="116">
        <v>78045.7578125</v>
      </c>
      <c r="KB101" s="116">
        <v>151907.203125</v>
      </c>
      <c r="KC101" s="117">
        <v>1.946386456489563</v>
      </c>
      <c r="KD101" s="116">
        <v>75791.375</v>
      </c>
      <c r="KE101" s="116">
        <v>140236.140625</v>
      </c>
      <c r="KF101" s="117">
        <v>1.8502914905548096</v>
      </c>
      <c r="KG101" s="116">
        <v>77153.9375</v>
      </c>
      <c r="KH101" s="116">
        <v>145802.375</v>
      </c>
      <c r="KI101" s="117">
        <v>1.8897593021392822</v>
      </c>
      <c r="KJ101" s="116">
        <v>80101.765625</v>
      </c>
      <c r="KK101" s="116">
        <v>153463.140625</v>
      </c>
      <c r="KL101" s="117">
        <v>1.9158521890640259</v>
      </c>
      <c r="KM101" s="116">
        <v>80425.9453125</v>
      </c>
      <c r="KN101" s="116">
        <v>149222.859375</v>
      </c>
      <c r="KO101" s="117">
        <v>1.8554069995880127</v>
      </c>
      <c r="KP101" s="116">
        <v>79776.234375</v>
      </c>
      <c r="KQ101" s="116">
        <v>147754.328125</v>
      </c>
      <c r="KR101" s="117">
        <v>1.8521095514297485</v>
      </c>
      <c r="KS101" s="116">
        <v>80141.9921875</v>
      </c>
      <c r="KT101" s="116">
        <v>148226.703125</v>
      </c>
      <c r="KU101" s="117">
        <v>1.8495509624481201</v>
      </c>
      <c r="KV101" s="134">
        <v>2.7990741729736328</v>
      </c>
      <c r="KW101" s="135">
        <v>2.6500246524810791</v>
      </c>
      <c r="KX101" s="135">
        <v>2.5317864418029785</v>
      </c>
      <c r="KY101" s="135">
        <v>2.3866457939147949</v>
      </c>
      <c r="KZ101" s="135">
        <v>2.0649757385253906</v>
      </c>
      <c r="LA101" s="135">
        <v>1.8945436477661133</v>
      </c>
      <c r="LB101" s="135">
        <v>1.9461712837219238</v>
      </c>
      <c r="LC101" s="135">
        <v>1.8085570335388184</v>
      </c>
      <c r="LD101" s="135">
        <v>1.7024624347686768</v>
      </c>
      <c r="LE101" s="135">
        <v>1.7640302181243896</v>
      </c>
      <c r="LF101" s="135">
        <v>1.9083884954452515</v>
      </c>
      <c r="LG101" s="135">
        <v>1.8725358247756958</v>
      </c>
      <c r="LH101" s="135">
        <f t="shared" si="4"/>
        <v>2.660295089085897</v>
      </c>
      <c r="LI101" s="135">
        <f t="shared" si="5"/>
        <v>2.2258107662200928</v>
      </c>
      <c r="LJ101" s="135">
        <f t="shared" si="6"/>
        <v>1.8379335999488831</v>
      </c>
      <c r="LK101" s="144">
        <f t="shared" si="7"/>
        <v>1.8483181794484456</v>
      </c>
    </row>
    <row r="102" spans="1:323" ht="15" customHeight="1">
      <c r="A102" s="114">
        <v>88</v>
      </c>
      <c r="B102" s="115">
        <v>3954.068603515625</v>
      </c>
      <c r="C102" s="116">
        <v>10683.697265625</v>
      </c>
      <c r="D102" s="117">
        <v>2.7019503116607666</v>
      </c>
      <c r="E102" s="116">
        <v>4175.09912109375</v>
      </c>
      <c r="F102" s="116">
        <v>11866.9560546875</v>
      </c>
      <c r="G102" s="117">
        <v>2.8423171043395996</v>
      </c>
      <c r="H102" s="116">
        <v>5201.25341796875</v>
      </c>
      <c r="I102" s="116">
        <v>13431.056640625</v>
      </c>
      <c r="J102" s="117">
        <v>2.582273006439209</v>
      </c>
      <c r="K102" s="116">
        <v>6546.64697265625</v>
      </c>
      <c r="L102" s="116">
        <v>17657.64453125</v>
      </c>
      <c r="M102" s="117">
        <v>2.6972043514251709</v>
      </c>
      <c r="N102" s="116">
        <v>7773.91357421875</v>
      </c>
      <c r="O102" s="116">
        <v>20879.455078125</v>
      </c>
      <c r="P102" s="117">
        <v>2.6858358383178711</v>
      </c>
      <c r="Q102" s="116">
        <v>8965.751953125</v>
      </c>
      <c r="R102" s="116">
        <v>22448.12109375</v>
      </c>
      <c r="S102" s="117">
        <v>2.5037634372711182</v>
      </c>
      <c r="T102" s="116">
        <v>12003.724609375</v>
      </c>
      <c r="U102" s="116">
        <v>30319.5234375</v>
      </c>
      <c r="V102" s="117">
        <v>2.5258429050445557</v>
      </c>
      <c r="W102" s="116">
        <v>16622.173828125</v>
      </c>
      <c r="X102" s="116">
        <v>42651.58984375</v>
      </c>
      <c r="Y102" s="117">
        <v>2.5659453868865967</v>
      </c>
      <c r="Z102" s="116">
        <v>16947.994140625</v>
      </c>
      <c r="AA102" s="116">
        <v>41713.73828125</v>
      </c>
      <c r="AB102" s="117">
        <v>2.4612786769866943</v>
      </c>
      <c r="AC102" s="116">
        <v>18291.681640625</v>
      </c>
      <c r="AD102" s="116">
        <v>45889.3359375</v>
      </c>
      <c r="AE102" s="117">
        <v>2.5087542533874512</v>
      </c>
      <c r="AF102" s="116">
        <v>20626.146484375</v>
      </c>
      <c r="AG102" s="116">
        <v>53297.87109375</v>
      </c>
      <c r="AH102" s="117">
        <v>2.5839955806732178</v>
      </c>
      <c r="AI102" s="116">
        <v>23754.009765625</v>
      </c>
      <c r="AJ102" s="116">
        <v>58470.75</v>
      </c>
      <c r="AK102" s="117">
        <v>2.4615106582641602</v>
      </c>
      <c r="AL102" s="116">
        <v>26933.041015625</v>
      </c>
      <c r="AM102" s="116">
        <v>63279.98046875</v>
      </c>
      <c r="AN102" s="117">
        <v>2.3495297431945801</v>
      </c>
      <c r="AO102" s="116">
        <v>30331.5859375</v>
      </c>
      <c r="AP102" s="116">
        <v>74902.8984375</v>
      </c>
      <c r="AQ102" s="117">
        <v>2.4694685935974121</v>
      </c>
      <c r="AR102" s="116">
        <v>30173.03515625</v>
      </c>
      <c r="AS102" s="116">
        <v>78530.6015625</v>
      </c>
      <c r="AT102" s="117">
        <v>2.6026749610900879</v>
      </c>
      <c r="AU102" s="116">
        <v>32071.23046875</v>
      </c>
      <c r="AV102" s="116">
        <v>84408.015625</v>
      </c>
      <c r="AW102" s="117">
        <v>2.6318919658660889</v>
      </c>
      <c r="AX102" s="116">
        <v>34337.08203125</v>
      </c>
      <c r="AY102" s="116">
        <v>87458.8359375</v>
      </c>
      <c r="AZ102" s="117">
        <v>2.5470666885375977</v>
      </c>
      <c r="BA102" s="116">
        <v>34091.92578125</v>
      </c>
      <c r="BB102" s="116">
        <v>80009.0859375</v>
      </c>
      <c r="BC102" s="117">
        <v>2.3468632698059082</v>
      </c>
      <c r="BD102" s="116">
        <v>32633.927734375</v>
      </c>
      <c r="BE102" s="116">
        <v>73866.1875</v>
      </c>
      <c r="BF102" s="117">
        <v>2.2634782791137695</v>
      </c>
      <c r="BG102" s="116">
        <v>30224.263671875</v>
      </c>
      <c r="BH102" s="116">
        <v>68591.203125</v>
      </c>
      <c r="BI102" s="117">
        <v>2.2694084644317627</v>
      </c>
      <c r="BJ102" s="116">
        <v>30195.625</v>
      </c>
      <c r="BK102" s="116">
        <v>69560.2265625</v>
      </c>
      <c r="BL102" s="117">
        <v>2.3036525249481201</v>
      </c>
      <c r="BM102" s="116">
        <v>27421.083984375</v>
      </c>
      <c r="BN102" s="116">
        <v>64214.33203125</v>
      </c>
      <c r="BO102" s="117">
        <v>2.3417868614196777</v>
      </c>
      <c r="BP102" s="116">
        <v>26123.6640625</v>
      </c>
      <c r="BQ102" s="116">
        <v>64136.52734375</v>
      </c>
      <c r="BR102" s="117">
        <v>2.4551122188568115</v>
      </c>
      <c r="BS102" s="116">
        <v>27495.5</v>
      </c>
      <c r="BT102" s="116">
        <v>67989.2578125</v>
      </c>
      <c r="BU102" s="117">
        <v>2.4727413654327393</v>
      </c>
      <c r="BV102" s="116">
        <v>32964.8046875</v>
      </c>
      <c r="BW102" s="116">
        <v>81010.9921875</v>
      </c>
      <c r="BX102" s="117">
        <v>2.4574995040893555</v>
      </c>
      <c r="BY102" s="116">
        <v>39429.29296875</v>
      </c>
      <c r="BZ102" s="116">
        <v>91616.75</v>
      </c>
      <c r="CA102" s="117">
        <v>2.323570728302002</v>
      </c>
      <c r="CB102" s="116">
        <v>43851.25</v>
      </c>
      <c r="CC102" s="116">
        <v>103835.7578125</v>
      </c>
      <c r="CD102" s="117">
        <v>2.3679087162017822</v>
      </c>
      <c r="CE102" s="116">
        <v>35541.41796875</v>
      </c>
      <c r="CF102" s="116">
        <v>84957.25</v>
      </c>
      <c r="CG102" s="117">
        <v>2.3903732299804687</v>
      </c>
      <c r="CH102" s="116">
        <v>40750.42578125</v>
      </c>
      <c r="CI102" s="116">
        <v>97833.1640625</v>
      </c>
      <c r="CJ102" s="117">
        <v>2.4007887840270996</v>
      </c>
      <c r="CK102" s="116">
        <v>44218.8828125</v>
      </c>
      <c r="CL102" s="116">
        <v>103818.015625</v>
      </c>
      <c r="CM102" s="117">
        <v>2.3478207588195801</v>
      </c>
      <c r="CN102" s="116">
        <v>47577.46484375</v>
      </c>
      <c r="CO102" s="116">
        <v>103347.9296875</v>
      </c>
      <c r="CP102" s="117">
        <v>2.1722033023834229</v>
      </c>
      <c r="CQ102" s="116">
        <v>53342.4375</v>
      </c>
      <c r="CR102" s="116">
        <v>104588.484375</v>
      </c>
      <c r="CS102" s="117">
        <v>1.9606994390487671</v>
      </c>
      <c r="CT102" s="116">
        <v>112562.796875</v>
      </c>
      <c r="CU102" s="116">
        <v>198133.765625</v>
      </c>
      <c r="CV102" s="117">
        <v>1.7602064609527588</v>
      </c>
      <c r="CW102" s="116">
        <v>223675.578125</v>
      </c>
      <c r="CX102" s="116">
        <v>443060.53125</v>
      </c>
      <c r="CY102" s="117">
        <v>1.9808176755905151</v>
      </c>
      <c r="CZ102" s="116">
        <v>332681.90625</v>
      </c>
      <c r="DA102" s="116">
        <v>673095.3125</v>
      </c>
      <c r="DB102" s="117">
        <v>2.0232398509979248</v>
      </c>
      <c r="DC102" s="116">
        <v>633397.6875</v>
      </c>
      <c r="DD102" s="116">
        <v>1161630</v>
      </c>
      <c r="DE102" s="117">
        <v>1.8339662551879883</v>
      </c>
      <c r="DF102" s="116">
        <v>1086.77880859375</v>
      </c>
      <c r="DG102" s="116">
        <v>2130.342041015625</v>
      </c>
      <c r="DH102" s="117">
        <v>1.9602351188659668</v>
      </c>
      <c r="DI102" s="116">
        <v>1345.473876953125</v>
      </c>
      <c r="DJ102" s="116">
        <v>2508.36669921875</v>
      </c>
      <c r="DK102" s="117">
        <v>1.8642997741699219</v>
      </c>
      <c r="DL102" s="116">
        <v>1752.3809814453125</v>
      </c>
      <c r="DM102" s="116">
        <v>3224.875732421875</v>
      </c>
      <c r="DN102" s="117">
        <v>1.8402823209762573</v>
      </c>
      <c r="DO102" s="116">
        <v>1968.705322265625</v>
      </c>
      <c r="DP102" s="116">
        <v>3751.6875</v>
      </c>
      <c r="DQ102" s="117">
        <v>1.9056622982025146</v>
      </c>
      <c r="DR102" s="116">
        <v>2055.387451171875</v>
      </c>
      <c r="DS102" s="116">
        <v>3851.2783203125</v>
      </c>
      <c r="DT102" s="117">
        <v>1.8737480640411377</v>
      </c>
      <c r="DU102" s="116">
        <v>2186.65234375</v>
      </c>
      <c r="DV102" s="116">
        <v>4147.8837890625</v>
      </c>
      <c r="DW102" s="117">
        <v>1.896910548210144</v>
      </c>
      <c r="DX102" s="116">
        <v>2327.69140625</v>
      </c>
      <c r="DY102" s="116">
        <v>4528.2177734375</v>
      </c>
      <c r="DZ102" s="117">
        <v>1.9453686475753784</v>
      </c>
      <c r="EA102" s="116">
        <v>2520.976806640625</v>
      </c>
      <c r="EB102" s="116">
        <v>4883.56787109375</v>
      </c>
      <c r="EC102" s="117">
        <v>1.9371728897094727</v>
      </c>
      <c r="ED102" s="116">
        <v>2869.4287109375</v>
      </c>
      <c r="EE102" s="118">
        <v>5563.7705078125</v>
      </c>
      <c r="EF102" s="119">
        <v>1.9389820098876953</v>
      </c>
      <c r="EG102" s="115">
        <v>3365.182373046875</v>
      </c>
      <c r="EH102" s="116">
        <v>6203.03515625</v>
      </c>
      <c r="EI102" s="117">
        <v>1.8432983160018921</v>
      </c>
      <c r="EJ102" s="116">
        <v>3540.5625</v>
      </c>
      <c r="EK102" s="116">
        <v>7022.1318359375</v>
      </c>
      <c r="EL102" s="117">
        <v>1.9833378791809082</v>
      </c>
      <c r="EM102" s="116">
        <v>3879.223876953125</v>
      </c>
      <c r="EN102" s="116">
        <v>7734.5625</v>
      </c>
      <c r="EO102" s="117">
        <v>1.9938427209854126</v>
      </c>
      <c r="EP102" s="116">
        <v>4192.3251953125</v>
      </c>
      <c r="EQ102" s="116">
        <v>8438.01953125</v>
      </c>
      <c r="ER102" s="117">
        <v>2.0127301216125488</v>
      </c>
      <c r="ES102" s="116">
        <v>4635.92724609375</v>
      </c>
      <c r="ET102" s="116">
        <v>9114.0390625</v>
      </c>
      <c r="EU102" s="117">
        <v>1.9659581184387207</v>
      </c>
      <c r="EV102" s="116">
        <v>5222.044921875</v>
      </c>
      <c r="EW102" s="116">
        <v>10065.564453125</v>
      </c>
      <c r="EX102" s="117">
        <v>1.9275139570236206</v>
      </c>
      <c r="EY102" s="116">
        <v>5712.50244140625</v>
      </c>
      <c r="EZ102" s="116">
        <v>11121.712890625</v>
      </c>
      <c r="FA102" s="117">
        <v>1.9469072818756104</v>
      </c>
      <c r="FB102" s="116">
        <v>6169.7880859375</v>
      </c>
      <c r="FC102" s="116">
        <v>12043.119140625</v>
      </c>
      <c r="FD102" s="117">
        <v>1.9519501924514771</v>
      </c>
      <c r="FE102" s="116">
        <v>6573.63623046875</v>
      </c>
      <c r="FF102" s="116">
        <v>12627.9287109375</v>
      </c>
      <c r="FG102" s="117">
        <v>1.9209959506988525</v>
      </c>
      <c r="FH102" s="116">
        <v>6949.4775390625</v>
      </c>
      <c r="FI102" s="116">
        <v>13433.4345703125</v>
      </c>
      <c r="FJ102" s="117">
        <v>1.9330135583877563</v>
      </c>
      <c r="FK102" s="116">
        <v>7401.3857421875</v>
      </c>
      <c r="FL102" s="116">
        <v>13974.3818359375</v>
      </c>
      <c r="FM102" s="117">
        <v>1.8880764245986938</v>
      </c>
      <c r="FN102" s="116">
        <v>8222.78515625</v>
      </c>
      <c r="FO102" s="116">
        <v>15477.826171875</v>
      </c>
      <c r="FP102" s="117">
        <v>1.8823094367980957</v>
      </c>
      <c r="FQ102" s="116">
        <v>8851.9716796875</v>
      </c>
      <c r="FR102" s="116">
        <v>16655.25</v>
      </c>
      <c r="FS102" s="117">
        <v>1.8815299272537231</v>
      </c>
      <c r="FT102" s="116">
        <v>9845.236328125</v>
      </c>
      <c r="FU102" s="116">
        <v>18279.234375</v>
      </c>
      <c r="FV102" s="117">
        <v>1.8566577434539795</v>
      </c>
      <c r="FW102" s="116">
        <v>10799.8232421875</v>
      </c>
      <c r="FX102" s="116">
        <v>19824.51171875</v>
      </c>
      <c r="FY102" s="117">
        <v>1.8356329202651978</v>
      </c>
      <c r="FZ102" s="116">
        <v>12370.693359375</v>
      </c>
      <c r="GA102" s="116">
        <v>23072.279296875</v>
      </c>
      <c r="GB102" s="117">
        <v>1.8650757074356079</v>
      </c>
      <c r="GC102" s="116">
        <v>14328.5068359375</v>
      </c>
      <c r="GD102" s="116">
        <v>26179.56640625</v>
      </c>
      <c r="GE102" s="117">
        <v>1.8270965814590454</v>
      </c>
      <c r="GF102" s="116">
        <v>16227.1630859375</v>
      </c>
      <c r="GG102" s="116">
        <v>28786.041015625</v>
      </c>
      <c r="GH102" s="117">
        <v>1.7739416360855103</v>
      </c>
      <c r="GI102" s="116">
        <v>18532.26953125</v>
      </c>
      <c r="GJ102" s="116">
        <v>32855.671875</v>
      </c>
      <c r="GK102" s="117">
        <v>1.7728898525238037</v>
      </c>
      <c r="GL102" s="116">
        <v>20003.412109375</v>
      </c>
      <c r="GM102" s="116">
        <v>34979.87890625</v>
      </c>
      <c r="GN102" s="117">
        <v>1.7486956119537354</v>
      </c>
      <c r="GO102" s="116">
        <v>22329.125</v>
      </c>
      <c r="GP102" s="116">
        <v>38792.1640625</v>
      </c>
      <c r="GQ102" s="117">
        <v>1.7372899055480957</v>
      </c>
      <c r="GR102" s="116">
        <v>24789.884765625</v>
      </c>
      <c r="GS102" s="116">
        <v>43841.02734375</v>
      </c>
      <c r="GT102" s="117">
        <v>1.7685047388076782</v>
      </c>
      <c r="GU102" s="116">
        <v>27690.984375</v>
      </c>
      <c r="GV102" s="116">
        <v>48196.47265625</v>
      </c>
      <c r="GW102" s="117">
        <v>1.7405112981796265</v>
      </c>
      <c r="GX102" s="116">
        <v>31053.619140625</v>
      </c>
      <c r="GY102" s="116">
        <v>53690.9296875</v>
      </c>
      <c r="GZ102" s="117">
        <v>1.7289749383926392</v>
      </c>
      <c r="HA102" s="116">
        <v>34856.7734375</v>
      </c>
      <c r="HB102" s="116">
        <v>58578.4609375</v>
      </c>
      <c r="HC102" s="117">
        <v>1.6805474758148193</v>
      </c>
      <c r="HD102" s="116">
        <v>39687.890625</v>
      </c>
      <c r="HE102" s="116">
        <v>64975.921875</v>
      </c>
      <c r="HF102" s="117">
        <v>1.6371724605560303</v>
      </c>
      <c r="HG102" s="116">
        <v>42628.77734375</v>
      </c>
      <c r="HH102" s="116">
        <v>70059.9140625</v>
      </c>
      <c r="HI102" s="117">
        <v>1.6434886455535889</v>
      </c>
      <c r="HJ102" s="116">
        <v>45873.13671875</v>
      </c>
      <c r="HK102" s="116">
        <v>75877.2265625</v>
      </c>
      <c r="HL102" s="117">
        <v>1.6540666818618774</v>
      </c>
      <c r="HM102" s="116">
        <v>48838.17578125</v>
      </c>
      <c r="HN102" s="116">
        <v>82793.25</v>
      </c>
      <c r="HO102" s="117">
        <v>1.6952568292617798</v>
      </c>
      <c r="HP102" s="116">
        <v>49895.8359375</v>
      </c>
      <c r="HQ102" s="116">
        <v>87097.546875</v>
      </c>
      <c r="HR102" s="117">
        <v>1.7455874681472778</v>
      </c>
      <c r="HS102" s="116">
        <v>53956.16015625</v>
      </c>
      <c r="HT102" s="116">
        <v>93956.9140625</v>
      </c>
      <c r="HU102" s="117">
        <v>1.7413566112518311</v>
      </c>
      <c r="HV102" s="116">
        <v>57095.109375</v>
      </c>
      <c r="HW102" s="116">
        <v>100326.0546875</v>
      </c>
      <c r="HX102" s="117">
        <v>1.7571742534637451</v>
      </c>
      <c r="HY102" s="116">
        <v>58381.4921875</v>
      </c>
      <c r="HZ102" s="116">
        <v>102295.125</v>
      </c>
      <c r="IA102" s="117">
        <v>1.7521841526031494</v>
      </c>
      <c r="IB102" s="116">
        <v>59175.0859375</v>
      </c>
      <c r="IC102" s="116">
        <v>102100.578125</v>
      </c>
      <c r="ID102" s="117">
        <v>1.725398063659668</v>
      </c>
      <c r="IE102" s="116">
        <v>61335.48046875</v>
      </c>
      <c r="IF102" s="116">
        <v>105009.7734375</v>
      </c>
      <c r="IG102" s="117">
        <v>1.7120559215545654</v>
      </c>
      <c r="IH102" s="116">
        <v>60180.85546875</v>
      </c>
      <c r="II102" s="116">
        <v>103927.6171875</v>
      </c>
      <c r="IJ102" s="117">
        <v>1.726921558380127</v>
      </c>
      <c r="IK102" s="116">
        <v>62078.1171875</v>
      </c>
      <c r="IL102" s="116">
        <v>106640.15625</v>
      </c>
      <c r="IM102" s="117">
        <v>1.7178381681442261</v>
      </c>
      <c r="IN102" s="115">
        <v>62965.7734375</v>
      </c>
      <c r="IO102" s="116">
        <v>108734.1015625</v>
      </c>
      <c r="IP102" s="117">
        <v>1.7268762588500977</v>
      </c>
      <c r="IQ102" s="116">
        <v>62851.19921875</v>
      </c>
      <c r="IR102" s="116">
        <v>112167.609375</v>
      </c>
      <c r="IS102" s="117">
        <v>1.7846534252166748</v>
      </c>
      <c r="IT102" s="116">
        <v>64400.2421875</v>
      </c>
      <c r="IU102" s="116">
        <v>115773.8828125</v>
      </c>
      <c r="IV102" s="117">
        <v>1.7977243661880493</v>
      </c>
      <c r="IW102" s="116">
        <v>66521.015625</v>
      </c>
      <c r="IX102" s="116">
        <v>121558.484375</v>
      </c>
      <c r="IY102" s="117">
        <v>1.8273696899414062</v>
      </c>
      <c r="IZ102" s="116">
        <v>68517.515625</v>
      </c>
      <c r="JA102" s="116">
        <v>125208.953125</v>
      </c>
      <c r="JB102" s="117">
        <v>1.8274006843566895</v>
      </c>
      <c r="JC102" s="116">
        <v>70228.078125</v>
      </c>
      <c r="JD102" s="116">
        <v>130808.28125</v>
      </c>
      <c r="JE102" s="117">
        <v>1.8626208305358887</v>
      </c>
      <c r="JF102" s="116">
        <v>71066.3046875</v>
      </c>
      <c r="JG102" s="116">
        <v>134730.078125</v>
      </c>
      <c r="JH102" s="117">
        <v>1.8958362340927124</v>
      </c>
      <c r="JI102" s="116">
        <v>71367.609375</v>
      </c>
      <c r="JJ102" s="116">
        <v>134003.578125</v>
      </c>
      <c r="JK102" s="117">
        <v>1.877652645111084</v>
      </c>
      <c r="JL102" s="116">
        <v>71271.265625</v>
      </c>
      <c r="JM102" s="116">
        <v>136623.9375</v>
      </c>
      <c r="JN102" s="117">
        <v>1.9169567823410034</v>
      </c>
      <c r="JO102" s="116">
        <v>73578.703125</v>
      </c>
      <c r="JP102" s="116">
        <v>142248.984375</v>
      </c>
      <c r="JQ102" s="117">
        <v>1.9332901239395142</v>
      </c>
      <c r="JR102" s="116">
        <v>75408.8125</v>
      </c>
      <c r="JS102" s="116">
        <v>145532.40625</v>
      </c>
      <c r="JT102" s="117">
        <v>1.9299124479293823</v>
      </c>
      <c r="JU102" s="116">
        <v>77541.8359375</v>
      </c>
      <c r="JV102" s="116">
        <v>149771.046875</v>
      </c>
      <c r="JW102" s="117">
        <v>1.931486964225769</v>
      </c>
      <c r="JX102" s="116">
        <v>80443.75</v>
      </c>
      <c r="JY102" s="116">
        <v>157497.765625</v>
      </c>
      <c r="JZ102" s="117">
        <v>1.9578620195388794</v>
      </c>
      <c r="KA102" s="116">
        <v>80968.8671875</v>
      </c>
      <c r="KB102" s="116">
        <v>157933.34375</v>
      </c>
      <c r="KC102" s="117">
        <v>1.9505441188812256</v>
      </c>
      <c r="KD102" s="116">
        <v>78632.4140625</v>
      </c>
      <c r="KE102" s="116">
        <v>145479.703125</v>
      </c>
      <c r="KF102" s="117">
        <v>1.8501238822937012</v>
      </c>
      <c r="KG102" s="116">
        <v>79729.515625</v>
      </c>
      <c r="KH102" s="116">
        <v>151406.09375</v>
      </c>
      <c r="KI102" s="117">
        <v>1.8989968299865723</v>
      </c>
      <c r="KJ102" s="116">
        <v>82962.234375</v>
      </c>
      <c r="KK102" s="116">
        <v>159449.515625</v>
      </c>
      <c r="KL102" s="117">
        <v>1.9219529628753662</v>
      </c>
      <c r="KM102" s="116">
        <v>83160.34375</v>
      </c>
      <c r="KN102" s="116">
        <v>154832.5</v>
      </c>
      <c r="KO102" s="117">
        <v>1.8618550300598145</v>
      </c>
      <c r="KP102" s="116">
        <v>83020.2109375</v>
      </c>
      <c r="KQ102" s="116">
        <v>153274.546875</v>
      </c>
      <c r="KR102" s="117">
        <v>1.8462316989898682</v>
      </c>
      <c r="KS102" s="116">
        <v>83397.078125</v>
      </c>
      <c r="KT102" s="116">
        <v>153755.296875</v>
      </c>
      <c r="KU102" s="117">
        <v>1.8436533212661743</v>
      </c>
      <c r="KV102" s="134">
        <v>2.7721338272094727</v>
      </c>
      <c r="KW102" s="135">
        <v>2.5989840030670166</v>
      </c>
      <c r="KX102" s="135">
        <v>2.5182116031646729</v>
      </c>
      <c r="KY102" s="135">
        <v>2.3602023124694824</v>
      </c>
      <c r="KZ102" s="135">
        <v>2.0830349922180176</v>
      </c>
      <c r="LA102" s="135">
        <v>1.9029062986373901</v>
      </c>
      <c r="LB102" s="135">
        <v>1.9423297643661499</v>
      </c>
      <c r="LC102" s="135">
        <v>1.8067314624786377</v>
      </c>
      <c r="LD102" s="135">
        <v>1.7024136781692505</v>
      </c>
      <c r="LE102" s="135">
        <v>1.7598422765731812</v>
      </c>
      <c r="LF102" s="135">
        <v>1.9106285572052002</v>
      </c>
      <c r="LG102" s="135">
        <v>1.8745379447937012</v>
      </c>
      <c r="LH102" s="135">
        <f t="shared" si="4"/>
        <v>2.6297764778137207</v>
      </c>
      <c r="LI102" s="135">
        <f t="shared" si="5"/>
        <v>2.22161865234375</v>
      </c>
      <c r="LJ102" s="135">
        <f t="shared" si="6"/>
        <v>1.8385953009128571</v>
      </c>
      <c r="LK102" s="144">
        <f t="shared" si="7"/>
        <v>1.8483362595240276</v>
      </c>
    </row>
    <row r="103" spans="1:323" ht="15" customHeight="1">
      <c r="A103" s="114">
        <v>89</v>
      </c>
      <c r="B103" s="115">
        <v>4180.109375</v>
      </c>
      <c r="C103" s="116">
        <v>11285.4150390625</v>
      </c>
      <c r="D103" s="117">
        <v>2.6997895240783691</v>
      </c>
      <c r="E103" s="116">
        <v>4492.05224609375</v>
      </c>
      <c r="F103" s="116">
        <v>12552.1162109375</v>
      </c>
      <c r="G103" s="117">
        <v>2.7942943572998047</v>
      </c>
      <c r="H103" s="116">
        <v>5597.810546875</v>
      </c>
      <c r="I103" s="116">
        <v>14161.564453125</v>
      </c>
      <c r="J103" s="117">
        <v>2.5298399925231934</v>
      </c>
      <c r="K103" s="116">
        <v>7082.056640625</v>
      </c>
      <c r="L103" s="116">
        <v>18644.236328125</v>
      </c>
      <c r="M103" s="117">
        <v>2.6326019763946533</v>
      </c>
      <c r="N103" s="116">
        <v>8401.40625</v>
      </c>
      <c r="O103" s="116">
        <v>22043.267578125</v>
      </c>
      <c r="P103" s="117">
        <v>2.6237592697143555</v>
      </c>
      <c r="Q103" s="116">
        <v>9503.630859375</v>
      </c>
      <c r="R103" s="116">
        <v>23650.037109375</v>
      </c>
      <c r="S103" s="117">
        <v>2.4885265827178955</v>
      </c>
      <c r="T103" s="116">
        <v>12881.2236328125</v>
      </c>
      <c r="U103" s="116">
        <v>31945.599609375</v>
      </c>
      <c r="V103" s="117">
        <v>2.4800128936767578</v>
      </c>
      <c r="W103" s="116">
        <v>17668.9375</v>
      </c>
      <c r="X103" s="116">
        <v>44973.03125</v>
      </c>
      <c r="Y103" s="117">
        <v>2.545316219329834</v>
      </c>
      <c r="Z103" s="116">
        <v>17920.9140625</v>
      </c>
      <c r="AA103" s="116">
        <v>43923.67578125</v>
      </c>
      <c r="AB103" s="117">
        <v>2.4509730339050293</v>
      </c>
      <c r="AC103" s="116">
        <v>19528.8203125</v>
      </c>
      <c r="AD103" s="116">
        <v>48345.55859375</v>
      </c>
      <c r="AE103" s="117">
        <v>2.4756004810333252</v>
      </c>
      <c r="AF103" s="116">
        <v>22220.34765625</v>
      </c>
      <c r="AG103" s="116">
        <v>56199.97265625</v>
      </c>
      <c r="AH103" s="117">
        <v>2.5292122364044189</v>
      </c>
      <c r="AI103" s="116">
        <v>25300.111328125</v>
      </c>
      <c r="AJ103" s="116">
        <v>61560.81640625</v>
      </c>
      <c r="AK103" s="117">
        <v>2.4332232475280762</v>
      </c>
      <c r="AL103" s="116">
        <v>28695.189453125</v>
      </c>
      <c r="AM103" s="116">
        <v>66508.3046875</v>
      </c>
      <c r="AN103" s="117">
        <v>2.3177509307861328</v>
      </c>
      <c r="AO103" s="116">
        <v>31592.033203125</v>
      </c>
      <c r="AP103" s="116">
        <v>78902.9921875</v>
      </c>
      <c r="AQ103" s="117">
        <v>2.4975597858428955</v>
      </c>
      <c r="AR103" s="116">
        <v>31589.68359375</v>
      </c>
      <c r="AS103" s="116">
        <v>82868.8515625</v>
      </c>
      <c r="AT103" s="117">
        <v>2.6232883930206299</v>
      </c>
      <c r="AU103" s="116">
        <v>33531.3515625</v>
      </c>
      <c r="AV103" s="116">
        <v>89106.8203125</v>
      </c>
      <c r="AW103" s="117">
        <v>2.6574180126190186</v>
      </c>
      <c r="AX103" s="116">
        <v>35802.515625</v>
      </c>
      <c r="AY103" s="116">
        <v>92228.6875</v>
      </c>
      <c r="AZ103" s="117">
        <v>2.5760393142700195</v>
      </c>
      <c r="BA103" s="116">
        <v>35551.9375</v>
      </c>
      <c r="BB103" s="116">
        <v>84122.3359375</v>
      </c>
      <c r="BC103" s="117">
        <v>2.3661813735961914</v>
      </c>
      <c r="BD103" s="116">
        <v>34343.28125</v>
      </c>
      <c r="BE103" s="116">
        <v>77542.40625</v>
      </c>
      <c r="BF103" s="117">
        <v>2.2578625679016113</v>
      </c>
      <c r="BG103" s="116">
        <v>32151.017578125</v>
      </c>
      <c r="BH103" s="116">
        <v>71996.1875</v>
      </c>
      <c r="BI103" s="117">
        <v>2.2393128871917725</v>
      </c>
      <c r="BJ103" s="116">
        <v>32324.025390625</v>
      </c>
      <c r="BK103" s="116">
        <v>73046.6875</v>
      </c>
      <c r="BL103" s="117">
        <v>2.2598264217376709</v>
      </c>
      <c r="BM103" s="116">
        <v>29640.822265625</v>
      </c>
      <c r="BN103" s="116">
        <v>67463.125</v>
      </c>
      <c r="BO103" s="117">
        <v>2.2760207653045654</v>
      </c>
      <c r="BP103" s="116">
        <v>28355.259765625</v>
      </c>
      <c r="BQ103" s="116">
        <v>67496.46875</v>
      </c>
      <c r="BR103" s="117">
        <v>2.3803861141204834</v>
      </c>
      <c r="BS103" s="116">
        <v>29112.337890625</v>
      </c>
      <c r="BT103" s="116">
        <v>71602.21875</v>
      </c>
      <c r="BU103" s="117">
        <v>2.4595146179199219</v>
      </c>
      <c r="BV103" s="116">
        <v>35073.46875</v>
      </c>
      <c r="BW103" s="116">
        <v>85289.640625</v>
      </c>
      <c r="BX103" s="117">
        <v>2.4317424297332764</v>
      </c>
      <c r="BY103" s="116">
        <v>42219.8984375</v>
      </c>
      <c r="BZ103" s="116">
        <v>96242.203125</v>
      </c>
      <c r="CA103" s="117">
        <v>2.2795460224151611</v>
      </c>
      <c r="CB103" s="116">
        <v>45391.99609375</v>
      </c>
      <c r="CC103" s="116">
        <v>109229.5625</v>
      </c>
      <c r="CD103" s="117">
        <v>2.4063618183135986</v>
      </c>
      <c r="CE103" s="116">
        <v>36850.44140625</v>
      </c>
      <c r="CF103" s="116">
        <v>89397.734375</v>
      </c>
      <c r="CG103" s="117">
        <v>2.4259610176086426</v>
      </c>
      <c r="CH103" s="116">
        <v>43490.1171875</v>
      </c>
      <c r="CI103" s="116">
        <v>102909.65625</v>
      </c>
      <c r="CJ103" s="117">
        <v>2.366276741027832</v>
      </c>
      <c r="CK103" s="116">
        <v>45727.40234375</v>
      </c>
      <c r="CL103" s="116">
        <v>109182.4453125</v>
      </c>
      <c r="CM103" s="117">
        <v>2.3876810073852539</v>
      </c>
      <c r="CN103" s="116">
        <v>50645.13671875</v>
      </c>
      <c r="CO103" s="116">
        <v>108290.34375</v>
      </c>
      <c r="CP103" s="117">
        <v>2.1382179260253906</v>
      </c>
      <c r="CQ103" s="116">
        <v>54122.44921875</v>
      </c>
      <c r="CR103" s="116">
        <v>109224.28125</v>
      </c>
      <c r="CS103" s="117">
        <v>2.0180957317352295</v>
      </c>
      <c r="CT103" s="116">
        <v>116942.9296875</v>
      </c>
      <c r="CU103" s="116">
        <v>205721.640625</v>
      </c>
      <c r="CV103" s="117">
        <v>1.7591626644134521</v>
      </c>
      <c r="CW103" s="116">
        <v>235993.5</v>
      </c>
      <c r="CX103" s="116">
        <v>462473.4375</v>
      </c>
      <c r="CY103" s="117">
        <v>1.9596872329711914</v>
      </c>
      <c r="CZ103" s="116">
        <v>340933.09375</v>
      </c>
      <c r="DA103" s="116">
        <v>703750</v>
      </c>
      <c r="DB103" s="117">
        <v>2.0641880035400391</v>
      </c>
      <c r="DC103" s="116">
        <v>662206</v>
      </c>
      <c r="DD103" s="116">
        <v>1208358.875</v>
      </c>
      <c r="DE103" s="117">
        <v>1.8247476816177368</v>
      </c>
      <c r="DF103" s="116">
        <v>1132.6502685546875</v>
      </c>
      <c r="DG103" s="116">
        <v>2223.319580078125</v>
      </c>
      <c r="DH103" s="117">
        <v>1.9629356861114502</v>
      </c>
      <c r="DI103" s="116">
        <v>1409.9281005859375</v>
      </c>
      <c r="DJ103" s="116">
        <v>2611.30029296875</v>
      </c>
      <c r="DK103" s="117">
        <v>1.8520804643630981</v>
      </c>
      <c r="DL103" s="116">
        <v>1815.697265625</v>
      </c>
      <c r="DM103" s="116">
        <v>3356.046875</v>
      </c>
      <c r="DN103" s="117">
        <v>1.8483515977859497</v>
      </c>
      <c r="DO103" s="116">
        <v>2023.794921875</v>
      </c>
      <c r="DP103" s="116">
        <v>3911.576171875</v>
      </c>
      <c r="DQ103" s="117">
        <v>1.9327927827835083</v>
      </c>
      <c r="DR103" s="116">
        <v>2109.842041015625</v>
      </c>
      <c r="DS103" s="116">
        <v>4012.380126953125</v>
      </c>
      <c r="DT103" s="117">
        <v>1.9017443656921387</v>
      </c>
      <c r="DU103" s="116">
        <v>2254.79541015625</v>
      </c>
      <c r="DV103" s="116">
        <v>4323.4228515625</v>
      </c>
      <c r="DW103" s="117">
        <v>1.9174346923828125</v>
      </c>
      <c r="DX103" s="116">
        <v>2424.187744140625</v>
      </c>
      <c r="DY103" s="116">
        <v>4724.2783203125</v>
      </c>
      <c r="DZ103" s="117">
        <v>1.9488087892532349</v>
      </c>
      <c r="EA103" s="116">
        <v>2637.81298828125</v>
      </c>
      <c r="EB103" s="116">
        <v>5093.40478515625</v>
      </c>
      <c r="EC103" s="117">
        <v>1.9309196472167969</v>
      </c>
      <c r="ED103" s="116">
        <v>3001.33349609375</v>
      </c>
      <c r="EE103" s="118">
        <v>5803.0927734375</v>
      </c>
      <c r="EF103" s="119">
        <v>1.9335048198699951</v>
      </c>
      <c r="EG103" s="115">
        <v>3495.5849609375</v>
      </c>
      <c r="EH103" s="116">
        <v>6455.4921875</v>
      </c>
      <c r="EI103" s="117">
        <v>1.8467558622360229</v>
      </c>
      <c r="EJ103" s="116">
        <v>3696.37646484375</v>
      </c>
      <c r="EK103" s="116">
        <v>7332.1181640625</v>
      </c>
      <c r="EL103" s="117">
        <v>1.9835962057113647</v>
      </c>
      <c r="EM103" s="116">
        <v>4050.728515625</v>
      </c>
      <c r="EN103" s="116">
        <v>8077.80712890625</v>
      </c>
      <c r="EO103" s="117">
        <v>1.9941616058349609</v>
      </c>
      <c r="EP103" s="116">
        <v>4402.47607421875</v>
      </c>
      <c r="EQ103" s="116">
        <v>8814.998046875</v>
      </c>
      <c r="ER103" s="117">
        <v>2.0022819042205811</v>
      </c>
      <c r="ES103" s="116">
        <v>4868.966796875</v>
      </c>
      <c r="ET103" s="116">
        <v>9511.0537109375</v>
      </c>
      <c r="EU103" s="117">
        <v>1.9534028768539429</v>
      </c>
      <c r="EV103" s="116">
        <v>5457.79443359375</v>
      </c>
      <c r="EW103" s="116">
        <v>10495.6279296875</v>
      </c>
      <c r="EX103" s="117">
        <v>1.9230530261993408</v>
      </c>
      <c r="EY103" s="116">
        <v>5994.70556640625</v>
      </c>
      <c r="EZ103" s="116">
        <v>11601.111328125</v>
      </c>
      <c r="FA103" s="117">
        <v>1.9352262020111084</v>
      </c>
      <c r="FB103" s="116">
        <v>6471.01611328125</v>
      </c>
      <c r="FC103" s="116">
        <v>12563.7587890625</v>
      </c>
      <c r="FD103" s="117">
        <v>1.9415434598922729</v>
      </c>
      <c r="FE103" s="116">
        <v>6866.49365234375</v>
      </c>
      <c r="FF103" s="116">
        <v>13165.44140625</v>
      </c>
      <c r="FG103" s="117">
        <v>1.9173456430435181</v>
      </c>
      <c r="FH103" s="116">
        <v>7258.02880859375</v>
      </c>
      <c r="FI103" s="116">
        <v>14009.318359375</v>
      </c>
      <c r="FJ103" s="117">
        <v>1.9301822185516357</v>
      </c>
      <c r="FK103" s="116">
        <v>7705.0556640625</v>
      </c>
      <c r="FL103" s="116">
        <v>14558.5615234375</v>
      </c>
      <c r="FM103" s="117">
        <v>1.8894816637039185</v>
      </c>
      <c r="FN103" s="116">
        <v>8601.96484375</v>
      </c>
      <c r="FO103" s="116">
        <v>16120.70703125</v>
      </c>
      <c r="FP103" s="117">
        <v>1.8740726709365845</v>
      </c>
      <c r="FQ103" s="116">
        <v>9275.30078125</v>
      </c>
      <c r="FR103" s="116">
        <v>17345.80859375</v>
      </c>
      <c r="FS103" s="117">
        <v>1.8701074123382568</v>
      </c>
      <c r="FT103" s="116">
        <v>10297.724609375</v>
      </c>
      <c r="FU103" s="116">
        <v>19026.2578125</v>
      </c>
      <c r="FV103" s="117">
        <v>1.8476176261901855</v>
      </c>
      <c r="FW103" s="116">
        <v>11285.119140625</v>
      </c>
      <c r="FX103" s="116">
        <v>20622.947265625</v>
      </c>
      <c r="FY103" s="117">
        <v>1.8274461030960083</v>
      </c>
      <c r="FZ103" s="116">
        <v>12929.8271484375</v>
      </c>
      <c r="GA103" s="116">
        <v>24020.337890625</v>
      </c>
      <c r="GB103" s="117">
        <v>1.8577462434768677</v>
      </c>
      <c r="GC103" s="116">
        <v>14875.4521484375</v>
      </c>
      <c r="GD103" s="116">
        <v>27232.5390625</v>
      </c>
      <c r="GE103" s="117">
        <v>1.8307032585144043</v>
      </c>
      <c r="GF103" s="116">
        <v>16896.107421875</v>
      </c>
      <c r="GG103" s="116">
        <v>29897.775390625</v>
      </c>
      <c r="GH103" s="117">
        <v>1.7695066928863525</v>
      </c>
      <c r="GI103" s="116">
        <v>19301.59375</v>
      </c>
      <c r="GJ103" s="116">
        <v>34123.5703125</v>
      </c>
      <c r="GK103" s="117">
        <v>1.7679146528244019</v>
      </c>
      <c r="GL103" s="116">
        <v>20852.578125</v>
      </c>
      <c r="GM103" s="116">
        <v>36303.54296875</v>
      </c>
      <c r="GN103" s="117">
        <v>1.7409617900848389</v>
      </c>
      <c r="GO103" s="116">
        <v>23231.154296875</v>
      </c>
      <c r="GP103" s="116">
        <v>40247.97265625</v>
      </c>
      <c r="GQ103" s="117">
        <v>1.7324999570846558</v>
      </c>
      <c r="GR103" s="116">
        <v>25696.20703125</v>
      </c>
      <c r="GS103" s="116">
        <v>45532.640625</v>
      </c>
      <c r="GT103" s="117">
        <v>1.7719595432281494</v>
      </c>
      <c r="GU103" s="116">
        <v>28738.849609375</v>
      </c>
      <c r="GV103" s="116">
        <v>50013.8203125</v>
      </c>
      <c r="GW103" s="117">
        <v>1.740286111831665</v>
      </c>
      <c r="GX103" s="116">
        <v>32177.24609375</v>
      </c>
      <c r="GY103" s="116">
        <v>55698.6796875</v>
      </c>
      <c r="GZ103" s="117">
        <v>1.7309958934783936</v>
      </c>
      <c r="HA103" s="116">
        <v>36054.13671875</v>
      </c>
      <c r="HB103" s="116">
        <v>60681.40625</v>
      </c>
      <c r="HC103" s="117">
        <v>1.6830636262893677</v>
      </c>
      <c r="HD103" s="116">
        <v>40999.90234375</v>
      </c>
      <c r="HE103" s="116">
        <v>67216.1953125</v>
      </c>
      <c r="HF103" s="117">
        <v>1.6394232511520386</v>
      </c>
      <c r="HG103" s="116">
        <v>43915.796875</v>
      </c>
      <c r="HH103" s="116">
        <v>72496.1328125</v>
      </c>
      <c r="HI103" s="117">
        <v>1.6507985591888428</v>
      </c>
      <c r="HJ103" s="116">
        <v>47435.734375</v>
      </c>
      <c r="HK103" s="116">
        <v>78535.03125</v>
      </c>
      <c r="HL103" s="117">
        <v>1.6556090116500854</v>
      </c>
      <c r="HM103" s="116">
        <v>50589.49609375</v>
      </c>
      <c r="HN103" s="116">
        <v>85801.8203125</v>
      </c>
      <c r="HO103" s="117">
        <v>1.6960402727127075</v>
      </c>
      <c r="HP103" s="116">
        <v>51727.23046875</v>
      </c>
      <c r="HQ103" s="116">
        <v>90397.6875</v>
      </c>
      <c r="HR103" s="117">
        <v>1.7475841045379639</v>
      </c>
      <c r="HS103" s="116">
        <v>56584.3671875</v>
      </c>
      <c r="HT103" s="116">
        <v>97473.78125</v>
      </c>
      <c r="HU103" s="117">
        <v>1.7226274013519287</v>
      </c>
      <c r="HV103" s="116">
        <v>59485.6328125</v>
      </c>
      <c r="HW103" s="116">
        <v>104149.3515625</v>
      </c>
      <c r="HX103" s="117">
        <v>1.7508320808410645</v>
      </c>
      <c r="HY103" s="116">
        <v>60465.48046875</v>
      </c>
      <c r="HZ103" s="116">
        <v>106194.140625</v>
      </c>
      <c r="IA103" s="117">
        <v>1.7562770843505859</v>
      </c>
      <c r="IB103" s="116">
        <v>61345.42578125</v>
      </c>
      <c r="IC103" s="116">
        <v>105905.890625</v>
      </c>
      <c r="ID103" s="117">
        <v>1.7263860702514648</v>
      </c>
      <c r="IE103" s="116">
        <v>64797.7734375</v>
      </c>
      <c r="IF103" s="116">
        <v>108825.59375</v>
      </c>
      <c r="IG103" s="117">
        <v>1.6794650554656982</v>
      </c>
      <c r="IH103" s="116">
        <v>62378.5234375</v>
      </c>
      <c r="II103" s="116">
        <v>107806.390625</v>
      </c>
      <c r="IJ103" s="117">
        <v>1.7282613515853882</v>
      </c>
      <c r="IK103" s="116">
        <v>64742.28125</v>
      </c>
      <c r="IL103" s="116">
        <v>110572.234375</v>
      </c>
      <c r="IM103" s="117">
        <v>1.7078828811645508</v>
      </c>
      <c r="IN103" s="115">
        <v>65814.234375</v>
      </c>
      <c r="IO103" s="116">
        <v>112767.5625</v>
      </c>
      <c r="IP103" s="117">
        <v>1.7134220600128174</v>
      </c>
      <c r="IQ103" s="116">
        <v>65364.375</v>
      </c>
      <c r="IR103" s="116">
        <v>116538.6953125</v>
      </c>
      <c r="IS103" s="117">
        <v>1.7829084396362305</v>
      </c>
      <c r="IT103" s="116">
        <v>67001.3046875</v>
      </c>
      <c r="IU103" s="116">
        <v>120327.953125</v>
      </c>
      <c r="IV103" s="117">
        <v>1.7959046363830566</v>
      </c>
      <c r="IW103" s="116">
        <v>69297.3046875</v>
      </c>
      <c r="IX103" s="116">
        <v>126437.78125</v>
      </c>
      <c r="IY103" s="117">
        <v>1.8245699405670166</v>
      </c>
      <c r="IZ103" s="116">
        <v>71370</v>
      </c>
      <c r="JA103" s="116">
        <v>130235.2265625</v>
      </c>
      <c r="JB103" s="117">
        <v>1.8247895240783691</v>
      </c>
      <c r="JC103" s="116">
        <v>73088.6953125</v>
      </c>
      <c r="JD103" s="116">
        <v>136187.65625</v>
      </c>
      <c r="JE103" s="117">
        <v>1.8633203506469727</v>
      </c>
      <c r="JF103" s="116">
        <v>73970.71875</v>
      </c>
      <c r="JG103" s="116">
        <v>140388.078125</v>
      </c>
      <c r="JH103" s="117">
        <v>1.8978872299194336</v>
      </c>
      <c r="JI103" s="116">
        <v>74320.2890625</v>
      </c>
      <c r="JJ103" s="116">
        <v>139565.734375</v>
      </c>
      <c r="JK103" s="117">
        <v>1.8778954744338989</v>
      </c>
      <c r="JL103" s="116">
        <v>74270.953125</v>
      </c>
      <c r="JM103" s="116">
        <v>142424.875</v>
      </c>
      <c r="JN103" s="117">
        <v>1.9176390171051025</v>
      </c>
      <c r="JO103" s="116">
        <v>76642.2421875</v>
      </c>
      <c r="JP103" s="116">
        <v>148351.140625</v>
      </c>
      <c r="JQ103" s="117">
        <v>1.9356315135955811</v>
      </c>
      <c r="JR103" s="116">
        <v>78243.8046875</v>
      </c>
      <c r="JS103" s="116">
        <v>151775.140625</v>
      </c>
      <c r="JT103" s="117">
        <v>1.9397720098495483</v>
      </c>
      <c r="JU103" s="116">
        <v>80780.65625</v>
      </c>
      <c r="JV103" s="116">
        <v>156183.3125</v>
      </c>
      <c r="JW103" s="117">
        <v>1.933424711227417</v>
      </c>
      <c r="JX103" s="116">
        <v>83739.1484375</v>
      </c>
      <c r="JY103" s="116">
        <v>164347.4375</v>
      </c>
      <c r="JZ103" s="117">
        <v>1.9626117944717407</v>
      </c>
      <c r="KA103" s="116">
        <v>84301.8671875</v>
      </c>
      <c r="KB103" s="116">
        <v>164771</v>
      </c>
      <c r="KC103" s="117">
        <v>1.9545356035232544</v>
      </c>
      <c r="KD103" s="116">
        <v>81533.203125</v>
      </c>
      <c r="KE103" s="116">
        <v>151415.5625</v>
      </c>
      <c r="KF103" s="117">
        <v>1.8571031093597412</v>
      </c>
      <c r="KG103" s="116">
        <v>82681</v>
      </c>
      <c r="KH103" s="116">
        <v>157777.515625</v>
      </c>
      <c r="KI103" s="117">
        <v>1.9082680940628052</v>
      </c>
      <c r="KJ103" s="116">
        <v>85842.8984375</v>
      </c>
      <c r="KK103" s="116">
        <v>166263.25</v>
      </c>
      <c r="KL103" s="117">
        <v>1.9368317127227783</v>
      </c>
      <c r="KM103" s="116">
        <v>86288.921875</v>
      </c>
      <c r="KN103" s="116">
        <v>161195.734375</v>
      </c>
      <c r="KO103" s="117">
        <v>1.8680930137634277</v>
      </c>
      <c r="KP103" s="116">
        <v>86716.296875</v>
      </c>
      <c r="KQ103" s="116">
        <v>159483.078125</v>
      </c>
      <c r="KR103" s="117">
        <v>1.8391361236572266</v>
      </c>
      <c r="KS103" s="116">
        <v>87110.3046875</v>
      </c>
      <c r="KT103" s="116">
        <v>159972.453125</v>
      </c>
      <c r="KU103" s="117">
        <v>1.8364354372024536</v>
      </c>
      <c r="KV103" s="134">
        <v>2.7470419406890869</v>
      </c>
      <c r="KW103" s="135">
        <v>2.5509481430053711</v>
      </c>
      <c r="KX103" s="135">
        <v>2.5106382369995117</v>
      </c>
      <c r="KY103" s="135">
        <v>2.3356754779815674</v>
      </c>
      <c r="KZ103" s="135">
        <v>2.0906953811645508</v>
      </c>
      <c r="LA103" s="135">
        <v>1.9095989465713501</v>
      </c>
      <c r="LB103" s="135">
        <v>1.9360750913619995</v>
      </c>
      <c r="LC103" s="135">
        <v>1.80164635181427</v>
      </c>
      <c r="LD103" s="135">
        <v>1.7017260789871216</v>
      </c>
      <c r="LE103" s="135">
        <v>1.7539867162704468</v>
      </c>
      <c r="LF103" s="135">
        <v>1.9139820337295532</v>
      </c>
      <c r="LG103" s="135">
        <v>1.8777529001235962</v>
      </c>
      <c r="LH103" s="135">
        <f t="shared" si="4"/>
        <v>2.6028761068979898</v>
      </c>
      <c r="LI103" s="135">
        <f t="shared" si="5"/>
        <v>2.2131854295730591</v>
      </c>
      <c r="LJ103" s="135">
        <f t="shared" si="6"/>
        <v>1.8372616171836853</v>
      </c>
      <c r="LK103" s="144">
        <f t="shared" si="7"/>
        <v>1.848573883374532</v>
      </c>
    </row>
    <row r="104" spans="1:323" ht="15" customHeight="1">
      <c r="A104" s="114">
        <v>90</v>
      </c>
      <c r="B104" s="115">
        <v>4438.27783203125</v>
      </c>
      <c r="C104" s="116">
        <v>11983.349609375</v>
      </c>
      <c r="D104" s="117">
        <v>2.6999998092651367</v>
      </c>
      <c r="E104" s="116">
        <v>4851.1015625</v>
      </c>
      <c r="F104" s="116">
        <v>13340.5322265625</v>
      </c>
      <c r="G104" s="117">
        <v>2.7500007152557373</v>
      </c>
      <c r="H104" s="116">
        <v>6031.1123046875</v>
      </c>
      <c r="I104" s="116">
        <v>14996.609375</v>
      </c>
      <c r="J104" s="117">
        <v>2.4865412712097168</v>
      </c>
      <c r="K104" s="116">
        <v>7674.13818359375</v>
      </c>
      <c r="L104" s="116">
        <v>19771.74609375</v>
      </c>
      <c r="M104" s="117">
        <v>2.5764126777648926</v>
      </c>
      <c r="N104" s="116">
        <v>9101.0947265625</v>
      </c>
      <c r="O104" s="116">
        <v>23373.474609375</v>
      </c>
      <c r="P104" s="117">
        <v>2.5682046413421631</v>
      </c>
      <c r="Q104" s="116">
        <v>10130.986328125</v>
      </c>
      <c r="R104" s="116">
        <v>25034.30859375</v>
      </c>
      <c r="S104" s="117">
        <v>2.4710633754730225</v>
      </c>
      <c r="T104" s="116">
        <v>13838.2255859375</v>
      </c>
      <c r="U104" s="116">
        <v>33805.01171875</v>
      </c>
      <c r="V104" s="117">
        <v>2.4428718090057373</v>
      </c>
      <c r="W104" s="116">
        <v>18899.66015625</v>
      </c>
      <c r="X104" s="116">
        <v>47645.32421875</v>
      </c>
      <c r="Y104" s="117">
        <v>2.5209619998931885</v>
      </c>
      <c r="Z104" s="116">
        <v>19072.384765625</v>
      </c>
      <c r="AA104" s="116">
        <v>46469.890625</v>
      </c>
      <c r="AB104" s="117">
        <v>2.4365012645721436</v>
      </c>
      <c r="AC104" s="116">
        <v>20905.703125</v>
      </c>
      <c r="AD104" s="116">
        <v>51162.43359375</v>
      </c>
      <c r="AE104" s="117">
        <v>2.4472954273223877</v>
      </c>
      <c r="AF104" s="116">
        <v>23912.923828125</v>
      </c>
      <c r="AG104" s="116">
        <v>59517.765625</v>
      </c>
      <c r="AH104" s="117">
        <v>2.4889371395111084</v>
      </c>
      <c r="AI104" s="116">
        <v>26950.22265625</v>
      </c>
      <c r="AJ104" s="116">
        <v>65108.83203125</v>
      </c>
      <c r="AK104" s="117">
        <v>2.4158921241760254</v>
      </c>
      <c r="AL104" s="116">
        <v>30495.96875</v>
      </c>
      <c r="AM104" s="116">
        <v>70203.375</v>
      </c>
      <c r="AN104" s="117">
        <v>2.3020541667938232</v>
      </c>
      <c r="AO104" s="116">
        <v>33032.38671875</v>
      </c>
      <c r="AP104" s="116">
        <v>83568.53125</v>
      </c>
      <c r="AQ104" s="117">
        <v>2.5298967361450195</v>
      </c>
      <c r="AR104" s="116">
        <v>33255.5390625</v>
      </c>
      <c r="AS104" s="116">
        <v>87921.3203125</v>
      </c>
      <c r="AT104" s="117">
        <v>2.6438097953796387</v>
      </c>
      <c r="AU104" s="116">
        <v>35272.3203125</v>
      </c>
      <c r="AV104" s="116">
        <v>94586.1796875</v>
      </c>
      <c r="AW104" s="117">
        <v>2.6815979480743408</v>
      </c>
      <c r="AX104" s="116">
        <v>37590.375</v>
      </c>
      <c r="AY104" s="116">
        <v>97790.84375</v>
      </c>
      <c r="AZ104" s="117">
        <v>2.6014862060546875</v>
      </c>
      <c r="BA104" s="116">
        <v>37372.05078125</v>
      </c>
      <c r="BB104" s="116">
        <v>88895.265625</v>
      </c>
      <c r="BC104" s="117">
        <v>2.3786563873291016</v>
      </c>
      <c r="BD104" s="116">
        <v>36396.02734375</v>
      </c>
      <c r="BE104" s="116">
        <v>81766.390625</v>
      </c>
      <c r="BF104" s="117">
        <v>2.2465746402740479</v>
      </c>
      <c r="BG104" s="116">
        <v>34309.4140625</v>
      </c>
      <c r="BH104" s="116">
        <v>75878.5</v>
      </c>
      <c r="BI104" s="117">
        <v>2.2115941047668457</v>
      </c>
      <c r="BJ104" s="116">
        <v>34612.66796875</v>
      </c>
      <c r="BK104" s="116">
        <v>77010.1796875</v>
      </c>
      <c r="BL104" s="117">
        <v>2.2249131202697754</v>
      </c>
      <c r="BM104" s="116">
        <v>32097.25390625</v>
      </c>
      <c r="BN104" s="116">
        <v>71127.5390625</v>
      </c>
      <c r="BO104" s="117">
        <v>2.2160007953643799</v>
      </c>
      <c r="BP104" s="116">
        <v>30936.58203125</v>
      </c>
      <c r="BQ104" s="116">
        <v>71287.9765625</v>
      </c>
      <c r="BR104" s="117">
        <v>2.3043262958526611</v>
      </c>
      <c r="BS104" s="116">
        <v>31158.251953125</v>
      </c>
      <c r="BT104" s="116">
        <v>75755.734375</v>
      </c>
      <c r="BU104" s="117">
        <v>2.4313216209411621</v>
      </c>
      <c r="BV104" s="116">
        <v>37792.015625</v>
      </c>
      <c r="BW104" s="116">
        <v>90184.28125</v>
      </c>
      <c r="BX104" s="117">
        <v>2.3863315582275391</v>
      </c>
      <c r="BY104" s="116">
        <v>45778.75390625</v>
      </c>
      <c r="BZ104" s="116">
        <v>101477.0625</v>
      </c>
      <c r="CA104" s="117">
        <v>2.2166845798492432</v>
      </c>
      <c r="CB104" s="116">
        <v>47722.93359375</v>
      </c>
      <c r="CC104" s="116">
        <v>115511.59375</v>
      </c>
      <c r="CD104" s="117">
        <v>2.4204630851745605</v>
      </c>
      <c r="CE104" s="116">
        <v>38686.765625</v>
      </c>
      <c r="CF104" s="116">
        <v>94570.765625</v>
      </c>
      <c r="CG104" s="117">
        <v>2.4445250034332275</v>
      </c>
      <c r="CH104" s="116">
        <v>47165.109375</v>
      </c>
      <c r="CI104" s="116">
        <v>108679.4765625</v>
      </c>
      <c r="CJ104" s="117">
        <v>2.304234504699707</v>
      </c>
      <c r="CK104" s="116">
        <v>48804.05859375</v>
      </c>
      <c r="CL104" s="116">
        <v>115394.71875</v>
      </c>
      <c r="CM104" s="117">
        <v>2.3644492626190186</v>
      </c>
      <c r="CN104" s="116">
        <v>54410.29296875</v>
      </c>
      <c r="CO104" s="116">
        <v>113876.0234375</v>
      </c>
      <c r="CP104" s="117">
        <v>2.0929131507873535</v>
      </c>
      <c r="CQ104" s="116">
        <v>56547.46484375</v>
      </c>
      <c r="CR104" s="116">
        <v>114636.671875</v>
      </c>
      <c r="CS104" s="117">
        <v>2.0272645950317383</v>
      </c>
      <c r="CT104" s="116">
        <v>122282.25</v>
      </c>
      <c r="CU104" s="116">
        <v>214344.609375</v>
      </c>
      <c r="CV104" s="117">
        <v>1.7528676986694336</v>
      </c>
      <c r="CW104" s="116">
        <v>252038.609375</v>
      </c>
      <c r="CX104" s="116">
        <v>484350.09375</v>
      </c>
      <c r="CY104" s="117">
        <v>1.9217298030853271</v>
      </c>
      <c r="CZ104" s="116">
        <v>357404.53125</v>
      </c>
      <c r="DA104" s="116">
        <v>739320.5</v>
      </c>
      <c r="DB104" s="117">
        <v>2.0685818195343018</v>
      </c>
      <c r="DC104" s="116">
        <v>694625.125</v>
      </c>
      <c r="DD104" s="116">
        <v>1261379.75</v>
      </c>
      <c r="DE104" s="117">
        <v>1.8159143924713135</v>
      </c>
      <c r="DF104" s="116">
        <v>1203.4471435546875</v>
      </c>
      <c r="DG104" s="116">
        <v>2329.07763671875</v>
      </c>
      <c r="DH104" s="117">
        <v>1.9353384971618652</v>
      </c>
      <c r="DI104" s="116">
        <v>1491.29833984375</v>
      </c>
      <c r="DJ104" s="116">
        <v>2727.5400390625</v>
      </c>
      <c r="DK104" s="117">
        <v>1.8289700746536255</v>
      </c>
      <c r="DL104" s="116">
        <v>1900.7135009765625</v>
      </c>
      <c r="DM104" s="116">
        <v>3506.068359375</v>
      </c>
      <c r="DN104" s="117">
        <v>1.8446063995361328</v>
      </c>
      <c r="DO104" s="116">
        <v>2116.844482421875</v>
      </c>
      <c r="DP104" s="116">
        <v>4096.14453125</v>
      </c>
      <c r="DQ104" s="117">
        <v>1.9350237846374512</v>
      </c>
      <c r="DR104" s="116">
        <v>2199.13916015625</v>
      </c>
      <c r="DS104" s="116">
        <v>4198.6064453125</v>
      </c>
      <c r="DT104" s="117">
        <v>1.9092044830322266</v>
      </c>
      <c r="DU104" s="116">
        <v>2361.78369140625</v>
      </c>
      <c r="DV104" s="116">
        <v>4525.4111328125</v>
      </c>
      <c r="DW104" s="117">
        <v>1.916098952293396</v>
      </c>
      <c r="DX104" s="116">
        <v>2567.15087890625</v>
      </c>
      <c r="DY104" s="116">
        <v>4947.63427734375</v>
      </c>
      <c r="DZ104" s="117">
        <v>1.9272861480712891</v>
      </c>
      <c r="EA104" s="116">
        <v>2801.451904296875</v>
      </c>
      <c r="EB104" s="116">
        <v>5331.2353515625</v>
      </c>
      <c r="EC104" s="117">
        <v>1.9030258655548096</v>
      </c>
      <c r="ED104" s="116">
        <v>3179.3408203125</v>
      </c>
      <c r="EE104" s="118">
        <v>6074.85009765625</v>
      </c>
      <c r="EF104" s="119">
        <v>1.9107263088226318</v>
      </c>
      <c r="EG104" s="115">
        <v>3686.755859375</v>
      </c>
      <c r="EH104" s="116">
        <v>6742.4638671875</v>
      </c>
      <c r="EI104" s="117">
        <v>1.8288338184356689</v>
      </c>
      <c r="EJ104" s="116">
        <v>3926.82958984375</v>
      </c>
      <c r="EK104" s="116">
        <v>7684.9462890625</v>
      </c>
      <c r="EL104" s="117">
        <v>1.9570358991622925</v>
      </c>
      <c r="EM104" s="116">
        <v>4303.41943359375</v>
      </c>
      <c r="EN104" s="116">
        <v>8468.6513671875</v>
      </c>
      <c r="EO104" s="117">
        <v>1.9678889513015747</v>
      </c>
      <c r="EP104" s="116">
        <v>4699.2392578125</v>
      </c>
      <c r="EQ104" s="116">
        <v>9242.1455078125</v>
      </c>
      <c r="ER104" s="117">
        <v>1.9667322635650635</v>
      </c>
      <c r="ES104" s="116">
        <v>5190.55615234375</v>
      </c>
      <c r="ET104" s="116">
        <v>9959.845703125</v>
      </c>
      <c r="EU104" s="117">
        <v>1.9188398122787476</v>
      </c>
      <c r="EV104" s="116">
        <v>5793.0078125</v>
      </c>
      <c r="EW104" s="116">
        <v>10983.328125</v>
      </c>
      <c r="EX104" s="117">
        <v>1.8959629535675049</v>
      </c>
      <c r="EY104" s="116">
        <v>6387.39794921875</v>
      </c>
      <c r="EZ104" s="116">
        <v>12142.7841796875</v>
      </c>
      <c r="FA104" s="117">
        <v>1.9010533094406128</v>
      </c>
      <c r="FB104" s="116">
        <v>6882.61572265625</v>
      </c>
      <c r="FC104" s="116">
        <v>13153.0576171875</v>
      </c>
      <c r="FD104" s="117">
        <v>1.9110550880432129</v>
      </c>
      <c r="FE104" s="116">
        <v>7289.12548828125</v>
      </c>
      <c r="FF104" s="116">
        <v>13774.908203125</v>
      </c>
      <c r="FG104" s="117">
        <v>1.8897888660430908</v>
      </c>
      <c r="FH104" s="116">
        <v>7714.14208984375</v>
      </c>
      <c r="FI104" s="116">
        <v>14662.3798828125</v>
      </c>
      <c r="FJ104" s="117">
        <v>1.9007142782211304</v>
      </c>
      <c r="FK104" s="116">
        <v>8181.37255859375</v>
      </c>
      <c r="FL104" s="116">
        <v>15221.0810546875</v>
      </c>
      <c r="FM104" s="117">
        <v>1.8604556322097778</v>
      </c>
      <c r="FN104" s="116">
        <v>9159.412109375</v>
      </c>
      <c r="FO104" s="116">
        <v>16845.259765625</v>
      </c>
      <c r="FP104" s="117">
        <v>1.8391201496124268</v>
      </c>
      <c r="FQ104" s="116">
        <v>9889.42578125</v>
      </c>
      <c r="FR104" s="116">
        <v>18122.71484375</v>
      </c>
      <c r="FS104" s="117">
        <v>1.8325345516204834</v>
      </c>
      <c r="FT104" s="116">
        <v>10867.6044921875</v>
      </c>
      <c r="FU104" s="116">
        <v>19871.09765625</v>
      </c>
      <c r="FV104" s="117">
        <v>1.8284708261489868</v>
      </c>
      <c r="FW104" s="116">
        <v>11819.6787109375</v>
      </c>
      <c r="FX104" s="116">
        <v>21530.326171875</v>
      </c>
      <c r="FY104" s="117">
        <v>1.821566104888916</v>
      </c>
      <c r="FZ104" s="116">
        <v>13601.9140625</v>
      </c>
      <c r="GA104" s="116">
        <v>25096.421875</v>
      </c>
      <c r="GB104" s="117">
        <v>1.8450654745101929</v>
      </c>
      <c r="GC104" s="116">
        <v>15557.943359375</v>
      </c>
      <c r="GD104" s="116">
        <v>28435.373046875</v>
      </c>
      <c r="GE104" s="117">
        <v>1.8277077674865723</v>
      </c>
      <c r="GF104" s="116">
        <v>17762.59375</v>
      </c>
      <c r="GG104" s="116">
        <v>31155.349609375</v>
      </c>
      <c r="GH104" s="117">
        <v>1.7539864778518677</v>
      </c>
      <c r="GI104" s="116">
        <v>20215.138671875</v>
      </c>
      <c r="GJ104" s="116">
        <v>35561.0703125</v>
      </c>
      <c r="GK104" s="117">
        <v>1.7591307163238525</v>
      </c>
      <c r="GL104" s="116">
        <v>21853.470703125</v>
      </c>
      <c r="GM104" s="116">
        <v>37799.57421875</v>
      </c>
      <c r="GN104" s="117">
        <v>1.7296829223632813</v>
      </c>
      <c r="GO104" s="116">
        <v>24283.5703125</v>
      </c>
      <c r="GP104" s="116">
        <v>41898.37109375</v>
      </c>
      <c r="GQ104" s="117">
        <v>1.7253793478012085</v>
      </c>
      <c r="GR104" s="116">
        <v>26884.037109375</v>
      </c>
      <c r="GS104" s="116">
        <v>47458.46484375</v>
      </c>
      <c r="GT104" s="117">
        <v>1.7653027772903442</v>
      </c>
      <c r="GU104" s="116">
        <v>30031.42578125</v>
      </c>
      <c r="GV104" s="116">
        <v>52077.79296875</v>
      </c>
      <c r="GW104" s="117">
        <v>1.7341098785400391</v>
      </c>
      <c r="GX104" s="116">
        <v>33566.70703125</v>
      </c>
      <c r="GY104" s="116">
        <v>57982.6875</v>
      </c>
      <c r="GZ104" s="117">
        <v>1.7273868322372437</v>
      </c>
      <c r="HA104" s="116">
        <v>37528.23046875</v>
      </c>
      <c r="HB104" s="116">
        <v>63071.9609375</v>
      </c>
      <c r="HC104" s="117">
        <v>1.6806536912918091</v>
      </c>
      <c r="HD104" s="116">
        <v>42609.640625</v>
      </c>
      <c r="HE104" s="116">
        <v>69758.859375</v>
      </c>
      <c r="HF104" s="117">
        <v>1.6371613740921021</v>
      </c>
      <c r="HG104" s="116">
        <v>45876.15625</v>
      </c>
      <c r="HH104" s="116">
        <v>75258.015625</v>
      </c>
      <c r="HI104" s="117">
        <v>1.6404603719711304</v>
      </c>
      <c r="HJ104" s="116">
        <v>49285.6484375</v>
      </c>
      <c r="HK104" s="116">
        <v>81554.2265625</v>
      </c>
      <c r="HL104" s="117">
        <v>1.6547256708145142</v>
      </c>
      <c r="HM104" s="116">
        <v>52665.00390625</v>
      </c>
      <c r="HN104" s="116">
        <v>89221.2265625</v>
      </c>
      <c r="HO104" s="117">
        <v>1.6941274404525757</v>
      </c>
      <c r="HP104" s="116">
        <v>53894.24609375</v>
      </c>
      <c r="HQ104" s="116">
        <v>94158.421875</v>
      </c>
      <c r="HR104" s="117">
        <v>1.7470959424972534</v>
      </c>
      <c r="HS104" s="116">
        <v>58884.5</v>
      </c>
      <c r="HT104" s="116">
        <v>101444.8515625</v>
      </c>
      <c r="HU104" s="117">
        <v>1.7227767705917358</v>
      </c>
      <c r="HV104" s="116">
        <v>62016.17578125</v>
      </c>
      <c r="HW104" s="116">
        <v>108491.6015625</v>
      </c>
      <c r="HX104" s="117">
        <v>1.7494081258773804</v>
      </c>
      <c r="HY104" s="116">
        <v>63326.234375</v>
      </c>
      <c r="HZ104" s="116">
        <v>110626.6796875</v>
      </c>
      <c r="IA104" s="117">
        <v>1.7469328641891479</v>
      </c>
      <c r="IB104" s="116">
        <v>63760.16015625</v>
      </c>
      <c r="IC104" s="116">
        <v>110243.4921875</v>
      </c>
      <c r="ID104" s="117">
        <v>1.7290340662002563</v>
      </c>
      <c r="IE104" s="116">
        <v>67930.5078125</v>
      </c>
      <c r="IF104" s="116">
        <v>113074.7578125</v>
      </c>
      <c r="IG104" s="117">
        <v>1.6645652055740356</v>
      </c>
      <c r="IH104" s="116">
        <v>67084.9296875</v>
      </c>
      <c r="II104" s="116">
        <v>112118.4609375</v>
      </c>
      <c r="IJ104" s="117">
        <v>1.6712913513183594</v>
      </c>
      <c r="IK104" s="116">
        <v>67604.5</v>
      </c>
      <c r="IL104" s="116">
        <v>115014.8359375</v>
      </c>
      <c r="IM104" s="117">
        <v>1.7012896537780762</v>
      </c>
      <c r="IN104" s="115">
        <v>68845.3046875</v>
      </c>
      <c r="IO104" s="116">
        <v>117314.1328125</v>
      </c>
      <c r="IP104" s="117">
        <v>1.7040251493453979</v>
      </c>
      <c r="IQ104" s="116">
        <v>68146.0703125</v>
      </c>
      <c r="IR104" s="116">
        <v>121520.046875</v>
      </c>
      <c r="IS104" s="117">
        <v>1.7832289934158325</v>
      </c>
      <c r="IT104" s="116">
        <v>69854.1640625</v>
      </c>
      <c r="IU104" s="116">
        <v>125520.6640625</v>
      </c>
      <c r="IV104" s="117">
        <v>1.7968959808349609</v>
      </c>
      <c r="IW104" s="116">
        <v>72517.34375</v>
      </c>
      <c r="IX104" s="116">
        <v>131993.828125</v>
      </c>
      <c r="IY104" s="117">
        <v>1.8201690912246704</v>
      </c>
      <c r="IZ104" s="116">
        <v>74600.1171875</v>
      </c>
      <c r="JA104" s="116">
        <v>135963.25</v>
      </c>
      <c r="JB104" s="117">
        <v>1.8225607872009277</v>
      </c>
      <c r="JC104" s="116">
        <v>76596.21875</v>
      </c>
      <c r="JD104" s="116">
        <v>142325.4375</v>
      </c>
      <c r="JE104" s="117">
        <v>1.858126163482666</v>
      </c>
      <c r="JF104" s="116">
        <v>77614.9609375</v>
      </c>
      <c r="JG104" s="116">
        <v>146851.28125</v>
      </c>
      <c r="JH104" s="117">
        <v>1.8920485973358154</v>
      </c>
      <c r="JI104" s="116">
        <v>77679.671875</v>
      </c>
      <c r="JJ104" s="116">
        <v>145925.609375</v>
      </c>
      <c r="JK104" s="117">
        <v>1.8785558938980103</v>
      </c>
      <c r="JL104" s="116">
        <v>77280.171875</v>
      </c>
      <c r="JM104" s="116">
        <v>149068.734375</v>
      </c>
      <c r="JN104" s="117">
        <v>1.9289389848709106</v>
      </c>
      <c r="JO104" s="116">
        <v>79908.6484375</v>
      </c>
      <c r="JP104" s="116">
        <v>155344.03125</v>
      </c>
      <c r="JQ104" s="117">
        <v>1.9440202713012695</v>
      </c>
      <c r="JR104" s="116">
        <v>81668.7421875</v>
      </c>
      <c r="JS104" s="116">
        <v>158942.765625</v>
      </c>
      <c r="JT104" s="117">
        <v>1.9461884498596191</v>
      </c>
      <c r="JU104" s="116">
        <v>84084.7265625</v>
      </c>
      <c r="JV104" s="116">
        <v>163533.421875</v>
      </c>
      <c r="JW104" s="117">
        <v>1.9448647499084473</v>
      </c>
      <c r="JX104" s="116">
        <v>86997.1796875</v>
      </c>
      <c r="JY104" s="116">
        <v>172225.859375</v>
      </c>
      <c r="JZ104" s="117">
        <v>1.9796717166900635</v>
      </c>
      <c r="KA104" s="116">
        <v>87619.7578125</v>
      </c>
      <c r="KB104" s="116">
        <v>172626.546875</v>
      </c>
      <c r="KC104" s="117">
        <v>1.9701783657073975</v>
      </c>
      <c r="KD104" s="116">
        <v>84627.171875</v>
      </c>
      <c r="KE104" s="116">
        <v>158223.859375</v>
      </c>
      <c r="KF104" s="117">
        <v>1.8696578741073608</v>
      </c>
      <c r="KG104" s="116">
        <v>85615.046875</v>
      </c>
      <c r="KH104" s="116">
        <v>165113.484375</v>
      </c>
      <c r="KI104" s="117">
        <v>1.9285567998886108</v>
      </c>
      <c r="KJ104" s="116">
        <v>89051.390625</v>
      </c>
      <c r="KK104" s="116">
        <v>174126.96875</v>
      </c>
      <c r="KL104" s="117">
        <v>1.9553537368774414</v>
      </c>
      <c r="KM104" s="116">
        <v>89588.3046875</v>
      </c>
      <c r="KN104" s="116">
        <v>168499.03125</v>
      </c>
      <c r="KO104" s="117">
        <v>1.8808150291442871</v>
      </c>
      <c r="KP104" s="116">
        <v>89568.0625</v>
      </c>
      <c r="KQ104" s="116">
        <v>166560.109375</v>
      </c>
      <c r="KR104" s="117">
        <v>1.8595926761627197</v>
      </c>
      <c r="KS104" s="116">
        <v>89963.6953125</v>
      </c>
      <c r="KT104" s="116">
        <v>167058.09375</v>
      </c>
      <c r="KU104" s="117">
        <v>1.8569501638412476</v>
      </c>
      <c r="KV104" s="134">
        <v>2.7250003814697266</v>
      </c>
      <c r="KW104" s="135">
        <v>2.5090186595916748</v>
      </c>
      <c r="KX104" s="135">
        <v>2.5068433284759521</v>
      </c>
      <c r="KY104" s="135">
        <v>2.3036866188049316</v>
      </c>
      <c r="KZ104" s="135">
        <v>2.0727818012237549</v>
      </c>
      <c r="LA104" s="135">
        <v>1.8960812091827393</v>
      </c>
      <c r="LB104" s="135">
        <v>1.9051611423492432</v>
      </c>
      <c r="LC104" s="135">
        <v>1.7888827323913574</v>
      </c>
      <c r="LD104" s="135">
        <v>1.6987905502319336</v>
      </c>
      <c r="LE104" s="135">
        <v>1.7439993619918823</v>
      </c>
      <c r="LF104" s="135">
        <v>1.9212250709533691</v>
      </c>
      <c r="LG104" s="135">
        <v>1.8962537050247192</v>
      </c>
      <c r="LH104" s="135">
        <f t="shared" si="4"/>
        <v>2.5802874565124512</v>
      </c>
      <c r="LI104" s="135">
        <f t="shared" si="5"/>
        <v>2.1882342100143433</v>
      </c>
      <c r="LJ104" s="135">
        <f t="shared" si="6"/>
        <v>1.8222289085388184</v>
      </c>
      <c r="LK104" s="144">
        <f t="shared" si="7"/>
        <v>1.8538260459899902</v>
      </c>
    </row>
    <row r="105" spans="1:323" ht="15" customHeight="1">
      <c r="A105" s="120">
        <v>91</v>
      </c>
      <c r="B105" s="121">
        <v>4740.6943359375</v>
      </c>
      <c r="C105" s="122">
        <v>12805.361328125</v>
      </c>
      <c r="D105" s="123">
        <v>2.7011573314666748</v>
      </c>
      <c r="E105" s="122">
        <v>5255.53125</v>
      </c>
      <c r="F105" s="122">
        <v>14261.7880859375</v>
      </c>
      <c r="G105" s="123">
        <v>2.7136719226837158</v>
      </c>
      <c r="H105" s="122">
        <v>6477.462890625</v>
      </c>
      <c r="I105" s="122">
        <v>15967.5595703125</v>
      </c>
      <c r="J105" s="123">
        <v>2.4650948047637939</v>
      </c>
      <c r="K105" s="122">
        <v>8303.453125</v>
      </c>
      <c r="L105" s="122">
        <v>21081.48046875</v>
      </c>
      <c r="M105" s="123">
        <v>2.5388810634613037</v>
      </c>
      <c r="N105" s="122">
        <v>9850.1220703125</v>
      </c>
      <c r="O105" s="122">
        <v>24918.134765625</v>
      </c>
      <c r="P105" s="123">
        <v>2.5297284126281738</v>
      </c>
      <c r="Q105" s="122">
        <v>10850.4111328125</v>
      </c>
      <c r="R105" s="122">
        <v>26650.5078125</v>
      </c>
      <c r="S105" s="123">
        <v>2.4561748504638672</v>
      </c>
      <c r="T105" s="122">
        <v>14812.041015625</v>
      </c>
      <c r="U105" s="122">
        <v>35968.78125</v>
      </c>
      <c r="V105" s="123">
        <v>2.4283473491668701</v>
      </c>
      <c r="W105" s="122">
        <v>20351.28125</v>
      </c>
      <c r="X105" s="122">
        <v>50763.8125</v>
      </c>
      <c r="Y105" s="123">
        <v>2.4943792819976807</v>
      </c>
      <c r="Z105" s="122">
        <v>20455.392578125</v>
      </c>
      <c r="AA105" s="122">
        <v>49443.08203125</v>
      </c>
      <c r="AB105" s="123">
        <v>2.4171173572540283</v>
      </c>
      <c r="AC105" s="122">
        <v>22412.552734375</v>
      </c>
      <c r="AD105" s="122">
        <v>54447.2578125</v>
      </c>
      <c r="AE105" s="123">
        <v>2.4293198585510254</v>
      </c>
      <c r="AF105" s="122">
        <v>25629.4375</v>
      </c>
      <c r="AG105" s="122">
        <v>63386.546875</v>
      </c>
      <c r="AH105" s="123">
        <v>2.4731931686401367</v>
      </c>
      <c r="AI105" s="122">
        <v>28656.0625</v>
      </c>
      <c r="AJ105" s="122">
        <v>69262.6171875</v>
      </c>
      <c r="AK105" s="123">
        <v>2.41703200340271</v>
      </c>
      <c r="AL105" s="122">
        <v>32165.46875</v>
      </c>
      <c r="AM105" s="122">
        <v>74527.8515625</v>
      </c>
      <c r="AN105" s="123">
        <v>2.317014217376709</v>
      </c>
      <c r="AO105" s="122">
        <v>34651.94140625</v>
      </c>
      <c r="AP105" s="122">
        <v>89103.75</v>
      </c>
      <c r="AQ105" s="123">
        <v>2.5713927745819092</v>
      </c>
      <c r="AR105" s="122">
        <v>35209.07421875</v>
      </c>
      <c r="AS105" s="122">
        <v>93900.078125</v>
      </c>
      <c r="AT105" s="123">
        <v>2.6669282913208008</v>
      </c>
      <c r="AU105" s="122">
        <v>37336.0078125</v>
      </c>
      <c r="AV105" s="122">
        <v>101076.5625</v>
      </c>
      <c r="AW105" s="123">
        <v>2.7072138786315918</v>
      </c>
      <c r="AX105" s="122">
        <v>39774.46484375</v>
      </c>
      <c r="AY105" s="122">
        <v>104374.4140625</v>
      </c>
      <c r="AZ105" s="123">
        <v>2.6241562366485596</v>
      </c>
      <c r="BA105" s="122">
        <v>39587.0703125</v>
      </c>
      <c r="BB105" s="122">
        <v>94507.96875</v>
      </c>
      <c r="BC105" s="123">
        <v>2.3873443603515625</v>
      </c>
      <c r="BD105" s="122">
        <v>38752.15625</v>
      </c>
      <c r="BE105" s="122">
        <v>86686.875</v>
      </c>
      <c r="BF105" s="123">
        <v>2.2369561195373535</v>
      </c>
      <c r="BG105" s="122">
        <v>36649.4921875</v>
      </c>
      <c r="BH105" s="122">
        <v>80375.90625</v>
      </c>
      <c r="BI105" s="123">
        <v>2.1930973529815674</v>
      </c>
      <c r="BJ105" s="122">
        <v>37024.86328125</v>
      </c>
      <c r="BK105" s="122">
        <v>81596.6640625</v>
      </c>
      <c r="BL105" s="123">
        <v>2.2038342952728271</v>
      </c>
      <c r="BM105" s="122">
        <v>34648.36328125</v>
      </c>
      <c r="BN105" s="122">
        <v>75330.484375</v>
      </c>
      <c r="BO105" s="123">
        <v>2.174142599105835</v>
      </c>
      <c r="BP105" s="122">
        <v>33713.6015625</v>
      </c>
      <c r="BQ105" s="122">
        <v>75625.9375</v>
      </c>
      <c r="BR105" s="123">
        <v>2.2431876659393311</v>
      </c>
      <c r="BS105" s="122">
        <v>33623.24609375</v>
      </c>
      <c r="BT105" s="122">
        <v>80583.890625</v>
      </c>
      <c r="BU105" s="123">
        <v>2.3966720104217529</v>
      </c>
      <c r="BV105" s="122">
        <v>41167.9140625</v>
      </c>
      <c r="BW105" s="122">
        <v>95832.8125</v>
      </c>
      <c r="BX105" s="123">
        <v>2.3278520107269287</v>
      </c>
      <c r="BY105" s="122">
        <v>49957.5390625</v>
      </c>
      <c r="BZ105" s="122">
        <v>107445.8359375</v>
      </c>
      <c r="CA105" s="123">
        <v>2.1507432460784912</v>
      </c>
      <c r="CB105" s="122">
        <v>51076.2578125</v>
      </c>
      <c r="CC105" s="122">
        <v>122882.140625</v>
      </c>
      <c r="CD105" s="123">
        <v>2.4058563709259033</v>
      </c>
      <c r="CE105" s="122">
        <v>41108.984375</v>
      </c>
      <c r="CF105" s="122">
        <v>100662</v>
      </c>
      <c r="CG105" s="123">
        <v>2.4486618041992187</v>
      </c>
      <c r="CH105" s="122">
        <v>51279.1796875</v>
      </c>
      <c r="CI105" s="122">
        <v>115298.46875</v>
      </c>
      <c r="CJ105" s="123">
        <v>2.248445987701416</v>
      </c>
      <c r="CK105" s="122">
        <v>53148.1484375</v>
      </c>
      <c r="CL105" s="122">
        <v>122573.953125</v>
      </c>
      <c r="CM105" s="123">
        <v>2.3062694072723389</v>
      </c>
      <c r="CN105" s="122">
        <v>58052.5078125</v>
      </c>
      <c r="CO105" s="122">
        <v>120288.21875</v>
      </c>
      <c r="CP105" s="123">
        <v>2.0720589160919189</v>
      </c>
      <c r="CQ105" s="122">
        <v>60940.23046875</v>
      </c>
      <c r="CR105" s="122">
        <v>120873.2734375</v>
      </c>
      <c r="CS105" s="123">
        <v>1.9834725856781006</v>
      </c>
      <c r="CT105" s="122">
        <v>128409.9375</v>
      </c>
      <c r="CU105" s="122">
        <v>224251.671875</v>
      </c>
      <c r="CV105" s="123">
        <v>1.746373176574707</v>
      </c>
      <c r="CW105" s="122">
        <v>269514.03125</v>
      </c>
      <c r="CX105" s="122">
        <v>509205.3125</v>
      </c>
      <c r="CY105" s="123">
        <v>1.8893462419509888</v>
      </c>
      <c r="CZ105" s="122">
        <v>380733.46875</v>
      </c>
      <c r="DA105" s="122">
        <v>780569.4375</v>
      </c>
      <c r="DB105" s="123">
        <v>2.0501728057861328</v>
      </c>
      <c r="DC105" s="122">
        <v>727645.625</v>
      </c>
      <c r="DD105" s="122">
        <v>1322564.875</v>
      </c>
      <c r="DE105" s="123">
        <v>1.8175947666168213</v>
      </c>
      <c r="DF105" s="122">
        <v>1290.453857421875</v>
      </c>
      <c r="DG105" s="122">
        <v>2449.524169921875</v>
      </c>
      <c r="DH105" s="123">
        <v>1.8981881141662598</v>
      </c>
      <c r="DI105" s="122">
        <v>1577.7298583984375</v>
      </c>
      <c r="DJ105" s="122">
        <v>2860.247314453125</v>
      </c>
      <c r="DK105" s="123">
        <v>1.8128879070281982</v>
      </c>
      <c r="DL105" s="122">
        <v>1995.718505859375</v>
      </c>
      <c r="DM105" s="122">
        <v>3679.44384765625</v>
      </c>
      <c r="DN105" s="123">
        <v>1.8436686992645264</v>
      </c>
      <c r="DO105" s="122">
        <v>2240.54833984375</v>
      </c>
      <c r="DP105" s="122">
        <v>4309.74169921875</v>
      </c>
      <c r="DQ105" s="123">
        <v>1.9235209226608276</v>
      </c>
      <c r="DR105" s="122">
        <v>2312.597412109375</v>
      </c>
      <c r="DS105" s="122">
        <v>4414.80859375</v>
      </c>
      <c r="DT105" s="123">
        <v>1.909026026725769</v>
      </c>
      <c r="DU105" s="122">
        <v>2493.3994140625</v>
      </c>
      <c r="DV105" s="122">
        <v>4758.79296875</v>
      </c>
      <c r="DW105" s="123">
        <v>1.9085562229156494</v>
      </c>
      <c r="DX105" s="122">
        <v>2731.17333984375</v>
      </c>
      <c r="DY105" s="122">
        <v>5203.18798828125</v>
      </c>
      <c r="DZ105" s="123">
        <v>1.9051108360290527</v>
      </c>
      <c r="EA105" s="122">
        <v>2981.345703125</v>
      </c>
      <c r="EB105" s="122">
        <v>5602.3544921875</v>
      </c>
      <c r="EC105" s="123">
        <v>1.8791362047195435</v>
      </c>
      <c r="ED105" s="122">
        <v>3370.77490234375</v>
      </c>
      <c r="EE105" s="124">
        <v>6385.990234375</v>
      </c>
      <c r="EF105" s="125">
        <v>1.8945169448852539</v>
      </c>
      <c r="EG105" s="121">
        <v>3900.546875</v>
      </c>
      <c r="EH105" s="122">
        <v>7070.0693359375</v>
      </c>
      <c r="EI105" s="123">
        <v>1.8125841617584229</v>
      </c>
      <c r="EJ105" s="122">
        <v>4194.23974609375</v>
      </c>
      <c r="EK105" s="122">
        <v>8087.87060546875</v>
      </c>
      <c r="EL105" s="123">
        <v>1.9283281564712524</v>
      </c>
      <c r="EM105" s="122">
        <v>4593.12548828125</v>
      </c>
      <c r="EN105" s="122">
        <v>8915.4375</v>
      </c>
      <c r="EO105" s="123">
        <v>1.9410394430160522</v>
      </c>
      <c r="EP105" s="122">
        <v>5027.142578125</v>
      </c>
      <c r="EQ105" s="122">
        <v>9728.5478515625</v>
      </c>
      <c r="ER105" s="123">
        <v>1.9352042675018311</v>
      </c>
      <c r="ES105" s="122">
        <v>5534.9736328125</v>
      </c>
      <c r="ET105" s="122">
        <v>10470.228515625</v>
      </c>
      <c r="EU105" s="123">
        <v>1.8916492462158203</v>
      </c>
      <c r="EV105" s="122">
        <v>6160.81591796875</v>
      </c>
      <c r="EW105" s="122">
        <v>11539.0791015625</v>
      </c>
      <c r="EX105" s="123">
        <v>1.8729790449142456</v>
      </c>
      <c r="EY105" s="122">
        <v>6807.97314453125</v>
      </c>
      <c r="EZ105" s="122">
        <v>12758.11328125</v>
      </c>
      <c r="FA105" s="123">
        <v>1.8739957809448242</v>
      </c>
      <c r="FB105" s="122">
        <v>7316.05859375</v>
      </c>
      <c r="FC105" s="122">
        <v>13824.693359375</v>
      </c>
      <c r="FD105" s="123">
        <v>1.889636754989624</v>
      </c>
      <c r="FE105" s="122">
        <v>7750.876953125</v>
      </c>
      <c r="FF105" s="122">
        <v>14468.9072265625</v>
      </c>
      <c r="FG105" s="123">
        <v>1.8667445182800293</v>
      </c>
      <c r="FH105" s="122">
        <v>8216.4697265625</v>
      </c>
      <c r="FI105" s="122">
        <v>15405.30078125</v>
      </c>
      <c r="FJ105" s="123">
        <v>1.8749294281005859</v>
      </c>
      <c r="FK105" s="122">
        <v>8739.8857421875</v>
      </c>
      <c r="FL105" s="122">
        <v>15971.1142578125</v>
      </c>
      <c r="FM105" s="123">
        <v>1.8273824453353882</v>
      </c>
      <c r="FN105" s="122">
        <v>9729.5751953125</v>
      </c>
      <c r="FO105" s="122">
        <v>17665.30859375</v>
      </c>
      <c r="FP105" s="123">
        <v>1.8156299591064453</v>
      </c>
      <c r="FQ105" s="122">
        <v>10527.326171875</v>
      </c>
      <c r="FR105" s="122">
        <v>18999.537109375</v>
      </c>
      <c r="FS105" s="123">
        <v>1.8047827482223511</v>
      </c>
      <c r="FT105" s="122">
        <v>11457.162109375</v>
      </c>
      <c r="FU105" s="122">
        <v>20835.404296875</v>
      </c>
      <c r="FV105" s="123">
        <v>1.8185484409332275</v>
      </c>
      <c r="FW105" s="122">
        <v>12438.41796875</v>
      </c>
      <c r="FX105" s="122">
        <v>22572.5625</v>
      </c>
      <c r="FY105" s="123">
        <v>1.8147454261779785</v>
      </c>
      <c r="FZ105" s="122">
        <v>14328.3779296875</v>
      </c>
      <c r="GA105" s="122">
        <v>26329.541015625</v>
      </c>
      <c r="GB105" s="123">
        <v>1.8375799655914307</v>
      </c>
      <c r="GC105" s="122">
        <v>16441.84375</v>
      </c>
      <c r="GD105" s="122">
        <v>29814.984375</v>
      </c>
      <c r="GE105" s="123">
        <v>1.8133602142333984</v>
      </c>
      <c r="GF105" s="122">
        <v>18602.615234375</v>
      </c>
      <c r="GG105" s="122">
        <v>32592.08203125</v>
      </c>
      <c r="GH105" s="123">
        <v>1.7520161867141724</v>
      </c>
      <c r="GI105" s="122">
        <v>21190.3671875</v>
      </c>
      <c r="GJ105" s="122">
        <v>37206.78515625</v>
      </c>
      <c r="GK105" s="123">
        <v>1.7558348178863525</v>
      </c>
      <c r="GL105" s="122">
        <v>22909.19140625</v>
      </c>
      <c r="GM105" s="122">
        <v>39506.9296875</v>
      </c>
      <c r="GN105" s="123">
        <v>1.7245012521743774</v>
      </c>
      <c r="GO105" s="122">
        <v>25479.91015625</v>
      </c>
      <c r="GP105" s="122">
        <v>43783.6875</v>
      </c>
      <c r="GQ105" s="123">
        <v>1.7183611392974854</v>
      </c>
      <c r="GR105" s="122">
        <v>28414.240234375</v>
      </c>
      <c r="GS105" s="122">
        <v>49653.23046875</v>
      </c>
      <c r="GT105" s="123">
        <v>1.7474769353866577</v>
      </c>
      <c r="GU105" s="122">
        <v>31531.904296875</v>
      </c>
      <c r="GV105" s="122">
        <v>54436.1875</v>
      </c>
      <c r="GW105" s="123">
        <v>1.7263844013214111</v>
      </c>
      <c r="GX105" s="122">
        <v>35185.18359375</v>
      </c>
      <c r="GY105" s="122">
        <v>60596.9296875</v>
      </c>
      <c r="GZ105" s="123">
        <v>1.7222286462783813</v>
      </c>
      <c r="HA105" s="122">
        <v>39260.078125</v>
      </c>
      <c r="HB105" s="122">
        <v>65804.2109375</v>
      </c>
      <c r="HC105" s="123">
        <v>1.6761100292205811</v>
      </c>
      <c r="HD105" s="122">
        <v>44477.359375</v>
      </c>
      <c r="HE105" s="122">
        <v>72660.3828125</v>
      </c>
      <c r="HF105" s="123">
        <v>1.6336487531661987</v>
      </c>
      <c r="HG105" s="122">
        <v>48394.8671875</v>
      </c>
      <c r="HH105" s="122">
        <v>78371</v>
      </c>
      <c r="HI105" s="123">
        <v>1.6194072961807251</v>
      </c>
      <c r="HJ105" s="122">
        <v>51351.2109375</v>
      </c>
      <c r="HK105" s="122">
        <v>85011.75</v>
      </c>
      <c r="HL105" s="123">
        <v>1.6554964780807495</v>
      </c>
      <c r="HM105" s="122">
        <v>54982.7734375</v>
      </c>
      <c r="HN105" s="122">
        <v>93140.2890625</v>
      </c>
      <c r="HO105" s="123">
        <v>1.6939903497695923</v>
      </c>
      <c r="HP105" s="122">
        <v>56315.96875</v>
      </c>
      <c r="HQ105" s="122">
        <v>98483.4453125</v>
      </c>
      <c r="HR105" s="123">
        <v>1.7487659454345703</v>
      </c>
      <c r="HS105" s="122">
        <v>61251.8125</v>
      </c>
      <c r="HT105" s="122">
        <v>106020.6796875</v>
      </c>
      <c r="HU105" s="123">
        <v>1.7308986186981201</v>
      </c>
      <c r="HV105" s="122">
        <v>64432.39453125</v>
      </c>
      <c r="HW105" s="122">
        <v>113504.6328125</v>
      </c>
      <c r="HX105" s="123">
        <v>1.7616081237792969</v>
      </c>
      <c r="HY105" s="122">
        <v>66606.3828125</v>
      </c>
      <c r="HZ105" s="122">
        <v>115683.78125</v>
      </c>
      <c r="IA105" s="123">
        <v>1.7368272542953491</v>
      </c>
      <c r="IB105" s="122">
        <v>66543.671875</v>
      </c>
      <c r="IC105" s="122">
        <v>115236.8671875</v>
      </c>
      <c r="ID105" s="123">
        <v>1.7317479848861694</v>
      </c>
      <c r="IE105" s="122">
        <v>70956.4921875</v>
      </c>
      <c r="IF105" s="122">
        <v>117904.7421875</v>
      </c>
      <c r="IG105" s="123">
        <v>1.6616483926773071</v>
      </c>
      <c r="IH105" s="122">
        <v>69357.15625</v>
      </c>
      <c r="II105" s="122">
        <v>116977.53125</v>
      </c>
      <c r="IJ105" s="123">
        <v>1.6865963935852051</v>
      </c>
      <c r="IK105" s="122">
        <v>70581.3125</v>
      </c>
      <c r="IL105" s="122">
        <v>120099.3515625</v>
      </c>
      <c r="IM105" s="123">
        <v>1.7015743255615234</v>
      </c>
      <c r="IN105" s="121">
        <v>71625.3671875</v>
      </c>
      <c r="IO105" s="122">
        <v>122526.5</v>
      </c>
      <c r="IP105" s="123">
        <v>1.7106579542160034</v>
      </c>
      <c r="IQ105" s="122">
        <v>70828.2734375</v>
      </c>
      <c r="IR105" s="122">
        <v>127283.6875</v>
      </c>
      <c r="IS105" s="123">
        <v>1.797074556350708</v>
      </c>
      <c r="IT105" s="122">
        <v>72774.203125</v>
      </c>
      <c r="IU105" s="122">
        <v>131524.96875</v>
      </c>
      <c r="IV105" s="123">
        <v>1.8073021173477173</v>
      </c>
      <c r="IW105" s="122">
        <v>75676.1953125</v>
      </c>
      <c r="IX105" s="122">
        <v>138407.53125</v>
      </c>
      <c r="IY105" s="123">
        <v>1.8289440870285034</v>
      </c>
      <c r="IZ105" s="122">
        <v>77802.4453125</v>
      </c>
      <c r="JA105" s="122">
        <v>142583.53125</v>
      </c>
      <c r="JB105" s="123">
        <v>1.8326356410980225</v>
      </c>
      <c r="JC105" s="122">
        <v>79810.375</v>
      </c>
      <c r="JD105" s="122">
        <v>149429.6875</v>
      </c>
      <c r="JE105" s="123">
        <v>1.8723090887069702</v>
      </c>
      <c r="JF105" s="122">
        <v>81036.2109375</v>
      </c>
      <c r="JG105" s="122">
        <v>154333.59375</v>
      </c>
      <c r="JH105" s="123">
        <v>1.9045015573501587</v>
      </c>
      <c r="JI105" s="122">
        <v>81338.640625</v>
      </c>
      <c r="JJ105" s="122">
        <v>153285.234375</v>
      </c>
      <c r="JK105" s="123">
        <v>1.8845314979553223</v>
      </c>
      <c r="JL105" s="122">
        <v>81308.2265625</v>
      </c>
      <c r="JM105" s="122">
        <v>156812.71875</v>
      </c>
      <c r="JN105" s="123">
        <v>1.9286205768585205</v>
      </c>
      <c r="JO105" s="122">
        <v>84039.6484375</v>
      </c>
      <c r="JP105" s="122">
        <v>163490.15625</v>
      </c>
      <c r="JQ105" s="123">
        <v>1.9453932046890259</v>
      </c>
      <c r="JR105" s="122">
        <v>85932.390625</v>
      </c>
      <c r="JS105" s="122">
        <v>167281.75</v>
      </c>
      <c r="JT105" s="123">
        <v>1.946666955947876</v>
      </c>
      <c r="JU105" s="122">
        <v>88443.0703125</v>
      </c>
      <c r="JV105" s="122">
        <v>172115.671875</v>
      </c>
      <c r="JW105" s="123">
        <v>1.9460617303848267</v>
      </c>
      <c r="JX105" s="122">
        <v>91133.1796875</v>
      </c>
      <c r="JY105" s="122">
        <v>181461.390625</v>
      </c>
      <c r="JZ105" s="123">
        <v>1.9911670684814453</v>
      </c>
      <c r="KA105" s="122">
        <v>91921.84375</v>
      </c>
      <c r="KB105" s="122">
        <v>181830.65625</v>
      </c>
      <c r="KC105" s="123">
        <v>1.9781006574630737</v>
      </c>
      <c r="KD105" s="122">
        <v>88425.9765625</v>
      </c>
      <c r="KE105" s="122">
        <v>166183.984375</v>
      </c>
      <c r="KF105" s="123">
        <v>1.8793570995330811</v>
      </c>
      <c r="KG105" s="122">
        <v>89567.4609375</v>
      </c>
      <c r="KH105" s="122">
        <v>173724.15625</v>
      </c>
      <c r="KI105" s="123">
        <v>1.9395900964736938</v>
      </c>
      <c r="KJ105" s="122">
        <v>92953.6484375</v>
      </c>
      <c r="KK105" s="122">
        <v>183355.578125</v>
      </c>
      <c r="KL105" s="123">
        <v>1.9725484848022461</v>
      </c>
      <c r="KM105" s="122">
        <v>93740.84375</v>
      </c>
      <c r="KN105" s="122">
        <v>177027.96875</v>
      </c>
      <c r="KO105" s="123">
        <v>1.8884828090667725</v>
      </c>
      <c r="KP105" s="122">
        <v>93937.171875</v>
      </c>
      <c r="KQ105" s="122">
        <v>174923.5</v>
      </c>
      <c r="KR105" s="123">
        <v>1.8621329069137573</v>
      </c>
      <c r="KS105" s="122">
        <v>94354.6171875</v>
      </c>
      <c r="KT105" s="122">
        <v>175431.71875</v>
      </c>
      <c r="KU105" s="123">
        <v>1.8592807054519653</v>
      </c>
      <c r="KV105" s="134">
        <v>2.7074146270751953</v>
      </c>
      <c r="KW105" s="135">
        <v>2.4836452007293701</v>
      </c>
      <c r="KX105" s="135">
        <v>2.5117747783660889</v>
      </c>
      <c r="KY105" s="135">
        <v>2.2719686031341553</v>
      </c>
      <c r="KZ105" s="135">
        <v>2.0460584163665771</v>
      </c>
      <c r="LA105" s="135">
        <v>1.8817336559295654</v>
      </c>
      <c r="LB105" s="135">
        <v>1.8789191246032715</v>
      </c>
      <c r="LC105" s="135">
        <v>1.7787207365036011</v>
      </c>
      <c r="LD105" s="135">
        <v>1.6968538761138916</v>
      </c>
      <c r="LE105" s="135">
        <v>1.7495008707046509</v>
      </c>
      <c r="LF105" s="135">
        <v>1.927670955657959</v>
      </c>
      <c r="LG105" s="135">
        <v>1.9044070243835449</v>
      </c>
      <c r="LH105" s="135">
        <f t="shared" si="4"/>
        <v>2.5676115353902182</v>
      </c>
      <c r="LI105" s="135">
        <f t="shared" si="5"/>
        <v>2.1590135097503662</v>
      </c>
      <c r="LJ105" s="135">
        <f t="shared" si="6"/>
        <v>1.8090568482875824</v>
      </c>
      <c r="LK105" s="144">
        <f t="shared" si="7"/>
        <v>1.8605262835820515</v>
      </c>
    </row>
    <row r="106" spans="1:323" ht="15" customHeight="1">
      <c r="A106" s="114">
        <v>92</v>
      </c>
      <c r="B106" s="115">
        <v>5101.74169921875</v>
      </c>
      <c r="C106" s="116">
        <v>13791.580078125</v>
      </c>
      <c r="D106" s="117">
        <v>2.70330810546875</v>
      </c>
      <c r="E106" s="116">
        <v>5715.82275390625</v>
      </c>
      <c r="F106" s="116">
        <v>15359.462890625</v>
      </c>
      <c r="G106" s="117">
        <v>2.687183141708374</v>
      </c>
      <c r="H106" s="116">
        <v>6953.498046875</v>
      </c>
      <c r="I106" s="116">
        <v>17123.671875</v>
      </c>
      <c r="J106" s="117">
        <v>2.4625983238220215</v>
      </c>
      <c r="K106" s="116">
        <v>8978.970703125</v>
      </c>
      <c r="L106" s="116">
        <v>22637.19921875</v>
      </c>
      <c r="M106" s="117">
        <v>2.5211353302001953</v>
      </c>
      <c r="N106" s="116">
        <v>10661.1123046875</v>
      </c>
      <c r="O106" s="116">
        <v>26751.5703125</v>
      </c>
      <c r="P106" s="117">
        <v>2.5092663764953613</v>
      </c>
      <c r="Q106" s="116">
        <v>11700.53515625</v>
      </c>
      <c r="R106" s="116">
        <v>28572.865234375</v>
      </c>
      <c r="S106" s="117">
        <v>2.4420135021209717</v>
      </c>
      <c r="T106" s="116">
        <v>15815.1220703125</v>
      </c>
      <c r="U106" s="116">
        <v>38550.00390625</v>
      </c>
      <c r="V106" s="117">
        <v>2.4375407695770264</v>
      </c>
      <c r="W106" s="116">
        <v>22034.82421875</v>
      </c>
      <c r="X106" s="116">
        <v>54466.7265625</v>
      </c>
      <c r="Y106" s="117">
        <v>2.4718475341796875</v>
      </c>
      <c r="Z106" s="116">
        <v>22071.525390625</v>
      </c>
      <c r="AA106" s="116">
        <v>52972.89453125</v>
      </c>
      <c r="AB106" s="117">
        <v>2.4000558853149414</v>
      </c>
      <c r="AC106" s="116">
        <v>23994.923828125</v>
      </c>
      <c r="AD106" s="116">
        <v>58360.84375</v>
      </c>
      <c r="AE106" s="117">
        <v>2.4322161674499512</v>
      </c>
      <c r="AF106" s="116">
        <v>27239.232421875</v>
      </c>
      <c r="AG106" s="116">
        <v>68015.140625</v>
      </c>
      <c r="AH106" s="117">
        <v>2.4969551563262939</v>
      </c>
      <c r="AI106" s="116">
        <v>30292.59765625</v>
      </c>
      <c r="AJ106" s="116">
        <v>74246.65625</v>
      </c>
      <c r="AK106" s="117">
        <v>2.4509835243225098</v>
      </c>
      <c r="AL106" s="116">
        <v>33568.1171875</v>
      </c>
      <c r="AM106" s="116">
        <v>79741.796875</v>
      </c>
      <c r="AN106" s="117">
        <v>2.3755218982696533</v>
      </c>
      <c r="AO106" s="116">
        <v>36383.2109375</v>
      </c>
      <c r="AP106" s="116">
        <v>95814.4140625</v>
      </c>
      <c r="AQ106" s="117">
        <v>2.6334788799285889</v>
      </c>
      <c r="AR106" s="116">
        <v>37379.03125</v>
      </c>
      <c r="AS106" s="116">
        <v>101117.421875</v>
      </c>
      <c r="AT106" s="117">
        <v>2.7051911354064941</v>
      </c>
      <c r="AU106" s="116">
        <v>39669.6328125</v>
      </c>
      <c r="AV106" s="116">
        <v>108916.8046875</v>
      </c>
      <c r="AW106" s="117">
        <v>2.7455964088439941</v>
      </c>
      <c r="AX106" s="116">
        <v>42325.99609375</v>
      </c>
      <c r="AY106" s="116">
        <v>112310.8046875</v>
      </c>
      <c r="AZ106" s="117">
        <v>2.6534709930419922</v>
      </c>
      <c r="BA106" s="116">
        <v>42235.95703125</v>
      </c>
      <c r="BB106" s="116">
        <v>101222.78125</v>
      </c>
      <c r="BC106" s="117">
        <v>2.3966021537780762</v>
      </c>
      <c r="BD106" s="116">
        <v>41285</v>
      </c>
      <c r="BE106" s="116">
        <v>92532.7421875</v>
      </c>
      <c r="BF106" s="117">
        <v>2.2413163185119629</v>
      </c>
      <c r="BG106" s="116">
        <v>39062.80078125</v>
      </c>
      <c r="BH106" s="116">
        <v>85701.546875</v>
      </c>
      <c r="BI106" s="117">
        <v>2.1939427852630615</v>
      </c>
      <c r="BJ106" s="116">
        <v>39444.95703125</v>
      </c>
      <c r="BK106" s="116">
        <v>87029.078125</v>
      </c>
      <c r="BL106" s="117">
        <v>2.2063422203063965</v>
      </c>
      <c r="BM106" s="116">
        <v>37150.0859375</v>
      </c>
      <c r="BN106" s="116">
        <v>80269.265625</v>
      </c>
      <c r="BO106" s="117">
        <v>2.160675048828125</v>
      </c>
      <c r="BP106" s="116">
        <v>36463.7578125</v>
      </c>
      <c r="BQ106" s="116">
        <v>80703.453125</v>
      </c>
      <c r="BR106" s="117">
        <v>2.2132511138916016</v>
      </c>
      <c r="BS106" s="116">
        <v>36487.203125</v>
      </c>
      <c r="BT106" s="116">
        <v>86288.1328125</v>
      </c>
      <c r="BU106" s="117">
        <v>2.3648874759674072</v>
      </c>
      <c r="BV106" s="116">
        <v>45182.75390625</v>
      </c>
      <c r="BW106" s="116">
        <v>102434.4296875</v>
      </c>
      <c r="BX106" s="117">
        <v>2.2671134471893311</v>
      </c>
      <c r="BY106" s="116">
        <v>54296.5</v>
      </c>
      <c r="BZ106" s="116">
        <v>114371.9140625</v>
      </c>
      <c r="CA106" s="117">
        <v>2.1064324378967285</v>
      </c>
      <c r="CB106" s="116">
        <v>55769.94140625</v>
      </c>
      <c r="CC106" s="116">
        <v>131598.671875</v>
      </c>
      <c r="CD106" s="117">
        <v>2.3596701622009277</v>
      </c>
      <c r="CE106" s="116">
        <v>44234.91796875</v>
      </c>
      <c r="CF106" s="116">
        <v>107935.03125</v>
      </c>
      <c r="CG106" s="117">
        <v>2.4400413036346436</v>
      </c>
      <c r="CH106" s="116">
        <v>55086.48046875</v>
      </c>
      <c r="CI106" s="116">
        <v>123072.9765625</v>
      </c>
      <c r="CJ106" s="117">
        <v>2.2341775894165039</v>
      </c>
      <c r="CK106" s="116">
        <v>57771.265625</v>
      </c>
      <c r="CL106" s="116">
        <v>130980.515625</v>
      </c>
      <c r="CM106" s="117">
        <v>2.267225980758667</v>
      </c>
      <c r="CN106" s="116">
        <v>60875.43359375</v>
      </c>
      <c r="CO106" s="116">
        <v>127899.2734375</v>
      </c>
      <c r="CP106" s="117">
        <v>2.1009998321533203</v>
      </c>
      <c r="CQ106" s="116">
        <v>65674.96875</v>
      </c>
      <c r="CR106" s="116">
        <v>128083.375</v>
      </c>
      <c r="CS106" s="117">
        <v>1.9502617120742798</v>
      </c>
      <c r="CT106" s="116">
        <v>135213.125</v>
      </c>
      <c r="CU106" s="116">
        <v>235830.53125</v>
      </c>
      <c r="CV106" s="117">
        <v>1.7441393136978149</v>
      </c>
      <c r="CW106" s="116">
        <v>286368.21875</v>
      </c>
      <c r="CX106" s="116">
        <v>538122.6875</v>
      </c>
      <c r="CY106" s="117">
        <v>1.8791285753250122</v>
      </c>
      <c r="CZ106" s="116">
        <v>409961.78125</v>
      </c>
      <c r="DA106" s="116">
        <v>828858.25</v>
      </c>
      <c r="DB106" s="117">
        <v>2.0217938423156738</v>
      </c>
      <c r="DC106" s="116">
        <v>763591.625</v>
      </c>
      <c r="DD106" s="116">
        <v>1394817.5</v>
      </c>
      <c r="DE106" s="117">
        <v>1.8266537189483643</v>
      </c>
      <c r="DF106" s="116">
        <v>1383.95751953125</v>
      </c>
      <c r="DG106" s="116">
        <v>2588.7744140625</v>
      </c>
      <c r="DH106" s="117">
        <v>1.8705592155456543</v>
      </c>
      <c r="DI106" s="116">
        <v>1657.546630859375</v>
      </c>
      <c r="DJ106" s="116">
        <v>3015.739013671875</v>
      </c>
      <c r="DK106" s="117">
        <v>1.8193992376327515</v>
      </c>
      <c r="DL106" s="116">
        <v>2090.6474609375</v>
      </c>
      <c r="DM106" s="116">
        <v>3884.364990234375</v>
      </c>
      <c r="DN106" s="117">
        <v>1.857972264289856</v>
      </c>
      <c r="DO106" s="116">
        <v>2379.80322265625</v>
      </c>
      <c r="DP106" s="116">
        <v>4560.3212890625</v>
      </c>
      <c r="DQ106" s="117">
        <v>1.916259765625</v>
      </c>
      <c r="DR106" s="116">
        <v>2446.64208984375</v>
      </c>
      <c r="DS106" s="116">
        <v>4669.62451171875</v>
      </c>
      <c r="DT106" s="117">
        <v>1.9085850715637207</v>
      </c>
      <c r="DU106" s="116">
        <v>2641.34033203125</v>
      </c>
      <c r="DV106" s="116">
        <v>5033.05419921875</v>
      </c>
      <c r="DW106" s="117">
        <v>1.9054925441741943</v>
      </c>
      <c r="DX106" s="116">
        <v>2901.142578125</v>
      </c>
      <c r="DY106" s="116">
        <v>5501.73681640625</v>
      </c>
      <c r="DZ106" s="117">
        <v>1.896403431892395</v>
      </c>
      <c r="EA106" s="116">
        <v>3159.69970703125</v>
      </c>
      <c r="EB106" s="116">
        <v>5918.82666015625</v>
      </c>
      <c r="EC106" s="117">
        <v>1.8732243776321411</v>
      </c>
      <c r="ED106" s="116">
        <v>3561.5361328125</v>
      </c>
      <c r="EE106" s="118">
        <v>6751.10498046875</v>
      </c>
      <c r="EF106" s="119">
        <v>1.8955599069595337</v>
      </c>
      <c r="EG106" s="115">
        <v>4118.22021484375</v>
      </c>
      <c r="EH106" s="116">
        <v>7452.6142578125</v>
      </c>
      <c r="EI106" s="117">
        <v>1.8096686601638794</v>
      </c>
      <c r="EJ106" s="116">
        <v>4477.70556640625</v>
      </c>
      <c r="EK106" s="116">
        <v>8557.1005859375</v>
      </c>
      <c r="EL106" s="117">
        <v>1.9110457897186279</v>
      </c>
      <c r="EM106" s="116">
        <v>4897.23974609375</v>
      </c>
      <c r="EN106" s="116">
        <v>9436.8076171875</v>
      </c>
      <c r="EO106" s="117">
        <v>1.9269646406173706</v>
      </c>
      <c r="EP106" s="116">
        <v>5358.0458984375</v>
      </c>
      <c r="EQ106" s="116">
        <v>10295.3330078125</v>
      </c>
      <c r="ER106" s="117">
        <v>1.9214715957641602</v>
      </c>
      <c r="ES106" s="116">
        <v>5871.7919921875</v>
      </c>
      <c r="ET106" s="116">
        <v>11065.6181640625</v>
      </c>
      <c r="EU106" s="117">
        <v>1.8845385313034058</v>
      </c>
      <c r="EV106" s="116">
        <v>6542.94189453125</v>
      </c>
      <c r="EW106" s="116">
        <v>12187.021484375</v>
      </c>
      <c r="EX106" s="117">
        <v>1.8626210689544678</v>
      </c>
      <c r="EY106" s="116">
        <v>7226.6201171875</v>
      </c>
      <c r="EZ106" s="116">
        <v>13474.845703125</v>
      </c>
      <c r="FA106" s="117">
        <v>1.8646124601364136</v>
      </c>
      <c r="FB106" s="116">
        <v>7746.40283203125</v>
      </c>
      <c r="FC106" s="116">
        <v>14610.44140625</v>
      </c>
      <c r="FD106" s="117">
        <v>1.8860937356948853</v>
      </c>
      <c r="FE106" s="116">
        <v>8227.751953125</v>
      </c>
      <c r="FF106" s="116">
        <v>15277.931640625</v>
      </c>
      <c r="FG106" s="117">
        <v>1.8568780422210693</v>
      </c>
      <c r="FH106" s="116">
        <v>8728.947265625</v>
      </c>
      <c r="FI106" s="116">
        <v>16270.5166015625</v>
      </c>
      <c r="FJ106" s="117">
        <v>1.8639724254608154</v>
      </c>
      <c r="FK106" s="116">
        <v>9321.5849609375</v>
      </c>
      <c r="FL106" s="116">
        <v>16837.064453125</v>
      </c>
      <c r="FM106" s="117">
        <v>1.8062448501586914</v>
      </c>
      <c r="FN106" s="116">
        <v>10262.6259765625</v>
      </c>
      <c r="FO106" s="116">
        <v>18621.7421875</v>
      </c>
      <c r="FP106" s="117">
        <v>1.8145202398300171</v>
      </c>
      <c r="FQ106" s="116">
        <v>11113.6044921875</v>
      </c>
      <c r="FR106" s="116">
        <v>20018.79296875</v>
      </c>
      <c r="FS106" s="117">
        <v>1.8012871742248535</v>
      </c>
      <c r="FT106" s="116">
        <v>12102.453125</v>
      </c>
      <c r="FU106" s="116">
        <v>21964.119140625</v>
      </c>
      <c r="FV106" s="117">
        <v>1.8148485422134399</v>
      </c>
      <c r="FW106" s="116">
        <v>13231.7744140625</v>
      </c>
      <c r="FX106" s="116">
        <v>23786.82421875</v>
      </c>
      <c r="FY106" s="117">
        <v>1.797704815864563</v>
      </c>
      <c r="FZ106" s="116">
        <v>15155.0146484375</v>
      </c>
      <c r="GA106" s="116">
        <v>27773.796875</v>
      </c>
      <c r="GB106" s="117">
        <v>1.8326473236083984</v>
      </c>
      <c r="GC106" s="116">
        <v>17602.73046875</v>
      </c>
      <c r="GD106" s="116">
        <v>31409.681640625</v>
      </c>
      <c r="GE106" s="117">
        <v>1.7843642234802246</v>
      </c>
      <c r="GF106" s="116">
        <v>19509.958984375</v>
      </c>
      <c r="GG106" s="116">
        <v>34279.015625</v>
      </c>
      <c r="GH106" s="117">
        <v>1.7570009231567383</v>
      </c>
      <c r="GI106" s="116">
        <v>22329.90234375</v>
      </c>
      <c r="GJ106" s="116">
        <v>39131.7109375</v>
      </c>
      <c r="GK106" s="117">
        <v>1.7524353265762329</v>
      </c>
      <c r="GL106" s="116">
        <v>24121.958984375</v>
      </c>
      <c r="GM106" s="116">
        <v>41499.2421875</v>
      </c>
      <c r="GN106" s="117">
        <v>1.7203927040100098</v>
      </c>
      <c r="GO106" s="116">
        <v>26914.439453125</v>
      </c>
      <c r="GP106" s="116">
        <v>45974.34765625</v>
      </c>
      <c r="GQ106" s="117">
        <v>1.7081665992736816</v>
      </c>
      <c r="GR106" s="116">
        <v>30000.734375</v>
      </c>
      <c r="GS106" s="116">
        <v>52201.43359375</v>
      </c>
      <c r="GT106" s="117">
        <v>1.7400051355361938</v>
      </c>
      <c r="GU106" s="116">
        <v>33357.3359375</v>
      </c>
      <c r="GV106" s="116">
        <v>57176.65625</v>
      </c>
      <c r="GW106" s="117">
        <v>1.7140654325485229</v>
      </c>
      <c r="GX106" s="116">
        <v>37166.38671875</v>
      </c>
      <c r="GY106" s="116">
        <v>63639.9453125</v>
      </c>
      <c r="GZ106" s="117">
        <v>1.7122983932495117</v>
      </c>
      <c r="HA106" s="116">
        <v>41400.09375</v>
      </c>
      <c r="HB106" s="116">
        <v>68977.671875</v>
      </c>
      <c r="HC106" s="117">
        <v>1.6661235094070435</v>
      </c>
      <c r="HD106" s="116">
        <v>46783.671875</v>
      </c>
      <c r="HE106" s="116">
        <v>76026.53125</v>
      </c>
      <c r="HF106" s="117">
        <v>1.6250654458999634</v>
      </c>
      <c r="HG106" s="116">
        <v>50562.078125</v>
      </c>
      <c r="HH106" s="116">
        <v>81968.4453125</v>
      </c>
      <c r="HI106" s="117">
        <v>1.6211446523666382</v>
      </c>
      <c r="HJ106" s="116">
        <v>53941.390625</v>
      </c>
      <c r="HK106" s="116">
        <v>89042.8984375</v>
      </c>
      <c r="HL106" s="117">
        <v>1.6507341861724854</v>
      </c>
      <c r="HM106" s="116">
        <v>57870.26171875</v>
      </c>
      <c r="HN106" s="116">
        <v>97714.0625</v>
      </c>
      <c r="HO106" s="117">
        <v>1.6885021924972534</v>
      </c>
      <c r="HP106" s="116">
        <v>59340.66015625</v>
      </c>
      <c r="HQ106" s="116">
        <v>103549.6875</v>
      </c>
      <c r="HR106" s="117">
        <v>1.7450039386749268</v>
      </c>
      <c r="HS106" s="116">
        <v>63455.3125</v>
      </c>
      <c r="HT106" s="116">
        <v>111454.0625</v>
      </c>
      <c r="HU106" s="117">
        <v>1.7564181089401245</v>
      </c>
      <c r="HV106" s="116">
        <v>67273.171875</v>
      </c>
      <c r="HW106" s="116">
        <v>119442.5</v>
      </c>
      <c r="HX106" s="117">
        <v>1.7754849195480347</v>
      </c>
      <c r="HY106" s="116">
        <v>69339.5546875</v>
      </c>
      <c r="HZ106" s="116">
        <v>121628.140625</v>
      </c>
      <c r="IA106" s="117">
        <v>1.7540946006774902</v>
      </c>
      <c r="IB106" s="116">
        <v>68637.53125</v>
      </c>
      <c r="IC106" s="116">
        <v>121172.515625</v>
      </c>
      <c r="ID106" s="117">
        <v>1.765397310256958</v>
      </c>
      <c r="IE106" s="116">
        <v>73934.1875</v>
      </c>
      <c r="IF106" s="116">
        <v>123566.375</v>
      </c>
      <c r="IG106" s="117">
        <v>1.671302318572998</v>
      </c>
      <c r="IH106" s="116">
        <v>73259.2109375</v>
      </c>
      <c r="II106" s="116">
        <v>122666.9453125</v>
      </c>
      <c r="IJ106" s="117">
        <v>1.6744234561920166</v>
      </c>
      <c r="IK106" s="116">
        <v>73729.625</v>
      </c>
      <c r="IL106" s="116">
        <v>126071.796875</v>
      </c>
      <c r="IM106" s="117">
        <v>1.7099205255508423</v>
      </c>
      <c r="IN106" s="115">
        <v>74654.8203125</v>
      </c>
      <c r="IO106" s="116">
        <v>128678.65625</v>
      </c>
      <c r="IP106" s="117">
        <v>1.7236483097076416</v>
      </c>
      <c r="IQ106" s="116">
        <v>74433.84375</v>
      </c>
      <c r="IR106" s="116">
        <v>134095.359375</v>
      </c>
      <c r="IS106" s="117">
        <v>1.8015375137329102</v>
      </c>
      <c r="IT106" s="116">
        <v>75941.171875</v>
      </c>
      <c r="IU106" s="116">
        <v>138649.640625</v>
      </c>
      <c r="IV106" s="117">
        <v>1.8257505893707275</v>
      </c>
      <c r="IW106" s="116">
        <v>78872.21875</v>
      </c>
      <c r="IX106" s="116">
        <v>146026.875</v>
      </c>
      <c r="IY106" s="117">
        <v>1.8514361381530762</v>
      </c>
      <c r="IZ106" s="116">
        <v>81281.984375</v>
      </c>
      <c r="JA106" s="116">
        <v>150440.859375</v>
      </c>
      <c r="JB106" s="117">
        <v>1.8508511781692505</v>
      </c>
      <c r="JC106" s="116">
        <v>83276.5390625</v>
      </c>
      <c r="JD106" s="116">
        <v>157892.234375</v>
      </c>
      <c r="JE106" s="117">
        <v>1.8959989547729492</v>
      </c>
      <c r="JF106" s="116">
        <v>84991.71875</v>
      </c>
      <c r="JG106" s="116">
        <v>163225.15625</v>
      </c>
      <c r="JH106" s="117">
        <v>1.9204831123352051</v>
      </c>
      <c r="JI106" s="116">
        <v>85137.0703125</v>
      </c>
      <c r="JJ106" s="116">
        <v>162017.84375</v>
      </c>
      <c r="JK106" s="117">
        <v>1.9030234813690186</v>
      </c>
      <c r="JL106" s="116">
        <v>85582.71875</v>
      </c>
      <c r="JM106" s="116">
        <v>165976.5</v>
      </c>
      <c r="JN106" s="117">
        <v>1.9393693208694458</v>
      </c>
      <c r="JO106" s="116">
        <v>88627.4453125</v>
      </c>
      <c r="JP106" s="116">
        <v>173123.421875</v>
      </c>
      <c r="JQ106" s="117">
        <v>1.9533839225769043</v>
      </c>
      <c r="JR106" s="116">
        <v>90688.9296875</v>
      </c>
      <c r="JS106" s="116">
        <v>177145.8125</v>
      </c>
      <c r="JT106" s="117">
        <v>1.9533344507217407</v>
      </c>
      <c r="JU106" s="116">
        <v>93283.296875</v>
      </c>
      <c r="JV106" s="116">
        <v>182271.984375</v>
      </c>
      <c r="JW106" s="117">
        <v>1.9539616107940674</v>
      </c>
      <c r="JX106" s="116">
        <v>96122.9921875</v>
      </c>
      <c r="JY106" s="116">
        <v>192440.5</v>
      </c>
      <c r="JZ106" s="117">
        <v>2.0020236968994141</v>
      </c>
      <c r="KA106" s="116">
        <v>97109.953125</v>
      </c>
      <c r="KB106" s="116">
        <v>192741.84375</v>
      </c>
      <c r="KC106" s="117">
        <v>1.9847794771194458</v>
      </c>
      <c r="KD106" s="116">
        <v>92888.484375</v>
      </c>
      <c r="KE106" s="116">
        <v>175618.53125</v>
      </c>
      <c r="KF106" s="117">
        <v>1.8906383514404297</v>
      </c>
      <c r="KG106" s="116">
        <v>94253.0234375</v>
      </c>
      <c r="KH106" s="116">
        <v>183946.90625</v>
      </c>
      <c r="KI106" s="117">
        <v>1.9516286849975586</v>
      </c>
      <c r="KJ106" s="116">
        <v>97713.6171875</v>
      </c>
      <c r="KK106" s="116">
        <v>194348.15625</v>
      </c>
      <c r="KL106" s="117">
        <v>1.9889566898345947</v>
      </c>
      <c r="KM106" s="116">
        <v>98120.359375</v>
      </c>
      <c r="KN106" s="116">
        <v>187161.4375</v>
      </c>
      <c r="KO106" s="117">
        <v>1.9074679613113403</v>
      </c>
      <c r="KP106" s="116">
        <v>98413.796875</v>
      </c>
      <c r="KQ106" s="116">
        <v>184824.53125</v>
      </c>
      <c r="KR106" s="117">
        <v>1.8780347108840942</v>
      </c>
      <c r="KS106" s="116">
        <v>98845.484375</v>
      </c>
      <c r="KT106" s="116">
        <v>185343.125</v>
      </c>
      <c r="KU106" s="117">
        <v>1.8750793933868408</v>
      </c>
      <c r="KV106" s="134">
        <v>2.6952457427978516</v>
      </c>
      <c r="KW106" s="135">
        <v>2.4745109081268311</v>
      </c>
      <c r="KX106" s="135">
        <v>2.5365316867828369</v>
      </c>
      <c r="KY106" s="135">
        <v>2.2510232925415039</v>
      </c>
      <c r="KZ106" s="135">
        <v>2.0334980487823486</v>
      </c>
      <c r="LA106" s="135">
        <v>1.8793611526489258</v>
      </c>
      <c r="LB106" s="135">
        <v>1.8687918186187744</v>
      </c>
      <c r="LC106" s="135">
        <v>1.7708852291107178</v>
      </c>
      <c r="LD106" s="135">
        <v>1.6954840421676636</v>
      </c>
      <c r="LE106" s="135">
        <v>1.762836217880249</v>
      </c>
      <c r="LF106" s="135">
        <v>1.939699649810791</v>
      </c>
      <c r="LG106" s="135">
        <v>1.9202334880828857</v>
      </c>
      <c r="LH106" s="135">
        <f t="shared" si="4"/>
        <v>2.5687627792358398</v>
      </c>
      <c r="LI106" s="135">
        <f t="shared" si="5"/>
        <v>2.1422606706619263</v>
      </c>
      <c r="LJ106" s="135">
        <f t="shared" si="6"/>
        <v>1.8036305606365204</v>
      </c>
      <c r="LK106" s="144">
        <f t="shared" si="7"/>
        <v>1.8742564519246419</v>
      </c>
    </row>
    <row r="107" spans="1:323" ht="15" customHeight="1">
      <c r="A107" s="114">
        <v>93</v>
      </c>
      <c r="B107" s="115">
        <v>5541.61669921875</v>
      </c>
      <c r="C107" s="116">
        <v>15002.66015625</v>
      </c>
      <c r="D107" s="117">
        <v>2.7072713375091553</v>
      </c>
      <c r="E107" s="116">
        <v>6249.78369140625</v>
      </c>
      <c r="F107" s="116">
        <v>16700</v>
      </c>
      <c r="G107" s="117">
        <v>2.6720924377441406</v>
      </c>
      <c r="H107" s="116">
        <v>7476.5419921875</v>
      </c>
      <c r="I107" s="116">
        <v>18538.947265625</v>
      </c>
      <c r="J107" s="117">
        <v>2.4796152114868164</v>
      </c>
      <c r="K107" s="116">
        <v>9713.3740234375</v>
      </c>
      <c r="L107" s="116">
        <v>24536.89453125</v>
      </c>
      <c r="M107" s="117">
        <v>2.5260939598083496</v>
      </c>
      <c r="N107" s="116">
        <v>11550.48046875</v>
      </c>
      <c r="O107" s="116">
        <v>28987.603515625</v>
      </c>
      <c r="P107" s="117">
        <v>2.5096447467803955</v>
      </c>
      <c r="Q107" s="116">
        <v>12714.166015625</v>
      </c>
      <c r="R107" s="116">
        <v>30911.662109375</v>
      </c>
      <c r="S107" s="117">
        <v>2.4312772750854492</v>
      </c>
      <c r="T107" s="116">
        <v>16871.501953125</v>
      </c>
      <c r="U107" s="116">
        <v>41721.88671875</v>
      </c>
      <c r="V107" s="117">
        <v>2.4729206562042236</v>
      </c>
      <c r="W107" s="116">
        <v>24009.984375</v>
      </c>
      <c r="X107" s="116">
        <v>58967.3828125</v>
      </c>
      <c r="Y107" s="117">
        <v>2.4559526443481445</v>
      </c>
      <c r="Z107" s="116">
        <v>23979.681640625</v>
      </c>
      <c r="AA107" s="116">
        <v>57260.6015625</v>
      </c>
      <c r="AB107" s="117">
        <v>2.3878800868988037</v>
      </c>
      <c r="AC107" s="116">
        <v>25689.56640625</v>
      </c>
      <c r="AD107" s="116">
        <v>63159.53125</v>
      </c>
      <c r="AE107" s="117">
        <v>2.4585673809051514</v>
      </c>
      <c r="AF107" s="116">
        <v>28757.330078125</v>
      </c>
      <c r="AG107" s="116">
        <v>73743.6328125</v>
      </c>
      <c r="AH107" s="117">
        <v>2.5643420219421387</v>
      </c>
      <c r="AI107" s="116">
        <v>31907.6484375</v>
      </c>
      <c r="AJ107" s="116">
        <v>80423.7421875</v>
      </c>
      <c r="AK107" s="117">
        <v>2.5205161571502686</v>
      </c>
      <c r="AL107" s="116">
        <v>34746.93359375</v>
      </c>
      <c r="AM107" s="116">
        <v>86262.0703125</v>
      </c>
      <c r="AN107" s="117">
        <v>2.4825809001922607</v>
      </c>
      <c r="AO107" s="116">
        <v>38338.55078125</v>
      </c>
      <c r="AP107" s="116">
        <v>104181.28125</v>
      </c>
      <c r="AQ107" s="117">
        <v>2.7174026966094971</v>
      </c>
      <c r="AR107" s="116">
        <v>39911.51171875</v>
      </c>
      <c r="AS107" s="116">
        <v>110063.953125</v>
      </c>
      <c r="AT107" s="117">
        <v>2.7576994895935059</v>
      </c>
      <c r="AU107" s="116">
        <v>42481.48046875</v>
      </c>
      <c r="AV107" s="116">
        <v>118633.6796875</v>
      </c>
      <c r="AW107" s="117">
        <v>2.7925975322723389</v>
      </c>
      <c r="AX107" s="116">
        <v>45561.84765625</v>
      </c>
      <c r="AY107" s="116">
        <v>122107.3046875</v>
      </c>
      <c r="AZ107" s="117">
        <v>2.6800341606140137</v>
      </c>
      <c r="BA107" s="116">
        <v>45672.34765625</v>
      </c>
      <c r="BB107" s="116">
        <v>109426.9765625</v>
      </c>
      <c r="BC107" s="117">
        <v>2.3959131240844727</v>
      </c>
      <c r="BD107" s="116">
        <v>44068.78125</v>
      </c>
      <c r="BE107" s="116">
        <v>99670.546875</v>
      </c>
      <c r="BF107" s="117">
        <v>2.2617042064666748</v>
      </c>
      <c r="BG107" s="116">
        <v>41649.37109375</v>
      </c>
      <c r="BH107" s="116">
        <v>92193.5078125</v>
      </c>
      <c r="BI107" s="117">
        <v>2.2135629653930664</v>
      </c>
      <c r="BJ107" s="116">
        <v>42009.2734375</v>
      </c>
      <c r="BK107" s="116">
        <v>93660.1015625</v>
      </c>
      <c r="BL107" s="117">
        <v>2.2295100688934326</v>
      </c>
      <c r="BM107" s="116">
        <v>39693.234375</v>
      </c>
      <c r="BN107" s="116">
        <v>86260.59375</v>
      </c>
      <c r="BO107" s="117">
        <v>2.1731812953948975</v>
      </c>
      <c r="BP107" s="116">
        <v>39220.3515625</v>
      </c>
      <c r="BQ107" s="116">
        <v>86839.4609375</v>
      </c>
      <c r="BR107" s="117">
        <v>2.2141427993774414</v>
      </c>
      <c r="BS107" s="116">
        <v>39988.1171875</v>
      </c>
      <c r="BT107" s="116">
        <v>93171.4765625</v>
      </c>
      <c r="BU107" s="117">
        <v>2.3299791812896729</v>
      </c>
      <c r="BV107" s="116">
        <v>49809.69140625</v>
      </c>
      <c r="BW107" s="116">
        <v>110301.53125</v>
      </c>
      <c r="BX107" s="117">
        <v>2.2144591808319092</v>
      </c>
      <c r="BY107" s="116">
        <v>58488.828125</v>
      </c>
      <c r="BZ107" s="116">
        <v>122663.5703125</v>
      </c>
      <c r="CA107" s="117">
        <v>2.0972137451171875</v>
      </c>
      <c r="CB107" s="116">
        <v>61679.39453125</v>
      </c>
      <c r="CC107" s="116">
        <v>142040.96875</v>
      </c>
      <c r="CD107" s="117">
        <v>2.302891731262207</v>
      </c>
      <c r="CE107" s="116">
        <v>48728.95703125</v>
      </c>
      <c r="CF107" s="116">
        <v>116751</v>
      </c>
      <c r="CG107" s="117">
        <v>2.3959264755249023</v>
      </c>
      <c r="CH107" s="116">
        <v>58253.09765625</v>
      </c>
      <c r="CI107" s="116">
        <v>132568.859375</v>
      </c>
      <c r="CJ107" s="117">
        <v>2.2757391929626465</v>
      </c>
      <c r="CK107" s="116">
        <v>61941.90234375</v>
      </c>
      <c r="CL107" s="116">
        <v>141153.671875</v>
      </c>
      <c r="CM107" s="117">
        <v>2.2788074016571045</v>
      </c>
      <c r="CN107" s="116">
        <v>63700.41015625</v>
      </c>
      <c r="CO107" s="116">
        <v>137304.328125</v>
      </c>
      <c r="CP107" s="117">
        <v>2.1554701328277588</v>
      </c>
      <c r="CQ107" s="116">
        <v>69515.1796875</v>
      </c>
      <c r="CR107" s="116">
        <v>136732.15625</v>
      </c>
      <c r="CS107" s="117">
        <v>1.9669395685195923</v>
      </c>
      <c r="CT107" s="116">
        <v>143089.90625</v>
      </c>
      <c r="CU107" s="116">
        <v>249672.46875</v>
      </c>
      <c r="CV107" s="117">
        <v>1.7448643445968628</v>
      </c>
      <c r="CW107" s="116">
        <v>302917.59375</v>
      </c>
      <c r="CX107" s="116">
        <v>572925.625</v>
      </c>
      <c r="CY107" s="117">
        <v>1.8913580179214478</v>
      </c>
      <c r="CZ107" s="116">
        <v>446405.625</v>
      </c>
      <c r="DA107" s="116">
        <v>886266.5625</v>
      </c>
      <c r="DB107" s="117">
        <v>1.9853391647338867</v>
      </c>
      <c r="DC107" s="116">
        <v>807535.8125</v>
      </c>
      <c r="DD107" s="116">
        <v>1482025.375</v>
      </c>
      <c r="DE107" s="117">
        <v>1.8352441787719727</v>
      </c>
      <c r="DF107" s="116">
        <v>1482.1324462890625</v>
      </c>
      <c r="DG107" s="116">
        <v>2754.075439453125</v>
      </c>
      <c r="DH107" s="117">
        <v>1.8581844568252563</v>
      </c>
      <c r="DI107" s="116">
        <v>1734.74169921875</v>
      </c>
      <c r="DJ107" s="116">
        <v>3204.5087890625</v>
      </c>
      <c r="DK107" s="117">
        <v>1.8472541570663452</v>
      </c>
      <c r="DL107" s="116">
        <v>2198.79638671875</v>
      </c>
      <c r="DM107" s="116">
        <v>4133.525390625</v>
      </c>
      <c r="DN107" s="117">
        <v>1.8799036741256714</v>
      </c>
      <c r="DO107" s="116">
        <v>2537.423095703125</v>
      </c>
      <c r="DP107" s="116">
        <v>4861.3017578125</v>
      </c>
      <c r="DQ107" s="117">
        <v>1.9158420562744141</v>
      </c>
      <c r="DR107" s="116">
        <v>2605.322509765625</v>
      </c>
      <c r="DS107" s="116">
        <v>4976.32275390625</v>
      </c>
      <c r="DT107" s="117">
        <v>1.9100601673126221</v>
      </c>
      <c r="DU107" s="116">
        <v>2810.056396484375</v>
      </c>
      <c r="DV107" s="116">
        <v>5363.05224609375</v>
      </c>
      <c r="DW107" s="117">
        <v>1.9085211753845215</v>
      </c>
      <c r="DX107" s="116">
        <v>3081.155517578125</v>
      </c>
      <c r="DY107" s="116">
        <v>5860.580078125</v>
      </c>
      <c r="DZ107" s="117">
        <v>1.9020721912384033</v>
      </c>
      <c r="EA107" s="116">
        <v>3341.779296875</v>
      </c>
      <c r="EB107" s="116">
        <v>6299.99072265625</v>
      </c>
      <c r="EC107" s="117">
        <v>1.8852204084396362</v>
      </c>
      <c r="ED107" s="116">
        <v>3771.9384765625</v>
      </c>
      <c r="EE107" s="118">
        <v>7192.078125</v>
      </c>
      <c r="EF107" s="119">
        <v>1.9067325592041016</v>
      </c>
      <c r="EG107" s="115">
        <v>4351.150390625</v>
      </c>
      <c r="EH107" s="116">
        <v>7912.310546875</v>
      </c>
      <c r="EI107" s="117">
        <v>1.8184410333633423</v>
      </c>
      <c r="EJ107" s="116">
        <v>4788.4052734375</v>
      </c>
      <c r="EK107" s="116">
        <v>9117.9794921875</v>
      </c>
      <c r="EL107" s="117">
        <v>1.9041787385940552</v>
      </c>
      <c r="EM107" s="116">
        <v>5229.14111328125</v>
      </c>
      <c r="EN107" s="116">
        <v>10061.7431640625</v>
      </c>
      <c r="EO107" s="117">
        <v>1.9241675138473511</v>
      </c>
      <c r="EP107" s="116">
        <v>5705.40576171875</v>
      </c>
      <c r="EQ107" s="116">
        <v>10975.6455078125</v>
      </c>
      <c r="ER107" s="117">
        <v>1.9237273931503296</v>
      </c>
      <c r="ES107" s="116">
        <v>6226.234375</v>
      </c>
      <c r="ET107" s="116">
        <v>11781.9931640625</v>
      </c>
      <c r="EU107" s="117">
        <v>1.8923144340515137</v>
      </c>
      <c r="EV107" s="116">
        <v>6964.4296875</v>
      </c>
      <c r="EW107" s="116">
        <v>12962.6572265625</v>
      </c>
      <c r="EX107" s="117">
        <v>1.8612661361694336</v>
      </c>
      <c r="EY107" s="116">
        <v>7673.599609375</v>
      </c>
      <c r="EZ107" s="116">
        <v>14334.671875</v>
      </c>
      <c r="FA107" s="117">
        <v>1.8680505752563477</v>
      </c>
      <c r="FB107" s="116">
        <v>8239.5654296875</v>
      </c>
      <c r="FC107" s="116">
        <v>15555.529296875</v>
      </c>
      <c r="FD107" s="117">
        <v>1.887906551361084</v>
      </c>
      <c r="FE107" s="116">
        <v>8777.9326171875</v>
      </c>
      <c r="FF107" s="116">
        <v>16245.166015625</v>
      </c>
      <c r="FG107" s="117">
        <v>1.8506824970245361</v>
      </c>
      <c r="FH107" s="116">
        <v>9282.8173828125</v>
      </c>
      <c r="FI107" s="116">
        <v>17306.775390625</v>
      </c>
      <c r="FJ107" s="117">
        <v>1.8643882274627686</v>
      </c>
      <c r="FK107" s="116">
        <v>9927.2412109375</v>
      </c>
      <c r="FL107" s="116">
        <v>17865.15625</v>
      </c>
      <c r="FM107" s="117">
        <v>1.7996094226837158</v>
      </c>
      <c r="FN107" s="116">
        <v>10879.8837890625</v>
      </c>
      <c r="FO107" s="116">
        <v>19770.345703125</v>
      </c>
      <c r="FP107" s="117">
        <v>1.8171467781066895</v>
      </c>
      <c r="FQ107" s="116">
        <v>11689.8603515625</v>
      </c>
      <c r="FR107" s="116">
        <v>21246.546875</v>
      </c>
      <c r="FS107" s="117">
        <v>1.8175193071365356</v>
      </c>
      <c r="FT107" s="116">
        <v>12891.4306640625</v>
      </c>
      <c r="FU107" s="116">
        <v>23314.314453125</v>
      </c>
      <c r="FV107" s="117">
        <v>1.8085125684738159</v>
      </c>
      <c r="FW107" s="116">
        <v>14124.0146484375</v>
      </c>
      <c r="FX107" s="116">
        <v>25226.994140625</v>
      </c>
      <c r="FY107" s="117">
        <v>1.7861064672470093</v>
      </c>
      <c r="FZ107" s="116">
        <v>16068.9306640625</v>
      </c>
      <c r="GA107" s="116">
        <v>29506.998046875</v>
      </c>
      <c r="GB107" s="117">
        <v>1.8362764120101929</v>
      </c>
      <c r="GC107" s="116">
        <v>18762.94140625</v>
      </c>
      <c r="GD107" s="116">
        <v>33290.86328125</v>
      </c>
      <c r="GE107" s="117">
        <v>1.7742880582809448</v>
      </c>
      <c r="GF107" s="116">
        <v>20669.421875</v>
      </c>
      <c r="GG107" s="116">
        <v>36300.875</v>
      </c>
      <c r="GH107" s="117">
        <v>1.7562597990036011</v>
      </c>
      <c r="GI107" s="116">
        <v>23625.96875</v>
      </c>
      <c r="GJ107" s="116">
        <v>41432.69921875</v>
      </c>
      <c r="GK107" s="117">
        <v>1.7536931037902832</v>
      </c>
      <c r="GL107" s="116">
        <v>25475.63671875</v>
      </c>
      <c r="GM107" s="116">
        <v>43877.58984375</v>
      </c>
      <c r="GN107" s="117">
        <v>1.7223353385925293</v>
      </c>
      <c r="GO107" s="116">
        <v>28383.212890625</v>
      </c>
      <c r="GP107" s="116">
        <v>48583.7734375</v>
      </c>
      <c r="GQ107" s="117">
        <v>1.7117080688476562</v>
      </c>
      <c r="GR107" s="116">
        <v>31634.875</v>
      </c>
      <c r="GS107" s="116">
        <v>55246.703125</v>
      </c>
      <c r="GT107" s="117">
        <v>1.7463860511779785</v>
      </c>
      <c r="GU107" s="116">
        <v>35364.96875</v>
      </c>
      <c r="GV107" s="116">
        <v>60426.65625</v>
      </c>
      <c r="GW107" s="117">
        <v>1.7086585760116577</v>
      </c>
      <c r="GX107" s="116">
        <v>39362.26953125</v>
      </c>
      <c r="GY107" s="116">
        <v>67254.234375</v>
      </c>
      <c r="GZ107" s="117">
        <v>1.7085964679718018</v>
      </c>
      <c r="HA107" s="116">
        <v>43794.2109375</v>
      </c>
      <c r="HB107" s="116">
        <v>72734.0546875</v>
      </c>
      <c r="HC107" s="117">
        <v>1.6608144044876099</v>
      </c>
      <c r="HD107" s="116">
        <v>49363.62890625</v>
      </c>
      <c r="HE107" s="116">
        <v>80005.578125</v>
      </c>
      <c r="HF107" s="117">
        <v>1.6207393407821655</v>
      </c>
      <c r="HG107" s="116">
        <v>52767.10546875</v>
      </c>
      <c r="HH107" s="116">
        <v>86281.2578125</v>
      </c>
      <c r="HI107" s="117">
        <v>1.6351333856582642</v>
      </c>
      <c r="HJ107" s="116">
        <v>57022.06640625</v>
      </c>
      <c r="HK107" s="116">
        <v>93821.015625</v>
      </c>
      <c r="HL107" s="117">
        <v>1.6453458070755005</v>
      </c>
      <c r="HM107" s="116">
        <v>61309.453125</v>
      </c>
      <c r="HN107" s="116">
        <v>103143.265625</v>
      </c>
      <c r="HO107" s="117">
        <v>1.6823387145996094</v>
      </c>
      <c r="HP107" s="116">
        <v>62967.109375</v>
      </c>
      <c r="HQ107" s="116">
        <v>109588.9453125</v>
      </c>
      <c r="HR107" s="117">
        <v>1.7404156923294067</v>
      </c>
      <c r="HS107" s="116">
        <v>66884.2265625</v>
      </c>
      <c r="HT107" s="116">
        <v>118038.9453125</v>
      </c>
      <c r="HU107" s="117">
        <v>1.7648248672485352</v>
      </c>
      <c r="HV107" s="116">
        <v>70832.8515625</v>
      </c>
      <c r="HW107" s="116">
        <v>126620.6328125</v>
      </c>
      <c r="HX107" s="117">
        <v>1.7875975370407104</v>
      </c>
      <c r="HY107" s="116">
        <v>73023.1171875</v>
      </c>
      <c r="HZ107" s="116">
        <v>128813.921875</v>
      </c>
      <c r="IA107" s="117">
        <v>1.7640156745910645</v>
      </c>
      <c r="IB107" s="116">
        <v>72466.4453125</v>
      </c>
      <c r="IC107" s="116">
        <v>128383.59375</v>
      </c>
      <c r="ID107" s="117">
        <v>1.7716281414031982</v>
      </c>
      <c r="IE107" s="116">
        <v>78250.859375</v>
      </c>
      <c r="IF107" s="116">
        <v>130326.3125</v>
      </c>
      <c r="IG107" s="117">
        <v>1.6654937267303467</v>
      </c>
      <c r="IH107" s="116">
        <v>75882.6953125</v>
      </c>
      <c r="II107" s="116">
        <v>129513.3359375</v>
      </c>
      <c r="IJ107" s="117">
        <v>1.7067571878433228</v>
      </c>
      <c r="IK107" s="116">
        <v>77156.421875</v>
      </c>
      <c r="IL107" s="116">
        <v>133280.90625</v>
      </c>
      <c r="IM107" s="117">
        <v>1.7274117469787598</v>
      </c>
      <c r="IN107" s="115">
        <v>78155.46875</v>
      </c>
      <c r="IO107" s="116">
        <v>136122.625</v>
      </c>
      <c r="IP107" s="117">
        <v>1.7416903972625732</v>
      </c>
      <c r="IQ107" s="116">
        <v>78263.015625</v>
      </c>
      <c r="IR107" s="116">
        <v>142319.90625</v>
      </c>
      <c r="IS107" s="117">
        <v>1.8184822797775269</v>
      </c>
      <c r="IT107" s="116">
        <v>79442.8125</v>
      </c>
      <c r="IU107" s="116">
        <v>147333.546875</v>
      </c>
      <c r="IV107" s="117">
        <v>1.8545862436294556</v>
      </c>
      <c r="IW107" s="116">
        <v>82692.8125</v>
      </c>
      <c r="IX107" s="116">
        <v>155322.453125</v>
      </c>
      <c r="IY107" s="117">
        <v>1.8783066272735596</v>
      </c>
      <c r="IZ107" s="116">
        <v>85498.171875</v>
      </c>
      <c r="JA107" s="116">
        <v>159994.125</v>
      </c>
      <c r="JB107" s="117">
        <v>1.8713163137435913</v>
      </c>
      <c r="JC107" s="116">
        <v>87829.9609375</v>
      </c>
      <c r="JD107" s="116">
        <v>168200.859375</v>
      </c>
      <c r="JE107" s="117">
        <v>1.9150738716125488</v>
      </c>
      <c r="JF107" s="116">
        <v>89619.3984375</v>
      </c>
      <c r="JG107" s="116">
        <v>174044.4375</v>
      </c>
      <c r="JH107" s="117">
        <v>1.9420397281646729</v>
      </c>
      <c r="JI107" s="116">
        <v>89894.21875</v>
      </c>
      <c r="JJ107" s="116">
        <v>172635.0625</v>
      </c>
      <c r="JK107" s="117">
        <v>1.9204245805740356</v>
      </c>
      <c r="JL107" s="116">
        <v>90768.7890625</v>
      </c>
      <c r="JM107" s="116">
        <v>177082.6875</v>
      </c>
      <c r="JN107" s="117">
        <v>1.9509204626083374</v>
      </c>
      <c r="JO107" s="116">
        <v>94078.3515625</v>
      </c>
      <c r="JP107" s="116">
        <v>184784.578125</v>
      </c>
      <c r="JQ107" s="117">
        <v>1.9641561508178711</v>
      </c>
      <c r="JR107" s="116">
        <v>96152.453125</v>
      </c>
      <c r="JS107" s="116">
        <v>189093.875</v>
      </c>
      <c r="JT107" s="117">
        <v>1.9666048288345337</v>
      </c>
      <c r="JU107" s="116">
        <v>98948.4921875</v>
      </c>
      <c r="JV107" s="116">
        <v>194585.875</v>
      </c>
      <c r="JW107" s="117">
        <v>1.9665369987487793</v>
      </c>
      <c r="JX107" s="116">
        <v>102218.6875</v>
      </c>
      <c r="JY107" s="116">
        <v>205763.015625</v>
      </c>
      <c r="JZ107" s="117">
        <v>2.0129687786102295</v>
      </c>
      <c r="KA107" s="116">
        <v>102898.171875</v>
      </c>
      <c r="KB107" s="116">
        <v>205991.734375</v>
      </c>
      <c r="KC107" s="117">
        <v>2.0018987655639648</v>
      </c>
      <c r="KD107" s="116">
        <v>98239.515625</v>
      </c>
      <c r="KE107" s="116">
        <v>187045.421875</v>
      </c>
      <c r="KF107" s="117">
        <v>1.9039733409881592</v>
      </c>
      <c r="KG107" s="116">
        <v>99553.078125</v>
      </c>
      <c r="KH107" s="116">
        <v>196368.84375</v>
      </c>
      <c r="KI107" s="117">
        <v>1.9725040197372437</v>
      </c>
      <c r="KJ107" s="116">
        <v>103357.3203125</v>
      </c>
      <c r="KK107" s="116">
        <v>207751.5625</v>
      </c>
      <c r="KL107" s="117">
        <v>2.0100324153900146</v>
      </c>
      <c r="KM107" s="116">
        <v>103838.2578125</v>
      </c>
      <c r="KN107" s="116">
        <v>199462.109375</v>
      </c>
      <c r="KO107" s="117">
        <v>1.9208922386169434</v>
      </c>
      <c r="KP107" s="116">
        <v>103201.3359375</v>
      </c>
      <c r="KQ107" s="116">
        <v>196821.890625</v>
      </c>
      <c r="KR107" s="117">
        <v>1.9071642160415649</v>
      </c>
      <c r="KS107" s="116">
        <v>103624.4375</v>
      </c>
      <c r="KT107" s="116">
        <v>197352.546875</v>
      </c>
      <c r="KU107" s="117">
        <v>1.9044981002807617</v>
      </c>
      <c r="KV107" s="134">
        <v>2.6896820068359375</v>
      </c>
      <c r="KW107" s="135">
        <v>2.4839103221893311</v>
      </c>
      <c r="KX107" s="135">
        <v>2.5817573070526123</v>
      </c>
      <c r="KY107" s="135">
        <v>2.2432558536529541</v>
      </c>
      <c r="KZ107" s="135">
        <v>2.0387873649597168</v>
      </c>
      <c r="LA107" s="135">
        <v>1.8878226280212402</v>
      </c>
      <c r="LB107" s="135">
        <v>1.868925929069519</v>
      </c>
      <c r="LC107" s="135">
        <v>1.7713085412979126</v>
      </c>
      <c r="LD107" s="135">
        <v>1.6954464912414551</v>
      </c>
      <c r="LE107" s="135">
        <v>1.7799688577651978</v>
      </c>
      <c r="LF107" s="135">
        <v>1.9544597864151001</v>
      </c>
      <c r="LG107" s="135">
        <v>1.9430181980133057</v>
      </c>
      <c r="LH107" s="135">
        <f t="shared" si="4"/>
        <v>2.5851165453592935</v>
      </c>
      <c r="LI107" s="135">
        <f t="shared" si="5"/>
        <v>2.1410216093063354</v>
      </c>
      <c r="LJ107" s="135">
        <f t="shared" si="6"/>
        <v>1.8058758974075317</v>
      </c>
      <c r="LK107" s="144">
        <f t="shared" si="7"/>
        <v>1.8924822807312012</v>
      </c>
    </row>
    <row r="108" spans="1:323" ht="15" customHeight="1">
      <c r="A108" s="114">
        <v>94</v>
      </c>
      <c r="B108" s="115">
        <v>6091.78173828125</v>
      </c>
      <c r="C108" s="116">
        <v>16535.4765625</v>
      </c>
      <c r="D108" s="117">
        <v>2.714390754699707</v>
      </c>
      <c r="E108" s="116">
        <v>6885.64990234375</v>
      </c>
      <c r="F108" s="116">
        <v>18390.39453125</v>
      </c>
      <c r="G108" s="117">
        <v>2.6708290576934814</v>
      </c>
      <c r="H108" s="116">
        <v>8079.70849609375</v>
      </c>
      <c r="I108" s="116">
        <v>20332.66796875</v>
      </c>
      <c r="J108" s="117">
        <v>2.516510009765625</v>
      </c>
      <c r="K108" s="116">
        <v>10529.8447265625</v>
      </c>
      <c r="L108" s="116">
        <v>26940.984375</v>
      </c>
      <c r="M108" s="117">
        <v>2.5585358142852783</v>
      </c>
      <c r="N108" s="116">
        <v>12548.16796875</v>
      </c>
      <c r="O108" s="116">
        <v>31812.17578125</v>
      </c>
      <c r="P108" s="117">
        <v>2.5352048873901367</v>
      </c>
      <c r="Q108" s="116">
        <v>13940.7275390625</v>
      </c>
      <c r="R108" s="116">
        <v>33843.93359375</v>
      </c>
      <c r="S108" s="117">
        <v>2.4277021884918213</v>
      </c>
      <c r="T108" s="116">
        <v>18038.986328125</v>
      </c>
      <c r="U108" s="116">
        <v>45766.54296875</v>
      </c>
      <c r="V108" s="117">
        <v>2.537090539932251</v>
      </c>
      <c r="W108" s="116">
        <v>26375.51171875</v>
      </c>
      <c r="X108" s="116">
        <v>64608.33984375</v>
      </c>
      <c r="Y108" s="117">
        <v>2.4495577812194824</v>
      </c>
      <c r="Z108" s="116">
        <v>26278.580078125</v>
      </c>
      <c r="AA108" s="116">
        <v>62628.73828125</v>
      </c>
      <c r="AB108" s="117">
        <v>2.3832619190216064</v>
      </c>
      <c r="AC108" s="116">
        <v>27588.6953125</v>
      </c>
      <c r="AD108" s="116">
        <v>69260.171875</v>
      </c>
      <c r="AE108" s="117">
        <v>2.5104548931121826</v>
      </c>
      <c r="AF108" s="116">
        <v>30274.4375</v>
      </c>
      <c r="AG108" s="116">
        <v>81130.6171875</v>
      </c>
      <c r="AH108" s="117">
        <v>2.6798388957977295</v>
      </c>
      <c r="AI108" s="116">
        <v>33651.74609375</v>
      </c>
      <c r="AJ108" s="116">
        <v>88382.7734375</v>
      </c>
      <c r="AK108" s="117">
        <v>2.6263949871063232</v>
      </c>
      <c r="AL108" s="116">
        <v>35878.73046875</v>
      </c>
      <c r="AM108" s="116">
        <v>94766.15625</v>
      </c>
      <c r="AN108" s="117">
        <v>2.6412906646728516</v>
      </c>
      <c r="AO108" s="116">
        <v>40818.390625</v>
      </c>
      <c r="AP108" s="116">
        <v>114973.046875</v>
      </c>
      <c r="AQ108" s="117">
        <v>2.8166971206665039</v>
      </c>
      <c r="AR108" s="116">
        <v>43155.3359375</v>
      </c>
      <c r="AS108" s="116">
        <v>121517.9765625</v>
      </c>
      <c r="AT108" s="117">
        <v>2.8158273696899414</v>
      </c>
      <c r="AU108" s="116">
        <v>46260.4375</v>
      </c>
      <c r="AV108" s="116">
        <v>131049.7265625</v>
      </c>
      <c r="AW108" s="117">
        <v>2.8328683376312256</v>
      </c>
      <c r="AX108" s="116">
        <v>50110.0390625</v>
      </c>
      <c r="AY108" s="116">
        <v>134529.65625</v>
      </c>
      <c r="AZ108" s="117">
        <v>2.6846847534179687</v>
      </c>
      <c r="BA108" s="116">
        <v>50207.9453125</v>
      </c>
      <c r="BB108" s="116">
        <v>119701.3671875</v>
      </c>
      <c r="BC108" s="117">
        <v>2.3841121196746826</v>
      </c>
      <c r="BD108" s="116">
        <v>47344.1875</v>
      </c>
      <c r="BE108" s="116">
        <v>108686.1796875</v>
      </c>
      <c r="BF108" s="117">
        <v>2.2956604957580566</v>
      </c>
      <c r="BG108" s="116">
        <v>44696.63671875</v>
      </c>
      <c r="BH108" s="116">
        <v>100384.1640625</v>
      </c>
      <c r="BI108" s="117">
        <v>2.2458996772766113</v>
      </c>
      <c r="BJ108" s="116">
        <v>45075.61328125</v>
      </c>
      <c r="BK108" s="116">
        <v>102037.734375</v>
      </c>
      <c r="BL108" s="117">
        <v>2.2637014389038086</v>
      </c>
      <c r="BM108" s="116">
        <v>42569.2421875</v>
      </c>
      <c r="BN108" s="116">
        <v>93801.671875</v>
      </c>
      <c r="BO108" s="117">
        <v>2.2035081386566162</v>
      </c>
      <c r="BP108" s="116">
        <v>42194.4921875</v>
      </c>
      <c r="BQ108" s="116">
        <v>94546.2265625</v>
      </c>
      <c r="BR108" s="117">
        <v>2.2407243251800537</v>
      </c>
      <c r="BS108" s="116">
        <v>44659.73046875</v>
      </c>
      <c r="BT108" s="116">
        <v>101676.8125</v>
      </c>
      <c r="BU108" s="117">
        <v>2.2767000198364258</v>
      </c>
      <c r="BV108" s="116">
        <v>54686.11328125</v>
      </c>
      <c r="BW108" s="116">
        <v>119991.3828125</v>
      </c>
      <c r="BX108" s="117">
        <v>2.1941838264465332</v>
      </c>
      <c r="BY108" s="116">
        <v>62402.09375</v>
      </c>
      <c r="BZ108" s="116">
        <v>133040.671875</v>
      </c>
      <c r="CA108" s="117">
        <v>2.1319904327392578</v>
      </c>
      <c r="CB108" s="116">
        <v>68067.703125</v>
      </c>
      <c r="CC108" s="116">
        <v>154925.484375</v>
      </c>
      <c r="CD108" s="117">
        <v>2.2760498523712158</v>
      </c>
      <c r="CE108" s="116">
        <v>54741.828125</v>
      </c>
      <c r="CF108" s="116">
        <v>127620.1796875</v>
      </c>
      <c r="CG108" s="117">
        <v>2.3313100337982178</v>
      </c>
      <c r="CH108" s="116">
        <v>61366.6015625</v>
      </c>
      <c r="CI108" s="116">
        <v>144723.390625</v>
      </c>
      <c r="CJ108" s="117">
        <v>2.3583412170410156</v>
      </c>
      <c r="CK108" s="116">
        <v>65749.515625</v>
      </c>
      <c r="CL108" s="116">
        <v>154062.90625</v>
      </c>
      <c r="CM108" s="117">
        <v>2.3431792259216309</v>
      </c>
      <c r="CN108" s="116">
        <v>69612.171875</v>
      </c>
      <c r="CO108" s="116">
        <v>149145.578125</v>
      </c>
      <c r="CP108" s="117">
        <v>2.1425216197967529</v>
      </c>
      <c r="CQ108" s="116">
        <v>73681.46875</v>
      </c>
      <c r="CR108" s="116">
        <v>147644.5</v>
      </c>
      <c r="CS108" s="117">
        <v>2.0038213729858398</v>
      </c>
      <c r="CT108" s="116">
        <v>153033.546875</v>
      </c>
      <c r="CU108" s="116">
        <v>266648.40625</v>
      </c>
      <c r="CV108" s="117">
        <v>1.7424180507659912</v>
      </c>
      <c r="CW108" s="116">
        <v>323138.8125</v>
      </c>
      <c r="CX108" s="116">
        <v>616319.3125</v>
      </c>
      <c r="CY108" s="117">
        <v>1.9072896242141724</v>
      </c>
      <c r="CZ108" s="116">
        <v>493326.34375</v>
      </c>
      <c r="DA108" s="116">
        <v>955886</v>
      </c>
      <c r="DB108" s="117">
        <v>1.9376342296600342</v>
      </c>
      <c r="DC108" s="116">
        <v>865669.25</v>
      </c>
      <c r="DD108" s="116">
        <v>1589830.25</v>
      </c>
      <c r="DE108" s="117">
        <v>1.8365330696105957</v>
      </c>
      <c r="DF108" s="116">
        <v>1589.85009765625</v>
      </c>
      <c r="DG108" s="116">
        <v>2957.295166015625</v>
      </c>
      <c r="DH108" s="117">
        <v>1.8601094484329224</v>
      </c>
      <c r="DI108" s="116">
        <v>1832.3720703125</v>
      </c>
      <c r="DJ108" s="116">
        <v>3441.9619140625</v>
      </c>
      <c r="DK108" s="117">
        <v>1.8784186840057373</v>
      </c>
      <c r="DL108" s="116">
        <v>2348.140625</v>
      </c>
      <c r="DM108" s="116">
        <v>4444.45458984375</v>
      </c>
      <c r="DN108" s="117">
        <v>1.8927549123764038</v>
      </c>
      <c r="DO108" s="116">
        <v>2729.25244140625</v>
      </c>
      <c r="DP108" s="116">
        <v>5233.54833984375</v>
      </c>
      <c r="DQ108" s="117">
        <v>1.9175757169723511</v>
      </c>
      <c r="DR108" s="116">
        <v>2804.82177734375</v>
      </c>
      <c r="DS108" s="116">
        <v>5355.41357421875</v>
      </c>
      <c r="DT108" s="117">
        <v>1.9093596935272217</v>
      </c>
      <c r="DU108" s="116">
        <v>3019.526611328125</v>
      </c>
      <c r="DV108" s="116">
        <v>5771.5791015625</v>
      </c>
      <c r="DW108" s="117">
        <v>1.9114185571670532</v>
      </c>
      <c r="DX108" s="116">
        <v>3296.051513671875</v>
      </c>
      <c r="DY108" s="116">
        <v>6306.2421875</v>
      </c>
      <c r="DZ108" s="117">
        <v>1.9132717847824097</v>
      </c>
      <c r="EA108" s="116">
        <v>3561.8505859375</v>
      </c>
      <c r="EB108" s="116">
        <v>6774.9814453125</v>
      </c>
      <c r="EC108" s="117">
        <v>1.9020959138870239</v>
      </c>
      <c r="ED108" s="116">
        <v>4044.631591796875</v>
      </c>
      <c r="EE108" s="118">
        <v>7739.9892578125</v>
      </c>
      <c r="EF108" s="119">
        <v>1.9136450290679932</v>
      </c>
      <c r="EG108" s="115">
        <v>4641.40185546875</v>
      </c>
      <c r="EH108" s="116">
        <v>8481.8232421875</v>
      </c>
      <c r="EI108" s="117">
        <v>1.8274270296096802</v>
      </c>
      <c r="EJ108" s="116">
        <v>5171.17138671875</v>
      </c>
      <c r="EK108" s="116">
        <v>9808.2099609375</v>
      </c>
      <c r="EL108" s="117">
        <v>1.8967095613479614</v>
      </c>
      <c r="EM108" s="116">
        <v>5640.5634765625</v>
      </c>
      <c r="EN108" s="116">
        <v>10833.2626953125</v>
      </c>
      <c r="EO108" s="117">
        <v>1.9205993413925171</v>
      </c>
      <c r="EP108" s="116">
        <v>6133.2802734375</v>
      </c>
      <c r="EQ108" s="116">
        <v>11818.5439453125</v>
      </c>
      <c r="ER108" s="117">
        <v>1.9269531965255737</v>
      </c>
      <c r="ES108" s="116">
        <v>6694.81689453125</v>
      </c>
      <c r="ET108" s="116">
        <v>12669.30859375</v>
      </c>
      <c r="EU108" s="117">
        <v>1.8924055099487305</v>
      </c>
      <c r="EV108" s="116">
        <v>7493.78466796875</v>
      </c>
      <c r="EW108" s="116">
        <v>13917.78125</v>
      </c>
      <c r="EX108" s="117">
        <v>1.8572432994842529</v>
      </c>
      <c r="EY108" s="116">
        <v>8246.5751953125</v>
      </c>
      <c r="EZ108" s="116">
        <v>15396.63671875</v>
      </c>
      <c r="FA108" s="117">
        <v>1.8670340776443481</v>
      </c>
      <c r="FB108" s="116">
        <v>8983.4052734375</v>
      </c>
      <c r="FC108" s="116">
        <v>16714.2734375</v>
      </c>
      <c r="FD108" s="117">
        <v>1.8605720996856689</v>
      </c>
      <c r="FE108" s="116">
        <v>9501.3984375</v>
      </c>
      <c r="FF108" s="116">
        <v>17428.466796875</v>
      </c>
      <c r="FG108" s="117">
        <v>1.8343054056167603</v>
      </c>
      <c r="FH108" s="116">
        <v>9986.3466796875</v>
      </c>
      <c r="FI108" s="116">
        <v>18584.009765625</v>
      </c>
      <c r="FJ108" s="117">
        <v>1.8609417676925659</v>
      </c>
      <c r="FK108" s="116">
        <v>10630.0634765625</v>
      </c>
      <c r="FL108" s="116">
        <v>19126.5625</v>
      </c>
      <c r="FM108" s="117">
        <v>1.7992895841598511</v>
      </c>
      <c r="FN108" s="116">
        <v>11665.625</v>
      </c>
      <c r="FO108" s="116">
        <v>21183.134765625</v>
      </c>
      <c r="FP108" s="117">
        <v>1.8158594369888306</v>
      </c>
      <c r="FQ108" s="116">
        <v>12477.1376953125</v>
      </c>
      <c r="FR108" s="116">
        <v>22772.2109375</v>
      </c>
      <c r="FS108" s="117">
        <v>1.8251149654388428</v>
      </c>
      <c r="FT108" s="116">
        <v>13801.9404296875</v>
      </c>
      <c r="FU108" s="116">
        <v>24971.78125</v>
      </c>
      <c r="FV108" s="117">
        <v>1.8092949390411377</v>
      </c>
      <c r="FW108" s="116">
        <v>15044.5908203125</v>
      </c>
      <c r="FX108" s="116">
        <v>26995.69140625</v>
      </c>
      <c r="FY108" s="117">
        <v>1.7943785190582275</v>
      </c>
      <c r="FZ108" s="116">
        <v>17154.46484375</v>
      </c>
      <c r="GA108" s="116">
        <v>31653.06640625</v>
      </c>
      <c r="GB108" s="117">
        <v>1.8451794385910034</v>
      </c>
      <c r="GC108" s="116">
        <v>19727.322265625</v>
      </c>
      <c r="GD108" s="116">
        <v>35621.71875</v>
      </c>
      <c r="GE108" s="117">
        <v>1.8057047128677368</v>
      </c>
      <c r="GF108" s="116">
        <v>22142.3984375</v>
      </c>
      <c r="GG108" s="116">
        <v>38777.63671875</v>
      </c>
      <c r="GH108" s="117">
        <v>1.7512843608856201</v>
      </c>
      <c r="GI108" s="116">
        <v>25102.140625</v>
      </c>
      <c r="GJ108" s="116">
        <v>44270.14453125</v>
      </c>
      <c r="GK108" s="117">
        <v>1.7636003494262695</v>
      </c>
      <c r="GL108" s="116">
        <v>27005.697265625</v>
      </c>
      <c r="GM108" s="116">
        <v>46809.546875</v>
      </c>
      <c r="GN108" s="117">
        <v>1.7333211898803711</v>
      </c>
      <c r="GO108" s="116">
        <v>30109.837890625</v>
      </c>
      <c r="GP108" s="116">
        <v>51800.51953125</v>
      </c>
      <c r="GQ108" s="117">
        <v>1.7203851938247681</v>
      </c>
      <c r="GR108" s="116">
        <v>33804.19921875</v>
      </c>
      <c r="GS108" s="116">
        <v>58992.046875</v>
      </c>
      <c r="GT108" s="117">
        <v>1.745110034942627</v>
      </c>
      <c r="GU108" s="116">
        <v>37411.16796875</v>
      </c>
      <c r="GV108" s="116">
        <v>64422.3359375</v>
      </c>
      <c r="GW108" s="117">
        <v>1.7220081090927124</v>
      </c>
      <c r="GX108" s="116">
        <v>41638.03515625</v>
      </c>
      <c r="GY108" s="116">
        <v>71700.9921875</v>
      </c>
      <c r="GZ108" s="117">
        <v>1.722007155418396</v>
      </c>
      <c r="HA108" s="116">
        <v>46308.61328125</v>
      </c>
      <c r="HB108" s="116">
        <v>77333.78125</v>
      </c>
      <c r="HC108" s="117">
        <v>1.669965386390686</v>
      </c>
      <c r="HD108" s="116">
        <v>52087.75</v>
      </c>
      <c r="HE108" s="116">
        <v>84869.5078125</v>
      </c>
      <c r="HF108" s="117">
        <v>1.6293563842773437</v>
      </c>
      <c r="HG108" s="116">
        <v>55226.7578125</v>
      </c>
      <c r="HH108" s="116">
        <v>91643.8359375</v>
      </c>
      <c r="HI108" s="117">
        <v>1.6594099998474121</v>
      </c>
      <c r="HJ108" s="116">
        <v>60594.18359375</v>
      </c>
      <c r="HK108" s="116">
        <v>99638.609375</v>
      </c>
      <c r="HL108" s="117">
        <v>1.6443593502044678</v>
      </c>
      <c r="HM108" s="116">
        <v>65309.87109375</v>
      </c>
      <c r="HN108" s="116">
        <v>109763.4296875</v>
      </c>
      <c r="HO108" s="117">
        <v>1.6806560754776001</v>
      </c>
      <c r="HP108" s="116">
        <v>67231.109375</v>
      </c>
      <c r="HQ108" s="116">
        <v>116985.171875</v>
      </c>
      <c r="HR108" s="117">
        <v>1.7400451898574829</v>
      </c>
      <c r="HS108" s="116">
        <v>71454.765625</v>
      </c>
      <c r="HT108" s="116">
        <v>126154.3125</v>
      </c>
      <c r="HU108" s="117">
        <v>1.7655129432678223</v>
      </c>
      <c r="HV108" s="116">
        <v>75503.1953125</v>
      </c>
      <c r="HW108" s="116">
        <v>135508.359375</v>
      </c>
      <c r="HX108" s="117">
        <v>1.7947367429733276</v>
      </c>
      <c r="HY108" s="116">
        <v>77582.28125</v>
      </c>
      <c r="HZ108" s="116">
        <v>137710.375</v>
      </c>
      <c r="IA108" s="117">
        <v>1.7750235795974731</v>
      </c>
      <c r="IB108" s="116">
        <v>77099.171875</v>
      </c>
      <c r="IC108" s="116">
        <v>137294.953125</v>
      </c>
      <c r="ID108" s="117">
        <v>1.7807577848434448</v>
      </c>
      <c r="IE108" s="116">
        <v>82357.3515625</v>
      </c>
      <c r="IF108" s="116">
        <v>138637.171875</v>
      </c>
      <c r="IG108" s="117">
        <v>1.6833611726760864</v>
      </c>
      <c r="IH108" s="116">
        <v>78613.4765625</v>
      </c>
      <c r="II108" s="116">
        <v>138196.1875</v>
      </c>
      <c r="IJ108" s="117">
        <v>1.7579197883605957</v>
      </c>
      <c r="IK108" s="116">
        <v>81103.234375</v>
      </c>
      <c r="IL108" s="116">
        <v>142279.640625</v>
      </c>
      <c r="IM108" s="117">
        <v>1.7543028593063354</v>
      </c>
      <c r="IN108" s="115">
        <v>82331.59375</v>
      </c>
      <c r="IO108" s="116">
        <v>145409.625</v>
      </c>
      <c r="IP108" s="117">
        <v>1.7661460638046265</v>
      </c>
      <c r="IQ108" s="116">
        <v>82550.3671875</v>
      </c>
      <c r="IR108" s="116">
        <v>152612.4375</v>
      </c>
      <c r="IS108" s="117">
        <v>1.8487191200256348</v>
      </c>
      <c r="IT108" s="116">
        <v>84225.6015625</v>
      </c>
      <c r="IU108" s="116">
        <v>158224.25</v>
      </c>
      <c r="IV108" s="117">
        <v>1.8785766363143921</v>
      </c>
      <c r="IW108" s="116">
        <v>87464.453125</v>
      </c>
      <c r="IX108" s="116">
        <v>167002.40625</v>
      </c>
      <c r="IY108" s="117">
        <v>1.9093745946884155</v>
      </c>
      <c r="IZ108" s="116">
        <v>90896.078125</v>
      </c>
      <c r="JA108" s="116">
        <v>171933.09375</v>
      </c>
      <c r="JB108" s="117">
        <v>1.8915348052978516</v>
      </c>
      <c r="JC108" s="116">
        <v>93149.7109375</v>
      </c>
      <c r="JD108" s="116">
        <v>181124.296875</v>
      </c>
      <c r="JE108" s="117">
        <v>1.9444429874420166</v>
      </c>
      <c r="JF108" s="116">
        <v>95108.3671875</v>
      </c>
      <c r="JG108" s="116">
        <v>187629.40625</v>
      </c>
      <c r="JH108" s="117">
        <v>1.9727959632873535</v>
      </c>
      <c r="JI108" s="116">
        <v>95454.2109375</v>
      </c>
      <c r="JJ108" s="116">
        <v>185933.234375</v>
      </c>
      <c r="JK108" s="117">
        <v>1.9478788375854492</v>
      </c>
      <c r="JL108" s="116">
        <v>96619.703125</v>
      </c>
      <c r="JM108" s="116">
        <v>190965.296875</v>
      </c>
      <c r="JN108" s="117">
        <v>1.9764633178710937</v>
      </c>
      <c r="JO108" s="116">
        <v>100725.2109375</v>
      </c>
      <c r="JP108" s="116">
        <v>199337.25</v>
      </c>
      <c r="JQ108" s="117">
        <v>1.9790204763412476</v>
      </c>
      <c r="JR108" s="116">
        <v>102593.78125</v>
      </c>
      <c r="JS108" s="116">
        <v>204020.515625</v>
      </c>
      <c r="JT108" s="117">
        <v>1.9886245727539063</v>
      </c>
      <c r="JU108" s="116">
        <v>105847.1171875</v>
      </c>
      <c r="JV108" s="116">
        <v>209941.375</v>
      </c>
      <c r="JW108" s="117">
        <v>1.9834396839141846</v>
      </c>
      <c r="JX108" s="116">
        <v>109196.40625</v>
      </c>
      <c r="JY108" s="116">
        <v>222427.609375</v>
      </c>
      <c r="JZ108" s="117">
        <v>2.0369498729705811</v>
      </c>
      <c r="KA108" s="116">
        <v>109407.8671875</v>
      </c>
      <c r="KB108" s="116">
        <v>222636.3125</v>
      </c>
      <c r="KC108" s="117">
        <v>2.0349204540252686</v>
      </c>
      <c r="KD108" s="116">
        <v>104718.7890625</v>
      </c>
      <c r="KE108" s="116">
        <v>201318.578125</v>
      </c>
      <c r="KF108" s="117">
        <v>1.9224685430526733</v>
      </c>
      <c r="KG108" s="116">
        <v>106132.1640625</v>
      </c>
      <c r="KH108" s="116">
        <v>211957</v>
      </c>
      <c r="KI108" s="117">
        <v>1.997104287147522</v>
      </c>
      <c r="KJ108" s="116">
        <v>110009.8828125</v>
      </c>
      <c r="KK108" s="116">
        <v>224598.703125</v>
      </c>
      <c r="KL108" s="117">
        <v>2.0416228771209717</v>
      </c>
      <c r="KM108" s="116">
        <v>110783.109375</v>
      </c>
      <c r="KN108" s="116">
        <v>214817.578125</v>
      </c>
      <c r="KO108" s="117">
        <v>1.9390823841094971</v>
      </c>
      <c r="KP108" s="116">
        <v>109074.71875</v>
      </c>
      <c r="KQ108" s="116">
        <v>211807.390625</v>
      </c>
      <c r="KR108" s="117">
        <v>1.9418559074401855</v>
      </c>
      <c r="KS108" s="116">
        <v>109450.171875</v>
      </c>
      <c r="KT108" s="116">
        <v>212357.234375</v>
      </c>
      <c r="KU108" s="117">
        <v>1.9402183294296265</v>
      </c>
      <c r="KV108" s="134">
        <v>2.6926097869873047</v>
      </c>
      <c r="KW108" s="135">
        <v>2.5150086879730225</v>
      </c>
      <c r="KX108" s="135">
        <v>2.6440877914428711</v>
      </c>
      <c r="KY108" s="135">
        <v>2.2512531280517578</v>
      </c>
      <c r="KZ108" s="135">
        <v>2.0463156700134277</v>
      </c>
      <c r="LA108" s="135">
        <v>1.8962676525115967</v>
      </c>
      <c r="LB108" s="135">
        <v>1.8635203838348389</v>
      </c>
      <c r="LC108" s="135">
        <v>1.7793374061584473</v>
      </c>
      <c r="LD108" s="135">
        <v>1.702805757522583</v>
      </c>
      <c r="LE108" s="135">
        <v>1.8045716285705566</v>
      </c>
      <c r="LF108" s="135">
        <v>1.9787005186080933</v>
      </c>
      <c r="LG108" s="135">
        <v>1.9719767570495605</v>
      </c>
      <c r="LH108" s="135">
        <f t="shared" si="4"/>
        <v>2.6172354221343994</v>
      </c>
      <c r="LI108" s="135">
        <f t="shared" si="5"/>
        <v>2.1487843990325928</v>
      </c>
      <c r="LJ108" s="135">
        <f t="shared" si="6"/>
        <v>1.8104828000068665</v>
      </c>
      <c r="LK108" s="144">
        <f t="shared" si="7"/>
        <v>1.9184163014094036</v>
      </c>
    </row>
    <row r="109" spans="1:323" ht="15" customHeight="1">
      <c r="A109" s="114">
        <v>95</v>
      </c>
      <c r="B109" s="115">
        <v>6804.71533203125</v>
      </c>
      <c r="C109" s="116">
        <v>18556.25</v>
      </c>
      <c r="D109" s="117">
        <v>2.7269692420959473</v>
      </c>
      <c r="E109" s="116">
        <v>7671.81396484375</v>
      </c>
      <c r="F109" s="116">
        <v>20615.806640625</v>
      </c>
      <c r="G109" s="117">
        <v>2.6872141361236572</v>
      </c>
      <c r="H109" s="116">
        <v>8830.064453125</v>
      </c>
      <c r="I109" s="116">
        <v>22709.962890625</v>
      </c>
      <c r="J109" s="117">
        <v>2.5718910694122314</v>
      </c>
      <c r="K109" s="116">
        <v>11468.2998046875</v>
      </c>
      <c r="L109" s="116">
        <v>30132.158203125</v>
      </c>
      <c r="M109" s="117">
        <v>2.6274302005767822</v>
      </c>
      <c r="N109" s="116">
        <v>13698.9287109375</v>
      </c>
      <c r="O109" s="116">
        <v>35552.73828125</v>
      </c>
      <c r="P109" s="117">
        <v>2.5952932834625244</v>
      </c>
      <c r="Q109" s="116">
        <v>15437.1220703125</v>
      </c>
      <c r="R109" s="116">
        <v>37677.77734375</v>
      </c>
      <c r="S109" s="117">
        <v>2.440725564956665</v>
      </c>
      <c r="T109" s="116">
        <v>19411.42578125</v>
      </c>
      <c r="U109" s="116">
        <v>51177.26953125</v>
      </c>
      <c r="V109" s="117">
        <v>2.6364507675170898</v>
      </c>
      <c r="W109" s="116">
        <v>29236.109375</v>
      </c>
      <c r="X109" s="116">
        <v>71986.0546875</v>
      </c>
      <c r="Y109" s="117">
        <v>2.462230920791626</v>
      </c>
      <c r="Z109" s="116">
        <v>29061.341796875</v>
      </c>
      <c r="AA109" s="116">
        <v>69638.8203125</v>
      </c>
      <c r="AB109" s="117">
        <v>2.3962700366973877</v>
      </c>
      <c r="AC109" s="116">
        <v>29802.98046875</v>
      </c>
      <c r="AD109" s="116">
        <v>77393.5546875</v>
      </c>
      <c r="AE109" s="117">
        <v>2.596839427947998</v>
      </c>
      <c r="AF109" s="116">
        <v>31925.140625</v>
      </c>
      <c r="AG109" s="116">
        <v>91160.453125</v>
      </c>
      <c r="AH109" s="117">
        <v>2.8554439544677734</v>
      </c>
      <c r="AI109" s="116">
        <v>35740.39453125</v>
      </c>
      <c r="AJ109" s="116">
        <v>99148.9609375</v>
      </c>
      <c r="AK109" s="117">
        <v>2.7741429805755615</v>
      </c>
      <c r="AL109" s="116">
        <v>37251.87890625</v>
      </c>
      <c r="AM109" s="116">
        <v>106429.8984375</v>
      </c>
      <c r="AN109" s="117">
        <v>2.85703444480896</v>
      </c>
      <c r="AO109" s="116">
        <v>44357</v>
      </c>
      <c r="AP109" s="116">
        <v>129495.515625</v>
      </c>
      <c r="AQ109" s="117">
        <v>2.9193930625915527</v>
      </c>
      <c r="AR109" s="116">
        <v>47665.55078125</v>
      </c>
      <c r="AS109" s="116">
        <v>136794.875</v>
      </c>
      <c r="AT109" s="117">
        <v>2.8698897361755371</v>
      </c>
      <c r="AU109" s="116">
        <v>51686.29296875</v>
      </c>
      <c r="AV109" s="116">
        <v>147526</v>
      </c>
      <c r="AW109" s="117">
        <v>2.8542578220367432</v>
      </c>
      <c r="AX109" s="116">
        <v>55994.80078125</v>
      </c>
      <c r="AY109" s="116">
        <v>150875.328125</v>
      </c>
      <c r="AZ109" s="117">
        <v>2.6944525241851807</v>
      </c>
      <c r="BA109" s="116">
        <v>55526.71484375</v>
      </c>
      <c r="BB109" s="116">
        <v>133095.53125</v>
      </c>
      <c r="BC109" s="117">
        <v>2.3969638347625732</v>
      </c>
      <c r="BD109" s="116">
        <v>51357.49609375</v>
      </c>
      <c r="BE109" s="116">
        <v>120588.234375</v>
      </c>
      <c r="BF109" s="117">
        <v>2.3480162620544434</v>
      </c>
      <c r="BG109" s="116">
        <v>48504.66796875</v>
      </c>
      <c r="BH109" s="116">
        <v>111175.2265625</v>
      </c>
      <c r="BI109" s="117">
        <v>2.2920520305633545</v>
      </c>
      <c r="BJ109" s="116">
        <v>49030.23046875</v>
      </c>
      <c r="BK109" s="116">
        <v>113075.921875</v>
      </c>
      <c r="BL109" s="117">
        <v>2.3062491416931152</v>
      </c>
      <c r="BM109" s="116">
        <v>46067.2578125</v>
      </c>
      <c r="BN109" s="116">
        <v>103731.1875</v>
      </c>
      <c r="BO109" s="117">
        <v>2.2517335414886475</v>
      </c>
      <c r="BP109" s="116">
        <v>45561.59765625</v>
      </c>
      <c r="BQ109" s="116">
        <v>104709.1640625</v>
      </c>
      <c r="BR109" s="117">
        <v>2.2981889247894287</v>
      </c>
      <c r="BS109" s="116">
        <v>50677.51171875</v>
      </c>
      <c r="BT109" s="116">
        <v>112510.546875</v>
      </c>
      <c r="BU109" s="117">
        <v>2.2201275825500488</v>
      </c>
      <c r="BV109" s="116">
        <v>59023.5546875</v>
      </c>
      <c r="BW109" s="116">
        <v>132626.8125</v>
      </c>
      <c r="BX109" s="117">
        <v>2.2470149993896484</v>
      </c>
      <c r="BY109" s="116">
        <v>65948.125</v>
      </c>
      <c r="BZ109" s="116">
        <v>146832.359375</v>
      </c>
      <c r="CA109" s="117">
        <v>2.226482629776001</v>
      </c>
      <c r="CB109" s="116">
        <v>73608.2109375</v>
      </c>
      <c r="CC109" s="116">
        <v>171756.125</v>
      </c>
      <c r="CD109" s="117">
        <v>2.3333826065063477</v>
      </c>
      <c r="CE109" s="116">
        <v>60889.37890625</v>
      </c>
      <c r="CF109" s="116">
        <v>141597.46875</v>
      </c>
      <c r="CG109" s="117">
        <v>2.3254871368408203</v>
      </c>
      <c r="CH109" s="116">
        <v>67257.28125</v>
      </c>
      <c r="CI109" s="116">
        <v>160922.1875</v>
      </c>
      <c r="CJ109" s="117">
        <v>2.3926358222961426</v>
      </c>
      <c r="CK109" s="116">
        <v>71820.5703125</v>
      </c>
      <c r="CL109" s="116">
        <v>171239.765625</v>
      </c>
      <c r="CM109" s="117">
        <v>2.3842718601226807</v>
      </c>
      <c r="CN109" s="116">
        <v>76537.765625</v>
      </c>
      <c r="CO109" s="116">
        <v>164367.3125</v>
      </c>
      <c r="CP109" s="117">
        <v>2.1475322246551514</v>
      </c>
      <c r="CQ109" s="116">
        <v>81599.6171875</v>
      </c>
      <c r="CR109" s="116">
        <v>161710.34375</v>
      </c>
      <c r="CS109" s="117">
        <v>1.9817537069320679</v>
      </c>
      <c r="CT109" s="116">
        <v>164832.09375</v>
      </c>
      <c r="CU109" s="116">
        <v>288243.0625</v>
      </c>
      <c r="CV109" s="117">
        <v>1.7487071752548218</v>
      </c>
      <c r="CW109" s="116">
        <v>349375.03125</v>
      </c>
      <c r="CX109" s="116">
        <v>672467.5</v>
      </c>
      <c r="CY109" s="117">
        <v>1.9247726202011108</v>
      </c>
      <c r="CZ109" s="116">
        <v>550111.25</v>
      </c>
      <c r="DA109" s="116">
        <v>1042997.25</v>
      </c>
      <c r="DB109" s="117">
        <v>1.8959751129150391</v>
      </c>
      <c r="DC109" s="116">
        <v>937868.75</v>
      </c>
      <c r="DD109" s="116">
        <v>1727767.875</v>
      </c>
      <c r="DE109" s="117">
        <v>1.8422278165817261</v>
      </c>
      <c r="DF109" s="116">
        <v>1702.7275390625</v>
      </c>
      <c r="DG109" s="116">
        <v>3219.830810546875</v>
      </c>
      <c r="DH109" s="117">
        <v>1.8909841775894165</v>
      </c>
      <c r="DI109" s="116">
        <v>1969.6490478515625</v>
      </c>
      <c r="DJ109" s="116">
        <v>3751.240478515625</v>
      </c>
      <c r="DK109" s="117">
        <v>1.9045222997665405</v>
      </c>
      <c r="DL109" s="116">
        <v>2539.694580078125</v>
      </c>
      <c r="DM109" s="116">
        <v>4845.82275390625</v>
      </c>
      <c r="DN109" s="117">
        <v>1.9080336093902588</v>
      </c>
      <c r="DO109" s="116">
        <v>2950.05126953125</v>
      </c>
      <c r="DP109" s="116">
        <v>5713.57958984375</v>
      </c>
      <c r="DQ109" s="117">
        <v>1.9367729425430298</v>
      </c>
      <c r="DR109" s="116">
        <v>3036.686767578125</v>
      </c>
      <c r="DS109" s="116">
        <v>5843.0263671875</v>
      </c>
      <c r="DT109" s="117">
        <v>1.9241452217102051</v>
      </c>
      <c r="DU109" s="116">
        <v>3264.85595703125</v>
      </c>
      <c r="DV109" s="116">
        <v>6298.15283203125</v>
      </c>
      <c r="DW109" s="117">
        <v>1.9290752410888672</v>
      </c>
      <c r="DX109" s="116">
        <v>3551.1689453125</v>
      </c>
      <c r="DY109" s="116">
        <v>6883.6015625</v>
      </c>
      <c r="DZ109" s="117">
        <v>1.9384044408798218</v>
      </c>
      <c r="EA109" s="116">
        <v>3843.002685546875</v>
      </c>
      <c r="EB109" s="116">
        <v>7390.5556640625</v>
      </c>
      <c r="EC109" s="117">
        <v>1.9231201410293579</v>
      </c>
      <c r="ED109" s="116">
        <v>4384.27001953125</v>
      </c>
      <c r="EE109" s="118">
        <v>8446.1787109375</v>
      </c>
      <c r="EF109" s="119">
        <v>1.9264732599258423</v>
      </c>
      <c r="EG109" s="115">
        <v>4992.22509765625</v>
      </c>
      <c r="EH109" s="116">
        <v>9215.3974609375</v>
      </c>
      <c r="EI109" s="117">
        <v>1.8459498882293701</v>
      </c>
      <c r="EJ109" s="116">
        <v>5626.13232421875</v>
      </c>
      <c r="EK109" s="116">
        <v>10691.1142578125</v>
      </c>
      <c r="EL109" s="117">
        <v>1.9002599716186523</v>
      </c>
      <c r="EM109" s="116">
        <v>6134.2900390625</v>
      </c>
      <c r="EN109" s="116">
        <v>11823.302734375</v>
      </c>
      <c r="EO109" s="117">
        <v>1.9274117946624756</v>
      </c>
      <c r="EP109" s="116">
        <v>6674.68896484375</v>
      </c>
      <c r="EQ109" s="116">
        <v>12902.9189453125</v>
      </c>
      <c r="ER109" s="117">
        <v>1.9331116676330566</v>
      </c>
      <c r="ES109" s="116">
        <v>7287.47119140625</v>
      </c>
      <c r="ET109" s="116">
        <v>13805.6015625</v>
      </c>
      <c r="EU109" s="117">
        <v>1.8944296836853027</v>
      </c>
      <c r="EV109" s="116">
        <v>8133.482421875</v>
      </c>
      <c r="EW109" s="116">
        <v>15138.662109375</v>
      </c>
      <c r="EX109" s="117">
        <v>1.8612767457962036</v>
      </c>
      <c r="EY109" s="116">
        <v>8969.1083984375</v>
      </c>
      <c r="EZ109" s="116">
        <v>16754.703125</v>
      </c>
      <c r="FA109" s="117">
        <v>1.8680455684661865</v>
      </c>
      <c r="FB109" s="116">
        <v>9979.9296875</v>
      </c>
      <c r="FC109" s="116">
        <v>18161.169921875</v>
      </c>
      <c r="FD109" s="117">
        <v>1.8197693824768066</v>
      </c>
      <c r="FE109" s="116">
        <v>10344.5048828125</v>
      </c>
      <c r="FF109" s="116">
        <v>18927.7265625</v>
      </c>
      <c r="FG109" s="117">
        <v>1.8297373056411743</v>
      </c>
      <c r="FH109" s="116">
        <v>10844.7255859375</v>
      </c>
      <c r="FI109" s="116">
        <v>20216.587890625</v>
      </c>
      <c r="FJ109" s="117">
        <v>1.86418616771698</v>
      </c>
      <c r="FK109" s="116">
        <v>11384.7880859375</v>
      </c>
      <c r="FL109" s="116">
        <v>20746.767578125</v>
      </c>
      <c r="FM109" s="117">
        <v>1.8223235607147217</v>
      </c>
      <c r="FN109" s="116">
        <v>12533.3193359375</v>
      </c>
      <c r="FO109" s="116">
        <v>22996.94140625</v>
      </c>
      <c r="FP109" s="117">
        <v>1.8348643779754639</v>
      </c>
      <c r="FQ109" s="116">
        <v>13533.6259765625</v>
      </c>
      <c r="FR109" s="116">
        <v>24723.18359375</v>
      </c>
      <c r="FS109" s="117">
        <v>1.8267967700958252</v>
      </c>
      <c r="FT109" s="116">
        <v>14821.6796875</v>
      </c>
      <c r="FU109" s="116">
        <v>27098.39453125</v>
      </c>
      <c r="FV109" s="117">
        <v>1.8282943964004517</v>
      </c>
      <c r="FW109" s="116">
        <v>16096.80859375</v>
      </c>
      <c r="FX109" s="116">
        <v>29277.0390625</v>
      </c>
      <c r="FY109" s="117">
        <v>1.8188101053237915</v>
      </c>
      <c r="FZ109" s="116">
        <v>18486.166015625</v>
      </c>
      <c r="GA109" s="116">
        <v>34414.12109375</v>
      </c>
      <c r="GB109" s="117">
        <v>1.8616148233413696</v>
      </c>
      <c r="GC109" s="116">
        <v>20987.40234375</v>
      </c>
      <c r="GD109" s="116">
        <v>38677.21875</v>
      </c>
      <c r="GE109" s="117">
        <v>1.8428778648376465</v>
      </c>
      <c r="GF109" s="116">
        <v>23759.318359375</v>
      </c>
      <c r="GG109" s="116">
        <v>41936.4375</v>
      </c>
      <c r="GH109" s="117">
        <v>1.7650521993637085</v>
      </c>
      <c r="GI109" s="116">
        <v>26914.220703125</v>
      </c>
      <c r="GJ109" s="116">
        <v>47916.05859375</v>
      </c>
      <c r="GK109" s="117">
        <v>1.7803249359130859</v>
      </c>
      <c r="GL109" s="116">
        <v>28916.75390625</v>
      </c>
      <c r="GM109" s="116">
        <v>50572.4765625</v>
      </c>
      <c r="GN109" s="117">
        <v>1.7488988637924194</v>
      </c>
      <c r="GO109" s="116">
        <v>32117.1796875</v>
      </c>
      <c r="GP109" s="116">
        <v>55925.10546875</v>
      </c>
      <c r="GQ109" s="117">
        <v>1.7412831783294678</v>
      </c>
      <c r="GR109" s="116">
        <v>35695.2109375</v>
      </c>
      <c r="GS109" s="116">
        <v>63830.640625</v>
      </c>
      <c r="GT109" s="117">
        <v>1.7882130146026611</v>
      </c>
      <c r="GU109" s="116">
        <v>39658.078125</v>
      </c>
      <c r="GV109" s="116">
        <v>69587.7890625</v>
      </c>
      <c r="GW109" s="117">
        <v>1.7546939849853516</v>
      </c>
      <c r="GX109" s="116">
        <v>44207.62890625</v>
      </c>
      <c r="GY109" s="116">
        <v>77443.828125</v>
      </c>
      <c r="GZ109" s="117">
        <v>1.75182044506073</v>
      </c>
      <c r="HA109" s="116">
        <v>49168.34375</v>
      </c>
      <c r="HB109" s="116">
        <v>83237.9453125</v>
      </c>
      <c r="HC109" s="117">
        <v>1.6929174661636353</v>
      </c>
      <c r="HD109" s="116">
        <v>55229.8671875</v>
      </c>
      <c r="HE109" s="116">
        <v>91095.1328125</v>
      </c>
      <c r="HF109" s="117">
        <v>1.6493817567825317</v>
      </c>
      <c r="HG109" s="116">
        <v>60042.06640625</v>
      </c>
      <c r="HH109" s="116">
        <v>98432.1875</v>
      </c>
      <c r="HI109" s="117">
        <v>1.6393871307373047</v>
      </c>
      <c r="HJ109" s="116">
        <v>64893.23046875</v>
      </c>
      <c r="HK109" s="116">
        <v>106999.9609375</v>
      </c>
      <c r="HL109" s="117">
        <v>1.6488616466522217</v>
      </c>
      <c r="HM109" s="116">
        <v>70119.359375</v>
      </c>
      <c r="HN109" s="116">
        <v>118154.5078125</v>
      </c>
      <c r="HO109" s="117">
        <v>1.6850483417510986</v>
      </c>
      <c r="HP109" s="116">
        <v>72384.09375</v>
      </c>
      <c r="HQ109" s="116">
        <v>126402.390625</v>
      </c>
      <c r="HR109" s="117">
        <v>1.7462730407714844</v>
      </c>
      <c r="HS109" s="116">
        <v>77252.578125</v>
      </c>
      <c r="HT109" s="116">
        <v>136483.84375</v>
      </c>
      <c r="HU109" s="117">
        <v>1.7667222023010254</v>
      </c>
      <c r="HV109" s="116">
        <v>81687.9921875</v>
      </c>
      <c r="HW109" s="116">
        <v>146872.4375</v>
      </c>
      <c r="HX109" s="117">
        <v>1.7979685068130493</v>
      </c>
      <c r="HY109" s="116">
        <v>82534.828125</v>
      </c>
      <c r="HZ109" s="116">
        <v>149217.421875</v>
      </c>
      <c r="IA109" s="117">
        <v>1.8079327344894409</v>
      </c>
      <c r="IB109" s="116">
        <v>81952.046875</v>
      </c>
      <c r="IC109" s="116">
        <v>148824.40625</v>
      </c>
      <c r="ID109" s="117">
        <v>1.8159937858581543</v>
      </c>
      <c r="IE109" s="116">
        <v>88140.6796875</v>
      </c>
      <c r="IF109" s="116">
        <v>149290.25</v>
      </c>
      <c r="IG109" s="117">
        <v>1.6937724351882935</v>
      </c>
      <c r="IH109" s="116">
        <v>83564.125</v>
      </c>
      <c r="II109" s="116">
        <v>149592.234375</v>
      </c>
      <c r="IJ109" s="117">
        <v>1.7901489734649658</v>
      </c>
      <c r="IK109" s="116">
        <v>86845.2265625</v>
      </c>
      <c r="IL109" s="116">
        <v>153916.15625</v>
      </c>
      <c r="IM109" s="117">
        <v>1.7723041772842407</v>
      </c>
      <c r="IN109" s="115">
        <v>88307.875</v>
      </c>
      <c r="IO109" s="116">
        <v>157402.640625</v>
      </c>
      <c r="IP109" s="117">
        <v>1.7824304103851318</v>
      </c>
      <c r="IQ109" s="116">
        <v>88450.078125</v>
      </c>
      <c r="IR109" s="116">
        <v>166013.0625</v>
      </c>
      <c r="IS109" s="117">
        <v>1.8769125938415527</v>
      </c>
      <c r="IT109" s="116">
        <v>90137.7890625</v>
      </c>
      <c r="IU109" s="116">
        <v>172406.265625</v>
      </c>
      <c r="IV109" s="117">
        <v>1.9126968383789062</v>
      </c>
      <c r="IW109" s="116">
        <v>93470.3984375</v>
      </c>
      <c r="IX109" s="116">
        <v>182281.546875</v>
      </c>
      <c r="IY109" s="117">
        <v>1.9501526355743408</v>
      </c>
      <c r="IZ109" s="116">
        <v>97543.328125</v>
      </c>
      <c r="JA109" s="116">
        <v>187448.453125</v>
      </c>
      <c r="JB109" s="117">
        <v>1.921694278717041</v>
      </c>
      <c r="JC109" s="116">
        <v>100462.328125</v>
      </c>
      <c r="JD109" s="116">
        <v>197961.71875</v>
      </c>
      <c r="JE109" s="117">
        <v>1.970507025718689</v>
      </c>
      <c r="JF109" s="116">
        <v>102482.0703125</v>
      </c>
      <c r="JG109" s="116">
        <v>205372.78125</v>
      </c>
      <c r="JH109" s="117">
        <v>2.0039875507354736</v>
      </c>
      <c r="JI109" s="116">
        <v>102879.25</v>
      </c>
      <c r="JJ109" s="116">
        <v>203260.46875</v>
      </c>
      <c r="JK109" s="117">
        <v>1.9757188558578491</v>
      </c>
      <c r="JL109" s="116">
        <v>104221</v>
      </c>
      <c r="JM109" s="116">
        <v>209038.4375</v>
      </c>
      <c r="JN109" s="117">
        <v>2.0057227611541748</v>
      </c>
      <c r="JO109" s="116">
        <v>108531.7734375</v>
      </c>
      <c r="JP109" s="116">
        <v>218270.84375</v>
      </c>
      <c r="JQ109" s="117">
        <v>2.0111238956451416</v>
      </c>
      <c r="JR109" s="116">
        <v>110754.171875</v>
      </c>
      <c r="JS109" s="116">
        <v>223478.921875</v>
      </c>
      <c r="JT109" s="117">
        <v>2.0177924633026123</v>
      </c>
      <c r="JU109" s="116">
        <v>114325.0390625</v>
      </c>
      <c r="JV109" s="116">
        <v>229906.046875</v>
      </c>
      <c r="JW109" s="117">
        <v>2.0109858512878418</v>
      </c>
      <c r="JX109" s="116">
        <v>118211.1171875</v>
      </c>
      <c r="JY109" s="116">
        <v>244158.4375</v>
      </c>
      <c r="JZ109" s="117">
        <v>2.0654439926147461</v>
      </c>
      <c r="KA109" s="116">
        <v>117871.515625</v>
      </c>
      <c r="KB109" s="116">
        <v>244419.640625</v>
      </c>
      <c r="KC109" s="117">
        <v>2.073610782623291</v>
      </c>
      <c r="KD109" s="116">
        <v>112535.78125</v>
      </c>
      <c r="KE109" s="116">
        <v>219875</v>
      </c>
      <c r="KF109" s="117">
        <v>1.9538229703903198</v>
      </c>
      <c r="KG109" s="116">
        <v>114184.484375</v>
      </c>
      <c r="KH109" s="116">
        <v>232332.234375</v>
      </c>
      <c r="KI109" s="117">
        <v>2.0347092151641846</v>
      </c>
      <c r="KJ109" s="116">
        <v>118663.8046875</v>
      </c>
      <c r="KK109" s="116">
        <v>246651.046875</v>
      </c>
      <c r="KL109" s="117">
        <v>2.0785701274871826</v>
      </c>
      <c r="KM109" s="116">
        <v>119021.796875</v>
      </c>
      <c r="KN109" s="116">
        <v>234807.734375</v>
      </c>
      <c r="KO109" s="117">
        <v>1.9728128910064697</v>
      </c>
      <c r="KP109" s="116">
        <v>118343.140625</v>
      </c>
      <c r="KQ109" s="116">
        <v>231334.09375</v>
      </c>
      <c r="KR109" s="117">
        <v>1.954774022102356</v>
      </c>
      <c r="KS109" s="116">
        <v>118637.3125</v>
      </c>
      <c r="KT109" s="116">
        <v>231923.71875</v>
      </c>
      <c r="KU109" s="117">
        <v>1.9548969268798828</v>
      </c>
      <c r="KV109" s="134">
        <v>2.7070918083190918</v>
      </c>
      <c r="KW109" s="135">
        <v>2.5743582248687744</v>
      </c>
      <c r="KX109" s="135">
        <v>2.7279953956604004</v>
      </c>
      <c r="KY109" s="135">
        <v>2.2920212745666504</v>
      </c>
      <c r="KZ109" s="135">
        <v>2.0534348487854004</v>
      </c>
      <c r="LA109" s="135">
        <v>1.9136756658554077</v>
      </c>
      <c r="LB109" s="135">
        <v>1.8655155897140503</v>
      </c>
      <c r="LC109" s="135">
        <v>1.8002166748046875</v>
      </c>
      <c r="LD109" s="135">
        <v>1.7133074998855591</v>
      </c>
      <c r="LE109" s="135">
        <v>1.8324038982391357</v>
      </c>
      <c r="LF109" s="135">
        <v>2.0088715553283691</v>
      </c>
      <c r="LG109" s="135">
        <v>1.999152660369873</v>
      </c>
      <c r="LH109" s="135">
        <f t="shared" si="4"/>
        <v>2.6698151429494223</v>
      </c>
      <c r="LI109" s="135">
        <f t="shared" si="5"/>
        <v>2.1727280616760254</v>
      </c>
      <c r="LJ109" s="135">
        <f t="shared" si="6"/>
        <v>1.8231788575649261</v>
      </c>
      <c r="LK109" s="144">
        <f t="shared" si="7"/>
        <v>1.9468093713124592</v>
      </c>
    </row>
    <row r="110" spans="1:323" ht="15" customHeight="1">
      <c r="A110" s="114">
        <v>96</v>
      </c>
      <c r="B110" s="115">
        <v>7776.65673828125</v>
      </c>
      <c r="C110" s="116">
        <v>21379.53515625</v>
      </c>
      <c r="D110" s="117">
        <v>2.7491936683654785</v>
      </c>
      <c r="E110" s="116">
        <v>8700.5400390625</v>
      </c>
      <c r="F110" s="116">
        <v>23729.740234375</v>
      </c>
      <c r="G110" s="117">
        <v>2.7273869514465332</v>
      </c>
      <c r="H110" s="116">
        <v>9908.845703125</v>
      </c>
      <c r="I110" s="116">
        <v>26055.728515625</v>
      </c>
      <c r="J110" s="117">
        <v>2.629542350769043</v>
      </c>
      <c r="K110" s="116">
        <v>12719.0185546875</v>
      </c>
      <c r="L110" s="116">
        <v>34660.67578125</v>
      </c>
      <c r="M110" s="117">
        <v>2.7251062393188477</v>
      </c>
      <c r="N110" s="116">
        <v>15303.7060546875</v>
      </c>
      <c r="O110" s="116">
        <v>40847.28125</v>
      </c>
      <c r="P110" s="117">
        <v>2.6691102981567383</v>
      </c>
      <c r="Q110" s="116">
        <v>17528.861328125</v>
      </c>
      <c r="R110" s="116">
        <v>43010.77734375</v>
      </c>
      <c r="S110" s="117">
        <v>2.453711986541748</v>
      </c>
      <c r="T110" s="116">
        <v>21598.78515625</v>
      </c>
      <c r="U110" s="116">
        <v>58901.50390625</v>
      </c>
      <c r="V110" s="117">
        <v>2.7270748615264893</v>
      </c>
      <c r="W110" s="116">
        <v>33016.5625</v>
      </c>
      <c r="X110" s="116">
        <v>82256.15625</v>
      </c>
      <c r="Y110" s="117">
        <v>2.4913604259490967</v>
      </c>
      <c r="Z110" s="116">
        <v>32738.63671875</v>
      </c>
      <c r="AA110" s="116">
        <v>79380.0703125</v>
      </c>
      <c r="AB110" s="117">
        <v>2.4246602058410645</v>
      </c>
      <c r="AC110" s="116">
        <v>32969.8125</v>
      </c>
      <c r="AD110" s="116">
        <v>88972.1484375</v>
      </c>
      <c r="AE110" s="117">
        <v>2.698594331741333</v>
      </c>
      <c r="AF110" s="116">
        <v>34601.83203125</v>
      </c>
      <c r="AG110" s="116">
        <v>105733.8046875</v>
      </c>
      <c r="AH110" s="117">
        <v>3.0557284355163574</v>
      </c>
      <c r="AI110" s="116">
        <v>39235.5703125</v>
      </c>
      <c r="AJ110" s="116">
        <v>114675.28125</v>
      </c>
      <c r="AK110" s="117">
        <v>2.9227378368377686</v>
      </c>
      <c r="AL110" s="116">
        <v>40257.90234375</v>
      </c>
      <c r="AM110" s="116">
        <v>123468.734375</v>
      </c>
      <c r="AN110" s="117">
        <v>3.0669441223144531</v>
      </c>
      <c r="AO110" s="116">
        <v>51004.69921875</v>
      </c>
      <c r="AP110" s="116">
        <v>150114.53125</v>
      </c>
      <c r="AQ110" s="117">
        <v>2.9431509971618652</v>
      </c>
      <c r="AR110" s="116">
        <v>55183.671875</v>
      </c>
      <c r="AS110" s="116">
        <v>158316.203125</v>
      </c>
      <c r="AT110" s="117">
        <v>2.8688957691192627</v>
      </c>
      <c r="AU110" s="116">
        <v>59715.12890625</v>
      </c>
      <c r="AV110" s="116">
        <v>170648.6875</v>
      </c>
      <c r="AW110" s="117">
        <v>2.8577127456665039</v>
      </c>
      <c r="AX110" s="116">
        <v>63825.05859375</v>
      </c>
      <c r="AY110" s="116">
        <v>173787.78125</v>
      </c>
      <c r="AZ110" s="117">
        <v>2.722877025604248</v>
      </c>
      <c r="BA110" s="116">
        <v>61966.57421875</v>
      </c>
      <c r="BB110" s="116">
        <v>151779.265625</v>
      </c>
      <c r="BC110" s="117">
        <v>2.4493732452392578</v>
      </c>
      <c r="BD110" s="116">
        <v>57579.38671875</v>
      </c>
      <c r="BE110" s="116">
        <v>137253.140625</v>
      </c>
      <c r="BF110" s="117">
        <v>2.3837201595306396</v>
      </c>
      <c r="BG110" s="116">
        <v>54468.51171875</v>
      </c>
      <c r="BH110" s="116">
        <v>126223.921875</v>
      </c>
      <c r="BI110" s="117">
        <v>2.3173742294311523</v>
      </c>
      <c r="BJ110" s="116">
        <v>55427.43359375</v>
      </c>
      <c r="BK110" s="116">
        <v>128434.75</v>
      </c>
      <c r="BL110" s="117">
        <v>2.3171694278717041</v>
      </c>
      <c r="BM110" s="116">
        <v>51496.3046875</v>
      </c>
      <c r="BN110" s="116">
        <v>117586.953125</v>
      </c>
      <c r="BO110" s="117">
        <v>2.2834055423736572</v>
      </c>
      <c r="BP110" s="116">
        <v>50616.45703125</v>
      </c>
      <c r="BQ110" s="116">
        <v>118983.9375</v>
      </c>
      <c r="BR110" s="117">
        <v>2.3506965637207031</v>
      </c>
      <c r="BS110" s="116">
        <v>57518.734375</v>
      </c>
      <c r="BT110" s="116">
        <v>127177.5390625</v>
      </c>
      <c r="BU110" s="117">
        <v>2.2110629081726074</v>
      </c>
      <c r="BV110" s="116">
        <v>63700.015625</v>
      </c>
      <c r="BW110" s="116">
        <v>150554.078125</v>
      </c>
      <c r="BX110" s="117">
        <v>2.3634858131408691</v>
      </c>
      <c r="BY110" s="116">
        <v>72023.796875</v>
      </c>
      <c r="BZ110" s="116">
        <v>166475.09375</v>
      </c>
      <c r="CA110" s="117">
        <v>2.3113901615142822</v>
      </c>
      <c r="CB110" s="116">
        <v>80012.890625</v>
      </c>
      <c r="CC110" s="116">
        <v>195694.953125</v>
      </c>
      <c r="CD110" s="117">
        <v>2.4457929134368896</v>
      </c>
      <c r="CE110" s="116">
        <v>66823.78125</v>
      </c>
      <c r="CF110" s="116">
        <v>161132.0625</v>
      </c>
      <c r="CG110" s="117">
        <v>2.4112982749938965</v>
      </c>
      <c r="CH110" s="116">
        <v>77721.640625</v>
      </c>
      <c r="CI110" s="116">
        <v>183169.21875</v>
      </c>
      <c r="CJ110" s="117">
        <v>2.3567337989807129</v>
      </c>
      <c r="CK110" s="116">
        <v>82346.9921875</v>
      </c>
      <c r="CL110" s="116">
        <v>194928.625</v>
      </c>
      <c r="CM110" s="117">
        <v>2.3671615123748779</v>
      </c>
      <c r="CN110" s="116">
        <v>84324.34375</v>
      </c>
      <c r="CO110" s="116">
        <v>185578.890625</v>
      </c>
      <c r="CP110" s="117">
        <v>2.2007749080657959</v>
      </c>
      <c r="CQ110" s="116">
        <v>90234.109375</v>
      </c>
      <c r="CR110" s="116">
        <v>180835.8125</v>
      </c>
      <c r="CS110" s="117">
        <v>2.0040738582611084</v>
      </c>
      <c r="CT110" s="116">
        <v>180996.375</v>
      </c>
      <c r="CU110" s="116">
        <v>317313.34375</v>
      </c>
      <c r="CV110" s="117">
        <v>1.7531474828720093</v>
      </c>
      <c r="CW110" s="116">
        <v>387808.15625</v>
      </c>
      <c r="CX110" s="116">
        <v>748856.5</v>
      </c>
      <c r="CY110" s="117">
        <v>1.9309972524642944</v>
      </c>
      <c r="CZ110" s="116">
        <v>623001.1875</v>
      </c>
      <c r="DA110" s="116">
        <v>1157912.5</v>
      </c>
      <c r="DB110" s="117">
        <v>1.8586039543151855</v>
      </c>
      <c r="DC110" s="116">
        <v>1035105.75</v>
      </c>
      <c r="DD110" s="116">
        <v>1913993.5</v>
      </c>
      <c r="DE110" s="117">
        <v>1.8490802049636841</v>
      </c>
      <c r="DF110" s="116">
        <v>1858.0574951171875</v>
      </c>
      <c r="DG110" s="116">
        <v>3581.989013671875</v>
      </c>
      <c r="DH110" s="117">
        <v>1.9278138875961304</v>
      </c>
      <c r="DI110" s="116">
        <v>2179.0185546875</v>
      </c>
      <c r="DJ110" s="116">
        <v>4173.208984375</v>
      </c>
      <c r="DK110" s="117">
        <v>1.9151782989501953</v>
      </c>
      <c r="DL110" s="116">
        <v>2812.05126953125</v>
      </c>
      <c r="DM110" s="116">
        <v>5392.119140625</v>
      </c>
      <c r="DN110" s="117">
        <v>1.917503833770752</v>
      </c>
      <c r="DO110" s="116">
        <v>3253.93310546875</v>
      </c>
      <c r="DP110" s="116">
        <v>6371.2705078125</v>
      </c>
      <c r="DQ110" s="117">
        <v>1.9580214023590088</v>
      </c>
      <c r="DR110" s="116">
        <v>3336.635986328125</v>
      </c>
      <c r="DS110" s="116">
        <v>6509.47265625</v>
      </c>
      <c r="DT110" s="117">
        <v>1.950908899307251</v>
      </c>
      <c r="DU110" s="116">
        <v>3583.19482421875</v>
      </c>
      <c r="DV110" s="116">
        <v>7018.13623046875</v>
      </c>
      <c r="DW110" s="117">
        <v>1.958625316619873</v>
      </c>
      <c r="DX110" s="116">
        <v>3916.4697265625</v>
      </c>
      <c r="DY110" s="116">
        <v>7673.35595703125</v>
      </c>
      <c r="DZ110" s="117">
        <v>1.959253191947937</v>
      </c>
      <c r="EA110" s="116">
        <v>4242.5615234375</v>
      </c>
      <c r="EB110" s="116">
        <v>8228.6083984375</v>
      </c>
      <c r="EC110" s="117">
        <v>1.9395377635955811</v>
      </c>
      <c r="ED110" s="116">
        <v>4847.11865234375</v>
      </c>
      <c r="EE110" s="118">
        <v>9405.61328125</v>
      </c>
      <c r="EF110" s="119">
        <v>1.9404544830322266</v>
      </c>
      <c r="EG110" s="115">
        <v>5460.21923828125</v>
      </c>
      <c r="EH110" s="116">
        <v>10212.7216796875</v>
      </c>
      <c r="EI110" s="117">
        <v>1.8703867197036743</v>
      </c>
      <c r="EJ110" s="116">
        <v>6224.6982421875</v>
      </c>
      <c r="EK110" s="116">
        <v>11884.123046875</v>
      </c>
      <c r="EL110" s="117">
        <v>1.9091886281967163</v>
      </c>
      <c r="EM110" s="116">
        <v>6789.40576171875</v>
      </c>
      <c r="EN110" s="116">
        <v>13164.703125</v>
      </c>
      <c r="EO110" s="117">
        <v>1.9390066862106323</v>
      </c>
      <c r="EP110" s="116">
        <v>7430.72412109375</v>
      </c>
      <c r="EQ110" s="116">
        <v>14366.2353515625</v>
      </c>
      <c r="ER110" s="117">
        <v>1.9333560466766357</v>
      </c>
      <c r="ES110" s="116">
        <v>8073.17578125</v>
      </c>
      <c r="ET110" s="116">
        <v>15336.453125</v>
      </c>
      <c r="EU110" s="117">
        <v>1.8996803760528564</v>
      </c>
      <c r="EV110" s="116">
        <v>9005.2119140625</v>
      </c>
      <c r="EW110" s="116">
        <v>16780.19140625</v>
      </c>
      <c r="EX110" s="117">
        <v>1.8633866310119629</v>
      </c>
      <c r="EY110" s="116">
        <v>9952.9501953125</v>
      </c>
      <c r="EZ110" s="116">
        <v>18576.005859375</v>
      </c>
      <c r="FA110" s="117">
        <v>1.8663818836212158</v>
      </c>
      <c r="FB110" s="116">
        <v>11166.1884765625</v>
      </c>
      <c r="FC110" s="116">
        <v>20050.671875</v>
      </c>
      <c r="FD110" s="117">
        <v>1.7956594228744507</v>
      </c>
      <c r="FE110" s="116">
        <v>11334.185546875</v>
      </c>
      <c r="FF110" s="116">
        <v>20942.474609375</v>
      </c>
      <c r="FG110" s="117">
        <v>1.8477264642715454</v>
      </c>
      <c r="FH110" s="116">
        <v>11986.0478515625</v>
      </c>
      <c r="FI110" s="116">
        <v>22412.119140625</v>
      </c>
      <c r="FJ110" s="117">
        <v>1.8698506355285645</v>
      </c>
      <c r="FK110" s="116">
        <v>12336.2265625</v>
      </c>
      <c r="FL110" s="116">
        <v>22962.3984375</v>
      </c>
      <c r="FM110" s="117">
        <v>1.8613793849945068</v>
      </c>
      <c r="FN110" s="116">
        <v>13789.751953125</v>
      </c>
      <c r="FO110" s="116">
        <v>25451.28125</v>
      </c>
      <c r="FP110" s="117">
        <v>1.8456664085388184</v>
      </c>
      <c r="FQ110" s="116">
        <v>14877.4482421875</v>
      </c>
      <c r="FR110" s="116">
        <v>27341.28125</v>
      </c>
      <c r="FS110" s="117">
        <v>1.8377668857574463</v>
      </c>
      <c r="FT110" s="116">
        <v>16202.26953125</v>
      </c>
      <c r="FU110" s="116">
        <v>29986.609375</v>
      </c>
      <c r="FV110" s="117">
        <v>1.8507659435272217</v>
      </c>
      <c r="FW110" s="116">
        <v>17733.134765625</v>
      </c>
      <c r="FX110" s="116">
        <v>32359.18359375</v>
      </c>
      <c r="FY110" s="117">
        <v>1.8247864246368408</v>
      </c>
      <c r="FZ110" s="116">
        <v>20277.86328125</v>
      </c>
      <c r="GA110" s="116">
        <v>38159.5390625</v>
      </c>
      <c r="GB110" s="117">
        <v>1.8818323612213135</v>
      </c>
      <c r="GC110" s="116">
        <v>23250.171875</v>
      </c>
      <c r="GD110" s="116">
        <v>42807.94140625</v>
      </c>
      <c r="GE110" s="117">
        <v>1.8411881923675537</v>
      </c>
      <c r="GF110" s="116">
        <v>25938.841796875</v>
      </c>
      <c r="GG110" s="116">
        <v>46191.3984375</v>
      </c>
      <c r="GH110" s="117">
        <v>1.7807810306549072</v>
      </c>
      <c r="GI110" s="116">
        <v>29436.115234375</v>
      </c>
      <c r="GJ110" s="116">
        <v>52834.89453125</v>
      </c>
      <c r="GK110" s="117">
        <v>1.7949004173278809</v>
      </c>
      <c r="GL110" s="116">
        <v>31514.439453125</v>
      </c>
      <c r="GM110" s="116">
        <v>55641.16796875</v>
      </c>
      <c r="GN110" s="117">
        <v>1.765576958656311</v>
      </c>
      <c r="GO110" s="116">
        <v>34816.41796875</v>
      </c>
      <c r="GP110" s="116">
        <v>61519.875</v>
      </c>
      <c r="GQ110" s="117">
        <v>1.7669788599014282</v>
      </c>
      <c r="GR110" s="116">
        <v>38822.21875</v>
      </c>
      <c r="GS110" s="116">
        <v>70448.6484375</v>
      </c>
      <c r="GT110" s="117">
        <v>1.8146476745605469</v>
      </c>
      <c r="GU110" s="116">
        <v>43007.5546875</v>
      </c>
      <c r="GV110" s="116">
        <v>76622.6015625</v>
      </c>
      <c r="GW110" s="117">
        <v>1.781607985496521</v>
      </c>
      <c r="GX110" s="116">
        <v>47994.140625</v>
      </c>
      <c r="GY110" s="116">
        <v>85247.890625</v>
      </c>
      <c r="GZ110" s="117">
        <v>1.776214599609375</v>
      </c>
      <c r="HA110" s="116">
        <v>53328.4921875</v>
      </c>
      <c r="HB110" s="116">
        <v>91199.1328125</v>
      </c>
      <c r="HC110" s="117">
        <v>1.7101389169692993</v>
      </c>
      <c r="HD110" s="116">
        <v>59830.72265625</v>
      </c>
      <c r="HE110" s="116">
        <v>99444.859375</v>
      </c>
      <c r="HF110" s="117">
        <v>1.6621036529541016</v>
      </c>
      <c r="HG110" s="116">
        <v>65476.19140625</v>
      </c>
      <c r="HH110" s="116">
        <v>107307.109375</v>
      </c>
      <c r="HI110" s="117">
        <v>1.6388721466064453</v>
      </c>
      <c r="HJ110" s="116">
        <v>70467.5625</v>
      </c>
      <c r="HK110" s="116">
        <v>116782.3828125</v>
      </c>
      <c r="HL110" s="117">
        <v>1.6572501659393311</v>
      </c>
      <c r="HM110" s="116">
        <v>76327.296875</v>
      </c>
      <c r="HN110" s="116">
        <v>129336.828125</v>
      </c>
      <c r="HO110" s="117">
        <v>1.6945029497146606</v>
      </c>
      <c r="HP110" s="116">
        <v>79001.453125</v>
      </c>
      <c r="HQ110" s="116">
        <v>139028.71875</v>
      </c>
      <c r="HR110" s="117">
        <v>1.7598248720169067</v>
      </c>
      <c r="HS110" s="116">
        <v>84460.84375</v>
      </c>
      <c r="HT110" s="116">
        <v>150285.609375</v>
      </c>
      <c r="HU110" s="117">
        <v>1.7793524265289307</v>
      </c>
      <c r="HV110" s="116">
        <v>89268.4453125</v>
      </c>
      <c r="HW110" s="116">
        <v>162165.015625</v>
      </c>
      <c r="HX110" s="117">
        <v>1.8165994882583618</v>
      </c>
      <c r="HY110" s="116">
        <v>89173.1875</v>
      </c>
      <c r="HZ110" s="116">
        <v>164995.875</v>
      </c>
      <c r="IA110" s="117">
        <v>1.8502857685089111</v>
      </c>
      <c r="IB110" s="116">
        <v>90331.40625</v>
      </c>
      <c r="IC110" s="116">
        <v>164440.34375</v>
      </c>
      <c r="ID110" s="117">
        <v>1.8204116821289063</v>
      </c>
      <c r="IE110" s="116">
        <v>92754.8828125</v>
      </c>
      <c r="IF110" s="116">
        <v>163922.390625</v>
      </c>
      <c r="IG110" s="117">
        <v>1.7672642469406128</v>
      </c>
      <c r="IH110" s="116">
        <v>91100.9453125</v>
      </c>
      <c r="II110" s="116">
        <v>165095.46875</v>
      </c>
      <c r="IJ110" s="117">
        <v>1.8122255802154541</v>
      </c>
      <c r="IK110" s="116">
        <v>93554.28125</v>
      </c>
      <c r="IL110" s="116">
        <v>169776.21875</v>
      </c>
      <c r="IM110" s="117">
        <v>1.814734935760498</v>
      </c>
      <c r="IN110" s="115">
        <v>95352.9609375</v>
      </c>
      <c r="IO110" s="116">
        <v>173725.828125</v>
      </c>
      <c r="IP110" s="117">
        <v>1.8219237327575684</v>
      </c>
      <c r="IQ110" s="116">
        <v>96387.328125</v>
      </c>
      <c r="IR110" s="116">
        <v>184345.5625</v>
      </c>
      <c r="IS110" s="117">
        <v>1.9125497341156006</v>
      </c>
      <c r="IT110" s="116">
        <v>97801.75</v>
      </c>
      <c r="IU110" s="116">
        <v>191945.4375</v>
      </c>
      <c r="IV110" s="117">
        <v>1.962597131729126</v>
      </c>
      <c r="IW110" s="116">
        <v>101711.4375</v>
      </c>
      <c r="IX110" s="116">
        <v>203382.515625</v>
      </c>
      <c r="IY110" s="117">
        <v>1.9996031522750854</v>
      </c>
      <c r="IZ110" s="116">
        <v>106073.9375</v>
      </c>
      <c r="JA110" s="116">
        <v>208783.78125</v>
      </c>
      <c r="JB110" s="117">
        <v>1.9682854413986206</v>
      </c>
      <c r="JC110" s="116">
        <v>109719.5625</v>
      </c>
      <c r="JD110" s="116">
        <v>221104.921875</v>
      </c>
      <c r="JE110" s="117">
        <v>2.0151822566986084</v>
      </c>
      <c r="JF110" s="116">
        <v>111744.25</v>
      </c>
      <c r="JG110" s="116">
        <v>229865.5</v>
      </c>
      <c r="JH110" s="117">
        <v>2.05706787109375</v>
      </c>
      <c r="JI110" s="116">
        <v>111940.921875</v>
      </c>
      <c r="JJ110" s="116">
        <v>227146.125</v>
      </c>
      <c r="JK110" s="117">
        <v>2.029160737991333</v>
      </c>
      <c r="JL110" s="116">
        <v>113929.75</v>
      </c>
      <c r="JM110" s="116">
        <v>233979.203125</v>
      </c>
      <c r="JN110" s="117">
        <v>2.0537147521972656</v>
      </c>
      <c r="JO110" s="116">
        <v>118343.1640625</v>
      </c>
      <c r="JP110" s="116">
        <v>244456.28125</v>
      </c>
      <c r="JQ110" s="117">
        <v>2.0656561851501465</v>
      </c>
      <c r="JR110" s="116">
        <v>120521.7421875</v>
      </c>
      <c r="JS110" s="116">
        <v>250424.5625</v>
      </c>
      <c r="JT110" s="117">
        <v>2.0778372287750244</v>
      </c>
      <c r="JU110" s="116">
        <v>124561.6015625</v>
      </c>
      <c r="JV110" s="116">
        <v>257529.4375</v>
      </c>
      <c r="JW110" s="117">
        <v>2.0674865245819092</v>
      </c>
      <c r="JX110" s="116">
        <v>129332.125</v>
      </c>
      <c r="JY110" s="116">
        <v>274264.28125</v>
      </c>
      <c r="JZ110" s="117">
        <v>2.1206200122833252</v>
      </c>
      <c r="KA110" s="116">
        <v>129844.0625</v>
      </c>
      <c r="KB110" s="116">
        <v>274571.40625</v>
      </c>
      <c r="KC110" s="117">
        <v>2.1146242618560791</v>
      </c>
      <c r="KD110" s="116">
        <v>123706.1796875</v>
      </c>
      <c r="KE110" s="116">
        <v>245317.140625</v>
      </c>
      <c r="KF110" s="117">
        <v>1.9830629825592041</v>
      </c>
      <c r="KG110" s="116">
        <v>125265.625</v>
      </c>
      <c r="KH110" s="116">
        <v>260513.484375</v>
      </c>
      <c r="KI110" s="117">
        <v>2.079688549041748</v>
      </c>
      <c r="KJ110" s="116">
        <v>130736.6953125</v>
      </c>
      <c r="KK110" s="116">
        <v>277155.5</v>
      </c>
      <c r="KL110" s="117">
        <v>2.1199519634246826</v>
      </c>
      <c r="KM110" s="116">
        <v>130579.3203125</v>
      </c>
      <c r="KN110" s="116">
        <v>262313.4375</v>
      </c>
      <c r="KO110" s="117">
        <v>2.0088436603546143</v>
      </c>
      <c r="KP110" s="116">
        <v>131185.953125</v>
      </c>
      <c r="KQ110" s="116">
        <v>258289.703125</v>
      </c>
      <c r="KR110" s="117">
        <v>1.9688823223114014</v>
      </c>
      <c r="KS110" s="116">
        <v>131393.1875</v>
      </c>
      <c r="KT110" s="116">
        <v>258962.90625</v>
      </c>
      <c r="KU110" s="117">
        <v>1.9709005355834961</v>
      </c>
      <c r="KV110" s="134">
        <v>2.7382903099060059</v>
      </c>
      <c r="KW110" s="135">
        <v>2.6409091949462891</v>
      </c>
      <c r="KX110" s="135">
        <v>2.8052661418914795</v>
      </c>
      <c r="KY110" s="135">
        <v>2.3433470726013184</v>
      </c>
      <c r="KZ110" s="135">
        <v>2.0659685134887695</v>
      </c>
      <c r="LA110" s="135">
        <v>1.9319058656692505</v>
      </c>
      <c r="LB110" s="135">
        <v>1.8722094297409058</v>
      </c>
      <c r="LC110" s="135">
        <v>1.8159224987030029</v>
      </c>
      <c r="LD110" s="135">
        <v>1.7276467084884644</v>
      </c>
      <c r="LE110" s="135">
        <v>1.8729881048202515</v>
      </c>
      <c r="LF110" s="135">
        <v>2.058441162109375</v>
      </c>
      <c r="LG110" s="135">
        <v>2.0296533107757568</v>
      </c>
      <c r="LH110" s="135">
        <f t="shared" si="4"/>
        <v>2.7281552155812583</v>
      </c>
      <c r="LI110" s="135">
        <f t="shared" si="5"/>
        <v>2.2046577930450439</v>
      </c>
      <c r="LJ110" s="135">
        <f t="shared" si="6"/>
        <v>1.8369211256504059</v>
      </c>
      <c r="LK110" s="144">
        <f t="shared" si="7"/>
        <v>1.9870275259017944</v>
      </c>
    </row>
    <row r="111" spans="1:323" ht="15" customHeight="1">
      <c r="A111" s="114">
        <v>97</v>
      </c>
      <c r="B111" s="115">
        <v>9211.080078125</v>
      </c>
      <c r="C111" s="116">
        <v>25692.26171875</v>
      </c>
      <c r="D111" s="117">
        <v>2.7892777919769287</v>
      </c>
      <c r="E111" s="116">
        <v>10177.35546875</v>
      </c>
      <c r="F111" s="116">
        <v>28510.63671875</v>
      </c>
      <c r="G111" s="117">
        <v>2.8013796806335449</v>
      </c>
      <c r="H111" s="116">
        <v>11663.2109375</v>
      </c>
      <c r="I111" s="116">
        <v>31176.359375</v>
      </c>
      <c r="J111" s="117">
        <v>2.673051118850708</v>
      </c>
      <c r="K111" s="116">
        <v>14422.455078125</v>
      </c>
      <c r="L111" s="116">
        <v>41727.8203125</v>
      </c>
      <c r="M111" s="117">
        <v>2.8932535648345947</v>
      </c>
      <c r="N111" s="116">
        <v>17430.9140625</v>
      </c>
      <c r="O111" s="116">
        <v>49063.8515625</v>
      </c>
      <c r="P111" s="117">
        <v>2.814760684967041</v>
      </c>
      <c r="Q111" s="116">
        <v>20187.341796875</v>
      </c>
      <c r="R111" s="116">
        <v>51117.9140625</v>
      </c>
      <c r="S111" s="117">
        <v>2.5321764945983887</v>
      </c>
      <c r="T111" s="116">
        <v>24915.453125</v>
      </c>
      <c r="U111" s="116">
        <v>70893.0703125</v>
      </c>
      <c r="V111" s="117">
        <v>2.8453454971313477</v>
      </c>
      <c r="W111" s="116">
        <v>37878.87109375</v>
      </c>
      <c r="X111" s="116">
        <v>97953.765625</v>
      </c>
      <c r="Y111" s="117">
        <v>2.5859737396240234</v>
      </c>
      <c r="Z111" s="116">
        <v>37409.68359375</v>
      </c>
      <c r="AA111" s="116">
        <v>94243.21875</v>
      </c>
      <c r="AB111" s="117">
        <v>2.5192198753356934</v>
      </c>
      <c r="AC111" s="116">
        <v>37516.765625</v>
      </c>
      <c r="AD111" s="116">
        <v>107025.859375</v>
      </c>
      <c r="AE111" s="117">
        <v>2.8527474403381348</v>
      </c>
      <c r="AF111" s="116">
        <v>39150.59375</v>
      </c>
      <c r="AG111" s="116">
        <v>128887.2109375</v>
      </c>
      <c r="AH111" s="117">
        <v>3.2920882701873779</v>
      </c>
      <c r="AI111" s="116">
        <v>45237.16015625</v>
      </c>
      <c r="AJ111" s="116">
        <v>139049.4375</v>
      </c>
      <c r="AK111" s="117">
        <v>3.0737879276275635</v>
      </c>
      <c r="AL111" s="116">
        <v>46828.328125</v>
      </c>
      <c r="AM111" s="116">
        <v>150393.140625</v>
      </c>
      <c r="AN111" s="117">
        <v>3.2115845680236816</v>
      </c>
      <c r="AO111" s="116">
        <v>61359.90625</v>
      </c>
      <c r="AP111" s="116">
        <v>181657.046875</v>
      </c>
      <c r="AQ111" s="117">
        <v>2.9605169296264648</v>
      </c>
      <c r="AR111" s="116">
        <v>65389.8125</v>
      </c>
      <c r="AS111" s="116">
        <v>191271.734375</v>
      </c>
      <c r="AT111" s="117">
        <v>2.9250998497009277</v>
      </c>
      <c r="AU111" s="116">
        <v>69599.703125</v>
      </c>
      <c r="AV111" s="116">
        <v>206249.859375</v>
      </c>
      <c r="AW111" s="117">
        <v>2.9633727073669434</v>
      </c>
      <c r="AX111" s="116">
        <v>73535.7578125</v>
      </c>
      <c r="AY111" s="116">
        <v>209161.34375</v>
      </c>
      <c r="AZ111" s="117">
        <v>2.8443489074707031</v>
      </c>
      <c r="BA111" s="116">
        <v>70811.4375</v>
      </c>
      <c r="BB111" s="116">
        <v>180520.3125</v>
      </c>
      <c r="BC111" s="117">
        <v>2.5493102073669434</v>
      </c>
      <c r="BD111" s="116">
        <v>67666.140625</v>
      </c>
      <c r="BE111" s="116">
        <v>162386.46875</v>
      </c>
      <c r="BF111" s="117">
        <v>2.3998186588287354</v>
      </c>
      <c r="BG111" s="116">
        <v>64068.16796875</v>
      </c>
      <c r="BH111" s="116">
        <v>148794.3125</v>
      </c>
      <c r="BI111" s="117">
        <v>2.3224375247955322</v>
      </c>
      <c r="BJ111" s="116">
        <v>65334.7890625</v>
      </c>
      <c r="BK111" s="116">
        <v>151384.875</v>
      </c>
      <c r="BL111" s="117">
        <v>2.3170638084411621</v>
      </c>
      <c r="BM111" s="116">
        <v>60125.45703125</v>
      </c>
      <c r="BN111" s="116">
        <v>138420.984375</v>
      </c>
      <c r="BO111" s="117">
        <v>2.3022027015686035</v>
      </c>
      <c r="BP111" s="116">
        <v>59205.42578125</v>
      </c>
      <c r="BQ111" s="116">
        <v>140630.578125</v>
      </c>
      <c r="BR111" s="117">
        <v>2.3752987384796143</v>
      </c>
      <c r="BS111" s="116">
        <v>63740.671875</v>
      </c>
      <c r="BT111" s="116">
        <v>149478.421875</v>
      </c>
      <c r="BU111" s="117">
        <v>2.3451027870178223</v>
      </c>
      <c r="BV111" s="116">
        <v>74115.5234375</v>
      </c>
      <c r="BW111" s="116">
        <v>178238.625</v>
      </c>
      <c r="BX111" s="117">
        <v>2.4048757553100586</v>
      </c>
      <c r="BY111" s="116">
        <v>82544.3125</v>
      </c>
      <c r="BZ111" s="116">
        <v>196432.484375</v>
      </c>
      <c r="CA111" s="117">
        <v>2.3797216415405273</v>
      </c>
      <c r="CB111" s="116">
        <v>94398.578125</v>
      </c>
      <c r="CC111" s="116">
        <v>232395.921875</v>
      </c>
      <c r="CD111" s="117">
        <v>2.4618582725524902</v>
      </c>
      <c r="CE111" s="116">
        <v>76531.2421875</v>
      </c>
      <c r="CF111" s="116">
        <v>191457.953125</v>
      </c>
      <c r="CG111" s="117">
        <v>2.5016965866088867</v>
      </c>
      <c r="CH111" s="116">
        <v>87021.7109375</v>
      </c>
      <c r="CI111" s="116">
        <v>216980.609375</v>
      </c>
      <c r="CJ111" s="117">
        <v>2.4934077262878418</v>
      </c>
      <c r="CK111" s="116">
        <v>93045.5078125</v>
      </c>
      <c r="CL111" s="116">
        <v>231171.203125</v>
      </c>
      <c r="CM111" s="117">
        <v>2.4844961166381836</v>
      </c>
      <c r="CN111" s="116">
        <v>98715.3515625</v>
      </c>
      <c r="CO111" s="116">
        <v>217162.609375</v>
      </c>
      <c r="CP111" s="117">
        <v>2.1998867988586426</v>
      </c>
      <c r="CQ111" s="116">
        <v>105308.4609375</v>
      </c>
      <c r="CR111" s="116">
        <v>208948.84375</v>
      </c>
      <c r="CS111" s="117">
        <v>1.9841600656509399</v>
      </c>
      <c r="CT111" s="116">
        <v>202111.390625</v>
      </c>
      <c r="CU111" s="116">
        <v>359673.34375</v>
      </c>
      <c r="CV111" s="117">
        <v>1.779579758644104</v>
      </c>
      <c r="CW111" s="116">
        <v>442230.5</v>
      </c>
      <c r="CX111" s="116">
        <v>860984.125</v>
      </c>
      <c r="CY111" s="117">
        <v>1.9469125270843506</v>
      </c>
      <c r="CZ111" s="116">
        <v>708155.25</v>
      </c>
      <c r="DA111" s="116">
        <v>1323338.375</v>
      </c>
      <c r="DB111" s="117">
        <v>1.8687121868133545</v>
      </c>
      <c r="DC111" s="116">
        <v>1158468.125</v>
      </c>
      <c r="DD111" s="116">
        <v>2188114.25</v>
      </c>
      <c r="DE111" s="117">
        <v>1.8887996673583984</v>
      </c>
      <c r="DF111" s="116">
        <v>2106.591552734375</v>
      </c>
      <c r="DG111" s="116">
        <v>4120.22509765625</v>
      </c>
      <c r="DH111" s="117">
        <v>1.9558727741241455</v>
      </c>
      <c r="DI111" s="116">
        <v>2460.640869140625</v>
      </c>
      <c r="DJ111" s="116">
        <v>4795.63818359375</v>
      </c>
      <c r="DK111" s="117">
        <v>1.9489387273788452</v>
      </c>
      <c r="DL111" s="116">
        <v>3163.94677734375</v>
      </c>
      <c r="DM111" s="116">
        <v>6200.24755859375</v>
      </c>
      <c r="DN111" s="117">
        <v>1.9596561193466187</v>
      </c>
      <c r="DO111" s="116">
        <v>3690.697509765625</v>
      </c>
      <c r="DP111" s="116">
        <v>7347.79736328125</v>
      </c>
      <c r="DQ111" s="117">
        <v>1.9908967018127441</v>
      </c>
      <c r="DR111" s="116">
        <v>3758.791015625</v>
      </c>
      <c r="DS111" s="116">
        <v>7504.04052734375</v>
      </c>
      <c r="DT111" s="117">
        <v>1.9963973760604858</v>
      </c>
      <c r="DU111" s="116">
        <v>4043.19873046875</v>
      </c>
      <c r="DV111" s="116">
        <v>8092.22607421875</v>
      </c>
      <c r="DW111" s="117">
        <v>2.001441478729248</v>
      </c>
      <c r="DX111" s="116">
        <v>4449.2373046875</v>
      </c>
      <c r="DY111" s="116">
        <v>8842.359375</v>
      </c>
      <c r="DZ111" s="117">
        <v>1.9873876571655273</v>
      </c>
      <c r="EA111" s="116">
        <v>4808.36376953125</v>
      </c>
      <c r="EB111" s="116">
        <v>9466.80078125</v>
      </c>
      <c r="EC111" s="117">
        <v>1.9688196182250977</v>
      </c>
      <c r="ED111" s="116">
        <v>5477.6328125</v>
      </c>
      <c r="EE111" s="118">
        <v>10825.328125</v>
      </c>
      <c r="EF111" s="119">
        <v>1.97627854347229</v>
      </c>
      <c r="EG111" s="115">
        <v>6119.17431640625</v>
      </c>
      <c r="EH111" s="116">
        <v>11690.98046875</v>
      </c>
      <c r="EI111" s="117">
        <v>1.9105486869812012</v>
      </c>
      <c r="EJ111" s="116">
        <v>7061.47900390625</v>
      </c>
      <c r="EK111" s="116">
        <v>13638.6376953125</v>
      </c>
      <c r="EL111" s="117">
        <v>1.9314137697219849</v>
      </c>
      <c r="EM111" s="116">
        <v>7710.8525390625</v>
      </c>
      <c r="EN111" s="116">
        <v>15143.2041015625</v>
      </c>
      <c r="EO111" s="117">
        <v>1.9638819694519043</v>
      </c>
      <c r="EP111" s="116">
        <v>8447.1357421875</v>
      </c>
      <c r="EQ111" s="116">
        <v>16513.57421875</v>
      </c>
      <c r="ER111" s="117">
        <v>1.9549317359924316</v>
      </c>
      <c r="ES111" s="116">
        <v>9172.5283203125</v>
      </c>
      <c r="ET111" s="116">
        <v>17580.4609375</v>
      </c>
      <c r="EU111" s="117">
        <v>1.9166429042816162</v>
      </c>
      <c r="EV111" s="116">
        <v>10234.26953125</v>
      </c>
      <c r="EW111" s="116">
        <v>19170.345703125</v>
      </c>
      <c r="EX111" s="117">
        <v>1.8731523752212524</v>
      </c>
      <c r="EY111" s="116">
        <v>11296.8935546875</v>
      </c>
      <c r="EZ111" s="116">
        <v>21227.861328125</v>
      </c>
      <c r="FA111" s="117">
        <v>1.8790884017944336</v>
      </c>
      <c r="FB111" s="116">
        <v>12358.6845703125</v>
      </c>
      <c r="FC111" s="116">
        <v>22800.34375</v>
      </c>
      <c r="FD111" s="117">
        <v>1.8448843955993652</v>
      </c>
      <c r="FE111" s="116">
        <v>12557.0908203125</v>
      </c>
      <c r="FF111" s="116">
        <v>23940.654296875</v>
      </c>
      <c r="FG111" s="117">
        <v>1.9065446853637695</v>
      </c>
      <c r="FH111" s="116">
        <v>13548.9287109375</v>
      </c>
      <c r="FI111" s="116">
        <v>25627.09765625</v>
      </c>
      <c r="FJ111" s="117">
        <v>1.8914482593536377</v>
      </c>
      <c r="FK111" s="116">
        <v>14060.1689453125</v>
      </c>
      <c r="FL111" s="116">
        <v>26243.3046875</v>
      </c>
      <c r="FM111" s="117">
        <v>1.8664999008178711</v>
      </c>
      <c r="FN111" s="116">
        <v>15584.7431640625</v>
      </c>
      <c r="FO111" s="116">
        <v>29036.89453125</v>
      </c>
      <c r="FP111" s="117">
        <v>1.863161563873291</v>
      </c>
      <c r="FQ111" s="116">
        <v>16694.83984375</v>
      </c>
      <c r="FR111" s="116">
        <v>31194.6875</v>
      </c>
      <c r="FS111" s="117">
        <v>1.8685227632522583</v>
      </c>
      <c r="FT111" s="116">
        <v>18506.3125</v>
      </c>
      <c r="FU111" s="116">
        <v>34191.94921875</v>
      </c>
      <c r="FV111" s="117">
        <v>1.8475830554962158</v>
      </c>
      <c r="FW111" s="116">
        <v>20194.935546875</v>
      </c>
      <c r="FX111" s="116">
        <v>36813.14453125</v>
      </c>
      <c r="FY111" s="117">
        <v>1.8228899240493774</v>
      </c>
      <c r="FZ111" s="116">
        <v>23248.142578125</v>
      </c>
      <c r="GA111" s="116">
        <v>43627.09375</v>
      </c>
      <c r="GB111" s="117">
        <v>1.8765840530395508</v>
      </c>
      <c r="GC111" s="116">
        <v>26566.4765625</v>
      </c>
      <c r="GD111" s="116">
        <v>48759.453125</v>
      </c>
      <c r="GE111" s="117">
        <v>1.835375189781189</v>
      </c>
      <c r="GF111" s="116">
        <v>29130.091796875</v>
      </c>
      <c r="GG111" s="116">
        <v>52407.04296875</v>
      </c>
      <c r="GH111" s="117">
        <v>1.7990689277648926</v>
      </c>
      <c r="GI111" s="116">
        <v>33243.546875</v>
      </c>
      <c r="GJ111" s="116">
        <v>59991.1875</v>
      </c>
      <c r="GK111" s="117">
        <v>1.8045964241027832</v>
      </c>
      <c r="GL111" s="116">
        <v>35354.28125</v>
      </c>
      <c r="GM111" s="116">
        <v>63030.2109375</v>
      </c>
      <c r="GN111" s="117">
        <v>1.7828168869018555</v>
      </c>
      <c r="GO111" s="116">
        <v>39185.23828125</v>
      </c>
      <c r="GP111" s="116">
        <v>69682.3203125</v>
      </c>
      <c r="GQ111" s="117">
        <v>1.7782799005508423</v>
      </c>
      <c r="GR111" s="116">
        <v>44286.98046875</v>
      </c>
      <c r="GS111" s="116">
        <v>80072.8671875</v>
      </c>
      <c r="GT111" s="117">
        <v>1.8080452680587769</v>
      </c>
      <c r="GU111" s="116">
        <v>48514.05859375</v>
      </c>
      <c r="GV111" s="116">
        <v>86898.125</v>
      </c>
      <c r="GW111" s="117">
        <v>1.7911946773529053</v>
      </c>
      <c r="GX111" s="116">
        <v>54126.22265625</v>
      </c>
      <c r="GY111" s="116">
        <v>96630.09375</v>
      </c>
      <c r="GZ111" s="117">
        <v>1.7852731943130493</v>
      </c>
      <c r="HA111" s="116">
        <v>59982.12109375</v>
      </c>
      <c r="HB111" s="116">
        <v>102695.859375</v>
      </c>
      <c r="HC111" s="117">
        <v>1.71210777759552</v>
      </c>
      <c r="HD111" s="116">
        <v>67073.578125</v>
      </c>
      <c r="HE111" s="116">
        <v>111417.46875</v>
      </c>
      <c r="HF111" s="117">
        <v>1.6611230373382568</v>
      </c>
      <c r="HG111" s="116">
        <v>71357.53125</v>
      </c>
      <c r="HH111" s="116">
        <v>120227.90625</v>
      </c>
      <c r="HI111" s="117">
        <v>1.6848664283752441</v>
      </c>
      <c r="HJ111" s="116">
        <v>78524.0859375</v>
      </c>
      <c r="HK111" s="116">
        <v>130845.8125</v>
      </c>
      <c r="HL111" s="117">
        <v>1.6663143634796143</v>
      </c>
      <c r="HM111" s="116">
        <v>85328.328125</v>
      </c>
      <c r="HN111" s="116">
        <v>145475.046875</v>
      </c>
      <c r="HO111" s="117">
        <v>1.704885721206665</v>
      </c>
      <c r="HP111" s="116">
        <v>88499.4921875</v>
      </c>
      <c r="HQ111" s="116">
        <v>157422</v>
      </c>
      <c r="HR111" s="117">
        <v>1.7787898778915405</v>
      </c>
      <c r="HS111" s="116">
        <v>93555.984375</v>
      </c>
      <c r="HT111" s="116">
        <v>170594.546875</v>
      </c>
      <c r="HU111" s="117">
        <v>1.8234487771987915</v>
      </c>
      <c r="HV111" s="116">
        <v>99743.421875</v>
      </c>
      <c r="HW111" s="116">
        <v>184680.765625</v>
      </c>
      <c r="HX111" s="117">
        <v>1.8515583276748657</v>
      </c>
      <c r="HY111" s="116">
        <v>102948.5234375</v>
      </c>
      <c r="HZ111" s="116">
        <v>187962.9375</v>
      </c>
      <c r="IA111" s="117">
        <v>1.8257954120635986</v>
      </c>
      <c r="IB111" s="116">
        <v>100732.6953125</v>
      </c>
      <c r="IC111" s="116">
        <v>187368.296875</v>
      </c>
      <c r="ID111" s="117">
        <v>1.8600544929504395</v>
      </c>
      <c r="IE111" s="116">
        <v>100349.46875</v>
      </c>
      <c r="IF111" s="116">
        <v>186310.21875</v>
      </c>
      <c r="IG111" s="117">
        <v>1.8566138744354248</v>
      </c>
      <c r="IH111" s="116">
        <v>101546.65625</v>
      </c>
      <c r="II111" s="116">
        <v>187973.03125</v>
      </c>
      <c r="IJ111" s="117">
        <v>1.8511002063751221</v>
      </c>
      <c r="IK111" s="116">
        <v>103959.359375</v>
      </c>
      <c r="IL111" s="116">
        <v>193397.96875</v>
      </c>
      <c r="IM111" s="117">
        <v>1.8603228330612183</v>
      </c>
      <c r="IN111" s="115">
        <v>105489.5859375</v>
      </c>
      <c r="IO111" s="116">
        <v>198106.0625</v>
      </c>
      <c r="IP111" s="117">
        <v>1.8779679536819458</v>
      </c>
      <c r="IQ111" s="116">
        <v>106972.6796875</v>
      </c>
      <c r="IR111" s="116">
        <v>211836.640625</v>
      </c>
      <c r="IS111" s="117">
        <v>1.9802873134613037</v>
      </c>
      <c r="IT111" s="116">
        <v>109625.328125</v>
      </c>
      <c r="IU111" s="116">
        <v>221307.15625</v>
      </c>
      <c r="IV111" s="117">
        <v>2.0187592506408691</v>
      </c>
      <c r="IW111" s="116">
        <v>114349.9765625</v>
      </c>
      <c r="IX111" s="116">
        <v>235117.296875</v>
      </c>
      <c r="IY111" s="117">
        <v>2.0561201572418213</v>
      </c>
      <c r="IZ111" s="116">
        <v>118069.765625</v>
      </c>
      <c r="JA111" s="116">
        <v>240960.921875</v>
      </c>
      <c r="JB111" s="117">
        <v>2.0408351421356201</v>
      </c>
      <c r="JC111" s="116">
        <v>122196.03125</v>
      </c>
      <c r="JD111" s="116">
        <v>256094.46875</v>
      </c>
      <c r="JE111" s="117">
        <v>2.0957674980163574</v>
      </c>
      <c r="JF111" s="116">
        <v>125552.8984375</v>
      </c>
      <c r="JG111" s="116">
        <v>266886</v>
      </c>
      <c r="JH111" s="117">
        <v>2.1256856918334961</v>
      </c>
      <c r="JI111" s="116">
        <v>124636.015625</v>
      </c>
      <c r="JJ111" s="116">
        <v>263374.15625</v>
      </c>
      <c r="JK111" s="117">
        <v>2.1131465435028076</v>
      </c>
      <c r="JL111" s="116">
        <v>127807.625</v>
      </c>
      <c r="JM111" s="116">
        <v>271649.34375</v>
      </c>
      <c r="JN111" s="117">
        <v>2.1254549026489258</v>
      </c>
      <c r="JO111" s="116">
        <v>131955.3125</v>
      </c>
      <c r="JP111" s="116">
        <v>284155.4375</v>
      </c>
      <c r="JQ111" s="117">
        <v>2.1534216403961182</v>
      </c>
      <c r="JR111" s="116">
        <v>135865.15625</v>
      </c>
      <c r="JS111" s="116">
        <v>291177.28125</v>
      </c>
      <c r="JT111" s="117">
        <v>2.1431343555450439</v>
      </c>
      <c r="JU111" s="116">
        <v>140735.203125</v>
      </c>
      <c r="JV111" s="116">
        <v>299172.875</v>
      </c>
      <c r="JW111" s="117">
        <v>2.1257855892181396</v>
      </c>
      <c r="JX111" s="116">
        <v>146010.015625</v>
      </c>
      <c r="JY111" s="116">
        <v>319812.0625</v>
      </c>
      <c r="JZ111" s="117">
        <v>2.1903433799743652</v>
      </c>
      <c r="KA111" s="116">
        <v>147630.484375</v>
      </c>
      <c r="KB111" s="116">
        <v>320032.78125</v>
      </c>
      <c r="KC111" s="117">
        <v>2.1677961349487305</v>
      </c>
      <c r="KD111" s="116">
        <v>139480.25</v>
      </c>
      <c r="KE111" s="116">
        <v>283358.25</v>
      </c>
      <c r="KF111" s="117">
        <v>2.0315296649932861</v>
      </c>
      <c r="KG111" s="116">
        <v>141439.984375</v>
      </c>
      <c r="KH111" s="116">
        <v>302984.21875</v>
      </c>
      <c r="KI111" s="117">
        <v>2.1421396732330322</v>
      </c>
      <c r="KJ111" s="116">
        <v>147628.5625</v>
      </c>
      <c r="KK111" s="116">
        <v>323250.125</v>
      </c>
      <c r="KL111" s="117">
        <v>2.1896178722381592</v>
      </c>
      <c r="KM111" s="116">
        <v>147069.59375</v>
      </c>
      <c r="KN111" s="116">
        <v>303569.21875</v>
      </c>
      <c r="KO111" s="117">
        <v>2.0641195774078369</v>
      </c>
      <c r="KP111" s="116">
        <v>147798.4375</v>
      </c>
      <c r="KQ111" s="116">
        <v>298588.03125</v>
      </c>
      <c r="KR111" s="117">
        <v>2.0202381610870361</v>
      </c>
      <c r="KS111" s="116">
        <v>147903.9375</v>
      </c>
      <c r="KT111" s="116">
        <v>299427.625</v>
      </c>
      <c r="KU111" s="117">
        <v>2.0244736671447754</v>
      </c>
      <c r="KV111" s="134">
        <v>2.7953286170959473</v>
      </c>
      <c r="KW111" s="135">
        <v>2.7517175674438477</v>
      </c>
      <c r="KX111" s="135">
        <v>2.9228739738464355</v>
      </c>
      <c r="KY111" s="135">
        <v>2.3857688903808594</v>
      </c>
      <c r="KZ111" s="135">
        <v>2.1103525161743164</v>
      </c>
      <c r="LA111" s="135">
        <v>1.9671778678894043</v>
      </c>
      <c r="LB111" s="135">
        <v>1.8960236310958862</v>
      </c>
      <c r="LC111" s="135">
        <v>1.8223762512207031</v>
      </c>
      <c r="LD111" s="135">
        <v>1.7459561824798584</v>
      </c>
      <c r="LE111" s="135">
        <v>1.9227856397628784</v>
      </c>
      <c r="LF111" s="135">
        <v>2.127206563949585</v>
      </c>
      <c r="LG111" s="135">
        <v>2.0881178379058838</v>
      </c>
      <c r="LH111" s="135">
        <f t="shared" si="4"/>
        <v>2.8233067194620767</v>
      </c>
      <c r="LI111" s="135">
        <f t="shared" si="5"/>
        <v>2.2480607032775879</v>
      </c>
      <c r="LJ111" s="135">
        <f t="shared" si="6"/>
        <v>1.857883483171463</v>
      </c>
      <c r="LK111" s="144">
        <f t="shared" si="7"/>
        <v>2.0460366805394492</v>
      </c>
    </row>
    <row r="112" spans="1:323" ht="15" customHeight="1">
      <c r="A112" s="114">
        <v>98</v>
      </c>
      <c r="B112" s="115">
        <v>11654.8515625</v>
      </c>
      <c r="C112" s="116">
        <v>33386.09765625</v>
      </c>
      <c r="D112" s="117">
        <v>2.8645665645599365</v>
      </c>
      <c r="E112" s="116">
        <v>12691.4462890625</v>
      </c>
      <c r="F112" s="116">
        <v>37116.55078125</v>
      </c>
      <c r="G112" s="117">
        <v>2.9245328903198242</v>
      </c>
      <c r="H112" s="116">
        <v>15203.673828125</v>
      </c>
      <c r="I112" s="116">
        <v>40172.5546875</v>
      </c>
      <c r="J112" s="117">
        <v>2.6422924995422363</v>
      </c>
      <c r="K112" s="116">
        <v>17344.025390625</v>
      </c>
      <c r="L112" s="116">
        <v>54767.94140625</v>
      </c>
      <c r="M112" s="117">
        <v>3.1577410697937012</v>
      </c>
      <c r="N112" s="116">
        <v>20855.78125</v>
      </c>
      <c r="O112" s="116">
        <v>64174.76953125</v>
      </c>
      <c r="P112" s="117">
        <v>3.077073335647583</v>
      </c>
      <c r="Q112" s="116">
        <v>23810.224609375</v>
      </c>
      <c r="R112" s="116">
        <v>65797.484375</v>
      </c>
      <c r="S112" s="117">
        <v>2.7634129524230957</v>
      </c>
      <c r="T112" s="116">
        <v>31444.685546875</v>
      </c>
      <c r="U112" s="116">
        <v>92583.0859375</v>
      </c>
      <c r="V112" s="117">
        <v>2.9443159103393555</v>
      </c>
      <c r="W112" s="116">
        <v>44934.6796875</v>
      </c>
      <c r="X112" s="116">
        <v>126463.2578125</v>
      </c>
      <c r="Y112" s="117">
        <v>2.8143799304962158</v>
      </c>
      <c r="Z112" s="116">
        <v>44073.74609375</v>
      </c>
      <c r="AA112" s="116">
        <v>121222.296875</v>
      </c>
      <c r="AB112" s="117">
        <v>2.7504422664642334</v>
      </c>
      <c r="AC112" s="116">
        <v>45950.90234375</v>
      </c>
      <c r="AD112" s="116">
        <v>140091.65625</v>
      </c>
      <c r="AE112" s="117">
        <v>3.048724889755249</v>
      </c>
      <c r="AF112" s="116">
        <v>50010.0078125</v>
      </c>
      <c r="AG112" s="116">
        <v>171694.65625</v>
      </c>
      <c r="AH112" s="117">
        <v>3.4332058429718018</v>
      </c>
      <c r="AI112" s="116">
        <v>58306.359375</v>
      </c>
      <c r="AJ112" s="116">
        <v>183369.96875</v>
      </c>
      <c r="AK112" s="117">
        <v>3.1449394226074219</v>
      </c>
      <c r="AL112" s="116">
        <v>64737.671875</v>
      </c>
      <c r="AM112" s="116">
        <v>198701.3125</v>
      </c>
      <c r="AN112" s="117">
        <v>3.0693304538726807</v>
      </c>
      <c r="AO112" s="116">
        <v>78294.3046875</v>
      </c>
      <c r="AP112" s="116">
        <v>238403.8125</v>
      </c>
      <c r="AQ112" s="117">
        <v>3.0449700355529785</v>
      </c>
      <c r="AR112" s="116">
        <v>83065.3046875</v>
      </c>
      <c r="AS112" s="116">
        <v>250772.25</v>
      </c>
      <c r="AT112" s="117">
        <v>3.018977165222168</v>
      </c>
      <c r="AU112" s="116">
        <v>88415.1953125</v>
      </c>
      <c r="AV112" s="116">
        <v>270945.96875</v>
      </c>
      <c r="AW112" s="117">
        <v>3.0644729137420654</v>
      </c>
      <c r="AX112" s="116">
        <v>93667.6328125</v>
      </c>
      <c r="AY112" s="116">
        <v>272999.59375</v>
      </c>
      <c r="AZ112" s="117">
        <v>2.9145562648773193</v>
      </c>
      <c r="BA112" s="116">
        <v>89221.828125</v>
      </c>
      <c r="BB112" s="116">
        <v>231471.3125</v>
      </c>
      <c r="BC112" s="117">
        <v>2.5943350791931152</v>
      </c>
      <c r="BD112" s="116">
        <v>83521.5234375</v>
      </c>
      <c r="BE112" s="116">
        <v>206320.4375</v>
      </c>
      <c r="BF112" s="117">
        <v>2.470266580581665</v>
      </c>
      <c r="BG112" s="116">
        <v>79256.9140625</v>
      </c>
      <c r="BH112" s="116">
        <v>187838.25</v>
      </c>
      <c r="BI112" s="117">
        <v>2.3699920177459717</v>
      </c>
      <c r="BJ112" s="116">
        <v>80715.7734375</v>
      </c>
      <c r="BK112" s="116">
        <v>191105.6875</v>
      </c>
      <c r="BL112" s="117">
        <v>2.3676373958587646</v>
      </c>
      <c r="BM112" s="116">
        <v>74589.0859375</v>
      </c>
      <c r="BN112" s="116">
        <v>174420.40625</v>
      </c>
      <c r="BO112" s="117">
        <v>2.3384172916412354</v>
      </c>
      <c r="BP112" s="116">
        <v>73919.3359375</v>
      </c>
      <c r="BQ112" s="116">
        <v>177959.078125</v>
      </c>
      <c r="BR112" s="117">
        <v>2.4074766635894775</v>
      </c>
      <c r="BS112" s="116">
        <v>79863.8984375</v>
      </c>
      <c r="BT112" s="116">
        <v>189300.953125</v>
      </c>
      <c r="BU112" s="117">
        <v>2.3702943325042725</v>
      </c>
      <c r="BV112" s="116">
        <v>88952.296875</v>
      </c>
      <c r="BW112" s="116">
        <v>226671.453125</v>
      </c>
      <c r="BX112" s="117">
        <v>2.5482361316680908</v>
      </c>
      <c r="BY112" s="116">
        <v>101173.5546875</v>
      </c>
      <c r="BZ112" s="116">
        <v>249765.03125</v>
      </c>
      <c r="CA112" s="117">
        <v>2.4686789512634277</v>
      </c>
      <c r="CB112" s="116">
        <v>111749.6171875</v>
      </c>
      <c r="CC112" s="116">
        <v>297451.9375</v>
      </c>
      <c r="CD112" s="117">
        <v>2.6617715358734131</v>
      </c>
      <c r="CE112" s="116">
        <v>94193.125</v>
      </c>
      <c r="CF112" s="116">
        <v>244650.15625</v>
      </c>
      <c r="CG112" s="117">
        <v>2.5973250865936279</v>
      </c>
      <c r="CH112" s="116">
        <v>108497.8515625</v>
      </c>
      <c r="CI112" s="116">
        <v>277220.4375</v>
      </c>
      <c r="CJ112" s="117">
        <v>2.5550775527954102</v>
      </c>
      <c r="CK112" s="116">
        <v>115908.453125</v>
      </c>
      <c r="CL112" s="116">
        <v>295090.09375</v>
      </c>
      <c r="CM112" s="117">
        <v>2.5458893775939941</v>
      </c>
      <c r="CN112" s="116">
        <v>121286.609375</v>
      </c>
      <c r="CO112" s="116">
        <v>271963.90625</v>
      </c>
      <c r="CP112" s="117">
        <v>2.2423243522644043</v>
      </c>
      <c r="CQ112" s="116">
        <v>126971.34375</v>
      </c>
      <c r="CR112" s="116">
        <v>256522.1875</v>
      </c>
      <c r="CS112" s="117">
        <v>2.0203156471252441</v>
      </c>
      <c r="CT112" s="116">
        <v>237012.078125</v>
      </c>
      <c r="CU112" s="116">
        <v>430939.625</v>
      </c>
      <c r="CV112" s="117">
        <v>1.8182179927825928</v>
      </c>
      <c r="CW112" s="116">
        <v>533610.3125</v>
      </c>
      <c r="CX112" s="116">
        <v>1050008.625</v>
      </c>
      <c r="CY112" s="117">
        <v>1.9677442312240601</v>
      </c>
      <c r="CZ112" s="116">
        <v>834395.0625</v>
      </c>
      <c r="DA112" s="116">
        <v>1603413.625</v>
      </c>
      <c r="DB112" s="117">
        <v>1.9216480255126953</v>
      </c>
      <c r="DC112" s="116">
        <v>1368155.875</v>
      </c>
      <c r="DD112" s="116">
        <v>2657413.25</v>
      </c>
      <c r="DE112" s="117">
        <v>1.9423322677612305</v>
      </c>
      <c r="DF112" s="116">
        <v>2530.599609375</v>
      </c>
      <c r="DG112" s="116">
        <v>5032.3095703125</v>
      </c>
      <c r="DH112" s="117">
        <v>1.9885839223861694</v>
      </c>
      <c r="DI112" s="116">
        <v>2914.23583984375</v>
      </c>
      <c r="DJ112" s="116">
        <v>5863.6865234375</v>
      </c>
      <c r="DK112" s="117">
        <v>2.0120837688446045</v>
      </c>
      <c r="DL112" s="116">
        <v>3764.365478515625</v>
      </c>
      <c r="DM112" s="116">
        <v>7590.2099609375</v>
      </c>
      <c r="DN112" s="117">
        <v>2.0163319110870361</v>
      </c>
      <c r="DO112" s="116">
        <v>4456.509765625</v>
      </c>
      <c r="DP112" s="116">
        <v>9010.8017578125</v>
      </c>
      <c r="DQ112" s="117">
        <v>2.0219414234161377</v>
      </c>
      <c r="DR112" s="116">
        <v>4540.24755859375</v>
      </c>
      <c r="DS112" s="116">
        <v>9203.1416015625</v>
      </c>
      <c r="DT112" s="117">
        <v>2.0270130634307861</v>
      </c>
      <c r="DU112" s="116">
        <v>4889.537109375</v>
      </c>
      <c r="DV112" s="116">
        <v>9925.40234375</v>
      </c>
      <c r="DW112" s="117">
        <v>2.0299267768859863</v>
      </c>
      <c r="DX112" s="116">
        <v>5374.89501953125</v>
      </c>
      <c r="DY112" s="116">
        <v>10827.603515625</v>
      </c>
      <c r="DZ112" s="117">
        <v>2.0144772529602051</v>
      </c>
      <c r="EA112" s="116">
        <v>5792.6796875</v>
      </c>
      <c r="EB112" s="116">
        <v>11569.1376953125</v>
      </c>
      <c r="EC112" s="117">
        <v>1.9971996545791626</v>
      </c>
      <c r="ED112" s="116">
        <v>6600.68994140625</v>
      </c>
      <c r="EE112" s="118">
        <v>13245.6796875</v>
      </c>
      <c r="EF112" s="119">
        <v>2.006711483001709</v>
      </c>
      <c r="EG112" s="115">
        <v>7349.62890625</v>
      </c>
      <c r="EH112" s="116">
        <v>14194.134765625</v>
      </c>
      <c r="EI112" s="117">
        <v>1.9312722682952881</v>
      </c>
      <c r="EJ112" s="116">
        <v>8567.3505859375</v>
      </c>
      <c r="EK112" s="116">
        <v>16582.646484375</v>
      </c>
      <c r="EL112" s="117">
        <v>1.9355629682540894</v>
      </c>
      <c r="EM112" s="116">
        <v>9382.2529296875</v>
      </c>
      <c r="EN112" s="116">
        <v>18475.796875</v>
      </c>
      <c r="EO112" s="117">
        <v>1.9692281484603882</v>
      </c>
      <c r="EP112" s="116">
        <v>10295.8583984375</v>
      </c>
      <c r="EQ112" s="116">
        <v>20122.0859375</v>
      </c>
      <c r="ER112" s="117">
        <v>1.9543864727020264</v>
      </c>
      <c r="ES112" s="116">
        <v>11120.677734375</v>
      </c>
      <c r="ET112" s="116">
        <v>21328.90234375</v>
      </c>
      <c r="EU112" s="117">
        <v>1.917949914932251</v>
      </c>
      <c r="EV112" s="116">
        <v>12352.4658203125</v>
      </c>
      <c r="EW112" s="116">
        <v>23138.19140625</v>
      </c>
      <c r="EX112" s="117">
        <v>1.8731638193130493</v>
      </c>
      <c r="EY112" s="116">
        <v>13613.8466796875</v>
      </c>
      <c r="EZ112" s="116">
        <v>25646.73046875</v>
      </c>
      <c r="FA112" s="117">
        <v>1.8838709592819214</v>
      </c>
      <c r="FB112" s="116">
        <v>14651.7724609375</v>
      </c>
      <c r="FC112" s="116">
        <v>27541.140625</v>
      </c>
      <c r="FD112" s="117">
        <v>1.8797138929367065</v>
      </c>
      <c r="FE112" s="116">
        <v>15844.9052734375</v>
      </c>
      <c r="FF112" s="116">
        <v>28963.083984375</v>
      </c>
      <c r="FG112" s="117">
        <v>1.8279114961624146</v>
      </c>
      <c r="FH112" s="116">
        <v>16383.9521484375</v>
      </c>
      <c r="FI112" s="116">
        <v>30997.27734375</v>
      </c>
      <c r="FJ112" s="117">
        <v>1.8919291496276855</v>
      </c>
      <c r="FK112" s="116">
        <v>17522.10546875</v>
      </c>
      <c r="FL112" s="116">
        <v>31375.58203125</v>
      </c>
      <c r="FM112" s="117">
        <v>1.7906285524368286</v>
      </c>
      <c r="FN112" s="116">
        <v>18637.640625</v>
      </c>
      <c r="FO112" s="116">
        <v>35026.58984375</v>
      </c>
      <c r="FP112" s="117">
        <v>1.8793467283248901</v>
      </c>
      <c r="FQ112" s="116">
        <v>20008.0546875</v>
      </c>
      <c r="FR112" s="116">
        <v>37638</v>
      </c>
      <c r="FS112" s="117">
        <v>1.8811423778533936</v>
      </c>
      <c r="FT112" s="116">
        <v>22068.501953125</v>
      </c>
      <c r="FU112" s="116">
        <v>41195.3828125</v>
      </c>
      <c r="FV112" s="117">
        <v>1.8667049407958984</v>
      </c>
      <c r="FW112" s="116">
        <v>24339.861328125</v>
      </c>
      <c r="FX112" s="116">
        <v>44189.015625</v>
      </c>
      <c r="FY112" s="117">
        <v>1.8154999017715454</v>
      </c>
      <c r="FZ112" s="116">
        <v>27838.638671875</v>
      </c>
      <c r="GA112" s="116">
        <v>52709.796875</v>
      </c>
      <c r="GB112" s="117">
        <v>1.8934042453765869</v>
      </c>
      <c r="GC112" s="116">
        <v>31652.916015625</v>
      </c>
      <c r="GD112" s="116">
        <v>58662.7421875</v>
      </c>
      <c r="GE112" s="117">
        <v>1.8533123731613159</v>
      </c>
      <c r="GF112" s="116">
        <v>34584.16796875</v>
      </c>
      <c r="GG112" s="116">
        <v>62733.453125</v>
      </c>
      <c r="GH112" s="117">
        <v>1.8139356374740601</v>
      </c>
      <c r="GI112" s="116">
        <v>39199.10546875</v>
      </c>
      <c r="GJ112" s="116">
        <v>71938.3828125</v>
      </c>
      <c r="GK112" s="117">
        <v>1.8352047204971313</v>
      </c>
      <c r="GL112" s="116">
        <v>41449.984375</v>
      </c>
      <c r="GM112" s="116">
        <v>75406.03125</v>
      </c>
      <c r="GN112" s="117">
        <v>1.8192052841186523</v>
      </c>
      <c r="GO112" s="116">
        <v>45962.1953125</v>
      </c>
      <c r="GP112" s="116">
        <v>83294.546875</v>
      </c>
      <c r="GQ112" s="117">
        <v>1.8122403621673584</v>
      </c>
      <c r="GR112" s="116">
        <v>51312.125</v>
      </c>
      <c r="GS112" s="116">
        <v>96276.25</v>
      </c>
      <c r="GT112" s="117">
        <v>1.876286506652832</v>
      </c>
      <c r="GU112" s="116">
        <v>57300.578125</v>
      </c>
      <c r="GV112" s="116">
        <v>103986.734375</v>
      </c>
      <c r="GW112" s="117">
        <v>1.8147588968276978</v>
      </c>
      <c r="GX112" s="116">
        <v>63819.66015625</v>
      </c>
      <c r="GY112" s="116">
        <v>115556.03125</v>
      </c>
      <c r="GZ112" s="117">
        <v>1.8106651306152344</v>
      </c>
      <c r="HA112" s="116">
        <v>70183.96875</v>
      </c>
      <c r="HB112" s="116">
        <v>121589.265625</v>
      </c>
      <c r="HC112" s="117">
        <v>1.7324364185333252</v>
      </c>
      <c r="HD112" s="116">
        <v>78105.515625</v>
      </c>
      <c r="HE112" s="116">
        <v>130928.9375</v>
      </c>
      <c r="HF112" s="117">
        <v>1.6763085126876831</v>
      </c>
      <c r="HG112" s="116">
        <v>83774.28125</v>
      </c>
      <c r="HH112" s="116">
        <v>141664.046875</v>
      </c>
      <c r="HI112" s="117">
        <v>1.6910207271575928</v>
      </c>
      <c r="HJ112" s="116">
        <v>90647.59375</v>
      </c>
      <c r="HK112" s="116">
        <v>154062.578125</v>
      </c>
      <c r="HL112" s="117">
        <v>1.6995770931243896</v>
      </c>
      <c r="HM112" s="116">
        <v>98941.265625</v>
      </c>
      <c r="HN112" s="116">
        <v>172255.796875</v>
      </c>
      <c r="HO112" s="117">
        <v>1.7409904003143311</v>
      </c>
      <c r="HP112" s="116">
        <v>102972.0234375</v>
      </c>
      <c r="HQ112" s="116">
        <v>188387.59375</v>
      </c>
      <c r="HR112" s="117">
        <v>1.8295027017593384</v>
      </c>
      <c r="HS112" s="116">
        <v>110540.328125</v>
      </c>
      <c r="HT112" s="116">
        <v>204902.59375</v>
      </c>
      <c r="HU112" s="117">
        <v>1.8536455631256104</v>
      </c>
      <c r="HV112" s="116">
        <v>116634.0703125</v>
      </c>
      <c r="HW112" s="116">
        <v>223068.6875</v>
      </c>
      <c r="HX112" s="117">
        <v>1.9125516414642334</v>
      </c>
      <c r="HY112" s="116">
        <v>120455.546875</v>
      </c>
      <c r="HZ112" s="116">
        <v>226238.875</v>
      </c>
      <c r="IA112" s="117">
        <v>1.8781938552856445</v>
      </c>
      <c r="IB112" s="116">
        <v>117812.5390625</v>
      </c>
      <c r="IC112" s="116">
        <v>226548.71875</v>
      </c>
      <c r="ID112" s="117">
        <v>1.9229593276977539</v>
      </c>
      <c r="IE112" s="116">
        <v>115888.6640625</v>
      </c>
      <c r="IF112" s="116">
        <v>225505.09375</v>
      </c>
      <c r="IG112" s="117">
        <v>1.9458770751953125</v>
      </c>
      <c r="IH112" s="116">
        <v>117356</v>
      </c>
      <c r="II112" s="116">
        <v>227329.34375</v>
      </c>
      <c r="IJ112" s="117">
        <v>1.9370918273925781</v>
      </c>
      <c r="IK112" s="116">
        <v>120776.4140625</v>
      </c>
      <c r="IL112" s="116">
        <v>234021.5</v>
      </c>
      <c r="IM112" s="117">
        <v>1.9376423358917236</v>
      </c>
      <c r="IN112" s="115">
        <v>123620.03125</v>
      </c>
      <c r="IO112" s="116">
        <v>240010.65625</v>
      </c>
      <c r="IP112" s="117">
        <v>1.9415191411972046</v>
      </c>
      <c r="IQ112" s="116">
        <v>125282.9296875</v>
      </c>
      <c r="IR112" s="116">
        <v>259807.859375</v>
      </c>
      <c r="IS112" s="117">
        <v>2.0737690925598145</v>
      </c>
      <c r="IT112" s="116">
        <v>128755.8671875</v>
      </c>
      <c r="IU112" s="116">
        <v>272496.375</v>
      </c>
      <c r="IV112" s="117">
        <v>2.1163802146911621</v>
      </c>
      <c r="IW112" s="116">
        <v>135035.625</v>
      </c>
      <c r="IX112" s="116">
        <v>290479.9375</v>
      </c>
      <c r="IY112" s="117">
        <v>2.1511356830596924</v>
      </c>
      <c r="IZ112" s="116">
        <v>139462</v>
      </c>
      <c r="JA112" s="116">
        <v>297213.6875</v>
      </c>
      <c r="JB112" s="117">
        <v>2.1311445236206055</v>
      </c>
      <c r="JC112" s="116">
        <v>144492.953125</v>
      </c>
      <c r="JD112" s="116">
        <v>317645.3125</v>
      </c>
      <c r="JE112" s="117">
        <v>2.1983447074890137</v>
      </c>
      <c r="JF112" s="116">
        <v>148607.8125</v>
      </c>
      <c r="JG112" s="116">
        <v>331946.75</v>
      </c>
      <c r="JH112" s="117">
        <v>2.2337100505828857</v>
      </c>
      <c r="JI112" s="116">
        <v>147913.53125</v>
      </c>
      <c r="JJ112" s="116">
        <v>327126.03125</v>
      </c>
      <c r="JK112" s="117">
        <v>2.2116031646728516</v>
      </c>
      <c r="JL112" s="116">
        <v>151093.71875</v>
      </c>
      <c r="JM112" s="116">
        <v>337772.375</v>
      </c>
      <c r="JN112" s="117">
        <v>2.2355155944824219</v>
      </c>
      <c r="JO112" s="116">
        <v>156011.234375</v>
      </c>
      <c r="JP112" s="116">
        <v>354215.0625</v>
      </c>
      <c r="JQ112" s="117">
        <v>2.2704458236694336</v>
      </c>
      <c r="JR112" s="116">
        <v>162309.421875</v>
      </c>
      <c r="JS112" s="116">
        <v>362359.15625</v>
      </c>
      <c r="JT112" s="117">
        <v>2.2325208187103271</v>
      </c>
      <c r="JU112" s="116">
        <v>168742.359375</v>
      </c>
      <c r="JV112" s="116">
        <v>371483.59375</v>
      </c>
      <c r="JW112" s="117">
        <v>2.2014839649200439</v>
      </c>
      <c r="JX112" s="116">
        <v>176085.546875</v>
      </c>
      <c r="JY112" s="116">
        <v>399243.96875</v>
      </c>
      <c r="JZ112" s="117">
        <v>2.2673296928405762</v>
      </c>
      <c r="KA112" s="116">
        <v>177996.859375</v>
      </c>
      <c r="KB112" s="116">
        <v>398923.8125</v>
      </c>
      <c r="KC112" s="117">
        <v>2.2411844730377197</v>
      </c>
      <c r="KD112" s="116">
        <v>167319.140625</v>
      </c>
      <c r="KE112" s="116">
        <v>348604.34375</v>
      </c>
      <c r="KF112" s="117">
        <v>2.0834696292877197</v>
      </c>
      <c r="KG112" s="116">
        <v>170440.015625</v>
      </c>
      <c r="KH112" s="116">
        <v>376761.9375</v>
      </c>
      <c r="KI112" s="117">
        <v>2.2105250358581543</v>
      </c>
      <c r="KJ112" s="116">
        <v>178503.875</v>
      </c>
      <c r="KK112" s="116">
        <v>403640.75</v>
      </c>
      <c r="KL112" s="117">
        <v>2.2612435817718506</v>
      </c>
      <c r="KM112" s="116">
        <v>176638.5</v>
      </c>
      <c r="KN112" s="116">
        <v>374539.5</v>
      </c>
      <c r="KO112" s="117">
        <v>2.120373010635376</v>
      </c>
      <c r="KP112" s="116">
        <v>172379.515625</v>
      </c>
      <c r="KQ112" s="116">
        <v>367543.4375</v>
      </c>
      <c r="KR112" s="117">
        <v>2.1321759223937988</v>
      </c>
      <c r="KS112" s="116">
        <v>172265.640625</v>
      </c>
      <c r="KT112" s="116">
        <v>368728.1875</v>
      </c>
      <c r="KU112" s="117">
        <v>2.1404626369476318</v>
      </c>
      <c r="KV112" s="134">
        <v>2.8945498466491699</v>
      </c>
      <c r="KW112" s="135">
        <v>2.9169671535491943</v>
      </c>
      <c r="KX112" s="135">
        <v>3.0303997993469238</v>
      </c>
      <c r="KY112" s="135">
        <v>2.4597105979919434</v>
      </c>
      <c r="KZ112" s="135">
        <v>2.1599459648132324</v>
      </c>
      <c r="LA112" s="135">
        <v>1.9992520809173584</v>
      </c>
      <c r="LB112" s="135">
        <v>1.8868129253387451</v>
      </c>
      <c r="LC112" s="135">
        <v>1.8466936349868774</v>
      </c>
      <c r="LD112" s="135">
        <v>1.7761456966400146</v>
      </c>
      <c r="LE112" s="135">
        <v>2.0035712718963623</v>
      </c>
      <c r="LF112" s="135">
        <v>2.2175607681274414</v>
      </c>
      <c r="LG112" s="135">
        <v>2.1729559898376465</v>
      </c>
      <c r="LH112" s="135">
        <f t="shared" si="4"/>
        <v>2.9473055998484292</v>
      </c>
      <c r="LI112" s="135">
        <f t="shared" si="5"/>
        <v>2.3098282814025879</v>
      </c>
      <c r="LJ112" s="135">
        <f t="shared" si="6"/>
        <v>1.8772260844707489</v>
      </c>
      <c r="LK112" s="144">
        <f t="shared" si="7"/>
        <v>2.1313626766204834</v>
      </c>
    </row>
    <row r="113" spans="1:323" ht="15" customHeight="1">
      <c r="A113" s="114">
        <v>99</v>
      </c>
      <c r="B113" s="115">
        <v>17575.58203125</v>
      </c>
      <c r="C113" s="116">
        <v>52726.7421875</v>
      </c>
      <c r="D113" s="117">
        <v>2.9999997615814209</v>
      </c>
      <c r="E113" s="116">
        <v>19034.25390625</v>
      </c>
      <c r="F113" s="116">
        <v>59006.1953125</v>
      </c>
      <c r="G113" s="117">
        <v>3.1000003814697266</v>
      </c>
      <c r="H113" s="116">
        <v>24422.958984375</v>
      </c>
      <c r="I113" s="116">
        <v>61333.7890625</v>
      </c>
      <c r="J113" s="117">
        <v>2.5113167762756348</v>
      </c>
      <c r="K113" s="116">
        <v>25877.896484375</v>
      </c>
      <c r="L113" s="116">
        <v>89021.4140625</v>
      </c>
      <c r="M113" s="117">
        <v>3.4400560855865479</v>
      </c>
      <c r="N113" s="116">
        <v>29884.85546875</v>
      </c>
      <c r="O113" s="116">
        <v>104147.53125</v>
      </c>
      <c r="P113" s="117">
        <v>3.4849600791931152</v>
      </c>
      <c r="Q113" s="116">
        <v>31101.70703125</v>
      </c>
      <c r="R113" s="116">
        <v>105029.4296875</v>
      </c>
      <c r="S113" s="117">
        <v>3.3769667148590088</v>
      </c>
      <c r="T113" s="116">
        <v>49836.41015625</v>
      </c>
      <c r="U113" s="116">
        <v>146682.5625</v>
      </c>
      <c r="V113" s="117">
        <v>2.9432811737060547</v>
      </c>
      <c r="W113" s="116">
        <v>62066.75</v>
      </c>
      <c r="X113" s="116">
        <v>201704.765625</v>
      </c>
      <c r="Y113" s="117">
        <v>3.2498037815093994</v>
      </c>
      <c r="Z113" s="116">
        <v>60599.22265625</v>
      </c>
      <c r="AA113" s="116">
        <v>192425.34375</v>
      </c>
      <c r="AB113" s="117">
        <v>3.1753764152526855</v>
      </c>
      <c r="AC113" s="116">
        <v>70282.609375</v>
      </c>
      <c r="AD113" s="116">
        <v>225191.953125</v>
      </c>
      <c r="AE113" s="117">
        <v>3.2040920257568359</v>
      </c>
      <c r="AF113" s="116">
        <v>83012.28125</v>
      </c>
      <c r="AG113" s="116">
        <v>280621.28125</v>
      </c>
      <c r="AH113" s="117">
        <v>3.380479097366333</v>
      </c>
      <c r="AI113" s="116">
        <v>91604.0546875</v>
      </c>
      <c r="AJ113" s="116">
        <v>295447.3125</v>
      </c>
      <c r="AK113" s="117">
        <v>3.2252645492553711</v>
      </c>
      <c r="AL113" s="116">
        <v>106907.4296875</v>
      </c>
      <c r="AM113" s="116">
        <v>313971.46875</v>
      </c>
      <c r="AN113" s="117">
        <v>2.9368536472320557</v>
      </c>
      <c r="AO113" s="116">
        <v>122085.125</v>
      </c>
      <c r="AP113" s="116">
        <v>380572.3125</v>
      </c>
      <c r="AQ113" s="117">
        <v>3.1172702312469482</v>
      </c>
      <c r="AR113" s="116">
        <v>125217.5078125</v>
      </c>
      <c r="AS113" s="116">
        <v>401607.375</v>
      </c>
      <c r="AT113" s="117">
        <v>3.2072782516479492</v>
      </c>
      <c r="AU113" s="116">
        <v>133198.140625</v>
      </c>
      <c r="AV113" s="116">
        <v>436021.3125</v>
      </c>
      <c r="AW113" s="117">
        <v>3.2734789848327637</v>
      </c>
      <c r="AX113" s="116">
        <v>137258.65625</v>
      </c>
      <c r="AY113" s="116">
        <v>435170.15625</v>
      </c>
      <c r="AZ113" s="117">
        <v>3.1704387664794922</v>
      </c>
      <c r="BA113" s="116">
        <v>126915.7265625</v>
      </c>
      <c r="BB113" s="116">
        <v>359032.75</v>
      </c>
      <c r="BC113" s="117">
        <v>2.828906774520874</v>
      </c>
      <c r="BD113" s="116">
        <v>118550.28125</v>
      </c>
      <c r="BE113" s="116">
        <v>315521.375</v>
      </c>
      <c r="BF113" s="117">
        <v>2.6614983081817627</v>
      </c>
      <c r="BG113" s="116">
        <v>110476.8046875</v>
      </c>
      <c r="BH113" s="116">
        <v>284063.5625</v>
      </c>
      <c r="BI113" s="117">
        <v>2.5712506771087646</v>
      </c>
      <c r="BJ113" s="116">
        <v>111769.9140625</v>
      </c>
      <c r="BK113" s="116">
        <v>289109.375</v>
      </c>
      <c r="BL113" s="117">
        <v>2.5866475105285645</v>
      </c>
      <c r="BM113" s="116">
        <v>102949.125</v>
      </c>
      <c r="BN113" s="116">
        <v>262853.875</v>
      </c>
      <c r="BO113" s="117">
        <v>2.5532405376434326</v>
      </c>
      <c r="BP113" s="116">
        <v>106534.1640625</v>
      </c>
      <c r="BQ113" s="116">
        <v>269108.8125</v>
      </c>
      <c r="BR113" s="117">
        <v>2.5260329246520996</v>
      </c>
      <c r="BS113" s="116">
        <v>111084.5390625</v>
      </c>
      <c r="BT113" s="116">
        <v>287060.59375</v>
      </c>
      <c r="BU113" s="117">
        <v>2.5841634273529053</v>
      </c>
      <c r="BV113" s="116">
        <v>125218.296875</v>
      </c>
      <c r="BW113" s="116">
        <v>349616.625</v>
      </c>
      <c r="BX113" s="117">
        <v>2.7920570373535156</v>
      </c>
      <c r="BY113" s="116">
        <v>145432.78125</v>
      </c>
      <c r="BZ113" s="116">
        <v>382101.15625</v>
      </c>
      <c r="CA113" s="117">
        <v>2.6273386478424072</v>
      </c>
      <c r="CB113" s="116">
        <v>155949.5</v>
      </c>
      <c r="CC113" s="116">
        <v>465683.1875</v>
      </c>
      <c r="CD113" s="117">
        <v>2.9861152172088623</v>
      </c>
      <c r="CE113" s="116">
        <v>129140.6875</v>
      </c>
      <c r="CF113" s="116">
        <v>381250.5</v>
      </c>
      <c r="CG113" s="117">
        <v>2.9522106647491455</v>
      </c>
      <c r="CH113" s="116">
        <v>157322.875</v>
      </c>
      <c r="CI113" s="116">
        <v>427091.34375</v>
      </c>
      <c r="CJ113" s="117">
        <v>2.7147440910339355</v>
      </c>
      <c r="CK113" s="116">
        <v>170352.921875</v>
      </c>
      <c r="CL113" s="116">
        <v>452915.28125</v>
      </c>
      <c r="CM113" s="117">
        <v>2.6586880683898926</v>
      </c>
      <c r="CN113" s="116">
        <v>171295.046875</v>
      </c>
      <c r="CO113" s="116">
        <v>403199.4375</v>
      </c>
      <c r="CP113" s="117">
        <v>2.353830099105835</v>
      </c>
      <c r="CQ113" s="116">
        <v>168749.4375</v>
      </c>
      <c r="CR113" s="116">
        <v>369465</v>
      </c>
      <c r="CS113" s="117">
        <v>2.1894295215606689</v>
      </c>
      <c r="CT113" s="116">
        <v>308673.09375</v>
      </c>
      <c r="CU113" s="116">
        <v>596082.125</v>
      </c>
      <c r="CV113" s="117">
        <v>1.9311113357543945</v>
      </c>
      <c r="CW113" s="116">
        <v>712815.5</v>
      </c>
      <c r="CX113" s="116">
        <v>1492010.5</v>
      </c>
      <c r="CY113" s="117">
        <v>2.0931229591369629</v>
      </c>
      <c r="CZ113" s="116">
        <v>1087701.125</v>
      </c>
      <c r="DA113" s="116">
        <v>2271260.5</v>
      </c>
      <c r="DB113" s="117">
        <v>2.0881292819976807</v>
      </c>
      <c r="DC113" s="116">
        <v>1820385.375</v>
      </c>
      <c r="DD113" s="116">
        <v>3760494.5</v>
      </c>
      <c r="DE113" s="117">
        <v>2.0657682418823242</v>
      </c>
      <c r="DF113" s="116">
        <v>3343.909423828125</v>
      </c>
      <c r="DG113" s="116">
        <v>7207.09912109375</v>
      </c>
      <c r="DH113" s="117">
        <v>2.1552913188934326</v>
      </c>
      <c r="DI113" s="116">
        <v>3885.696044921875</v>
      </c>
      <c r="DJ113" s="116">
        <v>8423.0380859375</v>
      </c>
      <c r="DK113" s="117">
        <v>2.1677038669586182</v>
      </c>
      <c r="DL113" s="116">
        <v>5028.68212890625</v>
      </c>
      <c r="DM113" s="116">
        <v>10904.572265625</v>
      </c>
      <c r="DN113" s="117">
        <v>2.1684751510620117</v>
      </c>
      <c r="DO113" s="116">
        <v>5980.921875</v>
      </c>
      <c r="DP113" s="116">
        <v>12950.9892578125</v>
      </c>
      <c r="DQ113" s="117">
        <v>2.1653833389282227</v>
      </c>
      <c r="DR113" s="116">
        <v>6133.11865234375</v>
      </c>
      <c r="DS113" s="116">
        <v>13209.16796875</v>
      </c>
      <c r="DT113" s="117">
        <v>2.1537439823150635</v>
      </c>
      <c r="DU113" s="116">
        <v>6660.607421875</v>
      </c>
      <c r="DV113" s="116">
        <v>14225.4619140625</v>
      </c>
      <c r="DW113" s="117">
        <v>2.1357605457305908</v>
      </c>
      <c r="DX113" s="116">
        <v>7291.3642578125</v>
      </c>
      <c r="DY113" s="116">
        <v>15485.3232421875</v>
      </c>
      <c r="DZ113" s="117">
        <v>2.1237895488739014</v>
      </c>
      <c r="EA113" s="116">
        <v>7904.80322265625</v>
      </c>
      <c r="EB113" s="116">
        <v>16463.693359375</v>
      </c>
      <c r="EC113" s="117">
        <v>2.0827455520629883</v>
      </c>
      <c r="ED113" s="116">
        <v>9021.64453125</v>
      </c>
      <c r="EE113" s="118">
        <v>18876.900390625</v>
      </c>
      <c r="EF113" s="119">
        <v>2.0924012660980225</v>
      </c>
      <c r="EG113" s="115">
        <v>9937.4140625</v>
      </c>
      <c r="EH113" s="116">
        <v>19940.09765625</v>
      </c>
      <c r="EI113" s="117">
        <v>2.0065679550170898</v>
      </c>
      <c r="EJ113" s="116">
        <v>11599.248046875</v>
      </c>
      <c r="EK113" s="116">
        <v>23311.6171875</v>
      </c>
      <c r="EL113" s="117">
        <v>2.0097525119781494</v>
      </c>
      <c r="EM113" s="116">
        <v>12848.921875</v>
      </c>
      <c r="EN113" s="116">
        <v>26103.767578125</v>
      </c>
      <c r="EO113" s="117">
        <v>2.0315921306610107</v>
      </c>
      <c r="EP113" s="116">
        <v>14037.0390625</v>
      </c>
      <c r="EQ113" s="116">
        <v>28356.974609375</v>
      </c>
      <c r="ER113" s="117">
        <v>2.0201535224914551</v>
      </c>
      <c r="ES113" s="116">
        <v>15050.650390625</v>
      </c>
      <c r="ET113" s="116">
        <v>29875.478515625</v>
      </c>
      <c r="EU113" s="117">
        <v>1.9849958419799805</v>
      </c>
      <c r="EV113" s="116">
        <v>16574.888671875</v>
      </c>
      <c r="EW113" s="116">
        <v>32127.84375</v>
      </c>
      <c r="EX113" s="117">
        <v>1.9383444786071777</v>
      </c>
      <c r="EY113" s="116">
        <v>18357.5078125</v>
      </c>
      <c r="EZ113" s="116">
        <v>35622.13671875</v>
      </c>
      <c r="FA113" s="117">
        <v>1.9404668807983398</v>
      </c>
      <c r="FB113" s="116">
        <v>18122.486328125</v>
      </c>
      <c r="FC113" s="116">
        <v>37970.9296875</v>
      </c>
      <c r="FD113" s="117">
        <v>2.0952384471893311</v>
      </c>
      <c r="FE113" s="116">
        <v>18590.158203125</v>
      </c>
      <c r="FF113" s="116">
        <v>40247.83203125</v>
      </c>
      <c r="FG113" s="117">
        <v>2.1650075912475586</v>
      </c>
      <c r="FH113" s="116">
        <v>21968.376953125</v>
      </c>
      <c r="FI113" s="116">
        <v>43212.609375</v>
      </c>
      <c r="FJ113" s="117">
        <v>1.9670369625091553</v>
      </c>
      <c r="FK113" s="116">
        <v>22600.716796875</v>
      </c>
      <c r="FL113" s="116">
        <v>44336.5078125</v>
      </c>
      <c r="FM113" s="117">
        <v>1.9617301225662231</v>
      </c>
      <c r="FN113" s="116">
        <v>24834.15234375</v>
      </c>
      <c r="FO113" s="116">
        <v>48758.87109375</v>
      </c>
      <c r="FP113" s="117">
        <v>1.9633797407150269</v>
      </c>
      <c r="FQ113" s="116">
        <v>26712.369140625</v>
      </c>
      <c r="FR113" s="116">
        <v>52331.96484375</v>
      </c>
      <c r="FS113" s="117">
        <v>1.9590910673141479</v>
      </c>
      <c r="FT113" s="116">
        <v>29311.04296875</v>
      </c>
      <c r="FU113" s="116">
        <v>57160.1171875</v>
      </c>
      <c r="FV113" s="117">
        <v>1.9501222372055054</v>
      </c>
      <c r="FW113" s="116">
        <v>29115.46875</v>
      </c>
      <c r="FX113" s="116">
        <v>61218.73828125</v>
      </c>
      <c r="FY113" s="117">
        <v>2.102618932723999</v>
      </c>
      <c r="FZ113" s="116">
        <v>36998.6171875</v>
      </c>
      <c r="GA113" s="116">
        <v>73604.0703125</v>
      </c>
      <c r="GB113" s="117">
        <v>1.9893735647201538</v>
      </c>
      <c r="GC113" s="116">
        <v>41832.11328125</v>
      </c>
      <c r="GD113" s="116">
        <v>81228.8515625</v>
      </c>
      <c r="GE113" s="117">
        <v>1.9417821168899536</v>
      </c>
      <c r="GF113" s="116">
        <v>46128.7578125</v>
      </c>
      <c r="GG113" s="116">
        <v>85932.015625</v>
      </c>
      <c r="GH113" s="117">
        <v>1.8628729581832886</v>
      </c>
      <c r="GI113" s="116">
        <v>52561.5546875</v>
      </c>
      <c r="GJ113" s="116">
        <v>98916.125</v>
      </c>
      <c r="GK113" s="117">
        <v>1.8819102048873901</v>
      </c>
      <c r="GL113" s="116">
        <v>54868.86328125</v>
      </c>
      <c r="GM113" s="116">
        <v>103523.1171875</v>
      </c>
      <c r="GN113" s="117">
        <v>1.8867371082305908</v>
      </c>
      <c r="GO113" s="116">
        <v>60926.81640625</v>
      </c>
      <c r="GP113" s="116">
        <v>114199.1796875</v>
      </c>
      <c r="GQ113" s="117">
        <v>1.8743664026260376</v>
      </c>
      <c r="GR113" s="116">
        <v>67763.125</v>
      </c>
      <c r="GS113" s="116">
        <v>134134.53125</v>
      </c>
      <c r="GT113" s="117">
        <v>1.9794620275497437</v>
      </c>
      <c r="GU113" s="116">
        <v>74642.765625</v>
      </c>
      <c r="GV113" s="116">
        <v>143154.9375</v>
      </c>
      <c r="GW113" s="117">
        <v>1.9178675413131714</v>
      </c>
      <c r="GX113" s="116">
        <v>82849.765625</v>
      </c>
      <c r="GY113" s="116">
        <v>159012</v>
      </c>
      <c r="GZ113" s="117">
        <v>1.9192812442779541</v>
      </c>
      <c r="HA113" s="116">
        <v>89584.875</v>
      </c>
      <c r="HB113" s="116">
        <v>164489.90625</v>
      </c>
      <c r="HC113" s="117">
        <v>1.8361347913742065</v>
      </c>
      <c r="HD113" s="116">
        <v>98460.296875</v>
      </c>
      <c r="HE113" s="116">
        <v>174762.546875</v>
      </c>
      <c r="HF113" s="117">
        <v>1.7749545574188232</v>
      </c>
      <c r="HG113" s="116">
        <v>105851.1640625</v>
      </c>
      <c r="HH113" s="116">
        <v>189875.3125</v>
      </c>
      <c r="HI113" s="117">
        <v>1.7937952280044556</v>
      </c>
      <c r="HJ113" s="116">
        <v>115167.328125</v>
      </c>
      <c r="HK113" s="116">
        <v>206740.640625</v>
      </c>
      <c r="HL113" s="117">
        <v>1.7951327562332153</v>
      </c>
      <c r="HM113" s="116">
        <v>126189.9375</v>
      </c>
      <c r="HN113" s="116">
        <v>233639.59375</v>
      </c>
      <c r="HO113" s="117">
        <v>1.8514914512634277</v>
      </c>
      <c r="HP113" s="116">
        <v>131980.25</v>
      </c>
      <c r="HQ113" s="116">
        <v>261180.59375</v>
      </c>
      <c r="HR113" s="117">
        <v>1.9789369106292725</v>
      </c>
      <c r="HS113" s="116">
        <v>144968.453125</v>
      </c>
      <c r="HT113" s="116">
        <v>284077.4375</v>
      </c>
      <c r="HU113" s="117">
        <v>1.9595810174942017</v>
      </c>
      <c r="HV113" s="116">
        <v>154084.28125</v>
      </c>
      <c r="HW113" s="116">
        <v>313295.21875</v>
      </c>
      <c r="HX113" s="117">
        <v>2.0332717895507813</v>
      </c>
      <c r="HY113" s="116">
        <v>155392.171875</v>
      </c>
      <c r="HZ113" s="116">
        <v>316822.75</v>
      </c>
      <c r="IA113" s="117">
        <v>2.0388591289520264</v>
      </c>
      <c r="IB113" s="116">
        <v>156121.25</v>
      </c>
      <c r="IC113" s="116">
        <v>318560.15625</v>
      </c>
      <c r="ID113" s="117">
        <v>2.04046630859375</v>
      </c>
      <c r="IE113" s="116">
        <v>157690.578125</v>
      </c>
      <c r="IF113" s="116">
        <v>316842.0625</v>
      </c>
      <c r="IG113" s="117">
        <v>2.0092644691467285</v>
      </c>
      <c r="IH113" s="116">
        <v>154883.140625</v>
      </c>
      <c r="II113" s="116">
        <v>320848.53125</v>
      </c>
      <c r="IJ113" s="117">
        <v>2.0715522766113281</v>
      </c>
      <c r="IK113" s="116">
        <v>158061.40625</v>
      </c>
      <c r="IL113" s="116">
        <v>330934.875</v>
      </c>
      <c r="IM113" s="117">
        <v>2.0937108993530273</v>
      </c>
      <c r="IN113" s="115">
        <v>161071.578125</v>
      </c>
      <c r="IO113" s="116">
        <v>339980.9375</v>
      </c>
      <c r="IP113" s="117">
        <v>2.1107444763183594</v>
      </c>
      <c r="IQ113" s="116">
        <v>168030.53125</v>
      </c>
      <c r="IR113" s="116">
        <v>375647.3125</v>
      </c>
      <c r="IS113" s="117">
        <v>2.2355897426605225</v>
      </c>
      <c r="IT113" s="116">
        <v>172127.96875</v>
      </c>
      <c r="IU113" s="116">
        <v>397229.375</v>
      </c>
      <c r="IV113" s="117">
        <v>2.3077561855316162</v>
      </c>
      <c r="IW113" s="116">
        <v>183137.09375</v>
      </c>
      <c r="IX113" s="116">
        <v>424876.46875</v>
      </c>
      <c r="IY113" s="117">
        <v>2.3199913501739502</v>
      </c>
      <c r="IZ113" s="116">
        <v>189102.5625</v>
      </c>
      <c r="JA113" s="116">
        <v>433284.5</v>
      </c>
      <c r="JB113" s="117">
        <v>2.2912671566009521</v>
      </c>
      <c r="JC113" s="116">
        <v>198991.234375</v>
      </c>
      <c r="JD113" s="116">
        <v>467101.5</v>
      </c>
      <c r="JE113" s="117">
        <v>2.3473470211029053</v>
      </c>
      <c r="JF113" s="116">
        <v>205755.953125</v>
      </c>
      <c r="JG113" s="116">
        <v>490465.5</v>
      </c>
      <c r="JH113" s="117">
        <v>2.3837244510650635</v>
      </c>
      <c r="JI113" s="116">
        <v>207199.546875</v>
      </c>
      <c r="JJ113" s="116">
        <v>480698.78125</v>
      </c>
      <c r="JK113" s="117">
        <v>2.3199799060821533</v>
      </c>
      <c r="JL113" s="116">
        <v>212698.890625</v>
      </c>
      <c r="JM113" s="116">
        <v>497127.53125</v>
      </c>
      <c r="JN113" s="117">
        <v>2.3372361660003662</v>
      </c>
      <c r="JO113" s="116">
        <v>220833.625</v>
      </c>
      <c r="JP113" s="116">
        <v>523876.78125</v>
      </c>
      <c r="JQ113" s="117">
        <v>2.3722691535949707</v>
      </c>
      <c r="JR113" s="116">
        <v>230713.703125</v>
      </c>
      <c r="JS113" s="116">
        <v>531958.125</v>
      </c>
      <c r="JT113" s="117">
        <v>2.3057067394256592</v>
      </c>
      <c r="JU113" s="116">
        <v>242761.875</v>
      </c>
      <c r="JV113" s="116">
        <v>541706.1875</v>
      </c>
      <c r="JW113" s="117">
        <v>2.2314302921295166</v>
      </c>
      <c r="JX113" s="116">
        <v>262187.78125</v>
      </c>
      <c r="JY113" s="116">
        <v>584490.6875</v>
      </c>
      <c r="JZ113" s="117">
        <v>2.2292826175689697</v>
      </c>
      <c r="KA113" s="116">
        <v>267131.46875</v>
      </c>
      <c r="KB113" s="116">
        <v>581527.5</v>
      </c>
      <c r="KC113" s="117">
        <v>2.176933765411377</v>
      </c>
      <c r="KD113" s="116">
        <v>241117.875</v>
      </c>
      <c r="KE113" s="116">
        <v>497609.40625</v>
      </c>
      <c r="KF113" s="117">
        <v>2.0637598037719727</v>
      </c>
      <c r="KG113" s="116">
        <v>250514</v>
      </c>
      <c r="KH113" s="116">
        <v>548212.75</v>
      </c>
      <c r="KI113" s="117">
        <v>2.1883516311645508</v>
      </c>
      <c r="KJ113" s="116">
        <v>264031.71875</v>
      </c>
      <c r="KK113" s="116">
        <v>591623.1875</v>
      </c>
      <c r="KL113" s="117">
        <v>2.2407276630401611</v>
      </c>
      <c r="KM113" s="116">
        <v>255426.859375</v>
      </c>
      <c r="KN113" s="116">
        <v>537960.125</v>
      </c>
      <c r="KO113" s="117">
        <v>2.1061220169067383</v>
      </c>
      <c r="KP113" s="116">
        <v>252500.078125</v>
      </c>
      <c r="KQ113" s="116">
        <v>525652.1875</v>
      </c>
      <c r="KR113" s="117">
        <v>2.0817902088165283</v>
      </c>
      <c r="KS113" s="116">
        <v>252428.8125</v>
      </c>
      <c r="KT113" s="116">
        <v>527902.375</v>
      </c>
      <c r="KU113" s="117">
        <v>2.091292142868042</v>
      </c>
      <c r="KV113" s="134">
        <v>3.0500001907348633</v>
      </c>
      <c r="KW113" s="135">
        <v>3.1513161659240723</v>
      </c>
      <c r="KX113" s="135">
        <v>3.1940336227416992</v>
      </c>
      <c r="KY113" s="135">
        <v>2.6717250347137451</v>
      </c>
      <c r="KZ113" s="135">
        <v>2.320232629776001</v>
      </c>
      <c r="LA113" s="135">
        <v>2.1106324195861816</v>
      </c>
      <c r="LB113" s="135">
        <v>2.0067944526672363</v>
      </c>
      <c r="LC113" s="135">
        <v>1.9428336620330811</v>
      </c>
      <c r="LD113" s="135">
        <v>1.8860447406768799</v>
      </c>
      <c r="LE113" s="135">
        <v>2.1519203186035156</v>
      </c>
      <c r="LF113" s="135">
        <v>2.2767670154571533</v>
      </c>
      <c r="LG113" s="135">
        <v>2.1416566371917725</v>
      </c>
      <c r="LH113" s="135">
        <f t="shared" si="4"/>
        <v>3.1317833264668784</v>
      </c>
      <c r="LI113" s="135">
        <f t="shared" si="5"/>
        <v>2.495978832244873</v>
      </c>
      <c r="LJ113" s="135">
        <f t="shared" si="6"/>
        <v>1.9865763187408447</v>
      </c>
      <c r="LK113" s="144">
        <f t="shared" si="7"/>
        <v>2.190114657084147</v>
      </c>
    </row>
    <row r="114" spans="1:323" ht="15" customHeight="1">
      <c r="A114" s="120">
        <v>99.1</v>
      </c>
      <c r="B114" s="121">
        <v>18763.44140625</v>
      </c>
      <c r="C114" s="122">
        <v>56568.39453125</v>
      </c>
      <c r="D114" s="123">
        <v>3.014819860458374</v>
      </c>
      <c r="E114" s="122">
        <v>20329.36328125</v>
      </c>
      <c r="F114" s="122">
        <v>63377.72265625</v>
      </c>
      <c r="G114" s="123">
        <v>3.1175458431243896</v>
      </c>
      <c r="H114" s="122">
        <v>25975.466796875</v>
      </c>
      <c r="I114" s="122">
        <v>65352.0390625</v>
      </c>
      <c r="J114" s="123">
        <v>2.5159139633178711</v>
      </c>
      <c r="K114" s="122">
        <v>28091.4375</v>
      </c>
      <c r="L114" s="122">
        <v>95932.7109375</v>
      </c>
      <c r="M114" s="123">
        <v>3.4150161743164062</v>
      </c>
      <c r="N114" s="122">
        <v>32238.935546875</v>
      </c>
      <c r="O114" s="122">
        <v>112291.8203125</v>
      </c>
      <c r="P114" s="123">
        <v>3.4831118583679199</v>
      </c>
      <c r="Q114" s="122">
        <v>33064.4140625</v>
      </c>
      <c r="R114" s="122">
        <v>113153.0859375</v>
      </c>
      <c r="S114" s="123">
        <v>3.42220139503479</v>
      </c>
      <c r="T114" s="122">
        <v>53805.80078125</v>
      </c>
      <c r="U114" s="122">
        <v>157256.25</v>
      </c>
      <c r="V114" s="123">
        <v>2.9226634502410889</v>
      </c>
      <c r="W114" s="122">
        <v>67205.828125</v>
      </c>
      <c r="X114" s="122">
        <v>216988.328125</v>
      </c>
      <c r="Y114" s="123">
        <v>3.2287130355834961</v>
      </c>
      <c r="Z114" s="122">
        <v>65920.5546875</v>
      </c>
      <c r="AA114" s="122">
        <v>206838.46875</v>
      </c>
      <c r="AB114" s="123">
        <v>3.1376931667327881</v>
      </c>
      <c r="AC114" s="122">
        <v>76713.3203125</v>
      </c>
      <c r="AD114" s="122">
        <v>242123.53125</v>
      </c>
      <c r="AE114" s="123">
        <v>3.156212329864502</v>
      </c>
      <c r="AF114" s="122">
        <v>90748.7734375</v>
      </c>
      <c r="AG114" s="122">
        <v>302256.96875</v>
      </c>
      <c r="AH114" s="123">
        <v>3.3307003974914551</v>
      </c>
      <c r="AI114" s="122">
        <v>100424.7578125</v>
      </c>
      <c r="AJ114" s="122">
        <v>317732.9375</v>
      </c>
      <c r="AK114" s="123">
        <v>3.1638906002044678</v>
      </c>
      <c r="AL114" s="122">
        <v>114423.6328125</v>
      </c>
      <c r="AM114" s="122">
        <v>336694.84375</v>
      </c>
      <c r="AN114" s="123">
        <v>2.9425289630889893</v>
      </c>
      <c r="AO114" s="122">
        <v>132756.46875</v>
      </c>
      <c r="AP114" s="122">
        <v>408846.09375</v>
      </c>
      <c r="AQ114" s="123">
        <v>3.0796699523925781</v>
      </c>
      <c r="AR114" s="122">
        <v>136317.625</v>
      </c>
      <c r="AS114" s="122">
        <v>431872.3125</v>
      </c>
      <c r="AT114" s="123">
        <v>3.1681325435638428</v>
      </c>
      <c r="AU114" s="122">
        <v>145992.140625</v>
      </c>
      <c r="AV114" s="122">
        <v>469141.625</v>
      </c>
      <c r="AW114" s="123">
        <v>3.2134718894958496</v>
      </c>
      <c r="AX114" s="122">
        <v>148926.15625</v>
      </c>
      <c r="AY114" s="122">
        <v>467806.34375</v>
      </c>
      <c r="AZ114" s="123">
        <v>3.1411967277526855</v>
      </c>
      <c r="BA114" s="122">
        <v>137369.46875</v>
      </c>
      <c r="BB114" s="122">
        <v>384361.78125</v>
      </c>
      <c r="BC114" s="123">
        <v>2.7980146408081055</v>
      </c>
      <c r="BD114" s="122">
        <v>127893.234375</v>
      </c>
      <c r="BE114" s="122">
        <v>336988.15625</v>
      </c>
      <c r="BF114" s="123">
        <v>2.6349177360534668</v>
      </c>
      <c r="BG114" s="122">
        <v>119201.640625</v>
      </c>
      <c r="BH114" s="122">
        <v>302962.78125</v>
      </c>
      <c r="BI114" s="123">
        <v>2.5415990352630615</v>
      </c>
      <c r="BJ114" s="122">
        <v>120631.796875</v>
      </c>
      <c r="BK114" s="122">
        <v>308433.59375</v>
      </c>
      <c r="BL114" s="123">
        <v>2.5568182468414307</v>
      </c>
      <c r="BM114" s="122">
        <v>110215.265625</v>
      </c>
      <c r="BN114" s="122">
        <v>280310.5625</v>
      </c>
      <c r="BO114" s="123">
        <v>2.5433006286621094</v>
      </c>
      <c r="BP114" s="122">
        <v>110857.7109375</v>
      </c>
      <c r="BQ114" s="122">
        <v>287038.6875</v>
      </c>
      <c r="BR114" s="123">
        <v>2.5892531871795654</v>
      </c>
      <c r="BS114" s="122">
        <v>117186.9921875</v>
      </c>
      <c r="BT114" s="122">
        <v>306354.5</v>
      </c>
      <c r="BU114" s="123">
        <v>2.6142363548278809</v>
      </c>
      <c r="BV114" s="122">
        <v>136025.515625</v>
      </c>
      <c r="BW114" s="122">
        <v>374063.78125</v>
      </c>
      <c r="BX114" s="123">
        <v>2.749953031539917</v>
      </c>
      <c r="BY114" s="122">
        <v>156552.78125</v>
      </c>
      <c r="BZ114" s="122">
        <v>407887.0625</v>
      </c>
      <c r="CA114" s="123">
        <v>2.6054284572601318</v>
      </c>
      <c r="CB114" s="122">
        <v>169991.375</v>
      </c>
      <c r="CC114" s="122">
        <v>499508.34375</v>
      </c>
      <c r="CD114" s="123">
        <v>2.9384334087371826</v>
      </c>
      <c r="CE114" s="122">
        <v>140564.078125</v>
      </c>
      <c r="CF114" s="122">
        <v>408800.125</v>
      </c>
      <c r="CG114" s="123">
        <v>2.908282995223999</v>
      </c>
      <c r="CH114" s="122">
        <v>168874.015625</v>
      </c>
      <c r="CI114" s="122">
        <v>456582.5625</v>
      </c>
      <c r="CJ114" s="123">
        <v>2.7036874294281006</v>
      </c>
      <c r="CK114" s="122">
        <v>183294.96875</v>
      </c>
      <c r="CL114" s="122">
        <v>483823.0625</v>
      </c>
      <c r="CM114" s="123">
        <v>2.6395871639251709</v>
      </c>
      <c r="CN114" s="122">
        <v>185575.0625</v>
      </c>
      <c r="CO114" s="122">
        <v>428341.40625</v>
      </c>
      <c r="CP114" s="123">
        <v>2.3081841468811035</v>
      </c>
      <c r="CQ114" s="122">
        <v>182179.4375</v>
      </c>
      <c r="CR114" s="122">
        <v>391224.96875</v>
      </c>
      <c r="CS114" s="123">
        <v>2.1474704742431641</v>
      </c>
      <c r="CT114" s="122">
        <v>326092.96875</v>
      </c>
      <c r="CU114" s="122">
        <v>627191.9375</v>
      </c>
      <c r="CV114" s="123">
        <v>1.9233531951904297</v>
      </c>
      <c r="CW114" s="122">
        <v>752873.0625</v>
      </c>
      <c r="CX114" s="122">
        <v>1576527</v>
      </c>
      <c r="CY114" s="123">
        <v>2.0940144062042236</v>
      </c>
      <c r="CZ114" s="122">
        <v>1151004.875</v>
      </c>
      <c r="DA114" s="122">
        <v>2399781</v>
      </c>
      <c r="DB114" s="123">
        <v>2.0849442481994629</v>
      </c>
      <c r="DC114" s="122">
        <v>1921767.75</v>
      </c>
      <c r="DD114" s="122">
        <v>3970867.75</v>
      </c>
      <c r="DE114" s="123">
        <v>2.0662579536437988</v>
      </c>
      <c r="DF114" s="122">
        <v>3541.938720703125</v>
      </c>
      <c r="DG114" s="122">
        <v>7626.31787109375</v>
      </c>
      <c r="DH114" s="123">
        <v>2.1531479358673096</v>
      </c>
      <c r="DI114" s="122">
        <v>4119.59228515625</v>
      </c>
      <c r="DJ114" s="122">
        <v>8915.51953125</v>
      </c>
      <c r="DK114" s="123">
        <v>2.164175271987915</v>
      </c>
      <c r="DL114" s="122">
        <v>5335.23974609375</v>
      </c>
      <c r="DM114" s="122">
        <v>11542.748046875</v>
      </c>
      <c r="DN114" s="123">
        <v>2.16349196434021</v>
      </c>
      <c r="DO114" s="122">
        <v>6362.68603515625</v>
      </c>
      <c r="DP114" s="122">
        <v>13707.296875</v>
      </c>
      <c r="DQ114" s="123">
        <v>2.1543254852294922</v>
      </c>
      <c r="DR114" s="122">
        <v>6507.58544921875</v>
      </c>
      <c r="DS114" s="122">
        <v>13976.138671875</v>
      </c>
      <c r="DT114" s="123">
        <v>2.1476688385009766</v>
      </c>
      <c r="DU114" s="122">
        <v>7080.814453125</v>
      </c>
      <c r="DV114" s="122">
        <v>15044.45703125</v>
      </c>
      <c r="DW114" s="123">
        <v>2.1246788501739502</v>
      </c>
      <c r="DX114" s="122">
        <v>7745.08740234375</v>
      </c>
      <c r="DY114" s="122">
        <v>16372.3447265625</v>
      </c>
      <c r="DZ114" s="123">
        <v>2.1139006614685059</v>
      </c>
      <c r="EA114" s="122">
        <v>8387.4833984375</v>
      </c>
      <c r="EB114" s="122">
        <v>17388.833984375</v>
      </c>
      <c r="EC114" s="123">
        <v>2.0731885433197021</v>
      </c>
      <c r="ED114" s="122">
        <v>9576.3818359375</v>
      </c>
      <c r="EE114" s="124">
        <v>19942.880859375</v>
      </c>
      <c r="EF114" s="125">
        <v>2.0825068950653076</v>
      </c>
      <c r="EG114" s="121">
        <v>10507.76953125</v>
      </c>
      <c r="EH114" s="122">
        <v>21020.0703125</v>
      </c>
      <c r="EI114" s="123">
        <v>2.0004312992095947</v>
      </c>
      <c r="EJ114" s="122">
        <v>12259.328125</v>
      </c>
      <c r="EK114" s="122">
        <v>24576.455078125</v>
      </c>
      <c r="EL114" s="123">
        <v>2.0047147274017334</v>
      </c>
      <c r="EM114" s="122">
        <v>13600.541015625</v>
      </c>
      <c r="EN114" s="122">
        <v>27534.197265625</v>
      </c>
      <c r="EO114" s="123">
        <v>2.0244927406311035</v>
      </c>
      <c r="EP114" s="122">
        <v>14853.3466796875</v>
      </c>
      <c r="EQ114" s="122">
        <v>29901.787109375</v>
      </c>
      <c r="ER114" s="123">
        <v>2.0131347179412842</v>
      </c>
      <c r="ES114" s="122">
        <v>15907.544921875</v>
      </c>
      <c r="ET114" s="122">
        <v>31473.224609375</v>
      </c>
      <c r="EU114" s="123">
        <v>1.9785091876983643</v>
      </c>
      <c r="EV114" s="122">
        <v>17487.1640625</v>
      </c>
      <c r="EW114" s="122">
        <v>33801.96875</v>
      </c>
      <c r="EX114" s="123">
        <v>1.9329588413238525</v>
      </c>
      <c r="EY114" s="122">
        <v>19343.353515625</v>
      </c>
      <c r="EZ114" s="122">
        <v>37481.671875</v>
      </c>
      <c r="FA114" s="123">
        <v>1.9377028942108154</v>
      </c>
      <c r="FB114" s="122">
        <v>18710.24609375</v>
      </c>
      <c r="FC114" s="122">
        <v>40145.234375</v>
      </c>
      <c r="FD114" s="123">
        <v>2.1456284523010254</v>
      </c>
      <c r="FE114" s="122">
        <v>20202.783203125</v>
      </c>
      <c r="FF114" s="122">
        <v>42569.16796875</v>
      </c>
      <c r="FG114" s="123">
        <v>2.1070942878723145</v>
      </c>
      <c r="FH114" s="122">
        <v>23181.984375</v>
      </c>
      <c r="FI114" s="122">
        <v>45499.41796875</v>
      </c>
      <c r="FJ114" s="123">
        <v>1.9627059698104858</v>
      </c>
      <c r="FK114" s="122">
        <v>24676.734375</v>
      </c>
      <c r="FL114" s="122">
        <v>46626.828125</v>
      </c>
      <c r="FM114" s="123">
        <v>1.8895056247711182</v>
      </c>
      <c r="FN114" s="122">
        <v>26115.501953125</v>
      </c>
      <c r="FO114" s="122">
        <v>51337.8515625</v>
      </c>
      <c r="FP114" s="123">
        <v>1.9657999277114868</v>
      </c>
      <c r="FQ114" s="122">
        <v>28095.27734375</v>
      </c>
      <c r="FR114" s="122">
        <v>55092.59375</v>
      </c>
      <c r="FS114" s="123">
        <v>1.9609200954437256</v>
      </c>
      <c r="FT114" s="122">
        <v>30563.943359375</v>
      </c>
      <c r="FU114" s="122">
        <v>60173.8359375</v>
      </c>
      <c r="FV114" s="123">
        <v>1.9687850475311279</v>
      </c>
      <c r="FW114" s="122">
        <v>30350.73828125</v>
      </c>
      <c r="FX114" s="122">
        <v>64711.8828125</v>
      </c>
      <c r="FY114" s="123">
        <v>2.1321353912353516</v>
      </c>
      <c r="FZ114" s="122">
        <v>38509.0078125</v>
      </c>
      <c r="GA114" s="122">
        <v>77573.5</v>
      </c>
      <c r="GB114" s="123">
        <v>2.0144248008728027</v>
      </c>
      <c r="GC114" s="122">
        <v>43545.2578125</v>
      </c>
      <c r="GD114" s="122">
        <v>85495.375</v>
      </c>
      <c r="GE114" s="123">
        <v>1.9633681774139404</v>
      </c>
      <c r="GF114" s="122">
        <v>47846.125</v>
      </c>
      <c r="GG114" s="122">
        <v>90241.484375</v>
      </c>
      <c r="GH114" s="123">
        <v>1.8860771656036377</v>
      </c>
      <c r="GI114" s="122">
        <v>54946.76953125</v>
      </c>
      <c r="GJ114" s="122">
        <v>103914.2890625</v>
      </c>
      <c r="GK114" s="123">
        <v>1.8911809921264648</v>
      </c>
      <c r="GL114" s="122">
        <v>57225.05078125</v>
      </c>
      <c r="GM114" s="122">
        <v>108777.3984375</v>
      </c>
      <c r="GN114" s="123">
        <v>1.9008703231811523</v>
      </c>
      <c r="GO114" s="122">
        <v>63636.05859375</v>
      </c>
      <c r="GP114" s="122">
        <v>119944.890625</v>
      </c>
      <c r="GQ114" s="123">
        <v>1.8848572969436646</v>
      </c>
      <c r="GR114" s="122">
        <v>71406.7734375</v>
      </c>
      <c r="GS114" s="122">
        <v>141281.546875</v>
      </c>
      <c r="GT114" s="123">
        <v>1.9785454273223877</v>
      </c>
      <c r="GU114" s="122">
        <v>77679.6640625</v>
      </c>
      <c r="GV114" s="122">
        <v>150570.203125</v>
      </c>
      <c r="GW114" s="123">
        <v>1.9383478164672852</v>
      </c>
      <c r="GX114" s="122">
        <v>86123.0859375</v>
      </c>
      <c r="GY114" s="122">
        <v>167260.75</v>
      </c>
      <c r="GZ114" s="123">
        <v>1.9421128034591675</v>
      </c>
      <c r="HA114" s="122">
        <v>92924.1953125</v>
      </c>
      <c r="HB114" s="122">
        <v>172592.4375</v>
      </c>
      <c r="HC114" s="123">
        <v>1.8573465347290039</v>
      </c>
      <c r="HD114" s="122">
        <v>101920.65625</v>
      </c>
      <c r="HE114" s="122">
        <v>183009.96875</v>
      </c>
      <c r="HF114" s="123">
        <v>1.795612096786499</v>
      </c>
      <c r="HG114" s="122">
        <v>111194.65625</v>
      </c>
      <c r="HH114" s="122">
        <v>198874.453125</v>
      </c>
      <c r="HI114" s="123">
        <v>1.7885252237319946</v>
      </c>
      <c r="HJ114" s="122">
        <v>119170.6953125</v>
      </c>
      <c r="HK114" s="122">
        <v>216648.171875</v>
      </c>
      <c r="HL114" s="123">
        <v>1.8179651498794556</v>
      </c>
      <c r="HM114" s="122">
        <v>130565.6171875</v>
      </c>
      <c r="HN114" s="122">
        <v>245286.328125</v>
      </c>
      <c r="HO114" s="123">
        <v>1.8786441087722778</v>
      </c>
      <c r="HP114" s="122">
        <v>136558.578125</v>
      </c>
      <c r="HQ114" s="122">
        <v>275230.96875</v>
      </c>
      <c r="HR114" s="123">
        <v>2.0154790878295898</v>
      </c>
      <c r="HS114" s="122">
        <v>148430.125</v>
      </c>
      <c r="HT114" s="122">
        <v>299188.375</v>
      </c>
      <c r="HU114" s="123">
        <v>2.0156850814819336</v>
      </c>
      <c r="HV114" s="122">
        <v>159705.71875</v>
      </c>
      <c r="HW114" s="122">
        <v>330614.125</v>
      </c>
      <c r="HX114" s="123">
        <v>2.070145845413208</v>
      </c>
      <c r="HY114" s="122">
        <v>160399.75</v>
      </c>
      <c r="HZ114" s="122">
        <v>334421.25</v>
      </c>
      <c r="IA114" s="123">
        <v>2.0849237442016602</v>
      </c>
      <c r="IB114" s="122">
        <v>159079.3125</v>
      </c>
      <c r="IC114" s="122">
        <v>336382.53125</v>
      </c>
      <c r="ID114" s="123">
        <v>2.1145586967468262</v>
      </c>
      <c r="IE114" s="122">
        <v>163953.984375</v>
      </c>
      <c r="IF114" s="122">
        <v>334117.40625</v>
      </c>
      <c r="IG114" s="123">
        <v>2.0378730297088623</v>
      </c>
      <c r="IH114" s="122">
        <v>159982.125</v>
      </c>
      <c r="II114" s="122">
        <v>338945.9375</v>
      </c>
      <c r="IJ114" s="123">
        <v>2.1186487674713135</v>
      </c>
      <c r="IK114" s="122">
        <v>163575.6875</v>
      </c>
      <c r="IL114" s="122">
        <v>349775.8125</v>
      </c>
      <c r="IM114" s="123">
        <v>2.1383116245269775</v>
      </c>
      <c r="IN114" s="121">
        <v>166999.90625</v>
      </c>
      <c r="IO114" s="122">
        <v>359468.59375</v>
      </c>
      <c r="IP114" s="123">
        <v>2.1525077819824219</v>
      </c>
      <c r="IQ114" s="122">
        <v>175020.609375</v>
      </c>
      <c r="IR114" s="122">
        <v>398263.65625</v>
      </c>
      <c r="IS114" s="123">
        <v>2.275524377822876</v>
      </c>
      <c r="IT114" s="122">
        <v>179322.671875</v>
      </c>
      <c r="IU114" s="122">
        <v>421775.65625</v>
      </c>
      <c r="IV114" s="123">
        <v>2.3520486354827881</v>
      </c>
      <c r="IW114" s="122">
        <v>190965.828125</v>
      </c>
      <c r="IX114" s="122">
        <v>451232.1875</v>
      </c>
      <c r="IY114" s="123">
        <v>2.3628950119018555</v>
      </c>
      <c r="IZ114" s="122">
        <v>197927.71875</v>
      </c>
      <c r="JA114" s="122">
        <v>459854.9375</v>
      </c>
      <c r="JB114" s="123">
        <v>2.323347806930542</v>
      </c>
      <c r="JC114" s="122">
        <v>208232.625</v>
      </c>
      <c r="JD114" s="122">
        <v>496304</v>
      </c>
      <c r="JE114" s="123">
        <v>2.3834114074707031</v>
      </c>
      <c r="JF114" s="122">
        <v>216547.171875</v>
      </c>
      <c r="JG114" s="122">
        <v>521425.84375</v>
      </c>
      <c r="JH114" s="123">
        <v>2.4079089164733887</v>
      </c>
      <c r="JI114" s="122">
        <v>217687.203125</v>
      </c>
      <c r="JJ114" s="122">
        <v>510428.625</v>
      </c>
      <c r="JK114" s="123">
        <v>2.3447802066802979</v>
      </c>
      <c r="JL114" s="122">
        <v>225266.84375</v>
      </c>
      <c r="JM114" s="122">
        <v>527963.375</v>
      </c>
      <c r="JN114" s="123">
        <v>2.343724250793457</v>
      </c>
      <c r="JO114" s="122">
        <v>232830.125</v>
      </c>
      <c r="JP114" s="122">
        <v>556796.1875</v>
      </c>
      <c r="JQ114" s="123">
        <v>2.3914268016815186</v>
      </c>
      <c r="JR114" s="122">
        <v>242888.84375</v>
      </c>
      <c r="JS114" s="122">
        <v>564672.0625</v>
      </c>
      <c r="JT114" s="123">
        <v>2.3248167037963867</v>
      </c>
      <c r="JU114" s="122">
        <v>256039.453125</v>
      </c>
      <c r="JV114" s="122">
        <v>574106.4375</v>
      </c>
      <c r="JW114" s="123">
        <v>2.2422575950622559</v>
      </c>
      <c r="JX114" s="122">
        <v>278240.5625</v>
      </c>
      <c r="JY114" s="122">
        <v>619336</v>
      </c>
      <c r="JZ114" s="123">
        <v>2.2259011268615723</v>
      </c>
      <c r="KA114" s="122">
        <v>282259.625</v>
      </c>
      <c r="KB114" s="122">
        <v>615576.25</v>
      </c>
      <c r="KC114" s="123">
        <v>2.1808867454528809</v>
      </c>
      <c r="KD114" s="122">
        <v>254208.8125</v>
      </c>
      <c r="KE114" s="122">
        <v>525338.4375</v>
      </c>
      <c r="KF114" s="123">
        <v>2.0665626525878906</v>
      </c>
      <c r="KG114" s="122">
        <v>264651.0625</v>
      </c>
      <c r="KH114" s="122">
        <v>580474.9375</v>
      </c>
      <c r="KI114" s="123">
        <v>2.1933596134185791</v>
      </c>
      <c r="KJ114" s="122">
        <v>278409.65625</v>
      </c>
      <c r="KK114" s="122">
        <v>627187.3125</v>
      </c>
      <c r="KL114" s="123">
        <v>2.2527499198913574</v>
      </c>
      <c r="KM114" s="122">
        <v>271409.125</v>
      </c>
      <c r="KN114" s="122">
        <v>568487.75</v>
      </c>
      <c r="KO114" s="123">
        <v>2.0945785045623779</v>
      </c>
      <c r="KP114" s="122">
        <v>267263</v>
      </c>
      <c r="KQ114" s="122">
        <v>555232.5625</v>
      </c>
      <c r="KR114" s="123">
        <v>2.0774762630462646</v>
      </c>
      <c r="KS114" s="122">
        <v>267029.1875</v>
      </c>
      <c r="KT114" s="122">
        <v>557743.25</v>
      </c>
      <c r="KU114" s="123">
        <v>2.0886976718902588</v>
      </c>
      <c r="KV114" s="134">
        <v>3.0661828517913818</v>
      </c>
      <c r="KW114" s="135">
        <v>3.1517813205718994</v>
      </c>
      <c r="KX114" s="135">
        <v>3.1562209129333496</v>
      </c>
      <c r="KY114" s="135">
        <v>2.6571955680847168</v>
      </c>
      <c r="KZ114" s="135">
        <v>2.3028929233551025</v>
      </c>
      <c r="LA114" s="135">
        <v>2.1029081344604492</v>
      </c>
      <c r="LB114" s="135">
        <v>1.995753288269043</v>
      </c>
      <c r="LC114" s="135">
        <v>1.9581165313720703</v>
      </c>
      <c r="LD114" s="135">
        <v>1.9119863510131836</v>
      </c>
      <c r="LE114" s="135">
        <v>2.1960639953613281</v>
      </c>
      <c r="LF114" s="135">
        <v>2.2911677360534668</v>
      </c>
      <c r="LG114" s="135">
        <v>2.1413724422454834</v>
      </c>
      <c r="LH114" s="135">
        <f t="shared" si="4"/>
        <v>3.1247283617655435</v>
      </c>
      <c r="LI114" s="135">
        <f t="shared" si="5"/>
        <v>2.4800442457199097</v>
      </c>
      <c r="LJ114" s="135">
        <f t="shared" si="6"/>
        <v>1.9921910762786865</v>
      </c>
      <c r="LK114" s="144">
        <f t="shared" si="7"/>
        <v>2.2095347245534263</v>
      </c>
    </row>
    <row r="115" spans="1:323" ht="15" customHeight="1">
      <c r="A115" s="114">
        <v>99.2</v>
      </c>
      <c r="B115" s="115">
        <v>20197.830078125</v>
      </c>
      <c r="C115" s="116">
        <v>61207.33984375</v>
      </c>
      <c r="D115" s="117">
        <v>3.0303919315338135</v>
      </c>
      <c r="E115" s="116">
        <v>21895.51953125</v>
      </c>
      <c r="F115" s="116">
        <v>68664.15625</v>
      </c>
      <c r="G115" s="117">
        <v>3.135991096496582</v>
      </c>
      <c r="H115" s="116">
        <v>27589.373046875</v>
      </c>
      <c r="I115" s="116">
        <v>70176.234375</v>
      </c>
      <c r="J115" s="117">
        <v>2.5435965061187744</v>
      </c>
      <c r="K115" s="116">
        <v>30840.0078125</v>
      </c>
      <c r="L115" s="116">
        <v>104264.296875</v>
      </c>
      <c r="M115" s="117">
        <v>3.3808128833770752</v>
      </c>
      <c r="N115" s="116">
        <v>35186.47265625</v>
      </c>
      <c r="O115" s="116">
        <v>122144.78125</v>
      </c>
      <c r="P115" s="117">
        <v>3.4713561534881592</v>
      </c>
      <c r="Q115" s="116">
        <v>35709.1953125</v>
      </c>
      <c r="R115" s="116">
        <v>123024.328125</v>
      </c>
      <c r="S115" s="117">
        <v>3.4451723098754883</v>
      </c>
      <c r="T115" s="116">
        <v>58269.43359375</v>
      </c>
      <c r="U115" s="116">
        <v>169948.734375</v>
      </c>
      <c r="V115" s="117">
        <v>2.9166018962860107</v>
      </c>
      <c r="W115" s="116">
        <v>73960.25</v>
      </c>
      <c r="X115" s="116">
        <v>235357.734375</v>
      </c>
      <c r="Y115" s="117">
        <v>3.1822192668914795</v>
      </c>
      <c r="Z115" s="116">
        <v>73022.4453125</v>
      </c>
      <c r="AA115" s="116">
        <v>224089.078125</v>
      </c>
      <c r="AB115" s="117">
        <v>3.0687699317932129</v>
      </c>
      <c r="AC115" s="116">
        <v>84333.1875</v>
      </c>
      <c r="AD115" s="116">
        <v>262419</v>
      </c>
      <c r="AE115" s="117">
        <v>3.1116931438446045</v>
      </c>
      <c r="AF115" s="116">
        <v>99647.015625</v>
      </c>
      <c r="AG115" s="116">
        <v>328275.75</v>
      </c>
      <c r="AH115" s="117">
        <v>3.2943861484527588</v>
      </c>
      <c r="AI115" s="116">
        <v>111017.4375</v>
      </c>
      <c r="AJ115" s="116">
        <v>344392.4375</v>
      </c>
      <c r="AK115" s="117">
        <v>3.1021473407745361</v>
      </c>
      <c r="AL115" s="116">
        <v>123244.2109375</v>
      </c>
      <c r="AM115" s="116">
        <v>364100.84375</v>
      </c>
      <c r="AN115" s="117">
        <v>2.9543037414550781</v>
      </c>
      <c r="AO115" s="116">
        <v>146043.734375</v>
      </c>
      <c r="AP115" s="116">
        <v>442710.1875</v>
      </c>
      <c r="AQ115" s="117">
        <v>3.0313534736633301</v>
      </c>
      <c r="AR115" s="116">
        <v>150052.328125</v>
      </c>
      <c r="AS115" s="116">
        <v>468172.1875</v>
      </c>
      <c r="AT115" s="117">
        <v>3.1200594902038574</v>
      </c>
      <c r="AU115" s="116">
        <v>161569.65625</v>
      </c>
      <c r="AV115" s="116">
        <v>508791.03125</v>
      </c>
      <c r="AW115" s="117">
        <v>3.1490507125854492</v>
      </c>
      <c r="AX115" s="116">
        <v>162849.53125</v>
      </c>
      <c r="AY115" s="116">
        <v>507024.15625</v>
      </c>
      <c r="AZ115" s="117">
        <v>3.1134517192840576</v>
      </c>
      <c r="BA115" s="116">
        <v>149768.0625</v>
      </c>
      <c r="BB115" s="116">
        <v>414607.25</v>
      </c>
      <c r="BC115" s="117">
        <v>2.7683289051055908</v>
      </c>
      <c r="BD115" s="116">
        <v>138119.296875</v>
      </c>
      <c r="BE115" s="116">
        <v>362608.28125</v>
      </c>
      <c r="BF115" s="117">
        <v>2.6253266334533691</v>
      </c>
      <c r="BG115" s="116">
        <v>128923.59375</v>
      </c>
      <c r="BH115" s="116">
        <v>325436.4375</v>
      </c>
      <c r="BI115" s="117">
        <v>2.5242581367492676</v>
      </c>
      <c r="BJ115" s="116">
        <v>130653.7890625</v>
      </c>
      <c r="BK115" s="116">
        <v>331412.03125</v>
      </c>
      <c r="BL115" s="117">
        <v>2.5365664958953857</v>
      </c>
      <c r="BM115" s="116">
        <v>119528.484375</v>
      </c>
      <c r="BN115" s="116">
        <v>301098.78125</v>
      </c>
      <c r="BO115" s="117">
        <v>2.519054651260376</v>
      </c>
      <c r="BP115" s="116">
        <v>120016.34375</v>
      </c>
      <c r="BQ115" s="116">
        <v>308646.90625</v>
      </c>
      <c r="BR115" s="117">
        <v>2.5717072486877441</v>
      </c>
      <c r="BS115" s="116">
        <v>126080</v>
      </c>
      <c r="BT115" s="116">
        <v>329571.28125</v>
      </c>
      <c r="BU115" s="117">
        <v>2.6139853000640869</v>
      </c>
      <c r="BV115" s="116">
        <v>148265.046875</v>
      </c>
      <c r="BW115" s="116">
        <v>403183.71875</v>
      </c>
      <c r="BX115" s="117">
        <v>2.7193443775177002</v>
      </c>
      <c r="BY115" s="116">
        <v>167205.875</v>
      </c>
      <c r="BZ115" s="116">
        <v>438763.53125</v>
      </c>
      <c r="CA115" s="117">
        <v>2.624091625213623</v>
      </c>
      <c r="CB115" s="116">
        <v>185826.140625</v>
      </c>
      <c r="CC115" s="116">
        <v>539933</v>
      </c>
      <c r="CD115" s="117">
        <v>2.9055814743041992</v>
      </c>
      <c r="CE115" s="116">
        <v>154155.375</v>
      </c>
      <c r="CF115" s="116">
        <v>441680.34375</v>
      </c>
      <c r="CG115" s="117">
        <v>2.8651633262634277</v>
      </c>
      <c r="CH115" s="116">
        <v>183661.046875</v>
      </c>
      <c r="CI115" s="116">
        <v>491839.46875</v>
      </c>
      <c r="CJ115" s="117">
        <v>2.677973747253418</v>
      </c>
      <c r="CK115" s="116">
        <v>202452.890625</v>
      </c>
      <c r="CL115" s="116">
        <v>520497.96875</v>
      </c>
      <c r="CM115" s="117">
        <v>2.5709583759307861</v>
      </c>
      <c r="CN115" s="116">
        <v>200337.59375</v>
      </c>
      <c r="CO115" s="116">
        <v>458085.125</v>
      </c>
      <c r="CP115" s="117">
        <v>2.2865660190582275</v>
      </c>
      <c r="CQ115" s="116">
        <v>194058.3125</v>
      </c>
      <c r="CR115" s="116">
        <v>416829.75</v>
      </c>
      <c r="CS115" s="117">
        <v>2.1479613780975342</v>
      </c>
      <c r="CT115" s="116">
        <v>345576.96875</v>
      </c>
      <c r="CU115" s="116">
        <v>663786.375</v>
      </c>
      <c r="CV115" s="117">
        <v>1.9208061695098877</v>
      </c>
      <c r="CW115" s="116">
        <v>798703.5625</v>
      </c>
      <c r="CX115" s="116">
        <v>1676833.125</v>
      </c>
      <c r="CY115" s="117">
        <v>2.0994436740875244</v>
      </c>
      <c r="CZ115" s="116">
        <v>1221949.125</v>
      </c>
      <c r="DA115" s="116">
        <v>2552092.75</v>
      </c>
      <c r="DB115" s="117">
        <v>2.0885424613952637</v>
      </c>
      <c r="DC115" s="116">
        <v>2035846.625</v>
      </c>
      <c r="DD115" s="116">
        <v>4220439</v>
      </c>
      <c r="DE115" s="117">
        <v>2.0730633735656738</v>
      </c>
      <c r="DF115" s="116">
        <v>3766.05078125</v>
      </c>
      <c r="DG115" s="116">
        <v>8124.0859375</v>
      </c>
      <c r="DH115" s="117">
        <v>2.1571896076202393</v>
      </c>
      <c r="DI115" s="116">
        <v>4383.677734375</v>
      </c>
      <c r="DJ115" s="116">
        <v>9500.169921875</v>
      </c>
      <c r="DK115" s="117">
        <v>2.1671688556671143</v>
      </c>
      <c r="DL115" s="116">
        <v>5678.3701171875</v>
      </c>
      <c r="DM115" s="116">
        <v>12300.1259765625</v>
      </c>
      <c r="DN115" s="117">
        <v>2.1661367416381836</v>
      </c>
      <c r="DO115" s="116">
        <v>6791.64501953125</v>
      </c>
      <c r="DP115" s="116">
        <v>14602.3359375</v>
      </c>
      <c r="DQ115" s="117">
        <v>2.1500439643859863</v>
      </c>
      <c r="DR115" s="116">
        <v>6928.8828125</v>
      </c>
      <c r="DS115" s="116">
        <v>14885.3154296875</v>
      </c>
      <c r="DT115" s="117">
        <v>2.1482994556427002</v>
      </c>
      <c r="DU115" s="116">
        <v>7551.04638671875</v>
      </c>
      <c r="DV115" s="116">
        <v>16012.767578125</v>
      </c>
      <c r="DW115" s="117">
        <v>2.1206023693084717</v>
      </c>
      <c r="DX115" s="116">
        <v>8251.3505859375</v>
      </c>
      <c r="DY115" s="116">
        <v>17421.3515625</v>
      </c>
      <c r="DZ115" s="117">
        <v>2.1113333702087402</v>
      </c>
      <c r="EA115" s="116">
        <v>8924.1015625</v>
      </c>
      <c r="EB115" s="116">
        <v>18481.728515625</v>
      </c>
      <c r="EC115" s="117">
        <v>2.0709903240203857</v>
      </c>
      <c r="ED115" s="116">
        <v>10189.041015625</v>
      </c>
      <c r="EE115" s="118">
        <v>21202.634765625</v>
      </c>
      <c r="EF115" s="119">
        <v>2.080925464630127</v>
      </c>
      <c r="EG115" s="115">
        <v>11135.54296875</v>
      </c>
      <c r="EH115" s="116">
        <v>22295.296875</v>
      </c>
      <c r="EI115" s="117">
        <v>2.0021741390228271</v>
      </c>
      <c r="EJ115" s="116">
        <v>12985.822265625</v>
      </c>
      <c r="EK115" s="116">
        <v>26070.986328125</v>
      </c>
      <c r="EL115" s="117">
        <v>2.0076501369476318</v>
      </c>
      <c r="EM115" s="116">
        <v>14430.080078125</v>
      </c>
      <c r="EN115" s="116">
        <v>29223.521484375</v>
      </c>
      <c r="EO115" s="117">
        <v>2.0251808166503906</v>
      </c>
      <c r="EP115" s="116">
        <v>15753.75390625</v>
      </c>
      <c r="EQ115" s="116">
        <v>31725.587890625</v>
      </c>
      <c r="ER115" s="117">
        <v>2.0138430595397949</v>
      </c>
      <c r="ES115" s="116">
        <v>16848.27734375</v>
      </c>
      <c r="ET115" s="116">
        <v>33358.078125</v>
      </c>
      <c r="EU115" s="117">
        <v>1.9799103736877441</v>
      </c>
      <c r="EV115" s="116">
        <v>18484.044921875</v>
      </c>
      <c r="EW115" s="116">
        <v>35775.22265625</v>
      </c>
      <c r="EX115" s="117">
        <v>1.9354649782180786</v>
      </c>
      <c r="EY115" s="116">
        <v>20458.36328125</v>
      </c>
      <c r="EZ115" s="116">
        <v>39674.67578125</v>
      </c>
      <c r="FA115" s="117">
        <v>1.939288854598999</v>
      </c>
      <c r="FB115" s="116">
        <v>20465.640625</v>
      </c>
      <c r="FC115" s="116">
        <v>42723.33203125</v>
      </c>
      <c r="FD115" s="117">
        <v>2.0875639915466309</v>
      </c>
      <c r="FE115" s="116">
        <v>22666.236328125</v>
      </c>
      <c r="FF115" s="116">
        <v>45210.19921875</v>
      </c>
      <c r="FG115" s="117">
        <v>1.9946054220199585</v>
      </c>
      <c r="FH115" s="116">
        <v>24497.36328125</v>
      </c>
      <c r="FI115" s="116">
        <v>48199.55859375</v>
      </c>
      <c r="FJ115" s="117">
        <v>1.9675406217575073</v>
      </c>
      <c r="FK115" s="116">
        <v>26357.302734375</v>
      </c>
      <c r="FL115" s="116">
        <v>49250.29296875</v>
      </c>
      <c r="FM115" s="117">
        <v>1.8685634136199951</v>
      </c>
      <c r="FN115" s="116">
        <v>27497.478515625</v>
      </c>
      <c r="FO115" s="116">
        <v>54395.1484375</v>
      </c>
      <c r="FP115" s="117">
        <v>1.9781867265701294</v>
      </c>
      <c r="FQ115" s="116">
        <v>29627.90625</v>
      </c>
      <c r="FR115" s="116">
        <v>58360.921875</v>
      </c>
      <c r="FS115" s="117">
        <v>1.9697957038879395</v>
      </c>
      <c r="FT115" s="116">
        <v>32121.86328125</v>
      </c>
      <c r="FU115" s="116">
        <v>63765.0859375</v>
      </c>
      <c r="FV115" s="117">
        <v>1.985099196434021</v>
      </c>
      <c r="FW115" s="116">
        <v>32623.6328125</v>
      </c>
      <c r="FX115" s="116">
        <v>68860.859375</v>
      </c>
      <c r="FY115" s="117">
        <v>2.1107661724090576</v>
      </c>
      <c r="FZ115" s="116">
        <v>40425.5859375</v>
      </c>
      <c r="GA115" s="116">
        <v>82321.3203125</v>
      </c>
      <c r="GB115" s="117">
        <v>2.0363667011260986</v>
      </c>
      <c r="GC115" s="116">
        <v>45697.52734375</v>
      </c>
      <c r="GD115" s="116">
        <v>90586.828125</v>
      </c>
      <c r="GE115" s="117">
        <v>1.9823135137557983</v>
      </c>
      <c r="GF115" s="116">
        <v>49979.26953125</v>
      </c>
      <c r="GG115" s="116">
        <v>95387.5</v>
      </c>
      <c r="GH115" s="117">
        <v>1.9085413217544556</v>
      </c>
      <c r="GI115" s="116">
        <v>57904.4765625</v>
      </c>
      <c r="GJ115" s="116">
        <v>109827.8828125</v>
      </c>
      <c r="GK115" s="117">
        <v>1.8967080116271973</v>
      </c>
      <c r="GL115" s="116">
        <v>60148.2890625</v>
      </c>
      <c r="GM115" s="116">
        <v>115015.125</v>
      </c>
      <c r="GN115" s="117">
        <v>1.9121928215026855</v>
      </c>
      <c r="GO115" s="116">
        <v>67001.7734375</v>
      </c>
      <c r="GP115" s="116">
        <v>126747.0390625</v>
      </c>
      <c r="GQ115" s="117">
        <v>1.8916968107223511</v>
      </c>
      <c r="GR115" s="116">
        <v>74708.8515625</v>
      </c>
      <c r="GS115" s="116">
        <v>149779.4375</v>
      </c>
      <c r="GT115" s="117">
        <v>2.0048418045043945</v>
      </c>
      <c r="GU115" s="116">
        <v>81561.3203125</v>
      </c>
      <c r="GV115" s="116">
        <v>159406.75</v>
      </c>
      <c r="GW115" s="117">
        <v>1.9544404745101929</v>
      </c>
      <c r="GX115" s="116">
        <v>90286.171875</v>
      </c>
      <c r="GY115" s="116">
        <v>177106.65625</v>
      </c>
      <c r="GZ115" s="117">
        <v>1.9616143703460693</v>
      </c>
      <c r="HA115" s="116">
        <v>97207.96875</v>
      </c>
      <c r="HB115" s="116">
        <v>182243.96875</v>
      </c>
      <c r="HC115" s="117">
        <v>1.8747842311859131</v>
      </c>
      <c r="HD115" s="116">
        <v>106392.1484375</v>
      </c>
      <c r="HE115" s="116">
        <v>192823.359375</v>
      </c>
      <c r="HF115" s="117">
        <v>1.8123834133148193</v>
      </c>
      <c r="HG115" s="116">
        <v>115939.984375</v>
      </c>
      <c r="HH115" s="116">
        <v>209490.4375</v>
      </c>
      <c r="HI115" s="117">
        <v>1.8068869113922119</v>
      </c>
      <c r="HJ115" s="116">
        <v>124194.8359375</v>
      </c>
      <c r="HK115" s="116">
        <v>228467.984375</v>
      </c>
      <c r="HL115" s="117">
        <v>1.8395932912826538</v>
      </c>
      <c r="HM115" s="116">
        <v>136048.734375</v>
      </c>
      <c r="HN115" s="116">
        <v>259228.265625</v>
      </c>
      <c r="HO115" s="117">
        <v>1.9054074287414551</v>
      </c>
      <c r="HP115" s="116">
        <v>142271.859375</v>
      </c>
      <c r="HQ115" s="116">
        <v>292150.4375</v>
      </c>
      <c r="HR115" s="117">
        <v>2.0534660816192627</v>
      </c>
      <c r="HS115" s="116">
        <v>153939.015625</v>
      </c>
      <c r="HT115" s="116">
        <v>317515.40625</v>
      </c>
      <c r="HU115" s="117">
        <v>2.0626051425933838</v>
      </c>
      <c r="HV115" s="116">
        <v>166390.5625</v>
      </c>
      <c r="HW115" s="116">
        <v>351493</v>
      </c>
      <c r="HX115" s="117">
        <v>2.1124575138092041</v>
      </c>
      <c r="HY115" s="116">
        <v>167075.828125</v>
      </c>
      <c r="HZ115" s="116">
        <v>355689.4375</v>
      </c>
      <c r="IA115" s="117">
        <v>2.1289103031158447</v>
      </c>
      <c r="IB115" s="116">
        <v>165599.734375</v>
      </c>
      <c r="IC115" s="116">
        <v>358071.0625</v>
      </c>
      <c r="ID115" s="117">
        <v>2.1622684001922607</v>
      </c>
      <c r="IE115" s="116">
        <v>175154.5</v>
      </c>
      <c r="IF115" s="116">
        <v>354623.34375</v>
      </c>
      <c r="IG115" s="117">
        <v>2.0246317386627197</v>
      </c>
      <c r="IH115" s="116">
        <v>166070.921875</v>
      </c>
      <c r="II115" s="116">
        <v>360868.0625</v>
      </c>
      <c r="IJ115" s="117">
        <v>2.1729755401611328</v>
      </c>
      <c r="IK115" s="116">
        <v>171124.34375</v>
      </c>
      <c r="IL115" s="116">
        <v>372511.09375</v>
      </c>
      <c r="IM115" s="117">
        <v>2.176844596862793</v>
      </c>
      <c r="IN115" s="115">
        <v>174698.9375</v>
      </c>
      <c r="IO115" s="116">
        <v>382976.625</v>
      </c>
      <c r="IP115" s="117">
        <v>2.1922092437744141</v>
      </c>
      <c r="IQ115" s="116">
        <v>183470.8125</v>
      </c>
      <c r="IR115" s="116">
        <v>425568.5</v>
      </c>
      <c r="IS115" s="117">
        <v>2.3195433616638184</v>
      </c>
      <c r="IT115" s="116">
        <v>188975.703125</v>
      </c>
      <c r="IU115" s="116">
        <v>451406.0625</v>
      </c>
      <c r="IV115" s="117">
        <v>2.3886990547180176</v>
      </c>
      <c r="IW115" s="116">
        <v>200795.359375</v>
      </c>
      <c r="IX115" s="116">
        <v>483073.125</v>
      </c>
      <c r="IY115" s="117">
        <v>2.4057981967926025</v>
      </c>
      <c r="IZ115" s="116">
        <v>208970.765625</v>
      </c>
      <c r="JA115" s="116">
        <v>491826.34375</v>
      </c>
      <c r="JB115" s="117">
        <v>2.3535652160644531</v>
      </c>
      <c r="JC115" s="116">
        <v>220374.1875</v>
      </c>
      <c r="JD115" s="116">
        <v>531470.9375</v>
      </c>
      <c r="JE115" s="117">
        <v>2.411674976348877</v>
      </c>
      <c r="JF115" s="116">
        <v>229424.546875</v>
      </c>
      <c r="JG115" s="116">
        <v>558645.0625</v>
      </c>
      <c r="JH115" s="117">
        <v>2.4349837303161621</v>
      </c>
      <c r="JI115" s="116">
        <v>230451.921875</v>
      </c>
      <c r="JJ115" s="116">
        <v>546137.1875</v>
      </c>
      <c r="JK115" s="117">
        <v>2.3698530197143555</v>
      </c>
      <c r="JL115" s="116">
        <v>239457.546875</v>
      </c>
      <c r="JM115" s="116">
        <v>564806.25</v>
      </c>
      <c r="JN115" s="117">
        <v>2.3586905002593994</v>
      </c>
      <c r="JO115" s="116">
        <v>247448.375</v>
      </c>
      <c r="JP115" s="116">
        <v>596244.8125</v>
      </c>
      <c r="JQ115" s="117">
        <v>2.4095726013183594</v>
      </c>
      <c r="JR115" s="116">
        <v>259694.8125</v>
      </c>
      <c r="JS115" s="116">
        <v>603707.5625</v>
      </c>
      <c r="JT115" s="117">
        <v>2.3246808052062988</v>
      </c>
      <c r="JU115" s="116">
        <v>271781.0625</v>
      </c>
      <c r="JV115" s="116">
        <v>612754.25</v>
      </c>
      <c r="JW115" s="117">
        <v>2.2545876502990723</v>
      </c>
      <c r="JX115" s="116">
        <v>297911.4375</v>
      </c>
      <c r="JY115" s="116">
        <v>660633.25</v>
      </c>
      <c r="JZ115" s="117">
        <v>2.2175490856170654</v>
      </c>
      <c r="KA115" s="116">
        <v>300784.15625</v>
      </c>
      <c r="KB115" s="116">
        <v>656024</v>
      </c>
      <c r="KC115" s="117">
        <v>2.1810457706451416</v>
      </c>
      <c r="KD115" s="116">
        <v>268746.71875</v>
      </c>
      <c r="KE115" s="116">
        <v>558268.75</v>
      </c>
      <c r="KF115" s="117">
        <v>2.0773043632507324</v>
      </c>
      <c r="KG115" s="116">
        <v>281859.75</v>
      </c>
      <c r="KH115" s="116">
        <v>618829.5</v>
      </c>
      <c r="KI115" s="117">
        <v>2.1955227851867676</v>
      </c>
      <c r="KJ115" s="116">
        <v>296488.90625</v>
      </c>
      <c r="KK115" s="116">
        <v>669650.6875</v>
      </c>
      <c r="KL115" s="117">
        <v>2.2586028575897217</v>
      </c>
      <c r="KM115" s="116">
        <v>286646.46875</v>
      </c>
      <c r="KN115" s="116">
        <v>604632.8125</v>
      </c>
      <c r="KO115" s="117">
        <v>2.109332799911499</v>
      </c>
      <c r="KP115" s="116">
        <v>284455.21875</v>
      </c>
      <c r="KQ115" s="116">
        <v>590304.6875</v>
      </c>
      <c r="KR115" s="117">
        <v>2.0752112865447998</v>
      </c>
      <c r="KS115" s="116">
        <v>283983.53125</v>
      </c>
      <c r="KT115" s="116">
        <v>593165.5</v>
      </c>
      <c r="KU115" s="117">
        <v>2.0887320041656494</v>
      </c>
      <c r="KV115" s="134">
        <v>3.0831913948059082</v>
      </c>
      <c r="KW115" s="135">
        <v>3.1515078544616699</v>
      </c>
      <c r="KX115" s="135">
        <v>3.1127433776855469</v>
      </c>
      <c r="KY115" s="135">
        <v>2.640824556350708</v>
      </c>
      <c r="KZ115" s="135">
        <v>2.2887668609619141</v>
      </c>
      <c r="LA115" s="135">
        <v>2.1025323867797852</v>
      </c>
      <c r="LB115" s="135">
        <v>1.9790148735046387</v>
      </c>
      <c r="LC115" s="135">
        <v>1.969832181930542</v>
      </c>
      <c r="LD115" s="135">
        <v>1.9383639097213745</v>
      </c>
      <c r="LE115" s="135">
        <v>2.2325446605682373</v>
      </c>
      <c r="LF115" s="135">
        <v>2.3039941787719727</v>
      </c>
      <c r="LG115" s="135">
        <v>2.1454803943634033</v>
      </c>
      <c r="LH115" s="135">
        <f t="shared" si="4"/>
        <v>3.115814208984375</v>
      </c>
      <c r="LI115" s="135">
        <f t="shared" si="5"/>
        <v>2.464795708656311</v>
      </c>
      <c r="LJ115" s="135">
        <f t="shared" si="6"/>
        <v>1.9974358379840851</v>
      </c>
      <c r="LK115" s="144">
        <f t="shared" si="7"/>
        <v>2.2273397445678711</v>
      </c>
    </row>
    <row r="116" spans="1:323" ht="15" customHeight="1">
      <c r="A116" s="114">
        <v>99.3</v>
      </c>
      <c r="B116" s="115">
        <v>21971.611328125</v>
      </c>
      <c r="C116" s="116">
        <v>66943.9140625</v>
      </c>
      <c r="D116" s="117">
        <v>3.0468368530273438</v>
      </c>
      <c r="E116" s="116">
        <v>23835.40625</v>
      </c>
      <c r="F116" s="116">
        <v>75212.0703125</v>
      </c>
      <c r="G116" s="117">
        <v>3.1554768085479736</v>
      </c>
      <c r="H116" s="116">
        <v>29120.615234375</v>
      </c>
      <c r="I116" s="116">
        <v>76151.703125</v>
      </c>
      <c r="J116" s="117">
        <v>2.6150443553924561</v>
      </c>
      <c r="K116" s="116">
        <v>34295.69921875</v>
      </c>
      <c r="L116" s="116">
        <v>114538.25</v>
      </c>
      <c r="M116" s="117">
        <v>3.339726448059082</v>
      </c>
      <c r="N116" s="116">
        <v>39000.0859375</v>
      </c>
      <c r="O116" s="116">
        <v>134336.609375</v>
      </c>
      <c r="P116" s="117">
        <v>3.4445209503173828</v>
      </c>
      <c r="Q116" s="116">
        <v>39514.890625</v>
      </c>
      <c r="R116" s="116">
        <v>135264.640625</v>
      </c>
      <c r="S116" s="117">
        <v>3.4231307506561279</v>
      </c>
      <c r="T116" s="116">
        <v>63154.33203125</v>
      </c>
      <c r="U116" s="116">
        <v>185601.265625</v>
      </c>
      <c r="V116" s="117">
        <v>2.9388525485992432</v>
      </c>
      <c r="W116" s="116">
        <v>82406.90625</v>
      </c>
      <c r="X116" s="116">
        <v>257894.015625</v>
      </c>
      <c r="Y116" s="117">
        <v>3.1295194625854492</v>
      </c>
      <c r="Z116" s="116">
        <v>82032.109375</v>
      </c>
      <c r="AA116" s="116">
        <v>245121.921875</v>
      </c>
      <c r="AB116" s="117">
        <v>2.9881217479705811</v>
      </c>
      <c r="AC116" s="116">
        <v>93439.5546875</v>
      </c>
      <c r="AD116" s="116">
        <v>287332.1875</v>
      </c>
      <c r="AE116" s="117">
        <v>3.0750594139099121</v>
      </c>
      <c r="AF116" s="116">
        <v>110338.234375</v>
      </c>
      <c r="AG116" s="116">
        <v>360353.5</v>
      </c>
      <c r="AH116" s="117">
        <v>3.2658987045288086</v>
      </c>
      <c r="AI116" s="116">
        <v>123759.078125</v>
      </c>
      <c r="AJ116" s="116">
        <v>377022.125</v>
      </c>
      <c r="AK116" s="117">
        <v>3.0464198589324951</v>
      </c>
      <c r="AL116" s="116">
        <v>135220.6875</v>
      </c>
      <c r="AM116" s="116">
        <v>397888.59375</v>
      </c>
      <c r="AN116" s="117">
        <v>2.9425127506256104</v>
      </c>
      <c r="AO116" s="116">
        <v>162711.828125</v>
      </c>
      <c r="AP116" s="116">
        <v>484138.3125</v>
      </c>
      <c r="AQ116" s="117">
        <v>2.9754340648651123</v>
      </c>
      <c r="AR116" s="116">
        <v>167052.953125</v>
      </c>
      <c r="AS116" s="116">
        <v>512677.75</v>
      </c>
      <c r="AT116" s="117">
        <v>3.0689535140991211</v>
      </c>
      <c r="AU116" s="116">
        <v>180482.734375</v>
      </c>
      <c r="AV116" s="116">
        <v>557336.5</v>
      </c>
      <c r="AW116" s="117">
        <v>3.0880322456359863</v>
      </c>
      <c r="AX116" s="116">
        <v>179839.453125</v>
      </c>
      <c r="AY116" s="116">
        <v>555272.25</v>
      </c>
      <c r="AZ116" s="117">
        <v>3.0875997543334961</v>
      </c>
      <c r="BA116" s="116">
        <v>164461.578125</v>
      </c>
      <c r="BB116" s="116">
        <v>451576.8125</v>
      </c>
      <c r="BC116" s="117">
        <v>2.7457890510559082</v>
      </c>
      <c r="BD116" s="116">
        <v>150109.34375</v>
      </c>
      <c r="BE116" s="116">
        <v>393987.65625</v>
      </c>
      <c r="BF116" s="117">
        <v>2.6246709823608398</v>
      </c>
      <c r="BG116" s="116">
        <v>139610.75</v>
      </c>
      <c r="BH116" s="116">
        <v>352889.9375</v>
      </c>
      <c r="BI116" s="117">
        <v>2.52767014503479</v>
      </c>
      <c r="BJ116" s="116">
        <v>141632.9375</v>
      </c>
      <c r="BK116" s="116">
        <v>359470.15625</v>
      </c>
      <c r="BL116" s="117">
        <v>2.5380406379699707</v>
      </c>
      <c r="BM116" s="116">
        <v>130057.390625</v>
      </c>
      <c r="BN116" s="116">
        <v>326407.03125</v>
      </c>
      <c r="BO116" s="117">
        <v>2.5097153186798096</v>
      </c>
      <c r="BP116" s="116">
        <v>132134.390625</v>
      </c>
      <c r="BQ116" s="116">
        <v>334863.5</v>
      </c>
      <c r="BR116" s="117">
        <v>2.5342645645141602</v>
      </c>
      <c r="BS116" s="116">
        <v>138424.46875</v>
      </c>
      <c r="BT116" s="116">
        <v>357901.125</v>
      </c>
      <c r="BU116" s="117">
        <v>2.585533618927002</v>
      </c>
      <c r="BV116" s="116">
        <v>161149</v>
      </c>
      <c r="BW116" s="116">
        <v>438833.21875</v>
      </c>
      <c r="BX116" s="117">
        <v>2.7231519222259521</v>
      </c>
      <c r="BY116" s="116">
        <v>178027.6875</v>
      </c>
      <c r="BZ116" s="116">
        <v>476960.96875</v>
      </c>
      <c r="CA116" s="117">
        <v>2.6791393756866455</v>
      </c>
      <c r="CB116" s="116">
        <v>202951.984375</v>
      </c>
      <c r="CC116" s="116">
        <v>589570.625</v>
      </c>
      <c r="CD116" s="117">
        <v>2.9049758911132813</v>
      </c>
      <c r="CE116" s="116">
        <v>168980.9375</v>
      </c>
      <c r="CF116" s="116">
        <v>481931.5</v>
      </c>
      <c r="CG116" s="117">
        <v>2.851987361907959</v>
      </c>
      <c r="CH116" s="116">
        <v>202265.34375</v>
      </c>
      <c r="CI116" s="116">
        <v>534782.6875</v>
      </c>
      <c r="CJ116" s="117">
        <v>2.6439659595489502</v>
      </c>
      <c r="CK116" s="116">
        <v>220628.34375</v>
      </c>
      <c r="CL116" s="116">
        <v>565071.9375</v>
      </c>
      <c r="CM116" s="117">
        <v>2.5611937046051025</v>
      </c>
      <c r="CN116" s="116">
        <v>217541.828125</v>
      </c>
      <c r="CO116" s="116">
        <v>493892.59375</v>
      </c>
      <c r="CP116" s="117">
        <v>2.270334005355835</v>
      </c>
      <c r="CQ116" s="116">
        <v>209922.921875</v>
      </c>
      <c r="CR116" s="116">
        <v>447873.625</v>
      </c>
      <c r="CS116" s="117">
        <v>2.1335146427154541</v>
      </c>
      <c r="CT116" s="116">
        <v>367558.8125</v>
      </c>
      <c r="CU116" s="116">
        <v>707894.25</v>
      </c>
      <c r="CV116" s="117">
        <v>1.9259346723556519</v>
      </c>
      <c r="CW116" s="116">
        <v>852033.625</v>
      </c>
      <c r="CX116" s="116">
        <v>1798758.75</v>
      </c>
      <c r="CY116" s="117">
        <v>2.1111359596252441</v>
      </c>
      <c r="CZ116" s="116">
        <v>1301958.125</v>
      </c>
      <c r="DA116" s="116">
        <v>2737212</v>
      </c>
      <c r="DB116" s="117">
        <v>2.1023809909820557</v>
      </c>
      <c r="DC116" s="116">
        <v>2166885.75</v>
      </c>
      <c r="DD116" s="116">
        <v>4523921</v>
      </c>
      <c r="DE116" s="117">
        <v>2.0877523422241211</v>
      </c>
      <c r="DF116" s="116">
        <v>4021.98193359375</v>
      </c>
      <c r="DG116" s="116">
        <v>8729.982421875</v>
      </c>
      <c r="DH116" s="117">
        <v>2.1705672740936279</v>
      </c>
      <c r="DI116" s="116">
        <v>4685.5615234375</v>
      </c>
      <c r="DJ116" s="116">
        <v>10211.6982421875</v>
      </c>
      <c r="DK116" s="117">
        <v>2.1793968677520752</v>
      </c>
      <c r="DL116" s="116">
        <v>6067.94287109375</v>
      </c>
      <c r="DM116" s="116">
        <v>13221.9599609375</v>
      </c>
      <c r="DN116" s="117">
        <v>2.178985595703125</v>
      </c>
      <c r="DO116" s="116">
        <v>7276.73779296875</v>
      </c>
      <c r="DP116" s="116">
        <v>15688.26953125</v>
      </c>
      <c r="DQ116" s="117">
        <v>2.1559481620788574</v>
      </c>
      <c r="DR116" s="116">
        <v>7405.48681640625</v>
      </c>
      <c r="DS116" s="116">
        <v>15990.4140625</v>
      </c>
      <c r="DT116" s="117">
        <v>2.1592657566070557</v>
      </c>
      <c r="DU116" s="116">
        <v>8079.7900390625</v>
      </c>
      <c r="DV116" s="116">
        <v>17186.703125</v>
      </c>
      <c r="DW116" s="117">
        <v>2.1271224021911621</v>
      </c>
      <c r="DX116" s="116">
        <v>8819.50390625</v>
      </c>
      <c r="DY116" s="116">
        <v>18693.671875</v>
      </c>
      <c r="DZ116" s="117">
        <v>2.1195831298828125</v>
      </c>
      <c r="EA116" s="116">
        <v>9523.5361328125</v>
      </c>
      <c r="EB116" s="116">
        <v>19806.0078125</v>
      </c>
      <c r="EC116" s="117">
        <v>2.0796904563903809</v>
      </c>
      <c r="ED116" s="116">
        <v>10868.97265625</v>
      </c>
      <c r="EE116" s="118">
        <v>22730.35546875</v>
      </c>
      <c r="EF116" s="119">
        <v>2.0913066864013672</v>
      </c>
      <c r="EG116" s="115">
        <v>11829.4365234375</v>
      </c>
      <c r="EH116" s="116">
        <v>23840.716796875</v>
      </c>
      <c r="EI116" s="117">
        <v>2.0153720378875732</v>
      </c>
      <c r="EJ116" s="116">
        <v>13790.890625</v>
      </c>
      <c r="EK116" s="116">
        <v>27883.390625</v>
      </c>
      <c r="EL116" s="117">
        <v>2.0218701362609863</v>
      </c>
      <c r="EM116" s="116">
        <v>15349.4072265625</v>
      </c>
      <c r="EN116" s="116">
        <v>31270.7890625</v>
      </c>
      <c r="EO116" s="117">
        <v>2.0372636318206787</v>
      </c>
      <c r="EP116" s="116">
        <v>16748.638671875</v>
      </c>
      <c r="EQ116" s="116">
        <v>33935.265625</v>
      </c>
      <c r="ER116" s="117">
        <v>2.0261507034301758</v>
      </c>
      <c r="ES116" s="116">
        <v>17881.740234375</v>
      </c>
      <c r="ET116" s="116">
        <v>35640.54296875</v>
      </c>
      <c r="EU116" s="117">
        <v>1.9931249618530273</v>
      </c>
      <c r="EV116" s="116">
        <v>19570.53125</v>
      </c>
      <c r="EW116" s="116">
        <v>38163.421875</v>
      </c>
      <c r="EX116" s="117">
        <v>1.9500452280044556</v>
      </c>
      <c r="EY116" s="116">
        <v>21699.048828125</v>
      </c>
      <c r="EZ116" s="116">
        <v>42325.7265625</v>
      </c>
      <c r="FA116" s="117">
        <v>1.9505797624588013</v>
      </c>
      <c r="FB116" s="116">
        <v>23226.580078125</v>
      </c>
      <c r="FC116" s="116">
        <v>45705.4765625</v>
      </c>
      <c r="FD116" s="117">
        <v>1.9678090810775757</v>
      </c>
      <c r="FE116" s="116">
        <v>25310.32421875</v>
      </c>
      <c r="FF116" s="116">
        <v>48230.48046875</v>
      </c>
      <c r="FG116" s="117">
        <v>1.9055655002593994</v>
      </c>
      <c r="FH116" s="116">
        <v>25910.607421875</v>
      </c>
      <c r="FI116" s="116">
        <v>51476.0234375</v>
      </c>
      <c r="FJ116" s="117">
        <v>1.9866776466369629</v>
      </c>
      <c r="FK116" s="116">
        <v>27330.416015625</v>
      </c>
      <c r="FL116" s="116">
        <v>52431.546875</v>
      </c>
      <c r="FM116" s="117">
        <v>1.9184321165084839</v>
      </c>
      <c r="FN116" s="116">
        <v>29035.39453125</v>
      </c>
      <c r="FO116" s="116">
        <v>58118.15234375</v>
      </c>
      <c r="FP116" s="117">
        <v>2.0016312599182129</v>
      </c>
      <c r="FQ116" s="116">
        <v>31304.7734375</v>
      </c>
      <c r="FR116" s="116">
        <v>62333.28125</v>
      </c>
      <c r="FS116" s="117">
        <v>1.9911749362945557</v>
      </c>
      <c r="FT116" s="116">
        <v>34075.49609375</v>
      </c>
      <c r="FU116" s="116">
        <v>68131.5625</v>
      </c>
      <c r="FV116" s="117">
        <v>1.9994298219680786</v>
      </c>
      <c r="FW116" s="116">
        <v>36088.0625</v>
      </c>
      <c r="FX116" s="116">
        <v>73783.0234375</v>
      </c>
      <c r="FY116" s="117">
        <v>2.0445270538330078</v>
      </c>
      <c r="FZ116" s="116">
        <v>42892.76953125</v>
      </c>
      <c r="GA116" s="116">
        <v>88112.7890625</v>
      </c>
      <c r="GB116" s="117">
        <v>2.0542573928833008</v>
      </c>
      <c r="GC116" s="116">
        <v>48429.7734375</v>
      </c>
      <c r="GD116" s="116">
        <v>96784.2578125</v>
      </c>
      <c r="GE116" s="117">
        <v>1.9984453916549683</v>
      </c>
      <c r="GF116" s="116">
        <v>52740.49609375</v>
      </c>
      <c r="GG116" s="116">
        <v>101654.4296875</v>
      </c>
      <c r="GH116" s="117">
        <v>1.9274454116821289</v>
      </c>
      <c r="GI116" s="116">
        <v>61576.30078125</v>
      </c>
      <c r="GJ116" s="116">
        <v>116957.6640625</v>
      </c>
      <c r="GK116" s="117">
        <v>1.899394154548645</v>
      </c>
      <c r="GL116" s="116">
        <v>63788.0859375</v>
      </c>
      <c r="GM116" s="116">
        <v>122566.4765625</v>
      </c>
      <c r="GN116" s="117">
        <v>1.9214634895324707</v>
      </c>
      <c r="GO116" s="116">
        <v>71164.234375</v>
      </c>
      <c r="GP116" s="116">
        <v>134954.671875</v>
      </c>
      <c r="GQ116" s="117">
        <v>1.8963834047317505</v>
      </c>
      <c r="GR116" s="116">
        <v>77909.5625</v>
      </c>
      <c r="GS116" s="116">
        <v>160239.65625</v>
      </c>
      <c r="GT116" s="117">
        <v>2.056739330291748</v>
      </c>
      <c r="GU116" s="116">
        <v>86548.8359375</v>
      </c>
      <c r="GV116" s="116">
        <v>170134.984375</v>
      </c>
      <c r="GW116" s="117">
        <v>1.965768575668335</v>
      </c>
      <c r="GX116" s="116">
        <v>95614.203125</v>
      </c>
      <c r="GY116" s="116">
        <v>189088.078125</v>
      </c>
      <c r="GZ116" s="117">
        <v>1.9776149988174438</v>
      </c>
      <c r="HA116" s="116">
        <v>102717.59375</v>
      </c>
      <c r="HB116" s="116">
        <v>193953.953125</v>
      </c>
      <c r="HC116" s="117">
        <v>1.8882251977920532</v>
      </c>
      <c r="HD116" s="116">
        <v>112177.7578125</v>
      </c>
      <c r="HE116" s="116">
        <v>204708.453125</v>
      </c>
      <c r="HF116" s="117">
        <v>1.8248578310012817</v>
      </c>
      <c r="HG116" s="116">
        <v>121798.2265625</v>
      </c>
      <c r="HH116" s="116">
        <v>222382.140625</v>
      </c>
      <c r="HI116" s="117">
        <v>1.8258241415023804</v>
      </c>
      <c r="HJ116" s="116">
        <v>130598.25</v>
      </c>
      <c r="HK116" s="116">
        <v>242849</v>
      </c>
      <c r="HL116" s="117">
        <v>1.8595118522644043</v>
      </c>
      <c r="HM116" s="116">
        <v>143058.875</v>
      </c>
      <c r="HN116" s="116">
        <v>276261.8125</v>
      </c>
      <c r="HO116" s="117">
        <v>1.9311057329177856</v>
      </c>
      <c r="HP116" s="116">
        <v>149594.71875</v>
      </c>
      <c r="HQ116" s="116">
        <v>312973.71875</v>
      </c>
      <c r="HR116" s="117">
        <v>2.092144250869751</v>
      </c>
      <c r="HS116" s="116">
        <v>161242</v>
      </c>
      <c r="HT116" s="116">
        <v>340161.1875</v>
      </c>
      <c r="HU116" s="117">
        <v>2.1096312999725342</v>
      </c>
      <c r="HV116" s="116">
        <v>174609.8125</v>
      </c>
      <c r="HW116" s="116">
        <v>377273</v>
      </c>
      <c r="HX116" s="117">
        <v>2.1606631278991699</v>
      </c>
      <c r="HY116" s="116">
        <v>176774.984375</v>
      </c>
      <c r="HZ116" s="116">
        <v>381867.40625</v>
      </c>
      <c r="IA116" s="117">
        <v>2.160189151763916</v>
      </c>
      <c r="IB116" s="116">
        <v>173162.25</v>
      </c>
      <c r="IC116" s="116">
        <v>384950.4375</v>
      </c>
      <c r="ID116" s="117">
        <v>2.2230620384216309</v>
      </c>
      <c r="IE116" s="116">
        <v>186693.390625</v>
      </c>
      <c r="IF116" s="116">
        <v>379361.625</v>
      </c>
      <c r="IG116" s="117">
        <v>2.0320034027099609</v>
      </c>
      <c r="IH116" s="116">
        <v>177583.734375</v>
      </c>
      <c r="II116" s="116">
        <v>387802.65625</v>
      </c>
      <c r="IJ116" s="117">
        <v>2.1837735176086426</v>
      </c>
      <c r="IK116" s="116">
        <v>179450.875</v>
      </c>
      <c r="IL116" s="116">
        <v>400607.65625</v>
      </c>
      <c r="IM116" s="117">
        <v>2.2324085235595703</v>
      </c>
      <c r="IN116" s="115">
        <v>183990.921875</v>
      </c>
      <c r="IO116" s="116">
        <v>411988.21875</v>
      </c>
      <c r="IP116" s="117">
        <v>2.2391769886016846</v>
      </c>
      <c r="IQ116" s="116">
        <v>194611.84375</v>
      </c>
      <c r="IR116" s="116">
        <v>459276.90625</v>
      </c>
      <c r="IS116" s="117">
        <v>2.3599638938903809</v>
      </c>
      <c r="IT116" s="116">
        <v>200931.109375</v>
      </c>
      <c r="IU116" s="116">
        <v>487960.15625</v>
      </c>
      <c r="IV116" s="117">
        <v>2.4284946918487549</v>
      </c>
      <c r="IW116" s="116">
        <v>214035.578125</v>
      </c>
      <c r="IX116" s="116">
        <v>522366</v>
      </c>
      <c r="IY116" s="117">
        <v>2.4405567646026611</v>
      </c>
      <c r="IZ116" s="116">
        <v>222717.234375</v>
      </c>
      <c r="JA116" s="116">
        <v>531162.375</v>
      </c>
      <c r="JB116" s="117">
        <v>2.384918212890625</v>
      </c>
      <c r="JC116" s="116">
        <v>235868.71875</v>
      </c>
      <c r="JD116" s="116">
        <v>574713.5625</v>
      </c>
      <c r="JE116" s="117">
        <v>2.4365823268890381</v>
      </c>
      <c r="JF116" s="116">
        <v>246432.234375</v>
      </c>
      <c r="JG116" s="116">
        <v>604366.8125</v>
      </c>
      <c r="JH116" s="117">
        <v>2.4524664878845215</v>
      </c>
      <c r="JI116" s="116">
        <v>246076.484375</v>
      </c>
      <c r="JJ116" s="116">
        <v>590021.75</v>
      </c>
      <c r="JK116" s="117">
        <v>2.3977169990539551</v>
      </c>
      <c r="JL116" s="116">
        <v>257274.375</v>
      </c>
      <c r="JM116" s="116">
        <v>609874.3125</v>
      </c>
      <c r="JN116" s="117">
        <v>2.370521068572998</v>
      </c>
      <c r="JO116" s="116">
        <v>265894.0625</v>
      </c>
      <c r="JP116" s="116">
        <v>644591.875</v>
      </c>
      <c r="JQ116" s="117">
        <v>2.4242432117462158</v>
      </c>
      <c r="JR116" s="116">
        <v>279096.75</v>
      </c>
      <c r="JS116" s="116">
        <v>651346.4375</v>
      </c>
      <c r="JT116" s="117">
        <v>2.3337657451629639</v>
      </c>
      <c r="JU116" s="116">
        <v>292872.65625</v>
      </c>
      <c r="JV116" s="116">
        <v>659819.9375</v>
      </c>
      <c r="JW116" s="117">
        <v>2.2529244422912598</v>
      </c>
      <c r="JX116" s="116">
        <v>320409.5625</v>
      </c>
      <c r="JY116" s="116">
        <v>710614.6875</v>
      </c>
      <c r="JZ116" s="117">
        <v>2.2178323268890381</v>
      </c>
      <c r="KA116" s="116">
        <v>322380.53125</v>
      </c>
      <c r="KB116" s="116">
        <v>705064.4375</v>
      </c>
      <c r="KC116" s="117">
        <v>2.1870565414428711</v>
      </c>
      <c r="KD116" s="116">
        <v>286348.1875</v>
      </c>
      <c r="KE116" s="116">
        <v>598227.5625</v>
      </c>
      <c r="KF116" s="117">
        <v>2.0891613960266113</v>
      </c>
      <c r="KG116" s="116">
        <v>301594.625</v>
      </c>
      <c r="KH116" s="116">
        <v>665476.75</v>
      </c>
      <c r="KI116" s="117">
        <v>2.2065272331237793</v>
      </c>
      <c r="KJ116" s="116">
        <v>319521.65625</v>
      </c>
      <c r="KK116" s="116">
        <v>721280.9375</v>
      </c>
      <c r="KL116" s="117">
        <v>2.2573773860931396</v>
      </c>
      <c r="KM116" s="116">
        <v>305608.6875</v>
      </c>
      <c r="KN116" s="116">
        <v>648633.25</v>
      </c>
      <c r="KO116" s="117">
        <v>2.1224305629730225</v>
      </c>
      <c r="KP116" s="116">
        <v>304861.15625</v>
      </c>
      <c r="KQ116" s="116">
        <v>632822.9375</v>
      </c>
      <c r="KR116" s="117">
        <v>2.0757741928100586</v>
      </c>
      <c r="KS116" s="116">
        <v>304070.875</v>
      </c>
      <c r="KT116" s="116">
        <v>636172.5625</v>
      </c>
      <c r="KU116" s="117">
        <v>2.0921850204467773</v>
      </c>
      <c r="KV116" s="134">
        <v>3.1011567115783691</v>
      </c>
      <c r="KW116" s="135">
        <v>3.1522550582885742</v>
      </c>
      <c r="KX116" s="135">
        <v>3.0667550563812256</v>
      </c>
      <c r="KY116" s="135">
        <v>2.6372952461242676</v>
      </c>
      <c r="KZ116" s="135">
        <v>2.2858767509460449</v>
      </c>
      <c r="LA116" s="135">
        <v>2.11285400390625</v>
      </c>
      <c r="LB116" s="135">
        <v>1.9737279415130615</v>
      </c>
      <c r="LC116" s="135">
        <v>1.9789260625839233</v>
      </c>
      <c r="LD116" s="135">
        <v>1.9635347127914429</v>
      </c>
      <c r="LE116" s="135">
        <v>2.2684547901153564</v>
      </c>
      <c r="LF116" s="135">
        <v>2.3162269592285156</v>
      </c>
      <c r="LG116" s="135">
        <v>2.1508588790893555</v>
      </c>
      <c r="LH116" s="135">
        <f t="shared" si="4"/>
        <v>3.1067222754160562</v>
      </c>
      <c r="LI116" s="135">
        <f t="shared" si="5"/>
        <v>2.4615859985351562</v>
      </c>
      <c r="LJ116" s="135">
        <f t="shared" si="6"/>
        <v>2.0072606801986694</v>
      </c>
      <c r="LK116" s="144">
        <f t="shared" si="7"/>
        <v>2.2451802094777427</v>
      </c>
    </row>
    <row r="117" spans="1:323" ht="15" customHeight="1">
      <c r="A117" s="114">
        <v>99.4</v>
      </c>
      <c r="B117" s="115">
        <v>24233.474609375</v>
      </c>
      <c r="C117" s="116">
        <v>74258.9921875</v>
      </c>
      <c r="D117" s="117">
        <v>3.064314603805542</v>
      </c>
      <c r="E117" s="116">
        <v>26313.705078125</v>
      </c>
      <c r="F117" s="116">
        <v>83577.359375</v>
      </c>
      <c r="G117" s="117">
        <v>3.1761913299560547</v>
      </c>
      <c r="H117" s="116">
        <v>30204.4609375</v>
      </c>
      <c r="I117" s="116">
        <v>83893.5625</v>
      </c>
      <c r="J117" s="117">
        <v>2.7775223255157471</v>
      </c>
      <c r="K117" s="116">
        <v>38973.7734375</v>
      </c>
      <c r="L117" s="116">
        <v>127573.078125</v>
      </c>
      <c r="M117" s="117">
        <v>3.2733058929443359</v>
      </c>
      <c r="N117" s="116">
        <v>44182.70703125</v>
      </c>
      <c r="O117" s="116">
        <v>149855.21875</v>
      </c>
      <c r="P117" s="117">
        <v>3.391716480255127</v>
      </c>
      <c r="Q117" s="116">
        <v>45394.3515625</v>
      </c>
      <c r="R117" s="116">
        <v>150794.625</v>
      </c>
      <c r="S117" s="117">
        <v>3.3218808174133301</v>
      </c>
      <c r="T117" s="116">
        <v>68557.6953125</v>
      </c>
      <c r="U117" s="116">
        <v>205626.0625</v>
      </c>
      <c r="V117" s="117">
        <v>2.9993140697479248</v>
      </c>
      <c r="W117" s="116">
        <v>92614.9765625</v>
      </c>
      <c r="X117" s="116">
        <v>286396</v>
      </c>
      <c r="Y117" s="117">
        <v>3.0923292636871338</v>
      </c>
      <c r="Z117" s="116">
        <v>92828.4921875</v>
      </c>
      <c r="AA117" s="116">
        <v>271520</v>
      </c>
      <c r="AB117" s="117">
        <v>2.9249639511108398</v>
      </c>
      <c r="AC117" s="116">
        <v>104941.6796875</v>
      </c>
      <c r="AD117" s="116">
        <v>318858.0625</v>
      </c>
      <c r="AE117" s="117">
        <v>3.0384311676025391</v>
      </c>
      <c r="AF117" s="116">
        <v>124880.7265625</v>
      </c>
      <c r="AG117" s="116">
        <v>401076.875</v>
      </c>
      <c r="AH117" s="117">
        <v>3.2116794586181641</v>
      </c>
      <c r="AI117" s="116">
        <v>139639.71875</v>
      </c>
      <c r="AJ117" s="116">
        <v>418178.125</v>
      </c>
      <c r="AK117" s="117">
        <v>2.9946932792663574</v>
      </c>
      <c r="AL117" s="116">
        <v>152479.453125</v>
      </c>
      <c r="AM117" s="116">
        <v>440544.0625</v>
      </c>
      <c r="AN117" s="117">
        <v>2.8892028331756592</v>
      </c>
      <c r="AO117" s="116">
        <v>184802.03125</v>
      </c>
      <c r="AP117" s="116">
        <v>536195.0625</v>
      </c>
      <c r="AQ117" s="117">
        <v>2.9014565944671631</v>
      </c>
      <c r="AR117" s="116">
        <v>189283.921875</v>
      </c>
      <c r="AS117" s="116">
        <v>568800.6875</v>
      </c>
      <c r="AT117" s="117">
        <v>3.0050132274627686</v>
      </c>
      <c r="AU117" s="116">
        <v>204760.421875</v>
      </c>
      <c r="AV117" s="116">
        <v>618518.1875</v>
      </c>
      <c r="AW117" s="117">
        <v>3.0206921100616455</v>
      </c>
      <c r="AX117" s="116">
        <v>202570.140625</v>
      </c>
      <c r="AY117" s="116">
        <v>616354.625</v>
      </c>
      <c r="AZ117" s="117">
        <v>3.0426726341247559</v>
      </c>
      <c r="BA117" s="116">
        <v>183326.5</v>
      </c>
      <c r="BB117" s="116">
        <v>498107.0625</v>
      </c>
      <c r="BC117" s="117">
        <v>2.7170488834381104</v>
      </c>
      <c r="BD117" s="116">
        <v>166192.453125</v>
      </c>
      <c r="BE117" s="116">
        <v>433518.8125</v>
      </c>
      <c r="BF117" s="117">
        <v>2.6085348129272461</v>
      </c>
      <c r="BG117" s="116">
        <v>153746.40625</v>
      </c>
      <c r="BH117" s="116">
        <v>387463.34375</v>
      </c>
      <c r="BI117" s="117">
        <v>2.5201456546783447</v>
      </c>
      <c r="BJ117" s="116">
        <v>155999.890625</v>
      </c>
      <c r="BK117" s="116">
        <v>394810.875</v>
      </c>
      <c r="BL117" s="117">
        <v>2.5308406352996826</v>
      </c>
      <c r="BM117" s="116">
        <v>142953.953125</v>
      </c>
      <c r="BN117" s="116">
        <v>358231.0625</v>
      </c>
      <c r="BO117" s="117">
        <v>2.5059192180633545</v>
      </c>
      <c r="BP117" s="116">
        <v>145168.671875</v>
      </c>
      <c r="BQ117" s="116">
        <v>367731.375</v>
      </c>
      <c r="BR117" s="117">
        <v>2.5331318378448486</v>
      </c>
      <c r="BS117" s="116">
        <v>154329.796875</v>
      </c>
      <c r="BT117" s="116">
        <v>393315.59375</v>
      </c>
      <c r="BU117" s="117">
        <v>2.5485396385192871</v>
      </c>
      <c r="BV117" s="116">
        <v>176593.140625</v>
      </c>
      <c r="BW117" s="116">
        <v>484043.875</v>
      </c>
      <c r="BX117" s="117">
        <v>2.7410118579864502</v>
      </c>
      <c r="BY117" s="116">
        <v>196499.25</v>
      </c>
      <c r="BZ117" s="116">
        <v>525609.5625</v>
      </c>
      <c r="CA117" s="117">
        <v>2.674868106842041</v>
      </c>
      <c r="CB117" s="116">
        <v>224576.890625</v>
      </c>
      <c r="CC117" s="116">
        <v>652591.1875</v>
      </c>
      <c r="CD117" s="117">
        <v>2.905869722366333</v>
      </c>
      <c r="CE117" s="116">
        <v>186472.703125</v>
      </c>
      <c r="CF117" s="116">
        <v>532935.25</v>
      </c>
      <c r="CG117" s="117">
        <v>2.8579800128936768</v>
      </c>
      <c r="CH117" s="116">
        <v>225347.09375</v>
      </c>
      <c r="CI117" s="116">
        <v>588580.375</v>
      </c>
      <c r="CJ117" s="117">
        <v>2.6118836402893066</v>
      </c>
      <c r="CK117" s="116">
        <v>246278.390625</v>
      </c>
      <c r="CL117" s="116">
        <v>620648.6875</v>
      </c>
      <c r="CM117" s="117">
        <v>2.5201101303100586</v>
      </c>
      <c r="CN117" s="116">
        <v>241121.140625</v>
      </c>
      <c r="CO117" s="116">
        <v>538506.375</v>
      </c>
      <c r="CP117" s="117">
        <v>2.2333436012268066</v>
      </c>
      <c r="CQ117" s="116">
        <v>230586.171875</v>
      </c>
      <c r="CR117" s="116">
        <v>486150.4375</v>
      </c>
      <c r="CS117" s="117">
        <v>2.1083242893218994</v>
      </c>
      <c r="CT117" s="116">
        <v>398392.625</v>
      </c>
      <c r="CU117" s="116">
        <v>762351</v>
      </c>
      <c r="CV117" s="117">
        <v>1.913567066192627</v>
      </c>
      <c r="CW117" s="116">
        <v>929085.6875</v>
      </c>
      <c r="CX117" s="116">
        <v>1950573.5</v>
      </c>
      <c r="CY117" s="117">
        <v>2.0994548797607422</v>
      </c>
      <c r="CZ117" s="116">
        <v>1415270.375</v>
      </c>
      <c r="DA117" s="116">
        <v>2968123.5</v>
      </c>
      <c r="DB117" s="117">
        <v>2.0972130298614502</v>
      </c>
      <c r="DC117" s="116">
        <v>2357525</v>
      </c>
      <c r="DD117" s="116">
        <v>4902034.5</v>
      </c>
      <c r="DE117" s="117">
        <v>2.0793139934539795</v>
      </c>
      <c r="DF117" s="116">
        <v>4390.6025390625</v>
      </c>
      <c r="DG117" s="116">
        <v>9486.3701171875</v>
      </c>
      <c r="DH117" s="117">
        <v>2.1606078147888184</v>
      </c>
      <c r="DI117" s="116">
        <v>5122.072265625</v>
      </c>
      <c r="DJ117" s="116">
        <v>11099.556640625</v>
      </c>
      <c r="DK117" s="117">
        <v>2.1670050621032715</v>
      </c>
      <c r="DL117" s="116">
        <v>6632.0625</v>
      </c>
      <c r="DM117" s="116">
        <v>14372.5712890625</v>
      </c>
      <c r="DN117" s="117">
        <v>2.1671345233917236</v>
      </c>
      <c r="DO117" s="116">
        <v>7971.40869140625</v>
      </c>
      <c r="DP117" s="116">
        <v>17039.046875</v>
      </c>
      <c r="DQ117" s="117">
        <v>2.1375200748443604</v>
      </c>
      <c r="DR117" s="116">
        <v>8095.8515625</v>
      </c>
      <c r="DS117" s="116">
        <v>17367.560546875</v>
      </c>
      <c r="DT117" s="117">
        <v>2.1452419757843018</v>
      </c>
      <c r="DU117" s="116">
        <v>8843.0986328125</v>
      </c>
      <c r="DV117" s="116">
        <v>18645.314453125</v>
      </c>
      <c r="DW117" s="117">
        <v>2.10845947265625</v>
      </c>
      <c r="DX117" s="116">
        <v>9646.3017578125</v>
      </c>
      <c r="DY117" s="116">
        <v>20274.9765625</v>
      </c>
      <c r="DZ117" s="117">
        <v>2.1018393039703369</v>
      </c>
      <c r="EA117" s="116">
        <v>10401.08984375</v>
      </c>
      <c r="EB117" s="116">
        <v>21449.701171875</v>
      </c>
      <c r="EC117" s="117">
        <v>2.0622551441192627</v>
      </c>
      <c r="ED117" s="116">
        <v>11867.3671875</v>
      </c>
      <c r="EE117" s="118">
        <v>24628.794921875</v>
      </c>
      <c r="EF117" s="119">
        <v>2.0753376483917236</v>
      </c>
      <c r="EG117" s="115">
        <v>12865.0234375</v>
      </c>
      <c r="EH117" s="116">
        <v>25758.3203125</v>
      </c>
      <c r="EI117" s="117">
        <v>2.0021977424621582</v>
      </c>
      <c r="EJ117" s="116">
        <v>15001.794921875</v>
      </c>
      <c r="EK117" s="116">
        <v>30133.1875</v>
      </c>
      <c r="EL117" s="117">
        <v>2.008638858795166</v>
      </c>
      <c r="EM117" s="116">
        <v>16730.736328125</v>
      </c>
      <c r="EN117" s="116">
        <v>33810.140625</v>
      </c>
      <c r="EO117" s="117">
        <v>2.0208399295806885</v>
      </c>
      <c r="EP117" s="116">
        <v>18248.984375</v>
      </c>
      <c r="EQ117" s="116">
        <v>36675.00390625</v>
      </c>
      <c r="ER117" s="117">
        <v>2.0097010135650635</v>
      </c>
      <c r="ES117" s="116">
        <v>19451.826171875</v>
      </c>
      <c r="ET117" s="116">
        <v>38468.265625</v>
      </c>
      <c r="EU117" s="117">
        <v>1.9776171445846558</v>
      </c>
      <c r="EV117" s="116">
        <v>21234.740234375</v>
      </c>
      <c r="EW117" s="116">
        <v>41119.75</v>
      </c>
      <c r="EX117" s="117">
        <v>1.9364376068115234</v>
      </c>
      <c r="EY117" s="116">
        <v>23597.189453125</v>
      </c>
      <c r="EZ117" s="116">
        <v>45599.921875</v>
      </c>
      <c r="FA117" s="117">
        <v>1.9324302673339844</v>
      </c>
      <c r="FB117" s="116">
        <v>26598.767578125</v>
      </c>
      <c r="FC117" s="116">
        <v>49155.33203125</v>
      </c>
      <c r="FD117" s="117">
        <v>1.8480304479598999</v>
      </c>
      <c r="FE117" s="116">
        <v>27905.625</v>
      </c>
      <c r="FF117" s="116">
        <v>51809.484375</v>
      </c>
      <c r="FG117" s="117">
        <v>1.8565964698791504</v>
      </c>
      <c r="FH117" s="116">
        <v>28116.12890625</v>
      </c>
      <c r="FI117" s="116">
        <v>55544.828125</v>
      </c>
      <c r="FJ117" s="117">
        <v>1.9755502939224243</v>
      </c>
      <c r="FK117" s="116">
        <v>28550.04296875</v>
      </c>
      <c r="FL117" s="116">
        <v>56502.953125</v>
      </c>
      <c r="FM117" s="117">
        <v>1.9790847301483154</v>
      </c>
      <c r="FN117" s="116">
        <v>31584.732421875</v>
      </c>
      <c r="FO117" s="116">
        <v>62743.1484375</v>
      </c>
      <c r="FP117" s="117">
        <v>1.9865024089813232</v>
      </c>
      <c r="FQ117" s="116">
        <v>33983.00390625</v>
      </c>
      <c r="FR117" s="116">
        <v>67268.2421875</v>
      </c>
      <c r="FS117" s="117">
        <v>1.9794672727584839</v>
      </c>
      <c r="FT117" s="116">
        <v>36572.32421875</v>
      </c>
      <c r="FU117" s="116">
        <v>73583.390625</v>
      </c>
      <c r="FV117" s="117">
        <v>2.0119965076446533</v>
      </c>
      <c r="FW117" s="116">
        <v>40243.80078125</v>
      </c>
      <c r="FX117" s="116">
        <v>79693.765625</v>
      </c>
      <c r="FY117" s="117">
        <v>1.9802743196487427</v>
      </c>
      <c r="FZ117" s="116">
        <v>46115.8203125</v>
      </c>
      <c r="GA117" s="116">
        <v>95361.5625</v>
      </c>
      <c r="GB117" s="117">
        <v>2.0678708553314209</v>
      </c>
      <c r="GC117" s="116">
        <v>51959.83203125</v>
      </c>
      <c r="GD117" s="116">
        <v>104526.5546875</v>
      </c>
      <c r="GE117" s="117">
        <v>2.0116798877716064</v>
      </c>
      <c r="GF117" s="116">
        <v>56761.7109375</v>
      </c>
      <c r="GG117" s="116">
        <v>109447.0703125</v>
      </c>
      <c r="GH117" s="117">
        <v>1.9281848669052124</v>
      </c>
      <c r="GI117" s="116">
        <v>66159.78125</v>
      </c>
      <c r="GJ117" s="116">
        <v>125777.0625</v>
      </c>
      <c r="GK117" s="117">
        <v>1.9011106491088867</v>
      </c>
      <c r="GL117" s="116">
        <v>68353.84375</v>
      </c>
      <c r="GM117" s="116">
        <v>131952.3125</v>
      </c>
      <c r="GN117" s="117">
        <v>1.9304300546646118</v>
      </c>
      <c r="GO117" s="116">
        <v>76308.828125</v>
      </c>
      <c r="GP117" s="116">
        <v>145122.984375</v>
      </c>
      <c r="GQ117" s="117">
        <v>1.9017850160598755</v>
      </c>
      <c r="GR117" s="116">
        <v>85056.296875</v>
      </c>
      <c r="GS117" s="116">
        <v>173332.265625</v>
      </c>
      <c r="GT117" s="117">
        <v>2.037853479385376</v>
      </c>
      <c r="GU117" s="116">
        <v>93036.375</v>
      </c>
      <c r="GV117" s="116">
        <v>183485</v>
      </c>
      <c r="GW117" s="117">
        <v>1.9721856117248535</v>
      </c>
      <c r="GX117" s="116">
        <v>102522.9296875</v>
      </c>
      <c r="GY117" s="116">
        <v>204045.484375</v>
      </c>
      <c r="GZ117" s="117">
        <v>1.9902424812316895</v>
      </c>
      <c r="HA117" s="116">
        <v>109878.046875</v>
      </c>
      <c r="HB117" s="116">
        <v>208513.53125</v>
      </c>
      <c r="HC117" s="117">
        <v>1.8976814746856689</v>
      </c>
      <c r="HD117" s="116">
        <v>119741.3984375</v>
      </c>
      <c r="HE117" s="116">
        <v>219445.328125</v>
      </c>
      <c r="HF117" s="117">
        <v>1.832660436630249</v>
      </c>
      <c r="HG117" s="116">
        <v>131150.828125</v>
      </c>
      <c r="HH117" s="116">
        <v>238308.78125</v>
      </c>
      <c r="HI117" s="117">
        <v>1.8170589208602905</v>
      </c>
      <c r="HJ117" s="116">
        <v>138947.3125</v>
      </c>
      <c r="HK117" s="116">
        <v>260796.734375</v>
      </c>
      <c r="HL117" s="117">
        <v>1.8769469261169434</v>
      </c>
      <c r="HM117" s="116">
        <v>152276.71875</v>
      </c>
      <c r="HN117" s="116">
        <v>297624.0625</v>
      </c>
      <c r="HO117" s="117">
        <v>1.954494833946228</v>
      </c>
      <c r="HP117" s="116">
        <v>159316.109375</v>
      </c>
      <c r="HQ117" s="116">
        <v>339321.375</v>
      </c>
      <c r="HR117" s="117">
        <v>2.1298623085021973</v>
      </c>
      <c r="HS117" s="116">
        <v>171555.5625</v>
      </c>
      <c r="HT117" s="116">
        <v>368886.3125</v>
      </c>
      <c r="HU117" s="117">
        <v>2.1502439975738525</v>
      </c>
      <c r="HV117" s="116">
        <v>185149.671875</v>
      </c>
      <c r="HW117" s="116">
        <v>410086.0625</v>
      </c>
      <c r="HX117" s="117">
        <v>2.2148895263671875</v>
      </c>
      <c r="HY117" s="116">
        <v>185860.09375</v>
      </c>
      <c r="HZ117" s="116">
        <v>415203.0625</v>
      </c>
      <c r="IA117" s="117">
        <v>2.233954906463623</v>
      </c>
      <c r="IB117" s="116">
        <v>183315.125</v>
      </c>
      <c r="IC117" s="116">
        <v>419317.90625</v>
      </c>
      <c r="ID117" s="117">
        <v>2.2874157428741455</v>
      </c>
      <c r="IE117" s="116">
        <v>194836.5</v>
      </c>
      <c r="IF117" s="116">
        <v>410697.40625</v>
      </c>
      <c r="IG117" s="117">
        <v>2.1079080104827881</v>
      </c>
      <c r="IH117" s="116">
        <v>191277.3125</v>
      </c>
      <c r="II117" s="116">
        <v>421617.78125</v>
      </c>
      <c r="IJ117" s="117">
        <v>2.2042226791381836</v>
      </c>
      <c r="IK117" s="116">
        <v>191137.21875</v>
      </c>
      <c r="IL117" s="116">
        <v>436407.9375</v>
      </c>
      <c r="IM117" s="117">
        <v>2.2832179069519043</v>
      </c>
      <c r="IN117" s="115">
        <v>196960.578125</v>
      </c>
      <c r="IO117" s="116">
        <v>448821.1875</v>
      </c>
      <c r="IP117" s="117">
        <v>2.2787361145019531</v>
      </c>
      <c r="IQ117" s="116">
        <v>209673.3125</v>
      </c>
      <c r="IR117" s="116">
        <v>502044.125</v>
      </c>
      <c r="IS117" s="117">
        <v>2.3944110870361328</v>
      </c>
      <c r="IT117" s="116">
        <v>217966.0625</v>
      </c>
      <c r="IU117" s="116">
        <v>534290.875</v>
      </c>
      <c r="IV117" s="117">
        <v>2.4512572288513184</v>
      </c>
      <c r="IW117" s="116">
        <v>230672.28125</v>
      </c>
      <c r="IX117" s="116">
        <v>572271.25</v>
      </c>
      <c r="IY117" s="117">
        <v>2.480884313583374</v>
      </c>
      <c r="IZ117" s="116">
        <v>242110.984375</v>
      </c>
      <c r="JA117" s="116">
        <v>580858.25</v>
      </c>
      <c r="JB117" s="117">
        <v>2.3991403579711914</v>
      </c>
      <c r="JC117" s="116">
        <v>256738.4375</v>
      </c>
      <c r="JD117" s="116">
        <v>629349</v>
      </c>
      <c r="JE117" s="117">
        <v>2.4513237476348877</v>
      </c>
      <c r="JF117" s="116">
        <v>268698.125</v>
      </c>
      <c r="JG117" s="116">
        <v>662065.25</v>
      </c>
      <c r="JH117" s="117">
        <v>2.4639742374420166</v>
      </c>
      <c r="JI117" s="116">
        <v>266798.625</v>
      </c>
      <c r="JJ117" s="116">
        <v>645514.5</v>
      </c>
      <c r="JK117" s="117">
        <v>2.4194819927215576</v>
      </c>
      <c r="JL117" s="116">
        <v>279221.4375</v>
      </c>
      <c r="JM117" s="116">
        <v>666603.125</v>
      </c>
      <c r="JN117" s="117">
        <v>2.3873636722564697</v>
      </c>
      <c r="JO117" s="116">
        <v>288759.59375</v>
      </c>
      <c r="JP117" s="116">
        <v>705551.9375</v>
      </c>
      <c r="JQ117" s="117">
        <v>2.4433887004852295</v>
      </c>
      <c r="JR117" s="116">
        <v>303655.375</v>
      </c>
      <c r="JS117" s="116">
        <v>711057.5</v>
      </c>
      <c r="JT117" s="117">
        <v>2.3416595458984375</v>
      </c>
      <c r="JU117" s="116">
        <v>319794.1875</v>
      </c>
      <c r="JV117" s="116">
        <v>718569.125</v>
      </c>
      <c r="JW117" s="117">
        <v>2.2469737529754639</v>
      </c>
      <c r="JX117" s="116">
        <v>349376.78125</v>
      </c>
      <c r="JY117" s="116">
        <v>772890.625</v>
      </c>
      <c r="JZ117" s="117">
        <v>2.21219801902771</v>
      </c>
      <c r="KA117" s="116">
        <v>348280.28125</v>
      </c>
      <c r="KB117" s="116">
        <v>766409.125</v>
      </c>
      <c r="KC117" s="117">
        <v>2.2005527019500732</v>
      </c>
      <c r="KD117" s="116">
        <v>311164.75</v>
      </c>
      <c r="KE117" s="116">
        <v>647902.875</v>
      </c>
      <c r="KF117" s="117">
        <v>2.0821859836578369</v>
      </c>
      <c r="KG117" s="116">
        <v>325780.5</v>
      </c>
      <c r="KH117" s="116">
        <v>723973.75</v>
      </c>
      <c r="KI117" s="117">
        <v>2.2222745418548584</v>
      </c>
      <c r="KJ117" s="116">
        <v>346989.375</v>
      </c>
      <c r="KK117" s="116">
        <v>785887.4375</v>
      </c>
      <c r="KL117" s="117">
        <v>2.2648746967315674</v>
      </c>
      <c r="KM117" s="116">
        <v>331388.5625</v>
      </c>
      <c r="KN117" s="116">
        <v>703588.375</v>
      </c>
      <c r="KO117" s="117">
        <v>2.1231522560119629</v>
      </c>
      <c r="KP117" s="116">
        <v>329671.375</v>
      </c>
      <c r="KQ117" s="116">
        <v>685862.125</v>
      </c>
      <c r="KR117" s="117">
        <v>2.080441951751709</v>
      </c>
      <c r="KS117" s="116">
        <v>328480.40625</v>
      </c>
      <c r="KT117" s="116">
        <v>689919.9375</v>
      </c>
      <c r="KU117" s="117">
        <v>2.1003382205963135</v>
      </c>
      <c r="KV117" s="134">
        <v>3.1202530860900879</v>
      </c>
      <c r="KW117" s="135">
        <v>3.1527478694915771</v>
      </c>
      <c r="KX117" s="135">
        <v>3.0121135711669922</v>
      </c>
      <c r="KY117" s="135">
        <v>2.6285910606384277</v>
      </c>
      <c r="KZ117" s="135">
        <v>2.2681798934936523</v>
      </c>
      <c r="LA117" s="135">
        <v>2.0975630283355713</v>
      </c>
      <c r="LB117" s="135">
        <v>1.9522790908813477</v>
      </c>
      <c r="LC117" s="135">
        <v>1.9750652313232422</v>
      </c>
      <c r="LD117" s="135">
        <v>1.9836266040802002</v>
      </c>
      <c r="LE117" s="135">
        <v>2.3121147155761719</v>
      </c>
      <c r="LF117" s="135">
        <v>2.3249101638793945</v>
      </c>
      <c r="LG117" s="135">
        <v>2.1582162380218506</v>
      </c>
      <c r="LH117" s="135">
        <f t="shared" si="4"/>
        <v>3.0950381755828857</v>
      </c>
      <c r="LI117" s="135">
        <f t="shared" si="5"/>
        <v>2.44838547706604</v>
      </c>
      <c r="LJ117" s="135">
        <f t="shared" si="6"/>
        <v>2.0021334886550903</v>
      </c>
      <c r="LK117" s="144">
        <f t="shared" si="7"/>
        <v>2.2650803724924722</v>
      </c>
    </row>
    <row r="118" spans="1:323" ht="15" customHeight="1">
      <c r="A118" s="114">
        <v>99.5</v>
      </c>
      <c r="B118" s="115">
        <v>27238.953125</v>
      </c>
      <c r="C118" s="116">
        <v>83978.96875</v>
      </c>
      <c r="D118" s="117">
        <v>3.0830469131469727</v>
      </c>
      <c r="E118" s="116">
        <v>29613.970703125</v>
      </c>
      <c r="F118" s="116">
        <v>94717.1328125</v>
      </c>
      <c r="G118" s="117">
        <v>3.1983935832977295</v>
      </c>
      <c r="H118" s="116">
        <v>32100.23828125</v>
      </c>
      <c r="I118" s="116">
        <v>94515.1953125</v>
      </c>
      <c r="J118" s="117">
        <v>2.9443767070770264</v>
      </c>
      <c r="K118" s="116">
        <v>44990.6171875</v>
      </c>
      <c r="L118" s="116">
        <v>144741.140625</v>
      </c>
      <c r="M118" s="117">
        <v>3.2171406745910645</v>
      </c>
      <c r="N118" s="116">
        <v>51491.25</v>
      </c>
      <c r="O118" s="116">
        <v>170355.5625</v>
      </c>
      <c r="P118" s="117">
        <v>3.3084371089935303</v>
      </c>
      <c r="Q118" s="116">
        <v>53998.66015625</v>
      </c>
      <c r="R118" s="116">
        <v>171102.3125</v>
      </c>
      <c r="S118" s="117">
        <v>3.1686398983001709</v>
      </c>
      <c r="T118" s="116">
        <v>76848.9140625</v>
      </c>
      <c r="U118" s="116">
        <v>232370.921875</v>
      </c>
      <c r="V118" s="117">
        <v>3.0237371921539307</v>
      </c>
      <c r="W118" s="116">
        <v>104710.5859375</v>
      </c>
      <c r="X118" s="116">
        <v>324098.8125</v>
      </c>
      <c r="Y118" s="117">
        <v>3.095186710357666</v>
      </c>
      <c r="Z118" s="116">
        <v>104778.6484375</v>
      </c>
      <c r="AA118" s="116">
        <v>306215.78125</v>
      </c>
      <c r="AB118" s="117">
        <v>2.922501802444458</v>
      </c>
      <c r="AC118" s="116">
        <v>119790.65625</v>
      </c>
      <c r="AD118" s="116">
        <v>360412.78125</v>
      </c>
      <c r="AE118" s="117">
        <v>3.0086886882781982</v>
      </c>
      <c r="AF118" s="116">
        <v>146334.46875</v>
      </c>
      <c r="AG118" s="116">
        <v>454591.34375</v>
      </c>
      <c r="AH118" s="117">
        <v>3.1065225601196289</v>
      </c>
      <c r="AI118" s="116">
        <v>159433.890625</v>
      </c>
      <c r="AJ118" s="116">
        <v>472297.5</v>
      </c>
      <c r="AK118" s="117">
        <v>2.9623405933380127</v>
      </c>
      <c r="AL118" s="116">
        <v>175551.15625</v>
      </c>
      <c r="AM118" s="116">
        <v>496290.625</v>
      </c>
      <c r="AN118" s="117">
        <v>2.827042818069458</v>
      </c>
      <c r="AO118" s="116">
        <v>212951.765625</v>
      </c>
      <c r="AP118" s="116">
        <v>604124.4375</v>
      </c>
      <c r="AQ118" s="117">
        <v>2.8369073867797852</v>
      </c>
      <c r="AR118" s="116">
        <v>217127.125</v>
      </c>
      <c r="AS118" s="116">
        <v>642445.6875</v>
      </c>
      <c r="AT118" s="117">
        <v>2.958845853805542</v>
      </c>
      <c r="AU118" s="116">
        <v>234461.71875</v>
      </c>
      <c r="AV118" s="116">
        <v>698856.6875</v>
      </c>
      <c r="AW118" s="117">
        <v>2.9806857109069824</v>
      </c>
      <c r="AX118" s="116">
        <v>232036.96875</v>
      </c>
      <c r="AY118" s="116">
        <v>696752.8125</v>
      </c>
      <c r="AZ118" s="117">
        <v>3.0027663707733154</v>
      </c>
      <c r="BA118" s="116">
        <v>206237.609375</v>
      </c>
      <c r="BB118" s="116">
        <v>559129.25</v>
      </c>
      <c r="BC118" s="117">
        <v>2.711092472076416</v>
      </c>
      <c r="BD118" s="116">
        <v>186189.671875</v>
      </c>
      <c r="BE118" s="116">
        <v>485301.5</v>
      </c>
      <c r="BF118" s="117">
        <v>2.606489896774292</v>
      </c>
      <c r="BG118" s="116">
        <v>171324.546875</v>
      </c>
      <c r="BH118" s="116">
        <v>432738.96875</v>
      </c>
      <c r="BI118" s="117">
        <v>2.5258433818817139</v>
      </c>
      <c r="BJ118" s="116">
        <v>173717.5</v>
      </c>
      <c r="BK118" s="116">
        <v>441125.75</v>
      </c>
      <c r="BL118" s="117">
        <v>2.5393283367156982</v>
      </c>
      <c r="BM118" s="116">
        <v>158949.6875</v>
      </c>
      <c r="BN118" s="116">
        <v>399949.6875</v>
      </c>
      <c r="BO118" s="117">
        <v>2.5162029266357422</v>
      </c>
      <c r="BP118" s="116">
        <v>161003.078125</v>
      </c>
      <c r="BQ118" s="116">
        <v>410964.40625</v>
      </c>
      <c r="BR118" s="117">
        <v>2.5525250434875488</v>
      </c>
      <c r="BS118" s="116">
        <v>170620.984375</v>
      </c>
      <c r="BT118" s="116">
        <v>439676.9375</v>
      </c>
      <c r="BU118" s="117">
        <v>2.5769217014312744</v>
      </c>
      <c r="BV118" s="116">
        <v>197258.671875</v>
      </c>
      <c r="BW118" s="116">
        <v>543901.25</v>
      </c>
      <c r="BX118" s="117">
        <v>2.7572996616363525</v>
      </c>
      <c r="BY118" s="116">
        <v>226459.484375</v>
      </c>
      <c r="BZ118" s="116">
        <v>588816.8125</v>
      </c>
      <c r="CA118" s="117">
        <v>2.6000978946685791</v>
      </c>
      <c r="CB118" s="116">
        <v>253755.015625</v>
      </c>
      <c r="CC118" s="116">
        <v>735946.125</v>
      </c>
      <c r="CD118" s="117">
        <v>2.9002230167388916</v>
      </c>
      <c r="CE118" s="116">
        <v>206225.96875</v>
      </c>
      <c r="CF118" s="116">
        <v>600735.625</v>
      </c>
      <c r="CG118" s="117">
        <v>2.9129970073699951</v>
      </c>
      <c r="CH118" s="116">
        <v>251725.796875</v>
      </c>
      <c r="CI118" s="116">
        <v>659105.6875</v>
      </c>
      <c r="CJ118" s="117">
        <v>2.6183478832244873</v>
      </c>
      <c r="CK118" s="116">
        <v>279597.40625</v>
      </c>
      <c r="CL118" s="116">
        <v>693016.875</v>
      </c>
      <c r="CM118" s="117">
        <v>2.4786241054534912</v>
      </c>
      <c r="CN118" s="116">
        <v>266538.59375</v>
      </c>
      <c r="CO118" s="116">
        <v>595877.75</v>
      </c>
      <c r="CP118" s="117">
        <v>2.2356152534484863</v>
      </c>
      <c r="CQ118" s="116">
        <v>252312.328125</v>
      </c>
      <c r="CR118" s="116">
        <v>535720</v>
      </c>
      <c r="CS118" s="117">
        <v>2.1232414245605469</v>
      </c>
      <c r="CT118" s="116">
        <v>433298.96875</v>
      </c>
      <c r="CU118" s="116">
        <v>832071.875</v>
      </c>
      <c r="CV118" s="117">
        <v>1.9203181266784668</v>
      </c>
      <c r="CW118" s="116">
        <v>1019578.625</v>
      </c>
      <c r="CX118" s="116">
        <v>2146480.5</v>
      </c>
      <c r="CY118" s="117">
        <v>2.105262279510498</v>
      </c>
      <c r="CZ118" s="116">
        <v>1545503.625</v>
      </c>
      <c r="DA118" s="116">
        <v>3267297.75</v>
      </c>
      <c r="DB118" s="117">
        <v>2.1140666007995605</v>
      </c>
      <c r="DC118" s="116">
        <v>2578954.75</v>
      </c>
      <c r="DD118" s="116">
        <v>5390520</v>
      </c>
      <c r="DE118" s="117">
        <v>2.0901956558227539</v>
      </c>
      <c r="DF118" s="116">
        <v>4820.22119140625</v>
      </c>
      <c r="DG118" s="116">
        <v>10466.255859375</v>
      </c>
      <c r="DH118" s="117">
        <v>2.1713228225708008</v>
      </c>
      <c r="DI118" s="116">
        <v>5625.88720703125</v>
      </c>
      <c r="DJ118" s="116">
        <v>12249.3173828125</v>
      </c>
      <c r="DK118" s="117">
        <v>2.1773130893707275</v>
      </c>
      <c r="DL118" s="116">
        <v>7280.2060546875</v>
      </c>
      <c r="DM118" s="116">
        <v>15863.36328125</v>
      </c>
      <c r="DN118" s="117">
        <v>2.1789717674255371</v>
      </c>
      <c r="DO118" s="116">
        <v>8758.49609375</v>
      </c>
      <c r="DP118" s="116">
        <v>18783.30859375</v>
      </c>
      <c r="DQ118" s="117">
        <v>2.1445815563201904</v>
      </c>
      <c r="DR118" s="116">
        <v>8874.4208984375</v>
      </c>
      <c r="DS118" s="116">
        <v>19149.625</v>
      </c>
      <c r="DT118" s="117">
        <v>2.1578450202941895</v>
      </c>
      <c r="DU118" s="116">
        <v>9698.50390625</v>
      </c>
      <c r="DV118" s="116">
        <v>20526.53515625</v>
      </c>
      <c r="DW118" s="117">
        <v>2.1164641380310059</v>
      </c>
      <c r="DX118" s="116">
        <v>10571.9990234375</v>
      </c>
      <c r="DY118" s="116">
        <v>22314.66796875</v>
      </c>
      <c r="DZ118" s="117">
        <v>2.1107330322265625</v>
      </c>
      <c r="EA118" s="116">
        <v>11377.0205078125</v>
      </c>
      <c r="EB118" s="116">
        <v>23566.513671875</v>
      </c>
      <c r="EC118" s="117">
        <v>2.071413516998291</v>
      </c>
      <c r="ED118" s="116">
        <v>12976.7080078125</v>
      </c>
      <c r="EE118" s="118">
        <v>27077.21875</v>
      </c>
      <c r="EF118" s="119">
        <v>2.0866014957427979</v>
      </c>
      <c r="EG118" s="115">
        <v>14000.4990234375</v>
      </c>
      <c r="EH118" s="116">
        <v>28226.806640625</v>
      </c>
      <c r="EI118" s="117">
        <v>2.0161285400390625</v>
      </c>
      <c r="EJ118" s="116">
        <v>16325.7998046875</v>
      </c>
      <c r="EK118" s="116">
        <v>33030.35546875</v>
      </c>
      <c r="EL118" s="117">
        <v>2.0231997966766357</v>
      </c>
      <c r="EM118" s="116">
        <v>18244.046875</v>
      </c>
      <c r="EN118" s="116">
        <v>37076.75390625</v>
      </c>
      <c r="EO118" s="117">
        <v>2.0322659015655518</v>
      </c>
      <c r="EP118" s="116">
        <v>19880.56640625</v>
      </c>
      <c r="EQ118" s="116">
        <v>40198.36328125</v>
      </c>
      <c r="ER118" s="117">
        <v>2.0219929218292236</v>
      </c>
      <c r="ES118" s="116">
        <v>21144.830078125</v>
      </c>
      <c r="ET118" s="116">
        <v>42101.546875</v>
      </c>
      <c r="EU118" s="117">
        <v>1.9911035299301147</v>
      </c>
      <c r="EV118" s="116">
        <v>23006.267578125</v>
      </c>
      <c r="EW118" s="116">
        <v>44915.6328125</v>
      </c>
      <c r="EX118" s="117">
        <v>1.9523215293884277</v>
      </c>
      <c r="EY118" s="116">
        <v>25587.0390625</v>
      </c>
      <c r="EZ118" s="116">
        <v>49794.8828125</v>
      </c>
      <c r="FA118" s="117">
        <v>1.9460978507995605</v>
      </c>
      <c r="FB118" s="116">
        <v>28698.001953125</v>
      </c>
      <c r="FC118" s="116">
        <v>53417.2734375</v>
      </c>
      <c r="FD118" s="117">
        <v>1.861358642578125</v>
      </c>
      <c r="FE118" s="116">
        <v>29159.34375</v>
      </c>
      <c r="FF118" s="116">
        <v>56434.38671875</v>
      </c>
      <c r="FG118" s="117">
        <v>1.9353791475296021</v>
      </c>
      <c r="FH118" s="116">
        <v>30468.279296875</v>
      </c>
      <c r="FI118" s="116">
        <v>60786.83984375</v>
      </c>
      <c r="FJ118" s="117">
        <v>1.9950860738754272</v>
      </c>
      <c r="FK118" s="116">
        <v>30588.279296875</v>
      </c>
      <c r="FL118" s="116">
        <v>61897.75390625</v>
      </c>
      <c r="FM118" s="117">
        <v>2.0235774517059326</v>
      </c>
      <c r="FN118" s="116">
        <v>34279.90625</v>
      </c>
      <c r="FO118" s="116">
        <v>68692.125</v>
      </c>
      <c r="FP118" s="117">
        <v>2.0038597583770752</v>
      </c>
      <c r="FQ118" s="116">
        <v>36755.203125</v>
      </c>
      <c r="FR118" s="116">
        <v>73631.9140625</v>
      </c>
      <c r="FS118" s="117">
        <v>2.0033059120178223</v>
      </c>
      <c r="FT118" s="116">
        <v>39899.66015625</v>
      </c>
      <c r="FU118" s="116">
        <v>80637.0625</v>
      </c>
      <c r="FV118" s="117">
        <v>2.0209963321685791</v>
      </c>
      <c r="FW118" s="116">
        <v>44442.92578125</v>
      </c>
      <c r="FX118" s="116">
        <v>87129.15625</v>
      </c>
      <c r="FY118" s="117">
        <v>1.9604730606079102</v>
      </c>
      <c r="FZ118" s="116">
        <v>50427.58203125</v>
      </c>
      <c r="GA118" s="116">
        <v>104759.40625</v>
      </c>
      <c r="GB118" s="117">
        <v>2.0774228572845459</v>
      </c>
      <c r="GC118" s="116">
        <v>56661.15234375</v>
      </c>
      <c r="GD118" s="116">
        <v>114545.7734375</v>
      </c>
      <c r="GE118" s="117">
        <v>2.0215926170349121</v>
      </c>
      <c r="GF118" s="116">
        <v>60466.6875</v>
      </c>
      <c r="GG118" s="116">
        <v>119582.4921875</v>
      </c>
      <c r="GH118" s="117">
        <v>1.9776591062545776</v>
      </c>
      <c r="GI118" s="116">
        <v>71942.09375</v>
      </c>
      <c r="GJ118" s="116">
        <v>137090.96875</v>
      </c>
      <c r="GK118" s="117">
        <v>1.905573844909668</v>
      </c>
      <c r="GL118" s="116">
        <v>74163.4453125</v>
      </c>
      <c r="GM118" s="116">
        <v>144058.828125</v>
      </c>
      <c r="GN118" s="117">
        <v>1.9424506425857544</v>
      </c>
      <c r="GO118" s="116">
        <v>82746.3125</v>
      </c>
      <c r="GP118" s="116">
        <v>158204.390625</v>
      </c>
      <c r="GQ118" s="117">
        <v>1.9119207859039307</v>
      </c>
      <c r="GR118" s="116">
        <v>95067.484375</v>
      </c>
      <c r="GS118" s="116">
        <v>189954.96875</v>
      </c>
      <c r="GT118" s="117">
        <v>1.9981065988540649</v>
      </c>
      <c r="GU118" s="116">
        <v>101648.3828125</v>
      </c>
      <c r="GV118" s="116">
        <v>200671.375</v>
      </c>
      <c r="GW118" s="117">
        <v>1.9741718769073486</v>
      </c>
      <c r="GX118" s="116">
        <v>111693.421875</v>
      </c>
      <c r="GY118" s="116">
        <v>223384.71875</v>
      </c>
      <c r="GZ118" s="117">
        <v>1.9999809265136719</v>
      </c>
      <c r="HA118" s="116">
        <v>119376.8203125</v>
      </c>
      <c r="HB118" s="116">
        <v>227238.359375</v>
      </c>
      <c r="HC118" s="117">
        <v>1.9035383462905884</v>
      </c>
      <c r="HD118" s="116">
        <v>129837.4375</v>
      </c>
      <c r="HE118" s="116">
        <v>238319.484375</v>
      </c>
      <c r="HF118" s="117">
        <v>1.8355220556259155</v>
      </c>
      <c r="HG118" s="116">
        <v>137845.453125</v>
      </c>
      <c r="HH118" s="116">
        <v>258993.859375</v>
      </c>
      <c r="HI118" s="117">
        <v>1.8788712024688721</v>
      </c>
      <c r="HJ118" s="116">
        <v>150216.53125</v>
      </c>
      <c r="HK118" s="116">
        <v>283970.65625</v>
      </c>
      <c r="HL118" s="117">
        <v>1.8904088735580444</v>
      </c>
      <c r="HM118" s="116">
        <v>164879.328125</v>
      </c>
      <c r="HN118" s="116">
        <v>325360.25</v>
      </c>
      <c r="HO118" s="117">
        <v>1.9733234643936157</v>
      </c>
      <c r="HP118" s="116">
        <v>172822.921875</v>
      </c>
      <c r="HQ118" s="116">
        <v>373897.40625</v>
      </c>
      <c r="HR118" s="117">
        <v>2.1634712219238281</v>
      </c>
      <c r="HS118" s="116">
        <v>180628.453125</v>
      </c>
      <c r="HT118" s="116">
        <v>407154.15625</v>
      </c>
      <c r="HU118" s="117">
        <v>2.2540974617004395</v>
      </c>
      <c r="HV118" s="116">
        <v>199444.8125</v>
      </c>
      <c r="HW118" s="116">
        <v>453554.875</v>
      </c>
      <c r="HX118" s="117">
        <v>2.2740871906280518</v>
      </c>
      <c r="HY118" s="116">
        <v>202744.921875</v>
      </c>
      <c r="HZ118" s="116">
        <v>459302.84375</v>
      </c>
      <c r="IA118" s="117">
        <v>2.2654221057891846</v>
      </c>
      <c r="IB118" s="116">
        <v>193134.453125</v>
      </c>
      <c r="IC118" s="116">
        <v>465434.875</v>
      </c>
      <c r="ID118" s="117">
        <v>2.4099009037017822</v>
      </c>
      <c r="IE118" s="116">
        <v>216593.921875</v>
      </c>
      <c r="IF118" s="116">
        <v>451619.8125</v>
      </c>
      <c r="IG118" s="117">
        <v>2.0850992202758789</v>
      </c>
      <c r="IH118" s="116">
        <v>201556.328125</v>
      </c>
      <c r="II118" s="116">
        <v>466551.8125</v>
      </c>
      <c r="IJ118" s="117">
        <v>2.314746618270874</v>
      </c>
      <c r="IK118" s="116">
        <v>206725.28125</v>
      </c>
      <c r="IL118" s="116">
        <v>483813.59375</v>
      </c>
      <c r="IM118" s="117">
        <v>2.340369701385498</v>
      </c>
      <c r="IN118" s="115">
        <v>213651.765625</v>
      </c>
      <c r="IO118" s="116">
        <v>497433.25</v>
      </c>
      <c r="IP118" s="117">
        <v>2.3282430171966553</v>
      </c>
      <c r="IQ118" s="116">
        <v>229905.34375</v>
      </c>
      <c r="IR118" s="116">
        <v>558405.3125</v>
      </c>
      <c r="IS118" s="117">
        <v>2.4288487434387207</v>
      </c>
      <c r="IT118" s="116">
        <v>239606.65625</v>
      </c>
      <c r="IU118" s="116">
        <v>595301.25</v>
      </c>
      <c r="IV118" s="117">
        <v>2.4844937324523926</v>
      </c>
      <c r="IW118" s="116">
        <v>254999.921875</v>
      </c>
      <c r="IX118" s="116">
        <v>638066.375</v>
      </c>
      <c r="IY118" s="117">
        <v>2.5022218227386475</v>
      </c>
      <c r="IZ118" s="116">
        <v>266028.75</v>
      </c>
      <c r="JA118" s="116">
        <v>646116.625</v>
      </c>
      <c r="JB118" s="117">
        <v>2.4287474155426025</v>
      </c>
      <c r="JC118" s="116">
        <v>284017.90625</v>
      </c>
      <c r="JD118" s="116">
        <v>701045.3125</v>
      </c>
      <c r="JE118" s="117">
        <v>2.4683136940002441</v>
      </c>
      <c r="JF118" s="116">
        <v>298351.90625</v>
      </c>
      <c r="JG118" s="116">
        <v>737676.5</v>
      </c>
      <c r="JH118" s="117">
        <v>2.4725046157836914</v>
      </c>
      <c r="JI118" s="116">
        <v>295956.53125</v>
      </c>
      <c r="JJ118" s="116">
        <v>718245.625</v>
      </c>
      <c r="JK118" s="117">
        <v>2.4268620014190674</v>
      </c>
      <c r="JL118" s="116">
        <v>305933.375</v>
      </c>
      <c r="JM118" s="116">
        <v>740977.1875</v>
      </c>
      <c r="JN118" s="117">
        <v>2.4220213890075684</v>
      </c>
      <c r="JO118" s="116">
        <v>319169.78125</v>
      </c>
      <c r="JP118" s="116">
        <v>785351.75</v>
      </c>
      <c r="JQ118" s="117">
        <v>2.4606080055236816</v>
      </c>
      <c r="JR118" s="116">
        <v>335335.1875</v>
      </c>
      <c r="JS118" s="116">
        <v>788848.0625</v>
      </c>
      <c r="JT118" s="117">
        <v>2.3524165153503418</v>
      </c>
      <c r="JU118" s="116">
        <v>352180.03125</v>
      </c>
      <c r="JV118" s="116">
        <v>794577.5625</v>
      </c>
      <c r="JW118" s="117">
        <v>2.2561686038970947</v>
      </c>
      <c r="JX118" s="116">
        <v>385105.34375</v>
      </c>
      <c r="JY118" s="116">
        <v>853523.5</v>
      </c>
      <c r="JZ118" s="117">
        <v>2.2163376808166504</v>
      </c>
      <c r="KA118" s="116">
        <v>383602.75</v>
      </c>
      <c r="KB118" s="116">
        <v>846017.0625</v>
      </c>
      <c r="KC118" s="117">
        <v>2.2054510116577148</v>
      </c>
      <c r="KD118" s="116">
        <v>341586.03125</v>
      </c>
      <c r="KE118" s="116">
        <v>712084.6875</v>
      </c>
      <c r="KF118" s="117">
        <v>2.0846424102783203</v>
      </c>
      <c r="KG118" s="116">
        <v>356156.875</v>
      </c>
      <c r="KH118" s="116">
        <v>800414.125</v>
      </c>
      <c r="KI118" s="117">
        <v>2.2473640441894531</v>
      </c>
      <c r="KJ118" s="116">
        <v>382092.75</v>
      </c>
      <c r="KK118" s="116">
        <v>869945.3125</v>
      </c>
      <c r="KL118" s="117">
        <v>2.2767908573150635</v>
      </c>
      <c r="KM118" s="116">
        <v>361663.1875</v>
      </c>
      <c r="KN118" s="116">
        <v>774770.625</v>
      </c>
      <c r="KO118" s="117">
        <v>2.1422436237335205</v>
      </c>
      <c r="KP118" s="116">
        <v>360816.1875</v>
      </c>
      <c r="KQ118" s="116">
        <v>754596.5</v>
      </c>
      <c r="KR118" s="117">
        <v>2.0913598537445068</v>
      </c>
      <c r="KS118" s="116">
        <v>359133.6875</v>
      </c>
      <c r="KT118" s="116">
        <v>759720.5625</v>
      </c>
      <c r="KU118" s="117">
        <v>2.1154255867004395</v>
      </c>
      <c r="KV118" s="134">
        <v>3.1407203674316406</v>
      </c>
      <c r="KW118" s="135">
        <v>3.1324663162231445</v>
      </c>
      <c r="KX118" s="135">
        <v>2.9701488018035889</v>
      </c>
      <c r="KY118" s="135">
        <v>2.6286025047302246</v>
      </c>
      <c r="KZ118" s="135">
        <v>2.2769989967346191</v>
      </c>
      <c r="LA118" s="135">
        <v>2.1083252429962158</v>
      </c>
      <c r="LB118" s="135">
        <v>1.976304292678833</v>
      </c>
      <c r="LC118" s="135">
        <v>1.9819501638412476</v>
      </c>
      <c r="LD118" s="135">
        <v>2.014747142791748</v>
      </c>
      <c r="LE118" s="135">
        <v>2.358809232711792</v>
      </c>
      <c r="LF118" s="135">
        <v>2.3365325927734375</v>
      </c>
      <c r="LG118" s="135">
        <v>2.1746368408203125</v>
      </c>
      <c r="LH118" s="135">
        <f t="shared" si="4"/>
        <v>3.0811118284861245</v>
      </c>
      <c r="LI118" s="135">
        <f t="shared" si="5"/>
        <v>2.4528007507324219</v>
      </c>
      <c r="LJ118" s="135">
        <f t="shared" si="6"/>
        <v>2.0203317105770111</v>
      </c>
      <c r="LK118" s="144">
        <f t="shared" si="7"/>
        <v>2.2899928887685141</v>
      </c>
    </row>
    <row r="119" spans="1:323" ht="15" customHeight="1">
      <c r="A119" s="114">
        <v>99.6</v>
      </c>
      <c r="B119" s="115">
        <v>31471.712890625</v>
      </c>
      <c r="C119" s="116">
        <v>97668.109375</v>
      </c>
      <c r="D119" s="117">
        <v>3.1033618450164795</v>
      </c>
      <c r="E119" s="116">
        <v>34274.1796875</v>
      </c>
      <c r="F119" s="116">
        <v>110447.265625</v>
      </c>
      <c r="G119" s="117">
        <v>3.2224626541137695</v>
      </c>
      <c r="H119" s="116">
        <v>39697.97265625</v>
      </c>
      <c r="I119" s="116">
        <v>109237.0078125</v>
      </c>
      <c r="J119" s="117">
        <v>2.7517025470733643</v>
      </c>
      <c r="K119" s="116">
        <v>52865.73046875</v>
      </c>
      <c r="L119" s="116">
        <v>168850.265625</v>
      </c>
      <c r="M119" s="117">
        <v>3.1939456462860107</v>
      </c>
      <c r="N119" s="116">
        <v>62620.4296875</v>
      </c>
      <c r="O119" s="116">
        <v>198893.515625</v>
      </c>
      <c r="P119" s="117">
        <v>3.1761760711669922</v>
      </c>
      <c r="Q119" s="116">
        <v>66876.6875</v>
      </c>
      <c r="R119" s="116">
        <v>199022.90625</v>
      </c>
      <c r="S119" s="117">
        <v>2.9759683609008789</v>
      </c>
      <c r="T119" s="116">
        <v>93984.1171875</v>
      </c>
      <c r="U119" s="116">
        <v>269508.375</v>
      </c>
      <c r="V119" s="117">
        <v>2.8675949573516846</v>
      </c>
      <c r="W119" s="116">
        <v>125475.53125</v>
      </c>
      <c r="X119" s="116">
        <v>377061.3125</v>
      </c>
      <c r="Y119" s="117">
        <v>3.0050585269927979</v>
      </c>
      <c r="Z119" s="116">
        <v>121978.109375</v>
      </c>
      <c r="AA119" s="116">
        <v>354984.28125</v>
      </c>
      <c r="AB119" s="117">
        <v>2.9102294445037842</v>
      </c>
      <c r="AC119" s="116">
        <v>144658.625</v>
      </c>
      <c r="AD119" s="116">
        <v>418268</v>
      </c>
      <c r="AE119" s="117">
        <v>2.8914141654968262</v>
      </c>
      <c r="AF119" s="116">
        <v>182150.8125</v>
      </c>
      <c r="AG119" s="116">
        <v>528347.4375</v>
      </c>
      <c r="AH119" s="117">
        <v>2.900604248046875</v>
      </c>
      <c r="AI119" s="116">
        <v>192257.28125</v>
      </c>
      <c r="AJ119" s="116">
        <v>547710.875</v>
      </c>
      <c r="AK119" s="117">
        <v>2.8488433361053467</v>
      </c>
      <c r="AL119" s="116">
        <v>211473.015625</v>
      </c>
      <c r="AM119" s="116">
        <v>573190.8125</v>
      </c>
      <c r="AN119" s="117">
        <v>2.7104678153991699</v>
      </c>
      <c r="AO119" s="116">
        <v>254740.6875</v>
      </c>
      <c r="AP119" s="116">
        <v>697890.5</v>
      </c>
      <c r="AQ119" s="117">
        <v>2.7396113872528076</v>
      </c>
      <c r="AR119" s="116">
        <v>258673.578125</v>
      </c>
      <c r="AS119" s="116">
        <v>744871.4375</v>
      </c>
      <c r="AT119" s="117">
        <v>2.8795807361602783</v>
      </c>
      <c r="AU119" s="116">
        <v>279130.15625</v>
      </c>
      <c r="AV119" s="116">
        <v>810856.875</v>
      </c>
      <c r="AW119" s="117">
        <v>2.9049417972564697</v>
      </c>
      <c r="AX119" s="116">
        <v>280164.28125</v>
      </c>
      <c r="AY119" s="116">
        <v>808582.5</v>
      </c>
      <c r="AZ119" s="117">
        <v>2.886101245880127</v>
      </c>
      <c r="BA119" s="116">
        <v>240046.65625</v>
      </c>
      <c r="BB119" s="116">
        <v>643966.5</v>
      </c>
      <c r="BC119" s="117">
        <v>2.6826722621917725</v>
      </c>
      <c r="BD119" s="116">
        <v>216320.390625</v>
      </c>
      <c r="BE119" s="116">
        <v>557131.9375</v>
      </c>
      <c r="BF119" s="117">
        <v>2.5754942893981934</v>
      </c>
      <c r="BG119" s="116">
        <v>198013.390625</v>
      </c>
      <c r="BH119" s="116">
        <v>495477.8125</v>
      </c>
      <c r="BI119" s="117">
        <v>2.5022439956665039</v>
      </c>
      <c r="BJ119" s="116">
        <v>201115.359375</v>
      </c>
      <c r="BK119" s="116">
        <v>505403.6875</v>
      </c>
      <c r="BL119" s="117">
        <v>2.5130038261413574</v>
      </c>
      <c r="BM119" s="116">
        <v>183479.203125</v>
      </c>
      <c r="BN119" s="116">
        <v>457786.9375</v>
      </c>
      <c r="BO119" s="117">
        <v>2.4950344562530518</v>
      </c>
      <c r="BP119" s="116">
        <v>187060.59375</v>
      </c>
      <c r="BQ119" s="116">
        <v>470999.78125</v>
      </c>
      <c r="BR119" s="117">
        <v>2.5178995132446289</v>
      </c>
      <c r="BS119" s="116">
        <v>194447.15625</v>
      </c>
      <c r="BT119" s="116">
        <v>504735.1875</v>
      </c>
      <c r="BU119" s="117">
        <v>2.5957448482513428</v>
      </c>
      <c r="BV119" s="116">
        <v>234918.5</v>
      </c>
      <c r="BW119" s="116">
        <v>627004.4375</v>
      </c>
      <c r="BX119" s="117">
        <v>2.669029712677002</v>
      </c>
      <c r="BY119" s="116">
        <v>261456.421875</v>
      </c>
      <c r="BZ119" s="116">
        <v>675978.625</v>
      </c>
      <c r="CA119" s="117">
        <v>2.585435152053833</v>
      </c>
      <c r="CB119" s="116">
        <v>303654.8125</v>
      </c>
      <c r="CC119" s="116">
        <v>851851.75</v>
      </c>
      <c r="CD119" s="117">
        <v>2.8053293228149414</v>
      </c>
      <c r="CE119" s="116">
        <v>249345.171875</v>
      </c>
      <c r="CF119" s="116">
        <v>695909.375</v>
      </c>
      <c r="CG119" s="117">
        <v>2.7909479141235352</v>
      </c>
      <c r="CH119" s="116">
        <v>299990.625</v>
      </c>
      <c r="CI119" s="116">
        <v>756529.1875</v>
      </c>
      <c r="CJ119" s="117">
        <v>2.5218427181243896</v>
      </c>
      <c r="CK119" s="116">
        <v>328431.9375</v>
      </c>
      <c r="CL119" s="116">
        <v>792566.625</v>
      </c>
      <c r="CM119" s="117">
        <v>2.4131836891174316</v>
      </c>
      <c r="CN119" s="116">
        <v>311893.34375</v>
      </c>
      <c r="CO119" s="116">
        <v>674480.5</v>
      </c>
      <c r="CP119" s="117">
        <v>2.1625356674194336</v>
      </c>
      <c r="CQ119" s="116">
        <v>291976</v>
      </c>
      <c r="CR119" s="116">
        <v>603126.8125</v>
      </c>
      <c r="CS119" s="117">
        <v>2.0656726360321045</v>
      </c>
      <c r="CT119" s="116">
        <v>481441.25</v>
      </c>
      <c r="CU119" s="116">
        <v>926418.6875</v>
      </c>
      <c r="CV119" s="117">
        <v>1.9242610931396484</v>
      </c>
      <c r="CW119" s="116">
        <v>1140325.875</v>
      </c>
      <c r="CX119" s="116">
        <v>2413522.75</v>
      </c>
      <c r="CY119" s="117">
        <v>2.1165201663970947</v>
      </c>
      <c r="CZ119" s="116">
        <v>1732983.125</v>
      </c>
      <c r="DA119" s="116">
        <v>3677255.25</v>
      </c>
      <c r="DB119" s="117">
        <v>2.1219220161437988</v>
      </c>
      <c r="DC119" s="116">
        <v>2883762</v>
      </c>
      <c r="DD119" s="116">
        <v>6056901</v>
      </c>
      <c r="DE119" s="117">
        <v>2.1003470420837402</v>
      </c>
      <c r="DF119" s="116">
        <v>5414.80224609375</v>
      </c>
      <c r="DG119" s="116">
        <v>11806.86328125</v>
      </c>
      <c r="DH119" s="117">
        <v>2.1804790496826172</v>
      </c>
      <c r="DI119" s="116">
        <v>6320.15869140625</v>
      </c>
      <c r="DJ119" s="116">
        <v>13823.6240234375</v>
      </c>
      <c r="DK119" s="117">
        <v>2.1872272491455078</v>
      </c>
      <c r="DL119" s="116">
        <v>8196.62890625</v>
      </c>
      <c r="DM119" s="116">
        <v>17906.05859375</v>
      </c>
      <c r="DN119" s="117">
        <v>2.1845638751983643</v>
      </c>
      <c r="DO119" s="116">
        <v>9867.84765625</v>
      </c>
      <c r="DP119" s="116">
        <v>21166.541015625</v>
      </c>
      <c r="DQ119" s="117">
        <v>2.145000696182251</v>
      </c>
      <c r="DR119" s="116">
        <v>10014.62109375</v>
      </c>
      <c r="DS119" s="116">
        <v>21591.189453125</v>
      </c>
      <c r="DT119" s="117">
        <v>2.1559667587280273</v>
      </c>
      <c r="DU119" s="116">
        <v>10893.49609375</v>
      </c>
      <c r="DV119" s="116">
        <v>23094.337890625</v>
      </c>
      <c r="DW119" s="117">
        <v>2.120011568069458</v>
      </c>
      <c r="DX119" s="116">
        <v>11866.248046875</v>
      </c>
      <c r="DY119" s="116">
        <v>25098.474609375</v>
      </c>
      <c r="DZ119" s="117">
        <v>2.115114688873291</v>
      </c>
      <c r="EA119" s="116">
        <v>12717.33984375</v>
      </c>
      <c r="EB119" s="116">
        <v>26450.26953125</v>
      </c>
      <c r="EC119" s="117">
        <v>2.0798587799072266</v>
      </c>
      <c r="ED119" s="116">
        <v>14533.67578125</v>
      </c>
      <c r="EE119" s="118">
        <v>30417.37109375</v>
      </c>
      <c r="EF119" s="119">
        <v>2.0928890705108643</v>
      </c>
      <c r="EG119" s="115">
        <v>15531.5986328125</v>
      </c>
      <c r="EH119" s="116">
        <v>31589.154296875</v>
      </c>
      <c r="EI119" s="117">
        <v>2.0338637828826904</v>
      </c>
      <c r="EJ119" s="116">
        <v>18119.7734375</v>
      </c>
      <c r="EK119" s="116">
        <v>36978.8203125</v>
      </c>
      <c r="EL119" s="117">
        <v>2.0407993793487549</v>
      </c>
      <c r="EM119" s="116">
        <v>20282.716796875</v>
      </c>
      <c r="EN119" s="116">
        <v>41521.62890625</v>
      </c>
      <c r="EO119" s="117">
        <v>2.0471434593200684</v>
      </c>
      <c r="EP119" s="116">
        <v>22061.419921875</v>
      </c>
      <c r="EQ119" s="116">
        <v>44993.00390625</v>
      </c>
      <c r="ER119" s="117">
        <v>2.039442777633667</v>
      </c>
      <c r="ES119" s="116">
        <v>23391.02734375</v>
      </c>
      <c r="ET119" s="116">
        <v>47041.65234375</v>
      </c>
      <c r="EU119" s="117">
        <v>2.0110981464385986</v>
      </c>
      <c r="EV119" s="116">
        <v>25341.390625</v>
      </c>
      <c r="EW119" s="116">
        <v>50074.07421875</v>
      </c>
      <c r="EX119" s="117">
        <v>1.9759796857833862</v>
      </c>
      <c r="EY119" s="116">
        <v>28147.78515625</v>
      </c>
      <c r="EZ119" s="116">
        <v>55492.4609375</v>
      </c>
      <c r="FA119" s="117">
        <v>1.9714680910110474</v>
      </c>
      <c r="FB119" s="116">
        <v>30040.884765625</v>
      </c>
      <c r="FC119" s="116">
        <v>59391.875</v>
      </c>
      <c r="FD119" s="117">
        <v>1.9770348072052002</v>
      </c>
      <c r="FE119" s="116">
        <v>31240.74609375</v>
      </c>
      <c r="FF119" s="116">
        <v>62990.765625</v>
      </c>
      <c r="FG119" s="117">
        <v>2.0163016319274902</v>
      </c>
      <c r="FH119" s="116">
        <v>33613.8984375</v>
      </c>
      <c r="FI119" s="116">
        <v>67928.96875</v>
      </c>
      <c r="FJ119" s="117">
        <v>2.0208594799041748</v>
      </c>
      <c r="FK119" s="116">
        <v>34127.72265625</v>
      </c>
      <c r="FL119" s="116">
        <v>69243.890625</v>
      </c>
      <c r="FM119" s="117">
        <v>2.0289630889892578</v>
      </c>
      <c r="FN119" s="116">
        <v>37713.3359375</v>
      </c>
      <c r="FO119" s="116">
        <v>76808.734375</v>
      </c>
      <c r="FP119" s="117">
        <v>2.0366466045379639</v>
      </c>
      <c r="FQ119" s="116">
        <v>40411.0078125</v>
      </c>
      <c r="FR119" s="116">
        <v>82333.046875</v>
      </c>
      <c r="FS119" s="117">
        <v>2.0373916625976562</v>
      </c>
      <c r="FT119" s="116">
        <v>44161.5390625</v>
      </c>
      <c r="FU119" s="116">
        <v>90222.2578125</v>
      </c>
      <c r="FV119" s="117">
        <v>2.0430052280426025</v>
      </c>
      <c r="FW119" s="116">
        <v>48586.6953125</v>
      </c>
      <c r="FX119" s="116">
        <v>97187.140625</v>
      </c>
      <c r="FY119" s="117">
        <v>2.0002830028533936</v>
      </c>
      <c r="FZ119" s="116">
        <v>55872.90625</v>
      </c>
      <c r="GA119" s="116">
        <v>117575.9765625</v>
      </c>
      <c r="GB119" s="117">
        <v>2.1043469905853271</v>
      </c>
      <c r="GC119" s="116">
        <v>62580.3046875</v>
      </c>
      <c r="GD119" s="116">
        <v>128178.8828125</v>
      </c>
      <c r="GE119" s="117">
        <v>2.0482304096221924</v>
      </c>
      <c r="GF119" s="116">
        <v>67595.171875</v>
      </c>
      <c r="GG119" s="116">
        <v>133368.984375</v>
      </c>
      <c r="GH119" s="117">
        <v>1.9730548858642578</v>
      </c>
      <c r="GI119" s="116">
        <v>78589.609375</v>
      </c>
      <c r="GJ119" s="116">
        <v>152419.9375</v>
      </c>
      <c r="GK119" s="117">
        <v>1.9394413232803345</v>
      </c>
      <c r="GL119" s="116">
        <v>80918.4140625</v>
      </c>
      <c r="GM119" s="116">
        <v>160557.84375</v>
      </c>
      <c r="GN119" s="117">
        <v>1.9841941595077515</v>
      </c>
      <c r="GO119" s="116">
        <v>90123.71875</v>
      </c>
      <c r="GP119" s="116">
        <v>175999.375</v>
      </c>
      <c r="GQ119" s="117">
        <v>1.9528640508651733</v>
      </c>
      <c r="GR119" s="116">
        <v>107066.3203125</v>
      </c>
      <c r="GS119" s="116">
        <v>212023.15625</v>
      </c>
      <c r="GT119" s="117">
        <v>1.9802974462509155</v>
      </c>
      <c r="GU119" s="116">
        <v>112357.125</v>
      </c>
      <c r="GV119" s="116">
        <v>223914.65625</v>
      </c>
      <c r="GW119" s="117">
        <v>1.9928834438323975</v>
      </c>
      <c r="GX119" s="116">
        <v>123129.1796875</v>
      </c>
      <c r="GY119" s="116">
        <v>249686.15625</v>
      </c>
      <c r="GZ119" s="117">
        <v>2.0278389453887939</v>
      </c>
      <c r="HA119" s="116">
        <v>131137.9375</v>
      </c>
      <c r="HB119" s="116">
        <v>252528.171875</v>
      </c>
      <c r="HC119" s="117">
        <v>1.9256683588027954</v>
      </c>
      <c r="HD119" s="116">
        <v>142398.703125</v>
      </c>
      <c r="HE119" s="116">
        <v>263646.46875</v>
      </c>
      <c r="HF119" s="117">
        <v>1.8514667749404907</v>
      </c>
      <c r="HG119" s="116">
        <v>153154.03125</v>
      </c>
      <c r="HH119" s="116">
        <v>287130.75</v>
      </c>
      <c r="HI119" s="117">
        <v>1.8747841119766235</v>
      </c>
      <c r="HJ119" s="116">
        <v>164589.8125</v>
      </c>
      <c r="HK119" s="116">
        <v>315350.65625</v>
      </c>
      <c r="HL119" s="117">
        <v>1.9159791469573975</v>
      </c>
      <c r="HM119" s="116">
        <v>181325.90625</v>
      </c>
      <c r="HN119" s="116">
        <v>363143.625</v>
      </c>
      <c r="HO119" s="117">
        <v>2.0027122497558594</v>
      </c>
      <c r="HP119" s="116">
        <v>190892.640625</v>
      </c>
      <c r="HQ119" s="116">
        <v>421615</v>
      </c>
      <c r="HR119" s="117">
        <v>2.2086498737335205</v>
      </c>
      <c r="HS119" s="116">
        <v>189279.640625</v>
      </c>
      <c r="HT119" s="116">
        <v>462701.9375</v>
      </c>
      <c r="HU119" s="117">
        <v>2.4445414543151855</v>
      </c>
      <c r="HV119" s="116">
        <v>218299.953125</v>
      </c>
      <c r="HW119" s="116">
        <v>514384.96875</v>
      </c>
      <c r="HX119" s="117">
        <v>2.3563220500946045</v>
      </c>
      <c r="HY119" s="116">
        <v>218033.515625</v>
      </c>
      <c r="HZ119" s="116">
        <v>521169.84375</v>
      </c>
      <c r="IA119" s="117">
        <v>2.39031982421875</v>
      </c>
      <c r="IB119" s="116">
        <v>216087.53125</v>
      </c>
      <c r="IC119" s="116">
        <v>530327.5</v>
      </c>
      <c r="ID119" s="117">
        <v>2.4542253017425537</v>
      </c>
      <c r="IE119" s="116">
        <v>231745.265625</v>
      </c>
      <c r="IF119" s="116">
        <v>508089.21875</v>
      </c>
      <c r="IG119" s="117">
        <v>2.1924469470977783</v>
      </c>
      <c r="IH119" s="116">
        <v>222126.21875</v>
      </c>
      <c r="II119" s="116">
        <v>529887.3125</v>
      </c>
      <c r="IJ119" s="117">
        <v>2.3855235576629639</v>
      </c>
      <c r="IK119" s="116">
        <v>229345.203125</v>
      </c>
      <c r="IL119" s="116">
        <v>549914</v>
      </c>
      <c r="IM119" s="117">
        <v>2.397756814956665</v>
      </c>
      <c r="IN119" s="115">
        <v>235368.09375</v>
      </c>
      <c r="IO119" s="116">
        <v>565301.4375</v>
      </c>
      <c r="IP119" s="117">
        <v>2.4017760753631592</v>
      </c>
      <c r="IQ119" s="116">
        <v>256112.109375</v>
      </c>
      <c r="IR119" s="116">
        <v>636873.9375</v>
      </c>
      <c r="IS119" s="117">
        <v>2.4866998195648193</v>
      </c>
      <c r="IT119" s="116">
        <v>268209.5625</v>
      </c>
      <c r="IU119" s="116">
        <v>680259.75</v>
      </c>
      <c r="IV119" s="117">
        <v>2.536299467086792</v>
      </c>
      <c r="IW119" s="116">
        <v>285066.28125</v>
      </c>
      <c r="IX119" s="116">
        <v>729657.6875</v>
      </c>
      <c r="IY119" s="117">
        <v>2.5596070289611816</v>
      </c>
      <c r="IZ119" s="116">
        <v>298334.34375</v>
      </c>
      <c r="JA119" s="116">
        <v>736673.375</v>
      </c>
      <c r="JB119" s="117">
        <v>2.4692878723144531</v>
      </c>
      <c r="JC119" s="116">
        <v>323040.25</v>
      </c>
      <c r="JD119" s="116">
        <v>799989.5</v>
      </c>
      <c r="JE119" s="117">
        <v>2.4764389991760254</v>
      </c>
      <c r="JF119" s="116">
        <v>335618.125</v>
      </c>
      <c r="JG119" s="116">
        <v>842382.125</v>
      </c>
      <c r="JH119" s="117">
        <v>2.5099422931671143</v>
      </c>
      <c r="JI119" s="116">
        <v>333188.375</v>
      </c>
      <c r="JJ119" s="116">
        <v>818703</v>
      </c>
      <c r="JK119" s="117">
        <v>2.4571776390075684</v>
      </c>
      <c r="JL119" s="116">
        <v>345171.875</v>
      </c>
      <c r="JM119" s="116">
        <v>844185.875</v>
      </c>
      <c r="JN119" s="117">
        <v>2.4456970691680908</v>
      </c>
      <c r="JO119" s="116">
        <v>362255.71875</v>
      </c>
      <c r="JP119" s="116">
        <v>895762.9375</v>
      </c>
      <c r="JQ119" s="117">
        <v>2.4727365970611572</v>
      </c>
      <c r="JR119" s="116">
        <v>380670.75</v>
      </c>
      <c r="JS119" s="116">
        <v>895533.5</v>
      </c>
      <c r="JT119" s="117">
        <v>2.3525145053863525</v>
      </c>
      <c r="JU119" s="116">
        <v>397118.46875</v>
      </c>
      <c r="JV119" s="116">
        <v>898680.4375</v>
      </c>
      <c r="JW119" s="117">
        <v>2.2630033493041992</v>
      </c>
      <c r="JX119" s="116">
        <v>430685.75</v>
      </c>
      <c r="JY119" s="116">
        <v>963833.375</v>
      </c>
      <c r="JZ119" s="117">
        <v>2.2379040718078613</v>
      </c>
      <c r="KA119" s="116">
        <v>426465.78125</v>
      </c>
      <c r="KB119" s="116">
        <v>955356.1875</v>
      </c>
      <c r="KC119" s="117">
        <v>2.2401707172393799</v>
      </c>
      <c r="KD119" s="116">
        <v>382014.375</v>
      </c>
      <c r="KE119" s="116">
        <v>799348.375</v>
      </c>
      <c r="KF119" s="117">
        <v>2.0924563407897949</v>
      </c>
      <c r="KG119" s="116">
        <v>397117.8125</v>
      </c>
      <c r="KH119" s="116">
        <v>905739.75</v>
      </c>
      <c r="KI119" s="117">
        <v>2.2807834148406982</v>
      </c>
      <c r="KJ119" s="116">
        <v>430484.625</v>
      </c>
      <c r="KK119" s="116">
        <v>985384.4375</v>
      </c>
      <c r="KL119" s="117">
        <v>2.2890119552612305</v>
      </c>
      <c r="KM119" s="116">
        <v>406058.4375</v>
      </c>
      <c r="KN119" s="116">
        <v>872152.3125</v>
      </c>
      <c r="KO119" s="117">
        <v>2.1478493213653564</v>
      </c>
      <c r="KP119" s="116">
        <v>401694.5625</v>
      </c>
      <c r="KQ119" s="116">
        <v>848566.0625</v>
      </c>
      <c r="KR119" s="117">
        <v>2.1124658584594727</v>
      </c>
      <c r="KS119" s="116">
        <v>399383.4375</v>
      </c>
      <c r="KT119" s="116">
        <v>855369</v>
      </c>
      <c r="KU119" s="117">
        <v>2.1417238712310791</v>
      </c>
      <c r="KV119" s="134">
        <v>3.1629123687744141</v>
      </c>
      <c r="KW119" s="135">
        <v>2.9930775165557861</v>
      </c>
      <c r="KX119" s="135">
        <v>2.8676853179931641</v>
      </c>
      <c r="KY119" s="135">
        <v>2.5941886901855469</v>
      </c>
      <c r="KZ119" s="135">
        <v>2.2397711277008057</v>
      </c>
      <c r="LA119" s="135">
        <v>2.1155295372009277</v>
      </c>
      <c r="LB119" s="135">
        <v>2.0124938488006592</v>
      </c>
      <c r="LC119" s="135">
        <v>2.0063109397888184</v>
      </c>
      <c r="LD119" s="135">
        <v>2.0600845813751221</v>
      </c>
      <c r="LE119" s="135">
        <v>2.4273943901062012</v>
      </c>
      <c r="LF119" s="135">
        <v>2.3548040390014648</v>
      </c>
      <c r="LG119" s="135">
        <v>2.1943669319152832</v>
      </c>
      <c r="LH119" s="135">
        <f t="shared" si="4"/>
        <v>3.0078917344411216</v>
      </c>
      <c r="LI119" s="135">
        <f t="shared" si="5"/>
        <v>2.4169799089431763</v>
      </c>
      <c r="LJ119" s="135">
        <f t="shared" si="6"/>
        <v>2.0486047267913818</v>
      </c>
      <c r="LK119" s="144">
        <f t="shared" si="7"/>
        <v>2.3255217870076499</v>
      </c>
    </row>
    <row r="120" spans="1:323" ht="15" customHeight="1">
      <c r="A120" s="114">
        <v>99.7</v>
      </c>
      <c r="B120" s="115">
        <v>37985.9375</v>
      </c>
      <c r="C120" s="116">
        <v>118735.7109375</v>
      </c>
      <c r="D120" s="117">
        <v>3.1257808208465576</v>
      </c>
      <c r="E120" s="116">
        <v>41470.16796875</v>
      </c>
      <c r="F120" s="116">
        <v>134736.734375</v>
      </c>
      <c r="G120" s="117">
        <v>3.2490038871765137</v>
      </c>
      <c r="H120" s="116">
        <v>45202.2109375</v>
      </c>
      <c r="I120" s="116">
        <v>131769.734375</v>
      </c>
      <c r="J120" s="117">
        <v>2.9151170253753662</v>
      </c>
      <c r="K120" s="116">
        <v>66512.046875</v>
      </c>
      <c r="L120" s="116">
        <v>205579.78125</v>
      </c>
      <c r="M120" s="117">
        <v>3.0908653736114502</v>
      </c>
      <c r="N120" s="116">
        <v>79799.265625</v>
      </c>
      <c r="O120" s="116">
        <v>241873.734375</v>
      </c>
      <c r="P120" s="117">
        <v>3.03102707862854</v>
      </c>
      <c r="Q120" s="116">
        <v>83997.78125</v>
      </c>
      <c r="R120" s="116">
        <v>240637.9375</v>
      </c>
      <c r="S120" s="117">
        <v>2.8648130893707275</v>
      </c>
      <c r="T120" s="116">
        <v>119067.546875</v>
      </c>
      <c r="U120" s="116">
        <v>324085.28125</v>
      </c>
      <c r="V120" s="117">
        <v>2.7218606472015381</v>
      </c>
      <c r="W120" s="116">
        <v>164869.296875</v>
      </c>
      <c r="X120" s="116">
        <v>455729.90625</v>
      </c>
      <c r="Y120" s="117">
        <v>2.7641890048980713</v>
      </c>
      <c r="Z120" s="116">
        <v>153148.265625</v>
      </c>
      <c r="AA120" s="116">
        <v>428656.09375</v>
      </c>
      <c r="AB120" s="117">
        <v>2.7989614009857178</v>
      </c>
      <c r="AC120" s="116">
        <v>183368.296875</v>
      </c>
      <c r="AD120" s="116">
        <v>504451.9375</v>
      </c>
      <c r="AE120" s="117">
        <v>2.7510313987731934</v>
      </c>
      <c r="AF120" s="116">
        <v>230727.421875</v>
      </c>
      <c r="AG120" s="116">
        <v>637540.25</v>
      </c>
      <c r="AH120" s="117">
        <v>2.7631750106811523</v>
      </c>
      <c r="AI120" s="116">
        <v>241845.09375</v>
      </c>
      <c r="AJ120" s="116">
        <v>660262.375</v>
      </c>
      <c r="AK120" s="117">
        <v>2.7301044464111328</v>
      </c>
      <c r="AL120" s="116">
        <v>261737.703125</v>
      </c>
      <c r="AM120" s="116">
        <v>687455.3125</v>
      </c>
      <c r="AN120" s="117">
        <v>2.62650465965271</v>
      </c>
      <c r="AO120" s="116">
        <v>313068.375</v>
      </c>
      <c r="AP120" s="116">
        <v>837957.4375</v>
      </c>
      <c r="AQ120" s="117">
        <v>2.6765956878662109</v>
      </c>
      <c r="AR120" s="116">
        <v>321920</v>
      </c>
      <c r="AS120" s="116">
        <v>898904.375</v>
      </c>
      <c r="AT120" s="117">
        <v>2.7923221588134766</v>
      </c>
      <c r="AU120" s="116">
        <v>347121.71875</v>
      </c>
      <c r="AV120" s="116">
        <v>979610.375</v>
      </c>
      <c r="AW120" s="117">
        <v>2.8220946788787842</v>
      </c>
      <c r="AX120" s="116">
        <v>354264.90625</v>
      </c>
      <c r="AY120" s="116">
        <v>975424.8125</v>
      </c>
      <c r="AZ120" s="117">
        <v>2.7533769607543945</v>
      </c>
      <c r="BA120" s="116">
        <v>295581.78125</v>
      </c>
      <c r="BB120" s="116">
        <v>771149.6875</v>
      </c>
      <c r="BC120" s="117">
        <v>2.6089215278625488</v>
      </c>
      <c r="BD120" s="116">
        <v>260157.46875</v>
      </c>
      <c r="BE120" s="116">
        <v>664902.625</v>
      </c>
      <c r="BF120" s="117">
        <v>2.5557699203491211</v>
      </c>
      <c r="BG120" s="116">
        <v>237127.390625</v>
      </c>
      <c r="BH120" s="116">
        <v>589402.9375</v>
      </c>
      <c r="BI120" s="117">
        <v>2.4855961799621582</v>
      </c>
      <c r="BJ120" s="116">
        <v>240847.828125</v>
      </c>
      <c r="BK120" s="116">
        <v>601698.4375</v>
      </c>
      <c r="BL120" s="117">
        <v>2.4982514381408691</v>
      </c>
      <c r="BM120" s="116">
        <v>218779.25</v>
      </c>
      <c r="BN120" s="116">
        <v>544478.875</v>
      </c>
      <c r="BO120" s="117">
        <v>2.4887135028839111</v>
      </c>
      <c r="BP120" s="116">
        <v>224931.28125</v>
      </c>
      <c r="BQ120" s="116">
        <v>560696.3125</v>
      </c>
      <c r="BR120" s="117">
        <v>2.4927449226379395</v>
      </c>
      <c r="BS120" s="116">
        <v>236233.125</v>
      </c>
      <c r="BT120" s="116">
        <v>602459.875</v>
      </c>
      <c r="BU120" s="117">
        <v>2.5502767562866211</v>
      </c>
      <c r="BV120" s="116">
        <v>281454.875</v>
      </c>
      <c r="BW120" s="116">
        <v>751951.375</v>
      </c>
      <c r="BX120" s="117">
        <v>2.6716587543487549</v>
      </c>
      <c r="BY120" s="116">
        <v>314722.1875</v>
      </c>
      <c r="BZ120" s="116">
        <v>808504.9375</v>
      </c>
      <c r="CA120" s="117">
        <v>2.5689480304718018</v>
      </c>
      <c r="CB120" s="116">
        <v>371796.59375</v>
      </c>
      <c r="CC120" s="116">
        <v>1026208.625</v>
      </c>
      <c r="CD120" s="117">
        <v>2.7601344585418701</v>
      </c>
      <c r="CE120" s="116">
        <v>305106.40625</v>
      </c>
      <c r="CF120" s="116">
        <v>838068.4375</v>
      </c>
      <c r="CG120" s="117">
        <v>2.7468070983886719</v>
      </c>
      <c r="CH120" s="116">
        <v>363959.71875</v>
      </c>
      <c r="CI120" s="116">
        <v>901288.125</v>
      </c>
      <c r="CJ120" s="117">
        <v>2.4763402938842773</v>
      </c>
      <c r="CK120" s="116">
        <v>399520.375</v>
      </c>
      <c r="CL120" s="116">
        <v>938966.875</v>
      </c>
      <c r="CM120" s="117">
        <v>2.3502352237701416</v>
      </c>
      <c r="CN120" s="116">
        <v>373149.75</v>
      </c>
      <c r="CO120" s="116">
        <v>788371.75</v>
      </c>
      <c r="CP120" s="117">
        <v>2.1127488613128662</v>
      </c>
      <c r="CQ120" s="116">
        <v>344052.65625</v>
      </c>
      <c r="CR120" s="116">
        <v>701047.8125</v>
      </c>
      <c r="CS120" s="117">
        <v>2.0376176834106445</v>
      </c>
      <c r="CT120" s="116">
        <v>547872.125</v>
      </c>
      <c r="CU120" s="116">
        <v>1064885.125</v>
      </c>
      <c r="CV120" s="117">
        <v>1.9436745643615723</v>
      </c>
      <c r="CW120" s="116">
        <v>1312476.25</v>
      </c>
      <c r="CX120" s="116">
        <v>2810747.5</v>
      </c>
      <c r="CY120" s="117">
        <v>2.1415605545043945</v>
      </c>
      <c r="CZ120" s="116">
        <v>2003951.875</v>
      </c>
      <c r="DA120" s="116">
        <v>4285722.5</v>
      </c>
      <c r="DB120" s="117">
        <v>2.1386353969573975</v>
      </c>
      <c r="DC120" s="116">
        <v>3333185.75</v>
      </c>
      <c r="DD120" s="116">
        <v>7044303</v>
      </c>
      <c r="DE120" s="117">
        <v>2.113384485244751</v>
      </c>
      <c r="DF120" s="116">
        <v>6281.11669921875</v>
      </c>
      <c r="DG120" s="116">
        <v>13801.951171875</v>
      </c>
      <c r="DH120" s="117">
        <v>2.1973721981048584</v>
      </c>
      <c r="DI120" s="116">
        <v>7329.81298828125</v>
      </c>
      <c r="DJ120" s="116">
        <v>16168.9619140625</v>
      </c>
      <c r="DK120" s="117">
        <v>2.2059173583984375</v>
      </c>
      <c r="DL120" s="116">
        <v>9529.6171875</v>
      </c>
      <c r="DM120" s="116">
        <v>20943.720703125</v>
      </c>
      <c r="DN120" s="117">
        <v>2.1977505683898926</v>
      </c>
      <c r="DO120" s="116">
        <v>11458.123046875</v>
      </c>
      <c r="DP120" s="116">
        <v>24698.5390625</v>
      </c>
      <c r="DQ120" s="117">
        <v>2.1555483341217041</v>
      </c>
      <c r="DR120" s="116">
        <v>11637.8671875</v>
      </c>
      <c r="DS120" s="116">
        <v>25209.53125</v>
      </c>
      <c r="DT120" s="117">
        <v>2.1661641597747803</v>
      </c>
      <c r="DU120" s="116">
        <v>12597.19921875</v>
      </c>
      <c r="DV120" s="116">
        <v>26899.76953125</v>
      </c>
      <c r="DW120" s="117">
        <v>2.1353769302368164</v>
      </c>
      <c r="DX120" s="116">
        <v>13710.263671875</v>
      </c>
      <c r="DY120" s="116">
        <v>29224.1640625</v>
      </c>
      <c r="DZ120" s="117">
        <v>2.1315536499023437</v>
      </c>
      <c r="EA120" s="116">
        <v>14635.8212890625</v>
      </c>
      <c r="EB120" s="116">
        <v>30721.822265625</v>
      </c>
      <c r="EC120" s="117">
        <v>2.0990843772888184</v>
      </c>
      <c r="ED120" s="116">
        <v>16753.724609375</v>
      </c>
      <c r="EE120" s="118">
        <v>35364.8671875</v>
      </c>
      <c r="EF120" s="119">
        <v>2.1108660697937012</v>
      </c>
      <c r="EG120" s="115">
        <v>17716.474609375</v>
      </c>
      <c r="EH120" s="116">
        <v>36582.078125</v>
      </c>
      <c r="EI120" s="117">
        <v>2.0648622512817383</v>
      </c>
      <c r="EJ120" s="116">
        <v>20674.71484375</v>
      </c>
      <c r="EK120" s="116">
        <v>42843.87109375</v>
      </c>
      <c r="EL120" s="117">
        <v>2.0722835063934326</v>
      </c>
      <c r="EM120" s="116">
        <v>23198.076171875</v>
      </c>
      <c r="EN120" s="116">
        <v>48113.640625</v>
      </c>
      <c r="EO120" s="117">
        <v>2.0740358829498291</v>
      </c>
      <c r="EP120" s="116">
        <v>25174.841796875</v>
      </c>
      <c r="EQ120" s="116">
        <v>52111.6484375</v>
      </c>
      <c r="ER120" s="117">
        <v>2.0699892044067383</v>
      </c>
      <c r="ES120" s="116">
        <v>26605.873046875</v>
      </c>
      <c r="ET120" s="116">
        <v>54374.828125</v>
      </c>
      <c r="EU120" s="117">
        <v>2.043715238571167</v>
      </c>
      <c r="EV120" s="116">
        <v>28728.328125</v>
      </c>
      <c r="EW120" s="116">
        <v>57727.61328125</v>
      </c>
      <c r="EX120" s="117">
        <v>2.0094316005706787</v>
      </c>
      <c r="EY120" s="116">
        <v>31915.216796875</v>
      </c>
      <c r="EZ120" s="116">
        <v>63949.92578125</v>
      </c>
      <c r="FA120" s="117">
        <v>2.0037441253662109</v>
      </c>
      <c r="FB120" s="116">
        <v>34141.9375</v>
      </c>
      <c r="FC120" s="116">
        <v>68503.25</v>
      </c>
      <c r="FD120" s="117">
        <v>2.0064253807067871</v>
      </c>
      <c r="FE120" s="116">
        <v>35960.421875</v>
      </c>
      <c r="FF120" s="116">
        <v>72762.421875</v>
      </c>
      <c r="FG120" s="117">
        <v>2.0234029293060303</v>
      </c>
      <c r="FH120" s="116">
        <v>38111.6953125</v>
      </c>
      <c r="FI120" s="116">
        <v>78567.34375</v>
      </c>
      <c r="FJ120" s="117">
        <v>2.06150221824646</v>
      </c>
      <c r="FK120" s="116">
        <v>38714.26953125</v>
      </c>
      <c r="FL120" s="116">
        <v>80106.765625</v>
      </c>
      <c r="FM120" s="117">
        <v>2.0691792964935303</v>
      </c>
      <c r="FN120" s="116">
        <v>42524.76171875</v>
      </c>
      <c r="FO120" s="116">
        <v>88979.2109375</v>
      </c>
      <c r="FP120" s="117">
        <v>2.0924093723297119</v>
      </c>
      <c r="FQ120" s="116">
        <v>45814.5234375</v>
      </c>
      <c r="FR120" s="116">
        <v>95340.125</v>
      </c>
      <c r="FS120" s="117">
        <v>2.0810022354125977</v>
      </c>
      <c r="FT120" s="116">
        <v>50641.78515625</v>
      </c>
      <c r="FU120" s="116">
        <v>104421.1484375</v>
      </c>
      <c r="FV120" s="117">
        <v>2.0619564056396484</v>
      </c>
      <c r="FW120" s="116">
        <v>54316.58984375</v>
      </c>
      <c r="FX120" s="116">
        <v>112339.9140625</v>
      </c>
      <c r="FY120" s="117">
        <v>2.0682430267333984</v>
      </c>
      <c r="FZ120" s="116">
        <v>64048.9140625</v>
      </c>
      <c r="GA120" s="116">
        <v>136684.25</v>
      </c>
      <c r="GB120" s="117">
        <v>2.1340603828430176</v>
      </c>
      <c r="GC120" s="116">
        <v>71558.5234375</v>
      </c>
      <c r="GD120" s="116">
        <v>148438.5</v>
      </c>
      <c r="GE120" s="117">
        <v>2.0743651390075684</v>
      </c>
      <c r="GF120" s="116">
        <v>76017.578125</v>
      </c>
      <c r="GG120" s="116">
        <v>153763.84375</v>
      </c>
      <c r="GH120" s="117">
        <v>2.0227406024932861</v>
      </c>
      <c r="GI120" s="116">
        <v>87536.703125</v>
      </c>
      <c r="GJ120" s="116">
        <v>175384.8125</v>
      </c>
      <c r="GK120" s="117">
        <v>2.0035574436187744</v>
      </c>
      <c r="GL120" s="116">
        <v>90159.734375</v>
      </c>
      <c r="GM120" s="116">
        <v>185407.28125</v>
      </c>
      <c r="GN120" s="117">
        <v>2.0564310550689697</v>
      </c>
      <c r="GO120" s="116">
        <v>100216.28125</v>
      </c>
      <c r="GP120" s="116">
        <v>202769.140625</v>
      </c>
      <c r="GQ120" s="117">
        <v>2.0233154296875</v>
      </c>
      <c r="GR120" s="116">
        <v>118269.734375</v>
      </c>
      <c r="GS120" s="116">
        <v>244930.875</v>
      </c>
      <c r="GT120" s="117">
        <v>2.0709514617919922</v>
      </c>
      <c r="GU120" s="116">
        <v>128130.625</v>
      </c>
      <c r="GV120" s="116">
        <v>258279.0625</v>
      </c>
      <c r="GW120" s="117">
        <v>2.0157480239868164</v>
      </c>
      <c r="GX120" s="116">
        <v>140338.765625</v>
      </c>
      <c r="GY120" s="116">
        <v>288802.5</v>
      </c>
      <c r="GZ120" s="117">
        <v>2.0578954219818115</v>
      </c>
      <c r="HA120" s="116">
        <v>148666.359375</v>
      </c>
      <c r="HB120" s="116">
        <v>289845.40625</v>
      </c>
      <c r="HC120" s="117">
        <v>1.9496368169784546</v>
      </c>
      <c r="HD120" s="116">
        <v>160789.65625</v>
      </c>
      <c r="HE120" s="116">
        <v>300734</v>
      </c>
      <c r="HF120" s="117">
        <v>1.8703566789627075</v>
      </c>
      <c r="HG120" s="116">
        <v>168828.859375</v>
      </c>
      <c r="HH120" s="116">
        <v>328875.3125</v>
      </c>
      <c r="HI120" s="117">
        <v>1.9479804039001465</v>
      </c>
      <c r="HJ120" s="116">
        <v>187180.421875</v>
      </c>
      <c r="HK120" s="116">
        <v>361555.46875</v>
      </c>
      <c r="HL120" s="117">
        <v>1.9315880537033081</v>
      </c>
      <c r="HM120" s="116">
        <v>207510.734375</v>
      </c>
      <c r="HN120" s="116">
        <v>419076.0625</v>
      </c>
      <c r="HO120" s="117">
        <v>2.0195391178131104</v>
      </c>
      <c r="HP120" s="116">
        <v>220695.875</v>
      </c>
      <c r="HQ120" s="116">
        <v>493255.90625</v>
      </c>
      <c r="HR120" s="117">
        <v>2.2350027561187744</v>
      </c>
      <c r="HS120" s="116">
        <v>212672.53125</v>
      </c>
      <c r="HT120" s="116">
        <v>548433.8125</v>
      </c>
      <c r="HU120" s="117">
        <v>2.5787713527679443</v>
      </c>
      <c r="HV120" s="116">
        <v>249700.8125</v>
      </c>
      <c r="HW120" s="116">
        <v>607495.125</v>
      </c>
      <c r="HX120" s="117">
        <v>2.4328920841217041</v>
      </c>
      <c r="HY120" s="116">
        <v>248059.28125</v>
      </c>
      <c r="HZ120" s="116">
        <v>616850.1875</v>
      </c>
      <c r="IA120" s="117">
        <v>2.4867048263549805</v>
      </c>
      <c r="IB120" s="116">
        <v>241339.578125</v>
      </c>
      <c r="IC120" s="116">
        <v>630468.8125</v>
      </c>
      <c r="ID120" s="117">
        <v>2.6123721599578857</v>
      </c>
      <c r="IE120" s="116">
        <v>239415.828125</v>
      </c>
      <c r="IF120" s="116">
        <v>598354.4375</v>
      </c>
      <c r="IG120" s="117">
        <v>2.4992268085479736</v>
      </c>
      <c r="IH120" s="116">
        <v>260699.4375</v>
      </c>
      <c r="II120" s="116">
        <v>625725.6875</v>
      </c>
      <c r="IJ120" s="117">
        <v>2.4001803398132324</v>
      </c>
      <c r="IK120" s="116">
        <v>262253.875</v>
      </c>
      <c r="IL120" s="116">
        <v>650908.4375</v>
      </c>
      <c r="IM120" s="117">
        <v>2.4819784164428711</v>
      </c>
      <c r="IN120" s="115">
        <v>273973</v>
      </c>
      <c r="IO120" s="116">
        <v>668490.875</v>
      </c>
      <c r="IP120" s="117">
        <v>2.4399881362915039</v>
      </c>
      <c r="IQ120" s="116">
        <v>298423.96875</v>
      </c>
      <c r="IR120" s="116">
        <v>756357.8125</v>
      </c>
      <c r="IS120" s="117">
        <v>2.5345075130462646</v>
      </c>
      <c r="IT120" s="116">
        <v>315744.21875</v>
      </c>
      <c r="IU120" s="116">
        <v>809313.9375</v>
      </c>
      <c r="IV120" s="117">
        <v>2.563194751739502</v>
      </c>
      <c r="IW120" s="116">
        <v>338221.3125</v>
      </c>
      <c r="IX120" s="116">
        <v>868615.4375</v>
      </c>
      <c r="IY120" s="117">
        <v>2.5681865215301514</v>
      </c>
      <c r="IZ120" s="116">
        <v>351621.375</v>
      </c>
      <c r="JA120" s="116">
        <v>873503.1875</v>
      </c>
      <c r="JB120" s="117">
        <v>2.484215259552002</v>
      </c>
      <c r="JC120" s="116">
        <v>379259.96875</v>
      </c>
      <c r="JD120" s="116">
        <v>949164.3125</v>
      </c>
      <c r="JE120" s="117">
        <v>2.5026745796203613</v>
      </c>
      <c r="JF120" s="116">
        <v>396867.9375</v>
      </c>
      <c r="JG120" s="116">
        <v>1000673.8125</v>
      </c>
      <c r="JH120" s="117">
        <v>2.5214276313781738</v>
      </c>
      <c r="JI120" s="116">
        <v>386898.25</v>
      </c>
      <c r="JJ120" s="116">
        <v>971117.1875</v>
      </c>
      <c r="JK120" s="117">
        <v>2.5100066661834717</v>
      </c>
      <c r="JL120" s="116">
        <v>399430.15625</v>
      </c>
      <c r="JM120" s="116">
        <v>999881.9375</v>
      </c>
      <c r="JN120" s="117">
        <v>2.5032711029052734</v>
      </c>
      <c r="JO120" s="116">
        <v>424183.96875</v>
      </c>
      <c r="JP120" s="116">
        <v>1061587</v>
      </c>
      <c r="JQ120" s="117">
        <v>2.5026569366455078</v>
      </c>
      <c r="JR120" s="116">
        <v>445607.5625</v>
      </c>
      <c r="JS120" s="116">
        <v>1054265</v>
      </c>
      <c r="JT120" s="117">
        <v>2.3659045696258545</v>
      </c>
      <c r="JU120" s="116">
        <v>462504.65625</v>
      </c>
      <c r="JV120" s="116">
        <v>1053664.875</v>
      </c>
      <c r="JW120" s="117">
        <v>2.2781713008880615</v>
      </c>
      <c r="JX120" s="116">
        <v>499170.78125</v>
      </c>
      <c r="JY120" s="116">
        <v>1128273.875</v>
      </c>
      <c r="JZ120" s="117">
        <v>2.2602963447570801</v>
      </c>
      <c r="KA120" s="116">
        <v>488971.84375</v>
      </c>
      <c r="KB120" s="116">
        <v>1119835.875</v>
      </c>
      <c r="KC120" s="117">
        <v>2.2901847362518311</v>
      </c>
      <c r="KD120" s="116">
        <v>436010.46875</v>
      </c>
      <c r="KE120" s="116">
        <v>928838.875</v>
      </c>
      <c r="KF120" s="117">
        <v>2.1303131580352783</v>
      </c>
      <c r="KG120" s="116">
        <v>461246.34375</v>
      </c>
      <c r="KH120" s="116">
        <v>1063685.75</v>
      </c>
      <c r="KI120" s="117">
        <v>2.3061120510101318</v>
      </c>
      <c r="KJ120" s="116">
        <v>499872.125</v>
      </c>
      <c r="KK120" s="116">
        <v>1157809.5</v>
      </c>
      <c r="KL120" s="117">
        <v>2.316211462020874</v>
      </c>
      <c r="KM120" s="116">
        <v>468430.375</v>
      </c>
      <c r="KN120" s="116">
        <v>1016736.8125</v>
      </c>
      <c r="KO120" s="117">
        <v>2.1705186367034912</v>
      </c>
      <c r="KP120" s="116">
        <v>459275.53125</v>
      </c>
      <c r="KQ120" s="116">
        <v>987853.0625</v>
      </c>
      <c r="KR120" s="117">
        <v>2.1508941650390625</v>
      </c>
      <c r="KS120" s="116">
        <v>456907.78125</v>
      </c>
      <c r="KT120" s="116">
        <v>997461.5</v>
      </c>
      <c r="KU120" s="117">
        <v>2.1830697059631348</v>
      </c>
      <c r="KV120" s="134">
        <v>3.1873922348022461</v>
      </c>
      <c r="KW120" s="135">
        <v>2.9247367382049561</v>
      </c>
      <c r="KX120" s="135">
        <v>2.747835636138916</v>
      </c>
      <c r="KY120" s="135">
        <v>2.5681016445159912</v>
      </c>
      <c r="KZ120" s="135">
        <v>2.2258377075195313</v>
      </c>
      <c r="LA120" s="135">
        <v>2.1339406967163086</v>
      </c>
      <c r="LB120" s="135">
        <v>2.0453834533691406</v>
      </c>
      <c r="LC120" s="135">
        <v>2.0596623420715332</v>
      </c>
      <c r="LD120" s="135">
        <v>2.1039409637451172</v>
      </c>
      <c r="LE120" s="135">
        <v>2.5070555210113525</v>
      </c>
      <c r="LF120" s="135">
        <v>2.3864908218383789</v>
      </c>
      <c r="LG120" s="135">
        <v>2.2253611087799072</v>
      </c>
      <c r="LH120" s="135">
        <f t="shared" si="4"/>
        <v>2.9533215363820395</v>
      </c>
      <c r="LI120" s="135">
        <f t="shared" si="5"/>
        <v>2.3969696760177612</v>
      </c>
      <c r="LJ120" s="135">
        <f t="shared" si="6"/>
        <v>2.0857318639755249</v>
      </c>
      <c r="LK120" s="144">
        <f t="shared" si="7"/>
        <v>2.3729691505432129</v>
      </c>
    </row>
    <row r="121" spans="1:323" ht="15" customHeight="1">
      <c r="A121" s="114">
        <v>99.8</v>
      </c>
      <c r="B121" s="115">
        <v>49669.69921875</v>
      </c>
      <c r="C121" s="116">
        <v>156522.0625</v>
      </c>
      <c r="D121" s="117">
        <v>3.1512584686279297</v>
      </c>
      <c r="E121" s="116">
        <v>54435.5625</v>
      </c>
      <c r="F121" s="116">
        <v>178500.34375</v>
      </c>
      <c r="G121" s="117">
        <v>3.2791125774383545</v>
      </c>
      <c r="H121" s="116">
        <v>71334.9765625</v>
      </c>
      <c r="I121" s="116">
        <v>168922.515625</v>
      </c>
      <c r="J121" s="117">
        <v>2.3680181503295898</v>
      </c>
      <c r="K121" s="116">
        <v>91522.578125</v>
      </c>
      <c r="L121" s="116">
        <v>269756.71875</v>
      </c>
      <c r="M121" s="117">
        <v>2.9474334716796875</v>
      </c>
      <c r="N121" s="116">
        <v>108983.3203125</v>
      </c>
      <c r="O121" s="116">
        <v>316727.1875</v>
      </c>
      <c r="P121" s="117">
        <v>2.9061987400054932</v>
      </c>
      <c r="Q121" s="116">
        <v>110766.2734375</v>
      </c>
      <c r="R121" s="116">
        <v>313596.96875</v>
      </c>
      <c r="S121" s="117">
        <v>2.8311593532562256</v>
      </c>
      <c r="T121" s="116">
        <v>146807.953125</v>
      </c>
      <c r="U121" s="116">
        <v>421114.40625</v>
      </c>
      <c r="V121" s="117">
        <v>2.8684713840484619</v>
      </c>
      <c r="W121" s="116">
        <v>224156.015625</v>
      </c>
      <c r="X121" s="116">
        <v>588537</v>
      </c>
      <c r="Y121" s="117">
        <v>2.6255686283111572</v>
      </c>
      <c r="Z121" s="116">
        <v>206785.578125</v>
      </c>
      <c r="AA121" s="116">
        <v>555326.3125</v>
      </c>
      <c r="AB121" s="117">
        <v>2.6855175495147705</v>
      </c>
      <c r="AC121" s="116">
        <v>246516.1875</v>
      </c>
      <c r="AD121" s="116">
        <v>652448.125</v>
      </c>
      <c r="AE121" s="117">
        <v>2.646674633026123</v>
      </c>
      <c r="AF121" s="116">
        <v>303741.21875</v>
      </c>
      <c r="AG121" s="116">
        <v>827447.25</v>
      </c>
      <c r="AH121" s="117">
        <v>2.7241849899291992</v>
      </c>
      <c r="AI121" s="116">
        <v>326472.78125</v>
      </c>
      <c r="AJ121" s="116">
        <v>853606.8125</v>
      </c>
      <c r="AK121" s="117">
        <v>2.6146340370178223</v>
      </c>
      <c r="AL121" s="116">
        <v>346833.96875</v>
      </c>
      <c r="AM121" s="116">
        <v>884312.625</v>
      </c>
      <c r="AN121" s="117">
        <v>2.5496714115142822</v>
      </c>
      <c r="AO121" s="116">
        <v>411041.34375</v>
      </c>
      <c r="AP121" s="116">
        <v>1081418.75</v>
      </c>
      <c r="AQ121" s="117">
        <v>2.6309244632720947</v>
      </c>
      <c r="AR121" s="116">
        <v>433968.4375</v>
      </c>
      <c r="AS121" s="116">
        <v>1165122.875</v>
      </c>
      <c r="AT121" s="117">
        <v>2.6848101615905762</v>
      </c>
      <c r="AU121" s="116">
        <v>467640.4375</v>
      </c>
      <c r="AV121" s="116">
        <v>1272456</v>
      </c>
      <c r="AW121" s="117">
        <v>2.7210135459899902</v>
      </c>
      <c r="AX121" s="116">
        <v>478605.0625</v>
      </c>
      <c r="AY121" s="116">
        <v>1261800.25</v>
      </c>
      <c r="AZ121" s="117">
        <v>2.6364121437072754</v>
      </c>
      <c r="BA121" s="116">
        <v>386824.25</v>
      </c>
      <c r="BB121" s="116">
        <v>989328.5</v>
      </c>
      <c r="BC121" s="117">
        <v>2.5575659275054932</v>
      </c>
      <c r="BD121" s="116">
        <v>337250.34375</v>
      </c>
      <c r="BE121" s="116">
        <v>851925.8125</v>
      </c>
      <c r="BF121" s="117">
        <v>2.5260932445526123</v>
      </c>
      <c r="BG121" s="116">
        <v>303519.4375</v>
      </c>
      <c r="BH121" s="116">
        <v>752154.375</v>
      </c>
      <c r="BI121" s="117">
        <v>2.4781093597412109</v>
      </c>
      <c r="BJ121" s="116">
        <v>307804.375</v>
      </c>
      <c r="BK121" s="116">
        <v>768977.0625</v>
      </c>
      <c r="BL121" s="117">
        <v>2.4982655048370361</v>
      </c>
      <c r="BM121" s="116">
        <v>277261.21875</v>
      </c>
      <c r="BN121" s="116">
        <v>695541.5625</v>
      </c>
      <c r="BO121" s="117">
        <v>2.5086147785186768</v>
      </c>
      <c r="BP121" s="116">
        <v>285789.625</v>
      </c>
      <c r="BQ121" s="116">
        <v>716504.6875</v>
      </c>
      <c r="BR121" s="117">
        <v>2.5071053504943848</v>
      </c>
      <c r="BS121" s="116">
        <v>300228.875</v>
      </c>
      <c r="BT121" s="116">
        <v>773193.0625</v>
      </c>
      <c r="BU121" s="117">
        <v>2.575345516204834</v>
      </c>
      <c r="BV121" s="116">
        <v>370170</v>
      </c>
      <c r="BW121" s="116">
        <v>969906.3125</v>
      </c>
      <c r="BX121" s="117">
        <v>2.6201646327972412</v>
      </c>
      <c r="BY121" s="116">
        <v>412864.28125</v>
      </c>
      <c r="BZ121" s="116">
        <v>1034434.25</v>
      </c>
      <c r="CA121" s="117">
        <v>2.5055067539215088</v>
      </c>
      <c r="CB121" s="116">
        <v>489248.8125</v>
      </c>
      <c r="CC121" s="116">
        <v>1330350.75</v>
      </c>
      <c r="CD121" s="117">
        <v>2.719170093536377</v>
      </c>
      <c r="CE121" s="116">
        <v>404421.1875</v>
      </c>
      <c r="CF121" s="116">
        <v>1087415</v>
      </c>
      <c r="CG121" s="117">
        <v>2.6888179779052734</v>
      </c>
      <c r="CH121" s="116">
        <v>467614.6875</v>
      </c>
      <c r="CI121" s="116">
        <v>1150341.5</v>
      </c>
      <c r="CJ121" s="117">
        <v>2.4600200653076172</v>
      </c>
      <c r="CK121" s="116">
        <v>512995.5625</v>
      </c>
      <c r="CL121" s="116">
        <v>1188077.75</v>
      </c>
      <c r="CM121" s="117">
        <v>2.3159611225128174</v>
      </c>
      <c r="CN121" s="116">
        <v>466176.21875</v>
      </c>
      <c r="CO121" s="116">
        <v>978680.375</v>
      </c>
      <c r="CP121" s="117">
        <v>2.0993785858154297</v>
      </c>
      <c r="CQ121" s="116">
        <v>424999.03125</v>
      </c>
      <c r="CR121" s="116">
        <v>864661.875</v>
      </c>
      <c r="CS121" s="117">
        <v>2.0345032215118408</v>
      </c>
      <c r="CT121" s="116">
        <v>652550.625</v>
      </c>
      <c r="CU121" s="116">
        <v>1300550.75</v>
      </c>
      <c r="CV121" s="117">
        <v>1.9930266141891479</v>
      </c>
      <c r="CW121" s="116">
        <v>1609882</v>
      </c>
      <c r="CX121" s="116">
        <v>3492327</v>
      </c>
      <c r="CY121" s="117">
        <v>2.1693062782287598</v>
      </c>
      <c r="CZ121" s="116">
        <v>2447493</v>
      </c>
      <c r="DA121" s="116">
        <v>5330728</v>
      </c>
      <c r="DB121" s="117">
        <v>2.1780359745025635</v>
      </c>
      <c r="DC121" s="116">
        <v>4096362.5</v>
      </c>
      <c r="DD121" s="116">
        <v>8726135</v>
      </c>
      <c r="DE121" s="117">
        <v>2.1302156448364258</v>
      </c>
      <c r="DF121" s="116">
        <v>7740.4599609375</v>
      </c>
      <c r="DG121" s="116">
        <v>17232.2109375</v>
      </c>
      <c r="DH121" s="117">
        <v>2.2262516021728516</v>
      </c>
      <c r="DI121" s="116">
        <v>9032.1005859375</v>
      </c>
      <c r="DJ121" s="116">
        <v>20206.390625</v>
      </c>
      <c r="DK121" s="117">
        <v>2.2371752262115479</v>
      </c>
      <c r="DL121" s="116">
        <v>11765.673828125</v>
      </c>
      <c r="DM121" s="116">
        <v>26160.041015625</v>
      </c>
      <c r="DN121" s="117">
        <v>2.2234206199645996</v>
      </c>
      <c r="DO121" s="116">
        <v>14125.2900390625</v>
      </c>
      <c r="DP121" s="116">
        <v>30740.70703125</v>
      </c>
      <c r="DQ121" s="117">
        <v>2.1762886047363281</v>
      </c>
      <c r="DR121" s="116">
        <v>14328.005859375</v>
      </c>
      <c r="DS121" s="116">
        <v>31409.20703125</v>
      </c>
      <c r="DT121" s="117">
        <v>2.1921548843383789</v>
      </c>
      <c r="DU121" s="116">
        <v>15436.1572265625</v>
      </c>
      <c r="DV121" s="116">
        <v>33415.30078125</v>
      </c>
      <c r="DW121" s="117">
        <v>2.1647422313690186</v>
      </c>
      <c r="DX121" s="116">
        <v>16750.537109375</v>
      </c>
      <c r="DY121" s="116">
        <v>36295.5</v>
      </c>
      <c r="DZ121" s="117">
        <v>2.1668260097503662</v>
      </c>
      <c r="EA121" s="116">
        <v>17792.658203125</v>
      </c>
      <c r="EB121" s="116">
        <v>38034.36328125</v>
      </c>
      <c r="EC121" s="117">
        <v>2.137643575668335</v>
      </c>
      <c r="ED121" s="116">
        <v>20374.978515625</v>
      </c>
      <c r="EE121" s="118">
        <v>43844.25390625</v>
      </c>
      <c r="EF121" s="119">
        <v>2.1518673896789551</v>
      </c>
      <c r="EG121" s="115">
        <v>21325.46484375</v>
      </c>
      <c r="EH121" s="116">
        <v>45161.78125</v>
      </c>
      <c r="EI121" s="117">
        <v>2.1177396774291992</v>
      </c>
      <c r="EJ121" s="116">
        <v>24922.458984375</v>
      </c>
      <c r="EK121" s="116">
        <v>52924.40234375</v>
      </c>
      <c r="EL121" s="117">
        <v>2.1235625743865967</v>
      </c>
      <c r="EM121" s="116">
        <v>28020.70703125</v>
      </c>
      <c r="EN121" s="116">
        <v>59415.5546875</v>
      </c>
      <c r="EO121" s="117">
        <v>2.1204159259796143</v>
      </c>
      <c r="EP121" s="116">
        <v>30354.611328125</v>
      </c>
      <c r="EQ121" s="116">
        <v>64332.7109375</v>
      </c>
      <c r="ER121" s="117">
        <v>2.1193718910217285</v>
      </c>
      <c r="ES121" s="116">
        <v>31975.291015625</v>
      </c>
      <c r="ET121" s="116">
        <v>66952.265625</v>
      </c>
      <c r="EU121" s="117">
        <v>2.0938751697540283</v>
      </c>
      <c r="EV121" s="116">
        <v>34364.71484375</v>
      </c>
      <c r="EW121" s="116">
        <v>70830.9921875</v>
      </c>
      <c r="EX121" s="117">
        <v>2.0611546039581299</v>
      </c>
      <c r="EY121" s="116">
        <v>37960.83203125</v>
      </c>
      <c r="EZ121" s="116">
        <v>78432.3828125</v>
      </c>
      <c r="FA121" s="117">
        <v>2.0661396980285645</v>
      </c>
      <c r="FB121" s="116">
        <v>40983.24609375</v>
      </c>
      <c r="FC121" s="116">
        <v>83903.1328125</v>
      </c>
      <c r="FD121" s="117">
        <v>2.0472545623779297</v>
      </c>
      <c r="FE121" s="116">
        <v>42744.86328125</v>
      </c>
      <c r="FF121" s="116">
        <v>89398.6796875</v>
      </c>
      <c r="FG121" s="117">
        <v>2.0914485454559326</v>
      </c>
      <c r="FH121" s="116">
        <v>45611.859375</v>
      </c>
      <c r="FI121" s="116">
        <v>96921.703125</v>
      </c>
      <c r="FJ121" s="117">
        <v>2.1249232292175293</v>
      </c>
      <c r="FK121" s="116">
        <v>45821.18359375</v>
      </c>
      <c r="FL121" s="116">
        <v>99050.84375</v>
      </c>
      <c r="FM121" s="117">
        <v>2.1616823673248291</v>
      </c>
      <c r="FN121" s="116">
        <v>50923.20703125</v>
      </c>
      <c r="FO121" s="116">
        <v>110108.75</v>
      </c>
      <c r="FP121" s="117">
        <v>2.1622509956359863</v>
      </c>
      <c r="FQ121" s="116">
        <v>54952.37890625</v>
      </c>
      <c r="FR121" s="116">
        <v>117796.421875</v>
      </c>
      <c r="FS121" s="117">
        <v>2.1436090469360352</v>
      </c>
      <c r="FT121" s="116">
        <v>61625.5859375</v>
      </c>
      <c r="FU121" s="116">
        <v>128546.03125</v>
      </c>
      <c r="FV121" s="117">
        <v>2.0859198570251465</v>
      </c>
      <c r="FW121" s="116">
        <v>65462.48828125</v>
      </c>
      <c r="FX121" s="116">
        <v>138636.6875</v>
      </c>
      <c r="FY121" s="117">
        <v>2.1178035736083984</v>
      </c>
      <c r="FZ121" s="116">
        <v>77948.375</v>
      </c>
      <c r="GA121" s="116">
        <v>169512.328125</v>
      </c>
      <c r="GB121" s="117">
        <v>2.1746742725372314</v>
      </c>
      <c r="GC121" s="116">
        <v>87177.0625</v>
      </c>
      <c r="GD121" s="116">
        <v>182964.125</v>
      </c>
      <c r="GE121" s="117">
        <v>2.0987644195556641</v>
      </c>
      <c r="GF121" s="116">
        <v>90226.6015625</v>
      </c>
      <c r="GG121" s="116">
        <v>189024.703125</v>
      </c>
      <c r="GH121" s="117">
        <v>2.0949997901916504</v>
      </c>
      <c r="GI121" s="116">
        <v>101118.46875</v>
      </c>
      <c r="GJ121" s="116">
        <v>215801.515625</v>
      </c>
      <c r="GK121" s="117">
        <v>2.1341454982757568</v>
      </c>
      <c r="GL121" s="116">
        <v>104455.515625</v>
      </c>
      <c r="GM121" s="116">
        <v>229349.203125</v>
      </c>
      <c r="GN121" s="117">
        <v>2.1956639289855957</v>
      </c>
      <c r="GO121" s="116">
        <v>116080.125</v>
      </c>
      <c r="GP121" s="116">
        <v>249976.40625</v>
      </c>
      <c r="GQ121" s="117">
        <v>2.1534814834594727</v>
      </c>
      <c r="GR121" s="116">
        <v>132313.40625</v>
      </c>
      <c r="GS121" s="116">
        <v>304543.96875</v>
      </c>
      <c r="GT121" s="117">
        <v>2.3016865253448486</v>
      </c>
      <c r="GU121" s="116">
        <v>154357.15625</v>
      </c>
      <c r="GV121" s="116">
        <v>316778.5</v>
      </c>
      <c r="GW121" s="117">
        <v>2.052243709564209</v>
      </c>
      <c r="GX121" s="116">
        <v>169573.3125</v>
      </c>
      <c r="GY121" s="116">
        <v>355700.8125</v>
      </c>
      <c r="GZ121" s="117">
        <v>2.0976226329803467</v>
      </c>
      <c r="HA121" s="116">
        <v>177311.328125</v>
      </c>
      <c r="HB121" s="116">
        <v>353192.6875</v>
      </c>
      <c r="HC121" s="117">
        <v>1.9919352531433105</v>
      </c>
      <c r="HD121" s="116">
        <v>190400.40625</v>
      </c>
      <c r="HE121" s="116">
        <v>363174.6875</v>
      </c>
      <c r="HF121" s="117">
        <v>1.9074259996414185</v>
      </c>
      <c r="HG121" s="116">
        <v>198268.875</v>
      </c>
      <c r="HH121" s="116">
        <v>401386.28125</v>
      </c>
      <c r="HI121" s="117">
        <v>2.0244543552398682</v>
      </c>
      <c r="HJ121" s="116">
        <v>226704.015625</v>
      </c>
      <c r="HK121" s="116">
        <v>438801.6875</v>
      </c>
      <c r="HL121" s="117">
        <v>1.9355708360671997</v>
      </c>
      <c r="HM121" s="116">
        <v>254364.546875</v>
      </c>
      <c r="HN121" s="116">
        <v>513145.5</v>
      </c>
      <c r="HO121" s="117">
        <v>2.0173625946044922</v>
      </c>
      <c r="HP121" s="116">
        <v>276909.09375</v>
      </c>
      <c r="HQ121" s="116">
        <v>615633.625</v>
      </c>
      <c r="HR121" s="117">
        <v>2.223233699798584</v>
      </c>
      <c r="HS121" s="116">
        <v>261907.015625</v>
      </c>
      <c r="HT121" s="116">
        <v>702134.3125</v>
      </c>
      <c r="HU121" s="117">
        <v>2.6808533668518066</v>
      </c>
      <c r="HV121" s="116">
        <v>310344.78125</v>
      </c>
      <c r="HW121" s="116">
        <v>771394.5</v>
      </c>
      <c r="HX121" s="117">
        <v>2.4856047630310059</v>
      </c>
      <c r="HY121" s="116">
        <v>310320.5625</v>
      </c>
      <c r="HZ121" s="116">
        <v>785882.5625</v>
      </c>
      <c r="IA121" s="117">
        <v>2.5324862003326416</v>
      </c>
      <c r="IB121" s="116">
        <v>296966.71875</v>
      </c>
      <c r="IC121" s="116">
        <v>811211.25</v>
      </c>
      <c r="ID121" s="117">
        <v>2.7316570281982422</v>
      </c>
      <c r="IE121" s="116">
        <v>281107.5</v>
      </c>
      <c r="IF121" s="116">
        <v>767230.875</v>
      </c>
      <c r="IG121" s="117">
        <v>2.7293148040771484</v>
      </c>
      <c r="IH121" s="116">
        <v>311880.3125</v>
      </c>
      <c r="II121" s="116">
        <v>795360.1875</v>
      </c>
      <c r="IJ121" s="117">
        <v>2.5502097606658936</v>
      </c>
      <c r="IK121" s="116">
        <v>320289.78125</v>
      </c>
      <c r="IL121" s="116">
        <v>830769.9375</v>
      </c>
      <c r="IM121" s="117">
        <v>2.5938072204589844</v>
      </c>
      <c r="IN121" s="115">
        <v>339844.53125</v>
      </c>
      <c r="IO121" s="116">
        <v>849410</v>
      </c>
      <c r="IP121" s="117">
        <v>2.4994075298309326</v>
      </c>
      <c r="IQ121" s="116">
        <v>380528.34375</v>
      </c>
      <c r="IR121" s="116">
        <v>965114.125</v>
      </c>
      <c r="IS121" s="117">
        <v>2.536247730255127</v>
      </c>
      <c r="IT121" s="116">
        <v>408279.90625</v>
      </c>
      <c r="IU121" s="116">
        <v>1033423.8125</v>
      </c>
      <c r="IV121" s="117">
        <v>2.5311651229858398</v>
      </c>
      <c r="IW121" s="116">
        <v>444443.0625</v>
      </c>
      <c r="IX121" s="116">
        <v>1107862.375</v>
      </c>
      <c r="IY121" s="117">
        <v>2.4926981925964355</v>
      </c>
      <c r="IZ121" s="116">
        <v>454958.34375</v>
      </c>
      <c r="JA121" s="116">
        <v>1109168</v>
      </c>
      <c r="JB121" s="117">
        <v>2.4379551410675049</v>
      </c>
      <c r="JC121" s="116">
        <v>489436.59375</v>
      </c>
      <c r="JD121" s="116">
        <v>1207183.625</v>
      </c>
      <c r="JE121" s="117">
        <v>2.4664759635925293</v>
      </c>
      <c r="JF121" s="116">
        <v>502661.53125</v>
      </c>
      <c r="JG121" s="116">
        <v>1276630.125</v>
      </c>
      <c r="JH121" s="117">
        <v>2.539741039276123</v>
      </c>
      <c r="JI121" s="116">
        <v>487648.625</v>
      </c>
      <c r="JJ121" s="116">
        <v>1238494.25</v>
      </c>
      <c r="JK121" s="117">
        <v>2.539726734161377</v>
      </c>
      <c r="JL121" s="116">
        <v>499642.84375</v>
      </c>
      <c r="JM121" s="116">
        <v>1270243</v>
      </c>
      <c r="JN121" s="117">
        <v>2.5423018932342529</v>
      </c>
      <c r="JO121" s="116">
        <v>527531.0625</v>
      </c>
      <c r="JP121" s="116">
        <v>1348940.5</v>
      </c>
      <c r="JQ121" s="117">
        <v>2.5570826530456543</v>
      </c>
      <c r="JR121" s="116">
        <v>553224.875</v>
      </c>
      <c r="JS121" s="116">
        <v>1325627.125</v>
      </c>
      <c r="JT121" s="117">
        <v>2.3961813449859619</v>
      </c>
      <c r="JU121" s="116">
        <v>558031.0625</v>
      </c>
      <c r="JV121" s="116">
        <v>1321132</v>
      </c>
      <c r="JW121" s="117">
        <v>2.3674883842468262</v>
      </c>
      <c r="JX121" s="116">
        <v>609949.9375</v>
      </c>
      <c r="JY121" s="116">
        <v>1409885.75</v>
      </c>
      <c r="JZ121" s="117">
        <v>2.3114778995513916</v>
      </c>
      <c r="KA121" s="116">
        <v>598768.4375</v>
      </c>
      <c r="KB121" s="116">
        <v>1405648.5</v>
      </c>
      <c r="KC121" s="117">
        <v>2.3475661277770996</v>
      </c>
      <c r="KD121" s="116">
        <v>525841.0625</v>
      </c>
      <c r="KE121" s="116">
        <v>1150171.5</v>
      </c>
      <c r="KF121" s="117">
        <v>2.1872987747192383</v>
      </c>
      <c r="KG121" s="116">
        <v>561670.75</v>
      </c>
      <c r="KH121" s="116">
        <v>1337689.5</v>
      </c>
      <c r="KI121" s="117">
        <v>2.3816256523132324</v>
      </c>
      <c r="KJ121" s="116">
        <v>599547.0625</v>
      </c>
      <c r="KK121" s="116">
        <v>1457588.625</v>
      </c>
      <c r="KL121" s="117">
        <v>2.4311497211456299</v>
      </c>
      <c r="KM121" s="116">
        <v>572954.8125</v>
      </c>
      <c r="KN121" s="116">
        <v>1263449.375</v>
      </c>
      <c r="KO121" s="117">
        <v>2.2051465511322021</v>
      </c>
      <c r="KP121" s="116">
        <v>554982.8125</v>
      </c>
      <c r="KQ121" s="116">
        <v>1224877.375</v>
      </c>
      <c r="KR121" s="117">
        <v>2.207054615020752</v>
      </c>
      <c r="KS121" s="116">
        <v>553745.875</v>
      </c>
      <c r="KT121" s="116">
        <v>1239614.25</v>
      </c>
      <c r="KU121" s="117">
        <v>2.2385976314544678</v>
      </c>
      <c r="KV121" s="134">
        <v>3.2151856422424316</v>
      </c>
      <c r="KW121" s="135">
        <v>2.7842562198638916</v>
      </c>
      <c r="KX121" s="135">
        <v>2.6519410610198975</v>
      </c>
      <c r="KY121" s="135">
        <v>2.5495941638946533</v>
      </c>
      <c r="KZ121" s="135">
        <v>2.2295517921447754</v>
      </c>
      <c r="LA121" s="135">
        <v>2.1691420078277588</v>
      </c>
      <c r="LB121" s="135">
        <v>2.1048517227172852</v>
      </c>
      <c r="LC121" s="135">
        <v>2.1500749588012695</v>
      </c>
      <c r="LD121" s="135">
        <v>2.1416306495666504</v>
      </c>
      <c r="LE121" s="135">
        <v>2.5634949207305908</v>
      </c>
      <c r="LF121" s="135">
        <v>2.4255340099334717</v>
      </c>
      <c r="LG121" s="135">
        <v>2.2927148342132568</v>
      </c>
      <c r="LH121" s="135">
        <f t="shared" si="4"/>
        <v>2.8837943077087402</v>
      </c>
      <c r="LI121" s="135">
        <f t="shared" si="5"/>
        <v>2.3895729780197144</v>
      </c>
      <c r="LJ121" s="135">
        <f t="shared" si="6"/>
        <v>2.141424834728241</v>
      </c>
      <c r="LK121" s="144">
        <f t="shared" si="7"/>
        <v>2.427247921625773</v>
      </c>
    </row>
    <row r="122" spans="1:323" ht="15" customHeight="1">
      <c r="A122" s="114">
        <v>99.9</v>
      </c>
      <c r="B122" s="115">
        <v>79044.3671875</v>
      </c>
      <c r="C122" s="116">
        <v>251522.453125</v>
      </c>
      <c r="D122" s="117">
        <v>3.1820414066314697</v>
      </c>
      <c r="E122" s="116">
        <v>87272.8515625</v>
      </c>
      <c r="F122" s="116">
        <v>289339.875</v>
      </c>
      <c r="G122" s="117">
        <v>3.3153479099273682</v>
      </c>
      <c r="H122" s="116">
        <v>95589.59375</v>
      </c>
      <c r="I122" s="116">
        <v>254211.90625</v>
      </c>
      <c r="J122" s="117">
        <v>2.659409761428833</v>
      </c>
      <c r="K122" s="116">
        <v>151128.515625</v>
      </c>
      <c r="L122" s="116">
        <v>424998.625</v>
      </c>
      <c r="M122" s="117">
        <v>2.8121669292449951</v>
      </c>
      <c r="N122" s="116">
        <v>180323.703125</v>
      </c>
      <c r="O122" s="116">
        <v>497527.75</v>
      </c>
      <c r="P122" s="117">
        <v>2.7590813636779785</v>
      </c>
      <c r="Q122" s="116">
        <v>185634.453125</v>
      </c>
      <c r="R122" s="116">
        <v>486690.125</v>
      </c>
      <c r="S122" s="117">
        <v>2.6217660903930664</v>
      </c>
      <c r="T122" s="116">
        <v>272360.21875</v>
      </c>
      <c r="U122" s="116">
        <v>648934.8125</v>
      </c>
      <c r="V122" s="117">
        <v>2.3826344013214111</v>
      </c>
      <c r="W122" s="116">
        <v>351344.4375</v>
      </c>
      <c r="X122" s="116">
        <v>908540.1875</v>
      </c>
      <c r="Y122" s="117">
        <v>2.5858960151672363</v>
      </c>
      <c r="Z122" s="116">
        <v>327131.75</v>
      </c>
      <c r="AA122" s="116">
        <v>860188.125</v>
      </c>
      <c r="AB122" s="117">
        <v>2.6294853687286377</v>
      </c>
      <c r="AC122" s="116">
        <v>390033.21875</v>
      </c>
      <c r="AD122" s="116">
        <v>1004998</v>
      </c>
      <c r="AE122" s="117">
        <v>2.5766985416412354</v>
      </c>
      <c r="AF122" s="116">
        <v>503686.84375</v>
      </c>
      <c r="AG122" s="116">
        <v>1277256.375</v>
      </c>
      <c r="AH122" s="117">
        <v>2.5358145236968994</v>
      </c>
      <c r="AI122" s="116">
        <v>523148.9375</v>
      </c>
      <c r="AJ122" s="116">
        <v>1309278.375</v>
      </c>
      <c r="AK122" s="117">
        <v>2.5026876926422119</v>
      </c>
      <c r="AL122" s="116">
        <v>547718.5</v>
      </c>
      <c r="AM122" s="116">
        <v>1346205.5</v>
      </c>
      <c r="AN122" s="117">
        <v>2.4578418731689453</v>
      </c>
      <c r="AO122" s="116">
        <v>663455</v>
      </c>
      <c r="AP122" s="116">
        <v>1655976.75</v>
      </c>
      <c r="AQ122" s="117">
        <v>2.4959895610809326</v>
      </c>
      <c r="AR122" s="116">
        <v>695643.1875</v>
      </c>
      <c r="AS122" s="116">
        <v>1801372.375</v>
      </c>
      <c r="AT122" s="117">
        <v>2.5895061492919922</v>
      </c>
      <c r="AU122" s="116">
        <v>760490.1875</v>
      </c>
      <c r="AV122" s="116">
        <v>1969095.5</v>
      </c>
      <c r="AW122" s="117">
        <v>2.589245080947876</v>
      </c>
      <c r="AX122" s="116">
        <v>754939.375</v>
      </c>
      <c r="AY122" s="116">
        <v>1942223.625</v>
      </c>
      <c r="AZ122" s="117">
        <v>2.572688102722168</v>
      </c>
      <c r="BA122" s="116">
        <v>608222.625</v>
      </c>
      <c r="BB122" s="116">
        <v>1516383.75</v>
      </c>
      <c r="BC122" s="117">
        <v>2.4931392669677734</v>
      </c>
      <c r="BD122" s="116">
        <v>526536.0625</v>
      </c>
      <c r="BE122" s="116">
        <v>1292812.75</v>
      </c>
      <c r="BF122" s="117">
        <v>2.4553165435791016</v>
      </c>
      <c r="BG122" s="116">
        <v>466874.1875</v>
      </c>
      <c r="BH122" s="116">
        <v>1137778.625</v>
      </c>
      <c r="BI122" s="117">
        <v>2.4370133876800537</v>
      </c>
      <c r="BJ122" s="116">
        <v>472796.1875</v>
      </c>
      <c r="BK122" s="116">
        <v>1167312.125</v>
      </c>
      <c r="BL122" s="117">
        <v>2.4689540863037109</v>
      </c>
      <c r="BM122" s="116">
        <v>426648.5625</v>
      </c>
      <c r="BN122" s="116">
        <v>1056253.625</v>
      </c>
      <c r="BO122" s="117">
        <v>2.4756994247436523</v>
      </c>
      <c r="BP122" s="116">
        <v>437966.03125</v>
      </c>
      <c r="BQ122" s="116">
        <v>1089839.75</v>
      </c>
      <c r="BR122" s="117">
        <v>2.4884116649627686</v>
      </c>
      <c r="BS122" s="116">
        <v>457465.09375</v>
      </c>
      <c r="BT122" s="116">
        <v>1182843</v>
      </c>
      <c r="BU122" s="117">
        <v>2.585646390914917</v>
      </c>
      <c r="BV122" s="116">
        <v>572238.0625</v>
      </c>
      <c r="BW122" s="116">
        <v>1496715.75</v>
      </c>
      <c r="BX122" s="117">
        <v>2.6155474185943604</v>
      </c>
      <c r="BY122" s="116">
        <v>620079.375</v>
      </c>
      <c r="BZ122" s="116">
        <v>1586435</v>
      </c>
      <c r="CA122" s="117">
        <v>2.5584385395050049</v>
      </c>
      <c r="CB122" s="116">
        <v>763456.75</v>
      </c>
      <c r="CC122" s="116">
        <v>2072019.25</v>
      </c>
      <c r="CD122" s="117">
        <v>2.7139968872070312</v>
      </c>
      <c r="CE122" s="116">
        <v>617841.3125</v>
      </c>
      <c r="CF122" s="116">
        <v>1693058.375</v>
      </c>
      <c r="CG122" s="117">
        <v>2.7402803897857666</v>
      </c>
      <c r="CH122" s="116">
        <v>721752.3125</v>
      </c>
      <c r="CI122" s="116">
        <v>1737833.625</v>
      </c>
      <c r="CJ122" s="117">
        <v>2.4077978134155273</v>
      </c>
      <c r="CK122" s="116">
        <v>768518.8125</v>
      </c>
      <c r="CL122" s="116">
        <v>1770365</v>
      </c>
      <c r="CM122" s="117">
        <v>2.3036065101623535</v>
      </c>
      <c r="CN122" s="116">
        <v>672723.4375</v>
      </c>
      <c r="CO122" s="116">
        <v>1412627.375</v>
      </c>
      <c r="CP122" s="117">
        <v>2.0998635292053223</v>
      </c>
      <c r="CQ122" s="116">
        <v>602606.3125</v>
      </c>
      <c r="CR122" s="116">
        <v>1237612.875</v>
      </c>
      <c r="CS122" s="117">
        <v>2.0537669658660889</v>
      </c>
      <c r="CT122" s="116">
        <v>912168.6875</v>
      </c>
      <c r="CU122" s="116">
        <v>1842647.75</v>
      </c>
      <c r="CV122" s="117">
        <v>2.020073413848877</v>
      </c>
      <c r="CW122" s="116">
        <v>2339402.25</v>
      </c>
      <c r="CX122" s="116">
        <v>5067348.5</v>
      </c>
      <c r="CY122" s="117">
        <v>2.1660869121551514</v>
      </c>
      <c r="CZ122" s="116">
        <v>3616702.75</v>
      </c>
      <c r="DA122" s="116">
        <v>7744197.5</v>
      </c>
      <c r="DB122" s="117">
        <v>2.1412312984466553</v>
      </c>
      <c r="DC122" s="116">
        <v>5994609.5</v>
      </c>
      <c r="DD122" s="116">
        <v>12561719</v>
      </c>
      <c r="DE122" s="117">
        <v>2.0955023765563965</v>
      </c>
      <c r="DF122" s="116">
        <v>11517.2001953125</v>
      </c>
      <c r="DG122" s="116">
        <v>25141.65234375</v>
      </c>
      <c r="DH122" s="117">
        <v>2.1829657554626465</v>
      </c>
      <c r="DI122" s="116">
        <v>13413.4931640625</v>
      </c>
      <c r="DJ122" s="116">
        <v>29571.2109375</v>
      </c>
      <c r="DK122" s="117">
        <v>2.2045869827270508</v>
      </c>
      <c r="DL122" s="116">
        <v>17330.869140625</v>
      </c>
      <c r="DM122" s="116">
        <v>38264.2734375</v>
      </c>
      <c r="DN122" s="117">
        <v>2.2078680992126465</v>
      </c>
      <c r="DO122" s="116">
        <v>20813.0625</v>
      </c>
      <c r="DP122" s="116">
        <v>44615.11328125</v>
      </c>
      <c r="DQ122" s="117">
        <v>2.1436111927032471</v>
      </c>
      <c r="DR122" s="116">
        <v>21033.705078125</v>
      </c>
      <c r="DS122" s="116">
        <v>45735.46484375</v>
      </c>
      <c r="DT122" s="117">
        <v>2.1743893623352051</v>
      </c>
      <c r="DU122" s="116">
        <v>22501.28125</v>
      </c>
      <c r="DV122" s="116">
        <v>48434.89453125</v>
      </c>
      <c r="DW122" s="117">
        <v>2.1525394916534424</v>
      </c>
      <c r="DX122" s="116">
        <v>24368.298828125</v>
      </c>
      <c r="DY122" s="116">
        <v>52649.00390625</v>
      </c>
      <c r="DZ122" s="117">
        <v>2.1605532169342041</v>
      </c>
      <c r="EA122" s="116">
        <v>25621.80859375</v>
      </c>
      <c r="EB122" s="116">
        <v>54937.05078125</v>
      </c>
      <c r="EC122" s="117">
        <v>2.1441519260406494</v>
      </c>
      <c r="ED122" s="116">
        <v>29380.669921875</v>
      </c>
      <c r="EE122" s="118">
        <v>63518.796875</v>
      </c>
      <c r="EF122" s="119">
        <v>2.1619248390197754</v>
      </c>
      <c r="EG122" s="115">
        <v>30556.19921875</v>
      </c>
      <c r="EH122" s="116">
        <v>65033.1484375</v>
      </c>
      <c r="EI122" s="117">
        <v>2.1283128261566162</v>
      </c>
      <c r="EJ122" s="116">
        <v>35940.66015625</v>
      </c>
      <c r="EK122" s="116">
        <v>76158.1484375</v>
      </c>
      <c r="EL122" s="117">
        <v>2.1189968585968018</v>
      </c>
      <c r="EM122" s="116">
        <v>40336.6484375</v>
      </c>
      <c r="EN122" s="116">
        <v>85465.2265625</v>
      </c>
      <c r="EO122" s="117">
        <v>2.1187984943389893</v>
      </c>
      <c r="EP122" s="116">
        <v>43488.37109375</v>
      </c>
      <c r="EQ122" s="116">
        <v>92550.6015625</v>
      </c>
      <c r="ER122" s="117">
        <v>2.128169059753418</v>
      </c>
      <c r="ES122" s="116">
        <v>45803.18359375</v>
      </c>
      <c r="ET122" s="116">
        <v>95850.9921875</v>
      </c>
      <c r="EU122" s="117">
        <v>2.0926709175109863</v>
      </c>
      <c r="EV122" s="116">
        <v>48798.25</v>
      </c>
      <c r="EW122" s="116">
        <v>100893.578125</v>
      </c>
      <c r="EX122" s="117">
        <v>2.0675654411315918</v>
      </c>
      <c r="EY122" s="116">
        <v>55119.69140625</v>
      </c>
      <c r="EZ122" s="116">
        <v>111642.8203125</v>
      </c>
      <c r="FA122" s="117">
        <v>2.0254616737365723</v>
      </c>
      <c r="FB122" s="116">
        <v>57903.43359375</v>
      </c>
      <c r="FC122" s="116">
        <v>119493.7734375</v>
      </c>
      <c r="FD122" s="117">
        <v>2.0636732578277588</v>
      </c>
      <c r="FE122" s="116">
        <v>61071.703125</v>
      </c>
      <c r="FF122" s="116">
        <v>128023.6953125</v>
      </c>
      <c r="FG122" s="117">
        <v>2.0962851047515869</v>
      </c>
      <c r="FH122" s="116">
        <v>65338.3203125</v>
      </c>
      <c r="FI122" s="116">
        <v>139417.234375</v>
      </c>
      <c r="FJ122" s="117">
        <v>2.1337742805480957</v>
      </c>
      <c r="FK122" s="116">
        <v>66273.7890625</v>
      </c>
      <c r="FL122" s="116">
        <v>143202.171875</v>
      </c>
      <c r="FM122" s="117">
        <v>2.1607663631439209</v>
      </c>
      <c r="FN122" s="116">
        <v>72923.3671875</v>
      </c>
      <c r="FO122" s="116">
        <v>159388.78125</v>
      </c>
      <c r="FP122" s="117">
        <v>2.1857023239135742</v>
      </c>
      <c r="FQ122" s="116">
        <v>78493.7421875</v>
      </c>
      <c r="FR122" s="116">
        <v>169999.125</v>
      </c>
      <c r="FS122" s="117">
        <v>2.165766716003418</v>
      </c>
      <c r="FT122" s="116">
        <v>86300.5390625</v>
      </c>
      <c r="FU122" s="116">
        <v>184319.171875</v>
      </c>
      <c r="FV122" s="117">
        <v>2.1357824802398682</v>
      </c>
      <c r="FW122" s="116">
        <v>93343.453125</v>
      </c>
      <c r="FX122" s="116">
        <v>199050.1875</v>
      </c>
      <c r="FY122" s="117">
        <v>2.1324493885040283</v>
      </c>
      <c r="FZ122" s="116">
        <v>109984.5625</v>
      </c>
      <c r="GA122" s="116">
        <v>246709.0625</v>
      </c>
      <c r="GB122" s="117">
        <v>2.2431244850158691</v>
      </c>
      <c r="GC122" s="116">
        <v>123165.6171875</v>
      </c>
      <c r="GD122" s="116">
        <v>262562.03125</v>
      </c>
      <c r="GE122" s="117">
        <v>2.1317801475524902</v>
      </c>
      <c r="GF122" s="116">
        <v>115878.6015625</v>
      </c>
      <c r="GG122" s="116">
        <v>276104.65625</v>
      </c>
      <c r="GH122" s="117">
        <v>2.3827061653137207</v>
      </c>
      <c r="GI122" s="116">
        <v>134265.984375</v>
      </c>
      <c r="GJ122" s="116">
        <v>315533.4375</v>
      </c>
      <c r="GK122" s="117">
        <v>2.350062370300293</v>
      </c>
      <c r="GL122" s="116">
        <v>139630.421875</v>
      </c>
      <c r="GM122" s="116">
        <v>338416.5</v>
      </c>
      <c r="GN122" s="117">
        <v>2.4236588478088379</v>
      </c>
      <c r="GO122" s="116">
        <v>155371.6875</v>
      </c>
      <c r="GP122" s="116">
        <v>366161.75</v>
      </c>
      <c r="GQ122" s="117">
        <v>2.3566825389862061</v>
      </c>
      <c r="GR122" s="116">
        <v>194910.765625</v>
      </c>
      <c r="GS122" s="116">
        <v>448925.3125</v>
      </c>
      <c r="GT122" s="117">
        <v>2.3032350540161133</v>
      </c>
      <c r="GU122" s="116">
        <v>213808.265625</v>
      </c>
      <c r="GV122" s="116">
        <v>452558.71875</v>
      </c>
      <c r="GW122" s="117">
        <v>2.1166567802429199</v>
      </c>
      <c r="GX122" s="116">
        <v>236177.765625</v>
      </c>
      <c r="GY122" s="116">
        <v>512038.4375</v>
      </c>
      <c r="GZ122" s="117">
        <v>2.1680214405059814</v>
      </c>
      <c r="HA122" s="116">
        <v>241636.078125</v>
      </c>
      <c r="HB122" s="116">
        <v>500139.875</v>
      </c>
      <c r="HC122" s="117">
        <v>2.0698063373565674</v>
      </c>
      <c r="HD122" s="116">
        <v>255973.203125</v>
      </c>
      <c r="HE122" s="116">
        <v>506268.53125</v>
      </c>
      <c r="HF122" s="117">
        <v>1.977818489074707</v>
      </c>
      <c r="HG122" s="116">
        <v>286961.75</v>
      </c>
      <c r="HH122" s="116">
        <v>564719.125</v>
      </c>
      <c r="HI122" s="117">
        <v>1.9679247140884399</v>
      </c>
      <c r="HJ122" s="116">
        <v>315603.28125</v>
      </c>
      <c r="HK122" s="116">
        <v>610880.375</v>
      </c>
      <c r="HL122" s="117">
        <v>1.9355957508087158</v>
      </c>
      <c r="HM122" s="116">
        <v>361232.65625</v>
      </c>
      <c r="HN122" s="116">
        <v>724042.4375</v>
      </c>
      <c r="HO122" s="117">
        <v>2.0043659210205078</v>
      </c>
      <c r="HP122" s="116">
        <v>409489.875</v>
      </c>
      <c r="HQ122" s="116">
        <v>895512.1875</v>
      </c>
      <c r="HR122" s="117">
        <v>2.1868970394134521</v>
      </c>
      <c r="HS122" s="116">
        <v>379216.15625</v>
      </c>
      <c r="HT122" s="116">
        <v>1085988.125</v>
      </c>
      <c r="HU122" s="117">
        <v>2.8637707233428955</v>
      </c>
      <c r="HV122" s="116">
        <v>459013.90625</v>
      </c>
      <c r="HW122" s="116">
        <v>1166833</v>
      </c>
      <c r="HX122" s="117">
        <v>2.5420427322387695</v>
      </c>
      <c r="HY122" s="116">
        <v>446449.09375</v>
      </c>
      <c r="HZ122" s="116">
        <v>1201233.875</v>
      </c>
      <c r="IA122" s="117">
        <v>2.6906402111053467</v>
      </c>
      <c r="IB122" s="116">
        <v>445525.875</v>
      </c>
      <c r="IC122" s="116">
        <v>1259818.125</v>
      </c>
      <c r="ID122" s="117">
        <v>2.8277103900909424</v>
      </c>
      <c r="IE122" s="116">
        <v>509954.40625</v>
      </c>
      <c r="IF122" s="116">
        <v>1152985.125</v>
      </c>
      <c r="IG122" s="117">
        <v>2.2609572410583496</v>
      </c>
      <c r="IH122" s="116">
        <v>457644.25</v>
      </c>
      <c r="II122" s="116">
        <v>1214182</v>
      </c>
      <c r="IJ122" s="117">
        <v>2.6531131267547607</v>
      </c>
      <c r="IK122" s="116">
        <v>481870</v>
      </c>
      <c r="IL122" s="116">
        <v>1269837.75</v>
      </c>
      <c r="IM122" s="117">
        <v>2.6352288722991943</v>
      </c>
      <c r="IN122" s="115">
        <v>507925.25</v>
      </c>
      <c r="IO122" s="116">
        <v>1284566.375</v>
      </c>
      <c r="IP122" s="117">
        <v>2.5290460586547852</v>
      </c>
      <c r="IQ122" s="116">
        <v>576961.75</v>
      </c>
      <c r="IR122" s="116">
        <v>1462797.75</v>
      </c>
      <c r="IS122" s="117">
        <v>2.5353460311889648</v>
      </c>
      <c r="IT122" s="116">
        <v>617475.5625</v>
      </c>
      <c r="IU122" s="116">
        <v>1566208.625</v>
      </c>
      <c r="IV122" s="117">
        <v>2.5364706516265869</v>
      </c>
      <c r="IW122" s="116">
        <v>693371.5625</v>
      </c>
      <c r="IX122" s="116">
        <v>1661488.5</v>
      </c>
      <c r="IY122" s="117">
        <v>2.3962454795837402</v>
      </c>
      <c r="IZ122" s="116">
        <v>692790.6875</v>
      </c>
      <c r="JA122" s="116">
        <v>1658725.375</v>
      </c>
      <c r="JB122" s="117">
        <v>2.3942663669586182</v>
      </c>
      <c r="JC122" s="116">
        <v>735851.3125</v>
      </c>
      <c r="JD122" s="116">
        <v>1816599.375</v>
      </c>
      <c r="JE122" s="117">
        <v>2.4687044620513916</v>
      </c>
      <c r="JF122" s="116">
        <v>769954.625</v>
      </c>
      <c r="JG122" s="116">
        <v>1933575.5</v>
      </c>
      <c r="JH122" s="117">
        <v>2.5112850666046143</v>
      </c>
      <c r="JI122" s="116">
        <v>745961.9375</v>
      </c>
      <c r="JJ122" s="116">
        <v>1876332.5</v>
      </c>
      <c r="JK122" s="117">
        <v>2.5153193473815918</v>
      </c>
      <c r="JL122" s="116">
        <v>777490.125</v>
      </c>
      <c r="JM122" s="116">
        <v>1911078.875</v>
      </c>
      <c r="JN122" s="117">
        <v>2.4580104351043701</v>
      </c>
      <c r="JO122" s="116">
        <v>821768.8125</v>
      </c>
      <c r="JP122" s="116">
        <v>2030514.25</v>
      </c>
      <c r="JQ122" s="117">
        <v>2.4709069728851318</v>
      </c>
      <c r="JR122" s="116">
        <v>850421.375</v>
      </c>
      <c r="JS122" s="116">
        <v>1954600.125</v>
      </c>
      <c r="JT122" s="117">
        <v>2.2983901500701904</v>
      </c>
      <c r="JU122" s="116">
        <v>851112.25</v>
      </c>
      <c r="JV122" s="116">
        <v>1946845.5</v>
      </c>
      <c r="JW122" s="117">
        <v>2.2874133586883545</v>
      </c>
      <c r="JX122" s="116">
        <v>914942.0625</v>
      </c>
      <c r="JY122" s="116">
        <v>2065525.625</v>
      </c>
      <c r="JZ122" s="117">
        <v>2.2575480937957764</v>
      </c>
      <c r="KA122" s="116">
        <v>878649.0625</v>
      </c>
      <c r="KB122" s="116">
        <v>2084609.25</v>
      </c>
      <c r="KC122" s="117">
        <v>2.372516393661499</v>
      </c>
      <c r="KD122" s="116">
        <v>766379</v>
      </c>
      <c r="KE122" s="116">
        <v>1665536.375</v>
      </c>
      <c r="KF122" s="117">
        <v>2.1732542514801025</v>
      </c>
      <c r="KG122" s="116">
        <v>822087.625</v>
      </c>
      <c r="KH122" s="116">
        <v>1994470</v>
      </c>
      <c r="KI122" s="117">
        <v>2.4261038303375244</v>
      </c>
      <c r="KJ122" s="116">
        <v>919897.5625</v>
      </c>
      <c r="KK122" s="116">
        <v>2169004.5</v>
      </c>
      <c r="KL122" s="117">
        <v>2.3578760623931885</v>
      </c>
      <c r="KM122" s="116">
        <v>837777.4375</v>
      </c>
      <c r="KN122" s="116">
        <v>1835545.25</v>
      </c>
      <c r="KO122" s="117">
        <v>2.1909699440002441</v>
      </c>
      <c r="KP122" s="116">
        <v>820358.25</v>
      </c>
      <c r="KQ122" s="116">
        <v>1775804.875</v>
      </c>
      <c r="KR122" s="117">
        <v>2.1646699905395508</v>
      </c>
      <c r="KS122" s="116">
        <v>825610.4375</v>
      </c>
      <c r="KT122" s="116">
        <v>1802595.625</v>
      </c>
      <c r="KU122" s="117">
        <v>2.1833488941192627</v>
      </c>
      <c r="KV122" s="134">
        <v>3.2486946582794189</v>
      </c>
      <c r="KW122" s="135">
        <v>2.6470117568969727</v>
      </c>
      <c r="KX122" s="135">
        <v>2.5535852909088135</v>
      </c>
      <c r="KY122" s="135">
        <v>2.5292162895202637</v>
      </c>
      <c r="KZ122" s="135">
        <v>2.2211174964904785</v>
      </c>
      <c r="LA122" s="135">
        <v>2.1596934795379639</v>
      </c>
      <c r="LB122" s="135">
        <v>2.1072866916656494</v>
      </c>
      <c r="LC122" s="135">
        <v>2.2625248432159424</v>
      </c>
      <c r="LD122" s="135">
        <v>2.1832900047302246</v>
      </c>
      <c r="LE122" s="135">
        <v>2.5459024906158447</v>
      </c>
      <c r="LF122" s="135">
        <v>2.3813347816467285</v>
      </c>
      <c r="LG122" s="135">
        <v>2.2645938396453857</v>
      </c>
      <c r="LH122" s="135">
        <f t="shared" si="4"/>
        <v>2.8164305686950684</v>
      </c>
      <c r="LI122" s="135">
        <f t="shared" si="5"/>
        <v>2.3751668930053711</v>
      </c>
      <c r="LJ122" s="135">
        <f t="shared" si="6"/>
        <v>2.1781987547874451</v>
      </c>
      <c r="LK122" s="144">
        <f t="shared" si="7"/>
        <v>2.3972770373026528</v>
      </c>
    </row>
    <row r="123" spans="1:323" ht="15" customHeight="1">
      <c r="A123" s="120">
        <v>99.91</v>
      </c>
      <c r="B123" s="121">
        <v>84872.90625</v>
      </c>
      <c r="C123" s="122">
        <v>270372.46875</v>
      </c>
      <c r="D123" s="123">
        <v>3.1856157779693604</v>
      </c>
      <c r="E123" s="122">
        <v>93819.9140625</v>
      </c>
      <c r="F123" s="122">
        <v>311438.90625</v>
      </c>
      <c r="G123" s="123">
        <v>3.3195395469665527</v>
      </c>
      <c r="H123" s="122">
        <v>102413.1953125</v>
      </c>
      <c r="I123" s="122">
        <v>271491.8125</v>
      </c>
      <c r="J123" s="123">
        <v>2.6509456634521484</v>
      </c>
      <c r="K123" s="122">
        <v>162295.453125</v>
      </c>
      <c r="L123" s="122">
        <v>454844.78125</v>
      </c>
      <c r="M123" s="123">
        <v>2.80257248878479</v>
      </c>
      <c r="N123" s="122">
        <v>196848.5625</v>
      </c>
      <c r="O123" s="122">
        <v>531949.875</v>
      </c>
      <c r="P123" s="123">
        <v>2.7023305892944336</v>
      </c>
      <c r="Q123" s="122">
        <v>199541.359375</v>
      </c>
      <c r="R123" s="122">
        <v>519463.9375</v>
      </c>
      <c r="S123" s="123">
        <v>2.6032896041870117</v>
      </c>
      <c r="T123" s="122">
        <v>296329.8125</v>
      </c>
      <c r="U123" s="122">
        <v>689570.5</v>
      </c>
      <c r="V123" s="123">
        <v>2.3270370960235596</v>
      </c>
      <c r="W123" s="122">
        <v>384473.09375</v>
      </c>
      <c r="X123" s="122">
        <v>969014.3125</v>
      </c>
      <c r="Y123" s="123">
        <v>2.5203695297241211</v>
      </c>
      <c r="Z123" s="122">
        <v>361793.96875</v>
      </c>
      <c r="AA123" s="122">
        <v>918074</v>
      </c>
      <c r="AB123" s="123">
        <v>2.5375602245330811</v>
      </c>
      <c r="AC123" s="122">
        <v>426024.5</v>
      </c>
      <c r="AD123" s="122">
        <v>1071865.5</v>
      </c>
      <c r="AE123" s="123">
        <v>2.5159714221954346</v>
      </c>
      <c r="AF123" s="122">
        <v>549905.8125</v>
      </c>
      <c r="AG123" s="122">
        <v>1361340.5</v>
      </c>
      <c r="AH123" s="123">
        <v>2.4755885601043701</v>
      </c>
      <c r="AI123" s="122">
        <v>575776.5625</v>
      </c>
      <c r="AJ123" s="122">
        <v>1394683.375</v>
      </c>
      <c r="AK123" s="123">
        <v>2.4222648143768311</v>
      </c>
      <c r="AL123" s="122">
        <v>597071.375</v>
      </c>
      <c r="AM123" s="122">
        <v>1432960.875</v>
      </c>
      <c r="AN123" s="123">
        <v>2.3999824523925781</v>
      </c>
      <c r="AO123" s="122">
        <v>719899.5625</v>
      </c>
      <c r="AP123" s="122">
        <v>1763816.25</v>
      </c>
      <c r="AQ123" s="123">
        <v>2.4500865936279297</v>
      </c>
      <c r="AR123" s="122">
        <v>765618.8125</v>
      </c>
      <c r="AS123" s="122">
        <v>1921006.875</v>
      </c>
      <c r="AT123" s="123">
        <v>2.5090904235839844</v>
      </c>
      <c r="AU123" s="122">
        <v>829615</v>
      </c>
      <c r="AV123" s="122">
        <v>2100291.5</v>
      </c>
      <c r="AW123" s="123">
        <v>2.5316460132598877</v>
      </c>
      <c r="AX123" s="122">
        <v>821514.4375</v>
      </c>
      <c r="AY123" s="122">
        <v>2071259.625</v>
      </c>
      <c r="AZ123" s="123">
        <v>2.5212697982788086</v>
      </c>
      <c r="BA123" s="122">
        <v>682455.3125</v>
      </c>
      <c r="BB123" s="122">
        <v>1613819.25</v>
      </c>
      <c r="BC123" s="123">
        <v>2.3647251129150391</v>
      </c>
      <c r="BD123" s="122">
        <v>570142.8125</v>
      </c>
      <c r="BE123" s="122">
        <v>1376013.375</v>
      </c>
      <c r="BF123" s="123">
        <v>2.4134538173675537</v>
      </c>
      <c r="BG123" s="122">
        <v>506929.96875</v>
      </c>
      <c r="BH123" s="122">
        <v>1210592.625</v>
      </c>
      <c r="BI123" s="123">
        <v>2.3880865573883057</v>
      </c>
      <c r="BJ123" s="122">
        <v>511955.8125</v>
      </c>
      <c r="BK123" s="122">
        <v>1242755.25</v>
      </c>
      <c r="BL123" s="123">
        <v>2.4274659156799316</v>
      </c>
      <c r="BM123" s="122">
        <v>463239.46875</v>
      </c>
      <c r="BN123" s="122">
        <v>1124637.875</v>
      </c>
      <c r="BO123" s="123">
        <v>2.4277677536010742</v>
      </c>
      <c r="BP123" s="122">
        <v>472824</v>
      </c>
      <c r="BQ123" s="122">
        <v>1160646.375</v>
      </c>
      <c r="BR123" s="123">
        <v>2.4547111988067627</v>
      </c>
      <c r="BS123" s="122">
        <v>496334.90625</v>
      </c>
      <c r="BT123" s="122">
        <v>1261714.5</v>
      </c>
      <c r="BU123" s="123">
        <v>2.5420627593994141</v>
      </c>
      <c r="BV123" s="122">
        <v>623815.6875</v>
      </c>
      <c r="BW123" s="122">
        <v>1597158.625</v>
      </c>
      <c r="BX123" s="123">
        <v>2.5603053569793701</v>
      </c>
      <c r="BY123" s="122">
        <v>681641.8125</v>
      </c>
      <c r="BZ123" s="122">
        <v>1691276.125</v>
      </c>
      <c r="CA123" s="123">
        <v>2.4811801910400391</v>
      </c>
      <c r="CB123" s="122">
        <v>834693.375</v>
      </c>
      <c r="CC123" s="122">
        <v>2214342.75</v>
      </c>
      <c r="CD123" s="123">
        <v>2.6528816223144531</v>
      </c>
      <c r="CE123" s="122">
        <v>686544.3125</v>
      </c>
      <c r="CF123" s="122">
        <v>1810105.875</v>
      </c>
      <c r="CG123" s="123">
        <v>2.6365463733673096</v>
      </c>
      <c r="CH123" s="122">
        <v>787044.8125</v>
      </c>
      <c r="CI123" s="122">
        <v>1848028.5</v>
      </c>
      <c r="CJ123" s="123">
        <v>2.348060131072998</v>
      </c>
      <c r="CK123" s="122">
        <v>836292.4375</v>
      </c>
      <c r="CL123" s="122">
        <v>1879367.25</v>
      </c>
      <c r="CM123" s="123">
        <v>2.2472608089447021</v>
      </c>
      <c r="CN123" s="122">
        <v>720826.0625</v>
      </c>
      <c r="CO123" s="122">
        <v>1492950.5</v>
      </c>
      <c r="CP123" s="123">
        <v>2.0711660385131836</v>
      </c>
      <c r="CQ123" s="122">
        <v>649619.9375</v>
      </c>
      <c r="CR123" s="122">
        <v>1306510.875</v>
      </c>
      <c r="CS123" s="123">
        <v>2.011192798614502</v>
      </c>
      <c r="CT123" s="122">
        <v>967519.3125</v>
      </c>
      <c r="CU123" s="122">
        <v>1943089.25</v>
      </c>
      <c r="CV123" s="123">
        <v>2.0083208084106445</v>
      </c>
      <c r="CW123" s="122">
        <v>2498639.5</v>
      </c>
      <c r="CX123" s="122">
        <v>5361631.5</v>
      </c>
      <c r="CY123" s="123">
        <v>2.1458203792572021</v>
      </c>
      <c r="CZ123" s="122">
        <v>3876264.25</v>
      </c>
      <c r="DA123" s="122">
        <v>8189943</v>
      </c>
      <c r="DB123" s="123">
        <v>2.1128442287445068</v>
      </c>
      <c r="DC123" s="122">
        <v>6391714</v>
      </c>
      <c r="DD123" s="122">
        <v>13269301</v>
      </c>
      <c r="DE123" s="123">
        <v>2.0760161876678467</v>
      </c>
      <c r="DF123" s="122">
        <v>12286.65234375</v>
      </c>
      <c r="DG123" s="122">
        <v>26612.708984375</v>
      </c>
      <c r="DH123" s="123">
        <v>2.1659853458404541</v>
      </c>
      <c r="DI123" s="122">
        <v>14339.0498046875</v>
      </c>
      <c r="DJ123" s="122">
        <v>31315.486328125</v>
      </c>
      <c r="DK123" s="123">
        <v>2.1839303970336914</v>
      </c>
      <c r="DL123" s="122">
        <v>18513.001953125</v>
      </c>
      <c r="DM123" s="122">
        <v>40526.62109375</v>
      </c>
      <c r="DN123" s="123">
        <v>2.1890897750854492</v>
      </c>
      <c r="DO123" s="122">
        <v>22235.322265625</v>
      </c>
      <c r="DP123" s="122">
        <v>47183.8984375</v>
      </c>
      <c r="DQ123" s="123">
        <v>2.1220245361328125</v>
      </c>
      <c r="DR123" s="122">
        <v>22451.6796875</v>
      </c>
      <c r="DS123" s="122">
        <v>48403.4921875</v>
      </c>
      <c r="DT123" s="123">
        <v>2.1558961868286133</v>
      </c>
      <c r="DU123" s="122">
        <v>23958.501953125</v>
      </c>
      <c r="DV123" s="122">
        <v>51234.9921875</v>
      </c>
      <c r="DW123" s="123">
        <v>2.1384890079498291</v>
      </c>
      <c r="DX123" s="122">
        <v>25954.876953125</v>
      </c>
      <c r="DY123" s="122">
        <v>55702.58203125</v>
      </c>
      <c r="DZ123" s="123">
        <v>2.1461315155029297</v>
      </c>
      <c r="EA123" s="122">
        <v>27237.544921875</v>
      </c>
      <c r="EB123" s="122">
        <v>58102.203125</v>
      </c>
      <c r="EC123" s="123">
        <v>2.1331658363342285</v>
      </c>
      <c r="ED123" s="122">
        <v>31285.142578125</v>
      </c>
      <c r="EE123" s="124">
        <v>67204.9921875</v>
      </c>
      <c r="EF123" s="125">
        <v>2.148144006729126</v>
      </c>
      <c r="EG123" s="121">
        <v>32497.56640625</v>
      </c>
      <c r="EH123" s="122">
        <v>68752.703125</v>
      </c>
      <c r="EI123" s="123">
        <v>2.1156260967254639</v>
      </c>
      <c r="EJ123" s="122">
        <v>38148.47265625</v>
      </c>
      <c r="EK123" s="122">
        <v>80498.8828125</v>
      </c>
      <c r="EL123" s="123">
        <v>2.1101469993591309</v>
      </c>
      <c r="EM123" s="122">
        <v>42864.29296875</v>
      </c>
      <c r="EN123" s="122">
        <v>90330.1328125</v>
      </c>
      <c r="EO123" s="123">
        <v>2.107351541519165</v>
      </c>
      <c r="EP123" s="122">
        <v>46136.515625</v>
      </c>
      <c r="EQ123" s="122">
        <v>97844.078125</v>
      </c>
      <c r="ER123" s="123">
        <v>2.1207513809204102</v>
      </c>
      <c r="ES123" s="122">
        <v>48639.00390625</v>
      </c>
      <c r="ET123" s="122">
        <v>101243.21875</v>
      </c>
      <c r="EU123" s="123">
        <v>2.0815231800079346</v>
      </c>
      <c r="EV123" s="122">
        <v>50587.984375</v>
      </c>
      <c r="EW123" s="122">
        <v>106567.2578125</v>
      </c>
      <c r="EX123" s="123">
        <v>2.1065726280212402</v>
      </c>
      <c r="EY123" s="122">
        <v>57243.60546875</v>
      </c>
      <c r="EZ123" s="122">
        <v>117785.46875</v>
      </c>
      <c r="FA123" s="123">
        <v>2.0576179027557373</v>
      </c>
      <c r="FB123" s="122">
        <v>60073.06640625</v>
      </c>
      <c r="FC123" s="122">
        <v>126197.46875</v>
      </c>
      <c r="FD123" s="123">
        <v>2.1007330417633057</v>
      </c>
      <c r="FE123" s="122">
        <v>63328.375</v>
      </c>
      <c r="FF123" s="122">
        <v>135316.546875</v>
      </c>
      <c r="FG123" s="123">
        <v>2.1367442607879639</v>
      </c>
      <c r="FH123" s="122">
        <v>67693.0859375</v>
      </c>
      <c r="FI123" s="122">
        <v>147494.484375</v>
      </c>
      <c r="FJ123" s="123">
        <v>2.178870677947998</v>
      </c>
      <c r="FK123" s="122">
        <v>68722.96875</v>
      </c>
      <c r="FL123" s="122">
        <v>151590.5</v>
      </c>
      <c r="FM123" s="123">
        <v>2.2058200836181641</v>
      </c>
      <c r="FN123" s="122">
        <v>75467.8125</v>
      </c>
      <c r="FO123" s="122">
        <v>168828.625</v>
      </c>
      <c r="FP123" s="123">
        <v>2.2370944023132324</v>
      </c>
      <c r="FQ123" s="122">
        <v>81206.1015625</v>
      </c>
      <c r="FR123" s="122">
        <v>179986.90625</v>
      </c>
      <c r="FS123" s="123">
        <v>2.2164208889007568</v>
      </c>
      <c r="FT123" s="122">
        <v>90426.46875</v>
      </c>
      <c r="FU123" s="122">
        <v>194949.921875</v>
      </c>
      <c r="FV123" s="123">
        <v>2.1558945178985596</v>
      </c>
      <c r="FW123" s="122">
        <v>97615.109375</v>
      </c>
      <c r="FX123" s="122">
        <v>210523.609375</v>
      </c>
      <c r="FY123" s="123">
        <v>2.1566703319549561</v>
      </c>
      <c r="FZ123" s="122">
        <v>115331.7578125</v>
      </c>
      <c r="GA123" s="122">
        <v>261564.15625</v>
      </c>
      <c r="GB123" s="123">
        <v>2.2679283618927002</v>
      </c>
      <c r="GC123" s="122">
        <v>129072.5703125</v>
      </c>
      <c r="GD123" s="122">
        <v>277678</v>
      </c>
      <c r="GE123" s="123">
        <v>2.1513323783874512</v>
      </c>
      <c r="GF123" s="122">
        <v>123601.875</v>
      </c>
      <c r="GG123" s="122">
        <v>293438.6875</v>
      </c>
      <c r="GH123" s="123">
        <v>2.3740634918212891</v>
      </c>
      <c r="GI123" s="122">
        <v>140735.984375</v>
      </c>
      <c r="GJ123" s="122">
        <v>335267</v>
      </c>
      <c r="GK123" s="123">
        <v>2.3822407722473145</v>
      </c>
      <c r="GL123" s="122">
        <v>146460.65625</v>
      </c>
      <c r="GM123" s="122">
        <v>360074.6875</v>
      </c>
      <c r="GN123" s="123">
        <v>2.4585080146789551</v>
      </c>
      <c r="GO123" s="122">
        <v>162909.5</v>
      </c>
      <c r="GP123" s="122">
        <v>389108.5625</v>
      </c>
      <c r="GQ123" s="123">
        <v>2.3884952068328857</v>
      </c>
      <c r="GR123" s="122">
        <v>206544.40625</v>
      </c>
      <c r="GS123" s="122">
        <v>476435.15625</v>
      </c>
      <c r="GT123" s="123">
        <v>2.3066959381103516</v>
      </c>
      <c r="GU123" s="122">
        <v>224192.375</v>
      </c>
      <c r="GV123" s="122">
        <v>478433.28125</v>
      </c>
      <c r="GW123" s="123">
        <v>2.1340301036834717</v>
      </c>
      <c r="GX123" s="122">
        <v>247782.328125</v>
      </c>
      <c r="GY123" s="122">
        <v>541960.8125</v>
      </c>
      <c r="GZ123" s="123">
        <v>2.1872456073760986</v>
      </c>
      <c r="HA123" s="122">
        <v>252954.1875</v>
      </c>
      <c r="HB123" s="122">
        <v>528146.875</v>
      </c>
      <c r="HC123" s="123">
        <v>2.0879151821136475</v>
      </c>
      <c r="HD123" s="122">
        <v>267401.90625</v>
      </c>
      <c r="HE123" s="122">
        <v>533351.25</v>
      </c>
      <c r="HF123" s="123">
        <v>1.99456787109375</v>
      </c>
      <c r="HG123" s="122">
        <v>292417.875</v>
      </c>
      <c r="HH123" s="122">
        <v>595168.1875</v>
      </c>
      <c r="HI123" s="123">
        <v>2.035334587097168</v>
      </c>
      <c r="HJ123" s="122">
        <v>329825.4375</v>
      </c>
      <c r="HK123" s="122">
        <v>642784.5</v>
      </c>
      <c r="HL123" s="123">
        <v>1.9488626718521118</v>
      </c>
      <c r="HM123" s="122">
        <v>378135.28125</v>
      </c>
      <c r="HN123" s="122">
        <v>763285.625</v>
      </c>
      <c r="HO123" s="123">
        <v>2.0185518264770508</v>
      </c>
      <c r="HP123" s="122">
        <v>430162.9375</v>
      </c>
      <c r="HQ123" s="122">
        <v>948221.0625</v>
      </c>
      <c r="HR123" s="123">
        <v>2.2043299674987793</v>
      </c>
      <c r="HS123" s="122">
        <v>398114.96875</v>
      </c>
      <c r="HT123" s="122">
        <v>1163120.375</v>
      </c>
      <c r="HU123" s="123">
        <v>2.9215691089630127</v>
      </c>
      <c r="HV123" s="122">
        <v>482677.90625</v>
      </c>
      <c r="HW123" s="122">
        <v>1244003.875</v>
      </c>
      <c r="HX123" s="123">
        <v>2.5772960186004639</v>
      </c>
      <c r="HY123" s="122">
        <v>467936.84375</v>
      </c>
      <c r="HZ123" s="122">
        <v>1283747</v>
      </c>
      <c r="IA123" s="123">
        <v>2.7434194087982178</v>
      </c>
      <c r="IB123" s="122">
        <v>482818.34375</v>
      </c>
      <c r="IC123" s="122">
        <v>1348079.625</v>
      </c>
      <c r="ID123" s="123">
        <v>2.7921051979064941</v>
      </c>
      <c r="IE123" s="122">
        <v>539348.625</v>
      </c>
      <c r="IF123" s="122">
        <v>1222622.875</v>
      </c>
      <c r="IG123" s="123">
        <v>2.2668507099151611</v>
      </c>
      <c r="IH123" s="122">
        <v>505527.6875</v>
      </c>
      <c r="II123" s="122">
        <v>1295441.75</v>
      </c>
      <c r="IJ123" s="123">
        <v>2.5625534057617187</v>
      </c>
      <c r="IK123" s="122">
        <v>512093.3125</v>
      </c>
      <c r="IL123" s="122">
        <v>1355546</v>
      </c>
      <c r="IM123" s="123">
        <v>2.6470682621002197</v>
      </c>
      <c r="IN123" s="121">
        <v>533879.6875</v>
      </c>
      <c r="IO123" s="122">
        <v>1369238.75</v>
      </c>
      <c r="IP123" s="123">
        <v>2.5646953582763672</v>
      </c>
      <c r="IQ123" s="122">
        <v>614804.5625</v>
      </c>
      <c r="IR123" s="122">
        <v>1558925.375</v>
      </c>
      <c r="IS123" s="123">
        <v>2.5356438159942627</v>
      </c>
      <c r="IT123" s="122">
        <v>653006.4375</v>
      </c>
      <c r="IU123" s="122">
        <v>1669435.75</v>
      </c>
      <c r="IV123" s="123">
        <v>2.5565378665924072</v>
      </c>
      <c r="IW123" s="122">
        <v>723331</v>
      </c>
      <c r="IX123" s="122">
        <v>1767143.375</v>
      </c>
      <c r="IY123" s="123">
        <v>2.4430632591247559</v>
      </c>
      <c r="IZ123" s="122">
        <v>731531.6875</v>
      </c>
      <c r="JA123" s="122">
        <v>1763659.25</v>
      </c>
      <c r="JB123" s="123">
        <v>2.4109129905700684</v>
      </c>
      <c r="JC123" s="122">
        <v>782791</v>
      </c>
      <c r="JD123" s="122">
        <v>1933826.125</v>
      </c>
      <c r="JE123" s="123">
        <v>2.4704246520996094</v>
      </c>
      <c r="JF123" s="122">
        <v>815938.4375</v>
      </c>
      <c r="JG123" s="122">
        <v>2060049.875</v>
      </c>
      <c r="JH123" s="123">
        <v>2.524761438369751</v>
      </c>
      <c r="JI123" s="122">
        <v>792928.625</v>
      </c>
      <c r="JJ123" s="122">
        <v>1999068.625</v>
      </c>
      <c r="JK123" s="123">
        <v>2.521120548248291</v>
      </c>
      <c r="JL123" s="122">
        <v>827767.125</v>
      </c>
      <c r="JM123" s="122">
        <v>2033529.25</v>
      </c>
      <c r="JN123" s="123">
        <v>2.4566440582275391</v>
      </c>
      <c r="JO123" s="122">
        <v>880118.25</v>
      </c>
      <c r="JP123" s="122">
        <v>2160860.75</v>
      </c>
      <c r="JQ123" s="123">
        <v>2.4551937580108643</v>
      </c>
      <c r="JR123" s="122">
        <v>909288.8125</v>
      </c>
      <c r="JS123" s="122">
        <v>2073254.125</v>
      </c>
      <c r="JT123" s="123">
        <v>2.280083179473877</v>
      </c>
      <c r="JU123" s="122">
        <v>903778</v>
      </c>
      <c r="JV123" s="122">
        <v>2065049.625</v>
      </c>
      <c r="JW123" s="123">
        <v>2.2849080562591553</v>
      </c>
      <c r="JX123" s="122">
        <v>968871.125</v>
      </c>
      <c r="JY123" s="122">
        <v>2189757.75</v>
      </c>
      <c r="JZ123" s="123">
        <v>2.2601125240325928</v>
      </c>
      <c r="KA123" s="122">
        <v>937146.6875</v>
      </c>
      <c r="KB123" s="122">
        <v>2215021.25</v>
      </c>
      <c r="KC123" s="123">
        <v>2.3635799884796143</v>
      </c>
      <c r="KD123" s="122">
        <v>803986</v>
      </c>
      <c r="KE123" s="122">
        <v>1763184.125</v>
      </c>
      <c r="KF123" s="123">
        <v>2.1930532455444336</v>
      </c>
      <c r="KG123" s="122">
        <v>869687.9375</v>
      </c>
      <c r="KH123" s="122">
        <v>2121819.25</v>
      </c>
      <c r="KI123" s="123">
        <v>2.4397478103637695</v>
      </c>
      <c r="KJ123" s="122">
        <v>978113.5</v>
      </c>
      <c r="KK123" s="122">
        <v>2304272.5</v>
      </c>
      <c r="KL123" s="123">
        <v>2.3558335304260254</v>
      </c>
      <c r="KM123" s="122">
        <v>891425.6875</v>
      </c>
      <c r="KN123" s="122">
        <v>1943112.25</v>
      </c>
      <c r="KO123" s="123">
        <v>2.1797804832458496</v>
      </c>
      <c r="KP123" s="122">
        <v>866575.1875</v>
      </c>
      <c r="KQ123" s="122">
        <v>1879400.75</v>
      </c>
      <c r="KR123" s="123">
        <v>2.1687681674957275</v>
      </c>
      <c r="KS123" s="122">
        <v>872175.0625</v>
      </c>
      <c r="KT123" s="122">
        <v>1908511.625</v>
      </c>
      <c r="KU123" s="123">
        <v>2.188220739364624</v>
      </c>
      <c r="KV123" s="134">
        <v>3.2525777816772461</v>
      </c>
      <c r="KW123" s="135">
        <v>2.6172351837158203</v>
      </c>
      <c r="KX123" s="135">
        <v>2.4883830547332764</v>
      </c>
      <c r="KY123" s="135">
        <v>2.471264123916626</v>
      </c>
      <c r="KZ123" s="135">
        <v>2.182321310043335</v>
      </c>
      <c r="LA123" s="135">
        <v>2.1442644596099854</v>
      </c>
      <c r="LB123" s="135">
        <v>2.133307933807373</v>
      </c>
      <c r="LC123" s="135">
        <v>2.2858250141143799</v>
      </c>
      <c r="LD123" s="135">
        <v>2.210970401763916</v>
      </c>
      <c r="LE123" s="135">
        <v>2.5522849559783936</v>
      </c>
      <c r="LF123" s="135">
        <v>2.3809881210327148</v>
      </c>
      <c r="LG123" s="135">
        <v>2.266470193862915</v>
      </c>
      <c r="LH123" s="135">
        <f t="shared" si="4"/>
        <v>2.7860653400421143</v>
      </c>
      <c r="LI123" s="135">
        <f t="shared" si="5"/>
        <v>2.3267927169799805</v>
      </c>
      <c r="LJ123" s="135">
        <f t="shared" si="6"/>
        <v>2.1935919523239136</v>
      </c>
      <c r="LK123" s="144">
        <f t="shared" si="7"/>
        <v>2.3999144236246743</v>
      </c>
    </row>
    <row r="124" spans="1:323" ht="15" customHeight="1">
      <c r="A124" s="114">
        <v>99.92</v>
      </c>
      <c r="B124" s="115">
        <v>91911.1015625</v>
      </c>
      <c r="C124" s="116">
        <v>293134.625</v>
      </c>
      <c r="D124" s="117">
        <v>3.1893277168273926</v>
      </c>
      <c r="E124" s="116">
        <v>101737.1875</v>
      </c>
      <c r="F124" s="116">
        <v>338163</v>
      </c>
      <c r="G124" s="117">
        <v>3.323887825012207</v>
      </c>
      <c r="H124" s="116">
        <v>114324.8203125</v>
      </c>
      <c r="I124" s="116">
        <v>291924.1875</v>
      </c>
      <c r="J124" s="117">
        <v>2.5534629821777344</v>
      </c>
      <c r="K124" s="116">
        <v>177371.5</v>
      </c>
      <c r="L124" s="116">
        <v>490546.1875</v>
      </c>
      <c r="M124" s="117">
        <v>2.7656426429748535</v>
      </c>
      <c r="N124" s="116">
        <v>216941.109375</v>
      </c>
      <c r="O124" s="116">
        <v>572702.9375</v>
      </c>
      <c r="P124" s="117">
        <v>2.6399004459381104</v>
      </c>
      <c r="Q124" s="116">
        <v>216330.625</v>
      </c>
      <c r="R124" s="116">
        <v>558536.0625</v>
      </c>
      <c r="S124" s="117">
        <v>2.5818631649017334</v>
      </c>
      <c r="T124" s="116">
        <v>322729.375</v>
      </c>
      <c r="U124" s="116">
        <v>737232.1875</v>
      </c>
      <c r="V124" s="117">
        <v>2.2843666076660156</v>
      </c>
      <c r="W124" s="116">
        <v>422860.46875</v>
      </c>
      <c r="X124" s="116">
        <v>1040176</v>
      </c>
      <c r="Y124" s="117">
        <v>2.4598562717437744</v>
      </c>
      <c r="Z124" s="116">
        <v>402049.78125</v>
      </c>
      <c r="AA124" s="116">
        <v>985803.5</v>
      </c>
      <c r="AB124" s="117">
        <v>2.4519438743591309</v>
      </c>
      <c r="AC124" s="116">
        <v>468654.375</v>
      </c>
      <c r="AD124" s="116">
        <v>1150596.125</v>
      </c>
      <c r="AE124" s="117">
        <v>2.4551060199737549</v>
      </c>
      <c r="AF124" s="116">
        <v>603536.6875</v>
      </c>
      <c r="AG124" s="116">
        <v>1460284.875</v>
      </c>
      <c r="AH124" s="117">
        <v>2.4195461273193359</v>
      </c>
      <c r="AI124" s="116">
        <v>637117.8125</v>
      </c>
      <c r="AJ124" s="116">
        <v>1494412.625</v>
      </c>
      <c r="AK124" s="117">
        <v>2.3455829620361328</v>
      </c>
      <c r="AL124" s="116">
        <v>655840.125</v>
      </c>
      <c r="AM124" s="116">
        <v>1534738</v>
      </c>
      <c r="AN124" s="117">
        <v>2.3401100635528564</v>
      </c>
      <c r="AO124" s="116">
        <v>786610.4375</v>
      </c>
      <c r="AP124" s="116">
        <v>1891009</v>
      </c>
      <c r="AQ124" s="117">
        <v>2.4039969444274902</v>
      </c>
      <c r="AR124" s="116">
        <v>845732.0625</v>
      </c>
      <c r="AS124" s="116">
        <v>2061189.75</v>
      </c>
      <c r="AT124" s="117">
        <v>2.4371664524078369</v>
      </c>
      <c r="AU124" s="116">
        <v>909897.4375</v>
      </c>
      <c r="AV124" s="116">
        <v>2255028.5</v>
      </c>
      <c r="AW124" s="117">
        <v>2.47833251953125</v>
      </c>
      <c r="AX124" s="116">
        <v>900551</v>
      </c>
      <c r="AY124" s="116">
        <v>2223546.25</v>
      </c>
      <c r="AZ124" s="117">
        <v>2.4690952301025391</v>
      </c>
      <c r="BA124" s="116">
        <v>763886.4375</v>
      </c>
      <c r="BB124" s="116">
        <v>1725850.5</v>
      </c>
      <c r="BC124" s="117">
        <v>2.2593023777008057</v>
      </c>
      <c r="BD124" s="116">
        <v>621683.75</v>
      </c>
      <c r="BE124" s="116">
        <v>1474125</v>
      </c>
      <c r="BF124" s="117">
        <v>2.3711814880371094</v>
      </c>
      <c r="BG124" s="116">
        <v>554186.0625</v>
      </c>
      <c r="BH124" s="116">
        <v>1296207.5</v>
      </c>
      <c r="BI124" s="117">
        <v>2.3389391899108887</v>
      </c>
      <c r="BJ124" s="116">
        <v>558095.9375</v>
      </c>
      <c r="BK124" s="116">
        <v>1331779.25</v>
      </c>
      <c r="BL124" s="117">
        <v>2.3862907886505127</v>
      </c>
      <c r="BM124" s="116">
        <v>506055.75</v>
      </c>
      <c r="BN124" s="116">
        <v>1205204.5</v>
      </c>
      <c r="BO124" s="117">
        <v>2.3815646171569824</v>
      </c>
      <c r="BP124" s="116">
        <v>513863.1875</v>
      </c>
      <c r="BQ124" s="116">
        <v>1244449.25</v>
      </c>
      <c r="BR124" s="117">
        <v>2.4217519760131836</v>
      </c>
      <c r="BS124" s="116">
        <v>543498.9375</v>
      </c>
      <c r="BT124" s="116">
        <v>1354976</v>
      </c>
      <c r="BU124" s="117">
        <v>2.4930610656738281</v>
      </c>
      <c r="BV124" s="116">
        <v>683841.1875</v>
      </c>
      <c r="BW124" s="116">
        <v>1715797.25</v>
      </c>
      <c r="BX124" s="117">
        <v>2.5090579986572266</v>
      </c>
      <c r="BY124" s="116">
        <v>752980.1875</v>
      </c>
      <c r="BZ124" s="116">
        <v>1814103.25</v>
      </c>
      <c r="CA124" s="117">
        <v>2.4092309474945068</v>
      </c>
      <c r="CB124" s="116">
        <v>919207.4375</v>
      </c>
      <c r="CC124" s="116">
        <v>2382616.5</v>
      </c>
      <c r="CD124" s="117">
        <v>2.5920336246490479</v>
      </c>
      <c r="CE124" s="116">
        <v>768340.0625</v>
      </c>
      <c r="CF124" s="116">
        <v>1947151.75</v>
      </c>
      <c r="CG124" s="117">
        <v>2.5342316627502441</v>
      </c>
      <c r="CH124" s="116">
        <v>861777.0625</v>
      </c>
      <c r="CI124" s="116">
        <v>1977103.5</v>
      </c>
      <c r="CJ124" s="117">
        <v>2.2942168712615967</v>
      </c>
      <c r="CK124" s="116">
        <v>921413.375</v>
      </c>
      <c r="CL124" s="116">
        <v>2006043.625</v>
      </c>
      <c r="CM124" s="117">
        <v>2.1771376132965088</v>
      </c>
      <c r="CN124" s="116">
        <v>781205.9375</v>
      </c>
      <c r="CO124" s="116">
        <v>1586492.875</v>
      </c>
      <c r="CP124" s="117">
        <v>2.0308253765106201</v>
      </c>
      <c r="CQ124" s="116">
        <v>706999.25</v>
      </c>
      <c r="CR124" s="116">
        <v>1386229.875</v>
      </c>
      <c r="CS124" s="117">
        <v>1.9607232809066772</v>
      </c>
      <c r="CT124" s="116">
        <v>1032241.5</v>
      </c>
      <c r="CU124" s="116">
        <v>2061161.875</v>
      </c>
      <c r="CV124" s="117">
        <v>1.996782660484314</v>
      </c>
      <c r="CW124" s="116">
        <v>2691279.25</v>
      </c>
      <c r="CX124" s="116">
        <v>5707487.5</v>
      </c>
      <c r="CY124" s="117">
        <v>2.1207339763641357</v>
      </c>
      <c r="CZ124" s="116">
        <v>4174532.5</v>
      </c>
      <c r="DA124" s="116">
        <v>8712453</v>
      </c>
      <c r="DB124" s="117">
        <v>2.0870487689971924</v>
      </c>
      <c r="DC124" s="116">
        <v>6858044.5</v>
      </c>
      <c r="DD124" s="116">
        <v>14099916</v>
      </c>
      <c r="DE124" s="117">
        <v>2.0559673309326172</v>
      </c>
      <c r="DF124" s="116">
        <v>13201.91015625</v>
      </c>
      <c r="DG124" s="116">
        <v>28346.65625</v>
      </c>
      <c r="DH124" s="117">
        <v>2.1471631526947021</v>
      </c>
      <c r="DI124" s="116">
        <v>15433.8857421875</v>
      </c>
      <c r="DJ124" s="116">
        <v>33369.93359375</v>
      </c>
      <c r="DK124" s="117">
        <v>2.1621212959289551</v>
      </c>
      <c r="DL124" s="116">
        <v>19908.48828125</v>
      </c>
      <c r="DM124" s="116">
        <v>43194.07421875</v>
      </c>
      <c r="DN124" s="117">
        <v>2.1696310043334961</v>
      </c>
      <c r="DO124" s="116">
        <v>23907.732421875</v>
      </c>
      <c r="DP124" s="116">
        <v>50202.21875</v>
      </c>
      <c r="DQ124" s="117">
        <v>2.0998318195343018</v>
      </c>
      <c r="DR124" s="116">
        <v>24123.712890625</v>
      </c>
      <c r="DS124" s="116">
        <v>51546.109375</v>
      </c>
      <c r="DT124" s="117">
        <v>2.1367402076721191</v>
      </c>
      <c r="DU124" s="116">
        <v>25674.91796875</v>
      </c>
      <c r="DV124" s="116">
        <v>54537.25</v>
      </c>
      <c r="DW124" s="117">
        <v>2.1241450309753418</v>
      </c>
      <c r="DX124" s="116">
        <v>27822.0234375</v>
      </c>
      <c r="DY124" s="116">
        <v>59304.17578125</v>
      </c>
      <c r="DZ124" s="117">
        <v>2.1315550804138184</v>
      </c>
      <c r="EA124" s="116">
        <v>29144.826171875</v>
      </c>
      <c r="EB124" s="116">
        <v>61838.8828125</v>
      </c>
      <c r="EC124" s="117">
        <v>2.121779203414917</v>
      </c>
      <c r="ED124" s="116">
        <v>33532.296875</v>
      </c>
      <c r="EE124" s="118">
        <v>71553.7890625</v>
      </c>
      <c r="EF124" s="119">
        <v>2.1338768005371094</v>
      </c>
      <c r="EG124" s="115">
        <v>34785.359375</v>
      </c>
      <c r="EH124" s="116">
        <v>73138.2265625</v>
      </c>
      <c r="EI124" s="117">
        <v>2.1025576591491699</v>
      </c>
      <c r="EJ124" s="116">
        <v>40702.01171875</v>
      </c>
      <c r="EK124" s="116">
        <v>85627.484375</v>
      </c>
      <c r="EL124" s="117">
        <v>2.1037654876708984</v>
      </c>
      <c r="EM124" s="116">
        <v>45838.359375</v>
      </c>
      <c r="EN124" s="116">
        <v>96067.453125</v>
      </c>
      <c r="EO124" s="117">
        <v>2.0957872867584229</v>
      </c>
      <c r="EP124" s="116">
        <v>49245.3984375</v>
      </c>
      <c r="EQ124" s="116">
        <v>104101.140625</v>
      </c>
      <c r="ER124" s="117">
        <v>2.1139261722564697</v>
      </c>
      <c r="ES124" s="116">
        <v>51974.1640625</v>
      </c>
      <c r="ET124" s="116">
        <v>107597.828125</v>
      </c>
      <c r="EU124" s="117">
        <v>2.0702176094055176</v>
      </c>
      <c r="EV124" s="116">
        <v>52695</v>
      </c>
      <c r="EW124" s="116">
        <v>113415.6484375</v>
      </c>
      <c r="EX124" s="117">
        <v>2.1523036956787109</v>
      </c>
      <c r="EY124" s="116">
        <v>59467.0390625</v>
      </c>
      <c r="EZ124" s="116">
        <v>125190.3671875</v>
      </c>
      <c r="FA124" s="117">
        <v>2.1052060127258301</v>
      </c>
      <c r="FB124" s="116">
        <v>62608.6796875</v>
      </c>
      <c r="FC124" s="116">
        <v>134282.625</v>
      </c>
      <c r="FD124" s="117">
        <v>2.1447925567626953</v>
      </c>
      <c r="FE124" s="116">
        <v>65956.40625</v>
      </c>
      <c r="FF124" s="116">
        <v>144126.953125</v>
      </c>
      <c r="FG124" s="117">
        <v>2.1851849555969238</v>
      </c>
      <c r="FH124" s="116">
        <v>70467.6015625</v>
      </c>
      <c r="FI124" s="116">
        <v>157270.25</v>
      </c>
      <c r="FJ124" s="117">
        <v>2.2318093776702881</v>
      </c>
      <c r="FK124" s="116">
        <v>71578.4765625</v>
      </c>
      <c r="FL124" s="116">
        <v>161744.046875</v>
      </c>
      <c r="FM124" s="117">
        <v>2.2596743106842041</v>
      </c>
      <c r="FN124" s="116">
        <v>78467.2421875</v>
      </c>
      <c r="FO124" s="116">
        <v>180281.8125</v>
      </c>
      <c r="FP124" s="117">
        <v>2.2975423336029053</v>
      </c>
      <c r="FQ124" s="116">
        <v>84422.7890625</v>
      </c>
      <c r="FR124" s="116">
        <v>192100.984375</v>
      </c>
      <c r="FS124" s="117">
        <v>2.2754635810852051</v>
      </c>
      <c r="FT124" s="116">
        <v>95389.171875</v>
      </c>
      <c r="FU124" s="116">
        <v>207669.96875</v>
      </c>
      <c r="FV124" s="117">
        <v>2.1770811080932617</v>
      </c>
      <c r="FW124" s="116">
        <v>102689.203125</v>
      </c>
      <c r="FX124" s="116">
        <v>224281.203125</v>
      </c>
      <c r="FY124" s="117">
        <v>2.1840777397155762</v>
      </c>
      <c r="FZ124" s="116">
        <v>121750.203125</v>
      </c>
      <c r="GA124" s="116">
        <v>279397.3125</v>
      </c>
      <c r="GB124" s="117">
        <v>2.2948405742645264</v>
      </c>
      <c r="GC124" s="116">
        <v>136162.34375</v>
      </c>
      <c r="GD124" s="116">
        <v>295760.28125</v>
      </c>
      <c r="GE124" s="117">
        <v>2.1721150875091553</v>
      </c>
      <c r="GF124" s="116">
        <v>129491.640625</v>
      </c>
      <c r="GG124" s="116">
        <v>314251.4375</v>
      </c>
      <c r="GH124" s="117">
        <v>2.4268085956573486</v>
      </c>
      <c r="GI124" s="116">
        <v>148614.0625</v>
      </c>
      <c r="GJ124" s="116">
        <v>359036.6875</v>
      </c>
      <c r="GK124" s="117">
        <v>2.4158997535705566</v>
      </c>
      <c r="GL124" s="116">
        <v>154773.296875</v>
      </c>
      <c r="GM124" s="116">
        <v>386200.625</v>
      </c>
      <c r="GN124" s="117">
        <v>2.4952664375305176</v>
      </c>
      <c r="GO124" s="116">
        <v>172064.078125</v>
      </c>
      <c r="GP124" s="116">
        <v>416748.40625</v>
      </c>
      <c r="GQ124" s="117">
        <v>2.4220535755157471</v>
      </c>
      <c r="GR124" s="116">
        <v>220773.609375</v>
      </c>
      <c r="GS124" s="116">
        <v>509205.625</v>
      </c>
      <c r="GT124" s="117">
        <v>2.3064606189727783</v>
      </c>
      <c r="GU124" s="116">
        <v>236674.40625</v>
      </c>
      <c r="GV124" s="116">
        <v>509346.6875</v>
      </c>
      <c r="GW124" s="117">
        <v>2.1520986557006836</v>
      </c>
      <c r="GX124" s="116">
        <v>261756.640625</v>
      </c>
      <c r="GY124" s="116">
        <v>577764.4375</v>
      </c>
      <c r="GZ124" s="117">
        <v>2.2072579860687256</v>
      </c>
      <c r="HA124" s="116">
        <v>266565.125</v>
      </c>
      <c r="HB124" s="116">
        <v>561596.8125</v>
      </c>
      <c r="HC124" s="117">
        <v>2.10679030418396</v>
      </c>
      <c r="HD124" s="116">
        <v>281123.28125</v>
      </c>
      <c r="HE124" s="116">
        <v>565631.8125</v>
      </c>
      <c r="HF124" s="117">
        <v>2.0120418071746826</v>
      </c>
      <c r="HG124" s="116">
        <v>299670.6875</v>
      </c>
      <c r="HH124" s="116">
        <v>632435.5</v>
      </c>
      <c r="HI124" s="117">
        <v>2.1104350090026855</v>
      </c>
      <c r="HJ124" s="116">
        <v>346853.0625</v>
      </c>
      <c r="HK124" s="116">
        <v>680710.375</v>
      </c>
      <c r="HL124" s="117">
        <v>1.9625324010848999</v>
      </c>
      <c r="HM124" s="116">
        <v>398398.0625</v>
      </c>
      <c r="HN124" s="116">
        <v>810015.5625</v>
      </c>
      <c r="HO124" s="117">
        <v>2.0331814289093018</v>
      </c>
      <c r="HP124" s="116">
        <v>455038.09375</v>
      </c>
      <c r="HQ124" s="116">
        <v>1011259.375</v>
      </c>
      <c r="HR124" s="117">
        <v>2.2223620414733887</v>
      </c>
      <c r="HS124" s="116">
        <v>417768.875</v>
      </c>
      <c r="HT124" s="116">
        <v>1257113.25</v>
      </c>
      <c r="HU124" s="117">
        <v>3.0091118812561035</v>
      </c>
      <c r="HV124" s="116">
        <v>511448.8125</v>
      </c>
      <c r="HW124" s="116">
        <v>1337189.75</v>
      </c>
      <c r="HX124" s="117">
        <v>2.6145133972167969</v>
      </c>
      <c r="HY124" s="116">
        <v>493192.21875</v>
      </c>
      <c r="HZ124" s="116">
        <v>1383965.625</v>
      </c>
      <c r="IA124" s="117">
        <v>2.8061385154724121</v>
      </c>
      <c r="IB124" s="116">
        <v>540731.6875</v>
      </c>
      <c r="IC124" s="116">
        <v>1452470.625</v>
      </c>
      <c r="ID124" s="117">
        <v>2.6861207485198975</v>
      </c>
      <c r="IE124" s="116">
        <v>587171</v>
      </c>
      <c r="IF124" s="116">
        <v>1304857.375</v>
      </c>
      <c r="IG124" s="117">
        <v>2.222278356552124</v>
      </c>
      <c r="IH124" s="116">
        <v>517161.8125</v>
      </c>
      <c r="II124" s="116">
        <v>1393240.75</v>
      </c>
      <c r="IJ124" s="117">
        <v>2.6940131187438965</v>
      </c>
      <c r="IK124" s="116">
        <v>555384.125</v>
      </c>
      <c r="IL124" s="116">
        <v>1458093.75</v>
      </c>
      <c r="IM124" s="117">
        <v>2.6253788471221924</v>
      </c>
      <c r="IN124" s="115">
        <v>570482.5</v>
      </c>
      <c r="IO124" s="116">
        <v>1471174.625</v>
      </c>
      <c r="IP124" s="117">
        <v>2.5788252353668213</v>
      </c>
      <c r="IQ124" s="116">
        <v>661537.5625</v>
      </c>
      <c r="IR124" s="116">
        <v>1673798.875</v>
      </c>
      <c r="IS124" s="117">
        <v>2.5301644802093506</v>
      </c>
      <c r="IT124" s="116">
        <v>702614.125</v>
      </c>
      <c r="IU124" s="116">
        <v>1793155.625</v>
      </c>
      <c r="IV124" s="117">
        <v>2.5521202087402344</v>
      </c>
      <c r="IW124" s="116">
        <v>767868.75</v>
      </c>
      <c r="IX124" s="116">
        <v>1894564.875</v>
      </c>
      <c r="IY124" s="117">
        <v>2.4673030376434326</v>
      </c>
      <c r="IZ124" s="116">
        <v>780843.625</v>
      </c>
      <c r="JA124" s="116">
        <v>1889325.5</v>
      </c>
      <c r="JB124" s="117">
        <v>2.4195952415466309</v>
      </c>
      <c r="JC124" s="116">
        <v>844204.3125</v>
      </c>
      <c r="JD124" s="116">
        <v>2073592.75</v>
      </c>
      <c r="JE124" s="117">
        <v>2.4562687873840332</v>
      </c>
      <c r="JF124" s="116">
        <v>880691.5625</v>
      </c>
      <c r="JG124" s="116">
        <v>2211233.5</v>
      </c>
      <c r="JH124" s="117">
        <v>2.5107922554016113</v>
      </c>
      <c r="JI124" s="116">
        <v>854117.5</v>
      </c>
      <c r="JJ124" s="116">
        <v>2145734.75</v>
      </c>
      <c r="JK124" s="117">
        <v>2.5122241973876953</v>
      </c>
      <c r="JL124" s="116">
        <v>889395.0625</v>
      </c>
      <c r="JM124" s="116">
        <v>2179569.25</v>
      </c>
      <c r="JN124" s="117">
        <v>2.4506199359893799</v>
      </c>
      <c r="JO124" s="116">
        <v>949896</v>
      </c>
      <c r="JP124" s="116">
        <v>2315648.5</v>
      </c>
      <c r="JQ124" s="117">
        <v>2.4377915859222412</v>
      </c>
      <c r="JR124" s="116">
        <v>979333.6875</v>
      </c>
      <c r="JS124" s="116">
        <v>2213413.25</v>
      </c>
      <c r="JT124" s="117">
        <v>2.2601215839385986</v>
      </c>
      <c r="JU124" s="116">
        <v>964673.4375</v>
      </c>
      <c r="JV124" s="116">
        <v>2205539.75</v>
      </c>
      <c r="JW124" s="117">
        <v>2.2863070964813232</v>
      </c>
      <c r="JX124" s="116">
        <v>1033232.1875</v>
      </c>
      <c r="JY124" s="116">
        <v>2337508</v>
      </c>
      <c r="JZ124" s="117">
        <v>2.2623260021209717</v>
      </c>
      <c r="KA124" s="116">
        <v>1006887.5</v>
      </c>
      <c r="KB124" s="116">
        <v>2369894.5</v>
      </c>
      <c r="KC124" s="117">
        <v>2.3536834716796875</v>
      </c>
      <c r="KD124" s="116">
        <v>856911.9375</v>
      </c>
      <c r="KE124" s="116">
        <v>1879468.5</v>
      </c>
      <c r="KF124" s="117">
        <v>2.1933040618896484</v>
      </c>
      <c r="KG124" s="116">
        <v>932947.25</v>
      </c>
      <c r="KH124" s="116">
        <v>2274050.25</v>
      </c>
      <c r="KI124" s="117">
        <v>2.437490701675415</v>
      </c>
      <c r="KJ124" s="116">
        <v>1039505.875</v>
      </c>
      <c r="KK124" s="116">
        <v>2465675</v>
      </c>
      <c r="KL124" s="117">
        <v>2.3719682693481445</v>
      </c>
      <c r="KM124" s="116">
        <v>949921.125</v>
      </c>
      <c r="KN124" s="116">
        <v>2070484.375</v>
      </c>
      <c r="KO124" s="117">
        <v>2.179638147354126</v>
      </c>
      <c r="KP124" s="116">
        <v>921698.125</v>
      </c>
      <c r="KQ124" s="116">
        <v>2002582.5</v>
      </c>
      <c r="KR124" s="117">
        <v>2.1727097034454346</v>
      </c>
      <c r="KS124" s="116">
        <v>927473.3125</v>
      </c>
      <c r="KT124" s="116">
        <v>2034521.5</v>
      </c>
      <c r="KU124" s="117">
        <v>2.1936173439025879</v>
      </c>
      <c r="KV124" s="134">
        <v>3.2566077709197998</v>
      </c>
      <c r="KW124" s="135">
        <v>2.5650472640991211</v>
      </c>
      <c r="KX124" s="135">
        <v>2.4260735511779785</v>
      </c>
      <c r="KY124" s="135">
        <v>2.4162414073944092</v>
      </c>
      <c r="KZ124" s="135">
        <v>2.1404831409454346</v>
      </c>
      <c r="LA124" s="135">
        <v>2.1286003589630127</v>
      </c>
      <c r="LB124" s="135">
        <v>2.1656444072723389</v>
      </c>
      <c r="LC124" s="135">
        <v>2.3170065879821777</v>
      </c>
      <c r="LD124" s="135">
        <v>2.2430324554443359</v>
      </c>
      <c r="LE124" s="135">
        <v>2.5581936836242676</v>
      </c>
      <c r="LF124" s="135">
        <v>2.3723440170288086</v>
      </c>
      <c r="LG124" s="135">
        <v>2.2710847854614258</v>
      </c>
      <c r="LH124" s="135">
        <f t="shared" si="4"/>
        <v>2.7492428620656333</v>
      </c>
      <c r="LI124" s="135">
        <f t="shared" si="5"/>
        <v>2.2783622741699219</v>
      </c>
      <c r="LJ124" s="135">
        <f t="shared" si="6"/>
        <v>2.2135709524154663</v>
      </c>
      <c r="LK124" s="144">
        <f t="shared" si="7"/>
        <v>2.400540828704834</v>
      </c>
    </row>
    <row r="125" spans="1:323" ht="15" customHeight="1">
      <c r="A125" s="114">
        <v>99.93</v>
      </c>
      <c r="B125" s="115">
        <v>100614.6015625</v>
      </c>
      <c r="C125" s="116">
        <v>321282.53125</v>
      </c>
      <c r="D125" s="117">
        <v>3.1931998729705811</v>
      </c>
      <c r="E125" s="116">
        <v>111543.734375</v>
      </c>
      <c r="F125" s="116">
        <v>371264.1875</v>
      </c>
      <c r="G125" s="117">
        <v>3.3284180164337158</v>
      </c>
      <c r="H125" s="116">
        <v>130733.0625</v>
      </c>
      <c r="I125" s="116">
        <v>316154.1875</v>
      </c>
      <c r="J125" s="117">
        <v>2.418318510055542</v>
      </c>
      <c r="K125" s="116">
        <v>197230.109375</v>
      </c>
      <c r="L125" s="116">
        <v>533933.3125</v>
      </c>
      <c r="M125" s="117">
        <v>2.7071592807769775</v>
      </c>
      <c r="N125" s="116">
        <v>240293.609375</v>
      </c>
      <c r="O125" s="116">
        <v>622007.1875</v>
      </c>
      <c r="P125" s="117">
        <v>2.5885298252105713</v>
      </c>
      <c r="Q125" s="116">
        <v>237328.140625</v>
      </c>
      <c r="R125" s="116">
        <v>606122.3125</v>
      </c>
      <c r="S125" s="117">
        <v>2.5539419651031494</v>
      </c>
      <c r="T125" s="116">
        <v>349750.4375</v>
      </c>
      <c r="U125" s="116">
        <v>794711.75</v>
      </c>
      <c r="V125" s="117">
        <v>2.2722251415252686</v>
      </c>
      <c r="W125" s="116">
        <v>463068.96875</v>
      </c>
      <c r="X125" s="116">
        <v>1126091.625</v>
      </c>
      <c r="Y125" s="117">
        <v>2.4318010807037354</v>
      </c>
      <c r="Z125" s="116">
        <v>443991.59375</v>
      </c>
      <c r="AA125" s="116">
        <v>1067065</v>
      </c>
      <c r="AB125" s="117">
        <v>2.4033451080322266</v>
      </c>
      <c r="AC125" s="116">
        <v>513503.28125</v>
      </c>
      <c r="AD125" s="116">
        <v>1245633.375</v>
      </c>
      <c r="AE125" s="117">
        <v>2.425755500793457</v>
      </c>
      <c r="AF125" s="116">
        <v>658382.875</v>
      </c>
      <c r="AG125" s="116">
        <v>1579842.5</v>
      </c>
      <c r="AH125" s="117">
        <v>2.3995802402496338</v>
      </c>
      <c r="AI125" s="116">
        <v>697698.3125</v>
      </c>
      <c r="AJ125" s="116">
        <v>1614003.25</v>
      </c>
      <c r="AK125" s="117">
        <v>2.3133254051208496</v>
      </c>
      <c r="AL125" s="116">
        <v>715143.4375</v>
      </c>
      <c r="AM125" s="116">
        <v>1657239.125</v>
      </c>
      <c r="AN125" s="117">
        <v>2.3173520565032959</v>
      </c>
      <c r="AO125" s="116">
        <v>851159.5625</v>
      </c>
      <c r="AP125" s="116">
        <v>2045232.625</v>
      </c>
      <c r="AQ125" s="117">
        <v>2.4028780460357666</v>
      </c>
      <c r="AR125" s="116">
        <v>912779.5625</v>
      </c>
      <c r="AS125" s="116">
        <v>2230876.5</v>
      </c>
      <c r="AT125" s="117">
        <v>2.4440474510192871</v>
      </c>
      <c r="AU125" s="116">
        <v>981177.5</v>
      </c>
      <c r="AV125" s="116">
        <v>2443188.75</v>
      </c>
      <c r="AW125" s="117">
        <v>2.4900579452514648</v>
      </c>
      <c r="AX125" s="116">
        <v>971001.375</v>
      </c>
      <c r="AY125" s="116">
        <v>2408702.5</v>
      </c>
      <c r="AZ125" s="117">
        <v>2.4806375503540039</v>
      </c>
      <c r="BA125" s="116">
        <v>820300.3125</v>
      </c>
      <c r="BB125" s="116">
        <v>1859903.75</v>
      </c>
      <c r="BC125" s="117">
        <v>2.2673449516296387</v>
      </c>
      <c r="BD125" s="116">
        <v>665456.0625</v>
      </c>
      <c r="BE125" s="116">
        <v>1593483.875</v>
      </c>
      <c r="BF125" s="117">
        <v>2.3945741653442383</v>
      </c>
      <c r="BG125" s="116">
        <v>593241.8125</v>
      </c>
      <c r="BH125" s="116">
        <v>1400135.5</v>
      </c>
      <c r="BI125" s="117">
        <v>2.3601429462432861</v>
      </c>
      <c r="BJ125" s="116">
        <v>594780.4375</v>
      </c>
      <c r="BK125" s="116">
        <v>1440335</v>
      </c>
      <c r="BL125" s="117">
        <v>2.4216246604919434</v>
      </c>
      <c r="BM125" s="116">
        <v>539308.5625</v>
      </c>
      <c r="BN125" s="116">
        <v>1303368.25</v>
      </c>
      <c r="BO125" s="117">
        <v>2.4167394638061523</v>
      </c>
      <c r="BP125" s="116">
        <v>544146.1875</v>
      </c>
      <c r="BQ125" s="116">
        <v>1347099.5</v>
      </c>
      <c r="BR125" s="117">
        <v>2.4756205081939697</v>
      </c>
      <c r="BS125" s="116">
        <v>579910.0625</v>
      </c>
      <c r="BT125" s="116">
        <v>1468909.875</v>
      </c>
      <c r="BU125" s="117">
        <v>2.5329959392547607</v>
      </c>
      <c r="BV125" s="116">
        <v>726496</v>
      </c>
      <c r="BW125" s="116">
        <v>1860985.75</v>
      </c>
      <c r="BX125" s="117">
        <v>2.5615911483764648</v>
      </c>
      <c r="BY125" s="116">
        <v>803804</v>
      </c>
      <c r="BZ125" s="116">
        <v>1963282.375</v>
      </c>
      <c r="CA125" s="117">
        <v>2.4424889087677002</v>
      </c>
      <c r="CB125" s="116">
        <v>980688.25</v>
      </c>
      <c r="CC125" s="116">
        <v>2588540.25</v>
      </c>
      <c r="CD125" s="117">
        <v>2.6395139694213867</v>
      </c>
      <c r="CE125" s="116">
        <v>830948.25</v>
      </c>
      <c r="CF125" s="116">
        <v>2113068</v>
      </c>
      <c r="CG125" s="117">
        <v>2.5429596900939941</v>
      </c>
      <c r="CH125" s="116">
        <v>907635.5</v>
      </c>
      <c r="CI125" s="116">
        <v>2134423.75</v>
      </c>
      <c r="CJ125" s="117">
        <v>2.3516309261322021</v>
      </c>
      <c r="CK125" s="116">
        <v>973021.1875</v>
      </c>
      <c r="CL125" s="116">
        <v>2159426</v>
      </c>
      <c r="CM125" s="117">
        <v>2.2193000316619873</v>
      </c>
      <c r="CN125" s="116">
        <v>809176.6875</v>
      </c>
      <c r="CO125" s="116">
        <v>1700519</v>
      </c>
      <c r="CP125" s="117">
        <v>2.1015422344207764</v>
      </c>
      <c r="CQ125" s="116">
        <v>733740.9375</v>
      </c>
      <c r="CR125" s="116">
        <v>1482591.875</v>
      </c>
      <c r="CS125" s="117">
        <v>2.0205931663513184</v>
      </c>
      <c r="CT125" s="116">
        <v>1056100.875</v>
      </c>
      <c r="CU125" s="116">
        <v>2206580.75</v>
      </c>
      <c r="CV125" s="117">
        <v>2.0893654823303223</v>
      </c>
      <c r="CW125" s="116">
        <v>2775441.75</v>
      </c>
      <c r="CX125" s="116">
        <v>6132059</v>
      </c>
      <c r="CY125" s="117">
        <v>2.2093992233276367</v>
      </c>
      <c r="CZ125" s="116">
        <v>4297396.5</v>
      </c>
      <c r="DA125" s="116">
        <v>9353960</v>
      </c>
      <c r="DB125" s="117">
        <v>2.1766574382781982</v>
      </c>
      <c r="DC125" s="116">
        <v>7028301</v>
      </c>
      <c r="DD125" s="116">
        <v>15121787</v>
      </c>
      <c r="DE125" s="117">
        <v>2.1515564918518066</v>
      </c>
      <c r="DF125" s="116">
        <v>13565.7236328125</v>
      </c>
      <c r="DG125" s="116">
        <v>30483.703125</v>
      </c>
      <c r="DH125" s="117">
        <v>2.2471122741699219</v>
      </c>
      <c r="DI125" s="116">
        <v>15842.1181640625</v>
      </c>
      <c r="DJ125" s="116">
        <v>35902.66796875</v>
      </c>
      <c r="DK125" s="117">
        <v>2.2662794589996338</v>
      </c>
      <c r="DL125" s="116">
        <v>20386.92578125</v>
      </c>
      <c r="DM125" s="116">
        <v>46488.19140625</v>
      </c>
      <c r="DN125" s="117">
        <v>2.2802944183349609</v>
      </c>
      <c r="DO125" s="116">
        <v>24437.3203125</v>
      </c>
      <c r="DP125" s="116">
        <v>53923.671875</v>
      </c>
      <c r="DQ125" s="117">
        <v>2.2066113948822021</v>
      </c>
      <c r="DR125" s="116">
        <v>24615.84765625</v>
      </c>
      <c r="DS125" s="116">
        <v>55430.03125</v>
      </c>
      <c r="DT125" s="117">
        <v>2.2518026828765869</v>
      </c>
      <c r="DU125" s="116">
        <v>26091.201171875</v>
      </c>
      <c r="DV125" s="116">
        <v>58628.39453125</v>
      </c>
      <c r="DW125" s="117">
        <v>2.247056245803833</v>
      </c>
      <c r="DX125" s="116">
        <v>28237.0703125</v>
      </c>
      <c r="DY125" s="116">
        <v>63769.1640625</v>
      </c>
      <c r="DZ125" s="117">
        <v>2.2583491802215576</v>
      </c>
      <c r="EA125" s="116">
        <v>29495.482421875</v>
      </c>
      <c r="EB125" s="116">
        <v>66479.125</v>
      </c>
      <c r="EC125" s="117">
        <v>2.2538747787475586</v>
      </c>
      <c r="ED125" s="116">
        <v>33944.71484375</v>
      </c>
      <c r="EE125" s="118">
        <v>76951.828125</v>
      </c>
      <c r="EF125" s="119">
        <v>2.2669751644134521</v>
      </c>
      <c r="EG125" s="115">
        <v>35121.66015625</v>
      </c>
      <c r="EH125" s="116">
        <v>78585.90625</v>
      </c>
      <c r="EI125" s="117">
        <v>2.2375340461730957</v>
      </c>
      <c r="EJ125" s="116">
        <v>40870.6953125</v>
      </c>
      <c r="EK125" s="116">
        <v>92023.4375</v>
      </c>
      <c r="EL125" s="117">
        <v>2.2515749931335449</v>
      </c>
      <c r="EM125" s="116">
        <v>46103.5390625</v>
      </c>
      <c r="EN125" s="116">
        <v>103207.546875</v>
      </c>
      <c r="EO125" s="117">
        <v>2.2386035919189453</v>
      </c>
      <c r="EP125" s="116">
        <v>49379.0390625</v>
      </c>
      <c r="EQ125" s="116">
        <v>111928.1328125</v>
      </c>
      <c r="ER125" s="117">
        <v>2.2667133808135986</v>
      </c>
      <c r="ES125" s="116">
        <v>52111.52734375</v>
      </c>
      <c r="ET125" s="116">
        <v>115534.25</v>
      </c>
      <c r="EU125" s="117">
        <v>2.217057466506958</v>
      </c>
      <c r="EV125" s="116">
        <v>55217.41796875</v>
      </c>
      <c r="EW125" s="116">
        <v>121890.15625</v>
      </c>
      <c r="EX125" s="117">
        <v>2.20745849609375</v>
      </c>
      <c r="EY125" s="116">
        <v>61733.48046875</v>
      </c>
      <c r="EZ125" s="116">
        <v>134388.25</v>
      </c>
      <c r="FA125" s="117">
        <v>2.176910400390625</v>
      </c>
      <c r="FB125" s="116">
        <v>65610.3359375</v>
      </c>
      <c r="FC125" s="116">
        <v>144282.140625</v>
      </c>
      <c r="FD125" s="117">
        <v>2.1990764141082764</v>
      </c>
      <c r="FE125" s="116">
        <v>69068.671875</v>
      </c>
      <c r="FF125" s="116">
        <v>155044.53125</v>
      </c>
      <c r="FG125" s="117">
        <v>2.2447881698608398</v>
      </c>
      <c r="FH125" s="116">
        <v>73802.875</v>
      </c>
      <c r="FI125" s="116">
        <v>169402.859375</v>
      </c>
      <c r="FJ125" s="117">
        <v>2.2953422069549561</v>
      </c>
      <c r="FK125" s="116">
        <v>74972.078125</v>
      </c>
      <c r="FL125" s="116">
        <v>174352.265625</v>
      </c>
      <c r="FM125" s="117">
        <v>2.3255627155303955</v>
      </c>
      <c r="FN125" s="116">
        <v>82091.2890625</v>
      </c>
      <c r="FO125" s="116">
        <v>194534.6875</v>
      </c>
      <c r="FP125" s="117">
        <v>2.3697359561920166</v>
      </c>
      <c r="FQ125" s="116">
        <v>88332.8671875</v>
      </c>
      <c r="FR125" s="116">
        <v>207167.59375</v>
      </c>
      <c r="FS125" s="117">
        <v>2.3453059196472168</v>
      </c>
      <c r="FT125" s="116">
        <v>101484.984375</v>
      </c>
      <c r="FU125" s="116">
        <v>223234.75</v>
      </c>
      <c r="FV125" s="117">
        <v>2.1996824741363525</v>
      </c>
      <c r="FW125" s="116">
        <v>108911.53125</v>
      </c>
      <c r="FX125" s="116">
        <v>241163.640625</v>
      </c>
      <c r="FY125" s="117">
        <v>2.2143077850341797</v>
      </c>
      <c r="FZ125" s="116">
        <v>129633.984375</v>
      </c>
      <c r="GA125" s="116">
        <v>301304.6875</v>
      </c>
      <c r="GB125" s="117">
        <v>2.3242723941802979</v>
      </c>
      <c r="GC125" s="116">
        <v>144874.84375</v>
      </c>
      <c r="GD125" s="116">
        <v>317880.875</v>
      </c>
      <c r="GE125" s="117">
        <v>2.1941757202148438</v>
      </c>
      <c r="GF125" s="116">
        <v>137715.109375</v>
      </c>
      <c r="GG125" s="116">
        <v>340004.96875</v>
      </c>
      <c r="GH125" s="117">
        <v>2.4689009189605713</v>
      </c>
      <c r="GI125" s="116">
        <v>158403.71875</v>
      </c>
      <c r="GJ125" s="116">
        <v>388336.5625</v>
      </c>
      <c r="GK125" s="117">
        <v>2.4515621662139893</v>
      </c>
      <c r="GL125" s="116">
        <v>165119.46875</v>
      </c>
      <c r="GM125" s="116">
        <v>418459.375</v>
      </c>
      <c r="GN125" s="117">
        <v>2.5342824459075928</v>
      </c>
      <c r="GO125" s="116">
        <v>183438.859375</v>
      </c>
      <c r="GP125" s="116">
        <v>450820</v>
      </c>
      <c r="GQ125" s="117">
        <v>2.4576036930084229</v>
      </c>
      <c r="GR125" s="116">
        <v>239892.71875</v>
      </c>
      <c r="GS125" s="116">
        <v>548960.9375</v>
      </c>
      <c r="GT125" s="117">
        <v>2.2883601188659668</v>
      </c>
      <c r="GU125" s="116">
        <v>252016.953125</v>
      </c>
      <c r="GV125" s="116">
        <v>547106.125</v>
      </c>
      <c r="GW125" s="117">
        <v>2.170910120010376</v>
      </c>
      <c r="GX125" s="116">
        <v>278964.09375</v>
      </c>
      <c r="GY125" s="116">
        <v>621571.8125</v>
      </c>
      <c r="GZ125" s="117">
        <v>2.2281427383422852</v>
      </c>
      <c r="HA125" s="116">
        <v>283298.125</v>
      </c>
      <c r="HB125" s="116">
        <v>602437.625</v>
      </c>
      <c r="HC125" s="117">
        <v>2.1265146732330322</v>
      </c>
      <c r="HD125" s="116">
        <v>297956.5</v>
      </c>
      <c r="HE125" s="116">
        <v>604953.75</v>
      </c>
      <c r="HF125" s="117">
        <v>2.0303425788879395</v>
      </c>
      <c r="HG125" s="116">
        <v>327217.25</v>
      </c>
      <c r="HH125" s="116">
        <v>677892.125</v>
      </c>
      <c r="HI125" s="117">
        <v>2.071688175201416</v>
      </c>
      <c r="HJ125" s="116">
        <v>367674.28125</v>
      </c>
      <c r="HK125" s="116">
        <v>726769.75</v>
      </c>
      <c r="HL125" s="117">
        <v>1.9766674041748047</v>
      </c>
      <c r="HM125" s="116">
        <v>423214.34375</v>
      </c>
      <c r="HN125" s="116">
        <v>866878.5</v>
      </c>
      <c r="HO125" s="117">
        <v>2.0483202934265137</v>
      </c>
      <c r="HP125" s="116">
        <v>485642.03125</v>
      </c>
      <c r="HQ125" s="116">
        <v>1088348.625</v>
      </c>
      <c r="HR125" s="117">
        <v>2.241051197052002</v>
      </c>
      <c r="HS125" s="116">
        <v>448595.9375</v>
      </c>
      <c r="HT125" s="116">
        <v>1374355.625</v>
      </c>
      <c r="HU125" s="117">
        <v>3.0636827945709229</v>
      </c>
      <c r="HV125" s="116">
        <v>547245.625</v>
      </c>
      <c r="HW125" s="116">
        <v>1452392.75</v>
      </c>
      <c r="HX125" s="117">
        <v>2.6540052890777588</v>
      </c>
      <c r="HY125" s="116">
        <v>541641.625</v>
      </c>
      <c r="HZ125" s="116">
        <v>1507586.375</v>
      </c>
      <c r="IA125" s="117">
        <v>2.78336501121521</v>
      </c>
      <c r="IB125" s="116">
        <v>610093.1875</v>
      </c>
      <c r="IC125" s="116">
        <v>1577600.75</v>
      </c>
      <c r="ID125" s="117">
        <v>2.5858356952667236</v>
      </c>
      <c r="IE125" s="116">
        <v>617890.75</v>
      </c>
      <c r="IF125" s="116">
        <v>1404938</v>
      </c>
      <c r="IG125" s="117">
        <v>2.2737643718719482</v>
      </c>
      <c r="IH125" s="116">
        <v>562315.375</v>
      </c>
      <c r="II125" s="116">
        <v>1514976.75</v>
      </c>
      <c r="IJ125" s="117">
        <v>2.694176197052002</v>
      </c>
      <c r="IK125" s="116">
        <v>607544.3125</v>
      </c>
      <c r="IL125" s="116">
        <v>1583126.75</v>
      </c>
      <c r="IM125" s="117">
        <v>2.6057798862457275</v>
      </c>
      <c r="IN125" s="115">
        <v>621484.75</v>
      </c>
      <c r="IO125" s="116">
        <v>1595991.625</v>
      </c>
      <c r="IP125" s="117">
        <v>2.5680301189422607</v>
      </c>
      <c r="IQ125" s="116">
        <v>714554.5</v>
      </c>
      <c r="IR125" s="116">
        <v>1814366.75</v>
      </c>
      <c r="IS125" s="117">
        <v>2.5391578674316406</v>
      </c>
      <c r="IT125" s="116">
        <v>762901.75</v>
      </c>
      <c r="IU125" s="116">
        <v>1944379.5</v>
      </c>
      <c r="IV125" s="117">
        <v>2.5486631393432617</v>
      </c>
      <c r="IW125" s="116">
        <v>831362.3125</v>
      </c>
      <c r="IX125" s="116">
        <v>2050695.5</v>
      </c>
      <c r="IY125" s="117">
        <v>2.4666688442230225</v>
      </c>
      <c r="IZ125" s="116">
        <v>840479.9375</v>
      </c>
      <c r="JA125" s="116">
        <v>2043119.75</v>
      </c>
      <c r="JB125" s="117">
        <v>2.430896520614624</v>
      </c>
      <c r="JC125" s="116">
        <v>914570.3125</v>
      </c>
      <c r="JD125" s="116">
        <v>2243880</v>
      </c>
      <c r="JE125" s="117">
        <v>2.4534800052642822</v>
      </c>
      <c r="JF125" s="116">
        <v>953086.25</v>
      </c>
      <c r="JG125" s="116">
        <v>2395813.75</v>
      </c>
      <c r="JH125" s="117">
        <v>2.5137429237365723</v>
      </c>
      <c r="JI125" s="116">
        <v>928861.9375</v>
      </c>
      <c r="JJ125" s="116">
        <v>2324605</v>
      </c>
      <c r="JK125" s="117">
        <v>2.5026378631591797</v>
      </c>
      <c r="JL125" s="116">
        <v>964991.6875</v>
      </c>
      <c r="JM125" s="116">
        <v>2357350</v>
      </c>
      <c r="JN125" s="117">
        <v>2.4428708553314209</v>
      </c>
      <c r="JO125" s="116">
        <v>1026863.625</v>
      </c>
      <c r="JP125" s="116">
        <v>2504000.75</v>
      </c>
      <c r="JQ125" s="117">
        <v>2.4384939670562744</v>
      </c>
      <c r="JR125" s="116">
        <v>1043505.125</v>
      </c>
      <c r="JS125" s="116">
        <v>2383733.5</v>
      </c>
      <c r="JT125" s="117">
        <v>2.2843525409698486</v>
      </c>
      <c r="JU125" s="116">
        <v>1049074.5</v>
      </c>
      <c r="JV125" s="116">
        <v>2375804.25</v>
      </c>
      <c r="JW125" s="117">
        <v>2.2646667957305908</v>
      </c>
      <c r="JX125" s="116">
        <v>1118863.875</v>
      </c>
      <c r="JY125" s="116">
        <v>2516808</v>
      </c>
      <c r="JZ125" s="117">
        <v>2.249431848526001</v>
      </c>
      <c r="KA125" s="116">
        <v>1077223</v>
      </c>
      <c r="KB125" s="116">
        <v>2558435.5</v>
      </c>
      <c r="KC125" s="117">
        <v>2.3750286102294922</v>
      </c>
      <c r="KD125" s="116">
        <v>920330</v>
      </c>
      <c r="KE125" s="116">
        <v>2020612.5</v>
      </c>
      <c r="KF125" s="117">
        <v>2.1955304145812988</v>
      </c>
      <c r="KG125" s="116">
        <v>1016937.8125</v>
      </c>
      <c r="KH125" s="116">
        <v>2459499.25</v>
      </c>
      <c r="KI125" s="117">
        <v>2.418534517288208</v>
      </c>
      <c r="KJ125" s="116">
        <v>1119887.75</v>
      </c>
      <c r="KK125" s="116">
        <v>2662933</v>
      </c>
      <c r="KL125" s="117">
        <v>2.377856969833374</v>
      </c>
      <c r="KM125" s="116">
        <v>1023577.9375</v>
      </c>
      <c r="KN125" s="116">
        <v>2224926</v>
      </c>
      <c r="KO125" s="117">
        <v>2.1736752986907959</v>
      </c>
      <c r="KP125" s="116">
        <v>988448.125</v>
      </c>
      <c r="KQ125" s="116">
        <v>2152286.25</v>
      </c>
      <c r="KR125" s="117">
        <v>2.1774396896362305</v>
      </c>
      <c r="KS125" s="116">
        <v>994719.6875</v>
      </c>
      <c r="KT125" s="116">
        <v>2187758</v>
      </c>
      <c r="KU125" s="117">
        <v>2.199371337890625</v>
      </c>
      <c r="KV125" s="134">
        <v>3.2608089447021484</v>
      </c>
      <c r="KW125" s="135">
        <v>2.5080349445343018</v>
      </c>
      <c r="KX125" s="135">
        <v>2.4108779430389404</v>
      </c>
      <c r="KY125" s="135">
        <v>2.4512636661529541</v>
      </c>
      <c r="KZ125" s="135">
        <v>2.2110116481781006</v>
      </c>
      <c r="LA125" s="135">
        <v>2.2520351409912109</v>
      </c>
      <c r="LB125" s="135">
        <v>2.2541248798370361</v>
      </c>
      <c r="LC125" s="135">
        <v>2.3478453159332275</v>
      </c>
      <c r="LD125" s="135">
        <v>2.2611324787139893</v>
      </c>
      <c r="LE125" s="135">
        <v>2.5496337413787842</v>
      </c>
      <c r="LF125" s="135">
        <v>2.3720235824584961</v>
      </c>
      <c r="LG125" s="135">
        <v>2.2693755626678467</v>
      </c>
      <c r="LH125" s="135">
        <f t="shared" si="4"/>
        <v>2.7265739440917969</v>
      </c>
      <c r="LI125" s="135">
        <f t="shared" si="5"/>
        <v>2.3311376571655273</v>
      </c>
      <c r="LJ125" s="135">
        <f t="shared" si="6"/>
        <v>2.278784453868866</v>
      </c>
      <c r="LK125" s="144">
        <f t="shared" si="7"/>
        <v>2.3970109621683755</v>
      </c>
    </row>
    <row r="126" spans="1:323" ht="15" customHeight="1">
      <c r="A126" s="114">
        <v>99.94</v>
      </c>
      <c r="B126" s="115">
        <v>111713</v>
      </c>
      <c r="C126" s="116">
        <v>357175.8125</v>
      </c>
      <c r="D126" s="117">
        <v>3.1972627639770508</v>
      </c>
      <c r="E126" s="116">
        <v>124072.0859375</v>
      </c>
      <c r="F126" s="116">
        <v>413552.59375</v>
      </c>
      <c r="G126" s="117">
        <v>3.3331639766693115</v>
      </c>
      <c r="H126" s="116">
        <v>149575.5625</v>
      </c>
      <c r="I126" s="116">
        <v>345480.59375</v>
      </c>
      <c r="J126" s="117">
        <v>2.3097395896911621</v>
      </c>
      <c r="K126" s="116">
        <v>217160.515625</v>
      </c>
      <c r="L126" s="116">
        <v>588416.4375</v>
      </c>
      <c r="M126" s="117">
        <v>2.7095921039581299</v>
      </c>
      <c r="N126" s="116">
        <v>268510.34375</v>
      </c>
      <c r="O126" s="116">
        <v>683465.75</v>
      </c>
      <c r="P126" s="117">
        <v>2.5453982353210449</v>
      </c>
      <c r="Q126" s="116">
        <v>268404.84375</v>
      </c>
      <c r="R126" s="116">
        <v>665284.625</v>
      </c>
      <c r="S126" s="117">
        <v>2.478661060333252</v>
      </c>
      <c r="T126" s="116">
        <v>383294.84375</v>
      </c>
      <c r="U126" s="116">
        <v>866355.75</v>
      </c>
      <c r="V126" s="117">
        <v>2.2602853775024414</v>
      </c>
      <c r="W126" s="116">
        <v>513447.3125</v>
      </c>
      <c r="X126" s="116">
        <v>1233183.25</v>
      </c>
      <c r="Y126" s="117">
        <v>2.4017717838287354</v>
      </c>
      <c r="Z126" s="116">
        <v>497252.03125</v>
      </c>
      <c r="AA126" s="116">
        <v>1167599.25</v>
      </c>
      <c r="AB126" s="117">
        <v>2.3481035232543945</v>
      </c>
      <c r="AC126" s="116">
        <v>574605.1875</v>
      </c>
      <c r="AD126" s="116">
        <v>1363667</v>
      </c>
      <c r="AE126" s="117">
        <v>2.3732242584228516</v>
      </c>
      <c r="AF126" s="116">
        <v>736768.8125</v>
      </c>
      <c r="AG126" s="116">
        <v>1728379.25</v>
      </c>
      <c r="AH126" s="117">
        <v>2.345890998840332</v>
      </c>
      <c r="AI126" s="116">
        <v>779131.6875</v>
      </c>
      <c r="AJ126" s="116">
        <v>1761840.5</v>
      </c>
      <c r="AK126" s="117">
        <v>2.2612872123718262</v>
      </c>
      <c r="AL126" s="116">
        <v>799639.75</v>
      </c>
      <c r="AM126" s="116">
        <v>1808759.75</v>
      </c>
      <c r="AN126" s="117">
        <v>2.2619683742523193</v>
      </c>
      <c r="AO126" s="116">
        <v>946521.1875</v>
      </c>
      <c r="AP126" s="116">
        <v>2237732.5</v>
      </c>
      <c r="AQ126" s="117">
        <v>2.3641653060913086</v>
      </c>
      <c r="AR126" s="116">
        <v>999999.0625</v>
      </c>
      <c r="AS126" s="116">
        <v>2444473</v>
      </c>
      <c r="AT126" s="117">
        <v>2.4444751739501953</v>
      </c>
      <c r="AU126" s="116">
        <v>1086861.375</v>
      </c>
      <c r="AV126" s="116">
        <v>2679583.25</v>
      </c>
      <c r="AW126" s="117">
        <v>2.4654324054718018</v>
      </c>
      <c r="AX126" s="116">
        <v>1076758.125</v>
      </c>
      <c r="AY126" s="116">
        <v>2641107.25</v>
      </c>
      <c r="AZ126" s="117">
        <v>2.4528324604034424</v>
      </c>
      <c r="BA126" s="116">
        <v>880603.8125</v>
      </c>
      <c r="BB126" s="116">
        <v>2028985.75</v>
      </c>
      <c r="BC126" s="117">
        <v>2.3040847778320312</v>
      </c>
      <c r="BD126" s="116">
        <v>737052</v>
      </c>
      <c r="BE126" s="116">
        <v>1743178.875</v>
      </c>
      <c r="BF126" s="117">
        <v>2.3650691509246826</v>
      </c>
      <c r="BG126" s="116">
        <v>657136.625</v>
      </c>
      <c r="BH126" s="116">
        <v>1530281.375</v>
      </c>
      <c r="BI126" s="117">
        <v>2.3287110328674316</v>
      </c>
      <c r="BJ126" s="116">
        <v>656919</v>
      </c>
      <c r="BK126" s="116">
        <v>1576993.75</v>
      </c>
      <c r="BL126" s="117">
        <v>2.4005908966064453</v>
      </c>
      <c r="BM126" s="116">
        <v>596307.5</v>
      </c>
      <c r="BN126" s="116">
        <v>1426883.25</v>
      </c>
      <c r="BO126" s="117">
        <v>2.3928649425506592</v>
      </c>
      <c r="BP126" s="116">
        <v>598476.375</v>
      </c>
      <c r="BQ126" s="116">
        <v>1477041.625</v>
      </c>
      <c r="BR126" s="117">
        <v>2.4680032730102539</v>
      </c>
      <c r="BS126" s="116">
        <v>643464.6875</v>
      </c>
      <c r="BT126" s="116">
        <v>1612634.25</v>
      </c>
      <c r="BU126" s="117">
        <v>2.5061736106872559</v>
      </c>
      <c r="BV126" s="116">
        <v>800599</v>
      </c>
      <c r="BW126" s="116">
        <v>2045012.625</v>
      </c>
      <c r="BX126" s="117">
        <v>2.5543532371520996</v>
      </c>
      <c r="BY126" s="116">
        <v>889028.875</v>
      </c>
      <c r="BZ126" s="116">
        <v>2151047.25</v>
      </c>
      <c r="CA126" s="117">
        <v>2.4195470809936523</v>
      </c>
      <c r="CB126" s="116">
        <v>1091957.25</v>
      </c>
      <c r="CC126" s="116">
        <v>2849008</v>
      </c>
      <c r="CD126" s="117">
        <v>2.609083890914917</v>
      </c>
      <c r="CE126" s="116">
        <v>936928.25</v>
      </c>
      <c r="CF126" s="116">
        <v>2320571.5</v>
      </c>
      <c r="CG126" s="117">
        <v>2.4767868518829346</v>
      </c>
      <c r="CH126" s="116">
        <v>996005.625</v>
      </c>
      <c r="CI126" s="116">
        <v>2333254</v>
      </c>
      <c r="CJ126" s="117">
        <v>2.3426113128662109</v>
      </c>
      <c r="CK126" s="116">
        <v>1068360.125</v>
      </c>
      <c r="CL126" s="116">
        <v>2351495</v>
      </c>
      <c r="CM126" s="117">
        <v>2.2010321617126465</v>
      </c>
      <c r="CN126" s="116">
        <v>873840.4375</v>
      </c>
      <c r="CO126" s="116">
        <v>1844839.25</v>
      </c>
      <c r="CP126" s="117">
        <v>2.1111855506896973</v>
      </c>
      <c r="CQ126" s="116">
        <v>801314.0625</v>
      </c>
      <c r="CR126" s="116">
        <v>1603479.25</v>
      </c>
      <c r="CS126" s="117">
        <v>2.0010621547698975</v>
      </c>
      <c r="CT126" s="116">
        <v>1134294.875</v>
      </c>
      <c r="CU126" s="116">
        <v>2392128.75</v>
      </c>
      <c r="CV126" s="117">
        <v>2.1089127063751221</v>
      </c>
      <c r="CW126" s="116">
        <v>2998462</v>
      </c>
      <c r="CX126" s="116">
        <v>6672862.5</v>
      </c>
      <c r="CY126" s="117">
        <v>2.2254283428192139</v>
      </c>
      <c r="CZ126" s="116">
        <v>4662468.5</v>
      </c>
      <c r="DA126" s="116">
        <v>10169705</v>
      </c>
      <c r="DB126" s="117">
        <v>2.1811847686767578</v>
      </c>
      <c r="DC126" s="116">
        <v>7587399</v>
      </c>
      <c r="DD126" s="116">
        <v>16424618</v>
      </c>
      <c r="DE126" s="117">
        <v>2.1647231578826904</v>
      </c>
      <c r="DF126" s="116">
        <v>14743.14453125</v>
      </c>
      <c r="DG126" s="116">
        <v>33206.96484375</v>
      </c>
      <c r="DH126" s="117">
        <v>2.2523665428161621</v>
      </c>
      <c r="DI126" s="116">
        <v>17196.314453125</v>
      </c>
      <c r="DJ126" s="116">
        <v>39135.6953125</v>
      </c>
      <c r="DK126" s="117">
        <v>2.2758188247680664</v>
      </c>
      <c r="DL126" s="116">
        <v>22101.40625</v>
      </c>
      <c r="DM126" s="116">
        <v>50701.51171875</v>
      </c>
      <c r="DN126" s="117">
        <v>2.2940399646759033</v>
      </c>
      <c r="DO126" s="116">
        <v>26462.01171875</v>
      </c>
      <c r="DP126" s="116">
        <v>58677.4375</v>
      </c>
      <c r="DQ126" s="117">
        <v>2.2174215316772461</v>
      </c>
      <c r="DR126" s="116">
        <v>26652.958984375</v>
      </c>
      <c r="DS126" s="116">
        <v>60402.62109375</v>
      </c>
      <c r="DT126" s="117">
        <v>2.2662632465362549</v>
      </c>
      <c r="DU126" s="116">
        <v>28161.1328125</v>
      </c>
      <c r="DV126" s="116">
        <v>63880.74609375</v>
      </c>
      <c r="DW126" s="117">
        <v>2.2684011459350586</v>
      </c>
      <c r="DX126" s="116">
        <v>30452.830078125</v>
      </c>
      <c r="DY126" s="116">
        <v>69508.1484375</v>
      </c>
      <c r="DZ126" s="117">
        <v>2.2824857234954834</v>
      </c>
      <c r="EA126" s="116">
        <v>31756.943359375</v>
      </c>
      <c r="EB126" s="116">
        <v>72453.2578125</v>
      </c>
      <c r="EC126" s="117">
        <v>2.2814934253692627</v>
      </c>
      <c r="ED126" s="116">
        <v>36592.02734375</v>
      </c>
      <c r="EE126" s="118">
        <v>83900.078125</v>
      </c>
      <c r="EF126" s="119">
        <v>2.2928512096405029</v>
      </c>
      <c r="EG126" s="115">
        <v>37810.22265625</v>
      </c>
      <c r="EH126" s="116">
        <v>85603.390625</v>
      </c>
      <c r="EI126" s="117">
        <v>2.2640275955200195</v>
      </c>
      <c r="EJ126" s="116">
        <v>43817.4453125</v>
      </c>
      <c r="EK126" s="116">
        <v>100299.4921875</v>
      </c>
      <c r="EL126" s="117">
        <v>2.2890310287475586</v>
      </c>
      <c r="EM126" s="116">
        <v>49494.3515625</v>
      </c>
      <c r="EN126" s="116">
        <v>112429.671875</v>
      </c>
      <c r="EO126" s="117">
        <v>2.2715656757354736</v>
      </c>
      <c r="EP126" s="116">
        <v>52944.58984375</v>
      </c>
      <c r="EQ126" s="116">
        <v>122041.59375</v>
      </c>
      <c r="ER126" s="117">
        <v>2.3050813674926758</v>
      </c>
      <c r="ES126" s="116">
        <v>55915.33984375</v>
      </c>
      <c r="ET126" s="116">
        <v>125772.6171875</v>
      </c>
      <c r="EU126" s="117">
        <v>2.2493400573730469</v>
      </c>
      <c r="EV126" s="116">
        <v>59125.90234375</v>
      </c>
      <c r="EW126" s="116">
        <v>132656.109375</v>
      </c>
      <c r="EX126" s="117">
        <v>2.2436208724975586</v>
      </c>
      <c r="EY126" s="116">
        <v>64905.03515625</v>
      </c>
      <c r="EZ126" s="116">
        <v>146198.515625</v>
      </c>
      <c r="FA126" s="117">
        <v>2.2524988651275635</v>
      </c>
      <c r="FB126" s="116">
        <v>70238.15625</v>
      </c>
      <c r="FC126" s="116">
        <v>156981.5625</v>
      </c>
      <c r="FD126" s="117">
        <v>2.2349898815155029</v>
      </c>
      <c r="FE126" s="116">
        <v>73923.3359375</v>
      </c>
      <c r="FF126" s="116">
        <v>168940.484375</v>
      </c>
      <c r="FG126" s="117">
        <v>2.2853472232818604</v>
      </c>
      <c r="FH126" s="116">
        <v>79088.359375</v>
      </c>
      <c r="FI126" s="116">
        <v>184864.859375</v>
      </c>
      <c r="FJ126" s="117">
        <v>2.3374471664428711</v>
      </c>
      <c r="FK126" s="116">
        <v>80321.640625</v>
      </c>
      <c r="FL126" s="116">
        <v>190438.234375</v>
      </c>
      <c r="FM126" s="117">
        <v>2.3709454536437988</v>
      </c>
      <c r="FN126" s="116">
        <v>87964.8046875</v>
      </c>
      <c r="FO126" s="116">
        <v>212751.9375</v>
      </c>
      <c r="FP126" s="117">
        <v>2.4186029434204102</v>
      </c>
      <c r="FQ126" s="116">
        <v>94678.7265625</v>
      </c>
      <c r="FR126" s="116">
        <v>226406.125</v>
      </c>
      <c r="FS126" s="117">
        <v>2.3913092613220215</v>
      </c>
      <c r="FT126" s="116">
        <v>109183.921875</v>
      </c>
      <c r="FU126" s="116">
        <v>242840.375</v>
      </c>
      <c r="FV126" s="117">
        <v>2.2241404056549072</v>
      </c>
      <c r="FW126" s="116">
        <v>116837.34375</v>
      </c>
      <c r="FX126" s="116">
        <v>262498.1875</v>
      </c>
      <c r="FY126" s="117">
        <v>2.2466976642608643</v>
      </c>
      <c r="FZ126" s="116">
        <v>139611.734375</v>
      </c>
      <c r="GA126" s="116">
        <v>329029.40625</v>
      </c>
      <c r="GB126" s="117">
        <v>2.3567459583282471</v>
      </c>
      <c r="GC126" s="116">
        <v>155909.546875</v>
      </c>
      <c r="GD126" s="116">
        <v>345733.09375</v>
      </c>
      <c r="GE126" s="117">
        <v>2.2175235748291016</v>
      </c>
      <c r="GF126" s="116">
        <v>147127.578125</v>
      </c>
      <c r="GG126" s="116">
        <v>372875.03125</v>
      </c>
      <c r="GH126" s="117">
        <v>2.5343654155731201</v>
      </c>
      <c r="GI126" s="116">
        <v>170930.234375</v>
      </c>
      <c r="GJ126" s="116">
        <v>425547.5625</v>
      </c>
      <c r="GK126" s="117">
        <v>2.4895980358123779</v>
      </c>
      <c r="GL126" s="116">
        <v>178385.59375</v>
      </c>
      <c r="GM126" s="116">
        <v>459507.96875</v>
      </c>
      <c r="GN126" s="117">
        <v>2.575925350189209</v>
      </c>
      <c r="GO126" s="116">
        <v>197993.5</v>
      </c>
      <c r="GP126" s="116">
        <v>494092.84375</v>
      </c>
      <c r="GQ126" s="117">
        <v>2.4955003261566162</v>
      </c>
      <c r="GR126" s="116">
        <v>273326.6875</v>
      </c>
      <c r="GS126" s="116">
        <v>597616.25</v>
      </c>
      <c r="GT126" s="117">
        <v>2.1864540576934814</v>
      </c>
      <c r="GU126" s="116">
        <v>271415.5625</v>
      </c>
      <c r="GV126" s="116">
        <v>594563</v>
      </c>
      <c r="GW126" s="117">
        <v>2.1906001567840576</v>
      </c>
      <c r="GX126" s="116">
        <v>300768.28125</v>
      </c>
      <c r="GY126" s="116">
        <v>676737.75</v>
      </c>
      <c r="GZ126" s="117">
        <v>2.2500302791595459</v>
      </c>
      <c r="HA126" s="116">
        <v>304452.5</v>
      </c>
      <c r="HB126" s="116">
        <v>653741.125</v>
      </c>
      <c r="HC126" s="117">
        <v>2.1472680568695068</v>
      </c>
      <c r="HD126" s="116">
        <v>319191.875</v>
      </c>
      <c r="HE126" s="116">
        <v>654216.5</v>
      </c>
      <c r="HF126" s="117">
        <v>2.0496025085449219</v>
      </c>
      <c r="HG126" s="116">
        <v>362018.25</v>
      </c>
      <c r="HH126" s="116">
        <v>733314.625</v>
      </c>
      <c r="HI126" s="117">
        <v>2.0256288051605225</v>
      </c>
      <c r="HJ126" s="116">
        <v>393842.375</v>
      </c>
      <c r="HK126" s="116">
        <v>784273.8125</v>
      </c>
      <c r="HL126" s="117">
        <v>1.9913393259048462</v>
      </c>
      <c r="HM126" s="116">
        <v>454464.75</v>
      </c>
      <c r="HN126" s="116">
        <v>938032.6875</v>
      </c>
      <c r="HO126" s="117">
        <v>2.0640382766723633</v>
      </c>
      <c r="HP126" s="116">
        <v>524385.5625</v>
      </c>
      <c r="HQ126" s="116">
        <v>1185368.25</v>
      </c>
      <c r="HR126" s="117">
        <v>2.2604899406433105</v>
      </c>
      <c r="HS126" s="116">
        <v>501209.34375</v>
      </c>
      <c r="HT126" s="116">
        <v>1523745.875</v>
      </c>
      <c r="HU126" s="117">
        <v>3.0401387214660645</v>
      </c>
      <c r="HV126" s="116">
        <v>593147</v>
      </c>
      <c r="HW126" s="116">
        <v>1599206.625</v>
      </c>
      <c r="HX126" s="117">
        <v>2.696138858795166</v>
      </c>
      <c r="HY126" s="116">
        <v>623507.3125</v>
      </c>
      <c r="HZ126" s="116">
        <v>1661625.625</v>
      </c>
      <c r="IA126" s="117">
        <v>2.6649656295776367</v>
      </c>
      <c r="IB126" s="116">
        <v>664208.125</v>
      </c>
      <c r="IC126" s="116">
        <v>1734103.25</v>
      </c>
      <c r="ID126" s="117">
        <v>2.6107828617095947</v>
      </c>
      <c r="IE126" s="116">
        <v>628870.875</v>
      </c>
      <c r="IF126" s="116">
        <v>1534854.625</v>
      </c>
      <c r="IG126" s="117">
        <v>2.4406514167785645</v>
      </c>
      <c r="IH126" s="116">
        <v>604945.8125</v>
      </c>
      <c r="II126" s="116">
        <v>1669962.75</v>
      </c>
      <c r="IJ126" s="117">
        <v>2.7605161666870117</v>
      </c>
      <c r="IK126" s="116">
        <v>672469.3125</v>
      </c>
      <c r="IL126" s="116">
        <v>1740100.625</v>
      </c>
      <c r="IM126" s="117">
        <v>2.5876283645629883</v>
      </c>
      <c r="IN126" s="115">
        <v>683692.5</v>
      </c>
      <c r="IO126" s="116">
        <v>1752996.625</v>
      </c>
      <c r="IP126" s="117">
        <v>2.5640132427215576</v>
      </c>
      <c r="IQ126" s="116">
        <v>793073.625</v>
      </c>
      <c r="IR126" s="116">
        <v>1990878</v>
      </c>
      <c r="IS126" s="117">
        <v>2.5103318691253662</v>
      </c>
      <c r="IT126" s="116">
        <v>841870.75</v>
      </c>
      <c r="IU126" s="116">
        <v>2134439.75</v>
      </c>
      <c r="IV126" s="117">
        <v>2.5353531837463379</v>
      </c>
      <c r="IW126" s="116">
        <v>912427.4375</v>
      </c>
      <c r="IX126" s="116">
        <v>2246852.5</v>
      </c>
      <c r="IY126" s="117">
        <v>2.4624998569488525</v>
      </c>
      <c r="IZ126" s="116">
        <v>928160.875</v>
      </c>
      <c r="JA126" s="116">
        <v>2235959.25</v>
      </c>
      <c r="JB126" s="117">
        <v>2.4090211391448975</v>
      </c>
      <c r="JC126" s="116">
        <v>1004204.0625</v>
      </c>
      <c r="JD126" s="116">
        <v>2457631.5</v>
      </c>
      <c r="JE126" s="117">
        <v>2.4473426342010498</v>
      </c>
      <c r="JF126" s="116">
        <v>1045646.8125</v>
      </c>
      <c r="JG126" s="116">
        <v>2628212.25</v>
      </c>
      <c r="JH126" s="117">
        <v>2.5134799480438232</v>
      </c>
      <c r="JI126" s="116">
        <v>1013549.125</v>
      </c>
      <c r="JJ126" s="116">
        <v>2549824.75</v>
      </c>
      <c r="JK126" s="117">
        <v>2.5157387256622314</v>
      </c>
      <c r="JL126" s="116">
        <v>1062068.625</v>
      </c>
      <c r="JM126" s="116">
        <v>2579865.25</v>
      </c>
      <c r="JN126" s="117">
        <v>2.4290947914123535</v>
      </c>
      <c r="JO126" s="116">
        <v>1120823.625</v>
      </c>
      <c r="JP126" s="116">
        <v>2740259.25</v>
      </c>
      <c r="JQ126" s="117">
        <v>2.4448621273040771</v>
      </c>
      <c r="JR126" s="116">
        <v>1149646.25</v>
      </c>
      <c r="JS126" s="116">
        <v>2596100</v>
      </c>
      <c r="JT126" s="117">
        <v>2.2581729888916016</v>
      </c>
      <c r="JU126" s="116">
        <v>1140705.625</v>
      </c>
      <c r="JV126" s="116">
        <v>2587704.25</v>
      </c>
      <c r="JW126" s="117">
        <v>2.2685117721557617</v>
      </c>
      <c r="JX126" s="116">
        <v>1216442.25</v>
      </c>
      <c r="JY126" s="116">
        <v>2740130.5</v>
      </c>
      <c r="JZ126" s="117">
        <v>2.252577543258667</v>
      </c>
      <c r="KA126" s="116">
        <v>1186708.75</v>
      </c>
      <c r="KB126" s="116">
        <v>2794938.25</v>
      </c>
      <c r="KC126" s="117">
        <v>2.3552014827728271</v>
      </c>
      <c r="KD126" s="116">
        <v>997477.875</v>
      </c>
      <c r="KE126" s="116">
        <v>2197228.5</v>
      </c>
      <c r="KF126" s="117">
        <v>2.2027842998504639</v>
      </c>
      <c r="KG126" s="116">
        <v>1109040.75</v>
      </c>
      <c r="KH126" s="116">
        <v>2691525.75</v>
      </c>
      <c r="KI126" s="117">
        <v>2.4268953800201416</v>
      </c>
      <c r="KJ126" s="116">
        <v>1206346.875</v>
      </c>
      <c r="KK126" s="116">
        <v>2911945</v>
      </c>
      <c r="KL126" s="117">
        <v>2.4138538837432861</v>
      </c>
      <c r="KM126" s="116">
        <v>1109055.5</v>
      </c>
      <c r="KN126" s="116">
        <v>2417255</v>
      </c>
      <c r="KO126" s="117">
        <v>2.1795618534088135</v>
      </c>
      <c r="KP126" s="116">
        <v>1071166.5</v>
      </c>
      <c r="KQ126" s="116">
        <v>2339421.75</v>
      </c>
      <c r="KR126" s="117">
        <v>2.1839945316314697</v>
      </c>
      <c r="KS126" s="116">
        <v>1078496</v>
      </c>
      <c r="KT126" s="116">
        <v>2379446</v>
      </c>
      <c r="KU126" s="117">
        <v>2.2062630653381348</v>
      </c>
      <c r="KV126" s="134">
        <v>3.2652134895324707</v>
      </c>
      <c r="KW126" s="135">
        <v>2.4607353210449219</v>
      </c>
      <c r="KX126" s="135">
        <v>2.3719151020050049</v>
      </c>
      <c r="KY126" s="135">
        <v>2.4348483085632324</v>
      </c>
      <c r="KZ126" s="135">
        <v>2.2065293788909912</v>
      </c>
      <c r="LA126" s="135">
        <v>2.2731833457946777</v>
      </c>
      <c r="LB126" s="135">
        <v>2.2969439029693604</v>
      </c>
      <c r="LC126" s="135">
        <v>2.3718259334564209</v>
      </c>
      <c r="LD126" s="135">
        <v>2.2715275287628174</v>
      </c>
      <c r="LE126" s="135">
        <v>2.5545763969421387</v>
      </c>
      <c r="LF126" s="135">
        <v>2.3687765598297119</v>
      </c>
      <c r="LG126" s="135">
        <v>2.282113790512085</v>
      </c>
      <c r="LH126" s="135">
        <f t="shared" si="4"/>
        <v>2.6992879708607993</v>
      </c>
      <c r="LI126" s="135">
        <f t="shared" si="5"/>
        <v>2.3206888437271118</v>
      </c>
      <c r="LJ126" s="135">
        <f t="shared" si="6"/>
        <v>2.3033701777458191</v>
      </c>
      <c r="LK126" s="144">
        <f t="shared" si="7"/>
        <v>2.401822249094645</v>
      </c>
    </row>
    <row r="127" spans="1:323" ht="15" customHeight="1">
      <c r="A127" s="114">
        <v>99.95</v>
      </c>
      <c r="B127" s="115">
        <v>126460.140625</v>
      </c>
      <c r="C127" s="116">
        <v>404869.34375</v>
      </c>
      <c r="D127" s="117">
        <v>3.201556921005249</v>
      </c>
      <c r="E127" s="116">
        <v>140755.671875</v>
      </c>
      <c r="F127" s="116">
        <v>469866.625</v>
      </c>
      <c r="G127" s="117">
        <v>3.3381719589233398</v>
      </c>
      <c r="H127" s="116">
        <v>167017.609375</v>
      </c>
      <c r="I127" s="116">
        <v>382827.5</v>
      </c>
      <c r="J127" s="117">
        <v>2.2921385765075684</v>
      </c>
      <c r="K127" s="116">
        <v>247378.140625</v>
      </c>
      <c r="L127" s="116">
        <v>659996.625</v>
      </c>
      <c r="M127" s="117">
        <v>2.6679666042327881</v>
      </c>
      <c r="N127" s="116">
        <v>302723.75</v>
      </c>
      <c r="O127" s="116">
        <v>763337.8125</v>
      </c>
      <c r="P127" s="117">
        <v>2.5215656757354736</v>
      </c>
      <c r="Q127" s="116">
        <v>310312.90625</v>
      </c>
      <c r="R127" s="116">
        <v>740852.375</v>
      </c>
      <c r="S127" s="117">
        <v>2.3874366283416748</v>
      </c>
      <c r="T127" s="116">
        <v>425390.4375</v>
      </c>
      <c r="U127" s="116">
        <v>959203.875</v>
      </c>
      <c r="V127" s="117">
        <v>2.2548787593841553</v>
      </c>
      <c r="W127" s="116">
        <v>574237.6875</v>
      </c>
      <c r="X127" s="116">
        <v>1372140.25</v>
      </c>
      <c r="Y127" s="117">
        <v>2.3894987106323242</v>
      </c>
      <c r="Z127" s="116">
        <v>562538.125</v>
      </c>
      <c r="AA127" s="116">
        <v>1296696.5</v>
      </c>
      <c r="AB127" s="117">
        <v>2.3050820827484131</v>
      </c>
      <c r="AC127" s="116">
        <v>653153.5625</v>
      </c>
      <c r="AD127" s="116">
        <v>1515174.125</v>
      </c>
      <c r="AE127" s="117">
        <v>2.3197824954986572</v>
      </c>
      <c r="AF127" s="116">
        <v>839211.0625</v>
      </c>
      <c r="AG127" s="116">
        <v>1918495.75</v>
      </c>
      <c r="AH127" s="117">
        <v>2.2860705852508545</v>
      </c>
      <c r="AI127" s="116">
        <v>882241.875</v>
      </c>
      <c r="AJ127" s="116">
        <v>1950732.5</v>
      </c>
      <c r="AK127" s="117">
        <v>2.2111084461212158</v>
      </c>
      <c r="AL127" s="116">
        <v>904968.6875</v>
      </c>
      <c r="AM127" s="116">
        <v>2002137.875</v>
      </c>
      <c r="AN127" s="117">
        <v>2.212383508682251</v>
      </c>
      <c r="AO127" s="116">
        <v>1065192.75</v>
      </c>
      <c r="AP127" s="116">
        <v>2485946</v>
      </c>
      <c r="AQ127" s="117">
        <v>2.3337991237640381</v>
      </c>
      <c r="AR127" s="116">
        <v>1118662.375</v>
      </c>
      <c r="AS127" s="116">
        <v>2723816.5</v>
      </c>
      <c r="AT127" s="117">
        <v>2.4348869323730469</v>
      </c>
      <c r="AU127" s="116">
        <v>1226117.375</v>
      </c>
      <c r="AV127" s="116">
        <v>2986471</v>
      </c>
      <c r="AW127" s="117">
        <v>2.4357137680053711</v>
      </c>
      <c r="AX127" s="116">
        <v>1208179.125</v>
      </c>
      <c r="AY127" s="116">
        <v>2943024.25</v>
      </c>
      <c r="AZ127" s="117">
        <v>2.4359171390533447</v>
      </c>
      <c r="BA127" s="116">
        <v>949612.0625</v>
      </c>
      <c r="BB127" s="116">
        <v>2253611</v>
      </c>
      <c r="BC127" s="117">
        <v>2.3731911182403564</v>
      </c>
      <c r="BD127" s="116">
        <v>831974.9375</v>
      </c>
      <c r="BE127" s="116">
        <v>1936333</v>
      </c>
      <c r="BF127" s="117">
        <v>2.3273935317993164</v>
      </c>
      <c r="BG127" s="116">
        <v>741262.25</v>
      </c>
      <c r="BH127" s="116">
        <v>1697904.625</v>
      </c>
      <c r="BI127" s="117">
        <v>2.2905585765838623</v>
      </c>
      <c r="BJ127" s="116">
        <v>739612.0625</v>
      </c>
      <c r="BK127" s="116">
        <v>1754055.125</v>
      </c>
      <c r="BL127" s="117">
        <v>2.3715879917144775</v>
      </c>
      <c r="BM127" s="116">
        <v>673101.3125</v>
      </c>
      <c r="BN127" s="116">
        <v>1586664.625</v>
      </c>
      <c r="BO127" s="117">
        <v>2.3572449684143066</v>
      </c>
      <c r="BP127" s="116">
        <v>671123.1875</v>
      </c>
      <c r="BQ127" s="116">
        <v>1646443.375</v>
      </c>
      <c r="BR127" s="117">
        <v>2.4532654285430908</v>
      </c>
      <c r="BS127" s="116">
        <v>726320.875</v>
      </c>
      <c r="BT127" s="116">
        <v>1799389.25</v>
      </c>
      <c r="BU127" s="117">
        <v>2.4774026870727539</v>
      </c>
      <c r="BV127" s="116">
        <v>895383.3125</v>
      </c>
      <c r="BW127" s="116">
        <v>2285999</v>
      </c>
      <c r="BX127" s="117">
        <v>2.5530953407287598</v>
      </c>
      <c r="BY127" s="116">
        <v>993887.1875</v>
      </c>
      <c r="BZ127" s="116">
        <v>2395148.5</v>
      </c>
      <c r="CA127" s="117">
        <v>2.4098796844482422</v>
      </c>
      <c r="CB127" s="116">
        <v>1239368.875</v>
      </c>
      <c r="CC127" s="116">
        <v>3188195.25</v>
      </c>
      <c r="CD127" s="117">
        <v>2.5724344253540039</v>
      </c>
      <c r="CE127" s="116">
        <v>1073270.75</v>
      </c>
      <c r="CF127" s="116">
        <v>2587299</v>
      </c>
      <c r="CG127" s="117">
        <v>2.4106676578521729</v>
      </c>
      <c r="CH127" s="116">
        <v>1114262.5</v>
      </c>
      <c r="CI127" s="116">
        <v>2591396.25</v>
      </c>
      <c r="CJ127" s="117">
        <v>2.3256604671478271</v>
      </c>
      <c r="CK127" s="116">
        <v>1198754.75</v>
      </c>
      <c r="CL127" s="116">
        <v>2598635</v>
      </c>
      <c r="CM127" s="117">
        <v>2.1677787303924561</v>
      </c>
      <c r="CN127" s="116">
        <v>963423.6875</v>
      </c>
      <c r="CO127" s="116">
        <v>2031924.625</v>
      </c>
      <c r="CP127" s="117">
        <v>2.1090664863586426</v>
      </c>
      <c r="CQ127" s="116">
        <v>887947.25</v>
      </c>
      <c r="CR127" s="116">
        <v>1757874.25</v>
      </c>
      <c r="CS127" s="117">
        <v>1.9797056913375854</v>
      </c>
      <c r="CT127" s="116">
        <v>1242462.875</v>
      </c>
      <c r="CU127" s="116">
        <v>2633442.5</v>
      </c>
      <c r="CV127" s="117">
        <v>2.1195342540740967</v>
      </c>
      <c r="CW127" s="116">
        <v>3288330.75</v>
      </c>
      <c r="CX127" s="116">
        <v>7379073.5</v>
      </c>
      <c r="CY127" s="117">
        <v>2.2440180778503418</v>
      </c>
      <c r="CZ127" s="116">
        <v>5183523.5</v>
      </c>
      <c r="DA127" s="116">
        <v>11224326</v>
      </c>
      <c r="DB127" s="117">
        <v>2.1653854846954346</v>
      </c>
      <c r="DC127" s="116">
        <v>8362716</v>
      </c>
      <c r="DD127" s="116">
        <v>18116420</v>
      </c>
      <c r="DE127" s="117">
        <v>2.1663320064544678</v>
      </c>
      <c r="DF127" s="116">
        <v>16386.55078125</v>
      </c>
      <c r="DG127" s="116">
        <v>36739.61328125</v>
      </c>
      <c r="DH127" s="117">
        <v>2.2420589923858643</v>
      </c>
      <c r="DI127" s="116">
        <v>19093.3671875</v>
      </c>
      <c r="DJ127" s="116">
        <v>43339.81640625</v>
      </c>
      <c r="DK127" s="117">
        <v>2.2698886394500732</v>
      </c>
      <c r="DL127" s="116">
        <v>24513.966796875</v>
      </c>
      <c r="DM127" s="116">
        <v>56191.63671875</v>
      </c>
      <c r="DN127" s="117">
        <v>2.2922294139862061</v>
      </c>
      <c r="DO127" s="116">
        <v>29310.25390625</v>
      </c>
      <c r="DP127" s="116">
        <v>64850.484375</v>
      </c>
      <c r="DQ127" s="117">
        <v>2.2125527858734131</v>
      </c>
      <c r="DR127" s="116">
        <v>29553.12109375</v>
      </c>
      <c r="DS127" s="116">
        <v>66875.828125</v>
      </c>
      <c r="DT127" s="117">
        <v>2.2629024982452393</v>
      </c>
      <c r="DU127" s="116">
        <v>31129.80859375</v>
      </c>
      <c r="DV127" s="116">
        <v>70735.015625</v>
      </c>
      <c r="DW127" s="117">
        <v>2.2722599506378174</v>
      </c>
      <c r="DX127" s="116">
        <v>33617.0703125</v>
      </c>
      <c r="DY127" s="116">
        <v>77009.8125</v>
      </c>
      <c r="DZ127" s="117">
        <v>2.290794849395752</v>
      </c>
      <c r="EA127" s="116">
        <v>34983.62890625</v>
      </c>
      <c r="EB127" s="116">
        <v>80272.484375</v>
      </c>
      <c r="EC127" s="117">
        <v>2.2945728302001953</v>
      </c>
      <c r="ED127" s="116">
        <v>40369.25390625</v>
      </c>
      <c r="EE127" s="118">
        <v>92990.578125</v>
      </c>
      <c r="EF127" s="119">
        <v>2.3034999370574951</v>
      </c>
      <c r="EG127" s="115">
        <v>41688.06640625</v>
      </c>
      <c r="EH127" s="116">
        <v>94776.7421875</v>
      </c>
      <c r="EI127" s="117">
        <v>2.2734742164611816</v>
      </c>
      <c r="EJ127" s="116">
        <v>48323.38671875</v>
      </c>
      <c r="EK127" s="116">
        <v>111152.1875</v>
      </c>
      <c r="EL127" s="117">
        <v>2.3001737594604492</v>
      </c>
      <c r="EM127" s="116">
        <v>54355.9609375</v>
      </c>
      <c r="EN127" s="116">
        <v>124521.296875</v>
      </c>
      <c r="EO127" s="117">
        <v>2.290848970413208</v>
      </c>
      <c r="EP127" s="116">
        <v>58166.4140625</v>
      </c>
      <c r="EQ127" s="116">
        <v>135328.078125</v>
      </c>
      <c r="ER127" s="117">
        <v>2.3265674114227295</v>
      </c>
      <c r="ES127" s="116">
        <v>61442.328125</v>
      </c>
      <c r="ET127" s="116">
        <v>139179.25</v>
      </c>
      <c r="EU127" s="117">
        <v>2.2652013301849365</v>
      </c>
      <c r="EV127" s="116">
        <v>64828.625</v>
      </c>
      <c r="EW127" s="116">
        <v>146773.109375</v>
      </c>
      <c r="EX127" s="117">
        <v>2.2640171051025391</v>
      </c>
      <c r="EY127" s="116">
        <v>69192.6796875</v>
      </c>
      <c r="EZ127" s="116">
        <v>161990.84375</v>
      </c>
      <c r="FA127" s="117">
        <v>2.3411557674407959</v>
      </c>
      <c r="FB127" s="116">
        <v>76946.125</v>
      </c>
      <c r="FC127" s="116">
        <v>173633.3125</v>
      </c>
      <c r="FD127" s="117">
        <v>2.2565569877624512</v>
      </c>
      <c r="FE127" s="116">
        <v>81051.640625</v>
      </c>
      <c r="FF127" s="116">
        <v>187204.265625</v>
      </c>
      <c r="FG127" s="117">
        <v>2.3096911907196045</v>
      </c>
      <c r="FH127" s="116">
        <v>86911.4765625</v>
      </c>
      <c r="FI127" s="116">
        <v>205209</v>
      </c>
      <c r="FJ127" s="117">
        <v>2.3611266613006592</v>
      </c>
      <c r="FK127" s="116">
        <v>88232.2421875</v>
      </c>
      <c r="FL127" s="116">
        <v>211641.4375</v>
      </c>
      <c r="FM127" s="117">
        <v>2.3986859321594238</v>
      </c>
      <c r="FN127" s="116">
        <v>96831.1171875</v>
      </c>
      <c r="FO127" s="116">
        <v>236792.90625</v>
      </c>
      <c r="FP127" s="117">
        <v>2.4454216957092285</v>
      </c>
      <c r="FQ127" s="116">
        <v>104171.6484375</v>
      </c>
      <c r="FR127" s="116">
        <v>251765.875</v>
      </c>
      <c r="FS127" s="117">
        <v>2.4168367385864258</v>
      </c>
      <c r="FT127" s="116">
        <v>119285.8359375</v>
      </c>
      <c r="FU127" s="116">
        <v>268515.5625</v>
      </c>
      <c r="FV127" s="117">
        <v>2.2510263919830322</v>
      </c>
      <c r="FW127" s="116">
        <v>127430.6328125</v>
      </c>
      <c r="FX127" s="116">
        <v>290525.375</v>
      </c>
      <c r="FY127" s="117">
        <v>2.2798707485198975</v>
      </c>
      <c r="FZ127" s="116">
        <v>152776.875</v>
      </c>
      <c r="GA127" s="116">
        <v>365541.125</v>
      </c>
      <c r="GB127" s="117">
        <v>2.3926470279693604</v>
      </c>
      <c r="GC127" s="116">
        <v>170478.203125</v>
      </c>
      <c r="GD127" s="116">
        <v>382178.375</v>
      </c>
      <c r="GE127" s="117">
        <v>2.2418019771575928</v>
      </c>
      <c r="GF127" s="116">
        <v>159023.359375</v>
      </c>
      <c r="GG127" s="116">
        <v>416769.28125</v>
      </c>
      <c r="GH127" s="117">
        <v>2.6208055019378662</v>
      </c>
      <c r="GI127" s="116">
        <v>187610.015625</v>
      </c>
      <c r="GJ127" s="116">
        <v>474735.71875</v>
      </c>
      <c r="GK127" s="117">
        <v>2.5304391384124756</v>
      </c>
      <c r="GL127" s="116">
        <v>196089.984375</v>
      </c>
      <c r="GM127" s="116">
        <v>513893.59375</v>
      </c>
      <c r="GN127" s="117">
        <v>2.6207029819488525</v>
      </c>
      <c r="GO127" s="116">
        <v>217372.28125</v>
      </c>
      <c r="GP127" s="116">
        <v>551297</v>
      </c>
      <c r="GQ127" s="117">
        <v>2.5361881256103516</v>
      </c>
      <c r="GR127" s="116">
        <v>302202.59375</v>
      </c>
      <c r="GS127" s="116">
        <v>659486.75</v>
      </c>
      <c r="GT127" s="117">
        <v>2.1822669506072998</v>
      </c>
      <c r="GU127" s="116">
        <v>296895.96875</v>
      </c>
      <c r="GV127" s="116">
        <v>656534.5</v>
      </c>
      <c r="GW127" s="117">
        <v>2.2113285064697266</v>
      </c>
      <c r="GX127" s="116">
        <v>329472.53125</v>
      </c>
      <c r="GY127" s="116">
        <v>748942</v>
      </c>
      <c r="GZ127" s="117">
        <v>2.2731544971466064</v>
      </c>
      <c r="HA127" s="116">
        <v>332236.375</v>
      </c>
      <c r="HB127" s="116">
        <v>720693.5</v>
      </c>
      <c r="HC127" s="117">
        <v>2.1692190170288086</v>
      </c>
      <c r="HD127" s="116">
        <v>347002.59375</v>
      </c>
      <c r="HE127" s="116">
        <v>718299.75</v>
      </c>
      <c r="HF127" s="117">
        <v>2.0700125694274902</v>
      </c>
      <c r="HG127" s="116">
        <v>389900.15625</v>
      </c>
      <c r="HH127" s="116">
        <v>804616.75</v>
      </c>
      <c r="HI127" s="117">
        <v>2.0636482238769531</v>
      </c>
      <c r="HJ127" s="116">
        <v>427970.4375</v>
      </c>
      <c r="HK127" s="116">
        <v>858774.5625</v>
      </c>
      <c r="HL127" s="117">
        <v>2.0066211223602295</v>
      </c>
      <c r="HM127" s="116">
        <v>495318.03125</v>
      </c>
      <c r="HN127" s="116">
        <v>1030468.75</v>
      </c>
      <c r="HO127" s="117">
        <v>2.0804183483123779</v>
      </c>
      <c r="HP127" s="116">
        <v>575356.5625</v>
      </c>
      <c r="HQ127" s="116">
        <v>1312265.625</v>
      </c>
      <c r="HR127" s="117">
        <v>2.2807867527008057</v>
      </c>
      <c r="HS127" s="116">
        <v>555123</v>
      </c>
      <c r="HT127" s="116">
        <v>1722203</v>
      </c>
      <c r="HU127" s="117">
        <v>3.1023809909820557</v>
      </c>
      <c r="HV127" s="116">
        <v>654438.875</v>
      </c>
      <c r="HW127" s="116">
        <v>1794081.25</v>
      </c>
      <c r="HX127" s="117">
        <v>2.7414038181304932</v>
      </c>
      <c r="HY127" s="116">
        <v>716200.25</v>
      </c>
      <c r="HZ127" s="116">
        <v>1859862.25</v>
      </c>
      <c r="IA127" s="117">
        <v>2.5968465805053711</v>
      </c>
      <c r="IB127" s="116">
        <v>756986.5</v>
      </c>
      <c r="IC127" s="116">
        <v>1938650.875</v>
      </c>
      <c r="ID127" s="117">
        <v>2.5610110759735107</v>
      </c>
      <c r="IE127" s="116">
        <v>663121.875</v>
      </c>
      <c r="IF127" s="116">
        <v>1712296.5</v>
      </c>
      <c r="IG127" s="117">
        <v>2.58217453956604</v>
      </c>
      <c r="IH127" s="116">
        <v>682948.5625</v>
      </c>
      <c r="II127" s="116">
        <v>1874999.75</v>
      </c>
      <c r="IJ127" s="117">
        <v>2.7454478740692139</v>
      </c>
      <c r="IK127" s="116">
        <v>756642.625</v>
      </c>
      <c r="IL127" s="116">
        <v>1945020.625</v>
      </c>
      <c r="IM127" s="117">
        <v>2.5705935955047607</v>
      </c>
      <c r="IN127" s="115">
        <v>768755.875</v>
      </c>
      <c r="IO127" s="116">
        <v>1958154.5</v>
      </c>
      <c r="IP127" s="117">
        <v>2.5471732616424561</v>
      </c>
      <c r="IQ127" s="116">
        <v>890354.8125</v>
      </c>
      <c r="IR127" s="116">
        <v>2220477.5</v>
      </c>
      <c r="IS127" s="117">
        <v>2.4939243793487549</v>
      </c>
      <c r="IT127" s="116">
        <v>948414.6875</v>
      </c>
      <c r="IU127" s="116">
        <v>2382068.5</v>
      </c>
      <c r="IV127" s="117">
        <v>2.5116317272186279</v>
      </c>
      <c r="IW127" s="116">
        <v>1018391.625</v>
      </c>
      <c r="IX127" s="116">
        <v>2502855.5</v>
      </c>
      <c r="IY127" s="117">
        <v>2.4576551914215088</v>
      </c>
      <c r="IZ127" s="116">
        <v>1035044.5</v>
      </c>
      <c r="JA127" s="116">
        <v>2486547.25</v>
      </c>
      <c r="JB127" s="117">
        <v>2.402357816696167</v>
      </c>
      <c r="JC127" s="116">
        <v>1121686</v>
      </c>
      <c r="JD127" s="116">
        <v>2736273.5</v>
      </c>
      <c r="JE127" s="117">
        <v>2.4394290447235107</v>
      </c>
      <c r="JF127" s="116">
        <v>1169349.625</v>
      </c>
      <c r="JG127" s="116">
        <v>2932060.5</v>
      </c>
      <c r="JH127" s="117">
        <v>2.5074284076690674</v>
      </c>
      <c r="JI127" s="116">
        <v>1130605.625</v>
      </c>
      <c r="JJ127" s="116">
        <v>2845080</v>
      </c>
      <c r="JK127" s="117">
        <v>2.5164213180541992</v>
      </c>
      <c r="JL127" s="116">
        <v>1179353.875</v>
      </c>
      <c r="JM127" s="116">
        <v>2869022.5</v>
      </c>
      <c r="JN127" s="117">
        <v>2.4327070713043213</v>
      </c>
      <c r="JO127" s="116">
        <v>1247849.125</v>
      </c>
      <c r="JP127" s="116">
        <v>3048474.25</v>
      </c>
      <c r="JQ127" s="117">
        <v>2.4429831504821777</v>
      </c>
      <c r="JR127" s="116">
        <v>1277936</v>
      </c>
      <c r="JS127" s="116">
        <v>2868901.75</v>
      </c>
      <c r="JT127" s="117">
        <v>2.2449495792388916</v>
      </c>
      <c r="JU127" s="116">
        <v>1264743.5</v>
      </c>
      <c r="JV127" s="116">
        <v>2862013.5</v>
      </c>
      <c r="JW127" s="117">
        <v>2.2629201412200928</v>
      </c>
      <c r="JX127" s="116">
        <v>1336194.875</v>
      </c>
      <c r="JY127" s="116">
        <v>3029692</v>
      </c>
      <c r="JZ127" s="117">
        <v>2.2674028873443604</v>
      </c>
      <c r="KA127" s="116">
        <v>1325865.625</v>
      </c>
      <c r="KB127" s="116">
        <v>3102320.25</v>
      </c>
      <c r="KC127" s="117">
        <v>2.3398451805114746</v>
      </c>
      <c r="KD127" s="116">
        <v>1096888.5</v>
      </c>
      <c r="KE127" s="116">
        <v>2427017.5</v>
      </c>
      <c r="KF127" s="117">
        <v>2.2126383781433105</v>
      </c>
      <c r="KG127" s="116">
        <v>1189987.25</v>
      </c>
      <c r="KH127" s="116">
        <v>2998338.75</v>
      </c>
      <c r="KI127" s="117">
        <v>2.5196394920349121</v>
      </c>
      <c r="KJ127" s="116">
        <v>1325902.375</v>
      </c>
      <c r="KK127" s="116">
        <v>3238850.75</v>
      </c>
      <c r="KL127" s="117">
        <v>2.4427521228790283</v>
      </c>
      <c r="KM127" s="116">
        <v>1226052.125</v>
      </c>
      <c r="KN127" s="116">
        <v>2666066.5</v>
      </c>
      <c r="KO127" s="117">
        <v>2.1745131015777588</v>
      </c>
      <c r="KP127" s="116">
        <v>1177946.875</v>
      </c>
      <c r="KQ127" s="116">
        <v>2582352</v>
      </c>
      <c r="KR127" s="117">
        <v>2.1922483444213867</v>
      </c>
      <c r="KS127" s="116">
        <v>1186214.75</v>
      </c>
      <c r="KT127" s="116">
        <v>2628494</v>
      </c>
      <c r="KU127" s="117">
        <v>2.2158668041229248</v>
      </c>
      <c r="KV127" s="134">
        <v>3.269864559173584</v>
      </c>
      <c r="KW127" s="135">
        <v>2.4247972965240479</v>
      </c>
      <c r="KX127" s="135">
        <v>2.3364243507385254</v>
      </c>
      <c r="KY127" s="135">
        <v>2.4186053276062012</v>
      </c>
      <c r="KZ127" s="135">
        <v>2.1930208206176758</v>
      </c>
      <c r="LA127" s="135">
        <v>2.2772347927093506</v>
      </c>
      <c r="LB127" s="135">
        <v>2.3259272575378418</v>
      </c>
      <c r="LC127" s="135">
        <v>2.4072585105895996</v>
      </c>
      <c r="LD127" s="135">
        <v>2.2998974323272705</v>
      </c>
      <c r="LE127" s="135">
        <v>2.5468816757202148</v>
      </c>
      <c r="LF127" s="135">
        <v>2.3666725158691406</v>
      </c>
      <c r="LG127" s="135">
        <v>2.3090040683746338</v>
      </c>
      <c r="LH127" s="135">
        <f t="shared" si="4"/>
        <v>2.6770287354787192</v>
      </c>
      <c r="LI127" s="135">
        <f t="shared" si="5"/>
        <v>2.3058130741119385</v>
      </c>
      <c r="LJ127" s="135">
        <f t="shared" si="6"/>
        <v>2.3275794982910156</v>
      </c>
      <c r="LK127" s="144">
        <f t="shared" si="7"/>
        <v>2.4075194199879966</v>
      </c>
    </row>
    <row r="128" spans="1:323" ht="15" customHeight="1">
      <c r="A128" s="114">
        <v>99.96</v>
      </c>
      <c r="B128" s="115">
        <v>147229.25</v>
      </c>
      <c r="C128" s="116">
        <v>472038.5625</v>
      </c>
      <c r="D128" s="117">
        <v>3.2061467170715332</v>
      </c>
      <c r="E128" s="116">
        <v>164314.046875</v>
      </c>
      <c r="F128" s="116">
        <v>549385.9375</v>
      </c>
      <c r="G128" s="117">
        <v>3.3435115814208984</v>
      </c>
      <c r="H128" s="116">
        <v>178642.34375</v>
      </c>
      <c r="I128" s="116">
        <v>435150.21875</v>
      </c>
      <c r="J128" s="117">
        <v>2.4358739852905273</v>
      </c>
      <c r="K128" s="116">
        <v>290033.625</v>
      </c>
      <c r="L128" s="116">
        <v>758018.875</v>
      </c>
      <c r="M128" s="117">
        <v>2.6135551929473877</v>
      </c>
      <c r="N128" s="116">
        <v>347623.6875</v>
      </c>
      <c r="O128" s="116">
        <v>873438.6875</v>
      </c>
      <c r="P128" s="117">
        <v>2.5125982761383057</v>
      </c>
      <c r="Q128" s="116">
        <v>362582.5</v>
      </c>
      <c r="R128" s="116">
        <v>842455.375</v>
      </c>
      <c r="S128" s="117">
        <v>2.3234860897064209</v>
      </c>
      <c r="T128" s="116">
        <v>483887.125</v>
      </c>
      <c r="U128" s="116">
        <v>1086233.375</v>
      </c>
      <c r="V128" s="117">
        <v>2.244807243347168</v>
      </c>
      <c r="W128" s="116">
        <v>651057.4375</v>
      </c>
      <c r="X128" s="116">
        <v>1563752.75</v>
      </c>
      <c r="Y128" s="117">
        <v>2.4018659591674805</v>
      </c>
      <c r="Z128" s="116">
        <v>647358.9375</v>
      </c>
      <c r="AA128" s="116">
        <v>1472096.875</v>
      </c>
      <c r="AB128" s="117">
        <v>2.2740039825439453</v>
      </c>
      <c r="AC128" s="116">
        <v>754136.375</v>
      </c>
      <c r="AD128" s="116">
        <v>1720411.25</v>
      </c>
      <c r="AE128" s="117">
        <v>2.2812998294830322</v>
      </c>
      <c r="AF128" s="116">
        <v>967274.875</v>
      </c>
      <c r="AG128" s="116">
        <v>2175287.5</v>
      </c>
      <c r="AH128" s="117">
        <v>2.248882532119751</v>
      </c>
      <c r="AI128" s="116">
        <v>1015341.625</v>
      </c>
      <c r="AJ128" s="116">
        <v>2205229.75</v>
      </c>
      <c r="AK128" s="117">
        <v>2.1719090938568115</v>
      </c>
      <c r="AL128" s="116">
        <v>1031538.3125</v>
      </c>
      <c r="AM128" s="116">
        <v>2263674.75</v>
      </c>
      <c r="AN128" s="117">
        <v>2.1944649219512939</v>
      </c>
      <c r="AO128" s="116">
        <v>1202789.375</v>
      </c>
      <c r="AP128" s="116">
        <v>2826812</v>
      </c>
      <c r="AQ128" s="117">
        <v>2.3502135276794434</v>
      </c>
      <c r="AR128" s="116">
        <v>1307693.25</v>
      </c>
      <c r="AS128" s="116">
        <v>3105139.25</v>
      </c>
      <c r="AT128" s="117">
        <v>2.374516487121582</v>
      </c>
      <c r="AU128" s="116">
        <v>1406167.5</v>
      </c>
      <c r="AV128" s="116">
        <v>3407565.5</v>
      </c>
      <c r="AW128" s="117">
        <v>2.4232997894287109</v>
      </c>
      <c r="AX128" s="116">
        <v>1370009.375</v>
      </c>
      <c r="AY128" s="116">
        <v>3360061.5</v>
      </c>
      <c r="AZ128" s="117">
        <v>2.452582836151123</v>
      </c>
      <c r="BA128" s="116">
        <v>1075323.75</v>
      </c>
      <c r="BB128" s="116">
        <v>2567260</v>
      </c>
      <c r="BC128" s="117">
        <v>2.3874297142028809</v>
      </c>
      <c r="BD128" s="116">
        <v>951411.875</v>
      </c>
      <c r="BE128" s="116">
        <v>2199650.75</v>
      </c>
      <c r="BF128" s="117">
        <v>2.3119857311248779</v>
      </c>
      <c r="BG128" s="116">
        <v>846401</v>
      </c>
      <c r="BH128" s="116">
        <v>1926048</v>
      </c>
      <c r="BI128" s="117">
        <v>2.2755739688873291</v>
      </c>
      <c r="BJ128" s="116">
        <v>843958.8125</v>
      </c>
      <c r="BK128" s="116">
        <v>1996643.875</v>
      </c>
      <c r="BL128" s="117">
        <v>2.3658072948455811</v>
      </c>
      <c r="BM128" s="116">
        <v>771835.8125</v>
      </c>
      <c r="BN128" s="116">
        <v>1804771.125</v>
      </c>
      <c r="BO128" s="117">
        <v>2.3382837772369385</v>
      </c>
      <c r="BP128" s="116">
        <v>762561.0625</v>
      </c>
      <c r="BQ128" s="116">
        <v>1880351.125</v>
      </c>
      <c r="BR128" s="117">
        <v>2.465836763381958</v>
      </c>
      <c r="BS128" s="116">
        <v>825582</v>
      </c>
      <c r="BT128" s="116">
        <v>2057047.75</v>
      </c>
      <c r="BU128" s="117">
        <v>2.491633415222168</v>
      </c>
      <c r="BV128" s="116">
        <v>1009832.6875</v>
      </c>
      <c r="BW128" s="116">
        <v>2621828</v>
      </c>
      <c r="BX128" s="117">
        <v>2.596299409866333</v>
      </c>
      <c r="BY128" s="116">
        <v>1111186.875</v>
      </c>
      <c r="BZ128" s="116">
        <v>2733948.25</v>
      </c>
      <c r="CA128" s="117">
        <v>2.4603855609893799</v>
      </c>
      <c r="CB128" s="116">
        <v>1418952.875</v>
      </c>
      <c r="CC128" s="116">
        <v>3656729.75</v>
      </c>
      <c r="CD128" s="117">
        <v>2.5770621299743652</v>
      </c>
      <c r="CE128" s="116">
        <v>1234691.25</v>
      </c>
      <c r="CF128" s="116">
        <v>2950892.75</v>
      </c>
      <c r="CG128" s="117">
        <v>2.3899843692779541</v>
      </c>
      <c r="CH128" s="116">
        <v>1262810.75</v>
      </c>
      <c r="CI128" s="116">
        <v>2945923</v>
      </c>
      <c r="CJ128" s="117">
        <v>2.3328301906585693</v>
      </c>
      <c r="CK128" s="116">
        <v>1355394.125</v>
      </c>
      <c r="CL128" s="116">
        <v>2934268.75</v>
      </c>
      <c r="CM128" s="117">
        <v>2.1648821830749512</v>
      </c>
      <c r="CN128" s="116">
        <v>1072858.625</v>
      </c>
      <c r="CO128" s="116">
        <v>2287810.25</v>
      </c>
      <c r="CP128" s="117">
        <v>2.1324434280395508</v>
      </c>
      <c r="CQ128" s="116">
        <v>989105.1875</v>
      </c>
      <c r="CR128" s="116">
        <v>1965938.5</v>
      </c>
      <c r="CS128" s="117">
        <v>1.9875929355621338</v>
      </c>
      <c r="CT128" s="116">
        <v>1370299</v>
      </c>
      <c r="CU128" s="116">
        <v>2966217.75</v>
      </c>
      <c r="CV128" s="117">
        <v>2.1646499633789062</v>
      </c>
      <c r="CW128" s="116">
        <v>3635632.25</v>
      </c>
      <c r="CX128" s="116">
        <v>8360552.5</v>
      </c>
      <c r="CY128" s="117">
        <v>2.299614429473877</v>
      </c>
      <c r="CZ128" s="116">
        <v>5814870.5</v>
      </c>
      <c r="DA128" s="116">
        <v>12663640</v>
      </c>
      <c r="DB128" s="117">
        <v>2.177802562713623</v>
      </c>
      <c r="DC128" s="116">
        <v>9299592</v>
      </c>
      <c r="DD128" s="116">
        <v>20442754</v>
      </c>
      <c r="DE128" s="117">
        <v>2.1982419490814209</v>
      </c>
      <c r="DF128" s="116">
        <v>18319.751953125</v>
      </c>
      <c r="DG128" s="116">
        <v>41594.421875</v>
      </c>
      <c r="DH128" s="117">
        <v>2.2704687118530273</v>
      </c>
      <c r="DI128" s="116">
        <v>21352.033203125</v>
      </c>
      <c r="DJ128" s="116">
        <v>49130.9609375</v>
      </c>
      <c r="DK128" s="117">
        <v>2.3009967803955078</v>
      </c>
      <c r="DL128" s="116">
        <v>27374.646484375</v>
      </c>
      <c r="DM128" s="116">
        <v>63773.6640625</v>
      </c>
      <c r="DN128" s="117">
        <v>2.3296616077423096</v>
      </c>
      <c r="DO128" s="116">
        <v>32669.73046875</v>
      </c>
      <c r="DP128" s="116">
        <v>73341.640625</v>
      </c>
      <c r="DQ128" s="117">
        <v>2.2449417114257813</v>
      </c>
      <c r="DR128" s="116">
        <v>33003.44140625</v>
      </c>
      <c r="DS128" s="116">
        <v>75799.0546875</v>
      </c>
      <c r="DT128" s="117">
        <v>2.2967014312744141</v>
      </c>
      <c r="DU128" s="116">
        <v>34633.9453125</v>
      </c>
      <c r="DV128" s="116">
        <v>80213.5</v>
      </c>
      <c r="DW128" s="117">
        <v>2.3160369396209717</v>
      </c>
      <c r="DX128" s="116">
        <v>37330.34765625</v>
      </c>
      <c r="DY128" s="116">
        <v>87409.9453125</v>
      </c>
      <c r="DZ128" s="117">
        <v>2.3415250778198242</v>
      </c>
      <c r="EA128" s="116">
        <v>38683.10546875</v>
      </c>
      <c r="EB128" s="116">
        <v>91141.140625</v>
      </c>
      <c r="EC128" s="117">
        <v>2.3560967445373535</v>
      </c>
      <c r="ED128" s="116">
        <v>44711.5703125</v>
      </c>
      <c r="EE128" s="118">
        <v>105618.9375</v>
      </c>
      <c r="EF128" s="119">
        <v>2.3622283935546875</v>
      </c>
      <c r="EG128" s="115">
        <v>46177.984375</v>
      </c>
      <c r="EH128" s="116">
        <v>107498.6796875</v>
      </c>
      <c r="EI128" s="117">
        <v>2.32792067527771</v>
      </c>
      <c r="EJ128" s="116">
        <v>54223.26171875</v>
      </c>
      <c r="EK128" s="116">
        <v>126151.6796875</v>
      </c>
      <c r="EL128" s="117">
        <v>2.3265233039855957</v>
      </c>
      <c r="EM128" s="116">
        <v>59891.80078125</v>
      </c>
      <c r="EN128" s="116">
        <v>141368.4375</v>
      </c>
      <c r="EO128" s="117">
        <v>2.3603971004486084</v>
      </c>
      <c r="EP128" s="116">
        <v>64141.7421875</v>
      </c>
      <c r="EQ128" s="116">
        <v>153866.71875</v>
      </c>
      <c r="ER128" s="117">
        <v>2.3988547325134277</v>
      </c>
      <c r="ES128" s="116">
        <v>67640.53125</v>
      </c>
      <c r="ET128" s="116">
        <v>157830.5</v>
      </c>
      <c r="EU128" s="117">
        <v>2.333371639251709</v>
      </c>
      <c r="EV128" s="116">
        <v>71186.078125</v>
      </c>
      <c r="EW128" s="116">
        <v>166448.375</v>
      </c>
      <c r="EX128" s="117">
        <v>2.3382153511047363</v>
      </c>
      <c r="EY128" s="116">
        <v>73575.0546875</v>
      </c>
      <c r="EZ128" s="116">
        <v>184623.90625</v>
      </c>
      <c r="FA128" s="117">
        <v>2.5093274116516113</v>
      </c>
      <c r="FB128" s="116">
        <v>84286.8203125</v>
      </c>
      <c r="FC128" s="116">
        <v>196863.21875</v>
      </c>
      <c r="FD128" s="117">
        <v>2.335634708404541</v>
      </c>
      <c r="FE128" s="116">
        <v>89033.5546875</v>
      </c>
      <c r="FF128" s="116">
        <v>212724.140625</v>
      </c>
      <c r="FG128" s="117">
        <v>2.3892581462860107</v>
      </c>
      <c r="FH128" s="116">
        <v>95652.2265625</v>
      </c>
      <c r="FI128" s="116">
        <v>233665.375</v>
      </c>
      <c r="FJ128" s="117">
        <v>2.442863941192627</v>
      </c>
      <c r="FK128" s="116">
        <v>97112.390625</v>
      </c>
      <c r="FL128" s="116">
        <v>241361.78125</v>
      </c>
      <c r="FM128" s="117">
        <v>2.4853861331939697</v>
      </c>
      <c r="FN128" s="116">
        <v>106871.3828125</v>
      </c>
      <c r="FO128" s="116">
        <v>270502.65625</v>
      </c>
      <c r="FP128" s="117">
        <v>2.531104564666748</v>
      </c>
      <c r="FQ128" s="116">
        <v>114698.65625</v>
      </c>
      <c r="FR128" s="116">
        <v>287312.625</v>
      </c>
      <c r="FS128" s="117">
        <v>2.504934549331665</v>
      </c>
      <c r="FT128" s="116">
        <v>133265.96875</v>
      </c>
      <c r="FU128" s="116">
        <v>304041.9375</v>
      </c>
      <c r="FV128" s="117">
        <v>2.2814671993255615</v>
      </c>
      <c r="FW128" s="116">
        <v>142462.765625</v>
      </c>
      <c r="FX128" s="116">
        <v>329393.90625</v>
      </c>
      <c r="FY128" s="117">
        <v>2.3121402263641357</v>
      </c>
      <c r="FZ128" s="116">
        <v>171234.28125</v>
      </c>
      <c r="GA128" s="116">
        <v>416393.53125</v>
      </c>
      <c r="GB128" s="117">
        <v>2.4317183494567871</v>
      </c>
      <c r="GC128" s="116">
        <v>190830.578125</v>
      </c>
      <c r="GD128" s="116">
        <v>432516.78125</v>
      </c>
      <c r="GE128" s="117">
        <v>2.2664961814880371</v>
      </c>
      <c r="GF128" s="116">
        <v>184709.34375</v>
      </c>
      <c r="GG128" s="116">
        <v>477988.875</v>
      </c>
      <c r="GH128" s="117">
        <v>2.5877892971038818</v>
      </c>
      <c r="GI128" s="116">
        <v>211110.1875</v>
      </c>
      <c r="GJ128" s="116">
        <v>543538.1875</v>
      </c>
      <c r="GK128" s="117">
        <v>2.5746657848358154</v>
      </c>
      <c r="GL128" s="116">
        <v>221106.09375</v>
      </c>
      <c r="GM128" s="116">
        <v>590178.5</v>
      </c>
      <c r="GN128" s="117">
        <v>2.6692094802856445</v>
      </c>
      <c r="GO128" s="116">
        <v>244674.65625</v>
      </c>
      <c r="GP128" s="116">
        <v>631317.6875</v>
      </c>
      <c r="GQ128" s="117">
        <v>2.5802333354949951</v>
      </c>
      <c r="GR128" s="116">
        <v>344094.1875</v>
      </c>
      <c r="GS128" s="116">
        <v>743527</v>
      </c>
      <c r="GT128" s="117">
        <v>2.1608240604400635</v>
      </c>
      <c r="GU128" s="116">
        <v>332223.9375</v>
      </c>
      <c r="GV128" s="116">
        <v>741953.3125</v>
      </c>
      <c r="GW128" s="117">
        <v>2.233292818069458</v>
      </c>
      <c r="GX128" s="116">
        <v>369384.09375</v>
      </c>
      <c r="GY128" s="116">
        <v>848743.5</v>
      </c>
      <c r="GZ128" s="117">
        <v>2.2977261543273926</v>
      </c>
      <c r="HA128" s="116">
        <v>370738.875</v>
      </c>
      <c r="HB128" s="116">
        <v>812903.8125</v>
      </c>
      <c r="HC128" s="117">
        <v>2.1926586627960205</v>
      </c>
      <c r="HD128" s="116">
        <v>385402.21875</v>
      </c>
      <c r="HE128" s="116">
        <v>806212.625</v>
      </c>
      <c r="HF128" s="117">
        <v>2.0918734073638916</v>
      </c>
      <c r="HG128" s="116">
        <v>456618.40625</v>
      </c>
      <c r="HH128" s="116">
        <v>899947.1875</v>
      </c>
      <c r="HI128" s="117">
        <v>1.970895528793335</v>
      </c>
      <c r="HJ128" s="116">
        <v>474855.84375</v>
      </c>
      <c r="HK128" s="116">
        <v>960478</v>
      </c>
      <c r="HL128" s="117">
        <v>2.0226728916168213</v>
      </c>
      <c r="HM128" s="116">
        <v>551613.25</v>
      </c>
      <c r="HN128" s="116">
        <v>1157076.625</v>
      </c>
      <c r="HO128" s="117">
        <v>2.0976228713989258</v>
      </c>
      <c r="HP128" s="116">
        <v>646146.4375</v>
      </c>
      <c r="HQ128" s="116">
        <v>1487521.125</v>
      </c>
      <c r="HR128" s="117">
        <v>2.3021423816680908</v>
      </c>
      <c r="HS128" s="116">
        <v>649351.125</v>
      </c>
      <c r="HT128" s="116">
        <v>2001567.75</v>
      </c>
      <c r="HU128" s="117">
        <v>3.0824120044708252</v>
      </c>
      <c r="HV128" s="116">
        <v>741103.8125</v>
      </c>
      <c r="HW128" s="116">
        <v>2068070</v>
      </c>
      <c r="HX128" s="117">
        <v>2.7905266284942627</v>
      </c>
      <c r="HY128" s="116">
        <v>828010.375</v>
      </c>
      <c r="HZ128" s="116">
        <v>2131802</v>
      </c>
      <c r="IA128" s="117">
        <v>2.5746078491210937</v>
      </c>
      <c r="IB128" s="116">
        <v>875957.5</v>
      </c>
      <c r="IC128" s="116">
        <v>2219188.25</v>
      </c>
      <c r="ID128" s="117">
        <v>2.5334427356719971</v>
      </c>
      <c r="IE128" s="116">
        <v>749604.5</v>
      </c>
      <c r="IF128" s="116">
        <v>1963670</v>
      </c>
      <c r="IG128" s="117">
        <v>2.6196081638336182</v>
      </c>
      <c r="IH128" s="116">
        <v>851286.625</v>
      </c>
      <c r="II128" s="116">
        <v>2152282.25</v>
      </c>
      <c r="IJ128" s="117">
        <v>2.5282697677612305</v>
      </c>
      <c r="IK128" s="116">
        <v>881795.75</v>
      </c>
      <c r="IL128" s="116">
        <v>2226497.75</v>
      </c>
      <c r="IM128" s="117">
        <v>2.524958610534668</v>
      </c>
      <c r="IN128" s="115">
        <v>882192.5</v>
      </c>
      <c r="IO128" s="116">
        <v>2241271.5</v>
      </c>
      <c r="IP128" s="117">
        <v>2.540569543838501</v>
      </c>
      <c r="IQ128" s="116">
        <v>1030500.0625</v>
      </c>
      <c r="IR128" s="116">
        <v>2535474.5</v>
      </c>
      <c r="IS128" s="117">
        <v>2.4604310989379883</v>
      </c>
      <c r="IT128" s="116">
        <v>1097844.875</v>
      </c>
      <c r="IU128" s="116">
        <v>2721801</v>
      </c>
      <c r="IV128" s="117">
        <v>2.4792218208312988</v>
      </c>
      <c r="IW128" s="116">
        <v>1181710.5</v>
      </c>
      <c r="IX128" s="116">
        <v>2853562.25</v>
      </c>
      <c r="IY128" s="117">
        <v>2.4147727489471436</v>
      </c>
      <c r="IZ128" s="116">
        <v>1188909.75</v>
      </c>
      <c r="JA128" s="116">
        <v>2830152.5</v>
      </c>
      <c r="JB128" s="117">
        <v>2.380460262298584</v>
      </c>
      <c r="JC128" s="116">
        <v>1285911.75</v>
      </c>
      <c r="JD128" s="116">
        <v>3119347.25</v>
      </c>
      <c r="JE128" s="117">
        <v>2.4257864952087402</v>
      </c>
      <c r="JF128" s="116">
        <v>1344156.875</v>
      </c>
      <c r="JG128" s="116">
        <v>3350877.25</v>
      </c>
      <c r="JH128" s="117">
        <v>2.4929213523864746</v>
      </c>
      <c r="JI128" s="116">
        <v>1297140.125</v>
      </c>
      <c r="JJ128" s="116">
        <v>3252862</v>
      </c>
      <c r="JK128" s="117">
        <v>2.5077183246612549</v>
      </c>
      <c r="JL128" s="116">
        <v>1349315.625</v>
      </c>
      <c r="JM128" s="116">
        <v>3265960</v>
      </c>
      <c r="JN128" s="117">
        <v>2.4204566478729248</v>
      </c>
      <c r="JO128" s="116">
        <v>1428587.25</v>
      </c>
      <c r="JP128" s="116">
        <v>3470898.25</v>
      </c>
      <c r="JQ128" s="117">
        <v>2.4296019077301025</v>
      </c>
      <c r="JR128" s="116">
        <v>1463362.25</v>
      </c>
      <c r="JS128" s="116">
        <v>3237425</v>
      </c>
      <c r="JT128" s="117">
        <v>2.2123196125030518</v>
      </c>
      <c r="JU128" s="116">
        <v>1433886.75</v>
      </c>
      <c r="JV128" s="116">
        <v>3237652</v>
      </c>
      <c r="JW128" s="117">
        <v>2.2579550743103027</v>
      </c>
      <c r="JX128" s="116">
        <v>1515753.125</v>
      </c>
      <c r="JY128" s="116">
        <v>3426381.5</v>
      </c>
      <c r="JZ128" s="117">
        <v>2.2605142593383789</v>
      </c>
      <c r="KA128" s="116">
        <v>1512228.5</v>
      </c>
      <c r="KB128" s="116">
        <v>3523369.25</v>
      </c>
      <c r="KC128" s="117">
        <v>2.3299186229705811</v>
      </c>
      <c r="KD128" s="116">
        <v>1208526.375</v>
      </c>
      <c r="KE128" s="116">
        <v>2743330.25</v>
      </c>
      <c r="KF128" s="117">
        <v>2.26997971534729</v>
      </c>
      <c r="KG128" s="116">
        <v>1341309.375</v>
      </c>
      <c r="KH128" s="116">
        <v>3430491</v>
      </c>
      <c r="KI128" s="117">
        <v>2.5575687885284424</v>
      </c>
      <c r="KJ128" s="116">
        <v>1485320.5</v>
      </c>
      <c r="KK128" s="116">
        <v>3691660.75</v>
      </c>
      <c r="KL128" s="117">
        <v>2.4854304790496826</v>
      </c>
      <c r="KM128" s="116">
        <v>1367655.125</v>
      </c>
      <c r="KN128" s="116">
        <v>3004098.75</v>
      </c>
      <c r="KO128" s="117">
        <v>2.1965322494506836</v>
      </c>
      <c r="KP128" s="116">
        <v>1326914.5</v>
      </c>
      <c r="KQ128" s="116">
        <v>2914990.75</v>
      </c>
      <c r="KR128" s="117">
        <v>2.1968188285827637</v>
      </c>
      <c r="KS128" s="116">
        <v>1332512</v>
      </c>
      <c r="KT128" s="116">
        <v>2969853</v>
      </c>
      <c r="KU128" s="117">
        <v>2.2287626266479492</v>
      </c>
      <c r="KV128" s="134">
        <v>3.2748291492462158</v>
      </c>
      <c r="KW128" s="135">
        <v>2.4260642528533936</v>
      </c>
      <c r="KX128" s="135">
        <v>2.3173038959503174</v>
      </c>
      <c r="KY128" s="135">
        <v>2.4270298480987549</v>
      </c>
      <c r="KZ128" s="135">
        <v>2.2118511199951172</v>
      </c>
      <c r="LA128" s="135">
        <v>2.3202633857727051</v>
      </c>
      <c r="LB128" s="135">
        <v>2.4124412536621094</v>
      </c>
      <c r="LC128" s="135">
        <v>2.4369478225708008</v>
      </c>
      <c r="LD128" s="135">
        <v>2.3081822395324707</v>
      </c>
      <c r="LE128" s="135">
        <v>2.5056343078613281</v>
      </c>
      <c r="LF128" s="135">
        <v>2.3607172966003418</v>
      </c>
      <c r="LG128" s="135">
        <v>2.3330225944519043</v>
      </c>
      <c r="LH128" s="135">
        <f t="shared" si="4"/>
        <v>2.6727324326833091</v>
      </c>
      <c r="LI128" s="135">
        <f t="shared" si="5"/>
        <v>2.319440484046936</v>
      </c>
      <c r="LJ128" s="135">
        <f t="shared" si="6"/>
        <v>2.3694586753845215</v>
      </c>
      <c r="LK128" s="144">
        <f t="shared" si="7"/>
        <v>2.3997913996378579</v>
      </c>
    </row>
    <row r="129" spans="1:323" ht="15" customHeight="1">
      <c r="A129" s="114">
        <v>99.97</v>
      </c>
      <c r="B129" s="115">
        <v>179192.921875</v>
      </c>
      <c r="C129" s="116">
        <v>575412.0625</v>
      </c>
      <c r="D129" s="117">
        <v>3.2111315727233887</v>
      </c>
      <c r="E129" s="116">
        <v>200691.375</v>
      </c>
      <c r="F129" s="116">
        <v>672174.625</v>
      </c>
      <c r="G129" s="117">
        <v>3.3492951393127441</v>
      </c>
      <c r="H129" s="116">
        <v>194622.3125</v>
      </c>
      <c r="I129" s="116">
        <v>518695.40625</v>
      </c>
      <c r="J129" s="117">
        <v>2.6651384830474854</v>
      </c>
      <c r="K129" s="116">
        <v>347766.5</v>
      </c>
      <c r="L129" s="116">
        <v>905190</v>
      </c>
      <c r="M129" s="117">
        <v>2.6028671264648438</v>
      </c>
      <c r="N129" s="116">
        <v>417778.25</v>
      </c>
      <c r="O129" s="116">
        <v>1038377.1875</v>
      </c>
      <c r="P129" s="117">
        <v>2.4854745864868164</v>
      </c>
      <c r="Q129" s="116">
        <v>427897.40625</v>
      </c>
      <c r="R129" s="116">
        <v>992304.1875</v>
      </c>
      <c r="S129" s="117">
        <v>2.319023609161377</v>
      </c>
      <c r="T129" s="116">
        <v>583893.875</v>
      </c>
      <c r="U129" s="116">
        <v>1272156.625</v>
      </c>
      <c r="V129" s="117">
        <v>2.178746223449707</v>
      </c>
      <c r="W129" s="116">
        <v>777958</v>
      </c>
      <c r="X129" s="116">
        <v>1850589.5</v>
      </c>
      <c r="Y129" s="117">
        <v>2.3787782192230225</v>
      </c>
      <c r="Z129" s="116">
        <v>785734.5</v>
      </c>
      <c r="AA129" s="116">
        <v>1728421.125</v>
      </c>
      <c r="AB129" s="117">
        <v>2.1997520923614502</v>
      </c>
      <c r="AC129" s="116">
        <v>913940.875</v>
      </c>
      <c r="AD129" s="116">
        <v>2020518.625</v>
      </c>
      <c r="AE129" s="117">
        <v>2.2107760906219482</v>
      </c>
      <c r="AF129" s="116">
        <v>1165519.5</v>
      </c>
      <c r="AG129" s="116">
        <v>2550819</v>
      </c>
      <c r="AH129" s="117">
        <v>2.1885683536529541</v>
      </c>
      <c r="AI129" s="116">
        <v>1231475.5</v>
      </c>
      <c r="AJ129" s="116">
        <v>2573139</v>
      </c>
      <c r="AK129" s="117">
        <v>2.0894763469696045</v>
      </c>
      <c r="AL129" s="116">
        <v>1236906.375</v>
      </c>
      <c r="AM129" s="116">
        <v>2646384.5</v>
      </c>
      <c r="AN129" s="117">
        <v>2.1395187377929687</v>
      </c>
      <c r="AO129" s="116">
        <v>1444920</v>
      </c>
      <c r="AP129" s="116">
        <v>3334575.5</v>
      </c>
      <c r="AQ129" s="117">
        <v>2.3077924251556396</v>
      </c>
      <c r="AR129" s="116">
        <v>1609913.75</v>
      </c>
      <c r="AS129" s="116">
        <v>3659237.75</v>
      </c>
      <c r="AT129" s="117">
        <v>2.2729401588439941</v>
      </c>
      <c r="AU129" s="116">
        <v>1713912.125</v>
      </c>
      <c r="AV129" s="116">
        <v>4030629</v>
      </c>
      <c r="AW129" s="117">
        <v>2.351712703704834</v>
      </c>
      <c r="AX129" s="116">
        <v>1665449.375</v>
      </c>
      <c r="AY129" s="116">
        <v>3982053.75</v>
      </c>
      <c r="AZ129" s="117">
        <v>2.3909785747528076</v>
      </c>
      <c r="BA129" s="116">
        <v>1327240.75</v>
      </c>
      <c r="BB129" s="116">
        <v>3028396</v>
      </c>
      <c r="BC129" s="117">
        <v>2.2817232608795166</v>
      </c>
      <c r="BD129" s="116">
        <v>1157419.125</v>
      </c>
      <c r="BE129" s="116">
        <v>2585805</v>
      </c>
      <c r="BF129" s="117">
        <v>2.2341129779815674</v>
      </c>
      <c r="BG129" s="116">
        <v>1030918.5</v>
      </c>
      <c r="BH129" s="116">
        <v>2259489</v>
      </c>
      <c r="BI129" s="117">
        <v>2.1917240619659424</v>
      </c>
      <c r="BJ129" s="116">
        <v>1032183.5</v>
      </c>
      <c r="BK129" s="116">
        <v>2353759.75</v>
      </c>
      <c r="BL129" s="117">
        <v>2.2803695201873779</v>
      </c>
      <c r="BM129" s="116">
        <v>951155.25</v>
      </c>
      <c r="BN129" s="116">
        <v>2123408</v>
      </c>
      <c r="BO129" s="117">
        <v>2.2324514389038086</v>
      </c>
      <c r="BP129" s="116">
        <v>933775.9375</v>
      </c>
      <c r="BQ129" s="116">
        <v>2227845</v>
      </c>
      <c r="BR129" s="117">
        <v>2.385845422744751</v>
      </c>
      <c r="BS129" s="116">
        <v>1006706.125</v>
      </c>
      <c r="BT129" s="116">
        <v>2441357.25</v>
      </c>
      <c r="BU129" s="117">
        <v>2.4250943660736084</v>
      </c>
      <c r="BV129" s="116">
        <v>1239617</v>
      </c>
      <c r="BW129" s="116">
        <v>3126635</v>
      </c>
      <c r="BX129" s="117">
        <v>2.522258996963501</v>
      </c>
      <c r="BY129" s="116">
        <v>1333612.375</v>
      </c>
      <c r="BZ129" s="116">
        <v>3244119</v>
      </c>
      <c r="CA129" s="117">
        <v>2.4325802326202393</v>
      </c>
      <c r="CB129" s="116">
        <v>1757158.5</v>
      </c>
      <c r="CC129" s="116">
        <v>4354442</v>
      </c>
      <c r="CD129" s="117">
        <v>2.4781155586242676</v>
      </c>
      <c r="CE129" s="116">
        <v>1537998.125</v>
      </c>
      <c r="CF129" s="116">
        <v>3482942</v>
      </c>
      <c r="CG129" s="117">
        <v>2.264594554901123</v>
      </c>
      <c r="CH129" s="116">
        <v>1562822.125</v>
      </c>
      <c r="CI129" s="116">
        <v>3464922.75</v>
      </c>
      <c r="CJ129" s="117">
        <v>2.2170934677124023</v>
      </c>
      <c r="CK129" s="116">
        <v>1655909.625</v>
      </c>
      <c r="CL129" s="116">
        <v>3419544</v>
      </c>
      <c r="CM129" s="117">
        <v>2.0650546550750732</v>
      </c>
      <c r="CN129" s="116">
        <v>1292132.625</v>
      </c>
      <c r="CO129" s="116">
        <v>2661272</v>
      </c>
      <c r="CP129" s="117">
        <v>2.0595965385437012</v>
      </c>
      <c r="CQ129" s="116">
        <v>1189593</v>
      </c>
      <c r="CR129" s="116">
        <v>2264314</v>
      </c>
      <c r="CS129" s="117">
        <v>1.9034358263015747</v>
      </c>
      <c r="CT129" s="116">
        <v>1652721.375</v>
      </c>
      <c r="CU129" s="116">
        <v>3454615</v>
      </c>
      <c r="CV129" s="117">
        <v>2.0902585983276367</v>
      </c>
      <c r="CW129" s="116">
        <v>4439404.5</v>
      </c>
      <c r="CX129" s="116">
        <v>9809220</v>
      </c>
      <c r="CY129" s="117">
        <v>2.2095801830291748</v>
      </c>
      <c r="CZ129" s="116">
        <v>7134278</v>
      </c>
      <c r="DA129" s="116">
        <v>14746512</v>
      </c>
      <c r="DB129" s="117">
        <v>2.0669941902160645</v>
      </c>
      <c r="DC129" s="116">
        <v>11370630</v>
      </c>
      <c r="DD129" s="116">
        <v>23830772</v>
      </c>
      <c r="DE129" s="117">
        <v>2.095818042755127</v>
      </c>
      <c r="DF129" s="116">
        <v>22493.666015625</v>
      </c>
      <c r="DG129" s="116">
        <v>48697.28515625</v>
      </c>
      <c r="DH129" s="117">
        <v>2.1649332046508789</v>
      </c>
      <c r="DI129" s="116">
        <v>26328.357421875</v>
      </c>
      <c r="DJ129" s="116">
        <v>57611.9609375</v>
      </c>
      <c r="DK129" s="117">
        <v>2.1882095336914062</v>
      </c>
      <c r="DL129" s="116">
        <v>33740.734375</v>
      </c>
      <c r="DM129" s="116">
        <v>74918.375</v>
      </c>
      <c r="DN129" s="117">
        <v>2.2204132080078125</v>
      </c>
      <c r="DO129" s="116">
        <v>40275.2578125</v>
      </c>
      <c r="DP129" s="116">
        <v>85722.3828125</v>
      </c>
      <c r="DQ129" s="117">
        <v>2.1284129619598389</v>
      </c>
      <c r="DR129" s="116">
        <v>40819.80859375</v>
      </c>
      <c r="DS129" s="116">
        <v>88848.9375</v>
      </c>
      <c r="DT129" s="117">
        <v>2.1766133308410645</v>
      </c>
      <c r="DU129" s="116">
        <v>42724.66796875</v>
      </c>
      <c r="DV129" s="116">
        <v>94133.7890625</v>
      </c>
      <c r="DW129" s="117">
        <v>2.2032656669616699</v>
      </c>
      <c r="DX129" s="116">
        <v>46087.30859375</v>
      </c>
      <c r="DY129" s="116">
        <v>102727.078125</v>
      </c>
      <c r="DZ129" s="117">
        <v>2.2289667129516602</v>
      </c>
      <c r="EA129" s="116">
        <v>47488.67578125</v>
      </c>
      <c r="EB129" s="116">
        <v>107230.8359375</v>
      </c>
      <c r="EC129" s="117">
        <v>2.2580296993255615</v>
      </c>
      <c r="ED129" s="116">
        <v>55150.78515625</v>
      </c>
      <c r="EE129" s="118">
        <v>124277.890625</v>
      </c>
      <c r="EF129" s="119">
        <v>2.2534201145172119</v>
      </c>
      <c r="EG129" s="115">
        <v>57076.265625</v>
      </c>
      <c r="EH129" s="116">
        <v>126210.265625</v>
      </c>
      <c r="EI129" s="117">
        <v>2.2112565040588379</v>
      </c>
      <c r="EJ129" s="116">
        <v>67998.734375</v>
      </c>
      <c r="EK129" s="116">
        <v>147913.09375</v>
      </c>
      <c r="EL129" s="117">
        <v>2.1752331256866455</v>
      </c>
      <c r="EM129" s="116">
        <v>73948.109375</v>
      </c>
      <c r="EN129" s="116">
        <v>166281.046875</v>
      </c>
      <c r="EO129" s="117">
        <v>2.2486178874969482</v>
      </c>
      <c r="EP129" s="116">
        <v>79290.1484375</v>
      </c>
      <c r="EQ129" s="116">
        <v>181345.5625</v>
      </c>
      <c r="ER129" s="117">
        <v>2.2871134281158447</v>
      </c>
      <c r="ES129" s="116">
        <v>83334.40625</v>
      </c>
      <c r="ET129" s="116">
        <v>185366.4375</v>
      </c>
      <c r="EU129" s="117">
        <v>2.2243685722351074</v>
      </c>
      <c r="EV129" s="116">
        <v>87696.6484375</v>
      </c>
      <c r="EW129" s="116">
        <v>195537.40625</v>
      </c>
      <c r="EX129" s="117">
        <v>2.2297022342681885</v>
      </c>
      <c r="EY129" s="116">
        <v>91080.234375</v>
      </c>
      <c r="EZ129" s="116">
        <v>218999.0625</v>
      </c>
      <c r="FA129" s="117">
        <v>2.4044630527496338</v>
      </c>
      <c r="FB129" s="116">
        <v>103912.6015625</v>
      </c>
      <c r="FC129" s="116">
        <v>231221.609375</v>
      </c>
      <c r="FD129" s="117">
        <v>2.2251546382904053</v>
      </c>
      <c r="FE129" s="116">
        <v>110684.921875</v>
      </c>
      <c r="FF129" s="116">
        <v>250473.171875</v>
      </c>
      <c r="FG129" s="117">
        <v>2.2629384994506836</v>
      </c>
      <c r="FH129" s="116">
        <v>119100.6171875</v>
      </c>
      <c r="FI129" s="116">
        <v>275892.9375</v>
      </c>
      <c r="FJ129" s="117">
        <v>2.3164694309234619</v>
      </c>
      <c r="FK129" s="116">
        <v>121294.046875</v>
      </c>
      <c r="FL129" s="116">
        <v>285558.125</v>
      </c>
      <c r="FM129" s="117">
        <v>2.3542633056640625</v>
      </c>
      <c r="FN129" s="116">
        <v>133670.21875</v>
      </c>
      <c r="FO129" s="116">
        <v>320720</v>
      </c>
      <c r="FP129" s="117">
        <v>2.3993377685546875</v>
      </c>
      <c r="FQ129" s="116">
        <v>142937.453125</v>
      </c>
      <c r="FR129" s="116">
        <v>340270.75</v>
      </c>
      <c r="FS129" s="117">
        <v>2.3805570602416992</v>
      </c>
      <c r="FT129" s="116">
        <v>154310.390625</v>
      </c>
      <c r="FU129" s="116">
        <v>357503.78125</v>
      </c>
      <c r="FV129" s="117">
        <v>2.3167836666107178</v>
      </c>
      <c r="FW129" s="116">
        <v>165529.515625</v>
      </c>
      <c r="FX129" s="116">
        <v>387922.46875</v>
      </c>
      <c r="FY129" s="117">
        <v>2.3435244560241699</v>
      </c>
      <c r="FZ129" s="116">
        <v>199551.5625</v>
      </c>
      <c r="GA129" s="116">
        <v>493480.90625</v>
      </c>
      <c r="GB129" s="117">
        <v>2.4729492664337158</v>
      </c>
      <c r="GC129" s="116">
        <v>221564.359375</v>
      </c>
      <c r="GD129" s="116">
        <v>508029.375</v>
      </c>
      <c r="GE129" s="117">
        <v>2.2929201126098633</v>
      </c>
      <c r="GF129" s="116">
        <v>244110.234375</v>
      </c>
      <c r="GG129" s="116">
        <v>566189.1875</v>
      </c>
      <c r="GH129" s="117">
        <v>2.3193995952606201</v>
      </c>
      <c r="GI129" s="116">
        <v>247210.421875</v>
      </c>
      <c r="GJ129" s="116">
        <v>648432.3125</v>
      </c>
      <c r="GK129" s="117">
        <v>2.622997522354126</v>
      </c>
      <c r="GL129" s="116">
        <v>259677.109375</v>
      </c>
      <c r="GM129" s="116">
        <v>706893</v>
      </c>
      <c r="GN129" s="117">
        <v>2.7221999168395996</v>
      </c>
      <c r="GO129" s="116">
        <v>286613.96875</v>
      </c>
      <c r="GP129" s="116">
        <v>753327.125</v>
      </c>
      <c r="GQ129" s="117">
        <v>2.6283683776855469</v>
      </c>
      <c r="GR129" s="116">
        <v>403430.96875</v>
      </c>
      <c r="GS129" s="116">
        <v>866955.8125</v>
      </c>
      <c r="GT129" s="117">
        <v>2.1489570140838623</v>
      </c>
      <c r="GU129" s="116">
        <v>385395.5625</v>
      </c>
      <c r="GV129" s="116">
        <v>869794.8125</v>
      </c>
      <c r="GW129" s="117">
        <v>2.2568883895874023</v>
      </c>
      <c r="GX129" s="116">
        <v>429681.34375</v>
      </c>
      <c r="GY129" s="116">
        <v>998639.1875</v>
      </c>
      <c r="GZ129" s="117">
        <v>2.3241391181945801</v>
      </c>
      <c r="HA129" s="116">
        <v>428655.0625</v>
      </c>
      <c r="HB129" s="116">
        <v>950762.75</v>
      </c>
      <c r="HC129" s="117">
        <v>2.2180135250091553</v>
      </c>
      <c r="HD129" s="116">
        <v>442885.84375</v>
      </c>
      <c r="HE129" s="116">
        <v>936987.5</v>
      </c>
      <c r="HF129" s="117">
        <v>2.1156411170959473</v>
      </c>
      <c r="HG129" s="116">
        <v>551626.125</v>
      </c>
      <c r="HH129" s="116">
        <v>1032231.375</v>
      </c>
      <c r="HI129" s="117">
        <v>1.8712518215179443</v>
      </c>
      <c r="HJ129" s="116">
        <v>544607.375</v>
      </c>
      <c r="HK129" s="116">
        <v>1110830</v>
      </c>
      <c r="HL129" s="117">
        <v>2.0396895408630371</v>
      </c>
      <c r="HM129" s="116">
        <v>635688.625</v>
      </c>
      <c r="HN129" s="116">
        <v>1345045.875</v>
      </c>
      <c r="HO129" s="117">
        <v>2.1158878803253174</v>
      </c>
      <c r="HP129" s="116">
        <v>752954.375</v>
      </c>
      <c r="HQ129" s="116">
        <v>1750482.625</v>
      </c>
      <c r="HR129" s="117">
        <v>2.3248190879821777</v>
      </c>
      <c r="HS129" s="116">
        <v>789106.6875</v>
      </c>
      <c r="HT129" s="116">
        <v>2428689</v>
      </c>
      <c r="HU129" s="117">
        <v>3.0777702331542969</v>
      </c>
      <c r="HV129" s="116">
        <v>874875.875</v>
      </c>
      <c r="HW129" s="116">
        <v>2488603</v>
      </c>
      <c r="HX129" s="117">
        <v>2.8445212841033936</v>
      </c>
      <c r="HY129" s="116">
        <v>990073.3125</v>
      </c>
      <c r="HZ129" s="116">
        <v>2540086.75</v>
      </c>
      <c r="IA129" s="117">
        <v>2.565554141998291</v>
      </c>
      <c r="IB129" s="116">
        <v>1071096</v>
      </c>
      <c r="IC129" s="116">
        <v>2635351.25</v>
      </c>
      <c r="ID129" s="117">
        <v>2.4604249000549316</v>
      </c>
      <c r="IE129" s="116">
        <v>894204.5625</v>
      </c>
      <c r="IF129" s="116">
        <v>2344826</v>
      </c>
      <c r="IG129" s="117">
        <v>2.6222479343414307</v>
      </c>
      <c r="IH129" s="116">
        <v>1030294.875</v>
      </c>
      <c r="II129" s="116">
        <v>2556902</v>
      </c>
      <c r="IJ129" s="117">
        <v>2.4817185401916504</v>
      </c>
      <c r="IK129" s="116">
        <v>1062203</v>
      </c>
      <c r="IL129" s="116">
        <v>2645456.75</v>
      </c>
      <c r="IM129" s="117">
        <v>2.4905378818511963</v>
      </c>
      <c r="IN129" s="115">
        <v>1093948.125</v>
      </c>
      <c r="IO129" s="116">
        <v>2660086</v>
      </c>
      <c r="IP129" s="117">
        <v>2.431638240814209</v>
      </c>
      <c r="IQ129" s="116">
        <v>1246641.625</v>
      </c>
      <c r="IR129" s="116">
        <v>3002067</v>
      </c>
      <c r="IS129" s="117">
        <v>2.4081234931945801</v>
      </c>
      <c r="IT129" s="116">
        <v>1325972.75</v>
      </c>
      <c r="IU129" s="116">
        <v>3226132.5</v>
      </c>
      <c r="IV129" s="117">
        <v>2.4330308437347412</v>
      </c>
      <c r="IW129" s="116">
        <v>1436585.625</v>
      </c>
      <c r="IX129" s="116">
        <v>3369551.75</v>
      </c>
      <c r="IY129" s="117">
        <v>2.3455278873443604</v>
      </c>
      <c r="IZ129" s="116">
        <v>1426341.375</v>
      </c>
      <c r="JA129" s="116">
        <v>3338727.5</v>
      </c>
      <c r="JB129" s="117">
        <v>2.3407633304595947</v>
      </c>
      <c r="JC129" s="116">
        <v>1546044.375</v>
      </c>
      <c r="JD129" s="116">
        <v>3688349.5</v>
      </c>
      <c r="JE129" s="117">
        <v>2.3856685161590576</v>
      </c>
      <c r="JF129" s="116">
        <v>1627013.875</v>
      </c>
      <c r="JG129" s="116">
        <v>3974067.5</v>
      </c>
      <c r="JH129" s="117">
        <v>2.4425530433654785</v>
      </c>
      <c r="JI129" s="116">
        <v>1550218.5</v>
      </c>
      <c r="JJ129" s="116">
        <v>3863766.5</v>
      </c>
      <c r="JK129" s="117">
        <v>2.492401123046875</v>
      </c>
      <c r="JL129" s="116">
        <v>1593242</v>
      </c>
      <c r="JM129" s="116">
        <v>3856188</v>
      </c>
      <c r="JN129" s="117">
        <v>2.4203402996063232</v>
      </c>
      <c r="JO129" s="116">
        <v>1688188.625</v>
      </c>
      <c r="JP129" s="116">
        <v>4098697.5</v>
      </c>
      <c r="JQ129" s="117">
        <v>2.4278669357299805</v>
      </c>
      <c r="JR129" s="116">
        <v>1688939.5</v>
      </c>
      <c r="JS129" s="116">
        <v>3781918.5</v>
      </c>
      <c r="JT129" s="117">
        <v>2.2392268180847168</v>
      </c>
      <c r="JU129" s="116">
        <v>1674197</v>
      </c>
      <c r="JV129" s="116">
        <v>3792017.75</v>
      </c>
      <c r="JW129" s="117">
        <v>2.264976978302002</v>
      </c>
      <c r="JX129" s="116">
        <v>1759909.5</v>
      </c>
      <c r="JY129" s="116">
        <v>4015111.75</v>
      </c>
      <c r="JZ129" s="117">
        <v>2.281430721282959</v>
      </c>
      <c r="KA129" s="116">
        <v>1801376.25</v>
      </c>
      <c r="KB129" s="116">
        <v>4143046</v>
      </c>
      <c r="KC129" s="117">
        <v>2.2999336719512939</v>
      </c>
      <c r="KD129" s="116">
        <v>1441808.75</v>
      </c>
      <c r="KE129" s="116">
        <v>3214948.5</v>
      </c>
      <c r="KF129" s="117">
        <v>2.2298023700714111</v>
      </c>
      <c r="KG129" s="116">
        <v>1587173.625</v>
      </c>
      <c r="KH129" s="116">
        <v>4087716.25</v>
      </c>
      <c r="KI129" s="117">
        <v>2.5754687786102295</v>
      </c>
      <c r="KJ129" s="116">
        <v>1781140.875</v>
      </c>
      <c r="KK129" s="116">
        <v>4365687</v>
      </c>
      <c r="KL129" s="117">
        <v>2.4510622024536133</v>
      </c>
      <c r="KM129" s="116">
        <v>1594378.125</v>
      </c>
      <c r="KN129" s="116">
        <v>3505778.5</v>
      </c>
      <c r="KO129" s="117">
        <v>2.1988375186920166</v>
      </c>
      <c r="KP129" s="116">
        <v>1538349.875</v>
      </c>
      <c r="KQ129" s="116">
        <v>3409027.75</v>
      </c>
      <c r="KR129" s="117">
        <v>2.2160289287567139</v>
      </c>
      <c r="KS129" s="116">
        <v>1553485.625</v>
      </c>
      <c r="KT129" s="116">
        <v>3477484</v>
      </c>
      <c r="KU129" s="117">
        <v>2.23850417137146</v>
      </c>
      <c r="KV129" s="134">
        <v>3.2802133560180664</v>
      </c>
      <c r="KW129" s="135">
        <v>2.4502499103546143</v>
      </c>
      <c r="KX129" s="135">
        <v>2.2530293464660645</v>
      </c>
      <c r="KY129" s="135">
        <v>2.3464276790618896</v>
      </c>
      <c r="KZ129" s="135">
        <v>2.1137359142303467</v>
      </c>
      <c r="LA129" s="135">
        <v>2.2043821811676025</v>
      </c>
      <c r="LB129" s="135">
        <v>2.2952427864074707</v>
      </c>
      <c r="LC129" s="135">
        <v>2.42486572265625</v>
      </c>
      <c r="LD129" s="135">
        <v>2.3188621997833252</v>
      </c>
      <c r="LE129" s="135">
        <v>2.4579567909240723</v>
      </c>
      <c r="LF129" s="135">
        <v>2.3484201431274414</v>
      </c>
      <c r="LG129" s="135">
        <v>2.3359804153442383</v>
      </c>
      <c r="LH129" s="135">
        <f t="shared" si="4"/>
        <v>2.6611642042795816</v>
      </c>
      <c r="LI129" s="135">
        <f t="shared" si="5"/>
        <v>2.2300817966461182</v>
      </c>
      <c r="LJ129" s="135">
        <f t="shared" si="6"/>
        <v>2.3108382225036621</v>
      </c>
      <c r="LK129" s="144">
        <f t="shared" si="7"/>
        <v>2.3807857831319175</v>
      </c>
    </row>
    <row r="130" spans="1:323" ht="15" customHeight="1">
      <c r="A130" s="114">
        <v>99.98</v>
      </c>
      <c r="B130" s="115">
        <v>236522.234375</v>
      </c>
      <c r="C130" s="116">
        <v>760820.3125</v>
      </c>
      <c r="D130" s="117">
        <v>3.2166967391967773</v>
      </c>
      <c r="E130" s="116">
        <v>266234.3125</v>
      </c>
      <c r="F130" s="116">
        <v>893409.375</v>
      </c>
      <c r="G130" s="117">
        <v>3.3557260036468506</v>
      </c>
      <c r="H130" s="116">
        <v>289894.1875</v>
      </c>
      <c r="I130" s="116">
        <v>660922.125</v>
      </c>
      <c r="J130" s="117">
        <v>2.2798736095428467</v>
      </c>
      <c r="K130" s="116">
        <v>459317.125</v>
      </c>
      <c r="L130" s="116">
        <v>1159765</v>
      </c>
      <c r="M130" s="117">
        <v>2.5249767303466797</v>
      </c>
      <c r="N130" s="116">
        <v>550007.1875</v>
      </c>
      <c r="O130" s="116">
        <v>1320320.5</v>
      </c>
      <c r="P130" s="117">
        <v>2.4005513191223145</v>
      </c>
      <c r="Q130" s="116">
        <v>526321.625</v>
      </c>
      <c r="R130" s="116">
        <v>1253596.375</v>
      </c>
      <c r="S130" s="117">
        <v>2.3818066120147705</v>
      </c>
      <c r="T130" s="116">
        <v>737669.875</v>
      </c>
      <c r="U130" s="116">
        <v>1581688.75</v>
      </c>
      <c r="V130" s="117">
        <v>2.1441688537597656</v>
      </c>
      <c r="W130" s="116">
        <v>1032325.75</v>
      </c>
      <c r="X130" s="116">
        <v>2334764.75</v>
      </c>
      <c r="Y130" s="117">
        <v>2.2616550922393799</v>
      </c>
      <c r="Z130" s="116">
        <v>1021572.5625</v>
      </c>
      <c r="AA130" s="116">
        <v>2151718</v>
      </c>
      <c r="AB130" s="117">
        <v>2.1062800884246826</v>
      </c>
      <c r="AC130" s="116">
        <v>1219994.75</v>
      </c>
      <c r="AD130" s="116">
        <v>2511708.5</v>
      </c>
      <c r="AE130" s="117">
        <v>2.0587863922119141</v>
      </c>
      <c r="AF130" s="116">
        <v>1521181</v>
      </c>
      <c r="AG130" s="116">
        <v>3169616.25</v>
      </c>
      <c r="AH130" s="117">
        <v>2.0836548805236816</v>
      </c>
      <c r="AI130" s="116">
        <v>1595082.375</v>
      </c>
      <c r="AJ130" s="116">
        <v>3169280</v>
      </c>
      <c r="AK130" s="117">
        <v>1.9869067668914795</v>
      </c>
      <c r="AL130" s="116">
        <v>1600032.25</v>
      </c>
      <c r="AM130" s="116">
        <v>3275204.25</v>
      </c>
      <c r="AN130" s="117">
        <v>2.0469613075256348</v>
      </c>
      <c r="AO130" s="116">
        <v>1922223.375</v>
      </c>
      <c r="AP130" s="116">
        <v>4178133.25</v>
      </c>
      <c r="AQ130" s="117">
        <v>2.1735939979553223</v>
      </c>
      <c r="AR130" s="116">
        <v>2059636.25</v>
      </c>
      <c r="AS130" s="116">
        <v>4586005.5</v>
      </c>
      <c r="AT130" s="117">
        <v>2.226609468460083</v>
      </c>
      <c r="AU130" s="116">
        <v>2281049.75</v>
      </c>
      <c r="AV130" s="116">
        <v>5068535</v>
      </c>
      <c r="AW130" s="117">
        <v>2.2220187187194824</v>
      </c>
      <c r="AX130" s="116">
        <v>2240587</v>
      </c>
      <c r="AY130" s="116">
        <v>5018381.5</v>
      </c>
      <c r="AZ130" s="117">
        <v>2.2397618293762207</v>
      </c>
      <c r="BA130" s="116">
        <v>1755797.125</v>
      </c>
      <c r="BB130" s="116">
        <v>3785095.25</v>
      </c>
      <c r="BC130" s="117">
        <v>2.1557703018188477</v>
      </c>
      <c r="BD130" s="116">
        <v>1525526.5</v>
      </c>
      <c r="BE130" s="116">
        <v>3220322.25</v>
      </c>
      <c r="BF130" s="117">
        <v>2.1109578609466553</v>
      </c>
      <c r="BG130" s="116">
        <v>1367419.875</v>
      </c>
      <c r="BH130" s="116">
        <v>2801759</v>
      </c>
      <c r="BI130" s="117">
        <v>2.0489382743835449</v>
      </c>
      <c r="BJ130" s="116">
        <v>1383301</v>
      </c>
      <c r="BK130" s="116">
        <v>2939195.75</v>
      </c>
      <c r="BL130" s="117">
        <v>2.1247694492340088</v>
      </c>
      <c r="BM130" s="116">
        <v>1280799.875</v>
      </c>
      <c r="BN130" s="116">
        <v>2638806.5</v>
      </c>
      <c r="BO130" s="117">
        <v>2.0602800846099854</v>
      </c>
      <c r="BP130" s="116">
        <v>1262617.5</v>
      </c>
      <c r="BQ130" s="116">
        <v>2803598.75</v>
      </c>
      <c r="BR130" s="117">
        <v>2.2204656600952148</v>
      </c>
      <c r="BS130" s="116">
        <v>1366369.375</v>
      </c>
      <c r="BT130" s="116">
        <v>3082092.5</v>
      </c>
      <c r="BU130" s="117">
        <v>2.2556803226470947</v>
      </c>
      <c r="BV130" s="116">
        <v>1688588.875</v>
      </c>
      <c r="BW130" s="116">
        <v>3973657.5</v>
      </c>
      <c r="BX130" s="117">
        <v>2.3532414436340332</v>
      </c>
      <c r="BY130" s="116">
        <v>1769901.25</v>
      </c>
      <c r="BZ130" s="116">
        <v>4108643.5</v>
      </c>
      <c r="CA130" s="117">
        <v>2.321397066116333</v>
      </c>
      <c r="CB130" s="116">
        <v>2415485.25</v>
      </c>
      <c r="CC130" s="116">
        <v>5513384</v>
      </c>
      <c r="CD130" s="117">
        <v>2.2825160026550293</v>
      </c>
      <c r="CE130" s="116">
        <v>2143726.25</v>
      </c>
      <c r="CF130" s="116">
        <v>4332607</v>
      </c>
      <c r="CG130" s="117">
        <v>2.0210635662078857</v>
      </c>
      <c r="CH130" s="116">
        <v>2152568</v>
      </c>
      <c r="CI130" s="116">
        <v>4291209</v>
      </c>
      <c r="CJ130" s="117">
        <v>1.9935300350189209</v>
      </c>
      <c r="CK130" s="116">
        <v>2242549.75</v>
      </c>
      <c r="CL130" s="116">
        <v>4181021.5</v>
      </c>
      <c r="CM130" s="117">
        <v>1.8644052743911743</v>
      </c>
      <c r="CN130" s="116">
        <v>1725436.125</v>
      </c>
      <c r="CO130" s="116">
        <v>3254533.5</v>
      </c>
      <c r="CP130" s="117">
        <v>1.88620924949646</v>
      </c>
      <c r="CQ130" s="116">
        <v>1569700.75</v>
      </c>
      <c r="CR130" s="116">
        <v>2722172.75</v>
      </c>
      <c r="CS130" s="117">
        <v>1.7341985702514648</v>
      </c>
      <c r="CT130" s="116">
        <v>2207149.25</v>
      </c>
      <c r="CU130" s="116">
        <v>4228792</v>
      </c>
      <c r="CV130" s="117">
        <v>1.9159519672393799</v>
      </c>
      <c r="CW130" s="116">
        <v>6041752.5</v>
      </c>
      <c r="CX130" s="116">
        <v>12128622</v>
      </c>
      <c r="CY130" s="117">
        <v>2.00746750831604</v>
      </c>
      <c r="CZ130" s="116">
        <v>9657887</v>
      </c>
      <c r="DA130" s="116">
        <v>17986830</v>
      </c>
      <c r="DB130" s="117">
        <v>1.8623980283737183</v>
      </c>
      <c r="DC130" s="116">
        <v>15320156</v>
      </c>
      <c r="DD130" s="116">
        <v>29146352</v>
      </c>
      <c r="DE130" s="117">
        <v>1.9024840593338013</v>
      </c>
      <c r="DF130" s="116">
        <v>30934.24609375</v>
      </c>
      <c r="DG130" s="116">
        <v>59876.15625</v>
      </c>
      <c r="DH130" s="117">
        <v>1.9355944395065308</v>
      </c>
      <c r="DI130" s="116">
        <v>36286.48046875</v>
      </c>
      <c r="DJ130" s="116">
        <v>70985.5078125</v>
      </c>
      <c r="DK130" s="117">
        <v>1.9562522172927856</v>
      </c>
      <c r="DL130" s="116">
        <v>46551.4375</v>
      </c>
      <c r="DM130" s="116">
        <v>92606.421875</v>
      </c>
      <c r="DN130" s="117">
        <v>1.9893354177474976</v>
      </c>
      <c r="DO130" s="116">
        <v>55669.59375</v>
      </c>
      <c r="DP130" s="116">
        <v>104964.7578125</v>
      </c>
      <c r="DQ130" s="117">
        <v>1.8854953050613403</v>
      </c>
      <c r="DR130" s="116">
        <v>56573.5625</v>
      </c>
      <c r="DS130" s="116">
        <v>109288.609375</v>
      </c>
      <c r="DT130" s="117">
        <v>1.9317964315414429</v>
      </c>
      <c r="DU130" s="116">
        <v>59126.93359375</v>
      </c>
      <c r="DV130" s="116">
        <v>116087.09375</v>
      </c>
      <c r="DW130" s="117">
        <v>1.9633538722991943</v>
      </c>
      <c r="DX130" s="116">
        <v>63950.35546875</v>
      </c>
      <c r="DY130" s="116">
        <v>126956.671875</v>
      </c>
      <c r="DZ130" s="117">
        <v>1.9852379560470581</v>
      </c>
      <c r="EA130" s="116">
        <v>65636.0078125</v>
      </c>
      <c r="EB130" s="116">
        <v>132938.78125</v>
      </c>
      <c r="EC130" s="117">
        <v>2.0253939628601074</v>
      </c>
      <c r="ED130" s="116">
        <v>76780.9609375</v>
      </c>
      <c r="EE130" s="118">
        <v>153897.75</v>
      </c>
      <c r="EF130" s="119">
        <v>2.0043737888336182</v>
      </c>
      <c r="EG130" s="115">
        <v>79170.03125</v>
      </c>
      <c r="EH130" s="116">
        <v>155670.515625</v>
      </c>
      <c r="EI130" s="117">
        <v>1.9662808179855347</v>
      </c>
      <c r="EJ130" s="116">
        <v>92779.0390625</v>
      </c>
      <c r="EK130" s="116">
        <v>181993.484375</v>
      </c>
      <c r="EL130" s="117">
        <v>1.9615797996520996</v>
      </c>
      <c r="EM130" s="116">
        <v>103795.875</v>
      </c>
      <c r="EN130" s="116">
        <v>205572.15625</v>
      </c>
      <c r="EO130" s="117">
        <v>1.9805426597595215</v>
      </c>
      <c r="EP130" s="116">
        <v>111198.90625</v>
      </c>
      <c r="EQ130" s="116">
        <v>225006.53125</v>
      </c>
      <c r="ER130" s="117">
        <v>2.0234599113464355</v>
      </c>
      <c r="ES130" s="116">
        <v>116005.953125</v>
      </c>
      <c r="ET130" s="116">
        <v>228804.125</v>
      </c>
      <c r="EU130" s="117">
        <v>1.9723480939865112</v>
      </c>
      <c r="EV130" s="116">
        <v>123040.6875</v>
      </c>
      <c r="EW130" s="116">
        <v>241308.515625</v>
      </c>
      <c r="EX130" s="117">
        <v>1.9612090587615967</v>
      </c>
      <c r="EY130" s="116">
        <v>149991.53125</v>
      </c>
      <c r="EZ130" s="116">
        <v>270530.03125</v>
      </c>
      <c r="FA130" s="117">
        <v>1.8036353588104248</v>
      </c>
      <c r="FB130" s="116">
        <v>145976.09375</v>
      </c>
      <c r="FC130" s="116">
        <v>285105.375</v>
      </c>
      <c r="FD130" s="117">
        <v>1.9530963897705078</v>
      </c>
      <c r="FE130" s="116">
        <v>156337.25</v>
      </c>
      <c r="FF130" s="116">
        <v>309713.96875</v>
      </c>
      <c r="FG130" s="117">
        <v>1.9810631275177002</v>
      </c>
      <c r="FH130" s="116">
        <v>169286.859375</v>
      </c>
      <c r="FI130" s="116">
        <v>342632.84375</v>
      </c>
      <c r="FJ130" s="117">
        <v>2.0239777565002441</v>
      </c>
      <c r="FK130" s="116">
        <v>173234.25</v>
      </c>
      <c r="FL130" s="116">
        <v>355636.9375</v>
      </c>
      <c r="FM130" s="117">
        <v>2.0529251098632812</v>
      </c>
      <c r="FN130" s="116">
        <v>190362.546875</v>
      </c>
      <c r="FO130" s="116">
        <v>401057.53125</v>
      </c>
      <c r="FP130" s="117">
        <v>2.106809139251709</v>
      </c>
      <c r="FQ130" s="116">
        <v>202212.359375</v>
      </c>
      <c r="FR130" s="116">
        <v>425083.71875</v>
      </c>
      <c r="FS130" s="117">
        <v>2.1021649837493896</v>
      </c>
      <c r="FT130" s="116">
        <v>191023.375</v>
      </c>
      <c r="FU130" s="116">
        <v>450448.15625</v>
      </c>
      <c r="FV130" s="117">
        <v>2.3580787181854248</v>
      </c>
      <c r="FW130" s="116">
        <v>205318.296875</v>
      </c>
      <c r="FX130" s="116">
        <v>489729.40625</v>
      </c>
      <c r="FY130" s="117">
        <v>2.3852205276489258</v>
      </c>
      <c r="FZ130" s="116">
        <v>249631.125</v>
      </c>
      <c r="GA130" s="116">
        <v>628708.5</v>
      </c>
      <c r="GB130" s="117">
        <v>2.5185501575469971</v>
      </c>
      <c r="GC130" s="116">
        <v>275092.21875</v>
      </c>
      <c r="GD130" s="116">
        <v>638646.4375</v>
      </c>
      <c r="GE130" s="117">
        <v>2.3215720653533936</v>
      </c>
      <c r="GF130" s="116">
        <v>256174.84375</v>
      </c>
      <c r="GG130" s="116">
        <v>724127</v>
      </c>
      <c r="GH130" s="117">
        <v>2.8266904354095459</v>
      </c>
      <c r="GI130" s="116">
        <v>311621.1875</v>
      </c>
      <c r="GJ130" s="116">
        <v>833896.1875</v>
      </c>
      <c r="GK130" s="117">
        <v>2.6759932041168213</v>
      </c>
      <c r="GL130" s="116">
        <v>328853.53125</v>
      </c>
      <c r="GM130" s="116">
        <v>914263.875</v>
      </c>
      <c r="GN130" s="117">
        <v>2.7801551818847656</v>
      </c>
      <c r="GO130" s="116">
        <v>361450.40625</v>
      </c>
      <c r="GP130" s="116">
        <v>969084.875</v>
      </c>
      <c r="GQ130" s="117">
        <v>2.681100606918335</v>
      </c>
      <c r="GR130" s="116">
        <v>477058.78125</v>
      </c>
      <c r="GS130" s="116">
        <v>1081243.25</v>
      </c>
      <c r="GT130" s="117">
        <v>2.2664780616760254</v>
      </c>
      <c r="GU130" s="116">
        <v>477633.9375</v>
      </c>
      <c r="GV130" s="116">
        <v>1090260.625</v>
      </c>
      <c r="GW130" s="117">
        <v>2.282628059387207</v>
      </c>
      <c r="GX130" s="116">
        <v>534808.3125</v>
      </c>
      <c r="GY130" s="116">
        <v>1258386.75</v>
      </c>
      <c r="GZ130" s="117">
        <v>2.3529677391052246</v>
      </c>
      <c r="HA130" s="116">
        <v>529013.9375</v>
      </c>
      <c r="HB130" s="116">
        <v>1188138.5</v>
      </c>
      <c r="HC130" s="117">
        <v>2.2459492683410645</v>
      </c>
      <c r="HD130" s="116">
        <v>541810.25</v>
      </c>
      <c r="HE130" s="116">
        <v>1160604.375</v>
      </c>
      <c r="HF130" s="117">
        <v>2.1420865058898926</v>
      </c>
      <c r="HG130" s="116">
        <v>627142.5</v>
      </c>
      <c r="HH130" s="116">
        <v>1254393.25</v>
      </c>
      <c r="HI130" s="117">
        <v>2.0001726150512695</v>
      </c>
      <c r="HJ130" s="116">
        <v>663607.875</v>
      </c>
      <c r="HK130" s="116">
        <v>1365762</v>
      </c>
      <c r="HL130" s="117">
        <v>2.0580859184265137</v>
      </c>
      <c r="HM130" s="116">
        <v>779927</v>
      </c>
      <c r="HN130" s="116">
        <v>1665652.375</v>
      </c>
      <c r="HO130" s="117">
        <v>2.1356515884399414</v>
      </c>
      <c r="HP130" s="116">
        <v>938855.75</v>
      </c>
      <c r="HQ130" s="116">
        <v>2205577</v>
      </c>
      <c r="HR130" s="117">
        <v>2.3492181301116943</v>
      </c>
      <c r="HS130" s="116">
        <v>1053318.25</v>
      </c>
      <c r="HT130" s="116">
        <v>3185480.75</v>
      </c>
      <c r="HU130" s="117">
        <v>3.0242338180541992</v>
      </c>
      <c r="HV130" s="116">
        <v>1115129.25</v>
      </c>
      <c r="HW130" s="116">
        <v>3239360.75</v>
      </c>
      <c r="HX130" s="117">
        <v>2.9049196243286133</v>
      </c>
      <c r="HY130" s="116">
        <v>1337535.75</v>
      </c>
      <c r="HZ130" s="116">
        <v>3234408.5</v>
      </c>
      <c r="IA130" s="117">
        <v>2.418184757232666</v>
      </c>
      <c r="IB130" s="116">
        <v>1415235</v>
      </c>
      <c r="IC130" s="116">
        <v>3337295.75</v>
      </c>
      <c r="ID130" s="117">
        <v>2.3581211566925049</v>
      </c>
      <c r="IE130" s="116">
        <v>1061715.375</v>
      </c>
      <c r="IF130" s="116">
        <v>3030517.5</v>
      </c>
      <c r="IG130" s="117">
        <v>2.8543596267700195</v>
      </c>
      <c r="IH130" s="116">
        <v>1387077.25</v>
      </c>
      <c r="II130" s="116">
        <v>3237104.75</v>
      </c>
      <c r="IJ130" s="117">
        <v>2.3337595462799072</v>
      </c>
      <c r="IK130" s="116">
        <v>1426554</v>
      </c>
      <c r="IL130" s="116">
        <v>3352310</v>
      </c>
      <c r="IM130" s="117">
        <v>2.3499355316162109</v>
      </c>
      <c r="IN130" s="115">
        <v>1443870.75</v>
      </c>
      <c r="IO130" s="116">
        <v>3361564.25</v>
      </c>
      <c r="IP130" s="117">
        <v>2.3281614780426025</v>
      </c>
      <c r="IQ130" s="116">
        <v>1614615.625</v>
      </c>
      <c r="IR130" s="116">
        <v>3793833.75</v>
      </c>
      <c r="IS130" s="117">
        <v>2.3496823310852051</v>
      </c>
      <c r="IT130" s="116">
        <v>1720845.75</v>
      </c>
      <c r="IU130" s="116">
        <v>4084123.5</v>
      </c>
      <c r="IV130" s="117">
        <v>2.3733234405517578</v>
      </c>
      <c r="IW130" s="116">
        <v>1834110.5</v>
      </c>
      <c r="IX130" s="116">
        <v>4243111</v>
      </c>
      <c r="IY130" s="117">
        <v>2.3134434223175049</v>
      </c>
      <c r="IZ130" s="116">
        <v>1845330.125</v>
      </c>
      <c r="JA130" s="116">
        <v>4197326</v>
      </c>
      <c r="JB130" s="117">
        <v>2.2745664119720459</v>
      </c>
      <c r="JC130" s="116">
        <v>1982152.125</v>
      </c>
      <c r="JD130" s="116">
        <v>4657908</v>
      </c>
      <c r="JE130" s="117">
        <v>2.3499245643615723</v>
      </c>
      <c r="JF130" s="116">
        <v>2057296.875</v>
      </c>
      <c r="JG130" s="116">
        <v>5047316</v>
      </c>
      <c r="JH130" s="117">
        <v>2.4533727169036865</v>
      </c>
      <c r="JI130" s="116">
        <v>2000813.125</v>
      </c>
      <c r="JJ130" s="116">
        <v>4915829.5</v>
      </c>
      <c r="JK130" s="117">
        <v>2.4569158554077148</v>
      </c>
      <c r="JL130" s="116">
        <v>2018748.5</v>
      </c>
      <c r="JM130" s="116">
        <v>4863235</v>
      </c>
      <c r="JN130" s="117">
        <v>2.4090344905853271</v>
      </c>
      <c r="JO130" s="116">
        <v>2118127.75</v>
      </c>
      <c r="JP130" s="116">
        <v>5169750</v>
      </c>
      <c r="JQ130" s="117">
        <v>2.4407167434692383</v>
      </c>
      <c r="JR130" s="116">
        <v>2069877</v>
      </c>
      <c r="JS130" s="116">
        <v>4704078.5</v>
      </c>
      <c r="JT130" s="117">
        <v>2.2726366519927979</v>
      </c>
      <c r="JU130" s="116">
        <v>2100458</v>
      </c>
      <c r="JV130" s="116">
        <v>4729048.5</v>
      </c>
      <c r="JW130" s="117">
        <v>2.251436710357666</v>
      </c>
      <c r="JX130" s="116">
        <v>2190563.5</v>
      </c>
      <c r="JY130" s="116">
        <v>5019884</v>
      </c>
      <c r="JZ130" s="117">
        <v>2.2915947437286377</v>
      </c>
      <c r="KA130" s="116">
        <v>2278957.75</v>
      </c>
      <c r="KB130" s="116">
        <v>5184657.5</v>
      </c>
      <c r="KC130" s="117">
        <v>2.2750124931335449</v>
      </c>
      <c r="KD130" s="116">
        <v>1826032.5</v>
      </c>
      <c r="KE130" s="116">
        <v>4007033.5</v>
      </c>
      <c r="KF130" s="117">
        <v>2.1943933963775635</v>
      </c>
      <c r="KG130" s="116">
        <v>2046935.125</v>
      </c>
      <c r="KH130" s="116">
        <v>5242049.5</v>
      </c>
      <c r="KI130" s="117">
        <v>2.5609259605407715</v>
      </c>
      <c r="KJ130" s="116">
        <v>2230699.5</v>
      </c>
      <c r="KK130" s="116">
        <v>5525835.5</v>
      </c>
      <c r="KL130" s="117">
        <v>2.4771761894226074</v>
      </c>
      <c r="KM130" s="116">
        <v>2063805.75</v>
      </c>
      <c r="KN130" s="116">
        <v>4337086</v>
      </c>
      <c r="KO130" s="117">
        <v>2.101499080657959</v>
      </c>
      <c r="KP130" s="116">
        <v>1893859.875</v>
      </c>
      <c r="KQ130" s="116">
        <v>4253000</v>
      </c>
      <c r="KR130" s="117">
        <v>2.245678186416626</v>
      </c>
      <c r="KS130" s="116">
        <v>1914009.875</v>
      </c>
      <c r="KT130" s="116">
        <v>4346174.5</v>
      </c>
      <c r="KU130" s="117">
        <v>2.2707169055938721</v>
      </c>
      <c r="KV130" s="134">
        <v>3.2862114906311035</v>
      </c>
      <c r="KW130" s="135">
        <v>2.3462753295898437</v>
      </c>
      <c r="KX130" s="135">
        <v>2.1406228542327881</v>
      </c>
      <c r="KY130" s="135">
        <v>2.193401575088501</v>
      </c>
      <c r="KZ130" s="135">
        <v>1.9123302698135376</v>
      </c>
      <c r="LA130" s="135">
        <v>1.9669100046157837</v>
      </c>
      <c r="LB130" s="135">
        <v>1.9859066009521484</v>
      </c>
      <c r="LC130" s="135">
        <v>2.491600513458252</v>
      </c>
      <c r="LD130" s="135">
        <v>2.3495912551879883</v>
      </c>
      <c r="LE130" s="135">
        <v>2.3953537940979004</v>
      </c>
      <c r="LF130" s="135">
        <v>2.3395037651062012</v>
      </c>
      <c r="LG130" s="135">
        <v>2.3311991691589355</v>
      </c>
      <c r="LH130" s="135">
        <f t="shared" si="4"/>
        <v>2.5910365581512451</v>
      </c>
      <c r="LI130" s="135">
        <f t="shared" si="5"/>
        <v>2.0528659224510193</v>
      </c>
      <c r="LJ130" s="135">
        <f t="shared" si="6"/>
        <v>2.1985020935535431</v>
      </c>
      <c r="LK130" s="144">
        <f t="shared" si="7"/>
        <v>2.3553522427876792</v>
      </c>
    </row>
    <row r="131" spans="1:323" ht="15" customHeight="1">
      <c r="A131" s="114">
        <v>99.99</v>
      </c>
      <c r="B131" s="115">
        <v>380656.5</v>
      </c>
      <c r="C131" s="116">
        <v>1226963.625</v>
      </c>
      <c r="D131" s="117">
        <v>3.223283052444458</v>
      </c>
      <c r="E131" s="116">
        <v>432234.125</v>
      </c>
      <c r="F131" s="116">
        <v>1453727.75</v>
      </c>
      <c r="G131" s="117">
        <v>3.3632876873016357</v>
      </c>
      <c r="H131" s="116">
        <v>383352.09375</v>
      </c>
      <c r="I131" s="116">
        <v>978071.75</v>
      </c>
      <c r="J131" s="117">
        <v>2.5513665676116943</v>
      </c>
      <c r="K131" s="116">
        <v>701481.25</v>
      </c>
      <c r="L131" s="116">
        <v>1758935.625</v>
      </c>
      <c r="M131" s="117">
        <v>2.5074591636657715</v>
      </c>
      <c r="N131" s="116">
        <v>858400.875</v>
      </c>
      <c r="O131" s="116">
        <v>1963521.25</v>
      </c>
      <c r="P131" s="117">
        <v>2.2874176502227783</v>
      </c>
      <c r="Q131" s="116">
        <v>948843</v>
      </c>
      <c r="R131" s="116">
        <v>1825844.125</v>
      </c>
      <c r="S131" s="117">
        <v>1.924284815788269</v>
      </c>
      <c r="T131" s="116">
        <v>1092355.375</v>
      </c>
      <c r="U131" s="116">
        <v>2280038.5</v>
      </c>
      <c r="V131" s="117">
        <v>2.0872681140899658</v>
      </c>
      <c r="W131" s="116">
        <v>1514053.125</v>
      </c>
      <c r="X131" s="116">
        <v>3428783.75</v>
      </c>
      <c r="Y131" s="117">
        <v>2.2646389007568359</v>
      </c>
      <c r="Z131" s="116">
        <v>1532212.375</v>
      </c>
      <c r="AA131" s="116">
        <v>3079545.75</v>
      </c>
      <c r="AB131" s="117">
        <v>2.0098686218261719</v>
      </c>
      <c r="AC131" s="116">
        <v>1783427</v>
      </c>
      <c r="AD131" s="116">
        <v>3563061</v>
      </c>
      <c r="AE131" s="117">
        <v>1.9978731870651245</v>
      </c>
      <c r="AF131" s="116">
        <v>2205158.75</v>
      </c>
      <c r="AG131" s="116">
        <v>4545856</v>
      </c>
      <c r="AH131" s="117">
        <v>2.0614643096923828</v>
      </c>
      <c r="AI131" s="116">
        <v>2239287.5</v>
      </c>
      <c r="AJ131" s="116">
        <v>4491837</v>
      </c>
      <c r="AK131" s="117">
        <v>2.0059223175048828</v>
      </c>
      <c r="AL131" s="116">
        <v>2359242.75</v>
      </c>
      <c r="AM131" s="116">
        <v>4663866</v>
      </c>
      <c r="AN131" s="117">
        <v>1.9768487215042114</v>
      </c>
      <c r="AO131" s="116">
        <v>2671551.75</v>
      </c>
      <c r="AP131" s="116">
        <v>6122745.5</v>
      </c>
      <c r="AQ131" s="117">
        <v>2.2918312549591064</v>
      </c>
      <c r="AR131" s="116">
        <v>3148013.5</v>
      </c>
      <c r="AS131" s="116">
        <v>6681789.5</v>
      </c>
      <c r="AT131" s="117">
        <v>2.1225416660308838</v>
      </c>
      <c r="AU131" s="116">
        <v>3412477.5</v>
      </c>
      <c r="AV131" s="116">
        <v>7394725</v>
      </c>
      <c r="AW131" s="117">
        <v>2.1669666767120361</v>
      </c>
      <c r="AX131" s="116">
        <v>3343638.75</v>
      </c>
      <c r="AY131" s="116">
        <v>7354500</v>
      </c>
      <c r="AZ131" s="117">
        <v>2.1995499134063721</v>
      </c>
      <c r="BA131" s="116">
        <v>2601237.25</v>
      </c>
      <c r="BB131" s="116">
        <v>5479636</v>
      </c>
      <c r="BC131" s="117">
        <v>2.1065499782562256</v>
      </c>
      <c r="BD131" s="116">
        <v>2234510.75</v>
      </c>
      <c r="BE131" s="116">
        <v>4629694</v>
      </c>
      <c r="BF131" s="117">
        <v>2.0719048976898193</v>
      </c>
      <c r="BG131" s="116">
        <v>2024901.625</v>
      </c>
      <c r="BH131" s="116">
        <v>3972926</v>
      </c>
      <c r="BI131" s="117">
        <v>1.9620341062545776</v>
      </c>
      <c r="BJ131" s="116">
        <v>2066016.25</v>
      </c>
      <c r="BK131" s="116">
        <v>4218285.5</v>
      </c>
      <c r="BL131" s="117">
        <v>2.0417485237121582</v>
      </c>
      <c r="BM131" s="116">
        <v>1900689.75</v>
      </c>
      <c r="BN131" s="116">
        <v>3746410</v>
      </c>
      <c r="BO131" s="117">
        <v>1.9710792303085327</v>
      </c>
      <c r="BP131" s="116">
        <v>1920691.5</v>
      </c>
      <c r="BQ131" s="116">
        <v>4076689</v>
      </c>
      <c r="BR131" s="117">
        <v>2.1225111484527588</v>
      </c>
      <c r="BS131" s="116">
        <v>2082563</v>
      </c>
      <c r="BT131" s="116">
        <v>4505885</v>
      </c>
      <c r="BU131" s="117">
        <v>2.1636247634887695</v>
      </c>
      <c r="BV131" s="116">
        <v>2524252.5</v>
      </c>
      <c r="BW131" s="116">
        <v>5921423</v>
      </c>
      <c r="BX131" s="117">
        <v>2.3458125591278076</v>
      </c>
      <c r="BY131" s="116">
        <v>2732749</v>
      </c>
      <c r="BZ131" s="116">
        <v>6081758.5</v>
      </c>
      <c r="CA131" s="117">
        <v>2.2255094051361084</v>
      </c>
      <c r="CB131" s="116">
        <v>3501564.75</v>
      </c>
      <c r="CC131" s="116">
        <v>8170340.5</v>
      </c>
      <c r="CD131" s="117">
        <v>2.3333399295806885</v>
      </c>
      <c r="CE131" s="116">
        <v>3099560.75</v>
      </c>
      <c r="CF131" s="116">
        <v>6147440</v>
      </c>
      <c r="CG131" s="117">
        <v>1.9833261966705322</v>
      </c>
      <c r="CH131" s="116">
        <v>3012294.25</v>
      </c>
      <c r="CI131" s="116">
        <v>6072825.5</v>
      </c>
      <c r="CJ131" s="117">
        <v>2.0160133838653564</v>
      </c>
      <c r="CK131" s="116">
        <v>3074819.25</v>
      </c>
      <c r="CL131" s="116">
        <v>5801783.5</v>
      </c>
      <c r="CM131" s="117">
        <v>1.8868697881698608</v>
      </c>
      <c r="CN131" s="116">
        <v>2340710.75</v>
      </c>
      <c r="CO131" s="116">
        <v>4541946.5</v>
      </c>
      <c r="CP131" s="117">
        <v>1.9404133558273315</v>
      </c>
      <c r="CQ131" s="116">
        <v>2106188</v>
      </c>
      <c r="CR131" s="116">
        <v>3662316</v>
      </c>
      <c r="CS131" s="117">
        <v>1.7388362884521484</v>
      </c>
      <c r="CT131" s="116">
        <v>3092786</v>
      </c>
      <c r="CU131" s="116">
        <v>5889141.5</v>
      </c>
      <c r="CV131" s="117">
        <v>1.9041541814804077</v>
      </c>
      <c r="CW131" s="116">
        <v>8523879</v>
      </c>
      <c r="CX131" s="116">
        <v>17169288</v>
      </c>
      <c r="CY131" s="117">
        <v>2.0142576694488525</v>
      </c>
      <c r="CZ131" s="116">
        <v>13352725</v>
      </c>
      <c r="DA131" s="116">
        <v>24808024</v>
      </c>
      <c r="DB131" s="117">
        <v>1.8578996658325195</v>
      </c>
      <c r="DC131" s="116">
        <v>21013486</v>
      </c>
      <c r="DD131" s="116">
        <v>40605896</v>
      </c>
      <c r="DE131" s="117">
        <v>1.9323731660842896</v>
      </c>
      <c r="DF131" s="116">
        <v>43542.85546875</v>
      </c>
      <c r="DG131" s="116">
        <v>83474.5078125</v>
      </c>
      <c r="DH131" s="117">
        <v>1.9170655012130737</v>
      </c>
      <c r="DI131" s="116">
        <v>51113.30078125</v>
      </c>
      <c r="DJ131" s="116">
        <v>99421.1875</v>
      </c>
      <c r="DK131" s="117">
        <v>1.9451137781143188</v>
      </c>
      <c r="DL131" s="116">
        <v>65646.8203125</v>
      </c>
      <c r="DM131" s="116">
        <v>130659.921875</v>
      </c>
      <c r="DN131" s="117">
        <v>1.9903465509414673</v>
      </c>
      <c r="DO131" s="116">
        <v>77854.515625</v>
      </c>
      <c r="DP131" s="116">
        <v>144900.8125</v>
      </c>
      <c r="DQ131" s="117">
        <v>1.8611741065979004</v>
      </c>
      <c r="DR131" s="116">
        <v>79559.265625</v>
      </c>
      <c r="DS131" s="116">
        <v>152325.59375</v>
      </c>
      <c r="DT131" s="117">
        <v>1.9146178960800171</v>
      </c>
      <c r="DU131" s="116">
        <v>82983.7265625</v>
      </c>
      <c r="DV131" s="116">
        <v>162947.609375</v>
      </c>
      <c r="DW131" s="117">
        <v>1.9636092185974121</v>
      </c>
      <c r="DX131" s="116">
        <v>89699.7109375</v>
      </c>
      <c r="DY131" s="116">
        <v>179074.5625</v>
      </c>
      <c r="DZ131" s="117">
        <v>1.9963784217834473</v>
      </c>
      <c r="EA131" s="116">
        <v>91949.2578125</v>
      </c>
      <c r="EB131" s="116">
        <v>189106.625</v>
      </c>
      <c r="EC131" s="117">
        <v>2.0566411018371582</v>
      </c>
      <c r="ED131" s="116">
        <v>109080.125</v>
      </c>
      <c r="EE131" s="118">
        <v>217526.390625</v>
      </c>
      <c r="EF131" s="119">
        <v>1.9941890239715576</v>
      </c>
      <c r="EG131" s="115">
        <v>109927.3125</v>
      </c>
      <c r="EH131" s="116">
        <v>219240.3125</v>
      </c>
      <c r="EI131" s="117">
        <v>1.9944117069244385</v>
      </c>
      <c r="EJ131" s="116">
        <v>129519.4609375</v>
      </c>
      <c r="EK131" s="116">
        <v>255959.515625</v>
      </c>
      <c r="EL131" s="117">
        <v>1.976224422454834</v>
      </c>
      <c r="EM131" s="116">
        <v>145916.96875</v>
      </c>
      <c r="EN131" s="116">
        <v>289405.4375</v>
      </c>
      <c r="EO131" s="117">
        <v>1.9833569526672363</v>
      </c>
      <c r="EP131" s="116">
        <v>157938.25</v>
      </c>
      <c r="EQ131" s="116">
        <v>318847.75</v>
      </c>
      <c r="ER131" s="117">
        <v>2.0188126564025879</v>
      </c>
      <c r="ES131" s="116">
        <v>163152.234375</v>
      </c>
      <c r="ET131" s="116">
        <v>321602.8125</v>
      </c>
      <c r="EU131" s="117">
        <v>1.9711823463439941</v>
      </c>
      <c r="EV131" s="116">
        <v>171343.578125</v>
      </c>
      <c r="EW131" s="116">
        <v>338241.1875</v>
      </c>
      <c r="EX131" s="117">
        <v>1.9740523099899292</v>
      </c>
      <c r="EY131" s="116">
        <v>187346.46875</v>
      </c>
      <c r="EZ131" s="116">
        <v>366469.78125</v>
      </c>
      <c r="FA131" s="117">
        <v>1.9561072587966919</v>
      </c>
      <c r="FB131" s="116">
        <v>203540.53125</v>
      </c>
      <c r="FC131" s="116">
        <v>399337.5</v>
      </c>
      <c r="FD131" s="117">
        <v>1.9619556665420532</v>
      </c>
      <c r="FE131" s="116">
        <v>216235.671875</v>
      </c>
      <c r="FF131" s="116">
        <v>437089.46875</v>
      </c>
      <c r="FG131" s="117">
        <v>2.0213568210601807</v>
      </c>
      <c r="FH131" s="116">
        <v>236171.90625</v>
      </c>
      <c r="FI131" s="116">
        <v>487167.84375</v>
      </c>
      <c r="FJ131" s="117">
        <v>2.0627679824829102</v>
      </c>
      <c r="FK131" s="116">
        <v>244025.984375</v>
      </c>
      <c r="FL131" s="116">
        <v>507763.78125</v>
      </c>
      <c r="FM131" s="117">
        <v>2.0807774066925049</v>
      </c>
      <c r="FN131" s="116">
        <v>268274.84375</v>
      </c>
      <c r="FO131" s="116">
        <v>578242.3125</v>
      </c>
      <c r="FP131" s="117">
        <v>2.1554100513458252</v>
      </c>
      <c r="FQ131" s="116">
        <v>281871.84375</v>
      </c>
      <c r="FR131" s="116">
        <v>613708.5625</v>
      </c>
      <c r="FS131" s="117">
        <v>2.1772608757019043</v>
      </c>
      <c r="FT131" s="116">
        <v>279658.84375</v>
      </c>
      <c r="FU131" s="116">
        <v>671760.1875</v>
      </c>
      <c r="FV131" s="117">
        <v>2.4020702838897705</v>
      </c>
      <c r="FW131" s="116">
        <v>301226.4375</v>
      </c>
      <c r="FX131" s="116">
        <v>733024.5</v>
      </c>
      <c r="FY131" s="117">
        <v>2.4334666728973389</v>
      </c>
      <c r="FZ131" s="116">
        <v>372254.34375</v>
      </c>
      <c r="GA131" s="116">
        <v>955476.875</v>
      </c>
      <c r="GB131" s="117">
        <v>2.5667312145233154</v>
      </c>
      <c r="GC131" s="116">
        <v>402969.34375</v>
      </c>
      <c r="GD131" s="116">
        <v>947122.125</v>
      </c>
      <c r="GE131" s="117">
        <v>2.3503577709197998</v>
      </c>
      <c r="GF131" s="116">
        <v>392016.9375</v>
      </c>
      <c r="GG131" s="116">
        <v>1133676.75</v>
      </c>
      <c r="GH131" s="117">
        <v>2.8919074535369873</v>
      </c>
      <c r="GI131" s="116">
        <v>471733.84375</v>
      </c>
      <c r="GJ131" s="116">
        <v>1287289.625</v>
      </c>
      <c r="GK131" s="117">
        <v>2.7288472652435303</v>
      </c>
      <c r="GL131" s="116">
        <v>502281.1875</v>
      </c>
      <c r="GM131" s="116">
        <v>1425282.5</v>
      </c>
      <c r="GN131" s="117">
        <v>2.8376188278198242</v>
      </c>
      <c r="GO131" s="116">
        <v>547459.875</v>
      </c>
      <c r="GP131" s="116">
        <v>1496688.375</v>
      </c>
      <c r="GQ131" s="117">
        <v>2.7338776588439941</v>
      </c>
      <c r="GR131" s="116">
        <v>632247.9375</v>
      </c>
      <c r="GS131" s="116">
        <v>1618529.375</v>
      </c>
      <c r="GT131" s="117">
        <v>2.559959888458252</v>
      </c>
      <c r="GU131" s="116">
        <v>696276.6875</v>
      </c>
      <c r="GV131" s="116">
        <v>1608769.125</v>
      </c>
      <c r="GW131" s="117">
        <v>2.3105313777923584</v>
      </c>
      <c r="GX131" s="116">
        <v>786069.9375</v>
      </c>
      <c r="GY131" s="116">
        <v>1874042.375</v>
      </c>
      <c r="GZ131" s="117">
        <v>2.3840656280517578</v>
      </c>
      <c r="HA131" s="116">
        <v>766429.3125</v>
      </c>
      <c r="HB131" s="116">
        <v>1744924.375</v>
      </c>
      <c r="HC131" s="117">
        <v>2.2766931056976318</v>
      </c>
      <c r="HD131" s="116">
        <v>773112.1875</v>
      </c>
      <c r="HE131" s="116">
        <v>1679141.25</v>
      </c>
      <c r="HF131" s="117">
        <v>2.171924352645874</v>
      </c>
      <c r="HG131" s="116">
        <v>791687.0625</v>
      </c>
      <c r="HH131" s="116">
        <v>1810386.875</v>
      </c>
      <c r="HI131" s="117">
        <v>2.286745548248291</v>
      </c>
      <c r="HJ131" s="116">
        <v>937975.125</v>
      </c>
      <c r="HK131" s="116">
        <v>1949184.875</v>
      </c>
      <c r="HL131" s="117">
        <v>2.0780773162841797</v>
      </c>
      <c r="HM131" s="116">
        <v>1115556.25</v>
      </c>
      <c r="HN131" s="116">
        <v>2406556.5</v>
      </c>
      <c r="HO131" s="117">
        <v>2.1572704315185547</v>
      </c>
      <c r="HP131" s="116">
        <v>1381898.5</v>
      </c>
      <c r="HQ131" s="116">
        <v>3282452.75</v>
      </c>
      <c r="HR131" s="117">
        <v>2.3753211498260498</v>
      </c>
      <c r="HS131" s="116">
        <v>1787860</v>
      </c>
      <c r="HT131" s="116">
        <v>5005231.5</v>
      </c>
      <c r="HU131" s="117">
        <v>2.7995657920837402</v>
      </c>
      <c r="HV131" s="116">
        <v>1718047.125</v>
      </c>
      <c r="HW131" s="116">
        <v>5107096.5</v>
      </c>
      <c r="HX131" s="117">
        <v>2.9726171493530273</v>
      </c>
      <c r="HY131" s="116">
        <v>2082260</v>
      </c>
      <c r="HZ131" s="116">
        <v>4814740</v>
      </c>
      <c r="IA131" s="117">
        <v>2.3122665882110596</v>
      </c>
      <c r="IB131" s="116">
        <v>2062827.25</v>
      </c>
      <c r="IC131" s="116">
        <v>4982887</v>
      </c>
      <c r="ID131" s="117">
        <v>2.4155619144439697</v>
      </c>
      <c r="IE131" s="116">
        <v>2020021.75</v>
      </c>
      <c r="IF131" s="116">
        <v>4591075</v>
      </c>
      <c r="IG131" s="117">
        <v>2.272784948348999</v>
      </c>
      <c r="IH131" s="116">
        <v>2100284.5</v>
      </c>
      <c r="II131" s="116">
        <v>4782484.5</v>
      </c>
      <c r="IJ131" s="117">
        <v>2.2770650386810303</v>
      </c>
      <c r="IK131" s="116">
        <v>2169236.5</v>
      </c>
      <c r="IL131" s="116">
        <v>4961514.5</v>
      </c>
      <c r="IM131" s="117">
        <v>2.2872169017791748</v>
      </c>
      <c r="IN131" s="115">
        <v>2212865.5</v>
      </c>
      <c r="IO131" s="116">
        <v>4951100</v>
      </c>
      <c r="IP131" s="117">
        <v>2.2374157905578613</v>
      </c>
      <c r="IQ131" s="116">
        <v>2510539.75</v>
      </c>
      <c r="IR131" s="116">
        <v>5590810</v>
      </c>
      <c r="IS131" s="117">
        <v>2.2269353866577148</v>
      </c>
      <c r="IT131" s="116">
        <v>2710998.75</v>
      </c>
      <c r="IU131" s="116">
        <v>6026091</v>
      </c>
      <c r="IV131" s="117">
        <v>2.2228305339813232</v>
      </c>
      <c r="IW131" s="116">
        <v>2839603.75</v>
      </c>
      <c r="IX131" s="116">
        <v>6223548</v>
      </c>
      <c r="IY131" s="117">
        <v>2.1916959285736084</v>
      </c>
      <c r="IZ131" s="116">
        <v>2766309</v>
      </c>
      <c r="JA131" s="116">
        <v>6157959.5</v>
      </c>
      <c r="JB131" s="117">
        <v>2.2260563373565674</v>
      </c>
      <c r="JC131" s="116">
        <v>3049664.75</v>
      </c>
      <c r="JD131" s="116">
        <v>6881046.5</v>
      </c>
      <c r="JE131" s="117">
        <v>2.256328821182251</v>
      </c>
      <c r="JF131" s="116">
        <v>3223686.25</v>
      </c>
      <c r="JG131" s="116">
        <v>7544272</v>
      </c>
      <c r="JH131" s="117">
        <v>2.3402624130249023</v>
      </c>
      <c r="JI131" s="116">
        <v>3090225.5</v>
      </c>
      <c r="JJ131" s="116">
        <v>7370399.5</v>
      </c>
      <c r="JK131" s="117">
        <v>2.385068416595459</v>
      </c>
      <c r="JL131" s="116">
        <v>3146587.25</v>
      </c>
      <c r="JM131" s="116">
        <v>7176009.5</v>
      </c>
      <c r="JN131" s="117">
        <v>2.2805690765380859</v>
      </c>
      <c r="JO131" s="116">
        <v>3341253.5</v>
      </c>
      <c r="JP131" s="116">
        <v>7650342.5</v>
      </c>
      <c r="JQ131" s="117">
        <v>2.2896623611450195</v>
      </c>
      <c r="JR131" s="116">
        <v>3270166.25</v>
      </c>
      <c r="JS131" s="116">
        <v>6754721</v>
      </c>
      <c r="JT131" s="117">
        <v>2.065558910369873</v>
      </c>
      <c r="JU131" s="116">
        <v>3189759.25</v>
      </c>
      <c r="JV131" s="116">
        <v>6859221</v>
      </c>
      <c r="JW131" s="117">
        <v>2.150388240814209</v>
      </c>
      <c r="JX131" s="116">
        <v>3374660.75</v>
      </c>
      <c r="JY131" s="116">
        <v>7310814</v>
      </c>
      <c r="JZ131" s="117">
        <v>2.1663849353790283</v>
      </c>
      <c r="KA131" s="116">
        <v>3611000.75</v>
      </c>
      <c r="KB131" s="116">
        <v>7519074.5</v>
      </c>
      <c r="KC131" s="117">
        <v>2.0822689533233643</v>
      </c>
      <c r="KD131" s="116">
        <v>2661204.25</v>
      </c>
      <c r="KE131" s="116">
        <v>5832044</v>
      </c>
      <c r="KF131" s="117">
        <v>2.1915056705474854</v>
      </c>
      <c r="KG131" s="116">
        <v>3240681.75</v>
      </c>
      <c r="KH131" s="116">
        <v>7925387.5</v>
      </c>
      <c r="KI131" s="117">
        <v>2.4455926418304443</v>
      </c>
      <c r="KJ131" s="116">
        <v>3399166.25</v>
      </c>
      <c r="KK131" s="116">
        <v>8282544</v>
      </c>
      <c r="KL131" s="117">
        <v>2.4366397857666016</v>
      </c>
      <c r="KM131" s="116">
        <v>3097271</v>
      </c>
      <c r="KN131" s="116">
        <v>6127286</v>
      </c>
      <c r="KO131" s="117">
        <v>1.9782854318618774</v>
      </c>
      <c r="KP131" s="116">
        <v>2795169</v>
      </c>
      <c r="KQ131" s="116">
        <v>6212776.5</v>
      </c>
      <c r="KR131" s="117">
        <v>2.2226836681365967</v>
      </c>
      <c r="KS131" s="116">
        <v>2833894.75</v>
      </c>
      <c r="KT131" s="116">
        <v>6368867.5</v>
      </c>
      <c r="KU131" s="117">
        <v>2.2473902702331543</v>
      </c>
      <c r="KV131" s="134">
        <v>3.2932853698730469</v>
      </c>
      <c r="KW131" s="135">
        <v>2.2715592384338379</v>
      </c>
      <c r="KX131" s="135">
        <v>2.109750509262085</v>
      </c>
      <c r="KY131" s="135">
        <v>2.1344113349914551</v>
      </c>
      <c r="KZ131" s="135">
        <v>1.9191209077835083</v>
      </c>
      <c r="LA131" s="135">
        <v>1.9692705869674683</v>
      </c>
      <c r="LB131" s="135">
        <v>2.018578052520752</v>
      </c>
      <c r="LC131" s="135">
        <v>2.5682098865509033</v>
      </c>
      <c r="LD131" s="135">
        <v>2.3812811374664307</v>
      </c>
      <c r="LE131" s="135">
        <v>2.2669830322265625</v>
      </c>
      <c r="LF131" s="135">
        <v>2.2207996845245361</v>
      </c>
      <c r="LG131" s="135">
        <v>2.2661182880401611</v>
      </c>
      <c r="LH131" s="135">
        <f t="shared" si="4"/>
        <v>2.5581983725229898</v>
      </c>
      <c r="LI131" s="135">
        <f t="shared" si="5"/>
        <v>2.0267661213874817</v>
      </c>
      <c r="LJ131" s="135">
        <f t="shared" si="6"/>
        <v>2.2343349158763885</v>
      </c>
      <c r="LK131" s="144">
        <f t="shared" si="7"/>
        <v>2.2513003349304199</v>
      </c>
    </row>
    <row r="132" spans="1:323" ht="15" customHeight="1">
      <c r="A132" s="120">
        <v>99.991</v>
      </c>
      <c r="B132" s="121">
        <v>409255.71875</v>
      </c>
      <c r="C132" s="122">
        <v>1319456</v>
      </c>
      <c r="D132" s="123">
        <v>3.2240381240844727</v>
      </c>
      <c r="E132" s="122">
        <v>465330.96875</v>
      </c>
      <c r="F132" s="122">
        <v>1565443.375</v>
      </c>
      <c r="G132" s="123">
        <v>3.3641505241394043</v>
      </c>
      <c r="H132" s="122">
        <v>406912.28125</v>
      </c>
      <c r="I132" s="122">
        <v>1043009.6875</v>
      </c>
      <c r="J132" s="123">
        <v>2.5632297992706299</v>
      </c>
      <c r="K132" s="122">
        <v>747849.375</v>
      </c>
      <c r="L132" s="122">
        <v>1873931</v>
      </c>
      <c r="M132" s="123">
        <v>2.5057599544525146</v>
      </c>
      <c r="N132" s="122">
        <v>911500.625</v>
      </c>
      <c r="O132" s="122">
        <v>2083432.25</v>
      </c>
      <c r="P132" s="123">
        <v>2.2857167720794678</v>
      </c>
      <c r="Q132" s="122">
        <v>1014305.3125</v>
      </c>
      <c r="R132" s="122">
        <v>1919614.25</v>
      </c>
      <c r="S132" s="123">
        <v>1.8925408124923706</v>
      </c>
      <c r="T132" s="122">
        <v>1146282</v>
      </c>
      <c r="U132" s="122">
        <v>2409053.25</v>
      </c>
      <c r="V132" s="123">
        <v>2.10162353515625</v>
      </c>
      <c r="W132" s="122">
        <v>1580439.25</v>
      </c>
      <c r="X132" s="122">
        <v>3637944.75</v>
      </c>
      <c r="Y132" s="123">
        <v>2.3018567562103271</v>
      </c>
      <c r="Z132" s="122">
        <v>1610690.25</v>
      </c>
      <c r="AA132" s="122">
        <v>3247206.5</v>
      </c>
      <c r="AB132" s="123">
        <v>2.0160341262817383</v>
      </c>
      <c r="AC132" s="122">
        <v>1864137.75</v>
      </c>
      <c r="AD132" s="122">
        <v>3756462.75</v>
      </c>
      <c r="AE132" s="123">
        <v>2.0151207447052002</v>
      </c>
      <c r="AF132" s="122">
        <v>2319052.75</v>
      </c>
      <c r="AG132" s="122">
        <v>4799775.5</v>
      </c>
      <c r="AH132" s="123">
        <v>2.069713830947876</v>
      </c>
      <c r="AI132" s="122">
        <v>2348455.25</v>
      </c>
      <c r="AJ132" s="122">
        <v>4736267.5</v>
      </c>
      <c r="AK132" s="123">
        <v>2.0167586803436279</v>
      </c>
      <c r="AL132" s="122">
        <v>2503242.25</v>
      </c>
      <c r="AM132" s="122">
        <v>4912144</v>
      </c>
      <c r="AN132" s="123">
        <v>1.9623126983642578</v>
      </c>
      <c r="AO132" s="122">
        <v>2803297.75</v>
      </c>
      <c r="AP132" s="122">
        <v>6499173.5</v>
      </c>
      <c r="AQ132" s="123">
        <v>2.3184027671813965</v>
      </c>
      <c r="AR132" s="122">
        <v>3318838.75</v>
      </c>
      <c r="AS132" s="122">
        <v>7065095.5</v>
      </c>
      <c r="AT132" s="123">
        <v>2.1287853717803955</v>
      </c>
      <c r="AU132" s="122">
        <v>3590832.25</v>
      </c>
      <c r="AV132" s="122">
        <v>7827520.5</v>
      </c>
      <c r="AW132" s="123">
        <v>2.1798624992370605</v>
      </c>
      <c r="AX132" s="122">
        <v>3532360.75</v>
      </c>
      <c r="AY132" s="122">
        <v>7789969</v>
      </c>
      <c r="AZ132" s="123">
        <v>2.2053153514862061</v>
      </c>
      <c r="BA132" s="122">
        <v>2743809.75</v>
      </c>
      <c r="BB132" s="122">
        <v>5791737.5</v>
      </c>
      <c r="BC132" s="123">
        <v>2.1108379364013672</v>
      </c>
      <c r="BD132" s="122">
        <v>2353343.5</v>
      </c>
      <c r="BE132" s="122">
        <v>4889402.5</v>
      </c>
      <c r="BF132" s="123">
        <v>2.0776407718658447</v>
      </c>
      <c r="BG132" s="122">
        <v>2134148.5</v>
      </c>
      <c r="BH132" s="122">
        <v>4183466.5</v>
      </c>
      <c r="BI132" s="123">
        <v>1.9602508544921875</v>
      </c>
      <c r="BJ132" s="122">
        <v>2174369</v>
      </c>
      <c r="BK132" s="122">
        <v>4451548</v>
      </c>
      <c r="BL132" s="123">
        <v>2.0472826957702637</v>
      </c>
      <c r="BM132" s="122">
        <v>2000843.5</v>
      </c>
      <c r="BN132" s="122">
        <v>3946077</v>
      </c>
      <c r="BO132" s="123">
        <v>1.972206711769104</v>
      </c>
      <c r="BP132" s="122">
        <v>2027161.25</v>
      </c>
      <c r="BQ132" s="122">
        <v>4310468</v>
      </c>
      <c r="BR132" s="123">
        <v>2.126356840133667</v>
      </c>
      <c r="BS132" s="122">
        <v>2194376</v>
      </c>
      <c r="BT132" s="122">
        <v>4769073</v>
      </c>
      <c r="BU132" s="123">
        <v>2.1733162403106689</v>
      </c>
      <c r="BV132" s="122">
        <v>2667480.75</v>
      </c>
      <c r="BW132" s="122">
        <v>6291208</v>
      </c>
      <c r="BX132" s="123">
        <v>2.3584830760955811</v>
      </c>
      <c r="BY132" s="122">
        <v>2910139</v>
      </c>
      <c r="BZ132" s="122">
        <v>6444328</v>
      </c>
      <c r="CA132" s="123">
        <v>2.214439868927002</v>
      </c>
      <c r="CB132" s="122">
        <v>3671231</v>
      </c>
      <c r="CC132" s="122">
        <v>8679880</v>
      </c>
      <c r="CD132" s="123">
        <v>2.3642969131469727</v>
      </c>
      <c r="CE132" s="122">
        <v>3249585.25</v>
      </c>
      <c r="CF132" s="122">
        <v>6477959.5</v>
      </c>
      <c r="CG132" s="123">
        <v>1.993472695350647</v>
      </c>
      <c r="CH132" s="122">
        <v>3139474.75</v>
      </c>
      <c r="CI132" s="122">
        <v>6406005</v>
      </c>
      <c r="CJ132" s="123">
        <v>2.0404703617095947</v>
      </c>
      <c r="CK132" s="122">
        <v>3215669.5</v>
      </c>
      <c r="CL132" s="122">
        <v>6097146</v>
      </c>
      <c r="CM132" s="123">
        <v>1.896073579788208</v>
      </c>
      <c r="CN132" s="122">
        <v>2454302.75</v>
      </c>
      <c r="CO132" s="122">
        <v>4780383</v>
      </c>
      <c r="CP132" s="123">
        <v>1.9477560520172119</v>
      </c>
      <c r="CQ132" s="122">
        <v>2195826.75</v>
      </c>
      <c r="CR132" s="122">
        <v>3830374.25</v>
      </c>
      <c r="CS132" s="123">
        <v>1.744388222694397</v>
      </c>
      <c r="CT132" s="122">
        <v>3237550</v>
      </c>
      <c r="CU132" s="122">
        <v>6191905</v>
      </c>
      <c r="CV132" s="123">
        <v>1.9125280380249023</v>
      </c>
      <c r="CW132" s="122">
        <v>8972983</v>
      </c>
      <c r="CX132" s="122">
        <v>18105564</v>
      </c>
      <c r="CY132" s="123">
        <v>2.0177865028381348</v>
      </c>
      <c r="CZ132" s="122">
        <v>14011048</v>
      </c>
      <c r="DA132" s="122">
        <v>26045134</v>
      </c>
      <c r="DB132" s="123">
        <v>1.8588998317718506</v>
      </c>
      <c r="DC132" s="122">
        <v>22068658</v>
      </c>
      <c r="DD132" s="122">
        <v>42725648</v>
      </c>
      <c r="DE132" s="123">
        <v>1.9360328912734985</v>
      </c>
      <c r="DF132" s="122">
        <v>45778.6796875</v>
      </c>
      <c r="DG132" s="122">
        <v>87790.140625</v>
      </c>
      <c r="DH132" s="123">
        <v>1.9177080392837524</v>
      </c>
      <c r="DI132" s="122">
        <v>53752.74609375</v>
      </c>
      <c r="DJ132" s="122">
        <v>104645.6640625</v>
      </c>
      <c r="DK132" s="123">
        <v>1.9467966556549072</v>
      </c>
      <c r="DL132" s="122">
        <v>69060.25</v>
      </c>
      <c r="DM132" s="122">
        <v>137698.640625</v>
      </c>
      <c r="DN132" s="123">
        <v>1.9938914775848389</v>
      </c>
      <c r="DO132" s="122">
        <v>81720.359375</v>
      </c>
      <c r="DP132" s="122">
        <v>152140.703125</v>
      </c>
      <c r="DQ132" s="123">
        <v>1.8617234230041504</v>
      </c>
      <c r="DR132" s="122">
        <v>83614.1171875</v>
      </c>
      <c r="DS132" s="122">
        <v>160190.875</v>
      </c>
      <c r="DT132" s="123">
        <v>1.9158352613449097</v>
      </c>
      <c r="DU132" s="122">
        <v>87256.7734375</v>
      </c>
      <c r="DV132" s="122">
        <v>171600.890625</v>
      </c>
      <c r="DW132" s="123">
        <v>1.9666197299957275</v>
      </c>
      <c r="DX132" s="122">
        <v>94339.25</v>
      </c>
      <c r="DY132" s="122">
        <v>188753.71875</v>
      </c>
      <c r="DZ132" s="123">
        <v>2.0007972717285156</v>
      </c>
      <c r="EA132" s="122">
        <v>96754.890625</v>
      </c>
      <c r="EB132" s="122">
        <v>199641.609375</v>
      </c>
      <c r="EC132" s="123">
        <v>2.0633747577667236</v>
      </c>
      <c r="ED132" s="122">
        <v>114881.3203125</v>
      </c>
      <c r="EE132" s="124">
        <v>229260.40625</v>
      </c>
      <c r="EF132" s="125">
        <v>1.9956282377243042</v>
      </c>
      <c r="EG132" s="121">
        <v>115846.4609375</v>
      </c>
      <c r="EH132" s="122">
        <v>231065.90625</v>
      </c>
      <c r="EI132" s="123">
        <v>1.9945875406265259</v>
      </c>
      <c r="EJ132" s="122">
        <v>136178</v>
      </c>
      <c r="EK132" s="122">
        <v>269648.03125</v>
      </c>
      <c r="EL132" s="123">
        <v>1.9801144599914551</v>
      </c>
      <c r="EM132" s="122">
        <v>153797.15625</v>
      </c>
      <c r="EN132" s="122">
        <v>304921.28125</v>
      </c>
      <c r="EO132" s="123">
        <v>1.9826197624206543</v>
      </c>
      <c r="EP132" s="122">
        <v>166261.765625</v>
      </c>
      <c r="EQ132" s="122">
        <v>336274.5625</v>
      </c>
      <c r="ER132" s="123">
        <v>2.0225610733032227</v>
      </c>
      <c r="ES132" s="122">
        <v>171798.765625</v>
      </c>
      <c r="ET132" s="122">
        <v>338739.0625</v>
      </c>
      <c r="EU132" s="123">
        <v>1.9717199802398682</v>
      </c>
      <c r="EV132" s="122">
        <v>179966.375</v>
      </c>
      <c r="EW132" s="122">
        <v>356321.34375</v>
      </c>
      <c r="EX132" s="123">
        <v>1.9799329042434692</v>
      </c>
      <c r="EY132" s="122">
        <v>194153.9375</v>
      </c>
      <c r="EZ132" s="122">
        <v>386036.21875</v>
      </c>
      <c r="FA132" s="123">
        <v>1.9882997274398804</v>
      </c>
      <c r="FB132" s="122">
        <v>213904.671875</v>
      </c>
      <c r="FC132" s="122">
        <v>420530.59375</v>
      </c>
      <c r="FD132" s="123">
        <v>1.9659719467163086</v>
      </c>
      <c r="FE132" s="122">
        <v>227262.78125</v>
      </c>
      <c r="FF132" s="122">
        <v>461032.09375</v>
      </c>
      <c r="FG132" s="123">
        <v>2.0286300182342529</v>
      </c>
      <c r="FH132" s="122">
        <v>249038.84375</v>
      </c>
      <c r="FI132" s="122">
        <v>514361.46875</v>
      </c>
      <c r="FJ132" s="123">
        <v>2.0653865337371826</v>
      </c>
      <c r="FK132" s="122">
        <v>257551.890625</v>
      </c>
      <c r="FL132" s="122">
        <v>536336.625</v>
      </c>
      <c r="FM132" s="123">
        <v>2.0824410915374756</v>
      </c>
      <c r="FN132" s="122">
        <v>282686.375</v>
      </c>
      <c r="FO132" s="122">
        <v>611902.875</v>
      </c>
      <c r="FP132" s="123">
        <v>2.1645998954772949</v>
      </c>
      <c r="FQ132" s="122">
        <v>296696.34375</v>
      </c>
      <c r="FR132" s="122">
        <v>649776.4375</v>
      </c>
      <c r="FS132" s="123">
        <v>2.1900386810302734</v>
      </c>
      <c r="FT132" s="122">
        <v>296982.5625</v>
      </c>
      <c r="FU132" s="122">
        <v>714388.375</v>
      </c>
      <c r="FV132" s="123">
        <v>2.4054892063140869</v>
      </c>
      <c r="FW132" s="122">
        <v>320017.15625</v>
      </c>
      <c r="FX132" s="122">
        <v>779984.375</v>
      </c>
      <c r="FY132" s="123">
        <v>2.4373204708099365</v>
      </c>
      <c r="FZ132" s="122">
        <v>396458.71875</v>
      </c>
      <c r="GA132" s="122">
        <v>1018969.25</v>
      </c>
      <c r="GB132" s="123">
        <v>2.5701773166656494</v>
      </c>
      <c r="GC132" s="122">
        <v>427810.4375</v>
      </c>
      <c r="GD132" s="122">
        <v>1006237.25</v>
      </c>
      <c r="GE132" s="123">
        <v>2.3520634174346924</v>
      </c>
      <c r="GF132" s="122">
        <v>413537.375</v>
      </c>
      <c r="GG132" s="122">
        <v>1214917.625</v>
      </c>
      <c r="GH132" s="123">
        <v>2.9378664493560791</v>
      </c>
      <c r="GI132" s="122">
        <v>503647.40625</v>
      </c>
      <c r="GJ132" s="122">
        <v>1376177.25</v>
      </c>
      <c r="GK132" s="123">
        <v>2.732421875</v>
      </c>
      <c r="GL132" s="122">
        <v>537039.375</v>
      </c>
      <c r="GM132" s="122">
        <v>1525955</v>
      </c>
      <c r="GN132" s="123">
        <v>2.8414211273193359</v>
      </c>
      <c r="GO132" s="122">
        <v>584532.125</v>
      </c>
      <c r="GP132" s="122">
        <v>1600148.875</v>
      </c>
      <c r="GQ132" s="123">
        <v>2.7374866008758545</v>
      </c>
      <c r="GR132" s="122">
        <v>660855.1875</v>
      </c>
      <c r="GS132" s="122">
        <v>1726567</v>
      </c>
      <c r="GT132" s="123">
        <v>2.6126253604888916</v>
      </c>
      <c r="GU132" s="122">
        <v>738509</v>
      </c>
      <c r="GV132" s="122">
        <v>1707868.625</v>
      </c>
      <c r="GW132" s="123">
        <v>2.3125901222229004</v>
      </c>
      <c r="GX132" s="122">
        <v>834858.5</v>
      </c>
      <c r="GY132" s="122">
        <v>1992285</v>
      </c>
      <c r="GZ132" s="123">
        <v>2.3863744735717773</v>
      </c>
      <c r="HA132" s="122">
        <v>812230.0625</v>
      </c>
      <c r="HB132" s="122">
        <v>1851163.875</v>
      </c>
      <c r="HC132" s="123">
        <v>2.2791128158569336</v>
      </c>
      <c r="HD132" s="122">
        <v>817403.625</v>
      </c>
      <c r="HE132" s="122">
        <v>1777409.125</v>
      </c>
      <c r="HF132" s="123">
        <v>2.1744570732116699</v>
      </c>
      <c r="HG132" s="122">
        <v>821835.8125</v>
      </c>
      <c r="HH132" s="122">
        <v>1921943.25</v>
      </c>
      <c r="HI132" s="123">
        <v>2.3385975360870361</v>
      </c>
      <c r="HJ132" s="122">
        <v>990036.0625</v>
      </c>
      <c r="HK132" s="122">
        <v>2058718.875</v>
      </c>
      <c r="HL132" s="123">
        <v>2.0794382095336914</v>
      </c>
      <c r="HM132" s="122">
        <v>1179616.25</v>
      </c>
      <c r="HN132" s="122">
        <v>2546529</v>
      </c>
      <c r="HO132" s="123">
        <v>2.1587774753570557</v>
      </c>
      <c r="HP132" s="122">
        <v>1467758.625</v>
      </c>
      <c r="HQ132" s="122">
        <v>3488975.25</v>
      </c>
      <c r="HR132" s="123">
        <v>2.3770771026611328</v>
      </c>
      <c r="HS132" s="122">
        <v>1908209.25</v>
      </c>
      <c r="HT132" s="122">
        <v>5356284.5</v>
      </c>
      <c r="HU132" s="123">
        <v>2.806969165802002</v>
      </c>
      <c r="HV132" s="122">
        <v>1838825.375</v>
      </c>
      <c r="HW132" s="122">
        <v>5477120.5</v>
      </c>
      <c r="HX132" s="123">
        <v>2.9785974025726318</v>
      </c>
      <c r="HY132" s="122">
        <v>2210604.5</v>
      </c>
      <c r="HZ132" s="122">
        <v>5111404</v>
      </c>
      <c r="IA132" s="123">
        <v>2.3122200965881348</v>
      </c>
      <c r="IB132" s="122">
        <v>2157916.75</v>
      </c>
      <c r="IC132" s="122">
        <v>5302193</v>
      </c>
      <c r="ID132" s="123">
        <v>2.4570887088775635</v>
      </c>
      <c r="IE132" s="122">
        <v>2178973.75</v>
      </c>
      <c r="IF132" s="122">
        <v>4868139</v>
      </c>
      <c r="IG132" s="123">
        <v>2.2341430187225342</v>
      </c>
      <c r="IH132" s="122">
        <v>2240014.5</v>
      </c>
      <c r="II132" s="122">
        <v>5072941</v>
      </c>
      <c r="IJ132" s="123">
        <v>2.2646911144256592</v>
      </c>
      <c r="IK132" s="122">
        <v>2310092.5</v>
      </c>
      <c r="IL132" s="122">
        <v>5264143</v>
      </c>
      <c r="IM132" s="123">
        <v>2.2787585258483887</v>
      </c>
      <c r="IN132" s="121">
        <v>2401825.5</v>
      </c>
      <c r="IO132" s="122">
        <v>5245115</v>
      </c>
      <c r="IP132" s="123">
        <v>2.1838035583496094</v>
      </c>
      <c r="IQ132" s="122">
        <v>2693827.25</v>
      </c>
      <c r="IR132" s="122">
        <v>5923138</v>
      </c>
      <c r="IS132" s="123">
        <v>2.1987817287445068</v>
      </c>
      <c r="IT132" s="122">
        <v>2862534.25</v>
      </c>
      <c r="IU132" s="122">
        <v>6386234.5</v>
      </c>
      <c r="IV132" s="123">
        <v>2.2309722900390625</v>
      </c>
      <c r="IW132" s="122">
        <v>3022163.75</v>
      </c>
      <c r="IX132" s="122">
        <v>6589659.5</v>
      </c>
      <c r="IY132" s="123">
        <v>2.1804442405700684</v>
      </c>
      <c r="IZ132" s="122">
        <v>2966026</v>
      </c>
      <c r="JA132" s="122">
        <v>6524003</v>
      </c>
      <c r="JB132" s="123">
        <v>2.1995770931243896</v>
      </c>
      <c r="JC132" s="122">
        <v>3252808</v>
      </c>
      <c r="JD132" s="122">
        <v>7295766.5</v>
      </c>
      <c r="JE132" s="123">
        <v>2.2429132461547852</v>
      </c>
      <c r="JF132" s="122">
        <v>3459646.5</v>
      </c>
      <c r="JG132" s="122">
        <v>8011576</v>
      </c>
      <c r="JH132" s="123">
        <v>2.3157210350036621</v>
      </c>
      <c r="JI132" s="122">
        <v>3267265</v>
      </c>
      <c r="JJ132" s="122">
        <v>7836400.5</v>
      </c>
      <c r="JK132" s="123">
        <v>2.39845871925354</v>
      </c>
      <c r="JL132" s="122">
        <v>3344184</v>
      </c>
      <c r="JM132" s="122">
        <v>7610797</v>
      </c>
      <c r="JN132" s="123">
        <v>2.2758307456970215</v>
      </c>
      <c r="JO132" s="122">
        <v>3536174.5</v>
      </c>
      <c r="JP132" s="122">
        <v>8115351.5</v>
      </c>
      <c r="JQ132" s="123">
        <v>2.2949521541595459</v>
      </c>
      <c r="JR132" s="122">
        <v>3444232.5</v>
      </c>
      <c r="JS132" s="122">
        <v>7127914</v>
      </c>
      <c r="JT132" s="123">
        <v>2.0695216655731201</v>
      </c>
      <c r="JU132" s="122">
        <v>3388868.75</v>
      </c>
      <c r="JV132" s="122">
        <v>7255014.5</v>
      </c>
      <c r="JW132" s="123">
        <v>2.1408367156982422</v>
      </c>
      <c r="JX132" s="122">
        <v>3583486.75</v>
      </c>
      <c r="JY132" s="122">
        <v>7735205.5</v>
      </c>
      <c r="JZ132" s="123">
        <v>2.1585695743560791</v>
      </c>
      <c r="KA132" s="122">
        <v>3778036</v>
      </c>
      <c r="KB132" s="122">
        <v>7944335.5</v>
      </c>
      <c r="KC132" s="123">
        <v>2.1027686595916748</v>
      </c>
      <c r="KD132" s="122">
        <v>2850295.75</v>
      </c>
      <c r="KE132" s="122">
        <v>6175119.5</v>
      </c>
      <c r="KF132" s="123">
        <v>2.1664838790893555</v>
      </c>
      <c r="KG132" s="122">
        <v>3610249.75</v>
      </c>
      <c r="KH132" s="122">
        <v>8426971</v>
      </c>
      <c r="KI132" s="123">
        <v>2.3341794013977051</v>
      </c>
      <c r="KJ132" s="122">
        <v>3509213.25</v>
      </c>
      <c r="KK132" s="122">
        <v>8816803</v>
      </c>
      <c r="KL132" s="123">
        <v>2.5124728679656982</v>
      </c>
      <c r="KM132" s="122">
        <v>3285253.5</v>
      </c>
      <c r="KN132" s="122">
        <v>6452344</v>
      </c>
      <c r="KO132" s="123">
        <v>1.9640322923660278</v>
      </c>
      <c r="KP132" s="122">
        <v>2956661</v>
      </c>
      <c r="KQ132" s="122">
        <v>6582365.5</v>
      </c>
      <c r="KR132" s="123">
        <v>2.2262835502624512</v>
      </c>
      <c r="KS132" s="122">
        <v>2999621</v>
      </c>
      <c r="KT132" s="122">
        <v>6751051.5</v>
      </c>
      <c r="KU132" s="123">
        <v>2.2506349086761475</v>
      </c>
      <c r="KV132" s="134">
        <v>3.2940943241119385</v>
      </c>
      <c r="KW132" s="135">
        <v>2.2697741985321045</v>
      </c>
      <c r="KX132" s="135">
        <v>2.1214163303375244</v>
      </c>
      <c r="KY132" s="135">
        <v>2.1405112743377686</v>
      </c>
      <c r="KZ132" s="135">
        <v>1.9265116453170776</v>
      </c>
      <c r="LA132" s="135">
        <v>1.9719369411468506</v>
      </c>
      <c r="LB132" s="135">
        <v>2.0252163410186768</v>
      </c>
      <c r="LC132" s="135">
        <v>2.5816910266876221</v>
      </c>
      <c r="LD132" s="135">
        <v>2.3891992568969727</v>
      </c>
      <c r="LE132" s="135">
        <v>2.2540481090545654</v>
      </c>
      <c r="LF132" s="135">
        <v>2.2166056632995605</v>
      </c>
      <c r="LG132" s="135">
        <v>2.2575206756591797</v>
      </c>
      <c r="LH132" s="135">
        <f t="shared" si="4"/>
        <v>2.5617616176605225</v>
      </c>
      <c r="LI132" s="135">
        <f t="shared" si="5"/>
        <v>2.0335114598274231</v>
      </c>
      <c r="LJ132" s="135">
        <f t="shared" si="6"/>
        <v>2.2420108914375305</v>
      </c>
      <c r="LK132" s="144">
        <f t="shared" si="7"/>
        <v>2.2427248160044351</v>
      </c>
    </row>
    <row r="133" spans="1:323" ht="15" customHeight="1">
      <c r="A133" s="114">
        <v>99.992000000000004</v>
      </c>
      <c r="B133" s="115">
        <v>443790.34375</v>
      </c>
      <c r="C133" s="116">
        <v>1431144.25</v>
      </c>
      <c r="D133" s="117">
        <v>3.224820613861084</v>
      </c>
      <c r="E133" s="116">
        <v>505354.53125</v>
      </c>
      <c r="F133" s="116">
        <v>1700539.625</v>
      </c>
      <c r="G133" s="117">
        <v>3.3650426864624023</v>
      </c>
      <c r="H133" s="116">
        <v>450987.40625</v>
      </c>
      <c r="I133" s="116">
        <v>1120021.625</v>
      </c>
      <c r="J133" s="117">
        <v>2.483487606048584</v>
      </c>
      <c r="K133" s="116">
        <v>800784.375</v>
      </c>
      <c r="L133" s="116">
        <v>2011484</v>
      </c>
      <c r="M133" s="117">
        <v>2.5118920803070068</v>
      </c>
      <c r="N133" s="116">
        <v>967019.75</v>
      </c>
      <c r="O133" s="116">
        <v>2226545.75</v>
      </c>
      <c r="P133" s="117">
        <v>2.3024821281433105</v>
      </c>
      <c r="Q133" s="116">
        <v>1062838.875</v>
      </c>
      <c r="R133" s="116">
        <v>2029630</v>
      </c>
      <c r="S133" s="117">
        <v>1.9096308946609497</v>
      </c>
      <c r="T133" s="116">
        <v>1191668.625</v>
      </c>
      <c r="U133" s="116">
        <v>2564127.75</v>
      </c>
      <c r="V133" s="117">
        <v>2.1517119407653809</v>
      </c>
      <c r="W133" s="116">
        <v>1637540.75</v>
      </c>
      <c r="X133" s="116">
        <v>3891759.5</v>
      </c>
      <c r="Y133" s="117">
        <v>2.3765878677368164</v>
      </c>
      <c r="Z133" s="116">
        <v>1671120.625</v>
      </c>
      <c r="AA133" s="116">
        <v>3448106</v>
      </c>
      <c r="AB133" s="117">
        <v>2.0633494853973389</v>
      </c>
      <c r="AC133" s="116">
        <v>1927111</v>
      </c>
      <c r="AD133" s="116">
        <v>3989322.25</v>
      </c>
      <c r="AE133" s="117">
        <v>2.0701050758361816</v>
      </c>
      <c r="AF133" s="116">
        <v>2396519.75</v>
      </c>
      <c r="AG133" s="116">
        <v>5105170.5</v>
      </c>
      <c r="AH133" s="117">
        <v>2.1302435398101807</v>
      </c>
      <c r="AI133" s="116">
        <v>2419136</v>
      </c>
      <c r="AJ133" s="116">
        <v>5030511</v>
      </c>
      <c r="AK133" s="117">
        <v>2.0794658660888672</v>
      </c>
      <c r="AL133" s="116">
        <v>2595550.25</v>
      </c>
      <c r="AM133" s="116">
        <v>5207598.5</v>
      </c>
      <c r="AN133" s="117">
        <v>2.0063562393188477</v>
      </c>
      <c r="AO133" s="116">
        <v>2881148.75</v>
      </c>
      <c r="AP133" s="116">
        <v>6956587.5</v>
      </c>
      <c r="AQ133" s="117">
        <v>2.4145185947418213</v>
      </c>
      <c r="AR133" s="116">
        <v>3393257.75</v>
      </c>
      <c r="AS133" s="116">
        <v>7528755</v>
      </c>
      <c r="AT133" s="117">
        <v>2.2187395095825195</v>
      </c>
      <c r="AU133" s="116">
        <v>3665928.25</v>
      </c>
      <c r="AV133" s="116">
        <v>8352551.5</v>
      </c>
      <c r="AW133" s="117">
        <v>2.2784273624420166</v>
      </c>
      <c r="AX133" s="116">
        <v>3619723.25</v>
      </c>
      <c r="AY133" s="116">
        <v>8316910</v>
      </c>
      <c r="AZ133" s="117">
        <v>2.2976646423339844</v>
      </c>
      <c r="BA133" s="116">
        <v>2797269.25</v>
      </c>
      <c r="BB133" s="116">
        <v>6169484.5</v>
      </c>
      <c r="BC133" s="117">
        <v>2.205538272857666</v>
      </c>
      <c r="BD133" s="116">
        <v>2391979</v>
      </c>
      <c r="BE133" s="116">
        <v>5204089</v>
      </c>
      <c r="BF133" s="117">
        <v>2.1756415367126465</v>
      </c>
      <c r="BG133" s="116">
        <v>2166165</v>
      </c>
      <c r="BH133" s="116">
        <v>4437704</v>
      </c>
      <c r="BI133" s="117">
        <v>2.0486454963684082</v>
      </c>
      <c r="BJ133" s="116">
        <v>2197039.75</v>
      </c>
      <c r="BK133" s="116">
        <v>4734823</v>
      </c>
      <c r="BL133" s="117">
        <v>2.1550920009613037</v>
      </c>
      <c r="BM133" s="116">
        <v>2021244.25</v>
      </c>
      <c r="BN133" s="116">
        <v>4188027.5</v>
      </c>
      <c r="BO133" s="117">
        <v>2.0720045566558838</v>
      </c>
      <c r="BP133" s="116">
        <v>2046159.875</v>
      </c>
      <c r="BQ133" s="116">
        <v>4594715</v>
      </c>
      <c r="BR133" s="117">
        <v>2.2455308437347412</v>
      </c>
      <c r="BS133" s="116">
        <v>2206988</v>
      </c>
      <c r="BT133" s="116">
        <v>5090140.5</v>
      </c>
      <c r="BU133" s="117">
        <v>2.3063743114471436</v>
      </c>
      <c r="BV133" s="116">
        <v>2700451</v>
      </c>
      <c r="BW133" s="116">
        <v>6742305.5</v>
      </c>
      <c r="BX133" s="117">
        <v>2.4967331886291504</v>
      </c>
      <c r="BY133" s="116">
        <v>2958963.5</v>
      </c>
      <c r="BZ133" s="116">
        <v>6883165</v>
      </c>
      <c r="CA133" s="117">
        <v>2.3262081146240234</v>
      </c>
      <c r="CB133" s="116">
        <v>3870963.25</v>
      </c>
      <c r="CC133" s="116">
        <v>9293869</v>
      </c>
      <c r="CD133" s="117">
        <v>2.4009189605712891</v>
      </c>
      <c r="CE133" s="116">
        <v>3425732</v>
      </c>
      <c r="CF133" s="116">
        <v>6870817.5</v>
      </c>
      <c r="CG133" s="117">
        <v>2.0056495666503906</v>
      </c>
      <c r="CH133" s="116">
        <v>3292802</v>
      </c>
      <c r="CI133" s="116">
        <v>6805066</v>
      </c>
      <c r="CJ133" s="117">
        <v>2.0666489601135254</v>
      </c>
      <c r="CK133" s="116">
        <v>3380383.5</v>
      </c>
      <c r="CL133" s="116">
        <v>6447314</v>
      </c>
      <c r="CM133" s="117">
        <v>1.9072729349136353</v>
      </c>
      <c r="CN133" s="116">
        <v>2588288.75</v>
      </c>
      <c r="CO133" s="116">
        <v>5063003.5</v>
      </c>
      <c r="CP133" s="117">
        <v>1.9561200141906738</v>
      </c>
      <c r="CQ133" s="116">
        <v>2302589.5</v>
      </c>
      <c r="CR133" s="116">
        <v>4028216</v>
      </c>
      <c r="CS133" s="117">
        <v>1.7494286298751831</v>
      </c>
      <c r="CT133" s="116">
        <v>3394035.25</v>
      </c>
      <c r="CU133" s="116">
        <v>6551571</v>
      </c>
      <c r="CV133" s="117">
        <v>1.93031907081604</v>
      </c>
      <c r="CW133" s="116">
        <v>9499804</v>
      </c>
      <c r="CX133" s="116">
        <v>19215130</v>
      </c>
      <c r="CY133" s="117">
        <v>2.0226869583129883</v>
      </c>
      <c r="CZ133" s="116">
        <v>14777972</v>
      </c>
      <c r="DA133" s="116">
        <v>27502738</v>
      </c>
      <c r="DB133" s="117">
        <v>1.8610631227493286</v>
      </c>
      <c r="DC133" s="116">
        <v>23303444</v>
      </c>
      <c r="DD133" s="116">
        <v>45232708</v>
      </c>
      <c r="DE133" s="117">
        <v>1.9410309791564941</v>
      </c>
      <c r="DF133" s="116">
        <v>48386.71875</v>
      </c>
      <c r="DG133" s="116">
        <v>92882.96875</v>
      </c>
      <c r="DH133" s="117">
        <v>1.9195963144302368</v>
      </c>
      <c r="DI133" s="116">
        <v>56836.30859375</v>
      </c>
      <c r="DJ133" s="116">
        <v>110819.796875</v>
      </c>
      <c r="DK133" s="117">
        <v>1.9498063325881958</v>
      </c>
      <c r="DL133" s="116">
        <v>73058.03125</v>
      </c>
      <c r="DM133" s="116">
        <v>146035.484375</v>
      </c>
      <c r="DN133" s="117">
        <v>1.9988970756530762</v>
      </c>
      <c r="DO133" s="116">
        <v>86217.7578125</v>
      </c>
      <c r="DP133" s="116">
        <v>160669.578125</v>
      </c>
      <c r="DQ133" s="117">
        <v>1.8635323047637939</v>
      </c>
      <c r="DR133" s="116">
        <v>88342.1953125</v>
      </c>
      <c r="DS133" s="116">
        <v>169475.40625</v>
      </c>
      <c r="DT133" s="117">
        <v>1.918397068977356</v>
      </c>
      <c r="DU133" s="116">
        <v>92253.2109375</v>
      </c>
      <c r="DV133" s="116">
        <v>181840.140625</v>
      </c>
      <c r="DW133" s="117">
        <v>1.9710981845855713</v>
      </c>
      <c r="DX133" s="116">
        <v>99774.0625</v>
      </c>
      <c r="DY133" s="116">
        <v>200225.21875</v>
      </c>
      <c r="DZ133" s="117">
        <v>2.0067863464355469</v>
      </c>
      <c r="EA133" s="116">
        <v>102401.0625</v>
      </c>
      <c r="EB133" s="116">
        <v>212159.484375</v>
      </c>
      <c r="EC133" s="117">
        <v>2.0718483924865723</v>
      </c>
      <c r="ED133" s="116">
        <v>121490.8046875</v>
      </c>
      <c r="EE133" s="118">
        <v>243154.375</v>
      </c>
      <c r="EF133" s="119">
        <v>2.0014219284057617</v>
      </c>
      <c r="EG133" s="115">
        <v>122749.1875</v>
      </c>
      <c r="EH133" s="116">
        <v>245047.59375</v>
      </c>
      <c r="EI133" s="117">
        <v>1.9963276386260986</v>
      </c>
      <c r="EJ133" s="116">
        <v>144093.109375</v>
      </c>
      <c r="EK133" s="116">
        <v>285851.6875</v>
      </c>
      <c r="EL133" s="117">
        <v>1.9837985038757324</v>
      </c>
      <c r="EM133" s="116">
        <v>162933.953125</v>
      </c>
      <c r="EN133" s="116">
        <v>323255.3125</v>
      </c>
      <c r="EO133" s="117">
        <v>1.983965277671814</v>
      </c>
      <c r="EP133" s="116">
        <v>175864.109375</v>
      </c>
      <c r="EQ133" s="116">
        <v>356941.1875</v>
      </c>
      <c r="ER133" s="117">
        <v>2.0296421051025391</v>
      </c>
      <c r="ES133" s="116">
        <v>181743.125</v>
      </c>
      <c r="ET133" s="116">
        <v>358999.90625</v>
      </c>
      <c r="EU133" s="117">
        <v>1.9753149747848511</v>
      </c>
      <c r="EV133" s="116">
        <v>190827.28125</v>
      </c>
      <c r="EW133" s="116">
        <v>377715.5625</v>
      </c>
      <c r="EX133" s="117">
        <v>1.9793583154678345</v>
      </c>
      <c r="EY133" s="116">
        <v>206383.484375</v>
      </c>
      <c r="EZ133" s="116">
        <v>409307.625</v>
      </c>
      <c r="FA133" s="117">
        <v>1.9832382202148437</v>
      </c>
      <c r="FB133" s="116">
        <v>225969.859375</v>
      </c>
      <c r="FC133" s="116">
        <v>445624.71875</v>
      </c>
      <c r="FD133" s="117">
        <v>1.9720537662506104</v>
      </c>
      <c r="FE133" s="116">
        <v>240325.328125</v>
      </c>
      <c r="FF133" s="116">
        <v>489460.6875</v>
      </c>
      <c r="FG133" s="117">
        <v>2.036658763885498</v>
      </c>
      <c r="FH133" s="116">
        <v>264431.8125</v>
      </c>
      <c r="FI133" s="116">
        <v>546594.0625</v>
      </c>
      <c r="FJ133" s="117">
        <v>2.0670511722564697</v>
      </c>
      <c r="FK133" s="116">
        <v>273570.6875</v>
      </c>
      <c r="FL133" s="116">
        <v>570212.5</v>
      </c>
      <c r="FM133" s="117">
        <v>2.0843334197998047</v>
      </c>
      <c r="FN133" s="116">
        <v>299656.78125</v>
      </c>
      <c r="FO133" s="116">
        <v>652024.5</v>
      </c>
      <c r="FP133" s="117">
        <v>2.1759042739868164</v>
      </c>
      <c r="FQ133" s="116">
        <v>314137.78125</v>
      </c>
      <c r="FR133" s="116">
        <v>692852.0625</v>
      </c>
      <c r="FS133" s="117">
        <v>2.2055673599243164</v>
      </c>
      <c r="FT133" s="116">
        <v>317707.78125</v>
      </c>
      <c r="FU133" s="116">
        <v>765304.625</v>
      </c>
      <c r="FV133" s="117">
        <v>2.4088318347930908</v>
      </c>
      <c r="FW133" s="116">
        <v>342521.53125</v>
      </c>
      <c r="FX133" s="116">
        <v>836113.25</v>
      </c>
      <c r="FY133" s="117">
        <v>2.4410531520843506</v>
      </c>
      <c r="FZ133" s="116">
        <v>425511.09375</v>
      </c>
      <c r="GA133" s="116">
        <v>1095019.375</v>
      </c>
      <c r="GB133" s="117">
        <v>2.5734214782714844</v>
      </c>
      <c r="GC133" s="116">
        <v>457471.71875</v>
      </c>
      <c r="GD133" s="116">
        <v>1076737.5</v>
      </c>
      <c r="GE133" s="117">
        <v>2.3536701202392578</v>
      </c>
      <c r="GF133" s="116">
        <v>460589.34375</v>
      </c>
      <c r="GG133" s="116">
        <v>1312228.125</v>
      </c>
      <c r="GH133" s="117">
        <v>2.8490197658538818</v>
      </c>
      <c r="GI133" s="116">
        <v>542070.6875</v>
      </c>
      <c r="GJ133" s="116">
        <v>1482907.5</v>
      </c>
      <c r="GK133" s="117">
        <v>2.7356348037719727</v>
      </c>
      <c r="GL133" s="116">
        <v>578959.875</v>
      </c>
      <c r="GM133" s="116">
        <v>1647021.875</v>
      </c>
      <c r="GN133" s="117">
        <v>2.8447945117950439</v>
      </c>
      <c r="GO133" s="116">
        <v>629166.125</v>
      </c>
      <c r="GP133" s="116">
        <v>1724387.375</v>
      </c>
      <c r="GQ133" s="117">
        <v>2.7407505512237549</v>
      </c>
      <c r="GR133" s="116">
        <v>694427.1875</v>
      </c>
      <c r="GS133" s="116">
        <v>1857742</v>
      </c>
      <c r="GT133" s="117">
        <v>2.6752150058746338</v>
      </c>
      <c r="GU133" s="116">
        <v>788838</v>
      </c>
      <c r="GV133" s="116">
        <v>1825979.375</v>
      </c>
      <c r="GW133" s="117">
        <v>2.3147711753845215</v>
      </c>
      <c r="GX133" s="116">
        <v>893103.5</v>
      </c>
      <c r="GY133" s="116">
        <v>2133424</v>
      </c>
      <c r="GZ133" s="117">
        <v>2.3887758255004883</v>
      </c>
      <c r="HA133" s="116">
        <v>866791.4375</v>
      </c>
      <c r="HB133" s="116">
        <v>1977713.625</v>
      </c>
      <c r="HC133" s="117">
        <v>2.2816488742828369</v>
      </c>
      <c r="HD133" s="116">
        <v>870032.5625</v>
      </c>
      <c r="HE133" s="116">
        <v>1894208.125</v>
      </c>
      <c r="HF133" s="117">
        <v>2.1771693229675293</v>
      </c>
      <c r="HG133" s="116">
        <v>857137.75</v>
      </c>
      <c r="HH133" s="116">
        <v>2057312.75</v>
      </c>
      <c r="HI133" s="117">
        <v>2.4002125263214111</v>
      </c>
      <c r="HJ133" s="116">
        <v>1051722.5</v>
      </c>
      <c r="HK133" s="116">
        <v>2188552.75</v>
      </c>
      <c r="HL133" s="117">
        <v>2.0809223651885986</v>
      </c>
      <c r="HM133" s="116">
        <v>1255663.75</v>
      </c>
      <c r="HN133" s="116">
        <v>2712769.75</v>
      </c>
      <c r="HO133" s="117">
        <v>2.1604268550872803</v>
      </c>
      <c r="HP133" s="116">
        <v>1570191.5</v>
      </c>
      <c r="HQ133" s="116">
        <v>3735405.25</v>
      </c>
      <c r="HR133" s="117">
        <v>2.3789489269256592</v>
      </c>
      <c r="HS133" s="116">
        <v>2072921.25</v>
      </c>
      <c r="HT133" s="116">
        <v>5777323</v>
      </c>
      <c r="HU133" s="117">
        <v>2.7870440483093262</v>
      </c>
      <c r="HV133" s="116">
        <v>1984457.625</v>
      </c>
      <c r="HW133" s="116">
        <v>5923068</v>
      </c>
      <c r="HX133" s="117">
        <v>2.9847288131713867</v>
      </c>
      <c r="HY133" s="116">
        <v>2373198.75</v>
      </c>
      <c r="HZ133" s="116">
        <v>5464136.5</v>
      </c>
      <c r="IA133" s="117">
        <v>2.3024351596832275</v>
      </c>
      <c r="IB133" s="116">
        <v>2267319.5</v>
      </c>
      <c r="IC133" s="116">
        <v>5688589</v>
      </c>
      <c r="ID133" s="117">
        <v>2.5089490413665771</v>
      </c>
      <c r="IE133" s="116">
        <v>2344007.5</v>
      </c>
      <c r="IF133" s="116">
        <v>5194262</v>
      </c>
      <c r="IG133" s="117">
        <v>2.2159750461578369</v>
      </c>
      <c r="IH133" s="116">
        <v>2438713</v>
      </c>
      <c r="II133" s="116">
        <v>5414988</v>
      </c>
      <c r="IJ133" s="117">
        <v>2.220428466796875</v>
      </c>
      <c r="IK133" s="116">
        <v>2475353</v>
      </c>
      <c r="IL133" s="116">
        <v>5623367.5</v>
      </c>
      <c r="IM133" s="117">
        <v>2.2717437744140625</v>
      </c>
      <c r="IN133" s="115">
        <v>2592876.5</v>
      </c>
      <c r="IO133" s="116">
        <v>5588924.5</v>
      </c>
      <c r="IP133" s="117">
        <v>2.1554920673370361</v>
      </c>
      <c r="IQ133" s="116">
        <v>2889228.5</v>
      </c>
      <c r="IR133" s="116">
        <v>6314937</v>
      </c>
      <c r="IS133" s="117">
        <v>2.1856827735900879</v>
      </c>
      <c r="IT133" s="116">
        <v>3103532</v>
      </c>
      <c r="IU133" s="116">
        <v>6812067</v>
      </c>
      <c r="IV133" s="117">
        <v>2.1949400901794434</v>
      </c>
      <c r="IW133" s="116">
        <v>3250687</v>
      </c>
      <c r="IX133" s="116">
        <v>7021722.5</v>
      </c>
      <c r="IY133" s="117">
        <v>2.1600732803344727</v>
      </c>
      <c r="IZ133" s="116">
        <v>3206831.75</v>
      </c>
      <c r="JA133" s="116">
        <v>6954138</v>
      </c>
      <c r="JB133" s="117">
        <v>2.1685385704040527</v>
      </c>
      <c r="JC133" s="116">
        <v>3552350</v>
      </c>
      <c r="JD133" s="116">
        <v>7782963.5</v>
      </c>
      <c r="JE133" s="117">
        <v>2.1909337043762207</v>
      </c>
      <c r="JF133" s="116">
        <v>3671137.25</v>
      </c>
      <c r="JG133" s="116">
        <v>8567742</v>
      </c>
      <c r="JH133" s="117">
        <v>2.3338115215301514</v>
      </c>
      <c r="JI133" s="116">
        <v>3526003.5</v>
      </c>
      <c r="JJ133" s="116">
        <v>8391853</v>
      </c>
      <c r="JK133" s="117">
        <v>2.3799898624420166</v>
      </c>
      <c r="JL133" s="116">
        <v>3588365</v>
      </c>
      <c r="JM133" s="116">
        <v>8126163.5</v>
      </c>
      <c r="JN133" s="117">
        <v>2.2645866870880127</v>
      </c>
      <c r="JO133" s="116">
        <v>3812914.75</v>
      </c>
      <c r="JP133" s="116">
        <v>8668084</v>
      </c>
      <c r="JQ133" s="117">
        <v>2.2733485698699951</v>
      </c>
      <c r="JR133" s="116">
        <v>3713419</v>
      </c>
      <c r="JS133" s="116">
        <v>7567026</v>
      </c>
      <c r="JT133" s="117">
        <v>2.0377516746520996</v>
      </c>
      <c r="JU133" s="116">
        <v>3611114.25</v>
      </c>
      <c r="JV133" s="116">
        <v>7722969</v>
      </c>
      <c r="JW133" s="117">
        <v>2.1386663913726807</v>
      </c>
      <c r="JX133" s="116">
        <v>3815324</v>
      </c>
      <c r="JY133" s="116">
        <v>8237925.5</v>
      </c>
      <c r="JZ133" s="117">
        <v>2.159168004989624</v>
      </c>
      <c r="KA133" s="116">
        <v>4122409.25</v>
      </c>
      <c r="KB133" s="116">
        <v>8441366</v>
      </c>
      <c r="KC133" s="117">
        <v>2.047677755355835</v>
      </c>
      <c r="KD133" s="116">
        <v>2999106.75</v>
      </c>
      <c r="KE133" s="116">
        <v>6583158.5</v>
      </c>
      <c r="KF133" s="117">
        <v>2.1950397491455078</v>
      </c>
      <c r="KG133" s="116">
        <v>3943791.5</v>
      </c>
      <c r="KH133" s="116">
        <v>9011125</v>
      </c>
      <c r="KI133" s="117">
        <v>2.284888744354248</v>
      </c>
      <c r="KJ133" s="116">
        <v>3707327.75</v>
      </c>
      <c r="KK133" s="116">
        <v>9465429</v>
      </c>
      <c r="KL133" s="117">
        <v>2.5531675815582275</v>
      </c>
      <c r="KM133" s="116">
        <v>3437327</v>
      </c>
      <c r="KN133" s="116">
        <v>6834893</v>
      </c>
      <c r="KO133" s="117">
        <v>1.9884325265884399</v>
      </c>
      <c r="KP133" s="116">
        <v>3149593.25</v>
      </c>
      <c r="KQ133" s="116">
        <v>7021824</v>
      </c>
      <c r="KR133" s="117">
        <v>2.229438304901123</v>
      </c>
      <c r="KS133" s="116">
        <v>3196538.5</v>
      </c>
      <c r="KT133" s="116">
        <v>7205736.5</v>
      </c>
      <c r="KU133" s="117">
        <v>2.2542312145233154</v>
      </c>
      <c r="KV133" s="134">
        <v>3.2949316501617432</v>
      </c>
      <c r="KW133" s="135">
        <v>2.2718410491943359</v>
      </c>
      <c r="KX133" s="135">
        <v>2.1935458183288574</v>
      </c>
      <c r="KY133" s="135">
        <v>2.2432687282562256</v>
      </c>
      <c r="KZ133" s="135">
        <v>1.9359816312789917</v>
      </c>
      <c r="LA133" s="135">
        <v>1.9761914014816284</v>
      </c>
      <c r="LB133" s="135">
        <v>2.0287520885467529</v>
      </c>
      <c r="LC133" s="135">
        <v>2.5827958583831787</v>
      </c>
      <c r="LD133" s="135">
        <v>2.3954648971557617</v>
      </c>
      <c r="LE133" s="135">
        <v>2.2384257316589355</v>
      </c>
      <c r="LF133" s="135">
        <v>2.2020974159240723</v>
      </c>
      <c r="LG133" s="135">
        <v>2.2620315551757813</v>
      </c>
      <c r="LH133" s="135">
        <f t="shared" si="4"/>
        <v>2.586772839228312</v>
      </c>
      <c r="LI133" s="135">
        <f t="shared" si="5"/>
        <v>2.0896251797676086</v>
      </c>
      <c r="LJ133" s="135">
        <f t="shared" si="6"/>
        <v>2.2458010613918304</v>
      </c>
      <c r="LK133" s="144">
        <f t="shared" si="7"/>
        <v>2.2341849009195962</v>
      </c>
    </row>
    <row r="134" spans="1:323" ht="15" customHeight="1">
      <c r="A134" s="114">
        <v>99.992999999999995</v>
      </c>
      <c r="B134" s="115">
        <v>486496.25</v>
      </c>
      <c r="C134" s="116">
        <v>1569259.25</v>
      </c>
      <c r="D134" s="117">
        <v>3.2256348133087158</v>
      </c>
      <c r="E134" s="116">
        <v>554928.75</v>
      </c>
      <c r="F134" s="116">
        <v>1867873.5</v>
      </c>
      <c r="G134" s="117">
        <v>3.3659698963165283</v>
      </c>
      <c r="H134" s="116">
        <v>524599.3125</v>
      </c>
      <c r="I134" s="116">
        <v>1210752.25</v>
      </c>
      <c r="J134" s="117">
        <v>2.3079562187194824</v>
      </c>
      <c r="K134" s="116">
        <v>866720.3125</v>
      </c>
      <c r="L134" s="116">
        <v>2179885.25</v>
      </c>
      <c r="M134" s="117">
        <v>2.5150964260101318</v>
      </c>
      <c r="N134" s="116">
        <v>1037764.6875</v>
      </c>
      <c r="O134" s="116">
        <v>2401586.25</v>
      </c>
      <c r="P134" s="117">
        <v>2.3141915798187256</v>
      </c>
      <c r="Q134" s="116">
        <v>1105356.5</v>
      </c>
      <c r="R134" s="116">
        <v>2164538.25</v>
      </c>
      <c r="S134" s="117">
        <v>1.9582263231277466</v>
      </c>
      <c r="T134" s="116">
        <v>1257752</v>
      </c>
      <c r="U134" s="116">
        <v>2755670.75</v>
      </c>
      <c r="V134" s="117">
        <v>2.1909492015838623</v>
      </c>
      <c r="W134" s="116">
        <v>1740425.375</v>
      </c>
      <c r="X134" s="116">
        <v>4206899</v>
      </c>
      <c r="Y134" s="117">
        <v>2.4171671867370605</v>
      </c>
      <c r="Z134" s="116">
        <v>1768793.375</v>
      </c>
      <c r="AA134" s="116">
        <v>3695275.75</v>
      </c>
      <c r="AB134" s="117">
        <v>2.0891506671905518</v>
      </c>
      <c r="AC134" s="116">
        <v>2047304.5</v>
      </c>
      <c r="AD134" s="116">
        <v>4275757</v>
      </c>
      <c r="AE134" s="117">
        <v>2.0884811878204346</v>
      </c>
      <c r="AF134" s="116">
        <v>2531406.25</v>
      </c>
      <c r="AG134" s="116">
        <v>5482795</v>
      </c>
      <c r="AH134" s="117">
        <v>2.1659088134765625</v>
      </c>
      <c r="AI134" s="116">
        <v>2554951.5</v>
      </c>
      <c r="AJ134" s="116">
        <v>5394204.5</v>
      </c>
      <c r="AK134" s="117">
        <v>2.1112747192382813</v>
      </c>
      <c r="AL134" s="116">
        <v>2752633.5</v>
      </c>
      <c r="AM134" s="116">
        <v>5569756.5</v>
      </c>
      <c r="AN134" s="117">
        <v>2.023428201675415</v>
      </c>
      <c r="AO134" s="116">
        <v>3058827.25</v>
      </c>
      <c r="AP134" s="116">
        <v>7526727</v>
      </c>
      <c r="AQ134" s="117">
        <v>2.4606578350067139</v>
      </c>
      <c r="AR134" s="116">
        <v>3554725</v>
      </c>
      <c r="AS134" s="116">
        <v>8108261</v>
      </c>
      <c r="AT134" s="117">
        <v>2.2809813022613525</v>
      </c>
      <c r="AU134" s="116">
        <v>3853994</v>
      </c>
      <c r="AV134" s="116">
        <v>9009103</v>
      </c>
      <c r="AW134" s="117">
        <v>2.3376016616821289</v>
      </c>
      <c r="AX134" s="116">
        <v>3831513.5</v>
      </c>
      <c r="AY134" s="116">
        <v>8973359</v>
      </c>
      <c r="AZ134" s="117">
        <v>2.3419880867004395</v>
      </c>
      <c r="BA134" s="116">
        <v>2944344.75</v>
      </c>
      <c r="BB134" s="116">
        <v>6641062.5</v>
      </c>
      <c r="BC134" s="117">
        <v>2.2555315494537354</v>
      </c>
      <c r="BD134" s="116">
        <v>2515564.75</v>
      </c>
      <c r="BE134" s="116">
        <v>5597305.5</v>
      </c>
      <c r="BF134" s="117">
        <v>2.2250690460205078</v>
      </c>
      <c r="BG134" s="116">
        <v>2277080.5</v>
      </c>
      <c r="BH134" s="116">
        <v>4754557.5</v>
      </c>
      <c r="BI134" s="117">
        <v>2.0880057811737061</v>
      </c>
      <c r="BJ134" s="116">
        <v>2299556</v>
      </c>
      <c r="BK134" s="116">
        <v>5090279.5</v>
      </c>
      <c r="BL134" s="117">
        <v>2.2135922908782959</v>
      </c>
      <c r="BM134" s="116">
        <v>2121240</v>
      </c>
      <c r="BN134" s="116">
        <v>4490686</v>
      </c>
      <c r="BO134" s="117">
        <v>2.1170098781585693</v>
      </c>
      <c r="BP134" s="116">
        <v>2143916.5</v>
      </c>
      <c r="BQ134" s="116">
        <v>4952036.5</v>
      </c>
      <c r="BR134" s="117">
        <v>2.3098084926605225</v>
      </c>
      <c r="BS134" s="116">
        <v>2306303.25</v>
      </c>
      <c r="BT134" s="116">
        <v>5495145</v>
      </c>
      <c r="BU134" s="117">
        <v>2.3826637268066406</v>
      </c>
      <c r="BV134" s="116">
        <v>2859037</v>
      </c>
      <c r="BW134" s="116">
        <v>7308817</v>
      </c>
      <c r="BX134" s="117">
        <v>2.5563912391662598</v>
      </c>
      <c r="BY134" s="116">
        <v>3140470.5</v>
      </c>
      <c r="BZ134" s="116">
        <v>7431169.5</v>
      </c>
      <c r="CA134" s="117">
        <v>2.3662598133087158</v>
      </c>
      <c r="CB134" s="116">
        <v>4038905</v>
      </c>
      <c r="CC134" s="116">
        <v>10057128</v>
      </c>
      <c r="CD134" s="117">
        <v>2.490062952041626</v>
      </c>
      <c r="CE134" s="116">
        <v>3566828.75</v>
      </c>
      <c r="CF134" s="116">
        <v>7353300</v>
      </c>
      <c r="CG134" s="117">
        <v>2.0615792274475098</v>
      </c>
      <c r="CH134" s="116">
        <v>3413494.25</v>
      </c>
      <c r="CI134" s="116">
        <v>7298636</v>
      </c>
      <c r="CJ134" s="117">
        <v>2.1381714344024658</v>
      </c>
      <c r="CK134" s="116">
        <v>3498593.25</v>
      </c>
      <c r="CL134" s="116">
        <v>6877282.5</v>
      </c>
      <c r="CM134" s="117">
        <v>1.9657279253005981</v>
      </c>
      <c r="CN134" s="116">
        <v>2686032.25</v>
      </c>
      <c r="CO134" s="116">
        <v>5409778.5</v>
      </c>
      <c r="CP134" s="117">
        <v>2.0140407085418701</v>
      </c>
      <c r="CQ134" s="116">
        <v>2375533.75</v>
      </c>
      <c r="CR134" s="116">
        <v>4269722</v>
      </c>
      <c r="CS134" s="117">
        <v>1.7973737716674805</v>
      </c>
      <c r="CT134" s="116">
        <v>3489466.5</v>
      </c>
      <c r="CU134" s="116">
        <v>6996026</v>
      </c>
      <c r="CV134" s="117">
        <v>2.0048985481262207</v>
      </c>
      <c r="CW134" s="116">
        <v>9887691</v>
      </c>
      <c r="CX134" s="116">
        <v>20576240</v>
      </c>
      <c r="CY134" s="117">
        <v>2.0809955596923828</v>
      </c>
      <c r="CZ134" s="116">
        <v>15304313</v>
      </c>
      <c r="DA134" s="116">
        <v>29284178</v>
      </c>
      <c r="DB134" s="117">
        <v>1.9134591817855835</v>
      </c>
      <c r="DC134" s="116">
        <v>24152260</v>
      </c>
      <c r="DD134" s="116">
        <v>48306852</v>
      </c>
      <c r="DE134" s="117">
        <v>2.0000965595245361</v>
      </c>
      <c r="DF134" s="116">
        <v>50181.78125</v>
      </c>
      <c r="DG134" s="116">
        <v>99115.453125</v>
      </c>
      <c r="DH134" s="117">
        <v>1.9751282930374146</v>
      </c>
      <c r="DI134" s="116">
        <v>58943.7109375</v>
      </c>
      <c r="DJ134" s="116">
        <v>118386.0703125</v>
      </c>
      <c r="DK134" s="117">
        <v>2.0084598064422607</v>
      </c>
      <c r="DL134" s="116">
        <v>75780.546875</v>
      </c>
      <c r="DM134" s="116">
        <v>156272.796875</v>
      </c>
      <c r="DN134" s="117">
        <v>2.0621755123138428</v>
      </c>
      <c r="DO134" s="116">
        <v>89099.6953125</v>
      </c>
      <c r="DP134" s="116">
        <v>171106.296875</v>
      </c>
      <c r="DQ134" s="117">
        <v>1.9203914403915405</v>
      </c>
      <c r="DR134" s="116">
        <v>91402.8515625</v>
      </c>
      <c r="DS134" s="116">
        <v>180854.3125</v>
      </c>
      <c r="DT134" s="117">
        <v>1.978650689125061</v>
      </c>
      <c r="DU134" s="116">
        <v>95483.0625</v>
      </c>
      <c r="DV134" s="116">
        <v>194415.1875</v>
      </c>
      <c r="DW134" s="117">
        <v>2.0361223220825195</v>
      </c>
      <c r="DX134" s="116">
        <v>103264.765625</v>
      </c>
      <c r="DY134" s="116">
        <v>214334.40625</v>
      </c>
      <c r="DZ134" s="117">
        <v>2.0755813121795654</v>
      </c>
      <c r="EA134" s="116">
        <v>106028.5546875</v>
      </c>
      <c r="EB134" s="116">
        <v>227589.03125</v>
      </c>
      <c r="EC134" s="117">
        <v>2.1464881896972656</v>
      </c>
      <c r="ED134" s="116">
        <v>125502.25</v>
      </c>
      <c r="EE134" s="118">
        <v>260257.140625</v>
      </c>
      <c r="EF134" s="119">
        <v>2.0737249851226807</v>
      </c>
      <c r="EG134" s="115">
        <v>126793.3203125</v>
      </c>
      <c r="EH134" s="116">
        <v>262234.75</v>
      </c>
      <c r="EI134" s="117">
        <v>2.0682063102722168</v>
      </c>
      <c r="EJ134" s="116">
        <v>148976.96875</v>
      </c>
      <c r="EK134" s="116">
        <v>305765.5625</v>
      </c>
      <c r="EL134" s="117">
        <v>2.0524351596832275</v>
      </c>
      <c r="EM134" s="116">
        <v>168403.078125</v>
      </c>
      <c r="EN134" s="116">
        <v>345778.71875</v>
      </c>
      <c r="EO134" s="117">
        <v>2.0532803535461426</v>
      </c>
      <c r="EP134" s="116">
        <v>181482.0625</v>
      </c>
      <c r="EQ134" s="116">
        <v>382420.4375</v>
      </c>
      <c r="ER134" s="117">
        <v>2.1072080135345459</v>
      </c>
      <c r="ES134" s="116">
        <v>187258.140625</v>
      </c>
      <c r="ET134" s="116">
        <v>383936.75</v>
      </c>
      <c r="EU134" s="117">
        <v>2.0503072738647461</v>
      </c>
      <c r="EV134" s="116">
        <v>198407.734375</v>
      </c>
      <c r="EW134" s="116">
        <v>403899.34375</v>
      </c>
      <c r="EX134" s="117">
        <v>2.0357036590576172</v>
      </c>
      <c r="EY134" s="116">
        <v>215471.703125</v>
      </c>
      <c r="EZ134" s="116">
        <v>437684.875</v>
      </c>
      <c r="FA134" s="117">
        <v>2.0312869548797607</v>
      </c>
      <c r="FB134" s="116">
        <v>232541.9375</v>
      </c>
      <c r="FC134" s="116">
        <v>476550.0625</v>
      </c>
      <c r="FD134" s="117">
        <v>2.0493080615997314</v>
      </c>
      <c r="FE134" s="116">
        <v>247688.75</v>
      </c>
      <c r="FF134" s="116">
        <v>524545.6875</v>
      </c>
      <c r="FG134" s="117">
        <v>2.1177613735198975</v>
      </c>
      <c r="FH134" s="116">
        <v>273607.4375</v>
      </c>
      <c r="FI134" s="116">
        <v>586270.25</v>
      </c>
      <c r="FJ134" s="117">
        <v>2.142742395401001</v>
      </c>
      <c r="FK134" s="116">
        <v>282933.9375</v>
      </c>
      <c r="FL134" s="116">
        <v>611942.125</v>
      </c>
      <c r="FM134" s="117">
        <v>2.1628446578979492</v>
      </c>
      <c r="FN134" s="116">
        <v>309246.375</v>
      </c>
      <c r="FO134" s="116">
        <v>701702</v>
      </c>
      <c r="FP134" s="117">
        <v>2.269071102142334</v>
      </c>
      <c r="FQ134" s="116">
        <v>323611.25</v>
      </c>
      <c r="FR134" s="116">
        <v>746301.8125</v>
      </c>
      <c r="FS134" s="117">
        <v>2.3061676025390625</v>
      </c>
      <c r="FT134" s="116">
        <v>343068.375</v>
      </c>
      <c r="FU134" s="116">
        <v>827492.4375</v>
      </c>
      <c r="FV134" s="117">
        <v>2.4120335578918457</v>
      </c>
      <c r="FW134" s="116">
        <v>370081.5625</v>
      </c>
      <c r="FX134" s="116">
        <v>904720.5625</v>
      </c>
      <c r="FY134" s="117">
        <v>2.4446518421173096</v>
      </c>
      <c r="FZ134" s="116">
        <v>461191.53125</v>
      </c>
      <c r="GA134" s="116">
        <v>1188197.75</v>
      </c>
      <c r="GB134" s="117">
        <v>2.5763649940490723</v>
      </c>
      <c r="GC134" s="116">
        <v>493688.28125</v>
      </c>
      <c r="GD134" s="116">
        <v>1162697.375</v>
      </c>
      <c r="GE134" s="117">
        <v>2.3551244735717773</v>
      </c>
      <c r="GF134" s="116">
        <v>483916.96875</v>
      </c>
      <c r="GG134" s="116">
        <v>1432278.75</v>
      </c>
      <c r="GH134" s="117">
        <v>2.959761381149292</v>
      </c>
      <c r="GI134" s="116">
        <v>589427.0625</v>
      </c>
      <c r="GJ134" s="116">
        <v>1614034.75</v>
      </c>
      <c r="GK134" s="117">
        <v>2.7383112907409668</v>
      </c>
      <c r="GL134" s="116">
        <v>630732.125</v>
      </c>
      <c r="GM134" s="116">
        <v>1796020.125</v>
      </c>
      <c r="GN134" s="117">
        <v>2.8475165367126465</v>
      </c>
      <c r="GO134" s="116">
        <v>684176.375</v>
      </c>
      <c r="GP134" s="116">
        <v>1877039.5</v>
      </c>
      <c r="GQ134" s="117">
        <v>2.7435023784637451</v>
      </c>
      <c r="GR134" s="116">
        <v>734628.75</v>
      </c>
      <c r="GS134" s="116">
        <v>2021150.25</v>
      </c>
      <c r="GT134" s="117">
        <v>2.7512538433074951</v>
      </c>
      <c r="GU134" s="116">
        <v>850162.125</v>
      </c>
      <c r="GV134" s="116">
        <v>1969898.375</v>
      </c>
      <c r="GW134" s="117">
        <v>2.3170855045318604</v>
      </c>
      <c r="GX134" s="116">
        <v>964201.8125</v>
      </c>
      <c r="GY134" s="116">
        <v>2305693.75</v>
      </c>
      <c r="GZ134" s="117">
        <v>2.3912978172302246</v>
      </c>
      <c r="HA134" s="116">
        <v>933228.8125</v>
      </c>
      <c r="HB134" s="116">
        <v>2131818.25</v>
      </c>
      <c r="HC134" s="117">
        <v>2.2843468189239502</v>
      </c>
      <c r="HD134" s="116">
        <v>933943.4375</v>
      </c>
      <c r="HE134" s="116">
        <v>2036091.625</v>
      </c>
      <c r="HF134" s="117">
        <v>2.1801016330718994</v>
      </c>
      <c r="HG134" s="116">
        <v>899304.5</v>
      </c>
      <c r="HH134" s="116">
        <v>2225851</v>
      </c>
      <c r="HI134" s="117">
        <v>2.4750804901123047</v>
      </c>
      <c r="HJ134" s="116">
        <v>1126384.875</v>
      </c>
      <c r="HK134" s="116">
        <v>2345787.25</v>
      </c>
      <c r="HL134" s="117">
        <v>2.08258056640625</v>
      </c>
      <c r="HM134" s="116">
        <v>1347913.375</v>
      </c>
      <c r="HN134" s="116">
        <v>2914542.5</v>
      </c>
      <c r="HO134" s="117">
        <v>2.1622624397277832</v>
      </c>
      <c r="HP134" s="116">
        <v>1695146.75</v>
      </c>
      <c r="HQ134" s="116">
        <v>4036080.25</v>
      </c>
      <c r="HR134" s="117">
        <v>2.3809621334075928</v>
      </c>
      <c r="HS134" s="116">
        <v>2292043.5</v>
      </c>
      <c r="HT134" s="116">
        <v>6291431</v>
      </c>
      <c r="HU134" s="117">
        <v>2.7449004650115967</v>
      </c>
      <c r="HV134" s="116">
        <v>2164244.25</v>
      </c>
      <c r="HW134" s="116">
        <v>6473305</v>
      </c>
      <c r="HX134" s="117">
        <v>2.9910233020782471</v>
      </c>
      <c r="HY134" s="116">
        <v>2586443.5</v>
      </c>
      <c r="HZ134" s="116">
        <v>5890967</v>
      </c>
      <c r="IA134" s="117">
        <v>2.2776322364807129</v>
      </c>
      <c r="IB134" s="116">
        <v>2399647.75</v>
      </c>
      <c r="IC134" s="116">
        <v>6168201</v>
      </c>
      <c r="ID134" s="117">
        <v>2.5704610347747803</v>
      </c>
      <c r="IE134" s="116">
        <v>2573151.75</v>
      </c>
      <c r="IF134" s="116">
        <v>5585596.5</v>
      </c>
      <c r="IG134" s="117">
        <v>2.1707217693328857</v>
      </c>
      <c r="IH134" s="116">
        <v>2699379.25</v>
      </c>
      <c r="II134" s="116">
        <v>5822145</v>
      </c>
      <c r="IJ134" s="117">
        <v>2.1568458080291748</v>
      </c>
      <c r="IK134" s="116">
        <v>2664918.5</v>
      </c>
      <c r="IL134" s="116">
        <v>6059985.5</v>
      </c>
      <c r="IM134" s="117">
        <v>2.2739853858947754</v>
      </c>
      <c r="IN134" s="115">
        <v>2841379.5</v>
      </c>
      <c r="IO134" s="116">
        <v>5999751.5</v>
      </c>
      <c r="IP134" s="117">
        <v>2.111562967300415</v>
      </c>
      <c r="IQ134" s="116">
        <v>3133981.5</v>
      </c>
      <c r="IR134" s="116">
        <v>6787406</v>
      </c>
      <c r="IS134" s="117">
        <v>2.1657454967498779</v>
      </c>
      <c r="IT134" s="116">
        <v>3380552</v>
      </c>
      <c r="IU134" s="116">
        <v>7322716</v>
      </c>
      <c r="IV134" s="117">
        <v>2.1661303043365479</v>
      </c>
      <c r="IW134" s="116">
        <v>3516257.25</v>
      </c>
      <c r="IX134" s="116">
        <v>7542089</v>
      </c>
      <c r="IY134" s="117">
        <v>2.1449196338653564</v>
      </c>
      <c r="IZ134" s="116">
        <v>3454260.75</v>
      </c>
      <c r="JA134" s="116">
        <v>7472380</v>
      </c>
      <c r="JB134" s="117">
        <v>2.1632356643676758</v>
      </c>
      <c r="JC134" s="116">
        <v>3793115.75</v>
      </c>
      <c r="JD134" s="116">
        <v>8370713</v>
      </c>
      <c r="JE134" s="117">
        <v>2.2068171501159668</v>
      </c>
      <c r="JF134" s="116">
        <v>4025719.25</v>
      </c>
      <c r="JG134" s="116">
        <v>9242781</v>
      </c>
      <c r="JH134" s="117">
        <v>2.2959327697753906</v>
      </c>
      <c r="JI134" s="116">
        <v>3855987.5</v>
      </c>
      <c r="JJ134" s="116">
        <v>9064200</v>
      </c>
      <c r="JK134" s="117">
        <v>2.3506817817687988</v>
      </c>
      <c r="JL134" s="116">
        <v>3851175.75</v>
      </c>
      <c r="JM134" s="116">
        <v>8752592</v>
      </c>
      <c r="JN134" s="117">
        <v>2.2727065086364746</v>
      </c>
      <c r="JO134" s="116">
        <v>4125033.25</v>
      </c>
      <c r="JP134" s="116">
        <v>9336063</v>
      </c>
      <c r="JQ134" s="117">
        <v>2.2632696628570557</v>
      </c>
      <c r="JR134" s="116">
        <v>4015943.75</v>
      </c>
      <c r="JS134" s="116">
        <v>8088904</v>
      </c>
      <c r="JT134" s="117">
        <v>2.0141975879669189</v>
      </c>
      <c r="JU134" s="116">
        <v>3930090.75</v>
      </c>
      <c r="JV134" s="116">
        <v>8285277</v>
      </c>
      <c r="JW134" s="117">
        <v>2.1081643104553223</v>
      </c>
      <c r="JX134" s="116">
        <v>4071765.5</v>
      </c>
      <c r="JY134" s="116">
        <v>8845581</v>
      </c>
      <c r="JZ134" s="117">
        <v>2.1724190711975098</v>
      </c>
      <c r="KA134" s="116">
        <v>4450876</v>
      </c>
      <c r="KB134" s="116">
        <v>9035369</v>
      </c>
      <c r="KC134" s="117">
        <v>2.0300204753875732</v>
      </c>
      <c r="KD134" s="116">
        <v>3220733.5</v>
      </c>
      <c r="KE134" s="116">
        <v>7079236.5</v>
      </c>
      <c r="KF134" s="117">
        <v>2.1980199813842773</v>
      </c>
      <c r="KG134" s="116">
        <v>4194229.25</v>
      </c>
      <c r="KH134" s="116">
        <v>9718444</v>
      </c>
      <c r="KI134" s="117">
        <v>2.31709885597229</v>
      </c>
      <c r="KJ134" s="116">
        <v>4022872</v>
      </c>
      <c r="KK134" s="116">
        <v>10263685</v>
      </c>
      <c r="KL134" s="117">
        <v>2.5513327121734619</v>
      </c>
      <c r="KM134" s="116">
        <v>3631130.75</v>
      </c>
      <c r="KN134" s="116">
        <v>7301709</v>
      </c>
      <c r="KO134" s="117">
        <v>2.0108637809753418</v>
      </c>
      <c r="KP134" s="116">
        <v>3385387.25</v>
      </c>
      <c r="KQ134" s="116">
        <v>7555894.5</v>
      </c>
      <c r="KR134" s="117">
        <v>2.2319142818450928</v>
      </c>
      <c r="KS134" s="116">
        <v>3436006.25</v>
      </c>
      <c r="KT134" s="116">
        <v>7758656.5</v>
      </c>
      <c r="KU134" s="117">
        <v>2.258044958114624</v>
      </c>
      <c r="KV134" s="134">
        <v>3.2958023548126221</v>
      </c>
      <c r="KW134" s="135">
        <v>2.2572839260101318</v>
      </c>
      <c r="KX134" s="135">
        <v>2.2316639423370361</v>
      </c>
      <c r="KY134" s="135">
        <v>2.3004393577575684</v>
      </c>
      <c r="KZ134" s="135">
        <v>1.9951471090316772</v>
      </c>
      <c r="LA134" s="135">
        <v>2.0422234535217285</v>
      </c>
      <c r="LB134" s="135">
        <v>2.1019513607025146</v>
      </c>
      <c r="LC134" s="135">
        <v>2.6134688854217529</v>
      </c>
      <c r="LD134" s="135">
        <v>2.4009640216827393</v>
      </c>
      <c r="LE134" s="135">
        <v>2.2201240062713623</v>
      </c>
      <c r="LF134" s="135">
        <v>2.1912229061126709</v>
      </c>
      <c r="LG134" s="135">
        <v>2.2738509178161621</v>
      </c>
      <c r="LH134" s="135">
        <f t="shared" si="4"/>
        <v>2.5949167410532632</v>
      </c>
      <c r="LI134" s="135">
        <f t="shared" si="5"/>
        <v>2.1477932333946228</v>
      </c>
      <c r="LJ134" s="135">
        <f t="shared" si="6"/>
        <v>2.2896519303321838</v>
      </c>
      <c r="LK134" s="144">
        <f t="shared" si="7"/>
        <v>2.2283992767333984</v>
      </c>
    </row>
    <row r="135" spans="1:323" ht="15" customHeight="1">
      <c r="A135" s="114">
        <v>99.994</v>
      </c>
      <c r="B135" s="115">
        <v>540953.4375</v>
      </c>
      <c r="C135" s="116">
        <v>1745378.5</v>
      </c>
      <c r="D135" s="117">
        <v>3.2264857292175293</v>
      </c>
      <c r="E135" s="116">
        <v>618262.4375</v>
      </c>
      <c r="F135" s="116">
        <v>2081650.625</v>
      </c>
      <c r="G135" s="117">
        <v>3.3669369220733643</v>
      </c>
      <c r="H135" s="116">
        <v>636356.125</v>
      </c>
      <c r="I135" s="116">
        <v>1316356</v>
      </c>
      <c r="J135" s="117">
        <v>2.0685837268829346</v>
      </c>
      <c r="K135" s="116">
        <v>950006.1875</v>
      </c>
      <c r="L135" s="116">
        <v>2392059.5</v>
      </c>
      <c r="M135" s="117">
        <v>2.5179409980773926</v>
      </c>
      <c r="N135" s="116">
        <v>1130585.25</v>
      </c>
      <c r="O135" s="116">
        <v>2621462.5</v>
      </c>
      <c r="P135" s="117">
        <v>2.3186774253845215</v>
      </c>
      <c r="Q135" s="116">
        <v>1142231.75</v>
      </c>
      <c r="R135" s="116">
        <v>2337859.5</v>
      </c>
      <c r="S135" s="117">
        <v>2.0467469692230225</v>
      </c>
      <c r="T135" s="116">
        <v>1361969</v>
      </c>
      <c r="U135" s="116">
        <v>2997182.5</v>
      </c>
      <c r="V135" s="117">
        <v>2.2006247043609619</v>
      </c>
      <c r="W135" s="116">
        <v>1905848.125</v>
      </c>
      <c r="X135" s="116">
        <v>4604889.5</v>
      </c>
      <c r="Y135" s="117">
        <v>2.4161891937255859</v>
      </c>
      <c r="Z135" s="116">
        <v>1924331.5</v>
      </c>
      <c r="AA135" s="116">
        <v>4004039</v>
      </c>
      <c r="AB135" s="117">
        <v>2.0807428359985352</v>
      </c>
      <c r="AC135" s="116">
        <v>2237959</v>
      </c>
      <c r="AD135" s="116">
        <v>4631934.5</v>
      </c>
      <c r="AE135" s="117">
        <v>2.069713830947876</v>
      </c>
      <c r="AF135" s="116">
        <v>2742618</v>
      </c>
      <c r="AG135" s="116">
        <v>5957726</v>
      </c>
      <c r="AH135" s="117">
        <v>2.1722769737243652</v>
      </c>
      <c r="AI135" s="116">
        <v>2773724.25</v>
      </c>
      <c r="AJ135" s="116">
        <v>5849820.5</v>
      </c>
      <c r="AK135" s="117">
        <v>2.1090130805969238</v>
      </c>
      <c r="AL135" s="116">
        <v>2989360.5</v>
      </c>
      <c r="AM135" s="116">
        <v>6019986.5</v>
      </c>
      <c r="AN135" s="117">
        <v>2.0138041973114014</v>
      </c>
      <c r="AO135" s="116">
        <v>3372489.5</v>
      </c>
      <c r="AP135" s="116">
        <v>8246486</v>
      </c>
      <c r="AQ135" s="117">
        <v>2.4452221393585205</v>
      </c>
      <c r="AR135" s="116">
        <v>3837128.25</v>
      </c>
      <c r="AS135" s="116">
        <v>8844477</v>
      </c>
      <c r="AT135" s="117">
        <v>2.3049728870391846</v>
      </c>
      <c r="AU135" s="116">
        <v>4198950.5</v>
      </c>
      <c r="AV135" s="116">
        <v>9840757</v>
      </c>
      <c r="AW135" s="117">
        <v>2.3436229228973389</v>
      </c>
      <c r="AX135" s="116">
        <v>4211004</v>
      </c>
      <c r="AY135" s="116">
        <v>9799957</v>
      </c>
      <c r="AZ135" s="117">
        <v>2.3272256851196289</v>
      </c>
      <c r="BA135" s="116">
        <v>3217231</v>
      </c>
      <c r="BB135" s="116">
        <v>7235291</v>
      </c>
      <c r="BC135" s="117">
        <v>2.2489187717437744</v>
      </c>
      <c r="BD135" s="116">
        <v>2753322.5</v>
      </c>
      <c r="BE135" s="116">
        <v>6091893.5</v>
      </c>
      <c r="BF135" s="117">
        <v>2.2125608921051025</v>
      </c>
      <c r="BG135" s="116">
        <v>2493457.25</v>
      </c>
      <c r="BH135" s="116">
        <v>5150124</v>
      </c>
      <c r="BI135" s="117">
        <v>2.0654551982879639</v>
      </c>
      <c r="BJ135" s="116">
        <v>2508819</v>
      </c>
      <c r="BK135" s="116">
        <v>5538608</v>
      </c>
      <c r="BL135" s="117">
        <v>2.2076554298400879</v>
      </c>
      <c r="BM135" s="116">
        <v>2326131.25</v>
      </c>
      <c r="BN135" s="116">
        <v>4869164.5</v>
      </c>
      <c r="BO135" s="117">
        <v>2.0932457447052002</v>
      </c>
      <c r="BP135" s="116">
        <v>2349716.75</v>
      </c>
      <c r="BQ135" s="116">
        <v>5403585.5</v>
      </c>
      <c r="BR135" s="117">
        <v>2.2996752262115479</v>
      </c>
      <c r="BS135" s="116">
        <v>2521763.5</v>
      </c>
      <c r="BT135" s="116">
        <v>6009336.5</v>
      </c>
      <c r="BU135" s="117">
        <v>2.3829896450042725</v>
      </c>
      <c r="BV135" s="116">
        <v>3175413.25</v>
      </c>
      <c r="BW135" s="116">
        <v>8024992.5</v>
      </c>
      <c r="BX135" s="117">
        <v>2.5272276401519775</v>
      </c>
      <c r="BY135" s="116">
        <v>3490548</v>
      </c>
      <c r="BZ135" s="116">
        <v>8117988</v>
      </c>
      <c r="CA135" s="117">
        <v>2.3257057666778564</v>
      </c>
      <c r="CB135" s="116">
        <v>4447755.5</v>
      </c>
      <c r="CC135" s="116">
        <v>11027691</v>
      </c>
      <c r="CD135" s="117">
        <v>2.4793834686279297</v>
      </c>
      <c r="CE135" s="116">
        <v>3915122.25</v>
      </c>
      <c r="CF135" s="116">
        <v>7956551</v>
      </c>
      <c r="CG135" s="117">
        <v>2.0322611331939697</v>
      </c>
      <c r="CH135" s="116">
        <v>3740973.25</v>
      </c>
      <c r="CI135" s="116">
        <v>7920101.5</v>
      </c>
      <c r="CJ135" s="117">
        <v>2.1171233654022217</v>
      </c>
      <c r="CK135" s="116">
        <v>3812479.5</v>
      </c>
      <c r="CL135" s="116">
        <v>7415118</v>
      </c>
      <c r="CM135" s="117">
        <v>1.9449594020843506</v>
      </c>
      <c r="CN135" s="116">
        <v>2938737.75</v>
      </c>
      <c r="CO135" s="116">
        <v>5843385</v>
      </c>
      <c r="CP135" s="117">
        <v>1.9883996248245239</v>
      </c>
      <c r="CQ135" s="116">
        <v>2587542</v>
      </c>
      <c r="CR135" s="116">
        <v>4568360</v>
      </c>
      <c r="CS135" s="117">
        <v>1.7655210494995117</v>
      </c>
      <c r="CT135" s="116">
        <v>3795133.75</v>
      </c>
      <c r="CU135" s="116">
        <v>7556110.5</v>
      </c>
      <c r="CV135" s="117">
        <v>1.9909998178482056</v>
      </c>
      <c r="CW135" s="116">
        <v>10896001</v>
      </c>
      <c r="CX135" s="116">
        <v>22276664</v>
      </c>
      <c r="CY135" s="117">
        <v>2.0444808006286621</v>
      </c>
      <c r="CZ135" s="116">
        <v>16782072</v>
      </c>
      <c r="DA135" s="116">
        <v>31495190</v>
      </c>
      <c r="DB135" s="117">
        <v>1.8767163753509521</v>
      </c>
      <c r="DC135" s="116">
        <v>26544148</v>
      </c>
      <c r="DD135" s="116">
        <v>52140256</v>
      </c>
      <c r="DE135" s="117">
        <v>1.9642844200134277</v>
      </c>
      <c r="DF135" s="116">
        <v>55232.6953125</v>
      </c>
      <c r="DG135" s="116">
        <v>106864.7109375</v>
      </c>
      <c r="DH135" s="117">
        <v>1.9348088502883911</v>
      </c>
      <c r="DI135" s="116">
        <v>64948.73828125</v>
      </c>
      <c r="DJ135" s="116">
        <v>127810.171875</v>
      </c>
      <c r="DK135" s="117">
        <v>1.9678622484207153</v>
      </c>
      <c r="DL135" s="116">
        <v>83617.046875</v>
      </c>
      <c r="DM135" s="116">
        <v>169058.25</v>
      </c>
      <c r="DN135" s="117">
        <v>2.0218155384063721</v>
      </c>
      <c r="DO135" s="116">
        <v>97962.0625</v>
      </c>
      <c r="DP135" s="116">
        <v>184060.375</v>
      </c>
      <c r="DQ135" s="117">
        <v>1.8788944482803345</v>
      </c>
      <c r="DR135" s="116">
        <v>100736.203125</v>
      </c>
      <c r="DS135" s="116">
        <v>195011.78125</v>
      </c>
      <c r="DT135" s="117">
        <v>1.9358658790588379</v>
      </c>
      <c r="DU135" s="116">
        <v>105395.328125</v>
      </c>
      <c r="DV135" s="116">
        <v>210106.671875</v>
      </c>
      <c r="DW135" s="117">
        <v>1.9935102462768555</v>
      </c>
      <c r="DX135" s="116">
        <v>114103.125</v>
      </c>
      <c r="DY135" s="116">
        <v>231974.640625</v>
      </c>
      <c r="DZ135" s="117">
        <v>2.0330262184143066</v>
      </c>
      <c r="EA135" s="116">
        <v>117345.359375</v>
      </c>
      <c r="EB135" s="116">
        <v>246939.890625</v>
      </c>
      <c r="EC135" s="117">
        <v>2.1043856143951416</v>
      </c>
      <c r="ED135" s="116">
        <v>138695.234375</v>
      </c>
      <c r="EE135" s="118">
        <v>281658.21875</v>
      </c>
      <c r="EF135" s="119">
        <v>2.0307707786560059</v>
      </c>
      <c r="EG135" s="115">
        <v>139747.40625</v>
      </c>
      <c r="EH135" s="116">
        <v>283762</v>
      </c>
      <c r="EI135" s="117">
        <v>2.0305349826812744</v>
      </c>
      <c r="EJ135" s="116">
        <v>164899.46875</v>
      </c>
      <c r="EK135" s="116">
        <v>330614.46875</v>
      </c>
      <c r="EL135" s="117">
        <v>2.0049455165863037</v>
      </c>
      <c r="EM135" s="116">
        <v>186404.203125</v>
      </c>
      <c r="EN135" s="116">
        <v>373891.6875</v>
      </c>
      <c r="EO135" s="117">
        <v>2.0058114528656006</v>
      </c>
      <c r="EP135" s="116">
        <v>200846.1875</v>
      </c>
      <c r="EQ135" s="116">
        <v>414352.96875</v>
      </c>
      <c r="ER135" s="117">
        <v>2.0630362033843994</v>
      </c>
      <c r="ES135" s="116">
        <v>206506.328125</v>
      </c>
      <c r="ET135" s="116">
        <v>415159.84375</v>
      </c>
      <c r="EU135" s="117">
        <v>2.0103976726531982</v>
      </c>
      <c r="EV135" s="116">
        <v>222240.4375</v>
      </c>
      <c r="EW135" s="116">
        <v>436232.9375</v>
      </c>
      <c r="EX135" s="117">
        <v>1.9628872871398926</v>
      </c>
      <c r="EY135" s="116">
        <v>242752.171875</v>
      </c>
      <c r="EZ135" s="116">
        <v>472525</v>
      </c>
      <c r="FA135" s="117">
        <v>1.9465324878692627</v>
      </c>
      <c r="FB135" s="116">
        <v>257362.65625</v>
      </c>
      <c r="FC135" s="116">
        <v>515219.46875</v>
      </c>
      <c r="FD135" s="117">
        <v>2.0019199848175049</v>
      </c>
      <c r="FE135" s="116">
        <v>275104.96875</v>
      </c>
      <c r="FF135" s="116">
        <v>568486.3125</v>
      </c>
      <c r="FG135" s="117">
        <v>2.0664341449737549</v>
      </c>
      <c r="FH135" s="116">
        <v>305094.75</v>
      </c>
      <c r="FI135" s="116">
        <v>635845.375</v>
      </c>
      <c r="FJ135" s="117">
        <v>2.0840914249420166</v>
      </c>
      <c r="FK135" s="116">
        <v>315340.28125</v>
      </c>
      <c r="FL135" s="116">
        <v>664164.3125</v>
      </c>
      <c r="FM135" s="117">
        <v>2.1061828136444092</v>
      </c>
      <c r="FN135" s="116">
        <v>344622.6875</v>
      </c>
      <c r="FO135" s="116">
        <v>764270.1875</v>
      </c>
      <c r="FP135" s="117">
        <v>2.2177011966705322</v>
      </c>
      <c r="FQ135" s="116">
        <v>360154.40625</v>
      </c>
      <c r="FR135" s="116">
        <v>813814</v>
      </c>
      <c r="FS135" s="117">
        <v>2.2596251964569092</v>
      </c>
      <c r="FT135" s="116">
        <v>375025.96875</v>
      </c>
      <c r="FU135" s="116">
        <v>905663.125</v>
      </c>
      <c r="FV135" s="117">
        <v>2.4149343967437744</v>
      </c>
      <c r="FW135" s="116">
        <v>404848.125</v>
      </c>
      <c r="FX135" s="116">
        <v>991036.5625</v>
      </c>
      <c r="FY135" s="117">
        <v>2.4479217529296875</v>
      </c>
      <c r="FZ135" s="116">
        <v>506340.84375</v>
      </c>
      <c r="GA135" s="116">
        <v>1305744.625</v>
      </c>
      <c r="GB135" s="117">
        <v>2.5787858963012695</v>
      </c>
      <c r="GC135" s="116">
        <v>539215.125</v>
      </c>
      <c r="GD135" s="116">
        <v>1270540.75</v>
      </c>
      <c r="GE135" s="117">
        <v>2.3562779426574707</v>
      </c>
      <c r="GF135" s="116">
        <v>614948.6875</v>
      </c>
      <c r="GG135" s="116">
        <v>1579794.625</v>
      </c>
      <c r="GH135" s="117">
        <v>2.568986177444458</v>
      </c>
      <c r="GI135" s="116">
        <v>649600.75</v>
      </c>
      <c r="GJ135" s="116">
        <v>1779967</v>
      </c>
      <c r="GK135" s="117">
        <v>2.7400937080383301</v>
      </c>
      <c r="GL135" s="116">
        <v>696665.5</v>
      </c>
      <c r="GM135" s="116">
        <v>1984939.25</v>
      </c>
      <c r="GN135" s="117">
        <v>2.8491997718811035</v>
      </c>
      <c r="GO135" s="116">
        <v>754069.5625</v>
      </c>
      <c r="GP135" s="116">
        <v>2070233.25</v>
      </c>
      <c r="GQ135" s="117">
        <v>2.7454142570495605</v>
      </c>
      <c r="GR135" s="116">
        <v>784038.5</v>
      </c>
      <c r="GS135" s="116">
        <v>2231605.25</v>
      </c>
      <c r="GT135" s="117">
        <v>2.8462955951690674</v>
      </c>
      <c r="GU135" s="116">
        <v>927036.5</v>
      </c>
      <c r="GV135" s="116">
        <v>2150345</v>
      </c>
      <c r="GW135" s="117">
        <v>2.3195903301239014</v>
      </c>
      <c r="GX135" s="116">
        <v>1053525.75</v>
      </c>
      <c r="GY135" s="116">
        <v>2522102.25</v>
      </c>
      <c r="GZ135" s="117">
        <v>2.3939635753631592</v>
      </c>
      <c r="HA135" s="116">
        <v>1016471.1875</v>
      </c>
      <c r="HB135" s="116">
        <v>2324894.25</v>
      </c>
      <c r="HC135" s="117">
        <v>2.2872209548950195</v>
      </c>
      <c r="HD135" s="116">
        <v>1013756.1875</v>
      </c>
      <c r="HE135" s="116">
        <v>2213363.5</v>
      </c>
      <c r="HF135" s="117">
        <v>2.1833291053771973</v>
      </c>
      <c r="HG135" s="116">
        <v>950980.4375</v>
      </c>
      <c r="HH135" s="116">
        <v>2442795</v>
      </c>
      <c r="HI135" s="117">
        <v>2.5687122344970703</v>
      </c>
      <c r="HJ135" s="116">
        <v>1219278.375</v>
      </c>
      <c r="HK135" s="116">
        <v>2541553</v>
      </c>
      <c r="HL135" s="117">
        <v>2.0844731330871582</v>
      </c>
      <c r="HM135" s="116">
        <v>1462975.75</v>
      </c>
      <c r="HN135" s="116">
        <v>3166401</v>
      </c>
      <c r="HO135" s="117">
        <v>2.1643564701080322</v>
      </c>
      <c r="HP135" s="116">
        <v>1852014.875</v>
      </c>
      <c r="HQ135" s="116">
        <v>4413644</v>
      </c>
      <c r="HR135" s="117">
        <v>2.3831579685211182</v>
      </c>
      <c r="HS135" s="116">
        <v>2559205.25</v>
      </c>
      <c r="HT135" s="116">
        <v>6936649</v>
      </c>
      <c r="HU135" s="117">
        <v>2.7104699611663818</v>
      </c>
      <c r="HV135" s="116">
        <v>2393063</v>
      </c>
      <c r="HW135" s="116">
        <v>7173132.5</v>
      </c>
      <c r="HX135" s="117">
        <v>2.9974691867828369</v>
      </c>
      <c r="HY135" s="116">
        <v>2829880.25</v>
      </c>
      <c r="HZ135" s="116">
        <v>6422204.5</v>
      </c>
      <c r="IA135" s="117">
        <v>2.2694263458251953</v>
      </c>
      <c r="IB135" s="116">
        <v>2799966.75</v>
      </c>
      <c r="IC135" s="116">
        <v>6764164</v>
      </c>
      <c r="ID135" s="117">
        <v>2.4158015251159668</v>
      </c>
      <c r="IE135" s="116">
        <v>2835992</v>
      </c>
      <c r="IF135" s="116">
        <v>6066578.5</v>
      </c>
      <c r="IG135" s="117">
        <v>2.1391379833221436</v>
      </c>
      <c r="IH135" s="116">
        <v>2974687</v>
      </c>
      <c r="II135" s="116">
        <v>6320514.5</v>
      </c>
      <c r="IJ135" s="117">
        <v>2.1247663497924805</v>
      </c>
      <c r="IK135" s="116">
        <v>3010969.75</v>
      </c>
      <c r="IL135" s="116">
        <v>6598065.5</v>
      </c>
      <c r="IM135" s="117">
        <v>2.1913423538208008</v>
      </c>
      <c r="IN135" s="115">
        <v>3129861.5</v>
      </c>
      <c r="IO135" s="116">
        <v>6503002</v>
      </c>
      <c r="IP135" s="117">
        <v>2.077728271484375</v>
      </c>
      <c r="IQ135" s="116">
        <v>3470558.25</v>
      </c>
      <c r="IR135" s="116">
        <v>7369304.5</v>
      </c>
      <c r="IS135" s="117">
        <v>2.1233773231506348</v>
      </c>
      <c r="IT135" s="116">
        <v>3648757.25</v>
      </c>
      <c r="IU135" s="116">
        <v>7958242</v>
      </c>
      <c r="IV135" s="117">
        <v>2.1810829639434814</v>
      </c>
      <c r="IW135" s="116">
        <v>3849871</v>
      </c>
      <c r="IX135" s="116">
        <v>8186303.5</v>
      </c>
      <c r="IY135" s="117">
        <v>2.1263837814331055</v>
      </c>
      <c r="IZ135" s="116">
        <v>3761297.5</v>
      </c>
      <c r="JA135" s="116">
        <v>8117460</v>
      </c>
      <c r="JB135" s="117">
        <v>2.1581542491912842</v>
      </c>
      <c r="JC135" s="116">
        <v>4161343.5</v>
      </c>
      <c r="JD135" s="116">
        <v>9104140</v>
      </c>
      <c r="JE135" s="117">
        <v>2.187788724899292</v>
      </c>
      <c r="JF135" s="116">
        <v>4416598</v>
      </c>
      <c r="JG135" s="116">
        <v>10080984</v>
      </c>
      <c r="JH135" s="117">
        <v>2.282522439956665</v>
      </c>
      <c r="JI135" s="116">
        <v>4224136.5</v>
      </c>
      <c r="JJ135" s="116">
        <v>9902752</v>
      </c>
      <c r="JK135" s="117">
        <v>2.3443257808685303</v>
      </c>
      <c r="JL135" s="116">
        <v>4251286</v>
      </c>
      <c r="JM135" s="116">
        <v>9531171</v>
      </c>
      <c r="JN135" s="117">
        <v>2.2419500350952148</v>
      </c>
      <c r="JO135" s="116">
        <v>4538622.5</v>
      </c>
      <c r="JP135" s="116">
        <v>10164386</v>
      </c>
      <c r="JQ135" s="117">
        <v>2.2395310401916504</v>
      </c>
      <c r="JR135" s="116">
        <v>4365843</v>
      </c>
      <c r="JS135" s="116">
        <v>8733073</v>
      </c>
      <c r="JT135" s="117">
        <v>2.0003178119659424</v>
      </c>
      <c r="JU135" s="116">
        <v>4262671.5</v>
      </c>
      <c r="JV135" s="116">
        <v>8978264</v>
      </c>
      <c r="JW135" s="117">
        <v>2.106252908706665</v>
      </c>
      <c r="JX135" s="116">
        <v>4491720</v>
      </c>
      <c r="JY135" s="116">
        <v>9599841</v>
      </c>
      <c r="JZ135" s="117">
        <v>2.137230396270752</v>
      </c>
      <c r="KA135" s="116">
        <v>4692746.5</v>
      </c>
      <c r="KB135" s="116">
        <v>9773480</v>
      </c>
      <c r="KC135" s="117">
        <v>2.0826780796051025</v>
      </c>
      <c r="KD135" s="116">
        <v>3503322.75</v>
      </c>
      <c r="KE135" s="116">
        <v>7701783</v>
      </c>
      <c r="KF135" s="117">
        <v>2.1984224319458008</v>
      </c>
      <c r="KG135" s="116">
        <v>4874151.5</v>
      </c>
      <c r="KH135" s="116">
        <v>10587488</v>
      </c>
      <c r="KI135" s="117">
        <v>2.1721704006195068</v>
      </c>
      <c r="KJ135" s="116">
        <v>4282510</v>
      </c>
      <c r="KK135" s="116">
        <v>11278809</v>
      </c>
      <c r="KL135" s="117">
        <v>2.6336913108825684</v>
      </c>
      <c r="KM135" s="116">
        <v>4000425.25</v>
      </c>
      <c r="KN135" s="116">
        <v>7878800</v>
      </c>
      <c r="KO135" s="117">
        <v>1.969490647315979</v>
      </c>
      <c r="KP135" s="116">
        <v>3681934.5</v>
      </c>
      <c r="KQ135" s="116">
        <v>8223492.5</v>
      </c>
      <c r="KR135" s="117">
        <v>2.2334706783294678</v>
      </c>
      <c r="KS135" s="116">
        <v>3736450.5</v>
      </c>
      <c r="KT135" s="116">
        <v>8450309</v>
      </c>
      <c r="KU135" s="117">
        <v>2.261587381362915</v>
      </c>
      <c r="KV135" s="134">
        <v>3.2967114448547363</v>
      </c>
      <c r="KW135" s="135">
        <v>2.2305147647857666</v>
      </c>
      <c r="KX135" s="135">
        <v>2.2282783985137939</v>
      </c>
      <c r="KY135" s="135">
        <v>2.2842817306518555</v>
      </c>
      <c r="KZ135" s="135">
        <v>1.9659554958343506</v>
      </c>
      <c r="LA135" s="135">
        <v>2.0001611709594727</v>
      </c>
      <c r="LB135" s="135">
        <v>2.046499490737915</v>
      </c>
      <c r="LC135" s="135">
        <v>2.5807535648345947</v>
      </c>
      <c r="LD135" s="135">
        <v>2.4092743396759033</v>
      </c>
      <c r="LE135" s="135">
        <v>2.1807200908660889</v>
      </c>
      <c r="LF135" s="135">
        <v>2.1821019649505615</v>
      </c>
      <c r="LG135" s="135">
        <v>2.254082202911377</v>
      </c>
      <c r="LH135" s="135">
        <f t="shared" si="4"/>
        <v>2.5851682027180991</v>
      </c>
      <c r="LI135" s="135">
        <f t="shared" si="5"/>
        <v>2.125118613243103</v>
      </c>
      <c r="LJ135" s="135">
        <f t="shared" si="6"/>
        <v>2.2591721415519714</v>
      </c>
      <c r="LK135" s="144">
        <f t="shared" si="7"/>
        <v>2.2056347529093423</v>
      </c>
    </row>
    <row r="136" spans="1:323" ht="15" customHeight="1">
      <c r="A136" s="114">
        <v>99.995000000000005</v>
      </c>
      <c r="B136" s="115">
        <v>613313.9375</v>
      </c>
      <c r="C136" s="116">
        <v>1979399</v>
      </c>
      <c r="D136" s="117">
        <v>3.2273831367492676</v>
      </c>
      <c r="E136" s="116">
        <v>702601.625</v>
      </c>
      <c r="F136" s="116">
        <v>2366330.75</v>
      </c>
      <c r="G136" s="117">
        <v>3.367955207824707</v>
      </c>
      <c r="H136" s="116">
        <v>780455.5</v>
      </c>
      <c r="I136" s="116">
        <v>1438240.75</v>
      </c>
      <c r="J136" s="117">
        <v>1.8428221940994263</v>
      </c>
      <c r="K136" s="116">
        <v>1052162.25</v>
      </c>
      <c r="L136" s="116">
        <v>2670699.75</v>
      </c>
      <c r="M136" s="117">
        <v>2.5382964611053467</v>
      </c>
      <c r="N136" s="116">
        <v>1243988</v>
      </c>
      <c r="O136" s="116">
        <v>2908887.25</v>
      </c>
      <c r="P136" s="117">
        <v>2.3383562564849854</v>
      </c>
      <c r="Q136" s="116">
        <v>1172365.5</v>
      </c>
      <c r="R136" s="116">
        <v>2574421.25</v>
      </c>
      <c r="S136" s="117">
        <v>2.1959202289581299</v>
      </c>
      <c r="T136" s="116">
        <v>1491169.5</v>
      </c>
      <c r="U136" s="116">
        <v>3312047</v>
      </c>
      <c r="V136" s="117">
        <v>2.221107006072998</v>
      </c>
      <c r="W136" s="116">
        <v>2090801.5</v>
      </c>
      <c r="X136" s="116">
        <v>5127004</v>
      </c>
      <c r="Y136" s="117">
        <v>2.4521715641021729</v>
      </c>
      <c r="Z136" s="116">
        <v>2090998.25</v>
      </c>
      <c r="AA136" s="116">
        <v>4404099</v>
      </c>
      <c r="AB136" s="117">
        <v>2.1062183380126953</v>
      </c>
      <c r="AC136" s="116">
        <v>2423870.75</v>
      </c>
      <c r="AD136" s="116">
        <v>5092774.5</v>
      </c>
      <c r="AE136" s="117">
        <v>2.1010916233062744</v>
      </c>
      <c r="AF136" s="116">
        <v>2934546.75</v>
      </c>
      <c r="AG136" s="116">
        <v>6582372</v>
      </c>
      <c r="AH136" s="117">
        <v>2.2430624961853027</v>
      </c>
      <c r="AI136" s="116">
        <v>2961032.25</v>
      </c>
      <c r="AJ136" s="116">
        <v>6446969.5</v>
      </c>
      <c r="AK136" s="117">
        <v>2.1772708892822266</v>
      </c>
      <c r="AL136" s="116">
        <v>3160660</v>
      </c>
      <c r="AM136" s="116">
        <v>6609206</v>
      </c>
      <c r="AN136" s="117">
        <v>2.0910842418670654</v>
      </c>
      <c r="AO136" s="116">
        <v>3663507.75</v>
      </c>
      <c r="AP136" s="116">
        <v>9193433</v>
      </c>
      <c r="AQ136" s="117">
        <v>2.5094618797302246</v>
      </c>
      <c r="AR136" s="116">
        <v>4062341.25</v>
      </c>
      <c r="AS136" s="116">
        <v>9825038</v>
      </c>
      <c r="AT136" s="117">
        <v>2.4185655117034912</v>
      </c>
      <c r="AU136" s="116">
        <v>4485842</v>
      </c>
      <c r="AV136" s="116">
        <v>10942152</v>
      </c>
      <c r="AW136" s="117">
        <v>2.4392638206481934</v>
      </c>
      <c r="AX136" s="116">
        <v>4509124.5</v>
      </c>
      <c r="AY136" s="116">
        <v>10889156</v>
      </c>
      <c r="AZ136" s="117">
        <v>2.4149158000946045</v>
      </c>
      <c r="BA136" s="116">
        <v>3416471.5</v>
      </c>
      <c r="BB136" s="116">
        <v>8019929</v>
      </c>
      <c r="BC136" s="117">
        <v>2.3474304676055908</v>
      </c>
      <c r="BD136" s="116">
        <v>2924661</v>
      </c>
      <c r="BE136" s="116">
        <v>6743301</v>
      </c>
      <c r="BF136" s="117">
        <v>2.3056693077087402</v>
      </c>
      <c r="BG136" s="116">
        <v>2641698</v>
      </c>
      <c r="BH136" s="116">
        <v>5667316</v>
      </c>
      <c r="BI136" s="117">
        <v>2.1453306674957275</v>
      </c>
      <c r="BJ136" s="116">
        <v>2641826.5</v>
      </c>
      <c r="BK136" s="116">
        <v>6131923.5</v>
      </c>
      <c r="BL136" s="117">
        <v>2.3210923671722412</v>
      </c>
      <c r="BM136" s="116">
        <v>2456039.25</v>
      </c>
      <c r="BN136" s="116">
        <v>5365340</v>
      </c>
      <c r="BO136" s="117">
        <v>2.1845498085021973</v>
      </c>
      <c r="BP136" s="116">
        <v>2481444.5</v>
      </c>
      <c r="BQ136" s="116">
        <v>6001938.5</v>
      </c>
      <c r="BR136" s="117">
        <v>2.4187276363372803</v>
      </c>
      <c r="BS136" s="116">
        <v>2650253.5</v>
      </c>
      <c r="BT136" s="116">
        <v>6694800</v>
      </c>
      <c r="BU136" s="117">
        <v>2.5260980129241943</v>
      </c>
      <c r="BV136" s="116">
        <v>3361563.75</v>
      </c>
      <c r="BW136" s="116">
        <v>8976695</v>
      </c>
      <c r="BX136" s="117">
        <v>2.6703925132751465</v>
      </c>
      <c r="BY136" s="116">
        <v>3681058.25</v>
      </c>
      <c r="BZ136" s="116">
        <v>9024696</v>
      </c>
      <c r="CA136" s="117">
        <v>2.4516580104827881</v>
      </c>
      <c r="CB136" s="116">
        <v>4702383</v>
      </c>
      <c r="CC136" s="116">
        <v>12319834</v>
      </c>
      <c r="CD136" s="117">
        <v>2.61991286277771</v>
      </c>
      <c r="CE136" s="116">
        <v>4094657.5</v>
      </c>
      <c r="CF136" s="116">
        <v>8747702</v>
      </c>
      <c r="CG136" s="117">
        <v>2.1363697052001953</v>
      </c>
      <c r="CH136" s="116">
        <v>3914178.25</v>
      </c>
      <c r="CI136" s="116">
        <v>8739714</v>
      </c>
      <c r="CJ136" s="117">
        <v>2.232835054397583</v>
      </c>
      <c r="CK136" s="116">
        <v>3931685.25</v>
      </c>
      <c r="CL136" s="116">
        <v>8124325</v>
      </c>
      <c r="CM136" s="117">
        <v>2.0663721561431885</v>
      </c>
      <c r="CN136" s="116">
        <v>3037076.5</v>
      </c>
      <c r="CO136" s="116">
        <v>6414918.5</v>
      </c>
      <c r="CP136" s="117">
        <v>2.1122019290924072</v>
      </c>
      <c r="CQ136" s="116">
        <v>2658994.5</v>
      </c>
      <c r="CR136" s="116">
        <v>4957765.5</v>
      </c>
      <c r="CS136" s="117">
        <v>1.8645263910293579</v>
      </c>
      <c r="CT136" s="116">
        <v>3919290.25</v>
      </c>
      <c r="CU136" s="116">
        <v>8296771</v>
      </c>
      <c r="CV136" s="117">
        <v>2.1169064044952393</v>
      </c>
      <c r="CW136" s="116">
        <v>11306021</v>
      </c>
      <c r="CX136" s="116">
        <v>24513730</v>
      </c>
      <c r="CY136" s="117">
        <v>2.1682014465332031</v>
      </c>
      <c r="CZ136" s="116">
        <v>17278042</v>
      </c>
      <c r="DA136" s="116">
        <v>34390636</v>
      </c>
      <c r="DB136" s="117">
        <v>1.9904243946075439</v>
      </c>
      <c r="DC136" s="116">
        <v>27366136</v>
      </c>
      <c r="DD136" s="116">
        <v>57181388</v>
      </c>
      <c r="DE136" s="117">
        <v>2.0894944667816162</v>
      </c>
      <c r="DF136" s="116">
        <v>56925.53515625</v>
      </c>
      <c r="DG136" s="116">
        <v>117029.8671875</v>
      </c>
      <c r="DH136" s="117">
        <v>2.0558412075042725</v>
      </c>
      <c r="DI136" s="116">
        <v>66929.6640625</v>
      </c>
      <c r="DJ136" s="116">
        <v>140193.890625</v>
      </c>
      <c r="DK136" s="117">
        <v>2.0946450233459473</v>
      </c>
      <c r="DL136" s="116">
        <v>86193.7109375</v>
      </c>
      <c r="DM136" s="116">
        <v>185901.4375</v>
      </c>
      <c r="DN136" s="117">
        <v>2.1567866802215576</v>
      </c>
      <c r="DO136" s="116">
        <v>100362.4140625</v>
      </c>
      <c r="DP136" s="116">
        <v>201052.109375</v>
      </c>
      <c r="DQ136" s="117">
        <v>2.0032610893249512</v>
      </c>
      <c r="DR136" s="116">
        <v>103352.828125</v>
      </c>
      <c r="DS136" s="116">
        <v>213618.234375</v>
      </c>
      <c r="DT136" s="117">
        <v>2.0668833255767822</v>
      </c>
      <c r="DU136" s="116">
        <v>108195.9765625</v>
      </c>
      <c r="DV136" s="116">
        <v>230783.015625</v>
      </c>
      <c r="DW136" s="117">
        <v>2.1330091953277588</v>
      </c>
      <c r="DX136" s="116">
        <v>117129.265625</v>
      </c>
      <c r="DY136" s="116">
        <v>255261.890625</v>
      </c>
      <c r="DZ136" s="117">
        <v>2.1793177127838135</v>
      </c>
      <c r="EA136" s="116">
        <v>120547.046875</v>
      </c>
      <c r="EB136" s="116">
        <v>272555.3125</v>
      </c>
      <c r="EC136" s="117">
        <v>2.2609870433807373</v>
      </c>
      <c r="ED136" s="116">
        <v>142208.484375</v>
      </c>
      <c r="EE136" s="118">
        <v>309919.71875</v>
      </c>
      <c r="EF136" s="119">
        <v>2.1793334484100342</v>
      </c>
      <c r="EG136" s="115">
        <v>142307.1875</v>
      </c>
      <c r="EH136" s="116">
        <v>312325.3125</v>
      </c>
      <c r="EI136" s="117">
        <v>2.1947262287139893</v>
      </c>
      <c r="EJ136" s="116">
        <v>168440.96875</v>
      </c>
      <c r="EK136" s="116">
        <v>363418.34375</v>
      </c>
      <c r="EL136" s="117">
        <v>2.1575412750244141</v>
      </c>
      <c r="EM136" s="116">
        <v>190441</v>
      </c>
      <c r="EN136" s="116">
        <v>411011.28125</v>
      </c>
      <c r="EO136" s="117">
        <v>2.158207893371582</v>
      </c>
      <c r="EP136" s="116">
        <v>205098.578125</v>
      </c>
      <c r="EQ136" s="116">
        <v>456658.46875</v>
      </c>
      <c r="ER136" s="117">
        <v>2.2265315055847168</v>
      </c>
      <c r="ES136" s="116">
        <v>209348.625</v>
      </c>
      <c r="ET136" s="116">
        <v>456629.65625</v>
      </c>
      <c r="EU136" s="117">
        <v>2.1811926364898682</v>
      </c>
      <c r="EV136" s="116">
        <v>228231.5</v>
      </c>
      <c r="EW136" s="116">
        <v>478431</v>
      </c>
      <c r="EX136" s="117">
        <v>2.0962531566619873</v>
      </c>
      <c r="EY136" s="116">
        <v>249545.984375</v>
      </c>
      <c r="EZ136" s="116">
        <v>517774.1875</v>
      </c>
      <c r="FA136" s="117">
        <v>2.0748648643493652</v>
      </c>
      <c r="FB136" s="116">
        <v>261213.3125</v>
      </c>
      <c r="FC136" s="116">
        <v>566430</v>
      </c>
      <c r="FD136" s="117">
        <v>2.1684577465057373</v>
      </c>
      <c r="FE136" s="116">
        <v>280233.9375</v>
      </c>
      <c r="FF136" s="116">
        <v>626678</v>
      </c>
      <c r="FG136" s="117">
        <v>2.2362673282623291</v>
      </c>
      <c r="FH136" s="116">
        <v>310831.15625</v>
      </c>
      <c r="FI136" s="116">
        <v>701440.0625</v>
      </c>
      <c r="FJ136" s="117">
        <v>2.2566595077514648</v>
      </c>
      <c r="FK136" s="116">
        <v>321241.03125</v>
      </c>
      <c r="FL136" s="116">
        <v>733370.875</v>
      </c>
      <c r="FM136" s="117">
        <v>2.2829303741455078</v>
      </c>
      <c r="FN136" s="116">
        <v>351261.9375</v>
      </c>
      <c r="FO136" s="116">
        <v>847574.25</v>
      </c>
      <c r="FP136" s="117">
        <v>2.4129407405853271</v>
      </c>
      <c r="FQ136" s="116">
        <v>366128.8125</v>
      </c>
      <c r="FR136" s="116">
        <v>903986.125</v>
      </c>
      <c r="FS136" s="117">
        <v>2.4690384864807129</v>
      </c>
      <c r="FT136" s="116">
        <v>416904</v>
      </c>
      <c r="FU136" s="116">
        <v>1007782.4375</v>
      </c>
      <c r="FV136" s="117">
        <v>2.4173009395599365</v>
      </c>
      <c r="FW136" s="116">
        <v>450468.34375</v>
      </c>
      <c r="FX136" s="116">
        <v>1103911</v>
      </c>
      <c r="FY136" s="117">
        <v>2.4505851268768311</v>
      </c>
      <c r="FZ136" s="116">
        <v>565805.125</v>
      </c>
      <c r="GA136" s="116">
        <v>1459943.5</v>
      </c>
      <c r="GB136" s="117">
        <v>2.5802938938140869</v>
      </c>
      <c r="GC136" s="116">
        <v>598700.0625</v>
      </c>
      <c r="GD136" s="116">
        <v>1411109.125</v>
      </c>
      <c r="GE136" s="117">
        <v>2.3569550514221191</v>
      </c>
      <c r="GF136" s="116">
        <v>716286.9375</v>
      </c>
      <c r="GG136" s="116">
        <v>1763052</v>
      </c>
      <c r="GH136" s="117">
        <v>2.4613766670227051</v>
      </c>
      <c r="GI136" s="116">
        <v>729230.25</v>
      </c>
      <c r="GJ136" s="116">
        <v>1998413.125</v>
      </c>
      <c r="GK136" s="117">
        <v>2.7404417991638184</v>
      </c>
      <c r="GL136" s="116">
        <v>784161.4375</v>
      </c>
      <c r="GM136" s="116">
        <v>2234219</v>
      </c>
      <c r="GN136" s="117">
        <v>2.8491823673248291</v>
      </c>
      <c r="GO136" s="116">
        <v>846558.8125</v>
      </c>
      <c r="GP136" s="116">
        <v>2324606.75</v>
      </c>
      <c r="GQ136" s="117">
        <v>2.745948314666748</v>
      </c>
      <c r="GR136" s="116">
        <v>1053691</v>
      </c>
      <c r="GS136" s="116">
        <v>2495251</v>
      </c>
      <c r="GT136" s="117">
        <v>2.3681051731109619</v>
      </c>
      <c r="GU136" s="116">
        <v>1027165.0625</v>
      </c>
      <c r="GV136" s="116">
        <v>2385419</v>
      </c>
      <c r="GW136" s="117">
        <v>2.3223326206207275</v>
      </c>
      <c r="GX136" s="116">
        <v>1170162.75</v>
      </c>
      <c r="GY136" s="116">
        <v>2804654.5</v>
      </c>
      <c r="GZ136" s="117">
        <v>2.3968071937561035</v>
      </c>
      <c r="HA136" s="116">
        <v>1124813.875</v>
      </c>
      <c r="HB136" s="116">
        <v>2576202.5</v>
      </c>
      <c r="HC136" s="117">
        <v>2.2903366088867187</v>
      </c>
      <c r="HD136" s="116">
        <v>1117249.375</v>
      </c>
      <c r="HE136" s="116">
        <v>2443362</v>
      </c>
      <c r="HF136" s="117">
        <v>2.1869442462921143</v>
      </c>
      <c r="HG136" s="116">
        <v>1339015.25</v>
      </c>
      <c r="HH136" s="116">
        <v>2703857.5</v>
      </c>
      <c r="HI136" s="117">
        <v>2.0192880630493164</v>
      </c>
      <c r="HJ136" s="116">
        <v>1339205.625</v>
      </c>
      <c r="HK136" s="116">
        <v>2794515.75</v>
      </c>
      <c r="HL136" s="117">
        <v>2.0866966247558594</v>
      </c>
      <c r="HM136" s="116">
        <v>1611959.625</v>
      </c>
      <c r="HN136" s="116">
        <v>3492816.75</v>
      </c>
      <c r="HO136" s="117">
        <v>2.1668140888214111</v>
      </c>
      <c r="HP136" s="116">
        <v>2056661.875</v>
      </c>
      <c r="HQ136" s="116">
        <v>4906394.5</v>
      </c>
      <c r="HR136" s="117">
        <v>2.3856105804443359</v>
      </c>
      <c r="HS136" s="116">
        <v>2946859.5</v>
      </c>
      <c r="HT136" s="116">
        <v>7775269</v>
      </c>
      <c r="HU136" s="117">
        <v>2.6384932994842529</v>
      </c>
      <c r="HV136" s="116">
        <v>2696420.25</v>
      </c>
      <c r="HW136" s="116">
        <v>8100164.5</v>
      </c>
      <c r="HX136" s="117">
        <v>3.0040438175201416</v>
      </c>
      <c r="HY136" s="116">
        <v>3267592</v>
      </c>
      <c r="HZ136" s="116">
        <v>7098850.5</v>
      </c>
      <c r="IA136" s="117">
        <v>2.1725020408630371</v>
      </c>
      <c r="IB136" s="116">
        <v>3409651.75</v>
      </c>
      <c r="IC136" s="116">
        <v>7498691.5</v>
      </c>
      <c r="ID136" s="117">
        <v>2.1992542743682861</v>
      </c>
      <c r="IE136" s="116">
        <v>3121651.25</v>
      </c>
      <c r="IF136" s="116">
        <v>6685391.5</v>
      </c>
      <c r="IG136" s="117">
        <v>2.1416201591491699</v>
      </c>
      <c r="IH136" s="116">
        <v>3360081</v>
      </c>
      <c r="II136" s="116">
        <v>6952828.5</v>
      </c>
      <c r="IJ136" s="117">
        <v>2.069244384765625</v>
      </c>
      <c r="IK136" s="116">
        <v>3405140.25</v>
      </c>
      <c r="IL136" s="116">
        <v>7277813</v>
      </c>
      <c r="IM136" s="117">
        <v>2.1373019218444824</v>
      </c>
      <c r="IN136" s="115">
        <v>3459463.75</v>
      </c>
      <c r="IO136" s="116">
        <v>7146130.5</v>
      </c>
      <c r="IP136" s="117">
        <v>2.0656757354736328</v>
      </c>
      <c r="IQ136" s="116">
        <v>3912430</v>
      </c>
      <c r="IR136" s="116">
        <v>8106809.5</v>
      </c>
      <c r="IS136" s="117">
        <v>2.0720651149749756</v>
      </c>
      <c r="IT136" s="116">
        <v>4119936.25</v>
      </c>
      <c r="IU136" s="116">
        <v>8775119</v>
      </c>
      <c r="IV136" s="117">
        <v>2.1299161911010742</v>
      </c>
      <c r="IW136" s="116">
        <v>4345155.5</v>
      </c>
      <c r="IX136" s="116">
        <v>9006251</v>
      </c>
      <c r="IY136" s="117">
        <v>2.0727107524871826</v>
      </c>
      <c r="IZ136" s="116">
        <v>4248702.5</v>
      </c>
      <c r="JA136" s="116">
        <v>8942150</v>
      </c>
      <c r="JB136" s="117">
        <v>2.1046779155731201</v>
      </c>
      <c r="JC136" s="116">
        <v>4694878</v>
      </c>
      <c r="JD136" s="116">
        <v>10041770</v>
      </c>
      <c r="JE136" s="117">
        <v>2.1388776302337646</v>
      </c>
      <c r="JF136" s="116">
        <v>4880809.5</v>
      </c>
      <c r="JG136" s="116">
        <v>11169572</v>
      </c>
      <c r="JH136" s="117">
        <v>2.2884671688079834</v>
      </c>
      <c r="JI136" s="116">
        <v>4709082</v>
      </c>
      <c r="JJ136" s="116">
        <v>10992215</v>
      </c>
      <c r="JK136" s="117">
        <v>2.3342585563659668</v>
      </c>
      <c r="JL136" s="116">
        <v>4768114.5</v>
      </c>
      <c r="JM136" s="116">
        <v>10532666</v>
      </c>
      <c r="JN136" s="117">
        <v>2.2089793682098389</v>
      </c>
      <c r="JO136" s="116">
        <v>5017681.5</v>
      </c>
      <c r="JP136" s="116">
        <v>11230808</v>
      </c>
      <c r="JQ136" s="117">
        <v>2.2382464408874512</v>
      </c>
      <c r="JR136" s="116">
        <v>4796273</v>
      </c>
      <c r="JS136" s="116">
        <v>9550056</v>
      </c>
      <c r="JT136" s="117">
        <v>1.9911410808563232</v>
      </c>
      <c r="JU136" s="116">
        <v>4740892.5</v>
      </c>
      <c r="JV136" s="116">
        <v>9868652</v>
      </c>
      <c r="JW136" s="117">
        <v>2.0816020965576172</v>
      </c>
      <c r="JX136" s="116">
        <v>5058447.5</v>
      </c>
      <c r="JY136" s="116">
        <v>10557552</v>
      </c>
      <c r="JZ136" s="117">
        <v>2.0871131420135498</v>
      </c>
      <c r="KA136" s="116">
        <v>5043799</v>
      </c>
      <c r="KB136" s="116">
        <v>10762267</v>
      </c>
      <c r="KC136" s="117">
        <v>2.1337621212005615</v>
      </c>
      <c r="KD136" s="116">
        <v>3858662</v>
      </c>
      <c r="KE136" s="116">
        <v>8508541</v>
      </c>
      <c r="KF136" s="117">
        <v>2.2050495147705078</v>
      </c>
      <c r="KG136" s="116">
        <v>5346919.5</v>
      </c>
      <c r="KH136" s="116">
        <v>11692274</v>
      </c>
      <c r="KI136" s="117">
        <v>2.1867308616638184</v>
      </c>
      <c r="KJ136" s="116">
        <v>4922356.5</v>
      </c>
      <c r="KK136" s="116">
        <v>12608467</v>
      </c>
      <c r="KL136" s="117">
        <v>2.5614697933197021</v>
      </c>
      <c r="KM136" s="116">
        <v>4419691.5</v>
      </c>
      <c r="KN136" s="116">
        <v>8601017</v>
      </c>
      <c r="KO136" s="117">
        <v>1.9460673332214355</v>
      </c>
      <c r="KP136" s="116">
        <v>4068413</v>
      </c>
      <c r="KQ136" s="116">
        <v>9090118</v>
      </c>
      <c r="KR136" s="117">
        <v>2.2343153953552246</v>
      </c>
      <c r="KS136" s="116">
        <v>4130655</v>
      </c>
      <c r="KT136" s="116">
        <v>9348910</v>
      </c>
      <c r="KU136" s="117">
        <v>2.2632997035980225</v>
      </c>
      <c r="KV136" s="134">
        <v>3.2976691722869873</v>
      </c>
      <c r="KW136" s="135">
        <v>2.2273004055023193</v>
      </c>
      <c r="KX136" s="135">
        <v>2.2953104972839355</v>
      </c>
      <c r="KY136" s="135">
        <v>2.3990862369537354</v>
      </c>
      <c r="KZ136" s="135">
        <v>2.0833172798156738</v>
      </c>
      <c r="LA136" s="135">
        <v>2.1426491737365723</v>
      </c>
      <c r="LB136" s="135">
        <v>2.2094306945800781</v>
      </c>
      <c r="LC136" s="135">
        <v>2.5439229011535645</v>
      </c>
      <c r="LD136" s="135">
        <v>2.3497366905212402</v>
      </c>
      <c r="LE136" s="135">
        <v>2.1164968013763428</v>
      </c>
      <c r="LF136" s="135">
        <v>2.1707496643066406</v>
      </c>
      <c r="LG136" s="135">
        <v>2.2383766174316406</v>
      </c>
      <c r="LH136" s="135">
        <f t="shared" si="4"/>
        <v>2.6067600250244141</v>
      </c>
      <c r="LI136" s="135">
        <f t="shared" si="5"/>
        <v>2.2412017583847046</v>
      </c>
      <c r="LJ136" s="135">
        <f t="shared" si="6"/>
        <v>2.3114348649978638</v>
      </c>
      <c r="LK136" s="144">
        <f t="shared" si="7"/>
        <v>2.1752076943715415</v>
      </c>
    </row>
    <row r="137" spans="1:323" ht="15" customHeight="1">
      <c r="A137" s="114">
        <v>99.995999999999995</v>
      </c>
      <c r="B137" s="115">
        <v>715222.875</v>
      </c>
      <c r="C137" s="116">
        <v>2308981.5</v>
      </c>
      <c r="D137" s="117">
        <v>3.2283384799957275</v>
      </c>
      <c r="E137" s="116">
        <v>821694.375</v>
      </c>
      <c r="F137" s="116">
        <v>2768318.5</v>
      </c>
      <c r="G137" s="117">
        <v>3.3690366744995117</v>
      </c>
      <c r="H137" s="116">
        <v>887678.625</v>
      </c>
      <c r="I137" s="116">
        <v>1586816</v>
      </c>
      <c r="J137" s="117">
        <v>1.7876019477844238</v>
      </c>
      <c r="K137" s="116">
        <v>1191139.75</v>
      </c>
      <c r="L137" s="116">
        <v>3058992.25</v>
      </c>
      <c r="M137" s="117">
        <v>2.5681221485137939</v>
      </c>
      <c r="N137" s="116">
        <v>1406208.5</v>
      </c>
      <c r="O137" s="116">
        <v>3306085.25</v>
      </c>
      <c r="P137" s="117">
        <v>2.3510632514953613</v>
      </c>
      <c r="Q137" s="116">
        <v>1289256.5</v>
      </c>
      <c r="R137" s="116">
        <v>2913299.75</v>
      </c>
      <c r="S137" s="117">
        <v>2.2596743106842041</v>
      </c>
      <c r="T137" s="116">
        <v>1670158.5</v>
      </c>
      <c r="U137" s="116">
        <v>3745981</v>
      </c>
      <c r="V137" s="117">
        <v>2.242889404296875</v>
      </c>
      <c r="W137" s="116">
        <v>2328009.5</v>
      </c>
      <c r="X137" s="116">
        <v>5857473</v>
      </c>
      <c r="Y137" s="117">
        <v>2.5160863399505615</v>
      </c>
      <c r="Z137" s="116">
        <v>2312631.5</v>
      </c>
      <c r="AA137" s="116">
        <v>4955875</v>
      </c>
      <c r="AB137" s="117">
        <v>2.1429591178894043</v>
      </c>
      <c r="AC137" s="116">
        <v>2650954</v>
      </c>
      <c r="AD137" s="116">
        <v>5732381</v>
      </c>
      <c r="AE137" s="117">
        <v>2.1623842716217041</v>
      </c>
      <c r="AF137" s="116">
        <v>3195255</v>
      </c>
      <c r="AG137" s="116">
        <v>7463475.5</v>
      </c>
      <c r="AH137" s="117">
        <v>2.3357996940612793</v>
      </c>
      <c r="AI137" s="116">
        <v>3200405</v>
      </c>
      <c r="AJ137" s="116">
        <v>7289715.5</v>
      </c>
      <c r="AK137" s="117">
        <v>2.2777478694915771</v>
      </c>
      <c r="AL137" s="116">
        <v>3353943.5</v>
      </c>
      <c r="AM137" s="116">
        <v>7447673</v>
      </c>
      <c r="AN137" s="117">
        <v>2.2205719947814941</v>
      </c>
      <c r="AO137" s="116">
        <v>4026147.75</v>
      </c>
      <c r="AP137" s="116">
        <v>10531492</v>
      </c>
      <c r="AQ137" s="117">
        <v>2.6157739162445068</v>
      </c>
      <c r="AR137" s="116">
        <v>4440514.5</v>
      </c>
      <c r="AS137" s="116">
        <v>11221844</v>
      </c>
      <c r="AT137" s="117">
        <v>2.5271494388580322</v>
      </c>
      <c r="AU137" s="116">
        <v>4904198.5</v>
      </c>
      <c r="AV137" s="116">
        <v>12507026</v>
      </c>
      <c r="AW137" s="117">
        <v>2.5502691268920898</v>
      </c>
      <c r="AX137" s="116">
        <v>4923394.5</v>
      </c>
      <c r="AY137" s="116">
        <v>12435406</v>
      </c>
      <c r="AZ137" s="117">
        <v>2.5257790088653564</v>
      </c>
      <c r="BA137" s="116">
        <v>3704229</v>
      </c>
      <c r="BB137" s="116">
        <v>9137040</v>
      </c>
      <c r="BC137" s="117">
        <v>2.4666509628295898</v>
      </c>
      <c r="BD137" s="116">
        <v>3169643.5</v>
      </c>
      <c r="BE137" s="116">
        <v>7669083.5</v>
      </c>
      <c r="BF137" s="117">
        <v>2.4195413589477539</v>
      </c>
      <c r="BG137" s="116">
        <v>2851838.5</v>
      </c>
      <c r="BH137" s="116">
        <v>6398907</v>
      </c>
      <c r="BI137" s="117">
        <v>2.2437829971313477</v>
      </c>
      <c r="BJ137" s="116">
        <v>2836351.25</v>
      </c>
      <c r="BK137" s="116">
        <v>6981605</v>
      </c>
      <c r="BL137" s="117">
        <v>2.4614739418029785</v>
      </c>
      <c r="BM137" s="116">
        <v>2636892.5</v>
      </c>
      <c r="BN137" s="116">
        <v>6071196</v>
      </c>
      <c r="BO137" s="117">
        <v>2.3024055957794189</v>
      </c>
      <c r="BP137" s="116">
        <v>2684796.25</v>
      </c>
      <c r="BQ137" s="116">
        <v>6858397.5</v>
      </c>
      <c r="BR137" s="117">
        <v>2.5545318126678467</v>
      </c>
      <c r="BS137" s="116">
        <v>2857685.75</v>
      </c>
      <c r="BT137" s="116">
        <v>7681991</v>
      </c>
      <c r="BU137" s="117">
        <v>2.6881861686706543</v>
      </c>
      <c r="BV137" s="116">
        <v>3592584.25</v>
      </c>
      <c r="BW137" s="116">
        <v>10352589</v>
      </c>
      <c r="BX137" s="117">
        <v>2.881655216217041</v>
      </c>
      <c r="BY137" s="116">
        <v>3911733</v>
      </c>
      <c r="BZ137" s="116">
        <v>10332700</v>
      </c>
      <c r="CA137" s="117">
        <v>2.6414635181427002</v>
      </c>
      <c r="CB137" s="116">
        <v>5090591</v>
      </c>
      <c r="CC137" s="116">
        <v>14178295</v>
      </c>
      <c r="CD137" s="117">
        <v>2.7851963043212891</v>
      </c>
      <c r="CE137" s="116">
        <v>4347148</v>
      </c>
      <c r="CF137" s="116">
        <v>9880808</v>
      </c>
      <c r="CG137" s="117">
        <v>2.2729403972625732</v>
      </c>
      <c r="CH137" s="116">
        <v>4177800.75</v>
      </c>
      <c r="CI137" s="116">
        <v>9914780</v>
      </c>
      <c r="CJ137" s="117">
        <v>2.3732056617736816</v>
      </c>
      <c r="CK137" s="116">
        <v>4114527.25</v>
      </c>
      <c r="CL137" s="116">
        <v>9151014</v>
      </c>
      <c r="CM137" s="117">
        <v>2.224074125289917</v>
      </c>
      <c r="CN137" s="116">
        <v>3183222.75</v>
      </c>
      <c r="CO137" s="116">
        <v>7242131</v>
      </c>
      <c r="CP137" s="117">
        <v>2.2750940322875977</v>
      </c>
      <c r="CQ137" s="116">
        <v>2770687.25</v>
      </c>
      <c r="CR137" s="116">
        <v>5519312</v>
      </c>
      <c r="CS137" s="117">
        <v>1.9920371770858765</v>
      </c>
      <c r="CT137" s="116">
        <v>4115811</v>
      </c>
      <c r="CU137" s="116">
        <v>9368047</v>
      </c>
      <c r="CV137" s="117">
        <v>2.2761120796203613</v>
      </c>
      <c r="CW137" s="116">
        <v>11924659</v>
      </c>
      <c r="CX137" s="116">
        <v>27742702</v>
      </c>
      <c r="CY137" s="117">
        <v>2.3264985084533691</v>
      </c>
      <c r="CZ137" s="116">
        <v>18045024</v>
      </c>
      <c r="DA137" s="116">
        <v>38578408</v>
      </c>
      <c r="DB137" s="117">
        <v>2.137897253036499</v>
      </c>
      <c r="DC137" s="116">
        <v>28646426</v>
      </c>
      <c r="DD137" s="116">
        <v>64484524</v>
      </c>
      <c r="DE137" s="117">
        <v>2.2510495185852051</v>
      </c>
      <c r="DF137" s="116">
        <v>59538.93359375</v>
      </c>
      <c r="DG137" s="116">
        <v>131747.703125</v>
      </c>
      <c r="DH137" s="117">
        <v>2.212799072265625</v>
      </c>
      <c r="DI137" s="116">
        <v>70010.0546875</v>
      </c>
      <c r="DJ137" s="116">
        <v>158146.84375</v>
      </c>
      <c r="DK137" s="117">
        <v>2.2589161396026611</v>
      </c>
      <c r="DL137" s="116">
        <v>90231.0234375</v>
      </c>
      <c r="DM137" s="116">
        <v>210352.875</v>
      </c>
      <c r="DN137" s="117">
        <v>2.3312699794769287</v>
      </c>
      <c r="DO137" s="116">
        <v>104234.109375</v>
      </c>
      <c r="DP137" s="116">
        <v>225768.859375</v>
      </c>
      <c r="DQ137" s="117">
        <v>2.1659786701202393</v>
      </c>
      <c r="DR137" s="116">
        <v>107552.8359375</v>
      </c>
      <c r="DS137" s="116">
        <v>240690.0625</v>
      </c>
      <c r="DT137" s="117">
        <v>2.237877368927002</v>
      </c>
      <c r="DU137" s="116">
        <v>112719.2421875</v>
      </c>
      <c r="DV137" s="116">
        <v>260897.625</v>
      </c>
      <c r="DW137" s="117">
        <v>2.3145792484283447</v>
      </c>
      <c r="DX137" s="116">
        <v>122057.3203125</v>
      </c>
      <c r="DY137" s="116">
        <v>289215.6875</v>
      </c>
      <c r="DZ137" s="117">
        <v>2.3695070743560791</v>
      </c>
      <c r="EA137" s="116">
        <v>125788.8203125</v>
      </c>
      <c r="EB137" s="116">
        <v>309941.65625</v>
      </c>
      <c r="EC137" s="117">
        <v>2.4639840126037598</v>
      </c>
      <c r="ED137" s="116">
        <v>148055.484375</v>
      </c>
      <c r="EE137" s="118">
        <v>351159.0625</v>
      </c>
      <c r="EF137" s="119">
        <v>2.3718070983886719</v>
      </c>
      <c r="EG137" s="115">
        <v>147159.296875</v>
      </c>
      <c r="EH137" s="116">
        <v>354270.53125</v>
      </c>
      <c r="EI137" s="117">
        <v>2.4073948860168457</v>
      </c>
      <c r="EJ137" s="116">
        <v>174289.078125</v>
      </c>
      <c r="EK137" s="116">
        <v>411475.9375</v>
      </c>
      <c r="EL137" s="117">
        <v>2.360882043838501</v>
      </c>
      <c r="EM137" s="116">
        <v>197641.8125</v>
      </c>
      <c r="EN137" s="116">
        <v>465306.1875</v>
      </c>
      <c r="EO137" s="117">
        <v>2.354290246963501</v>
      </c>
      <c r="EP137" s="116">
        <v>213137.578125</v>
      </c>
      <c r="EQ137" s="116">
        <v>518620.34375</v>
      </c>
      <c r="ER137" s="117">
        <v>2.4332656860351562</v>
      </c>
      <c r="ES137" s="116">
        <v>215744.34375</v>
      </c>
      <c r="ET137" s="116">
        <v>517727.5</v>
      </c>
      <c r="EU137" s="117">
        <v>2.3997268676757812</v>
      </c>
      <c r="EV137" s="116">
        <v>235158.09375</v>
      </c>
      <c r="EW137" s="116">
        <v>540103.375</v>
      </c>
      <c r="EX137" s="117">
        <v>2.296766996383667</v>
      </c>
      <c r="EY137" s="116">
        <v>255691.65625</v>
      </c>
      <c r="EZ137" s="116">
        <v>584018.0625</v>
      </c>
      <c r="FA137" s="117">
        <v>2.284071683883667</v>
      </c>
      <c r="FB137" s="116">
        <v>268713.9375</v>
      </c>
      <c r="FC137" s="116">
        <v>641861.5</v>
      </c>
      <c r="FD137" s="117">
        <v>2.3886423110961914</v>
      </c>
      <c r="FE137" s="116">
        <v>289194.75</v>
      </c>
      <c r="FF137" s="116">
        <v>712225.9375</v>
      </c>
      <c r="FG137" s="117">
        <v>2.4627900123596191</v>
      </c>
      <c r="FH137" s="116">
        <v>320957.53125</v>
      </c>
      <c r="FI137" s="116">
        <v>797905.25</v>
      </c>
      <c r="FJ137" s="117">
        <v>2.4860150814056396</v>
      </c>
      <c r="FK137" s="116">
        <v>331930.0625</v>
      </c>
      <c r="FL137" s="116">
        <v>835148.75</v>
      </c>
      <c r="FM137" s="117">
        <v>2.5160384178161621</v>
      </c>
      <c r="FN137" s="116">
        <v>363498.34375</v>
      </c>
      <c r="FO137" s="116">
        <v>970220.3125</v>
      </c>
      <c r="FP137" s="117">
        <v>2.6691188812255859</v>
      </c>
      <c r="FQ137" s="116">
        <v>377706.90625</v>
      </c>
      <c r="FR137" s="116">
        <v>1037099.25</v>
      </c>
      <c r="FS137" s="117">
        <v>2.7457778453826904</v>
      </c>
      <c r="FT137" s="116">
        <v>474922.8125</v>
      </c>
      <c r="FU137" s="116">
        <v>1148630.5</v>
      </c>
      <c r="FV137" s="117">
        <v>2.4185624122619629</v>
      </c>
      <c r="FW137" s="116">
        <v>513764.53125</v>
      </c>
      <c r="FX137" s="116">
        <v>1259781.75</v>
      </c>
      <c r="FY137" s="117">
        <v>2.4520604610443115</v>
      </c>
      <c r="FZ137" s="116">
        <v>648673.4375</v>
      </c>
      <c r="GA137" s="116">
        <v>1673684</v>
      </c>
      <c r="GB137" s="117">
        <v>2.5801641941070557</v>
      </c>
      <c r="GC137" s="116">
        <v>680805.625</v>
      </c>
      <c r="GD137" s="116">
        <v>1604479.625</v>
      </c>
      <c r="GE137" s="117">
        <v>2.3567366600036621</v>
      </c>
      <c r="GF137" s="116">
        <v>822557.75</v>
      </c>
      <c r="GG137" s="116">
        <v>2012149.125</v>
      </c>
      <c r="GH137" s="117">
        <v>2.4462101459503174</v>
      </c>
      <c r="GI137" s="116">
        <v>840855.75</v>
      </c>
      <c r="GJ137" s="116">
        <v>2302475.25</v>
      </c>
      <c r="GK137" s="117">
        <v>2.7382524013519287</v>
      </c>
      <c r="GL137" s="116">
        <v>907208.5</v>
      </c>
      <c r="GM137" s="116">
        <v>2582158.25</v>
      </c>
      <c r="GN137" s="117">
        <v>2.8462677001953125</v>
      </c>
      <c r="GO137" s="116">
        <v>976194.9375</v>
      </c>
      <c r="GP137" s="116">
        <v>2678749</v>
      </c>
      <c r="GQ137" s="117">
        <v>2.7440717220306396</v>
      </c>
      <c r="GR137" s="116">
        <v>1138861.875</v>
      </c>
      <c r="GS137" s="116">
        <v>2845575</v>
      </c>
      <c r="GT137" s="117">
        <v>2.4986128807067871</v>
      </c>
      <c r="GU137" s="116">
        <v>1164811.625</v>
      </c>
      <c r="GV137" s="116">
        <v>2708670.75</v>
      </c>
      <c r="GW137" s="117">
        <v>2.3254153728485107</v>
      </c>
      <c r="GX137" s="116">
        <v>1331003.625</v>
      </c>
      <c r="GY137" s="116">
        <v>3194227.75</v>
      </c>
      <c r="GZ137" s="117">
        <v>2.3998639583587646</v>
      </c>
      <c r="HA137" s="116">
        <v>1273630.625</v>
      </c>
      <c r="HB137" s="116">
        <v>2921409.75</v>
      </c>
      <c r="HC137" s="117">
        <v>2.2937653064727783</v>
      </c>
      <c r="HD137" s="116">
        <v>1258754.875</v>
      </c>
      <c r="HE137" s="116">
        <v>2758093</v>
      </c>
      <c r="HF137" s="117">
        <v>2.1911280155181885</v>
      </c>
      <c r="HG137" s="116">
        <v>1831180.5</v>
      </c>
      <c r="HH137" s="116">
        <v>2986494.75</v>
      </c>
      <c r="HI137" s="117">
        <v>1.6309123039245605</v>
      </c>
      <c r="HJ137" s="116">
        <v>1502314.375</v>
      </c>
      <c r="HK137" s="116">
        <v>3138995.5</v>
      </c>
      <c r="HL137" s="117">
        <v>2.089439868927002</v>
      </c>
      <c r="HM137" s="116">
        <v>1815304.75</v>
      </c>
      <c r="HN137" s="116">
        <v>3938926</v>
      </c>
      <c r="HO137" s="117">
        <v>2.1698427200317383</v>
      </c>
      <c r="HP137" s="116">
        <v>2338541.5</v>
      </c>
      <c r="HQ137" s="116">
        <v>5585466.5</v>
      </c>
      <c r="HR137" s="117">
        <v>2.3884401321411133</v>
      </c>
      <c r="HS137" s="116">
        <v>3421465</v>
      </c>
      <c r="HT137" s="116">
        <v>8926565</v>
      </c>
      <c r="HU137" s="117">
        <v>2.6089892387390137</v>
      </c>
      <c r="HV137" s="116">
        <v>3122485</v>
      </c>
      <c r="HW137" s="116">
        <v>9400751</v>
      </c>
      <c r="HX137" s="117">
        <v>3.0106632709503174</v>
      </c>
      <c r="HY137" s="116">
        <v>3716333</v>
      </c>
      <c r="HZ137" s="116">
        <v>8003655</v>
      </c>
      <c r="IA137" s="117">
        <v>2.1536431312561035</v>
      </c>
      <c r="IB137" s="116">
        <v>3977621.25</v>
      </c>
      <c r="IC137" s="116">
        <v>8453787</v>
      </c>
      <c r="ID137" s="117">
        <v>2.1253373622894287</v>
      </c>
      <c r="IE137" s="116">
        <v>3554149.5</v>
      </c>
      <c r="IF137" s="116">
        <v>7525173</v>
      </c>
      <c r="IG137" s="117">
        <v>2.1172921657562256</v>
      </c>
      <c r="IH137" s="116">
        <v>3839239.75</v>
      </c>
      <c r="II137" s="116">
        <v>7794345.5</v>
      </c>
      <c r="IJ137" s="117">
        <v>2.030179500579834</v>
      </c>
      <c r="IK137" s="116">
        <v>3834682</v>
      </c>
      <c r="IL137" s="116">
        <v>8195223</v>
      </c>
      <c r="IM137" s="117">
        <v>2.1371324062347412</v>
      </c>
      <c r="IN137" s="115">
        <v>3992273.25</v>
      </c>
      <c r="IO137" s="116">
        <v>8004785.5</v>
      </c>
      <c r="IP137" s="117">
        <v>2.0050694942474365</v>
      </c>
      <c r="IQ137" s="116">
        <v>4538397</v>
      </c>
      <c r="IR137" s="116">
        <v>9081370</v>
      </c>
      <c r="IS137" s="117">
        <v>2.0010082721710205</v>
      </c>
      <c r="IT137" s="116">
        <v>4687660.5</v>
      </c>
      <c r="IU137" s="116">
        <v>9871831</v>
      </c>
      <c r="IV137" s="117">
        <v>2.1059184074401855</v>
      </c>
      <c r="IW137" s="116">
        <v>4879365</v>
      </c>
      <c r="IX137" s="116">
        <v>10108397</v>
      </c>
      <c r="IY137" s="117">
        <v>2.071662425994873</v>
      </c>
      <c r="IZ137" s="116">
        <v>4795270.5</v>
      </c>
      <c r="JA137" s="116">
        <v>10050978</v>
      </c>
      <c r="JB137" s="117">
        <v>2.0960190296173096</v>
      </c>
      <c r="JC137" s="116">
        <v>5358053</v>
      </c>
      <c r="JD137" s="116">
        <v>11300211</v>
      </c>
      <c r="JE137" s="117">
        <v>2.1090145111083984</v>
      </c>
      <c r="JF137" s="116">
        <v>5492439</v>
      </c>
      <c r="JG137" s="116">
        <v>12669606</v>
      </c>
      <c r="JH137" s="117">
        <v>2.3067357540130615</v>
      </c>
      <c r="JI137" s="116">
        <v>5357359.5</v>
      </c>
      <c r="JJ137" s="116">
        <v>12486533</v>
      </c>
      <c r="JK137" s="117">
        <v>2.3307251930236816</v>
      </c>
      <c r="JL137" s="116">
        <v>5434674</v>
      </c>
      <c r="JM137" s="116">
        <v>11881316</v>
      </c>
      <c r="JN137" s="117">
        <v>2.1862058639526367</v>
      </c>
      <c r="JO137" s="116">
        <v>5795956</v>
      </c>
      <c r="JP137" s="116">
        <v>12673870</v>
      </c>
      <c r="JQ137" s="117">
        <v>2.1866745948791504</v>
      </c>
      <c r="JR137" s="116">
        <v>5343279.5</v>
      </c>
      <c r="JS137" s="116">
        <v>10651959</v>
      </c>
      <c r="JT137" s="117">
        <v>1.9935245513916016</v>
      </c>
      <c r="JU137" s="116">
        <v>5301065</v>
      </c>
      <c r="JV137" s="116">
        <v>11069756</v>
      </c>
      <c r="JW137" s="117">
        <v>2.0882136821746826</v>
      </c>
      <c r="JX137" s="116">
        <v>5639104</v>
      </c>
      <c r="JY137" s="116">
        <v>11848643</v>
      </c>
      <c r="JZ137" s="117">
        <v>2.1011569499969482</v>
      </c>
      <c r="KA137" s="116">
        <v>5954434</v>
      </c>
      <c r="KB137" s="116">
        <v>12069993</v>
      </c>
      <c r="KC137" s="117">
        <v>2.0270595550537109</v>
      </c>
      <c r="KD137" s="116">
        <v>4611624.5</v>
      </c>
      <c r="KE137" s="116">
        <v>9586170</v>
      </c>
      <c r="KF137" s="117">
        <v>2.0786969661712646</v>
      </c>
      <c r="KG137" s="116">
        <v>6406687</v>
      </c>
      <c r="KH137" s="116">
        <v>13148685</v>
      </c>
      <c r="KI137" s="117">
        <v>2.052337646484375</v>
      </c>
      <c r="KJ137" s="116">
        <v>5674566</v>
      </c>
      <c r="KK137" s="116">
        <v>14417722</v>
      </c>
      <c r="KL137" s="117">
        <v>2.5407619476318359</v>
      </c>
      <c r="KM137" s="116">
        <v>4771738.5</v>
      </c>
      <c r="KN137" s="116">
        <v>9585064</v>
      </c>
      <c r="KO137" s="117">
        <v>2.0087153911590576</v>
      </c>
      <c r="KP137" s="116">
        <v>4593412</v>
      </c>
      <c r="KQ137" s="116">
        <v>10276739</v>
      </c>
      <c r="KR137" s="117">
        <v>2.2372779846191406</v>
      </c>
      <c r="KS137" s="116">
        <v>4669789.5</v>
      </c>
      <c r="KT137" s="116">
        <v>10580549</v>
      </c>
      <c r="KU137" s="117">
        <v>2.2657442092895508</v>
      </c>
      <c r="KV137" s="134">
        <v>3.2986874580383301</v>
      </c>
      <c r="KW137" s="135">
        <v>2.2418701648712158</v>
      </c>
      <c r="KX137" s="135">
        <v>2.3874521255493164</v>
      </c>
      <c r="KY137" s="135">
        <v>2.5444889068603516</v>
      </c>
      <c r="KZ137" s="135">
        <v>2.23417067527771</v>
      </c>
      <c r="LA137" s="135">
        <v>2.3282196521759033</v>
      </c>
      <c r="LB137" s="135">
        <v>2.4290726184844971</v>
      </c>
      <c r="LC137" s="135">
        <v>2.5826716423034668</v>
      </c>
      <c r="LD137" s="135">
        <v>2.3108460903167725</v>
      </c>
      <c r="LE137" s="135">
        <v>2.0843262672424316</v>
      </c>
      <c r="LF137" s="135">
        <v>2.1408007144927979</v>
      </c>
      <c r="LG137" s="135">
        <v>2.2209675312042236</v>
      </c>
      <c r="LH137" s="135">
        <f t="shared" si="4"/>
        <v>2.6426699161529541</v>
      </c>
      <c r="LI137" s="135">
        <f t="shared" si="5"/>
        <v>2.3893297910690308</v>
      </c>
      <c r="LJ137" s="135">
        <f t="shared" si="6"/>
        <v>2.4127025008201599</v>
      </c>
      <c r="LK137" s="144">
        <f t="shared" si="7"/>
        <v>2.1486981709798179</v>
      </c>
    </row>
    <row r="138" spans="1:323" ht="15" customHeight="1">
      <c r="A138" s="114">
        <v>99.997</v>
      </c>
      <c r="B138" s="115">
        <v>872060.625</v>
      </c>
      <c r="C138" s="116">
        <v>2816209.75</v>
      </c>
      <c r="D138" s="117">
        <v>3.2293739318847656</v>
      </c>
      <c r="E138" s="116">
        <v>1005589.875</v>
      </c>
      <c r="F138" s="116">
        <v>3389042.25</v>
      </c>
      <c r="G138" s="117">
        <v>3.3702032566070557</v>
      </c>
      <c r="H138" s="116">
        <v>895531.1875</v>
      </c>
      <c r="I138" s="116">
        <v>1818756.5</v>
      </c>
      <c r="J138" s="117">
        <v>2.0309247970581055</v>
      </c>
      <c r="K138" s="116">
        <v>1411430</v>
      </c>
      <c r="L138" s="116">
        <v>3647927.5</v>
      </c>
      <c r="M138" s="117">
        <v>2.5845613479614258</v>
      </c>
      <c r="N138" s="116">
        <v>1659947</v>
      </c>
      <c r="O138" s="116">
        <v>3900242.75</v>
      </c>
      <c r="P138" s="117">
        <v>2.3496189117431641</v>
      </c>
      <c r="Q138" s="116">
        <v>1521820.375</v>
      </c>
      <c r="R138" s="116">
        <v>3418701</v>
      </c>
      <c r="S138" s="117">
        <v>2.2464549541473389</v>
      </c>
      <c r="T138" s="116">
        <v>1931574</v>
      </c>
      <c r="U138" s="116">
        <v>4396361</v>
      </c>
      <c r="V138" s="117">
        <v>2.2760510444641113</v>
      </c>
      <c r="W138" s="116">
        <v>2664153</v>
      </c>
      <c r="X138" s="116">
        <v>6980127.5</v>
      </c>
      <c r="Y138" s="117">
        <v>2.6200175285339355</v>
      </c>
      <c r="Z138" s="116">
        <v>2652063</v>
      </c>
      <c r="AA138" s="116">
        <v>5783060.5</v>
      </c>
      <c r="AB138" s="117">
        <v>2.1805894374847412</v>
      </c>
      <c r="AC138" s="116">
        <v>2980300.75</v>
      </c>
      <c r="AD138" s="116">
        <v>6706239</v>
      </c>
      <c r="AE138" s="117">
        <v>2.2501885890960693</v>
      </c>
      <c r="AF138" s="116">
        <v>3668817</v>
      </c>
      <c r="AG138" s="116">
        <v>8812976</v>
      </c>
      <c r="AH138" s="117">
        <v>2.402130126953125</v>
      </c>
      <c r="AI138" s="116">
        <v>3618137</v>
      </c>
      <c r="AJ138" s="116">
        <v>8587096</v>
      </c>
      <c r="AK138" s="117">
        <v>2.373347282409668</v>
      </c>
      <c r="AL138" s="116">
        <v>3712370.25</v>
      </c>
      <c r="AM138" s="116">
        <v>8756180</v>
      </c>
      <c r="AN138" s="117">
        <v>2.3586494922637939</v>
      </c>
      <c r="AO138" s="116">
        <v>4683913.5</v>
      </c>
      <c r="AP138" s="116">
        <v>12598790</v>
      </c>
      <c r="AQ138" s="117">
        <v>2.6897997856140137</v>
      </c>
      <c r="AR138" s="116">
        <v>5206930.5</v>
      </c>
      <c r="AS138" s="116">
        <v>13364156</v>
      </c>
      <c r="AT138" s="117">
        <v>2.5666091442108154</v>
      </c>
      <c r="AU138" s="116">
        <v>5756894.5</v>
      </c>
      <c r="AV138" s="116">
        <v>14909867</v>
      </c>
      <c r="AW138" s="117">
        <v>2.5899150371551514</v>
      </c>
      <c r="AX138" s="116">
        <v>5782959.5</v>
      </c>
      <c r="AY138" s="116">
        <v>14806821</v>
      </c>
      <c r="AZ138" s="117">
        <v>2.5604226589202881</v>
      </c>
      <c r="BA138" s="116">
        <v>4328104.5</v>
      </c>
      <c r="BB138" s="116">
        <v>10851683</v>
      </c>
      <c r="BC138" s="117">
        <v>2.5072598457336426</v>
      </c>
      <c r="BD138" s="116">
        <v>3700158.5</v>
      </c>
      <c r="BE138" s="116">
        <v>9086629</v>
      </c>
      <c r="BF138" s="117">
        <v>2.4557404518127441</v>
      </c>
      <c r="BG138" s="116">
        <v>3320135.25</v>
      </c>
      <c r="BH138" s="116">
        <v>7508638</v>
      </c>
      <c r="BI138" s="117">
        <v>2.2615458965301514</v>
      </c>
      <c r="BJ138" s="116">
        <v>3298394.25</v>
      </c>
      <c r="BK138" s="116">
        <v>8291982</v>
      </c>
      <c r="BL138" s="117">
        <v>2.5139451026916504</v>
      </c>
      <c r="BM138" s="116">
        <v>3055006.25</v>
      </c>
      <c r="BN138" s="116">
        <v>7150827.5</v>
      </c>
      <c r="BO138" s="117">
        <v>2.3406915664672852</v>
      </c>
      <c r="BP138" s="116">
        <v>3183297.75</v>
      </c>
      <c r="BQ138" s="116">
        <v>8173090.5</v>
      </c>
      <c r="BR138" s="117">
        <v>2.5674917697906494</v>
      </c>
      <c r="BS138" s="116">
        <v>3393371.25</v>
      </c>
      <c r="BT138" s="116">
        <v>9208051</v>
      </c>
      <c r="BU138" s="117">
        <v>2.71354079246521</v>
      </c>
      <c r="BV138" s="116">
        <v>4186559.75</v>
      </c>
      <c r="BW138" s="116">
        <v>12515927</v>
      </c>
      <c r="BX138" s="117">
        <v>2.9895493984222412</v>
      </c>
      <c r="BY138" s="116">
        <v>4539747</v>
      </c>
      <c r="BZ138" s="116">
        <v>12378005</v>
      </c>
      <c r="CA138" s="117">
        <v>2.7265846729278564</v>
      </c>
      <c r="CB138" s="116">
        <v>5998163.5</v>
      </c>
      <c r="CC138" s="116">
        <v>17066078</v>
      </c>
      <c r="CD138" s="117">
        <v>2.845217227935791</v>
      </c>
      <c r="CE138" s="116">
        <v>5016537.5</v>
      </c>
      <c r="CF138" s="116">
        <v>11620360</v>
      </c>
      <c r="CG138" s="117">
        <v>2.3164105415344238</v>
      </c>
      <c r="CH138" s="116">
        <v>4846534.5</v>
      </c>
      <c r="CI138" s="116">
        <v>11722128</v>
      </c>
      <c r="CJ138" s="117">
        <v>2.4186618328094482</v>
      </c>
      <c r="CK138" s="116">
        <v>4719631</v>
      </c>
      <c r="CL138" s="116">
        <v>10735887</v>
      </c>
      <c r="CM138" s="117">
        <v>2.2747302055358887</v>
      </c>
      <c r="CN138" s="116">
        <v>3662550.5</v>
      </c>
      <c r="CO138" s="116">
        <v>8520694</v>
      </c>
      <c r="CP138" s="117">
        <v>2.32643723487854</v>
      </c>
      <c r="CQ138" s="116">
        <v>3164611</v>
      </c>
      <c r="CR138" s="116">
        <v>6373880.5</v>
      </c>
      <c r="CS138" s="117">
        <v>2.0141117572784424</v>
      </c>
      <c r="CT138" s="116">
        <v>4767358</v>
      </c>
      <c r="CU138" s="116">
        <v>11017524</v>
      </c>
      <c r="CV138" s="117">
        <v>2.3110334873199463</v>
      </c>
      <c r="CW138" s="116">
        <v>13903653</v>
      </c>
      <c r="CX138" s="116">
        <v>32707852</v>
      </c>
      <c r="CY138" s="117">
        <v>2.3524646759033203</v>
      </c>
      <c r="CZ138" s="116">
        <v>20802376</v>
      </c>
      <c r="DA138" s="116">
        <v>44992712</v>
      </c>
      <c r="DB138" s="117">
        <v>2.1628639698028564</v>
      </c>
      <c r="DC138" s="116">
        <v>33207984</v>
      </c>
      <c r="DD138" s="116">
        <v>75720496</v>
      </c>
      <c r="DE138" s="117">
        <v>2.2801895141601562</v>
      </c>
      <c r="DF138" s="116">
        <v>69015.71875</v>
      </c>
      <c r="DG138" s="116">
        <v>154340.21875</v>
      </c>
      <c r="DH138" s="117">
        <v>2.2363052368164062</v>
      </c>
      <c r="DI138" s="116">
        <v>81334.375</v>
      </c>
      <c r="DJ138" s="116">
        <v>185762.015625</v>
      </c>
      <c r="DK138" s="117">
        <v>2.2839300632476807</v>
      </c>
      <c r="DL138" s="116">
        <v>105165.890625</v>
      </c>
      <c r="DM138" s="116">
        <v>248070.1875</v>
      </c>
      <c r="DN138" s="117">
        <v>2.3588464260101318</v>
      </c>
      <c r="DO138" s="116">
        <v>120373.6015625</v>
      </c>
      <c r="DP138" s="116">
        <v>263760.65625</v>
      </c>
      <c r="DQ138" s="117">
        <v>2.1911835670471191</v>
      </c>
      <c r="DR138" s="116">
        <v>124762.9453125</v>
      </c>
      <c r="DS138" s="116">
        <v>282385.625</v>
      </c>
      <c r="DT138" s="117">
        <v>2.2633774280548096</v>
      </c>
      <c r="DU138" s="116">
        <v>131228.53125</v>
      </c>
      <c r="DV138" s="116">
        <v>307408.25</v>
      </c>
      <c r="DW138" s="117">
        <v>2.3425412178039551</v>
      </c>
      <c r="DX138" s="116">
        <v>142432.1875</v>
      </c>
      <c r="DY138" s="116">
        <v>341765.1875</v>
      </c>
      <c r="DZ138" s="117">
        <v>2.3994941711425781</v>
      </c>
      <c r="EA138" s="116">
        <v>147361.125</v>
      </c>
      <c r="EB138" s="116">
        <v>367974.65625</v>
      </c>
      <c r="EC138" s="117">
        <v>2.4970943927764893</v>
      </c>
      <c r="ED138" s="116">
        <v>172959.203125</v>
      </c>
      <c r="EE138" s="118">
        <v>414980.4375</v>
      </c>
      <c r="EF138" s="119">
        <v>2.399296760559082</v>
      </c>
      <c r="EG138" s="115">
        <v>171441.734375</v>
      </c>
      <c r="EH138" s="116">
        <v>419534.3125</v>
      </c>
      <c r="EI138" s="117">
        <v>2.4470956325531006</v>
      </c>
      <c r="EJ138" s="116">
        <v>203232</v>
      </c>
      <c r="EK138" s="116">
        <v>486046.3125</v>
      </c>
      <c r="EL138" s="117">
        <v>2.3915836811065674</v>
      </c>
      <c r="EM138" s="116">
        <v>231033.484375</v>
      </c>
      <c r="EN138" s="116">
        <v>549324.3125</v>
      </c>
      <c r="EO138" s="117">
        <v>2.3776826858520508</v>
      </c>
      <c r="EP138" s="116">
        <v>251474.265625</v>
      </c>
      <c r="EQ138" s="116">
        <v>614524.625</v>
      </c>
      <c r="ER138" s="117">
        <v>2.443687915802002</v>
      </c>
      <c r="ES138" s="116">
        <v>253043.9375</v>
      </c>
      <c r="ET138" s="116">
        <v>612641.4375</v>
      </c>
      <c r="EU138" s="117">
        <v>2.4210872650146484</v>
      </c>
      <c r="EV138" s="116">
        <v>269694.875</v>
      </c>
      <c r="EW138" s="116">
        <v>636282.9375</v>
      </c>
      <c r="EX138" s="117">
        <v>2.3592696189880371</v>
      </c>
      <c r="EY138" s="116">
        <v>293259.21875</v>
      </c>
      <c r="EZ138" s="116">
        <v>687684.125</v>
      </c>
      <c r="FA138" s="117">
        <v>2.3449702262878418</v>
      </c>
      <c r="FB138" s="116">
        <v>313507.6875</v>
      </c>
      <c r="FC138" s="116">
        <v>759271.875</v>
      </c>
      <c r="FD138" s="117">
        <v>2.4218604564666748</v>
      </c>
      <c r="FE138" s="116">
        <v>338547.34375</v>
      </c>
      <c r="FF138" s="116">
        <v>845555.25</v>
      </c>
      <c r="FG138" s="117">
        <v>2.4975981712341309</v>
      </c>
      <c r="FH138" s="116">
        <v>376880.375</v>
      </c>
      <c r="FI138" s="116">
        <v>948185</v>
      </c>
      <c r="FJ138" s="117">
        <v>2.5158779621124268</v>
      </c>
      <c r="FK138" s="116">
        <v>390587.8125</v>
      </c>
      <c r="FL138" s="116">
        <v>993762.6875</v>
      </c>
      <c r="FM138" s="117">
        <v>2.5442748069763184</v>
      </c>
      <c r="FN138" s="116">
        <v>429637.9375</v>
      </c>
      <c r="FO138" s="116">
        <v>1162196</v>
      </c>
      <c r="FP138" s="117">
        <v>2.7050590515136719</v>
      </c>
      <c r="FQ138" s="116">
        <v>445266.71875</v>
      </c>
      <c r="FR138" s="116">
        <v>1246403.5</v>
      </c>
      <c r="FS138" s="117">
        <v>2.7992289066314697</v>
      </c>
      <c r="FT138" s="116">
        <v>562390.0625</v>
      </c>
      <c r="FU138" s="116">
        <v>1359609</v>
      </c>
      <c r="FV138" s="117">
        <v>2.4175550937652588</v>
      </c>
      <c r="FW138" s="116">
        <v>609383.5</v>
      </c>
      <c r="FX138" s="116">
        <v>1493614.25</v>
      </c>
      <c r="FY138" s="117">
        <v>2.4510250091552734</v>
      </c>
      <c r="FZ138" s="116">
        <v>774557.875</v>
      </c>
      <c r="GA138" s="116">
        <v>1995847.625</v>
      </c>
      <c r="GB138" s="117">
        <v>2.5767571926116943</v>
      </c>
      <c r="GC138" s="116">
        <v>804013.75</v>
      </c>
      <c r="GD138" s="116">
        <v>1893206.25</v>
      </c>
      <c r="GE138" s="117">
        <v>2.3546938896179199</v>
      </c>
      <c r="GF138" s="116">
        <v>1051085.75</v>
      </c>
      <c r="GG138" s="116">
        <v>2373093</v>
      </c>
      <c r="GH138" s="117">
        <v>2.257753849029541</v>
      </c>
      <c r="GI138" s="116">
        <v>1011695.25</v>
      </c>
      <c r="GJ138" s="116">
        <v>2763099.75</v>
      </c>
      <c r="GK138" s="117">
        <v>2.7311582565307617</v>
      </c>
      <c r="GL138" s="116">
        <v>1096314.25</v>
      </c>
      <c r="GM138" s="116">
        <v>3111084.75</v>
      </c>
      <c r="GN138" s="117">
        <v>2.8377673625946045</v>
      </c>
      <c r="GO138" s="116">
        <v>1174577</v>
      </c>
      <c r="GP138" s="116">
        <v>3215397.75</v>
      </c>
      <c r="GQ138" s="117">
        <v>2.7374942302703857</v>
      </c>
      <c r="GR138" s="116">
        <v>1322389</v>
      </c>
      <c r="GS138" s="116">
        <v>3385962</v>
      </c>
      <c r="GT138" s="117">
        <v>2.5604887008666992</v>
      </c>
      <c r="GU138" s="116">
        <v>1370269</v>
      </c>
      <c r="GV138" s="116">
        <v>3191339.75</v>
      </c>
      <c r="GW138" s="117">
        <v>2.3289878368377686</v>
      </c>
      <c r="GX138" s="116">
        <v>1572011.25</v>
      </c>
      <c r="GY138" s="116">
        <v>3777851.5</v>
      </c>
      <c r="GZ138" s="117">
        <v>2.4031963348388672</v>
      </c>
      <c r="HA138" s="116">
        <v>1495517.25</v>
      </c>
      <c r="HB138" s="116">
        <v>3436152.5</v>
      </c>
      <c r="HC138" s="117">
        <v>2.2976348400115967</v>
      </c>
      <c r="HD138" s="116">
        <v>1468525.75</v>
      </c>
      <c r="HE138" s="116">
        <v>3225179.25</v>
      </c>
      <c r="HF138" s="117">
        <v>2.1962020397186279</v>
      </c>
      <c r="HG138" s="116">
        <v>1974967.375</v>
      </c>
      <c r="HH138" s="116">
        <v>3349374.5</v>
      </c>
      <c r="HI138" s="117">
        <v>1.6959137916564941</v>
      </c>
      <c r="HJ138" s="116">
        <v>1742497.5</v>
      </c>
      <c r="HK138" s="116">
        <v>3647158.5</v>
      </c>
      <c r="HL138" s="117">
        <v>2.0930638313293457</v>
      </c>
      <c r="HM138" s="116">
        <v>2116077.75</v>
      </c>
      <c r="HN138" s="116">
        <v>4600007.5</v>
      </c>
      <c r="HO138" s="117">
        <v>2.1738367080688477</v>
      </c>
      <c r="HP138" s="116">
        <v>2760301.25</v>
      </c>
      <c r="HQ138" s="116">
        <v>6602298.5</v>
      </c>
      <c r="HR138" s="117">
        <v>2.3918759822845459</v>
      </c>
      <c r="HS138" s="116">
        <v>4172243.5</v>
      </c>
      <c r="HT138" s="116">
        <v>10646054</v>
      </c>
      <c r="HU138" s="117">
        <v>2.5516376495361328</v>
      </c>
      <c r="HV138" s="116">
        <v>3775905.75</v>
      </c>
      <c r="HW138" s="116">
        <v>11392268</v>
      </c>
      <c r="HX138" s="117">
        <v>3.0170953273773193</v>
      </c>
      <c r="HY138" s="116">
        <v>4328211</v>
      </c>
      <c r="HZ138" s="116">
        <v>9338021</v>
      </c>
      <c r="IA138" s="117">
        <v>2.1574783325195313</v>
      </c>
      <c r="IB138" s="116">
        <v>4709512</v>
      </c>
      <c r="IC138" s="116">
        <v>9832393</v>
      </c>
      <c r="ID138" s="117">
        <v>2.087773323059082</v>
      </c>
      <c r="IE138" s="116">
        <v>4186431.75</v>
      </c>
      <c r="IF138" s="116">
        <v>8750781</v>
      </c>
      <c r="IG138" s="117">
        <v>2.0902719497680664</v>
      </c>
      <c r="IH138" s="116">
        <v>4459342.5</v>
      </c>
      <c r="II138" s="116">
        <v>9016584</v>
      </c>
      <c r="IJ138" s="117">
        <v>2.0219535827636719</v>
      </c>
      <c r="IK138" s="116">
        <v>4623404</v>
      </c>
      <c r="IL138" s="116">
        <v>9526477</v>
      </c>
      <c r="IM138" s="117">
        <v>2.0604898929595947</v>
      </c>
      <c r="IN138" s="115">
        <v>4579543</v>
      </c>
      <c r="IO138" s="116">
        <v>9251300</v>
      </c>
      <c r="IP138" s="117">
        <v>2.0201361179351807</v>
      </c>
      <c r="IQ138" s="116">
        <v>5314995</v>
      </c>
      <c r="IR138" s="116">
        <v>10475310</v>
      </c>
      <c r="IS138" s="117">
        <v>1.9708974361419678</v>
      </c>
      <c r="IT138" s="116">
        <v>5485468.5</v>
      </c>
      <c r="IU138" s="116">
        <v>11476315</v>
      </c>
      <c r="IV138" s="117">
        <v>2.0921304225921631</v>
      </c>
      <c r="IW138" s="116">
        <v>5763243</v>
      </c>
      <c r="IX138" s="116">
        <v>11714420</v>
      </c>
      <c r="IY138" s="117">
        <v>2.0326089859008789</v>
      </c>
      <c r="IZ138" s="116">
        <v>5491031</v>
      </c>
      <c r="JA138" s="116">
        <v>11695226</v>
      </c>
      <c r="JB138" s="117">
        <v>2.129878044128418</v>
      </c>
      <c r="JC138" s="116">
        <v>6142511</v>
      </c>
      <c r="JD138" s="116">
        <v>13159589</v>
      </c>
      <c r="JE138" s="117">
        <v>2.1423792839050293</v>
      </c>
      <c r="JF138" s="116">
        <v>6465139</v>
      </c>
      <c r="JG138" s="116">
        <v>14911623</v>
      </c>
      <c r="JH138" s="117">
        <v>2.3064658641815186</v>
      </c>
      <c r="JI138" s="116">
        <v>6318874.5</v>
      </c>
      <c r="JJ138" s="116">
        <v>14714313</v>
      </c>
      <c r="JK138" s="117">
        <v>2.3286287784576416</v>
      </c>
      <c r="JL138" s="116">
        <v>6205502.5</v>
      </c>
      <c r="JM138" s="116">
        <v>13875555</v>
      </c>
      <c r="JN138" s="117">
        <v>2.2360081672668457</v>
      </c>
      <c r="JO138" s="116">
        <v>6681801.5</v>
      </c>
      <c r="JP138" s="116">
        <v>14784878</v>
      </c>
      <c r="JQ138" s="117">
        <v>2.2127084732055664</v>
      </c>
      <c r="JR138" s="116">
        <v>6197462</v>
      </c>
      <c r="JS138" s="116">
        <v>12242576</v>
      </c>
      <c r="JT138" s="117">
        <v>1.9754177331924438</v>
      </c>
      <c r="JU138" s="116">
        <v>6108684</v>
      </c>
      <c r="JV138" s="116">
        <v>12834422</v>
      </c>
      <c r="JW138" s="117">
        <v>2.1010127067565918</v>
      </c>
      <c r="JX138" s="116">
        <v>6595966</v>
      </c>
      <c r="JY138" s="116">
        <v>13738662</v>
      </c>
      <c r="JZ138" s="117">
        <v>2.0828886032104492</v>
      </c>
      <c r="KA138" s="116">
        <v>7189782.5</v>
      </c>
      <c r="KB138" s="116">
        <v>13905128</v>
      </c>
      <c r="KC138" s="117">
        <v>1.9340122938156128</v>
      </c>
      <c r="KD138" s="116">
        <v>5703830.5</v>
      </c>
      <c r="KE138" s="116">
        <v>11091108</v>
      </c>
      <c r="KF138" s="117">
        <v>1.9445016384124756</v>
      </c>
      <c r="KG138" s="116">
        <v>7383063.5</v>
      </c>
      <c r="KH138" s="116">
        <v>15246925</v>
      </c>
      <c r="KI138" s="117">
        <v>2.0651216506958008</v>
      </c>
      <c r="KJ138" s="116">
        <v>6752478.5</v>
      </c>
      <c r="KK138" s="116">
        <v>17133066</v>
      </c>
      <c r="KL138" s="117">
        <v>2.5373003482818604</v>
      </c>
      <c r="KM138" s="116">
        <v>5469877</v>
      </c>
      <c r="KN138" s="116">
        <v>11018115</v>
      </c>
      <c r="KO138" s="117">
        <v>2.0143258571624756</v>
      </c>
      <c r="KP138" s="116">
        <v>5295515.5</v>
      </c>
      <c r="KQ138" s="116">
        <v>12039057</v>
      </c>
      <c r="KR138" s="117">
        <v>2.2734439373016357</v>
      </c>
      <c r="KS138" s="116">
        <v>5363765.5</v>
      </c>
      <c r="KT138" s="116">
        <v>12412046</v>
      </c>
      <c r="KU138" s="117">
        <v>2.3140544891357422</v>
      </c>
      <c r="KV138" s="134">
        <v>3.2997884750366211</v>
      </c>
      <c r="KW138" s="135">
        <v>2.2975223064422607</v>
      </c>
      <c r="KX138" s="135">
        <v>2.4591670036315918</v>
      </c>
      <c r="KY138" s="135">
        <v>2.5921566486358643</v>
      </c>
      <c r="KZ138" s="135">
        <v>2.2693209648132324</v>
      </c>
      <c r="LA138" s="135">
        <v>2.3574442863464355</v>
      </c>
      <c r="LB138" s="135">
        <v>2.4631369113922119</v>
      </c>
      <c r="LC138" s="135">
        <v>2.5723922252655029</v>
      </c>
      <c r="LD138" s="135">
        <v>2.3149445056915283</v>
      </c>
      <c r="LE138" s="135">
        <v>2.0663619041442871</v>
      </c>
      <c r="LF138" s="135">
        <v>2.1264023780822754</v>
      </c>
      <c r="LG138" s="135">
        <v>2.2408492565155029</v>
      </c>
      <c r="LH138" s="135">
        <f t="shared" si="4"/>
        <v>2.6854925950368247</v>
      </c>
      <c r="LI138" s="135">
        <f t="shared" si="5"/>
        <v>2.4307388067245483</v>
      </c>
      <c r="LJ138" s="135">
        <f t="shared" si="6"/>
        <v>2.4269794821739197</v>
      </c>
      <c r="LK138" s="144">
        <f t="shared" si="7"/>
        <v>2.144537846247355</v>
      </c>
    </row>
    <row r="139" spans="1:323" ht="15" customHeight="1">
      <c r="A139" s="114">
        <v>99.998000000000005</v>
      </c>
      <c r="B139" s="115">
        <v>1153361.375</v>
      </c>
      <c r="C139" s="116">
        <v>3725962</v>
      </c>
      <c r="D139" s="117">
        <v>3.2305243015289307</v>
      </c>
      <c r="E139" s="116">
        <v>1336924</v>
      </c>
      <c r="F139" s="116">
        <v>4507433</v>
      </c>
      <c r="G139" s="117">
        <v>3.371495246887207</v>
      </c>
      <c r="H139" s="116">
        <v>915959.125</v>
      </c>
      <c r="I139" s="116">
        <v>2277174.75</v>
      </c>
      <c r="J139" s="117">
        <v>2.4861094951629639</v>
      </c>
      <c r="K139" s="116">
        <v>1813343.375</v>
      </c>
      <c r="L139" s="116">
        <v>4676674</v>
      </c>
      <c r="M139" s="117">
        <v>2.5790338516235352</v>
      </c>
      <c r="N139" s="116">
        <v>2126716.25</v>
      </c>
      <c r="O139" s="116">
        <v>4916012</v>
      </c>
      <c r="P139" s="117">
        <v>2.3115503787994385</v>
      </c>
      <c r="Q139" s="116">
        <v>1957850.375</v>
      </c>
      <c r="R139" s="116">
        <v>4269360</v>
      </c>
      <c r="S139" s="117">
        <v>2.1806364059448242</v>
      </c>
      <c r="T139" s="116">
        <v>2364950.25</v>
      </c>
      <c r="U139" s="116">
        <v>5528511</v>
      </c>
      <c r="V139" s="117">
        <v>2.3376860618591309</v>
      </c>
      <c r="W139" s="116">
        <v>3275169.25</v>
      </c>
      <c r="X139" s="116">
        <v>9000846</v>
      </c>
      <c r="Y139" s="117">
        <v>2.7482078075408936</v>
      </c>
      <c r="Z139" s="116">
        <v>3273548.25</v>
      </c>
      <c r="AA139" s="116">
        <v>7205282.5</v>
      </c>
      <c r="AB139" s="117">
        <v>2.2010619640350342</v>
      </c>
      <c r="AC139" s="116">
        <v>3589985</v>
      </c>
      <c r="AD139" s="116">
        <v>8428174</v>
      </c>
      <c r="AE139" s="117">
        <v>2.3476905822753906</v>
      </c>
      <c r="AF139" s="116">
        <v>4747468</v>
      </c>
      <c r="AG139" s="116">
        <v>11144340</v>
      </c>
      <c r="AH139" s="117">
        <v>2.3474280834197998</v>
      </c>
      <c r="AI139" s="116">
        <v>4572601.5</v>
      </c>
      <c r="AJ139" s="116">
        <v>10857957</v>
      </c>
      <c r="AK139" s="117">
        <v>2.3745689392089844</v>
      </c>
      <c r="AL139" s="116">
        <v>4743830</v>
      </c>
      <c r="AM139" s="116">
        <v>11056171</v>
      </c>
      <c r="AN139" s="117">
        <v>2.3306422233581543</v>
      </c>
      <c r="AO139" s="116">
        <v>6275082</v>
      </c>
      <c r="AP139" s="116">
        <v>16201242</v>
      </c>
      <c r="AQ139" s="117">
        <v>2.5818374156951904</v>
      </c>
      <c r="AR139" s="116">
        <v>7055879.5</v>
      </c>
      <c r="AS139" s="116">
        <v>17029420</v>
      </c>
      <c r="AT139" s="117">
        <v>2.4135076999664307</v>
      </c>
      <c r="AU139" s="116">
        <v>7851538.5</v>
      </c>
      <c r="AV139" s="116">
        <v>19018058</v>
      </c>
      <c r="AW139" s="117">
        <v>2.4222078323364258</v>
      </c>
      <c r="AX139" s="116">
        <v>7925127</v>
      </c>
      <c r="AY139" s="116">
        <v>18839364</v>
      </c>
      <c r="AZ139" s="117">
        <v>2.3771686553955078</v>
      </c>
      <c r="BA139" s="116">
        <v>5920247.5</v>
      </c>
      <c r="BB139" s="116">
        <v>13756511</v>
      </c>
      <c r="BC139" s="117">
        <v>2.3236377239227295</v>
      </c>
      <c r="BD139" s="116">
        <v>5061215.5</v>
      </c>
      <c r="BE139" s="116">
        <v>11474147</v>
      </c>
      <c r="BF139" s="117">
        <v>2.267073392868042</v>
      </c>
      <c r="BG139" s="116">
        <v>4536420</v>
      </c>
      <c r="BH139" s="116">
        <v>9328199</v>
      </c>
      <c r="BI139" s="117">
        <v>2.056290864944458</v>
      </c>
      <c r="BJ139" s="116">
        <v>4537637.5</v>
      </c>
      <c r="BK139" s="116">
        <v>10509309</v>
      </c>
      <c r="BL139" s="117">
        <v>2.3160309791564941</v>
      </c>
      <c r="BM139" s="116">
        <v>4181902.5</v>
      </c>
      <c r="BN139" s="116">
        <v>8944270</v>
      </c>
      <c r="BO139" s="117">
        <v>2.1388039588928223</v>
      </c>
      <c r="BP139" s="116">
        <v>4515075.5</v>
      </c>
      <c r="BQ139" s="116">
        <v>10366906</v>
      </c>
      <c r="BR139" s="117">
        <v>2.2960648536682129</v>
      </c>
      <c r="BS139" s="116">
        <v>4828107.5</v>
      </c>
      <c r="BT139" s="116">
        <v>11790874</v>
      </c>
      <c r="BU139" s="117">
        <v>2.442131519317627</v>
      </c>
      <c r="BV139" s="116">
        <v>5997273.5</v>
      </c>
      <c r="BW139" s="116">
        <v>16276645</v>
      </c>
      <c r="BX139" s="117">
        <v>2.7140073776245117</v>
      </c>
      <c r="BY139" s="116">
        <v>6496924.5</v>
      </c>
      <c r="BZ139" s="116">
        <v>15858702</v>
      </c>
      <c r="CA139" s="117">
        <v>2.4409551620483398</v>
      </c>
      <c r="CB139" s="116">
        <v>8609698</v>
      </c>
      <c r="CC139" s="116">
        <v>22015564</v>
      </c>
      <c r="CD139" s="117">
        <v>2.5570657253265381</v>
      </c>
      <c r="CE139" s="116">
        <v>6987355</v>
      </c>
      <c r="CF139" s="116">
        <v>14477177</v>
      </c>
      <c r="CG139" s="117">
        <v>2.0719108581542969</v>
      </c>
      <c r="CH139" s="116">
        <v>6835584.5</v>
      </c>
      <c r="CI139" s="116">
        <v>14709942</v>
      </c>
      <c r="CJ139" s="117">
        <v>2.1519653797149658</v>
      </c>
      <c r="CK139" s="116">
        <v>6601780</v>
      </c>
      <c r="CL139" s="116">
        <v>13316026</v>
      </c>
      <c r="CM139" s="117">
        <v>2.0170357227325439</v>
      </c>
      <c r="CN139" s="116">
        <v>5167708</v>
      </c>
      <c r="CO139" s="116">
        <v>10608084</v>
      </c>
      <c r="CP139" s="117">
        <v>2.0527637004852295</v>
      </c>
      <c r="CQ139" s="116">
        <v>4392015.5</v>
      </c>
      <c r="CR139" s="116">
        <v>7696273</v>
      </c>
      <c r="CS139" s="117">
        <v>1.7523328065872192</v>
      </c>
      <c r="CT139" s="116">
        <v>6799887</v>
      </c>
      <c r="CU139" s="116">
        <v>13680757</v>
      </c>
      <c r="CV139" s="117">
        <v>2.0119094848632813</v>
      </c>
      <c r="CW139" s="116">
        <v>20044196</v>
      </c>
      <c r="CX139" s="116">
        <v>40716864</v>
      </c>
      <c r="CY139" s="117">
        <v>2.0313544273376465</v>
      </c>
      <c r="CZ139" s="116">
        <v>29572580</v>
      </c>
      <c r="DA139" s="116">
        <v>55082928</v>
      </c>
      <c r="DB139" s="117">
        <v>1.8626351356506348</v>
      </c>
      <c r="DC139" s="116">
        <v>47776248</v>
      </c>
      <c r="DD139" s="116">
        <v>93659168</v>
      </c>
      <c r="DE139" s="117">
        <v>1.9603708982467651</v>
      </c>
      <c r="DF139" s="116">
        <v>99427.6484375</v>
      </c>
      <c r="DG139" s="116">
        <v>190064.65625</v>
      </c>
      <c r="DH139" s="117">
        <v>1.9115875959396362</v>
      </c>
      <c r="DI139" s="116">
        <v>117919.8203125</v>
      </c>
      <c r="DJ139" s="116">
        <v>229640.1875</v>
      </c>
      <c r="DK139" s="117">
        <v>1.9474265575408936</v>
      </c>
      <c r="DL139" s="116">
        <v>153695.734375</v>
      </c>
      <c r="DM139" s="116">
        <v>308488.5</v>
      </c>
      <c r="DN139" s="117">
        <v>2.0071377754211426</v>
      </c>
      <c r="DO139" s="116">
        <v>173895.03125</v>
      </c>
      <c r="DP139" s="116">
        <v>323202.125</v>
      </c>
      <c r="DQ139" s="117">
        <v>1.8586046695709229</v>
      </c>
      <c r="DR139" s="116">
        <v>181903.21875</v>
      </c>
      <c r="DS139" s="116">
        <v>348149.125</v>
      </c>
      <c r="DT139" s="117">
        <v>1.9139250516891479</v>
      </c>
      <c r="DU139" s="116">
        <v>192940.671875</v>
      </c>
      <c r="DV139" s="116">
        <v>381440.125</v>
      </c>
      <c r="DW139" s="117">
        <v>1.9769814014434814</v>
      </c>
      <c r="DX139" s="116">
        <v>210741.53125</v>
      </c>
      <c r="DY139" s="116">
        <v>425893.6875</v>
      </c>
      <c r="DZ139" s="117">
        <v>2.0209290981292725</v>
      </c>
      <c r="EA139" s="116">
        <v>219961.8125</v>
      </c>
      <c r="EB139" s="116">
        <v>461810.75</v>
      </c>
      <c r="EC139" s="117">
        <v>2.0995042324066162</v>
      </c>
      <c r="ED139" s="116">
        <v>257445.625</v>
      </c>
      <c r="EE139" s="118">
        <v>516771</v>
      </c>
      <c r="EF139" s="119">
        <v>2.0073015689849854</v>
      </c>
      <c r="EG139" s="115">
        <v>254858.953125</v>
      </c>
      <c r="EH139" s="116">
        <v>524583.1875</v>
      </c>
      <c r="EI139" s="117">
        <v>2.0583274364471436</v>
      </c>
      <c r="EJ139" s="116">
        <v>303430.875</v>
      </c>
      <c r="EK139" s="116">
        <v>604621.375</v>
      </c>
      <c r="EL139" s="117">
        <v>1.9926165342330933</v>
      </c>
      <c r="EM139" s="116">
        <v>346113.5625</v>
      </c>
      <c r="EN139" s="116">
        <v>682235.625</v>
      </c>
      <c r="EO139" s="117">
        <v>1.9711322784423828</v>
      </c>
      <c r="EP139" s="116">
        <v>383487.21875</v>
      </c>
      <c r="EQ139" s="116">
        <v>766058.875</v>
      </c>
      <c r="ER139" s="117">
        <v>1.997612476348877</v>
      </c>
      <c r="ES139" s="116">
        <v>384060.46875</v>
      </c>
      <c r="ET139" s="116">
        <v>762513.875</v>
      </c>
      <c r="EU139" s="117">
        <v>1.9854005575180054</v>
      </c>
      <c r="EV139" s="116">
        <v>402961.15625</v>
      </c>
      <c r="EW139" s="116">
        <v>789575.4375</v>
      </c>
      <c r="EX139" s="117">
        <v>1.9594330787658691</v>
      </c>
      <c r="EY139" s="116">
        <v>442047.8125</v>
      </c>
      <c r="EZ139" s="116">
        <v>850897.6875</v>
      </c>
      <c r="FA139" s="117">
        <v>1.924899697303772</v>
      </c>
      <c r="FB139" s="116">
        <v>474335.28125</v>
      </c>
      <c r="FC139" s="116">
        <v>945453.625</v>
      </c>
      <c r="FD139" s="117">
        <v>1.9932180643081665</v>
      </c>
      <c r="FE139" s="116">
        <v>515851.75</v>
      </c>
      <c r="FF139" s="116">
        <v>1058685.25</v>
      </c>
      <c r="FG139" s="117">
        <v>2.0523052215576172</v>
      </c>
      <c r="FH139" s="116">
        <v>577377</v>
      </c>
      <c r="FI139" s="116">
        <v>1188216.625</v>
      </c>
      <c r="FJ139" s="117">
        <v>2.0579562187194824</v>
      </c>
      <c r="FK139" s="116">
        <v>601187.3125</v>
      </c>
      <c r="FL139" s="116">
        <v>1247467.75</v>
      </c>
      <c r="FM139" s="117">
        <v>2.0750067234039307</v>
      </c>
      <c r="FN139" s="116">
        <v>667980.5</v>
      </c>
      <c r="FO139" s="116">
        <v>1474498.75</v>
      </c>
      <c r="FP139" s="117">
        <v>2.2073979377746582</v>
      </c>
      <c r="FQ139" s="116">
        <v>691094.9375</v>
      </c>
      <c r="FR139" s="116">
        <v>1591208.125</v>
      </c>
      <c r="FS139" s="117">
        <v>2.3024451732635498</v>
      </c>
      <c r="FT139" s="116">
        <v>714991.1875</v>
      </c>
      <c r="FU139" s="116">
        <v>1723707.125</v>
      </c>
      <c r="FV139" s="117">
        <v>2.410808801651001</v>
      </c>
      <c r="FW139" s="116">
        <v>776665.875</v>
      </c>
      <c r="FX139" s="116">
        <v>1897962.75</v>
      </c>
      <c r="FY139" s="117">
        <v>2.4437313079833984</v>
      </c>
      <c r="FZ139" s="116">
        <v>996470.125</v>
      </c>
      <c r="GA139" s="116">
        <v>2556505.25</v>
      </c>
      <c r="GB139" s="117">
        <v>2.5655612945556641</v>
      </c>
      <c r="GC139" s="116">
        <v>1017553.8125</v>
      </c>
      <c r="GD139" s="116">
        <v>2389428.75</v>
      </c>
      <c r="GE139" s="117">
        <v>2.3482086658477783</v>
      </c>
      <c r="GF139" s="116">
        <v>1547793.375</v>
      </c>
      <c r="GG139" s="116">
        <v>2921345.5</v>
      </c>
      <c r="GH139" s="117">
        <v>1.8874260187149048</v>
      </c>
      <c r="GI139" s="116">
        <v>1315978</v>
      </c>
      <c r="GJ139" s="116">
        <v>3569839.75</v>
      </c>
      <c r="GK139" s="117">
        <v>2.7126896381378174</v>
      </c>
      <c r="GL139" s="116">
        <v>1435055.125</v>
      </c>
      <c r="GM139" s="116">
        <v>4041830.25</v>
      </c>
      <c r="GN139" s="117">
        <v>2.8164982795715332</v>
      </c>
      <c r="GO139" s="116">
        <v>1527834.25</v>
      </c>
      <c r="GP139" s="116">
        <v>4155739</v>
      </c>
      <c r="GQ139" s="117">
        <v>2.7200195789337158</v>
      </c>
      <c r="GR139" s="116">
        <v>1695560</v>
      </c>
      <c r="GS139" s="116">
        <v>4333239</v>
      </c>
      <c r="GT139" s="117">
        <v>2.5556387901306152</v>
      </c>
      <c r="GU139" s="116">
        <v>1723644.875</v>
      </c>
      <c r="GV139" s="116">
        <v>4021851</v>
      </c>
      <c r="GW139" s="117">
        <v>2.3333408832550049</v>
      </c>
      <c r="GX139" s="116">
        <v>1988728</v>
      </c>
      <c r="GY139" s="116">
        <v>4786509.5</v>
      </c>
      <c r="GZ139" s="117">
        <v>2.4068195819854736</v>
      </c>
      <c r="HA139" s="116">
        <v>1876599.875</v>
      </c>
      <c r="HB139" s="116">
        <v>4320132.5</v>
      </c>
      <c r="HC139" s="117">
        <v>2.3021063804626465</v>
      </c>
      <c r="HD139" s="116">
        <v>1825962.75</v>
      </c>
      <c r="HE139" s="116">
        <v>4022305</v>
      </c>
      <c r="HF139" s="117">
        <v>2.2028405666351318</v>
      </c>
      <c r="HG139" s="116">
        <v>2152866.25</v>
      </c>
      <c r="HH139" s="116">
        <v>3996839.5</v>
      </c>
      <c r="HI139" s="117">
        <v>1.8565200567245483</v>
      </c>
      <c r="HJ139" s="116">
        <v>2148017</v>
      </c>
      <c r="HK139" s="116">
        <v>4507493.5</v>
      </c>
      <c r="HL139" s="117">
        <v>2.0984439849853516</v>
      </c>
      <c r="HM139" s="116">
        <v>2627014.5</v>
      </c>
      <c r="HN139" s="116">
        <v>5726203.5</v>
      </c>
      <c r="HO139" s="117">
        <v>2.1797380447387695</v>
      </c>
      <c r="HP139" s="116">
        <v>3488110.75</v>
      </c>
      <c r="HQ139" s="116">
        <v>8358896</v>
      </c>
      <c r="HR139" s="117">
        <v>2.3963963985443115</v>
      </c>
      <c r="HS139" s="116">
        <v>5388031</v>
      </c>
      <c r="HT139" s="116">
        <v>13611562</v>
      </c>
      <c r="HU139" s="117">
        <v>2.5262589454650879</v>
      </c>
      <c r="HV139" s="116">
        <v>4942218</v>
      </c>
      <c r="HW139" s="116">
        <v>14937754</v>
      </c>
      <c r="HX139" s="117">
        <v>3.022479772567749</v>
      </c>
      <c r="HY139" s="116">
        <v>5339158</v>
      </c>
      <c r="HZ139" s="116">
        <v>11615447</v>
      </c>
      <c r="IA139" s="117">
        <v>2.1755204200744629</v>
      </c>
      <c r="IB139" s="116">
        <v>5893513</v>
      </c>
      <c r="IC139" s="116">
        <v>12127040</v>
      </c>
      <c r="ID139" s="117">
        <v>2.0576930046081543</v>
      </c>
      <c r="IE139" s="116">
        <v>5352707</v>
      </c>
      <c r="IF139" s="116">
        <v>10769794</v>
      </c>
      <c r="IG139" s="117">
        <v>2.0120275020599365</v>
      </c>
      <c r="IH139" s="116">
        <v>5662726.5</v>
      </c>
      <c r="II139" s="116">
        <v>11023776</v>
      </c>
      <c r="IJ139" s="117">
        <v>1.9467258453369141</v>
      </c>
      <c r="IK139" s="116">
        <v>5726890.5</v>
      </c>
      <c r="IL139" s="116">
        <v>11729500</v>
      </c>
      <c r="IM139" s="117">
        <v>2.0481445789337158</v>
      </c>
      <c r="IN139" s="115">
        <v>5641056.5</v>
      </c>
      <c r="IO139" s="116">
        <v>11347993</v>
      </c>
      <c r="IP139" s="117">
        <v>2.0116786956787109</v>
      </c>
      <c r="IQ139" s="116">
        <v>6537793.5</v>
      </c>
      <c r="IR139" s="116">
        <v>12779953</v>
      </c>
      <c r="IS139" s="117">
        <v>1.9547808170318604</v>
      </c>
      <c r="IT139" s="116">
        <v>6937079</v>
      </c>
      <c r="IU139" s="116">
        <v>14144865</v>
      </c>
      <c r="IV139" s="117">
        <v>2.0390231609344482</v>
      </c>
      <c r="IW139" s="116">
        <v>7188684.5</v>
      </c>
      <c r="IX139" s="116">
        <v>14368888</v>
      </c>
      <c r="IY139" s="117">
        <v>1.9988201856613159</v>
      </c>
      <c r="IZ139" s="116">
        <v>6940239</v>
      </c>
      <c r="JA139" s="116">
        <v>14471405</v>
      </c>
      <c r="JB139" s="117">
        <v>2.0851449966430664</v>
      </c>
      <c r="JC139" s="116">
        <v>7706044.5</v>
      </c>
      <c r="JD139" s="116">
        <v>16316732</v>
      </c>
      <c r="JE139" s="117">
        <v>2.117393970489502</v>
      </c>
      <c r="JF139" s="116">
        <v>8143511.5</v>
      </c>
      <c r="JG139" s="116">
        <v>18758052</v>
      </c>
      <c r="JH139" s="117">
        <v>2.3034353256225586</v>
      </c>
      <c r="JI139" s="116">
        <v>8065001.5</v>
      </c>
      <c r="JJ139" s="116">
        <v>18520150</v>
      </c>
      <c r="JK139" s="117">
        <v>2.2963604927062988</v>
      </c>
      <c r="JL139" s="116">
        <v>7616104</v>
      </c>
      <c r="JM139" s="116">
        <v>17299808</v>
      </c>
      <c r="JN139" s="117">
        <v>2.2714774608612061</v>
      </c>
      <c r="JO139" s="116">
        <v>8221836.5</v>
      </c>
      <c r="JP139" s="116">
        <v>18369924</v>
      </c>
      <c r="JQ139" s="117">
        <v>2.2342848777770996</v>
      </c>
      <c r="JR139" s="116">
        <v>7696478.5</v>
      </c>
      <c r="JS139" s="116">
        <v>14805202</v>
      </c>
      <c r="JT139" s="117">
        <v>1.9236332178115845</v>
      </c>
      <c r="JU139" s="116">
        <v>7496362</v>
      </c>
      <c r="JV139" s="116">
        <v>15781254</v>
      </c>
      <c r="JW139" s="117">
        <v>2.1051883697509766</v>
      </c>
      <c r="JX139" s="116">
        <v>8099814.5</v>
      </c>
      <c r="JY139" s="116">
        <v>16905404</v>
      </c>
      <c r="JZ139" s="117">
        <v>2.0871345996856689</v>
      </c>
      <c r="KA139" s="116">
        <v>8325867.5</v>
      </c>
      <c r="KB139" s="116">
        <v>16805140</v>
      </c>
      <c r="KC139" s="117">
        <v>2.0184252262115479</v>
      </c>
      <c r="KD139" s="116">
        <v>6485801</v>
      </c>
      <c r="KE139" s="116">
        <v>13512976</v>
      </c>
      <c r="KF139" s="117">
        <v>2.0834705829620361</v>
      </c>
      <c r="KG139" s="116">
        <v>9265163</v>
      </c>
      <c r="KH139" s="116">
        <v>18563852</v>
      </c>
      <c r="KI139" s="117">
        <v>2.0036184787750244</v>
      </c>
      <c r="KJ139" s="116">
        <v>8996358</v>
      </c>
      <c r="KK139" s="116">
        <v>21745458</v>
      </c>
      <c r="KL139" s="117">
        <v>2.4171402454376221</v>
      </c>
      <c r="KM139" s="116">
        <v>6201182.5</v>
      </c>
      <c r="KN139" s="116">
        <v>13556551</v>
      </c>
      <c r="KO139" s="117">
        <v>2.1861236095428467</v>
      </c>
      <c r="KP139" s="116">
        <v>6501640.5</v>
      </c>
      <c r="KQ139" s="116">
        <v>15049522</v>
      </c>
      <c r="KR139" s="117">
        <v>2.3147268295288086</v>
      </c>
      <c r="KS139" s="116">
        <v>6551133.5</v>
      </c>
      <c r="KT139" s="116">
        <v>15546074</v>
      </c>
      <c r="KU139" s="117">
        <v>2.3730356693267822</v>
      </c>
      <c r="KV139" s="134">
        <v>3.3010096549987793</v>
      </c>
      <c r="KW139" s="135">
        <v>2.3790032863616943</v>
      </c>
      <c r="KX139" s="135">
        <v>2.4144320487976074</v>
      </c>
      <c r="KY139" s="135">
        <v>2.3552062511444092</v>
      </c>
      <c r="KZ139" s="135">
        <v>1.982386589050293</v>
      </c>
      <c r="LA139" s="135">
        <v>1.988275408744812</v>
      </c>
      <c r="LB139" s="135">
        <v>2.0224361419677734</v>
      </c>
      <c r="LC139" s="135">
        <v>2.4763028621673584</v>
      </c>
      <c r="LD139" s="135">
        <v>2.3324944972991943</v>
      </c>
      <c r="LE139" s="135">
        <v>2.0329558849334717</v>
      </c>
      <c r="LF139" s="135">
        <v>2.1440804004669189</v>
      </c>
      <c r="LG139" s="135">
        <v>2.2589290142059326</v>
      </c>
      <c r="LH139" s="135">
        <f t="shared" si="4"/>
        <v>2.6981483300526938</v>
      </c>
      <c r="LI139" s="135">
        <f t="shared" si="5"/>
        <v>2.1687964200973511</v>
      </c>
      <c r="LJ139" s="135">
        <f t="shared" si="6"/>
        <v>2.2048772275447845</v>
      </c>
      <c r="LK139" s="144">
        <f t="shared" si="7"/>
        <v>2.1453217665354409</v>
      </c>
    </row>
    <row r="140" spans="1:323" ht="15" customHeight="1" thickBot="1">
      <c r="A140" s="126">
        <v>99.998999999999995</v>
      </c>
      <c r="B140" s="127">
        <v>1860592.375</v>
      </c>
      <c r="C140" s="128">
        <v>6013211.5</v>
      </c>
      <c r="D140" s="129">
        <v>3.2318801879882812</v>
      </c>
      <c r="E140" s="128">
        <v>2176090</v>
      </c>
      <c r="F140" s="128">
        <v>7339967</v>
      </c>
      <c r="G140" s="129">
        <v>3.37300705909729</v>
      </c>
      <c r="H140" s="128">
        <v>1325813.375</v>
      </c>
      <c r="I140" s="128">
        <v>3492459.5</v>
      </c>
      <c r="J140" s="129">
        <v>2.6342015266418457</v>
      </c>
      <c r="K140" s="128">
        <v>2776382.5</v>
      </c>
      <c r="L140" s="128">
        <v>7147639.5</v>
      </c>
      <c r="M140" s="129">
        <v>2.5744433403015137</v>
      </c>
      <c r="N140" s="128">
        <v>3201483.25</v>
      </c>
      <c r="O140" s="128">
        <v>7263926.5</v>
      </c>
      <c r="P140" s="129">
        <v>2.2689254283905029</v>
      </c>
      <c r="Q140" s="128">
        <v>2932588.25</v>
      </c>
      <c r="R140" s="128">
        <v>6178275</v>
      </c>
      <c r="S140" s="129">
        <v>2.1067652702331543</v>
      </c>
      <c r="T140" s="128">
        <v>3425719.5</v>
      </c>
      <c r="U140" s="128">
        <v>8273859.5</v>
      </c>
      <c r="V140" s="129">
        <v>2.4152181148529053</v>
      </c>
      <c r="W140" s="128">
        <v>4929189</v>
      </c>
      <c r="X140" s="128">
        <v>14063737</v>
      </c>
      <c r="Y140" s="129">
        <v>2.8531544208526611</v>
      </c>
      <c r="Z140" s="128">
        <v>4725827</v>
      </c>
      <c r="AA140" s="128">
        <v>10560361</v>
      </c>
      <c r="AB140" s="129">
        <v>2.2346060276031494</v>
      </c>
      <c r="AC140" s="128">
        <v>5180347</v>
      </c>
      <c r="AD140" s="128">
        <v>12643125</v>
      </c>
      <c r="AE140" s="129">
        <v>2.4405941963195801</v>
      </c>
      <c r="AF140" s="128">
        <v>7178337.5</v>
      </c>
      <c r="AG140" s="128">
        <v>16546318</v>
      </c>
      <c r="AH140" s="129">
        <v>2.305034875869751</v>
      </c>
      <c r="AI140" s="128">
        <v>6839458</v>
      </c>
      <c r="AJ140" s="128">
        <v>16218547</v>
      </c>
      <c r="AK140" s="129">
        <v>2.3713204860687256</v>
      </c>
      <c r="AL140" s="128">
        <v>7190482.5</v>
      </c>
      <c r="AM140" s="128">
        <v>16365812</v>
      </c>
      <c r="AN140" s="129">
        <v>2.2760381698608398</v>
      </c>
      <c r="AO140" s="128">
        <v>9883482</v>
      </c>
      <c r="AP140" s="128">
        <v>24658464</v>
      </c>
      <c r="AQ140" s="129">
        <v>2.4949166774749756</v>
      </c>
      <c r="AR140" s="128">
        <v>11142876</v>
      </c>
      <c r="AS140" s="128">
        <v>25328506</v>
      </c>
      <c r="AT140" s="129">
        <v>2.2730672359466553</v>
      </c>
      <c r="AU140" s="128">
        <v>12466120</v>
      </c>
      <c r="AV140" s="128">
        <v>28293828</v>
      </c>
      <c r="AW140" s="129">
        <v>2.2696578502655029</v>
      </c>
      <c r="AX140" s="128">
        <v>12594207</v>
      </c>
      <c r="AY140" s="128">
        <v>27836562</v>
      </c>
      <c r="AZ140" s="129">
        <v>2.2102670669555664</v>
      </c>
      <c r="BA140" s="128">
        <v>9347169</v>
      </c>
      <c r="BB140" s="128">
        <v>20182700</v>
      </c>
      <c r="BC140" s="129">
        <v>2.159231424331665</v>
      </c>
      <c r="BD140" s="128">
        <v>7951336</v>
      </c>
      <c r="BE140" s="128">
        <v>16694771</v>
      </c>
      <c r="BF140" s="129">
        <v>2.0996184349060059</v>
      </c>
      <c r="BG140" s="128">
        <v>7006386</v>
      </c>
      <c r="BH140" s="128">
        <v>13089475</v>
      </c>
      <c r="BI140" s="129">
        <v>1.8682206869125366</v>
      </c>
      <c r="BJ140" s="128">
        <v>7138660.5</v>
      </c>
      <c r="BK140" s="128">
        <v>15409574</v>
      </c>
      <c r="BL140" s="129">
        <v>2.1586086750030518</v>
      </c>
      <c r="BM140" s="128">
        <v>6523222.5</v>
      </c>
      <c r="BN140" s="128">
        <v>12734448</v>
      </c>
      <c r="BO140" s="129">
        <v>1.9521713256835938</v>
      </c>
      <c r="BP140" s="128">
        <v>7249356.5</v>
      </c>
      <c r="BQ140" s="128">
        <v>15090057</v>
      </c>
      <c r="BR140" s="129">
        <v>2.0815718173980713</v>
      </c>
      <c r="BS140" s="128">
        <v>7855209.5</v>
      </c>
      <c r="BT140" s="128">
        <v>17511104</v>
      </c>
      <c r="BU140" s="129">
        <v>2.2292344570159912</v>
      </c>
      <c r="BV140" s="128">
        <v>9995642</v>
      </c>
      <c r="BW140" s="128">
        <v>24928770</v>
      </c>
      <c r="BX140" s="129">
        <v>2.4939639568328857</v>
      </c>
      <c r="BY140" s="128">
        <v>10668001</v>
      </c>
      <c r="BZ140" s="128">
        <v>23507176</v>
      </c>
      <c r="CA140" s="129">
        <v>2.2035222053527832</v>
      </c>
      <c r="CB140" s="128">
        <v>14236039</v>
      </c>
      <c r="CC140" s="128">
        <v>33119234</v>
      </c>
      <c r="CD140" s="129">
        <v>2.3264360427856445</v>
      </c>
      <c r="CE140" s="128">
        <v>10959035</v>
      </c>
      <c r="CF140" s="128">
        <v>20305942</v>
      </c>
      <c r="CG140" s="129">
        <v>1.8528950214385986</v>
      </c>
      <c r="CH140" s="128">
        <v>10818318</v>
      </c>
      <c r="CI140" s="128">
        <v>20925396</v>
      </c>
      <c r="CJ140" s="129">
        <v>1.9342559576034546</v>
      </c>
      <c r="CK140" s="128">
        <v>10244682</v>
      </c>
      <c r="CL140" s="128">
        <v>18500384</v>
      </c>
      <c r="CM140" s="129">
        <v>1.8058524131774902</v>
      </c>
      <c r="CN140" s="128">
        <v>8100277.5</v>
      </c>
      <c r="CO140" s="128">
        <v>14819017</v>
      </c>
      <c r="CP140" s="129">
        <v>1.8294456005096436</v>
      </c>
      <c r="CQ140" s="128">
        <v>6573400</v>
      </c>
      <c r="CR140" s="128">
        <v>10063896</v>
      </c>
      <c r="CS140" s="129">
        <v>1.5310031175613403</v>
      </c>
      <c r="CT140" s="128">
        <v>10707310</v>
      </c>
      <c r="CU140" s="128">
        <v>18917684</v>
      </c>
      <c r="CV140" s="129">
        <v>1.7668007612228394</v>
      </c>
      <c r="CW140" s="128">
        <v>31897966</v>
      </c>
      <c r="CX140" s="128">
        <v>56406172</v>
      </c>
      <c r="CY140" s="129">
        <v>1.7683312892913818</v>
      </c>
      <c r="CZ140" s="128">
        <v>45667384</v>
      </c>
      <c r="DA140" s="128">
        <v>73739544</v>
      </c>
      <c r="DB140" s="129">
        <v>1.6147091388702393</v>
      </c>
      <c r="DC140" s="128">
        <v>75218592</v>
      </c>
      <c r="DD140" s="128">
        <v>127940160</v>
      </c>
      <c r="DE140" s="129">
        <v>1.7009114027023315</v>
      </c>
      <c r="DF140" s="128">
        <v>155830.625</v>
      </c>
      <c r="DG140" s="128">
        <v>256756.1875</v>
      </c>
      <c r="DH140" s="129">
        <v>1.6476619243621826</v>
      </c>
      <c r="DI140" s="128">
        <v>186317.8125</v>
      </c>
      <c r="DJ140" s="128">
        <v>312391.5</v>
      </c>
      <c r="DK140" s="129">
        <v>1.6766593456268311</v>
      </c>
      <c r="DL140" s="128">
        <v>245696.8125</v>
      </c>
      <c r="DM140" s="128">
        <v>424469.46875</v>
      </c>
      <c r="DN140" s="129">
        <v>1.7276148796081543</v>
      </c>
      <c r="DO140" s="128">
        <v>270801.03125</v>
      </c>
      <c r="DP140" s="128">
        <v>431137.9375</v>
      </c>
      <c r="DQ140" s="129">
        <v>1.5920838117599487</v>
      </c>
      <c r="DR140" s="128">
        <v>286967.03125</v>
      </c>
      <c r="DS140" s="128">
        <v>469729.625</v>
      </c>
      <c r="DT140" s="129">
        <v>1.6368765830993652</v>
      </c>
      <c r="DU140" s="128">
        <v>308238.65625</v>
      </c>
      <c r="DV140" s="128">
        <v>521143.4375</v>
      </c>
      <c r="DW140" s="129">
        <v>1.6907141208648682</v>
      </c>
      <c r="DX140" s="128">
        <v>339607.15625</v>
      </c>
      <c r="DY140" s="128">
        <v>586661.25</v>
      </c>
      <c r="DZ140" s="129">
        <v>1.7274702787399292</v>
      </c>
      <c r="EA140" s="128">
        <v>359341.5</v>
      </c>
      <c r="EB140" s="128">
        <v>645125.3125</v>
      </c>
      <c r="EC140" s="129">
        <v>1.79529869556427</v>
      </c>
      <c r="ED140" s="128">
        <v>415864.4375</v>
      </c>
      <c r="EE140" s="130">
        <v>709133</v>
      </c>
      <c r="EF140" s="131">
        <v>1.7052023410797119</v>
      </c>
      <c r="EG140" s="127">
        <v>412236.90625</v>
      </c>
      <c r="EH140" s="128">
        <v>727989.0625</v>
      </c>
      <c r="EI140" s="129">
        <v>1.7659482955932617</v>
      </c>
      <c r="EJ140" s="128">
        <v>489693.1875</v>
      </c>
      <c r="EK140" s="128">
        <v>826946</v>
      </c>
      <c r="EL140" s="129">
        <v>1.6887022256851196</v>
      </c>
      <c r="EM140" s="128">
        <v>558652.25</v>
      </c>
      <c r="EN140" s="128">
        <v>928193.8125</v>
      </c>
      <c r="EO140" s="129">
        <v>1.6614876985549927</v>
      </c>
      <c r="EP140" s="128">
        <v>626738.25</v>
      </c>
      <c r="EQ140" s="128">
        <v>1045594.8125</v>
      </c>
      <c r="ER140" s="129">
        <v>1.6683118343353271</v>
      </c>
      <c r="ES140" s="128">
        <v>621288.8125</v>
      </c>
      <c r="ET140" s="128">
        <v>1040377.75</v>
      </c>
      <c r="EU140" s="129">
        <v>1.6745476722717285</v>
      </c>
      <c r="EV140" s="128">
        <v>652787.4375</v>
      </c>
      <c r="EW140" s="128">
        <v>1070018</v>
      </c>
      <c r="EX140" s="129">
        <v>1.6391522884368896</v>
      </c>
      <c r="EY140" s="128">
        <v>711459.5</v>
      </c>
      <c r="EZ140" s="128">
        <v>1144897.125</v>
      </c>
      <c r="FA140" s="129">
        <v>1.6092232465744019</v>
      </c>
      <c r="FB140" s="128">
        <v>770183.5</v>
      </c>
      <c r="FC140" s="128">
        <v>1291092</v>
      </c>
      <c r="FD140" s="129">
        <v>1.6763433218002319</v>
      </c>
      <c r="FE140" s="128">
        <v>846680.625</v>
      </c>
      <c r="FF140" s="128">
        <v>1461764.875</v>
      </c>
      <c r="FG140" s="129">
        <v>1.7264654636383057</v>
      </c>
      <c r="FH140" s="128">
        <v>952054.75</v>
      </c>
      <c r="FI140" s="128">
        <v>1640814.375</v>
      </c>
      <c r="FJ140" s="129">
        <v>1.7234454154968262</v>
      </c>
      <c r="FK140" s="128">
        <v>996153.875</v>
      </c>
      <c r="FL140" s="128">
        <v>1727099.75</v>
      </c>
      <c r="FM140" s="129">
        <v>1.7337679862976074</v>
      </c>
      <c r="FN140" s="128">
        <v>1127854.375</v>
      </c>
      <c r="FO140" s="128">
        <v>2088540</v>
      </c>
      <c r="FP140" s="129">
        <v>1.8517816066741943</v>
      </c>
      <c r="FQ140" s="128">
        <v>1160775.25</v>
      </c>
      <c r="FR140" s="128">
        <v>2294276.75</v>
      </c>
      <c r="FS140" s="129">
        <v>1.976503849029541</v>
      </c>
      <c r="FT140" s="128">
        <v>1082243.75</v>
      </c>
      <c r="FU140" s="128">
        <v>2578597.25</v>
      </c>
      <c r="FV140" s="129">
        <v>2.3826398849487305</v>
      </c>
      <c r="FW140" s="128">
        <v>1181074.5</v>
      </c>
      <c r="FX140" s="128">
        <v>2850404.5</v>
      </c>
      <c r="FY140" s="129">
        <v>2.4133994579315186</v>
      </c>
      <c r="FZ140" s="128">
        <v>1539565.875</v>
      </c>
      <c r="GA140" s="128">
        <v>3890709.75</v>
      </c>
      <c r="GB140" s="129">
        <v>2.5271472930908203</v>
      </c>
      <c r="GC140" s="128">
        <v>1525858.875</v>
      </c>
      <c r="GD140" s="128">
        <v>3547693.5</v>
      </c>
      <c r="GE140" s="129">
        <v>2.3250470161437988</v>
      </c>
      <c r="GF140" s="128">
        <v>2248967.25</v>
      </c>
      <c r="GG140" s="128">
        <v>4001037</v>
      </c>
      <c r="GH140" s="129">
        <v>1.7790552377700806</v>
      </c>
      <c r="GI140" s="128">
        <v>2073366.125</v>
      </c>
      <c r="GJ140" s="128">
        <v>5505124.5</v>
      </c>
      <c r="GK140" s="129">
        <v>2.6551628112792969</v>
      </c>
      <c r="GL140" s="128">
        <v>2286067.25</v>
      </c>
      <c r="GM140" s="128">
        <v>6291808</v>
      </c>
      <c r="GN140" s="129">
        <v>2.7522408962249756</v>
      </c>
      <c r="GO140" s="128">
        <v>2406764.5</v>
      </c>
      <c r="GP140" s="128">
        <v>6413873.5</v>
      </c>
      <c r="GQ140" s="129">
        <v>2.6649360656738281</v>
      </c>
      <c r="GR140" s="128">
        <v>2602870.75</v>
      </c>
      <c r="GS140" s="128">
        <v>6589804.5</v>
      </c>
      <c r="GT140" s="129">
        <v>2.5317447185516357</v>
      </c>
      <c r="GU140" s="128">
        <v>2553779.25</v>
      </c>
      <c r="GV140" s="128">
        <v>5971403.5</v>
      </c>
      <c r="GW140" s="129">
        <v>2.3382613658905029</v>
      </c>
      <c r="GX140" s="128">
        <v>2976004</v>
      </c>
      <c r="GY140" s="128">
        <v>7170507</v>
      </c>
      <c r="GZ140" s="129">
        <v>2.4094412326812744</v>
      </c>
      <c r="HA140" s="128">
        <v>2769708</v>
      </c>
      <c r="HB140" s="128">
        <v>6388269.5</v>
      </c>
      <c r="HC140" s="129">
        <v>2.3064775466918945</v>
      </c>
      <c r="HD140" s="128">
        <v>2652993.75</v>
      </c>
      <c r="HE140" s="128">
        <v>5869286.5</v>
      </c>
      <c r="HF140" s="129">
        <v>2.2123258113861084</v>
      </c>
      <c r="HG140" s="128">
        <v>2694145.25</v>
      </c>
      <c r="HH140" s="128">
        <v>5615500.5</v>
      </c>
      <c r="HI140" s="129">
        <v>2.0843346118927002</v>
      </c>
      <c r="HJ140" s="128">
        <v>3072571.25</v>
      </c>
      <c r="HK140" s="128">
        <v>6477419.5</v>
      </c>
      <c r="HL140" s="129">
        <v>2.1081430912017822</v>
      </c>
      <c r="HM140" s="128">
        <v>3803420.75</v>
      </c>
      <c r="HN140" s="128">
        <v>8330836.5</v>
      </c>
      <c r="HO140" s="129">
        <v>2.1903536319732666</v>
      </c>
      <c r="HP140" s="128">
        <v>5206859.5</v>
      </c>
      <c r="HQ140" s="128">
        <v>12511189</v>
      </c>
      <c r="HR140" s="129">
        <v>2.4028282165527344</v>
      </c>
      <c r="HS140" s="128">
        <v>8410040</v>
      </c>
      <c r="HT140" s="128">
        <v>20599184</v>
      </c>
      <c r="HU140" s="129">
        <v>2.4493563175201416</v>
      </c>
      <c r="HV140" s="128">
        <v>7851296.5</v>
      </c>
      <c r="HW140" s="128">
        <v>23723610</v>
      </c>
      <c r="HX140" s="129">
        <v>3.0216169357299805</v>
      </c>
      <c r="HY140" s="128">
        <v>8538029</v>
      </c>
      <c r="HZ140" s="128">
        <v>16562398</v>
      </c>
      <c r="IA140" s="129">
        <v>1.9398385286331177</v>
      </c>
      <c r="IB140" s="128">
        <v>8764604</v>
      </c>
      <c r="IC140" s="128">
        <v>17165444</v>
      </c>
      <c r="ID140" s="129">
        <v>1.9584962129592896</v>
      </c>
      <c r="IE140" s="128">
        <v>7765878.5</v>
      </c>
      <c r="IF140" s="128">
        <v>15181189</v>
      </c>
      <c r="IG140" s="129">
        <v>1.9548579454421997</v>
      </c>
      <c r="IH140" s="128">
        <v>8257368</v>
      </c>
      <c r="II140" s="128">
        <v>15303862</v>
      </c>
      <c r="IJ140" s="129">
        <v>1.8533583879470825</v>
      </c>
      <c r="IK140" s="128">
        <v>8511091</v>
      </c>
      <c r="IL140" s="128">
        <v>16573993</v>
      </c>
      <c r="IM140" s="129">
        <v>1.9473406076431274</v>
      </c>
      <c r="IN140" s="127">
        <v>8217704.5</v>
      </c>
      <c r="IO140" s="128">
        <v>15982202</v>
      </c>
      <c r="IP140" s="129">
        <v>1.944849967956543</v>
      </c>
      <c r="IQ140" s="128">
        <v>9554952</v>
      </c>
      <c r="IR140" s="128">
        <v>17765928</v>
      </c>
      <c r="IS140" s="129">
        <v>1.8593424558639526</v>
      </c>
      <c r="IT140" s="128">
        <v>10239455</v>
      </c>
      <c r="IU140" s="128">
        <v>19980316</v>
      </c>
      <c r="IV140" s="129">
        <v>1.9513065814971924</v>
      </c>
      <c r="IW140" s="128">
        <v>10425072</v>
      </c>
      <c r="IX140" s="128">
        <v>20202996</v>
      </c>
      <c r="IY140" s="129">
        <v>1.9379239082336426</v>
      </c>
      <c r="IZ140" s="128">
        <v>10269276</v>
      </c>
      <c r="JA140" s="128">
        <v>20622184</v>
      </c>
      <c r="JB140" s="129">
        <v>2.0081439018249512</v>
      </c>
      <c r="JC140" s="128">
        <v>11302004</v>
      </c>
      <c r="JD140" s="128">
        <v>23438056</v>
      </c>
      <c r="JE140" s="129">
        <v>2.0737965106964111</v>
      </c>
      <c r="JF140" s="128">
        <v>12055837</v>
      </c>
      <c r="JG140" s="128">
        <v>27755200</v>
      </c>
      <c r="JH140" s="129">
        <v>2.3022208213806152</v>
      </c>
      <c r="JI140" s="128">
        <v>12301722</v>
      </c>
      <c r="JJ140" s="128">
        <v>27225060</v>
      </c>
      <c r="JK140" s="129">
        <v>2.2131097316741943</v>
      </c>
      <c r="JL140" s="128">
        <v>9511121</v>
      </c>
      <c r="JM140" s="128">
        <v>26061872</v>
      </c>
      <c r="JN140" s="129">
        <v>2.7401473522186279</v>
      </c>
      <c r="JO140" s="128">
        <v>9490549</v>
      </c>
      <c r="JP140" s="128">
        <v>27895028</v>
      </c>
      <c r="JQ140" s="129">
        <v>2.9392428398132324</v>
      </c>
      <c r="JR140" s="128">
        <v>7957768</v>
      </c>
      <c r="JS140" s="128">
        <v>21780684</v>
      </c>
      <c r="JT140" s="129">
        <v>2.7370343208312988</v>
      </c>
      <c r="JU140" s="128">
        <v>9175572</v>
      </c>
      <c r="JV140" s="128">
        <v>23247652</v>
      </c>
      <c r="JW140" s="129">
        <v>2.5336461067199707</v>
      </c>
      <c r="JX140" s="128">
        <v>9577939</v>
      </c>
      <c r="JY140" s="128">
        <v>24982696</v>
      </c>
      <c r="JZ140" s="129">
        <v>2.6083581447601318</v>
      </c>
      <c r="KA140" s="128">
        <v>10496942</v>
      </c>
      <c r="KB140" s="128">
        <v>24230282</v>
      </c>
      <c r="KC140" s="129">
        <v>2.3083181381225586</v>
      </c>
      <c r="KD140" s="128">
        <v>9149332</v>
      </c>
      <c r="KE140" s="128">
        <v>19252630</v>
      </c>
      <c r="KF140" s="129">
        <v>2.1042661666870117</v>
      </c>
      <c r="KG140" s="128">
        <v>13001483</v>
      </c>
      <c r="KH140" s="128">
        <v>25926282</v>
      </c>
      <c r="KI140" s="129">
        <v>1.994101881980896</v>
      </c>
      <c r="KJ140" s="128">
        <v>14115828</v>
      </c>
      <c r="KK140" s="128">
        <v>32257846</v>
      </c>
      <c r="KL140" s="129">
        <v>2.2852251529693604</v>
      </c>
      <c r="KM140" s="128">
        <v>8406763</v>
      </c>
      <c r="KN140" s="128">
        <v>19642816</v>
      </c>
      <c r="KO140" s="129">
        <v>2.3365492820739746</v>
      </c>
      <c r="KP140" s="128">
        <v>9456205</v>
      </c>
      <c r="KQ140" s="128">
        <v>22039654</v>
      </c>
      <c r="KR140" s="129">
        <v>2.3307080268859863</v>
      </c>
      <c r="KS140" s="128">
        <v>10425845</v>
      </c>
      <c r="KT140" s="128">
        <v>22843012</v>
      </c>
      <c r="KU140" s="129">
        <v>2.1909985542297363</v>
      </c>
      <c r="KV140" s="145">
        <v>3.3024435043334961</v>
      </c>
      <c r="KW140" s="146">
        <v>2.3999106884002686</v>
      </c>
      <c r="KX140" s="146">
        <v>2.3728656768798828</v>
      </c>
      <c r="KY140" s="146">
        <v>2.1572577953338623</v>
      </c>
      <c r="KZ140" s="146">
        <v>1.7451866865158081</v>
      </c>
      <c r="LA140" s="146">
        <v>1.7006570100784302</v>
      </c>
      <c r="LB140" s="146">
        <v>1.6964526176452637</v>
      </c>
      <c r="LC140" s="146">
        <v>2.4007878303527832</v>
      </c>
      <c r="LD140" s="146">
        <v>2.3523139953613281</v>
      </c>
      <c r="LE140" s="146">
        <v>1.935545802116394</v>
      </c>
      <c r="LF140" s="146">
        <v>2.4560139179229736</v>
      </c>
      <c r="LG140" s="146">
        <v>2.2275166511535645</v>
      </c>
      <c r="LH140" s="146">
        <f t="shared" si="4"/>
        <v>2.6917399565378823</v>
      </c>
      <c r="LI140" s="146">
        <f t="shared" si="5"/>
        <v>1.9512222409248352</v>
      </c>
      <c r="LJ140" s="146">
        <f t="shared" si="6"/>
        <v>2.0375528633594513</v>
      </c>
      <c r="LK140" s="147">
        <f t="shared" si="7"/>
        <v>2.206358790397644</v>
      </c>
    </row>
    <row r="141" spans="1:323">
      <c r="A141" s="36"/>
      <c r="B141" s="36"/>
      <c r="C141" s="36"/>
      <c r="D141" s="36"/>
      <c r="E141" s="36"/>
      <c r="F141" s="36"/>
      <c r="G141" s="36"/>
      <c r="H141" s="36"/>
      <c r="I141" s="36"/>
      <c r="J141" s="36"/>
      <c r="K141" s="36"/>
      <c r="L141" s="36"/>
      <c r="M141" s="36"/>
      <c r="N141" s="36"/>
      <c r="O141" s="36"/>
      <c r="P141" s="36"/>
      <c r="Q141" s="36"/>
      <c r="R141" s="36"/>
      <c r="S141" s="36"/>
      <c r="T141" s="36"/>
      <c r="U141" s="36"/>
      <c r="V141" s="36"/>
      <c r="W141" s="36"/>
      <c r="X141" s="36"/>
      <c r="Y141" s="36"/>
      <c r="Z141" s="36"/>
      <c r="AA141" s="36"/>
      <c r="AB141" s="36"/>
      <c r="AC141" s="36"/>
      <c r="AD141" s="36"/>
      <c r="AE141" s="36"/>
      <c r="AF141" s="36"/>
      <c r="AG141" s="36"/>
      <c r="AH141" s="36"/>
      <c r="AI141" s="36"/>
      <c r="AJ141" s="36"/>
      <c r="AK141" s="36"/>
      <c r="AL141" s="36"/>
      <c r="AM141" s="36"/>
      <c r="AN141" s="36"/>
      <c r="AO141" s="36"/>
      <c r="AP141" s="36"/>
      <c r="AQ141" s="36"/>
      <c r="AR141" s="36"/>
      <c r="AS141" s="36"/>
      <c r="AT141" s="36"/>
      <c r="AU141" s="36"/>
      <c r="AV141" s="36"/>
      <c r="AW141" s="36"/>
      <c r="AX141" s="36"/>
      <c r="AY141" s="36"/>
      <c r="AZ141" s="36"/>
      <c r="BA141" s="36"/>
      <c r="BB141" s="36"/>
      <c r="BC141" s="36"/>
      <c r="BD141" s="36"/>
      <c r="BE141" s="36"/>
      <c r="BF141" s="36"/>
      <c r="BG141" s="36"/>
      <c r="BH141" s="36"/>
      <c r="BI141" s="36"/>
      <c r="BJ141" s="36"/>
      <c r="BK141" s="36"/>
      <c r="BL141" s="36"/>
      <c r="BM141" s="36"/>
      <c r="BN141" s="36"/>
      <c r="BO141" s="36"/>
      <c r="BP141" s="36"/>
      <c r="BQ141" s="36"/>
      <c r="BR141" s="36"/>
      <c r="BS141" s="36"/>
      <c r="BT141" s="36"/>
      <c r="BU141" s="36"/>
      <c r="BV141" s="36"/>
      <c r="BW141" s="36"/>
      <c r="BX141" s="36"/>
      <c r="BY141" s="36"/>
      <c r="BZ141" s="36"/>
      <c r="CA141" s="36"/>
      <c r="CB141" s="36"/>
      <c r="CC141" s="36"/>
      <c r="CD141" s="36"/>
      <c r="CE141" s="36"/>
      <c r="CF141" s="36"/>
      <c r="CG141" s="36"/>
      <c r="CH141" s="36"/>
      <c r="CI141" s="36"/>
      <c r="CJ141" s="36"/>
      <c r="CK141" s="36"/>
      <c r="CL141" s="36"/>
      <c r="CM141" s="36"/>
      <c r="CN141" s="36"/>
      <c r="CO141" s="36"/>
      <c r="CP141" s="36"/>
      <c r="CQ141" s="36"/>
      <c r="CR141" s="36"/>
      <c r="CS141" s="36"/>
      <c r="CT141" s="36"/>
      <c r="CU141" s="36"/>
      <c r="CV141" s="36"/>
      <c r="CW141" s="36"/>
      <c r="CX141" s="36"/>
      <c r="CY141" s="36"/>
      <c r="CZ141" s="36"/>
      <c r="DA141" s="36"/>
      <c r="DB141" s="36"/>
      <c r="DC141" s="36"/>
      <c r="DD141" s="36"/>
      <c r="DE141" s="36"/>
      <c r="DF141" s="36"/>
      <c r="DG141" s="36"/>
      <c r="DH141" s="36"/>
      <c r="DI141" s="36"/>
      <c r="DJ141" s="36"/>
      <c r="DK141" s="36"/>
      <c r="DL141" s="36"/>
      <c r="DM141" s="36"/>
      <c r="DN141" s="36"/>
      <c r="DO141" s="36"/>
      <c r="DP141" s="36"/>
      <c r="DQ141" s="36"/>
      <c r="DR141" s="36"/>
      <c r="DS141" s="36"/>
      <c r="DT141" s="36"/>
      <c r="DU141" s="36"/>
      <c r="DV141" s="36"/>
      <c r="DW141" s="36"/>
      <c r="DX141" s="36"/>
      <c r="DY141" s="36"/>
      <c r="DZ141" s="36"/>
      <c r="EA141" s="36"/>
      <c r="EB141" s="36"/>
      <c r="EC141" s="36"/>
      <c r="ED141" s="36"/>
      <c r="EE141" s="36"/>
      <c r="EF141" s="36"/>
      <c r="EG141" s="36"/>
      <c r="EH141" s="36"/>
      <c r="EI141" s="36"/>
      <c r="EJ141" s="36"/>
      <c r="EK141" s="36"/>
      <c r="EL141" s="36"/>
      <c r="EM141" s="36"/>
      <c r="EN141" s="36"/>
      <c r="EO141" s="36"/>
      <c r="EP141" s="36"/>
      <c r="EQ141" s="36"/>
      <c r="ER141" s="36"/>
      <c r="ES141" s="36"/>
      <c r="ET141" s="36"/>
      <c r="EU141" s="36"/>
      <c r="EV141" s="36"/>
      <c r="EW141" s="36"/>
      <c r="EX141" s="36"/>
      <c r="EY141" s="36"/>
      <c r="EZ141" s="36"/>
      <c r="FA141" s="36"/>
      <c r="FB141" s="36"/>
      <c r="FC141" s="36"/>
      <c r="FD141" s="36"/>
      <c r="FE141" s="36"/>
      <c r="FF141" s="36"/>
      <c r="FG141" s="36"/>
      <c r="FH141" s="36"/>
      <c r="FI141" s="36"/>
      <c r="FJ141" s="36"/>
      <c r="FK141" s="36"/>
      <c r="FL141" s="36"/>
      <c r="FM141" s="36"/>
      <c r="FN141" s="36"/>
      <c r="FO141" s="36"/>
      <c r="FP141" s="36"/>
      <c r="FQ141" s="36"/>
      <c r="FR141" s="36"/>
      <c r="FS141" s="36"/>
      <c r="FT141" s="36"/>
      <c r="FU141" s="36"/>
      <c r="FV141" s="36"/>
      <c r="FW141" s="36"/>
      <c r="FX141" s="36"/>
      <c r="FY141" s="36"/>
      <c r="FZ141" s="36"/>
      <c r="GA141" s="36"/>
      <c r="GB141" s="36"/>
      <c r="GC141" s="36"/>
      <c r="GD141" s="36"/>
      <c r="GE141" s="36"/>
      <c r="GF141" s="36"/>
      <c r="GG141" s="36"/>
      <c r="GH141" s="36"/>
      <c r="GI141" s="36"/>
      <c r="GJ141" s="36"/>
      <c r="GK141" s="36"/>
      <c r="GL141" s="36"/>
      <c r="GM141" s="36"/>
      <c r="GN141" s="36"/>
      <c r="GO141" s="36"/>
      <c r="GP141" s="36"/>
      <c r="GQ141" s="36"/>
      <c r="GR141" s="36"/>
      <c r="GS141" s="36"/>
      <c r="GT141" s="36"/>
      <c r="GU141" s="36"/>
      <c r="GV141" s="36"/>
      <c r="GW141" s="36"/>
      <c r="GX141" s="36"/>
      <c r="GY141" s="36"/>
      <c r="GZ141" s="36"/>
      <c r="HA141" s="36"/>
      <c r="HB141" s="36"/>
      <c r="HC141" s="36"/>
      <c r="HD141" s="36"/>
      <c r="HE141" s="36"/>
      <c r="HF141" s="36"/>
      <c r="HG141" s="36"/>
      <c r="HH141" s="36"/>
      <c r="HI141" s="36"/>
      <c r="HJ141" s="36"/>
      <c r="HK141" s="36"/>
      <c r="HL141" s="36"/>
      <c r="HM141" s="36"/>
      <c r="HN141" s="36"/>
      <c r="HO141" s="36"/>
      <c r="HP141" s="36"/>
      <c r="HQ141" s="36"/>
      <c r="HR141" s="36"/>
      <c r="HS141" s="36"/>
      <c r="HT141" s="36"/>
      <c r="HU141" s="36"/>
      <c r="HV141" s="36"/>
      <c r="HW141" s="36"/>
      <c r="HX141" s="36"/>
      <c r="HY141" s="36"/>
      <c r="HZ141" s="36"/>
      <c r="IA141" s="36"/>
      <c r="IB141" s="36"/>
      <c r="IC141" s="36"/>
      <c r="ID141" s="36"/>
      <c r="IE141" s="36"/>
      <c r="IF141" s="36"/>
      <c r="IG141" s="36"/>
      <c r="IH141" s="36"/>
      <c r="II141" s="36"/>
      <c r="IJ141" s="36"/>
      <c r="IK141" s="36"/>
      <c r="IL141" s="36"/>
      <c r="IM141" s="36"/>
      <c r="IN141" s="36"/>
      <c r="IO141" s="36"/>
      <c r="IP141" s="36"/>
      <c r="IQ141" s="36"/>
      <c r="IR141" s="36"/>
      <c r="IS141" s="36"/>
      <c r="IT141" s="36"/>
      <c r="IU141" s="36"/>
      <c r="IV141" s="36"/>
      <c r="IW141" s="36"/>
      <c r="IX141" s="36"/>
      <c r="IY141" s="36"/>
      <c r="IZ141" s="36"/>
      <c r="JA141" s="36"/>
      <c r="JB141" s="36"/>
      <c r="JC141" s="36"/>
      <c r="JD141" s="36"/>
      <c r="JE141" s="36"/>
      <c r="JF141" s="36"/>
      <c r="JG141" s="36"/>
      <c r="JH141" s="36"/>
      <c r="JI141" s="36"/>
      <c r="JJ141" s="36"/>
      <c r="JK141" s="36"/>
      <c r="JL141" s="36"/>
      <c r="JM141" s="36"/>
      <c r="JN141" s="36"/>
      <c r="JO141" s="36"/>
      <c r="JP141" s="36"/>
      <c r="JQ141" s="36"/>
      <c r="JR141" s="36"/>
      <c r="JS141" s="36"/>
      <c r="JT141" s="36"/>
      <c r="JU141" s="36"/>
      <c r="JV141" s="36"/>
      <c r="JW141" s="36"/>
      <c r="JX141" s="36"/>
      <c r="JY141" s="36"/>
      <c r="JZ141" s="36"/>
      <c r="KA141" s="36"/>
      <c r="KB141" s="36"/>
      <c r="KC141" s="36"/>
      <c r="KD141" s="36"/>
      <c r="KE141" s="36"/>
      <c r="KF141" s="36"/>
      <c r="KG141" s="36"/>
      <c r="KH141" s="36"/>
      <c r="KI141" s="36"/>
    </row>
    <row r="176" spans="29:168">
      <c r="AC176" s="37"/>
      <c r="AD176" s="37"/>
      <c r="AE176" s="37"/>
      <c r="AF176" s="37"/>
      <c r="AG176" s="37"/>
      <c r="AH176" s="37"/>
      <c r="AI176" s="37"/>
      <c r="AJ176" s="37"/>
      <c r="AK176" s="37"/>
      <c r="AL176" s="37"/>
      <c r="AM176" s="37"/>
      <c r="AN176" s="37"/>
      <c r="AO176" s="37"/>
      <c r="AP176" s="37"/>
      <c r="AQ176" s="37"/>
      <c r="AR176" s="37"/>
      <c r="AS176" s="37"/>
      <c r="AT176" s="37"/>
      <c r="AU176" s="37"/>
      <c r="AV176" s="37"/>
      <c r="AW176" s="37"/>
      <c r="AX176" s="37"/>
      <c r="AY176" s="37"/>
      <c r="AZ176" s="37"/>
      <c r="BA176" s="37"/>
      <c r="BB176" s="37"/>
      <c r="BC176" s="37"/>
      <c r="BD176" s="37"/>
      <c r="BE176" s="37"/>
      <c r="BF176" s="37"/>
      <c r="BG176" s="37"/>
      <c r="BH176" s="37"/>
      <c r="BI176" s="37"/>
      <c r="BJ176" s="37"/>
      <c r="BK176" s="37"/>
      <c r="BL176" s="37"/>
      <c r="BM176" s="37"/>
      <c r="BN176" s="37"/>
      <c r="BO176" s="37"/>
      <c r="BP176" s="37"/>
      <c r="BQ176" s="37"/>
      <c r="BR176" s="37"/>
      <c r="BS176" s="37"/>
      <c r="BT176" s="37"/>
      <c r="BU176" s="37"/>
      <c r="BV176" s="37"/>
      <c r="BW176" s="37"/>
      <c r="BX176" s="37"/>
      <c r="BY176" s="37"/>
      <c r="BZ176" s="37"/>
      <c r="CA176" s="37"/>
      <c r="CB176" s="37"/>
      <c r="CC176" s="37"/>
      <c r="CD176" s="37"/>
      <c r="CE176" s="37"/>
      <c r="CF176" s="37"/>
      <c r="CG176" s="37"/>
      <c r="CH176" s="37"/>
      <c r="CI176" s="37"/>
      <c r="CJ176" s="37"/>
      <c r="CK176" s="37"/>
      <c r="CL176" s="37"/>
      <c r="CM176" s="37"/>
      <c r="CN176" s="37"/>
      <c r="CO176" s="37"/>
      <c r="CP176" s="37"/>
      <c r="CQ176" s="37"/>
      <c r="CR176" s="37"/>
      <c r="CS176" s="37"/>
      <c r="CT176" s="37"/>
      <c r="CU176" s="37"/>
      <c r="CV176" s="37"/>
      <c r="CW176" s="37"/>
      <c r="CX176" s="37"/>
      <c r="CY176" s="37"/>
      <c r="CZ176" s="37"/>
      <c r="DA176" s="37"/>
      <c r="DB176" s="37"/>
      <c r="DC176" s="37"/>
      <c r="DD176" s="37"/>
      <c r="DE176" s="37"/>
      <c r="DF176" s="37"/>
      <c r="DG176" s="37"/>
      <c r="DH176" s="37"/>
      <c r="DI176" s="37"/>
      <c r="DJ176" s="37"/>
      <c r="DK176" s="37"/>
      <c r="DL176" s="37"/>
      <c r="DM176" s="37"/>
      <c r="DN176" s="37"/>
      <c r="DO176" s="37"/>
      <c r="DP176" s="37"/>
      <c r="DQ176" s="37"/>
      <c r="DR176" s="37"/>
      <c r="DS176" s="37"/>
      <c r="DT176" s="37"/>
      <c r="DU176" s="37"/>
      <c r="DV176" s="37"/>
      <c r="DW176" s="37"/>
      <c r="DX176" s="37"/>
      <c r="DY176" s="37"/>
      <c r="DZ176" s="37"/>
      <c r="EA176" s="37"/>
      <c r="EB176" s="37"/>
      <c r="EC176" s="37"/>
      <c r="ED176" s="37"/>
      <c r="EE176" s="37"/>
      <c r="EF176" s="37"/>
      <c r="EG176" s="37"/>
      <c r="EH176" s="37"/>
      <c r="EI176" s="37"/>
      <c r="EJ176" s="37"/>
      <c r="EK176" s="37"/>
      <c r="EL176" s="37"/>
      <c r="EM176" s="37"/>
      <c r="EN176" s="37"/>
      <c r="EO176" s="37"/>
      <c r="EP176" s="37"/>
      <c r="EQ176" s="37"/>
      <c r="ER176" s="37"/>
      <c r="ES176" s="37"/>
      <c r="ET176" s="37"/>
      <c r="EU176" s="37"/>
      <c r="EV176" s="37"/>
      <c r="EW176" s="37"/>
      <c r="EX176" s="37"/>
      <c r="EY176" s="37"/>
      <c r="EZ176" s="37"/>
      <c r="FA176" s="37"/>
      <c r="FB176" s="37"/>
      <c r="FC176" s="37"/>
      <c r="FD176" s="37"/>
      <c r="FE176" s="37"/>
      <c r="FF176" s="37"/>
      <c r="FG176" s="37"/>
      <c r="FH176" s="37"/>
      <c r="FI176" s="37"/>
      <c r="FJ176" s="37"/>
      <c r="FK176" s="37"/>
      <c r="FL176" s="37"/>
    </row>
    <row r="177" spans="29:168">
      <c r="AC177" s="37"/>
      <c r="AD177" s="37"/>
      <c r="AE177" s="37"/>
      <c r="AF177" s="37"/>
      <c r="AG177" s="37"/>
      <c r="AH177" s="37"/>
      <c r="AI177" s="37"/>
      <c r="AJ177" s="37"/>
      <c r="AK177" s="37"/>
      <c r="AL177" s="37"/>
      <c r="AM177" s="37"/>
      <c r="AN177" s="37"/>
      <c r="AO177" s="37"/>
      <c r="AP177" s="37"/>
      <c r="AQ177" s="37"/>
      <c r="AR177" s="37"/>
      <c r="AS177" s="37"/>
      <c r="AT177" s="37"/>
      <c r="AU177" s="37"/>
      <c r="AV177" s="37"/>
      <c r="AW177" s="37"/>
      <c r="AX177" s="37"/>
      <c r="AY177" s="37"/>
      <c r="AZ177" s="37"/>
      <c r="BA177" s="37"/>
      <c r="BB177" s="37"/>
      <c r="BC177" s="37"/>
      <c r="BD177" s="37"/>
      <c r="BE177" s="37"/>
      <c r="BF177" s="37"/>
      <c r="BG177" s="37"/>
      <c r="BH177" s="37"/>
      <c r="BI177" s="37"/>
      <c r="BJ177" s="37"/>
      <c r="BK177" s="37"/>
      <c r="BL177" s="37"/>
      <c r="BM177" s="37"/>
      <c r="BN177" s="37"/>
      <c r="BO177" s="37"/>
      <c r="BP177" s="37"/>
      <c r="BQ177" s="37"/>
      <c r="BR177" s="37"/>
      <c r="BS177" s="37"/>
      <c r="BT177" s="37"/>
      <c r="BU177" s="37"/>
      <c r="BV177" s="37"/>
      <c r="BW177" s="37"/>
      <c r="BX177" s="37"/>
      <c r="BY177" s="37"/>
      <c r="BZ177" s="37"/>
      <c r="CA177" s="37"/>
      <c r="CB177" s="37"/>
      <c r="CC177" s="37"/>
      <c r="CD177" s="37"/>
      <c r="CE177" s="37"/>
      <c r="CF177" s="37"/>
      <c r="CG177" s="37"/>
      <c r="CH177" s="37"/>
      <c r="CI177" s="37"/>
      <c r="CJ177" s="37"/>
      <c r="CK177" s="37"/>
      <c r="CL177" s="37"/>
      <c r="CM177" s="37"/>
      <c r="CN177" s="37"/>
      <c r="CO177" s="37"/>
      <c r="CP177" s="37"/>
      <c r="CQ177" s="37"/>
      <c r="CR177" s="37"/>
      <c r="CS177" s="37"/>
      <c r="CT177" s="37"/>
      <c r="CU177" s="37"/>
      <c r="CV177" s="37"/>
      <c r="CW177" s="37"/>
      <c r="CX177" s="37"/>
      <c r="CY177" s="37"/>
      <c r="CZ177" s="37"/>
      <c r="DA177" s="37"/>
      <c r="DB177" s="37"/>
      <c r="DC177" s="37"/>
      <c r="DD177" s="37"/>
      <c r="DE177" s="37"/>
      <c r="DF177" s="37"/>
      <c r="DG177" s="37"/>
      <c r="DH177" s="37"/>
      <c r="DI177" s="37"/>
      <c r="DJ177" s="37"/>
      <c r="DK177" s="37"/>
      <c r="DL177" s="37"/>
      <c r="DM177" s="37"/>
      <c r="DN177" s="37"/>
      <c r="DO177" s="37"/>
      <c r="DP177" s="37"/>
      <c r="DQ177" s="37"/>
      <c r="DR177" s="37"/>
      <c r="DS177" s="37"/>
      <c r="DT177" s="37"/>
      <c r="DU177" s="37"/>
      <c r="DV177" s="37"/>
      <c r="DW177" s="37"/>
      <c r="DX177" s="37"/>
      <c r="DY177" s="37"/>
      <c r="DZ177" s="37"/>
      <c r="EA177" s="37"/>
      <c r="EB177" s="37"/>
      <c r="EC177" s="37"/>
      <c r="ED177" s="37"/>
      <c r="EE177" s="37"/>
      <c r="EF177" s="37"/>
      <c r="EG177" s="37"/>
      <c r="EH177" s="37"/>
      <c r="EI177" s="37"/>
      <c r="EJ177" s="37"/>
      <c r="EK177" s="37"/>
      <c r="EL177" s="37"/>
      <c r="EM177" s="37"/>
      <c r="EN177" s="37"/>
      <c r="EO177" s="37"/>
      <c r="EP177" s="37"/>
      <c r="EQ177" s="37"/>
      <c r="ER177" s="37"/>
      <c r="ES177" s="37"/>
      <c r="ET177" s="37"/>
      <c r="EU177" s="37"/>
      <c r="EV177" s="37"/>
      <c r="EW177" s="37"/>
      <c r="EX177" s="37"/>
      <c r="EY177" s="37"/>
      <c r="EZ177" s="37"/>
      <c r="FA177" s="37"/>
      <c r="FB177" s="37"/>
      <c r="FC177" s="37"/>
      <c r="FD177" s="37"/>
      <c r="FE177" s="37"/>
      <c r="FF177" s="37"/>
      <c r="FG177" s="37"/>
      <c r="FH177" s="37"/>
      <c r="FI177" s="37"/>
      <c r="FJ177" s="37"/>
      <c r="FK177" s="37"/>
      <c r="FL177" s="37"/>
    </row>
    <row r="178" spans="29:168">
      <c r="AC178" s="37"/>
      <c r="AD178" s="37"/>
      <c r="AE178" s="37"/>
      <c r="AF178" s="37"/>
      <c r="AG178" s="37"/>
      <c r="AH178" s="37"/>
      <c r="AI178" s="37"/>
      <c r="AJ178" s="37"/>
      <c r="AK178" s="37"/>
      <c r="AL178" s="37"/>
      <c r="AM178" s="37"/>
      <c r="AN178" s="37"/>
      <c r="AO178" s="37"/>
      <c r="AP178" s="37"/>
      <c r="AQ178" s="37"/>
      <c r="AR178" s="37"/>
      <c r="AS178" s="37"/>
      <c r="AT178" s="37"/>
      <c r="AU178" s="37"/>
      <c r="AV178" s="37"/>
      <c r="AW178" s="37"/>
      <c r="AX178" s="37"/>
      <c r="AY178" s="37"/>
      <c r="AZ178" s="37"/>
      <c r="BA178" s="37"/>
      <c r="BB178" s="37"/>
      <c r="BC178" s="37"/>
      <c r="BD178" s="37"/>
      <c r="BE178" s="37"/>
      <c r="BF178" s="37"/>
      <c r="BG178" s="37"/>
      <c r="BH178" s="37"/>
      <c r="BI178" s="37"/>
      <c r="BJ178" s="37"/>
      <c r="BK178" s="37"/>
      <c r="BL178" s="37"/>
      <c r="BM178" s="37"/>
      <c r="BN178" s="37"/>
      <c r="BO178" s="37"/>
      <c r="BP178" s="37"/>
      <c r="BQ178" s="37"/>
      <c r="BR178" s="37"/>
      <c r="BS178" s="37"/>
      <c r="BT178" s="37"/>
      <c r="BU178" s="37"/>
      <c r="BV178" s="37"/>
      <c r="BW178" s="37"/>
      <c r="BX178" s="37"/>
      <c r="BY178" s="37"/>
      <c r="BZ178" s="37"/>
      <c r="CA178" s="37"/>
      <c r="CB178" s="37"/>
      <c r="CC178" s="37"/>
      <c r="CD178" s="37"/>
      <c r="CE178" s="37"/>
      <c r="CF178" s="37"/>
      <c r="CG178" s="37"/>
      <c r="CH178" s="37"/>
      <c r="CI178" s="37"/>
      <c r="CJ178" s="37"/>
      <c r="CK178" s="37"/>
      <c r="CL178" s="37"/>
      <c r="CM178" s="37"/>
      <c r="CN178" s="37"/>
      <c r="CO178" s="37"/>
      <c r="CP178" s="37"/>
      <c r="CQ178" s="37"/>
      <c r="CR178" s="37"/>
      <c r="CS178" s="37"/>
      <c r="CT178" s="37"/>
      <c r="CU178" s="37"/>
      <c r="CV178" s="37"/>
      <c r="CW178" s="37"/>
      <c r="CX178" s="37"/>
      <c r="CY178" s="37"/>
      <c r="CZ178" s="37"/>
      <c r="DA178" s="37"/>
      <c r="DB178" s="37"/>
      <c r="DC178" s="37"/>
      <c r="DD178" s="37"/>
      <c r="DE178" s="37"/>
      <c r="DF178" s="37"/>
      <c r="DG178" s="37"/>
      <c r="DH178" s="37"/>
      <c r="DI178" s="37"/>
      <c r="DJ178" s="37"/>
      <c r="DK178" s="37"/>
      <c r="DL178" s="37"/>
      <c r="DM178" s="37"/>
      <c r="DN178" s="37"/>
      <c r="DO178" s="37"/>
      <c r="DP178" s="37"/>
      <c r="DQ178" s="37"/>
      <c r="DR178" s="37"/>
      <c r="DS178" s="37"/>
      <c r="DT178" s="37"/>
      <c r="DU178" s="37"/>
      <c r="DV178" s="37"/>
      <c r="DW178" s="37"/>
      <c r="DX178" s="37"/>
      <c r="DY178" s="37"/>
      <c r="DZ178" s="37"/>
      <c r="EA178" s="37"/>
      <c r="EB178" s="37"/>
      <c r="EC178" s="37"/>
      <c r="ED178" s="37"/>
      <c r="EE178" s="37"/>
      <c r="EF178" s="37"/>
      <c r="EG178" s="37"/>
      <c r="EH178" s="37"/>
      <c r="EI178" s="37"/>
      <c r="EJ178" s="37"/>
      <c r="EK178" s="37"/>
      <c r="EL178" s="37"/>
      <c r="EM178" s="37"/>
      <c r="EN178" s="37"/>
      <c r="EO178" s="37"/>
      <c r="EP178" s="37"/>
      <c r="EQ178" s="37"/>
      <c r="ER178" s="37"/>
      <c r="ES178" s="37"/>
      <c r="ET178" s="37"/>
      <c r="EU178" s="37"/>
      <c r="EV178" s="37"/>
      <c r="EW178" s="37"/>
      <c r="EX178" s="37"/>
      <c r="EY178" s="37"/>
      <c r="EZ178" s="37"/>
      <c r="FA178" s="37"/>
      <c r="FB178" s="37"/>
      <c r="FC178" s="37"/>
      <c r="FD178" s="37"/>
      <c r="FE178" s="37"/>
      <c r="FF178" s="37"/>
      <c r="FG178" s="37"/>
      <c r="FH178" s="37"/>
      <c r="FI178" s="37"/>
      <c r="FJ178" s="37"/>
      <c r="FK178" s="37"/>
      <c r="FL178" s="37"/>
    </row>
    <row r="179" spans="29:168">
      <c r="AC179" s="37"/>
      <c r="AD179" s="37"/>
      <c r="AE179" s="37"/>
      <c r="AF179" s="37"/>
      <c r="AG179" s="37"/>
      <c r="AH179" s="37"/>
      <c r="AI179" s="37"/>
      <c r="AJ179" s="37"/>
      <c r="AK179" s="37"/>
      <c r="AL179" s="37"/>
      <c r="AM179" s="37"/>
      <c r="AN179" s="37"/>
      <c r="AO179" s="37"/>
      <c r="AP179" s="37"/>
      <c r="AQ179" s="37"/>
      <c r="AR179" s="37"/>
      <c r="AS179" s="37"/>
      <c r="AT179" s="37"/>
      <c r="AU179" s="37"/>
      <c r="AV179" s="37"/>
      <c r="AW179" s="37"/>
      <c r="AX179" s="37"/>
      <c r="AY179" s="37"/>
      <c r="AZ179" s="37"/>
      <c r="BA179" s="37"/>
      <c r="BB179" s="37"/>
      <c r="BC179" s="37"/>
      <c r="BD179" s="37"/>
      <c r="BE179" s="37"/>
      <c r="BF179" s="37"/>
      <c r="BG179" s="37"/>
      <c r="BH179" s="37"/>
      <c r="BI179" s="37"/>
      <c r="BJ179" s="37"/>
      <c r="BK179" s="37"/>
      <c r="BL179" s="37"/>
      <c r="BM179" s="37"/>
      <c r="BN179" s="37"/>
      <c r="BO179" s="37"/>
      <c r="BP179" s="37"/>
      <c r="BQ179" s="37"/>
      <c r="BR179" s="37"/>
      <c r="BS179" s="37"/>
      <c r="BT179" s="37"/>
      <c r="BU179" s="37"/>
      <c r="BV179" s="37"/>
      <c r="BW179" s="37"/>
      <c r="BX179" s="37"/>
      <c r="BY179" s="37"/>
      <c r="BZ179" s="37"/>
      <c r="CA179" s="37"/>
      <c r="CB179" s="37"/>
      <c r="CC179" s="37"/>
      <c r="CD179" s="37"/>
      <c r="CE179" s="37"/>
      <c r="CF179" s="37"/>
      <c r="CG179" s="37"/>
      <c r="CH179" s="37"/>
      <c r="CI179" s="37"/>
      <c r="CJ179" s="37"/>
      <c r="CK179" s="37"/>
      <c r="CL179" s="37"/>
      <c r="CM179" s="37"/>
      <c r="CN179" s="37"/>
      <c r="CO179" s="37"/>
      <c r="CP179" s="37"/>
      <c r="CQ179" s="37"/>
      <c r="CR179" s="37"/>
      <c r="CS179" s="37"/>
      <c r="CT179" s="37"/>
      <c r="CU179" s="37"/>
      <c r="CV179" s="37"/>
      <c r="CW179" s="37"/>
      <c r="CX179" s="37"/>
      <c r="CY179" s="37"/>
      <c r="CZ179" s="37"/>
      <c r="DA179" s="37"/>
      <c r="DB179" s="37"/>
      <c r="DC179" s="37"/>
      <c r="DD179" s="37"/>
      <c r="DE179" s="37"/>
      <c r="DF179" s="37"/>
      <c r="DG179" s="37"/>
      <c r="DH179" s="37"/>
      <c r="DI179" s="37"/>
      <c r="DJ179" s="37"/>
      <c r="DK179" s="37"/>
      <c r="DL179" s="37"/>
      <c r="DM179" s="37"/>
      <c r="DN179" s="37"/>
      <c r="DO179" s="37"/>
      <c r="DP179" s="37"/>
      <c r="DQ179" s="37"/>
      <c r="DR179" s="37"/>
      <c r="DS179" s="37"/>
      <c r="DT179" s="37"/>
      <c r="DU179" s="37"/>
      <c r="DV179" s="37"/>
      <c r="DW179" s="37"/>
      <c r="DX179" s="37"/>
      <c r="DY179" s="37"/>
      <c r="DZ179" s="37"/>
      <c r="EA179" s="37"/>
      <c r="EB179" s="37"/>
      <c r="EC179" s="37"/>
      <c r="ED179" s="37"/>
      <c r="EE179" s="37"/>
      <c r="EF179" s="37"/>
      <c r="EG179" s="37"/>
      <c r="EH179" s="37"/>
      <c r="EI179" s="37"/>
      <c r="EJ179" s="37"/>
      <c r="EK179" s="37"/>
      <c r="EL179" s="37"/>
      <c r="EM179" s="37"/>
      <c r="EN179" s="37"/>
      <c r="EO179" s="37"/>
      <c r="EP179" s="37"/>
      <c r="EQ179" s="37"/>
      <c r="ER179" s="37"/>
      <c r="ES179" s="37"/>
      <c r="ET179" s="37"/>
      <c r="EU179" s="37"/>
      <c r="EV179" s="37"/>
      <c r="EW179" s="37"/>
      <c r="EX179" s="37"/>
      <c r="EY179" s="37"/>
      <c r="EZ179" s="37"/>
      <c r="FA179" s="37"/>
      <c r="FB179" s="37"/>
      <c r="FC179" s="37"/>
      <c r="FD179" s="37"/>
      <c r="FE179" s="37"/>
      <c r="FF179" s="37"/>
      <c r="FG179" s="37"/>
      <c r="FH179" s="37"/>
      <c r="FI179" s="37"/>
      <c r="FJ179" s="37"/>
      <c r="FK179" s="37"/>
      <c r="FL179" s="37"/>
    </row>
    <row r="180" spans="29:168">
      <c r="AC180" s="37"/>
      <c r="AD180" s="37"/>
      <c r="AE180" s="37"/>
      <c r="AF180" s="37"/>
      <c r="AG180" s="37"/>
      <c r="AH180" s="37"/>
      <c r="AI180" s="37"/>
      <c r="AJ180" s="37"/>
      <c r="AK180" s="37"/>
      <c r="AL180" s="37"/>
      <c r="AM180" s="37"/>
      <c r="AN180" s="37"/>
      <c r="AO180" s="37"/>
      <c r="AP180" s="37"/>
      <c r="AQ180" s="37"/>
      <c r="AR180" s="37"/>
      <c r="AS180" s="37"/>
      <c r="AT180" s="37"/>
      <c r="AU180" s="37"/>
      <c r="AV180" s="37"/>
      <c r="AW180" s="37"/>
      <c r="AX180" s="37"/>
      <c r="AY180" s="37"/>
      <c r="AZ180" s="37"/>
      <c r="BA180" s="37"/>
      <c r="BB180" s="37"/>
      <c r="BC180" s="37"/>
      <c r="BD180" s="37"/>
      <c r="BE180" s="37"/>
      <c r="BF180" s="37"/>
      <c r="BG180" s="37"/>
      <c r="BH180" s="37"/>
      <c r="BI180" s="37"/>
      <c r="BJ180" s="37"/>
      <c r="BK180" s="37"/>
      <c r="BL180" s="37"/>
      <c r="BM180" s="37"/>
      <c r="BN180" s="37"/>
      <c r="BO180" s="37"/>
      <c r="BP180" s="37"/>
      <c r="BQ180" s="37"/>
      <c r="BR180" s="37"/>
      <c r="BS180" s="37"/>
      <c r="BT180" s="37"/>
      <c r="BU180" s="37"/>
      <c r="BV180" s="37"/>
      <c r="BW180" s="37"/>
      <c r="BX180" s="37"/>
      <c r="BY180" s="37"/>
      <c r="BZ180" s="37"/>
      <c r="CA180" s="37"/>
      <c r="CB180" s="37"/>
      <c r="CC180" s="37"/>
      <c r="CD180" s="37"/>
      <c r="CE180" s="37"/>
      <c r="CF180" s="37"/>
      <c r="CG180" s="37"/>
      <c r="CH180" s="37"/>
      <c r="CI180" s="37"/>
      <c r="CJ180" s="37"/>
      <c r="CK180" s="37"/>
      <c r="CL180" s="37"/>
      <c r="CM180" s="37"/>
      <c r="CN180" s="37"/>
      <c r="CO180" s="37"/>
      <c r="CP180" s="37"/>
      <c r="CQ180" s="37"/>
      <c r="CR180" s="37"/>
      <c r="CS180" s="37"/>
      <c r="CT180" s="37"/>
      <c r="CU180" s="37"/>
      <c r="CV180" s="37"/>
      <c r="CW180" s="37"/>
      <c r="CX180" s="37"/>
      <c r="CY180" s="37"/>
      <c r="CZ180" s="37"/>
      <c r="DA180" s="37"/>
      <c r="DB180" s="37"/>
      <c r="DC180" s="37"/>
      <c r="DD180" s="37"/>
      <c r="DE180" s="37"/>
      <c r="DF180" s="37"/>
      <c r="DG180" s="37"/>
      <c r="DH180" s="37"/>
      <c r="DI180" s="37"/>
      <c r="DJ180" s="37"/>
      <c r="DK180" s="37"/>
      <c r="DL180" s="37"/>
      <c r="DM180" s="37"/>
      <c r="DN180" s="37"/>
      <c r="DO180" s="37"/>
      <c r="DP180" s="37"/>
      <c r="DQ180" s="37"/>
      <c r="DR180" s="37"/>
      <c r="DS180" s="37"/>
      <c r="DT180" s="37"/>
      <c r="DU180" s="37"/>
      <c r="DV180" s="37"/>
      <c r="DW180" s="37"/>
      <c r="DX180" s="37"/>
      <c r="DY180" s="37"/>
      <c r="DZ180" s="37"/>
      <c r="EA180" s="37"/>
      <c r="EB180" s="37"/>
      <c r="EC180" s="37"/>
      <c r="ED180" s="37"/>
      <c r="EE180" s="37"/>
      <c r="EF180" s="37"/>
      <c r="EG180" s="37"/>
      <c r="EH180" s="37"/>
      <c r="EI180" s="37"/>
      <c r="EJ180" s="37"/>
      <c r="EK180" s="37"/>
      <c r="EL180" s="37"/>
      <c r="EM180" s="37"/>
      <c r="EN180" s="37"/>
      <c r="EO180" s="37"/>
      <c r="EP180" s="37"/>
      <c r="EQ180" s="37"/>
      <c r="ER180" s="37"/>
      <c r="ES180" s="37"/>
      <c r="ET180" s="37"/>
      <c r="EU180" s="37"/>
      <c r="EV180" s="37"/>
      <c r="EW180" s="37"/>
      <c r="EX180" s="37"/>
      <c r="EY180" s="37"/>
      <c r="EZ180" s="37"/>
      <c r="FA180" s="37"/>
      <c r="FB180" s="37"/>
      <c r="FC180" s="37"/>
      <c r="FD180" s="37"/>
      <c r="FE180" s="37"/>
      <c r="FF180" s="37"/>
      <c r="FG180" s="37"/>
      <c r="FH180" s="37"/>
      <c r="FI180" s="37"/>
      <c r="FJ180" s="37"/>
      <c r="FK180" s="37"/>
      <c r="FL180" s="37"/>
    </row>
    <row r="181" spans="29:168">
      <c r="AC181" s="37"/>
      <c r="AD181" s="37"/>
      <c r="AE181" s="37"/>
      <c r="AF181" s="37"/>
      <c r="AG181" s="37"/>
      <c r="AH181" s="37"/>
      <c r="AI181" s="37"/>
      <c r="AJ181" s="37"/>
      <c r="AK181" s="37"/>
      <c r="AL181" s="37"/>
      <c r="AM181" s="37"/>
      <c r="AN181" s="37"/>
      <c r="AO181" s="37"/>
      <c r="AP181" s="37"/>
      <c r="AQ181" s="37"/>
      <c r="AR181" s="37"/>
      <c r="AS181" s="37"/>
      <c r="AT181" s="37"/>
      <c r="AU181" s="37"/>
      <c r="AV181" s="37"/>
      <c r="AW181" s="37"/>
      <c r="AX181" s="37"/>
      <c r="AY181" s="37"/>
      <c r="AZ181" s="37"/>
      <c r="BA181" s="37"/>
      <c r="BB181" s="37"/>
      <c r="BC181" s="37"/>
      <c r="BD181" s="37"/>
      <c r="BE181" s="37"/>
      <c r="BF181" s="37"/>
      <c r="BG181" s="37"/>
      <c r="BH181" s="37"/>
      <c r="BI181" s="37"/>
      <c r="BJ181" s="37"/>
      <c r="BK181" s="37"/>
      <c r="BL181" s="37"/>
      <c r="BM181" s="37"/>
      <c r="BN181" s="37"/>
      <c r="BO181" s="37"/>
      <c r="BP181" s="37"/>
      <c r="BQ181" s="37"/>
      <c r="BR181" s="37"/>
      <c r="BS181" s="37"/>
      <c r="BT181" s="37"/>
      <c r="BU181" s="37"/>
      <c r="BV181" s="37"/>
      <c r="BW181" s="37"/>
      <c r="BX181" s="37"/>
      <c r="BY181" s="37"/>
      <c r="BZ181" s="37"/>
      <c r="CA181" s="37"/>
      <c r="CB181" s="37"/>
      <c r="CC181" s="37"/>
      <c r="CD181" s="37"/>
      <c r="CE181" s="37"/>
      <c r="CF181" s="37"/>
      <c r="CG181" s="37"/>
      <c r="CH181" s="37"/>
      <c r="CI181" s="37"/>
      <c r="CJ181" s="37"/>
      <c r="CK181" s="37"/>
      <c r="CL181" s="37"/>
      <c r="CM181" s="37"/>
      <c r="CN181" s="37"/>
      <c r="CO181" s="37"/>
      <c r="CP181" s="37"/>
      <c r="CQ181" s="37"/>
      <c r="CR181" s="37"/>
      <c r="CS181" s="37"/>
      <c r="CT181" s="37"/>
      <c r="CU181" s="37"/>
      <c r="CV181" s="37"/>
      <c r="CW181" s="37"/>
      <c r="CX181" s="37"/>
      <c r="CY181" s="37"/>
      <c r="CZ181" s="37"/>
      <c r="DA181" s="37"/>
      <c r="DB181" s="37"/>
      <c r="DC181" s="37"/>
      <c r="DD181" s="37"/>
      <c r="DE181" s="37"/>
      <c r="DF181" s="37"/>
      <c r="DG181" s="37"/>
      <c r="DH181" s="37"/>
      <c r="DI181" s="37"/>
      <c r="DJ181" s="37"/>
      <c r="DK181" s="37"/>
      <c r="DL181" s="37"/>
      <c r="DM181" s="37"/>
      <c r="DN181" s="37"/>
      <c r="DO181" s="37"/>
      <c r="DP181" s="37"/>
      <c r="DQ181" s="37"/>
      <c r="DR181" s="37"/>
      <c r="DS181" s="37"/>
      <c r="DT181" s="37"/>
      <c r="DU181" s="37"/>
      <c r="DV181" s="37"/>
      <c r="DW181" s="37"/>
      <c r="DX181" s="37"/>
      <c r="DY181" s="37"/>
      <c r="DZ181" s="37"/>
      <c r="EA181" s="37"/>
      <c r="EB181" s="37"/>
      <c r="EC181" s="37"/>
      <c r="ED181" s="37"/>
      <c r="EE181" s="37"/>
      <c r="EF181" s="37"/>
      <c r="EG181" s="37"/>
      <c r="EH181" s="37"/>
      <c r="EI181" s="37"/>
      <c r="EJ181" s="37"/>
      <c r="EK181" s="37"/>
      <c r="EL181" s="37"/>
      <c r="EM181" s="37"/>
      <c r="EN181" s="37"/>
      <c r="EO181" s="37"/>
      <c r="EP181" s="37"/>
      <c r="EQ181" s="37"/>
      <c r="ER181" s="37"/>
      <c r="ES181" s="37"/>
      <c r="ET181" s="37"/>
      <c r="EU181" s="37"/>
      <c r="EV181" s="37"/>
      <c r="EW181" s="37"/>
      <c r="EX181" s="37"/>
      <c r="EY181" s="37"/>
      <c r="EZ181" s="37"/>
      <c r="FA181" s="37"/>
      <c r="FB181" s="37"/>
      <c r="FC181" s="37"/>
      <c r="FD181" s="37"/>
      <c r="FE181" s="37"/>
      <c r="FF181" s="37"/>
      <c r="FG181" s="37"/>
      <c r="FH181" s="37"/>
      <c r="FI181" s="37"/>
      <c r="FJ181" s="37"/>
      <c r="FK181" s="37"/>
      <c r="FL181" s="37"/>
    </row>
    <row r="182" spans="29:168">
      <c r="AC182" s="37"/>
      <c r="AD182" s="37"/>
      <c r="AE182" s="37"/>
      <c r="AF182" s="37"/>
      <c r="AG182" s="37"/>
      <c r="AH182" s="37"/>
      <c r="AI182" s="37"/>
      <c r="AJ182" s="37"/>
      <c r="AK182" s="37"/>
      <c r="AL182" s="37"/>
      <c r="AM182" s="37"/>
      <c r="AN182" s="37"/>
      <c r="AO182" s="37"/>
      <c r="AP182" s="37"/>
      <c r="AQ182" s="37"/>
      <c r="AR182" s="37"/>
      <c r="AS182" s="37"/>
      <c r="AT182" s="37"/>
      <c r="AU182" s="37"/>
      <c r="AV182" s="37"/>
      <c r="AW182" s="37"/>
      <c r="AX182" s="37"/>
      <c r="AY182" s="37"/>
      <c r="AZ182" s="37"/>
      <c r="BA182" s="37"/>
      <c r="BB182" s="37"/>
      <c r="BC182" s="37"/>
      <c r="BD182" s="37"/>
      <c r="BE182" s="37"/>
      <c r="BF182" s="37"/>
      <c r="BG182" s="37"/>
      <c r="BH182" s="37"/>
      <c r="BI182" s="37"/>
      <c r="BJ182" s="37"/>
      <c r="BK182" s="37"/>
      <c r="BL182" s="37"/>
      <c r="BM182" s="37"/>
      <c r="BN182" s="37"/>
      <c r="BO182" s="37"/>
      <c r="BP182" s="37"/>
      <c r="BQ182" s="37"/>
      <c r="BR182" s="37"/>
      <c r="BS182" s="37"/>
      <c r="BT182" s="37"/>
      <c r="BU182" s="37"/>
      <c r="BV182" s="37"/>
      <c r="BW182" s="37"/>
      <c r="BX182" s="37"/>
      <c r="BY182" s="37"/>
      <c r="BZ182" s="37"/>
      <c r="CA182" s="37"/>
      <c r="CB182" s="37"/>
      <c r="CC182" s="37"/>
      <c r="CD182" s="37"/>
      <c r="CE182" s="37"/>
      <c r="CF182" s="37"/>
      <c r="CG182" s="37"/>
      <c r="CH182" s="37"/>
      <c r="CI182" s="37"/>
      <c r="CJ182" s="37"/>
      <c r="CK182" s="37"/>
      <c r="CL182" s="37"/>
      <c r="CM182" s="37"/>
      <c r="CN182" s="37"/>
      <c r="CO182" s="37"/>
      <c r="CP182" s="37"/>
      <c r="CQ182" s="37"/>
      <c r="CR182" s="37"/>
      <c r="CS182" s="37"/>
      <c r="CT182" s="37"/>
      <c r="CU182" s="37"/>
      <c r="CV182" s="37"/>
      <c r="CW182" s="37"/>
      <c r="CX182" s="37"/>
      <c r="CY182" s="37"/>
      <c r="CZ182" s="37"/>
      <c r="DA182" s="37"/>
      <c r="DB182" s="37"/>
      <c r="DC182" s="37"/>
      <c r="DD182" s="37"/>
      <c r="DE182" s="37"/>
      <c r="DF182" s="37"/>
      <c r="DG182" s="37"/>
      <c r="DH182" s="37"/>
      <c r="DI182" s="37"/>
      <c r="DJ182" s="37"/>
      <c r="DK182" s="37"/>
      <c r="DL182" s="37"/>
      <c r="DM182" s="37"/>
      <c r="DN182" s="37"/>
      <c r="DO182" s="37"/>
      <c r="DP182" s="37"/>
      <c r="DQ182" s="37"/>
      <c r="DR182" s="37"/>
      <c r="DS182" s="37"/>
      <c r="DT182" s="37"/>
      <c r="DU182" s="37"/>
      <c r="DV182" s="37"/>
      <c r="DW182" s="37"/>
      <c r="DX182" s="37"/>
      <c r="DY182" s="37"/>
      <c r="DZ182" s="37"/>
      <c r="EA182" s="37"/>
      <c r="EB182" s="37"/>
      <c r="EC182" s="37"/>
      <c r="ED182" s="37"/>
      <c r="EE182" s="37"/>
      <c r="EF182" s="37"/>
      <c r="EG182" s="37"/>
      <c r="EH182" s="37"/>
      <c r="EI182" s="37"/>
      <c r="EJ182" s="37"/>
      <c r="EK182" s="37"/>
      <c r="EL182" s="37"/>
      <c r="EM182" s="37"/>
      <c r="EN182" s="37"/>
      <c r="EO182" s="37"/>
      <c r="EP182" s="37"/>
      <c r="EQ182" s="37"/>
      <c r="ER182" s="37"/>
      <c r="ES182" s="37"/>
      <c r="ET182" s="37"/>
      <c r="EU182" s="37"/>
      <c r="EV182" s="37"/>
      <c r="EW182" s="37"/>
      <c r="EX182" s="37"/>
      <c r="EY182" s="37"/>
      <c r="EZ182" s="37"/>
      <c r="FA182" s="37"/>
      <c r="FB182" s="37"/>
      <c r="FC182" s="37"/>
      <c r="FD182" s="37"/>
      <c r="FE182" s="37"/>
      <c r="FF182" s="37"/>
      <c r="FG182" s="37"/>
      <c r="FH182" s="37"/>
      <c r="FI182" s="37"/>
      <c r="FJ182" s="37"/>
      <c r="FK182" s="37"/>
      <c r="FL182" s="37"/>
    </row>
    <row r="183" spans="29:168">
      <c r="AC183" s="37"/>
      <c r="AD183" s="37"/>
      <c r="AE183" s="37"/>
      <c r="AF183" s="37"/>
      <c r="AG183" s="37"/>
      <c r="AH183" s="37"/>
      <c r="AI183" s="37"/>
      <c r="AJ183" s="37"/>
      <c r="AK183" s="37"/>
      <c r="AL183" s="37"/>
      <c r="AM183" s="37"/>
      <c r="AN183" s="37"/>
      <c r="AO183" s="37"/>
      <c r="AP183" s="37"/>
      <c r="AQ183" s="37"/>
      <c r="AR183" s="37"/>
      <c r="AS183" s="37"/>
      <c r="AT183" s="37"/>
      <c r="AU183" s="37"/>
      <c r="AV183" s="37"/>
      <c r="AW183" s="37"/>
      <c r="AX183" s="37"/>
      <c r="AY183" s="37"/>
      <c r="AZ183" s="37"/>
      <c r="BA183" s="37"/>
      <c r="BB183" s="37"/>
      <c r="BC183" s="37"/>
      <c r="BD183" s="37"/>
      <c r="BE183" s="37"/>
      <c r="BF183" s="37"/>
      <c r="BG183" s="37"/>
      <c r="BH183" s="37"/>
      <c r="BI183" s="37"/>
      <c r="BJ183" s="37"/>
      <c r="BK183" s="37"/>
      <c r="BL183" s="37"/>
      <c r="BM183" s="37"/>
      <c r="BN183" s="37"/>
      <c r="BO183" s="37"/>
      <c r="BP183" s="37"/>
      <c r="BQ183" s="37"/>
      <c r="BR183" s="37"/>
      <c r="BS183" s="37"/>
      <c r="BT183" s="37"/>
      <c r="BU183" s="37"/>
      <c r="BV183" s="37"/>
      <c r="BW183" s="37"/>
      <c r="BX183" s="37"/>
      <c r="BY183" s="37"/>
      <c r="BZ183" s="37"/>
      <c r="CA183" s="37"/>
      <c r="CB183" s="37"/>
      <c r="CC183" s="37"/>
      <c r="CD183" s="37"/>
      <c r="CE183" s="37"/>
      <c r="CF183" s="37"/>
      <c r="CG183" s="37"/>
      <c r="CH183" s="37"/>
      <c r="CI183" s="37"/>
      <c r="CJ183" s="37"/>
      <c r="CK183" s="37"/>
      <c r="CL183" s="37"/>
      <c r="CM183" s="37"/>
      <c r="CN183" s="37"/>
      <c r="CO183" s="37"/>
      <c r="CP183" s="37"/>
      <c r="CQ183" s="37"/>
      <c r="CR183" s="37"/>
      <c r="CS183" s="37"/>
      <c r="CT183" s="37"/>
      <c r="CU183" s="37"/>
      <c r="CV183" s="37"/>
      <c r="CW183" s="37"/>
      <c r="CX183" s="37"/>
      <c r="CY183" s="37"/>
      <c r="CZ183" s="37"/>
      <c r="DA183" s="37"/>
      <c r="DB183" s="37"/>
      <c r="DC183" s="37"/>
      <c r="DD183" s="37"/>
      <c r="DE183" s="37"/>
      <c r="DF183" s="37"/>
      <c r="DG183" s="37"/>
      <c r="DH183" s="37"/>
      <c r="DI183" s="37"/>
      <c r="DJ183" s="37"/>
      <c r="DK183" s="37"/>
      <c r="DL183" s="37"/>
      <c r="DM183" s="37"/>
      <c r="DN183" s="37"/>
      <c r="DO183" s="37"/>
      <c r="DP183" s="37"/>
      <c r="DQ183" s="37"/>
      <c r="DR183" s="37"/>
      <c r="DS183" s="37"/>
      <c r="DT183" s="37"/>
      <c r="DU183" s="37"/>
      <c r="DV183" s="37"/>
      <c r="DW183" s="37"/>
      <c r="DX183" s="37"/>
      <c r="DY183" s="37"/>
      <c r="DZ183" s="37"/>
      <c r="EA183" s="37"/>
      <c r="EB183" s="37"/>
      <c r="EC183" s="37"/>
      <c r="ED183" s="37"/>
      <c r="EE183" s="37"/>
      <c r="EF183" s="37"/>
      <c r="EG183" s="37"/>
      <c r="EH183" s="37"/>
      <c r="EI183" s="37"/>
      <c r="EJ183" s="37"/>
      <c r="EK183" s="37"/>
      <c r="EL183" s="37"/>
      <c r="EM183" s="37"/>
      <c r="EN183" s="37"/>
      <c r="EO183" s="37"/>
      <c r="EP183" s="37"/>
      <c r="EQ183" s="37"/>
      <c r="ER183" s="37"/>
      <c r="ES183" s="37"/>
      <c r="ET183" s="37"/>
      <c r="EU183" s="37"/>
      <c r="EV183" s="37"/>
      <c r="EW183" s="37"/>
      <c r="EX183" s="37"/>
      <c r="EY183" s="37"/>
      <c r="EZ183" s="37"/>
      <c r="FA183" s="37"/>
      <c r="FB183" s="37"/>
      <c r="FC183" s="37"/>
      <c r="FD183" s="37"/>
      <c r="FE183" s="37"/>
      <c r="FF183" s="37"/>
      <c r="FG183" s="37"/>
      <c r="FH183" s="37"/>
      <c r="FI183" s="37"/>
      <c r="FJ183" s="37"/>
      <c r="FK183" s="37"/>
      <c r="FL183" s="37"/>
    </row>
    <row r="184" spans="29:168">
      <c r="AC184" s="37"/>
      <c r="AD184" s="37"/>
      <c r="AE184" s="37"/>
      <c r="AF184" s="37"/>
      <c r="AG184" s="37"/>
      <c r="AH184" s="37"/>
      <c r="AI184" s="37"/>
      <c r="AJ184" s="37"/>
      <c r="AK184" s="37"/>
      <c r="AL184" s="37"/>
      <c r="AM184" s="37"/>
      <c r="AN184" s="37"/>
      <c r="AO184" s="37"/>
      <c r="AP184" s="37"/>
      <c r="AQ184" s="37"/>
      <c r="AR184" s="37"/>
      <c r="AS184" s="37"/>
      <c r="AT184" s="37"/>
      <c r="AU184" s="37"/>
      <c r="AV184" s="37"/>
      <c r="AW184" s="37"/>
      <c r="AX184" s="37"/>
      <c r="AY184" s="37"/>
      <c r="AZ184" s="37"/>
      <c r="BA184" s="37"/>
      <c r="BB184" s="37"/>
      <c r="BC184" s="37"/>
      <c r="BD184" s="37"/>
      <c r="BE184" s="37"/>
      <c r="BF184" s="37"/>
      <c r="BG184" s="37"/>
      <c r="BH184" s="37"/>
      <c r="BI184" s="37"/>
      <c r="BJ184" s="37"/>
      <c r="BK184" s="37"/>
      <c r="BL184" s="37"/>
      <c r="BM184" s="37"/>
      <c r="BN184" s="37"/>
      <c r="BO184" s="37"/>
      <c r="BP184" s="37"/>
      <c r="BQ184" s="37"/>
      <c r="BR184" s="37"/>
      <c r="BS184" s="37"/>
      <c r="BT184" s="37"/>
      <c r="BU184" s="37"/>
      <c r="BV184" s="37"/>
      <c r="BW184" s="37"/>
      <c r="BX184" s="37"/>
      <c r="BY184" s="37"/>
      <c r="BZ184" s="37"/>
      <c r="CA184" s="37"/>
      <c r="CB184" s="37"/>
      <c r="CC184" s="37"/>
      <c r="CD184" s="37"/>
      <c r="CE184" s="37"/>
      <c r="CF184" s="37"/>
      <c r="CG184" s="37"/>
      <c r="CH184" s="37"/>
      <c r="CI184" s="37"/>
      <c r="CJ184" s="37"/>
      <c r="CK184" s="37"/>
      <c r="CL184" s="37"/>
      <c r="CM184" s="37"/>
      <c r="CN184" s="37"/>
      <c r="CO184" s="37"/>
      <c r="CP184" s="37"/>
      <c r="CQ184" s="37"/>
      <c r="CR184" s="37"/>
      <c r="CS184" s="37"/>
      <c r="CT184" s="37"/>
      <c r="CU184" s="37"/>
      <c r="CV184" s="37"/>
      <c r="CW184" s="37"/>
      <c r="CX184" s="37"/>
      <c r="CY184" s="37"/>
      <c r="CZ184" s="37"/>
      <c r="DA184" s="37"/>
      <c r="DB184" s="37"/>
      <c r="DC184" s="37"/>
      <c r="DD184" s="37"/>
      <c r="DE184" s="37"/>
      <c r="DF184" s="37"/>
      <c r="DG184" s="37"/>
      <c r="DH184" s="37"/>
      <c r="DI184" s="37"/>
      <c r="DJ184" s="37"/>
      <c r="DK184" s="37"/>
      <c r="DL184" s="37"/>
      <c r="DM184" s="37"/>
      <c r="DN184" s="37"/>
      <c r="DO184" s="37"/>
      <c r="DP184" s="37"/>
      <c r="DQ184" s="37"/>
      <c r="DR184" s="37"/>
      <c r="DS184" s="37"/>
      <c r="DT184" s="37"/>
      <c r="DU184" s="37"/>
      <c r="DV184" s="37"/>
      <c r="DW184" s="37"/>
      <c r="DX184" s="37"/>
      <c r="DY184" s="37"/>
      <c r="DZ184" s="37"/>
      <c r="EA184" s="37"/>
      <c r="EB184" s="37"/>
      <c r="EC184" s="37"/>
      <c r="ED184" s="37"/>
      <c r="EE184" s="37"/>
      <c r="EF184" s="37"/>
      <c r="EG184" s="37"/>
      <c r="EH184" s="37"/>
      <c r="EI184" s="37"/>
      <c r="EJ184" s="37"/>
      <c r="EK184" s="37"/>
      <c r="EL184" s="37"/>
      <c r="EM184" s="37"/>
      <c r="EN184" s="37"/>
      <c r="EO184" s="37"/>
      <c r="EP184" s="37"/>
      <c r="EQ184" s="37"/>
      <c r="ER184" s="37"/>
      <c r="ES184" s="37"/>
      <c r="ET184" s="37"/>
      <c r="EU184" s="37"/>
      <c r="EV184" s="37"/>
      <c r="EW184" s="37"/>
      <c r="EX184" s="37"/>
      <c r="EY184" s="37"/>
      <c r="EZ184" s="37"/>
      <c r="FA184" s="37"/>
      <c r="FB184" s="37"/>
      <c r="FC184" s="37"/>
      <c r="FD184" s="37"/>
      <c r="FE184" s="37"/>
      <c r="FF184" s="37"/>
      <c r="FG184" s="37"/>
      <c r="FH184" s="37"/>
      <c r="FI184" s="37"/>
      <c r="FJ184" s="37"/>
      <c r="FK184" s="37"/>
      <c r="FL184" s="37"/>
    </row>
    <row r="185" spans="29:168">
      <c r="AC185" s="37"/>
      <c r="AD185" s="37"/>
      <c r="AE185" s="37"/>
      <c r="AF185" s="37"/>
      <c r="AG185" s="37"/>
      <c r="AH185" s="37"/>
      <c r="AI185" s="37"/>
      <c r="AJ185" s="37"/>
      <c r="AK185" s="37"/>
      <c r="AL185" s="37"/>
      <c r="AM185" s="37"/>
      <c r="AN185" s="37"/>
      <c r="AO185" s="37"/>
      <c r="AP185" s="37"/>
      <c r="AQ185" s="37"/>
      <c r="AR185" s="37"/>
      <c r="AS185" s="37"/>
      <c r="AT185" s="37"/>
      <c r="AU185" s="37"/>
      <c r="AV185" s="37"/>
      <c r="AW185" s="37"/>
      <c r="AX185" s="37"/>
      <c r="AY185" s="37"/>
      <c r="AZ185" s="37"/>
      <c r="BA185" s="37"/>
      <c r="BB185" s="37"/>
      <c r="BC185" s="37"/>
      <c r="BD185" s="37"/>
      <c r="BE185" s="37"/>
      <c r="BF185" s="37"/>
      <c r="BG185" s="37"/>
      <c r="BH185" s="37"/>
      <c r="BI185" s="37"/>
      <c r="BJ185" s="37"/>
      <c r="BK185" s="37"/>
      <c r="BL185" s="37"/>
      <c r="BM185" s="37"/>
      <c r="BN185" s="37"/>
      <c r="BO185" s="37"/>
      <c r="BP185" s="37"/>
      <c r="BQ185" s="37"/>
      <c r="BR185" s="37"/>
      <c r="BS185" s="37"/>
      <c r="BT185" s="37"/>
      <c r="BU185" s="37"/>
      <c r="BV185" s="37"/>
      <c r="BW185" s="37"/>
      <c r="BX185" s="37"/>
      <c r="BY185" s="37"/>
      <c r="BZ185" s="37"/>
      <c r="CA185" s="37"/>
      <c r="CB185" s="37"/>
      <c r="CC185" s="37"/>
      <c r="CD185" s="37"/>
      <c r="CE185" s="37"/>
      <c r="CF185" s="37"/>
      <c r="CG185" s="37"/>
      <c r="CH185" s="37"/>
      <c r="CI185" s="37"/>
      <c r="CJ185" s="37"/>
      <c r="CK185" s="37"/>
      <c r="CL185" s="37"/>
      <c r="CM185" s="37"/>
      <c r="CN185" s="37"/>
      <c r="CO185" s="37"/>
      <c r="CP185" s="37"/>
      <c r="CQ185" s="37"/>
      <c r="CR185" s="37"/>
      <c r="CS185" s="37"/>
      <c r="CT185" s="37"/>
      <c r="CU185" s="37"/>
      <c r="CV185" s="37"/>
      <c r="CW185" s="37"/>
      <c r="CX185" s="37"/>
      <c r="CY185" s="37"/>
      <c r="CZ185" s="37"/>
      <c r="DA185" s="37"/>
      <c r="DB185" s="37"/>
      <c r="DC185" s="37"/>
      <c r="DD185" s="37"/>
      <c r="DE185" s="37"/>
      <c r="DF185" s="37"/>
      <c r="DG185" s="37"/>
      <c r="DH185" s="37"/>
      <c r="DI185" s="37"/>
      <c r="DJ185" s="37"/>
      <c r="DK185" s="37"/>
      <c r="DL185" s="37"/>
      <c r="DM185" s="37"/>
      <c r="DN185" s="37"/>
      <c r="DO185" s="37"/>
      <c r="DP185" s="37"/>
      <c r="DQ185" s="37"/>
      <c r="DR185" s="37"/>
      <c r="DS185" s="37"/>
      <c r="DT185" s="37"/>
      <c r="DU185" s="37"/>
      <c r="DV185" s="37"/>
      <c r="DW185" s="37"/>
      <c r="DX185" s="37"/>
      <c r="DY185" s="37"/>
      <c r="DZ185" s="37"/>
      <c r="EA185" s="37"/>
      <c r="EB185" s="37"/>
      <c r="EC185" s="37"/>
      <c r="ED185" s="37"/>
      <c r="EE185" s="37"/>
      <c r="EF185" s="37"/>
      <c r="EG185" s="37"/>
      <c r="EH185" s="37"/>
      <c r="EI185" s="37"/>
      <c r="EJ185" s="37"/>
      <c r="EK185" s="37"/>
      <c r="EL185" s="37"/>
      <c r="EM185" s="37"/>
      <c r="EN185" s="37"/>
      <c r="EO185" s="37"/>
      <c r="EP185" s="37"/>
      <c r="EQ185" s="37"/>
      <c r="ER185" s="37"/>
      <c r="ES185" s="37"/>
      <c r="ET185" s="37"/>
      <c r="EU185" s="37"/>
      <c r="EV185" s="37"/>
      <c r="EW185" s="37"/>
      <c r="EX185" s="37"/>
      <c r="EY185" s="37"/>
      <c r="EZ185" s="37"/>
      <c r="FA185" s="37"/>
      <c r="FB185" s="37"/>
      <c r="FC185" s="37"/>
      <c r="FD185" s="37"/>
      <c r="FE185" s="37"/>
      <c r="FF185" s="37"/>
      <c r="FG185" s="37"/>
      <c r="FH185" s="37"/>
      <c r="FI185" s="37"/>
      <c r="FJ185" s="37"/>
      <c r="FK185" s="37"/>
      <c r="FL185" s="37"/>
    </row>
    <row r="186" spans="29:168">
      <c r="AC186" s="37"/>
      <c r="AD186" s="37"/>
      <c r="AE186" s="37"/>
      <c r="AF186" s="37"/>
      <c r="AG186" s="37"/>
      <c r="AH186" s="37"/>
      <c r="AI186" s="37"/>
      <c r="AJ186" s="37"/>
      <c r="AK186" s="37"/>
      <c r="AL186" s="37"/>
      <c r="AM186" s="37"/>
      <c r="AN186" s="37"/>
      <c r="AO186" s="37"/>
      <c r="AP186" s="37"/>
      <c r="AQ186" s="37"/>
      <c r="AR186" s="37"/>
      <c r="AS186" s="37"/>
      <c r="AT186" s="37"/>
      <c r="AU186" s="37"/>
      <c r="AV186" s="37"/>
      <c r="AW186" s="37"/>
      <c r="AX186" s="37"/>
      <c r="AY186" s="37"/>
      <c r="AZ186" s="37"/>
      <c r="BA186" s="37"/>
      <c r="BB186" s="37"/>
      <c r="BC186" s="37"/>
      <c r="BD186" s="37"/>
      <c r="BE186" s="37"/>
      <c r="BF186" s="37"/>
      <c r="BG186" s="37"/>
      <c r="BH186" s="37"/>
      <c r="BI186" s="37"/>
      <c r="BJ186" s="37"/>
      <c r="BK186" s="37"/>
      <c r="BL186" s="37"/>
      <c r="BM186" s="37"/>
      <c r="BN186" s="37"/>
      <c r="BO186" s="37"/>
      <c r="BP186" s="37"/>
      <c r="BQ186" s="37"/>
      <c r="BR186" s="37"/>
      <c r="BS186" s="37"/>
      <c r="BT186" s="37"/>
      <c r="BU186" s="37"/>
      <c r="BV186" s="37"/>
      <c r="BW186" s="37"/>
      <c r="BX186" s="37"/>
      <c r="BY186" s="37"/>
      <c r="BZ186" s="37"/>
      <c r="CA186" s="37"/>
      <c r="CB186" s="37"/>
      <c r="CC186" s="37"/>
      <c r="CD186" s="37"/>
      <c r="CE186" s="37"/>
      <c r="CF186" s="37"/>
      <c r="CG186" s="37"/>
      <c r="CH186" s="37"/>
      <c r="CI186" s="37"/>
      <c r="CJ186" s="37"/>
      <c r="CK186" s="37"/>
      <c r="CL186" s="37"/>
      <c r="CM186" s="37"/>
      <c r="CN186" s="37"/>
      <c r="CO186" s="37"/>
      <c r="CP186" s="37"/>
      <c r="CQ186" s="37"/>
      <c r="CR186" s="37"/>
      <c r="CS186" s="37"/>
      <c r="CT186" s="37"/>
      <c r="CU186" s="37"/>
      <c r="CV186" s="37"/>
      <c r="CW186" s="37"/>
      <c r="CX186" s="37"/>
      <c r="CY186" s="37"/>
      <c r="CZ186" s="37"/>
      <c r="DA186" s="37"/>
      <c r="DB186" s="37"/>
      <c r="DC186" s="37"/>
      <c r="DD186" s="37"/>
      <c r="DE186" s="37"/>
      <c r="DF186" s="37"/>
      <c r="DG186" s="37"/>
      <c r="DH186" s="37"/>
      <c r="DI186" s="37"/>
      <c r="DJ186" s="37"/>
      <c r="DK186" s="37"/>
      <c r="DL186" s="37"/>
      <c r="DM186" s="37"/>
      <c r="DN186" s="37"/>
      <c r="DO186" s="37"/>
      <c r="DP186" s="37"/>
      <c r="DQ186" s="37"/>
      <c r="DR186" s="37"/>
      <c r="DS186" s="37"/>
      <c r="DT186" s="37"/>
      <c r="DU186" s="37"/>
      <c r="DV186" s="37"/>
      <c r="DW186" s="37"/>
      <c r="DX186" s="37"/>
      <c r="DY186" s="37"/>
      <c r="DZ186" s="37"/>
      <c r="EA186" s="37"/>
      <c r="EB186" s="37"/>
      <c r="EC186" s="37"/>
      <c r="ED186" s="37"/>
      <c r="EE186" s="37"/>
      <c r="EF186" s="37"/>
      <c r="EG186" s="37"/>
      <c r="EH186" s="37"/>
      <c r="EI186" s="37"/>
      <c r="EJ186" s="37"/>
      <c r="EK186" s="37"/>
      <c r="EL186" s="37"/>
      <c r="EM186" s="37"/>
      <c r="EN186" s="37"/>
      <c r="EO186" s="37"/>
      <c r="EP186" s="37"/>
      <c r="EQ186" s="37"/>
      <c r="ER186" s="37"/>
      <c r="ES186" s="37"/>
      <c r="ET186" s="37"/>
      <c r="EU186" s="37"/>
      <c r="EV186" s="37"/>
      <c r="EW186" s="37"/>
      <c r="EX186" s="37"/>
      <c r="EY186" s="37"/>
      <c r="EZ186" s="37"/>
      <c r="FA186" s="37"/>
      <c r="FB186" s="37"/>
      <c r="FC186" s="37"/>
      <c r="FD186" s="37"/>
      <c r="FE186" s="37"/>
      <c r="FF186" s="37"/>
      <c r="FG186" s="37"/>
      <c r="FH186" s="37"/>
      <c r="FI186" s="37"/>
      <c r="FJ186" s="37"/>
      <c r="FK186" s="37"/>
      <c r="FL186" s="37"/>
    </row>
    <row r="187" spans="29:168">
      <c r="AC187" s="37"/>
      <c r="AD187" s="37"/>
      <c r="AE187" s="37"/>
      <c r="AF187" s="37"/>
      <c r="AG187" s="37"/>
      <c r="AH187" s="37"/>
      <c r="AI187" s="37"/>
      <c r="AJ187" s="37"/>
      <c r="AK187" s="37"/>
      <c r="AL187" s="37"/>
      <c r="AM187" s="37"/>
      <c r="AN187" s="37"/>
      <c r="AO187" s="37"/>
      <c r="AP187" s="37"/>
      <c r="AQ187" s="37"/>
      <c r="AR187" s="37"/>
      <c r="AS187" s="37"/>
      <c r="AT187" s="37"/>
      <c r="AU187" s="37"/>
      <c r="AV187" s="37"/>
      <c r="AW187" s="37"/>
      <c r="AX187" s="37"/>
      <c r="AY187" s="37"/>
      <c r="AZ187" s="37"/>
      <c r="BA187" s="37"/>
      <c r="BB187" s="37"/>
      <c r="BC187" s="37"/>
      <c r="BD187" s="37"/>
      <c r="BE187" s="37"/>
      <c r="BF187" s="37"/>
      <c r="BG187" s="37"/>
      <c r="BH187" s="37"/>
      <c r="BI187" s="37"/>
      <c r="BJ187" s="37"/>
      <c r="BK187" s="37"/>
      <c r="BL187" s="37"/>
      <c r="BM187" s="37"/>
      <c r="BN187" s="37"/>
      <c r="BO187" s="37"/>
      <c r="BP187" s="37"/>
      <c r="BQ187" s="37"/>
      <c r="BR187" s="37"/>
      <c r="BS187" s="37"/>
      <c r="BT187" s="37"/>
      <c r="BU187" s="37"/>
      <c r="BV187" s="37"/>
      <c r="BW187" s="37"/>
      <c r="BX187" s="37"/>
      <c r="BY187" s="37"/>
      <c r="BZ187" s="37"/>
      <c r="CA187" s="37"/>
      <c r="CB187" s="37"/>
      <c r="CC187" s="37"/>
      <c r="CD187" s="37"/>
      <c r="CE187" s="37"/>
      <c r="CF187" s="37"/>
      <c r="CG187" s="37"/>
      <c r="CH187" s="37"/>
      <c r="CI187" s="37"/>
      <c r="CJ187" s="37"/>
      <c r="CK187" s="37"/>
      <c r="CL187" s="37"/>
      <c r="CM187" s="37"/>
      <c r="CN187" s="37"/>
      <c r="CO187" s="37"/>
      <c r="CP187" s="37"/>
      <c r="CQ187" s="37"/>
      <c r="CR187" s="37"/>
      <c r="CS187" s="37"/>
      <c r="CT187" s="37"/>
      <c r="CU187" s="37"/>
      <c r="CV187" s="37"/>
      <c r="CW187" s="37"/>
      <c r="CX187" s="37"/>
      <c r="CY187" s="37"/>
      <c r="CZ187" s="37"/>
      <c r="DA187" s="37"/>
      <c r="DB187" s="37"/>
      <c r="DC187" s="37"/>
      <c r="DD187" s="37"/>
      <c r="DE187" s="37"/>
      <c r="DF187" s="37"/>
      <c r="DG187" s="37"/>
      <c r="DH187" s="37"/>
      <c r="DI187" s="37"/>
      <c r="DJ187" s="37"/>
      <c r="DK187" s="37"/>
      <c r="DL187" s="37"/>
      <c r="DM187" s="37"/>
      <c r="DN187" s="37"/>
      <c r="DO187" s="37"/>
      <c r="DP187" s="37"/>
      <c r="DQ187" s="37"/>
      <c r="DR187" s="37"/>
      <c r="DS187" s="37"/>
      <c r="DT187" s="37"/>
      <c r="DU187" s="37"/>
      <c r="DV187" s="37"/>
      <c r="DW187" s="37"/>
      <c r="DX187" s="37"/>
      <c r="DY187" s="37"/>
      <c r="DZ187" s="37"/>
      <c r="EA187" s="37"/>
      <c r="EB187" s="37"/>
      <c r="EC187" s="37"/>
      <c r="ED187" s="37"/>
      <c r="EE187" s="37"/>
      <c r="EF187" s="37"/>
      <c r="EG187" s="37"/>
      <c r="EH187" s="37"/>
      <c r="EI187" s="37"/>
      <c r="EJ187" s="37"/>
      <c r="EK187" s="37"/>
      <c r="EL187" s="37"/>
      <c r="EM187" s="37"/>
      <c r="EN187" s="37"/>
      <c r="EO187" s="37"/>
      <c r="EP187" s="37"/>
      <c r="EQ187" s="37"/>
      <c r="ER187" s="37"/>
      <c r="ES187" s="37"/>
      <c r="ET187" s="37"/>
      <c r="EU187" s="37"/>
      <c r="EV187" s="37"/>
      <c r="EW187" s="37"/>
      <c r="EX187" s="37"/>
      <c r="EY187" s="37"/>
      <c r="EZ187" s="37"/>
      <c r="FA187" s="37"/>
      <c r="FB187" s="37"/>
      <c r="FC187" s="37"/>
      <c r="FD187" s="37"/>
      <c r="FE187" s="37"/>
      <c r="FF187" s="37"/>
      <c r="FG187" s="37"/>
      <c r="FH187" s="37"/>
      <c r="FI187" s="37"/>
      <c r="FJ187" s="37"/>
      <c r="FK187" s="37"/>
      <c r="FL187" s="37"/>
    </row>
    <row r="188" spans="29:168">
      <c r="AC188" s="37"/>
      <c r="AD188" s="37"/>
      <c r="AE188" s="37"/>
      <c r="AF188" s="37"/>
      <c r="AG188" s="37"/>
      <c r="AH188" s="37"/>
      <c r="AI188" s="37"/>
      <c r="AJ188" s="37"/>
      <c r="AK188" s="37"/>
      <c r="AL188" s="37"/>
      <c r="AM188" s="37"/>
      <c r="AN188" s="37"/>
      <c r="AO188" s="37"/>
      <c r="AP188" s="37"/>
      <c r="AQ188" s="37"/>
      <c r="AR188" s="37"/>
      <c r="AS188" s="37"/>
      <c r="AT188" s="37"/>
      <c r="AU188" s="37"/>
      <c r="AV188" s="37"/>
      <c r="AW188" s="37"/>
      <c r="AX188" s="37"/>
      <c r="AY188" s="37"/>
      <c r="AZ188" s="37"/>
      <c r="BA188" s="37"/>
      <c r="BB188" s="37"/>
      <c r="BC188" s="37"/>
      <c r="BD188" s="37"/>
      <c r="BE188" s="37"/>
      <c r="BF188" s="37"/>
      <c r="BG188" s="37"/>
      <c r="BH188" s="37"/>
      <c r="BI188" s="37"/>
      <c r="BJ188" s="37"/>
      <c r="BK188" s="37"/>
      <c r="BL188" s="37"/>
      <c r="BM188" s="37"/>
      <c r="BN188" s="37"/>
      <c r="BO188" s="37"/>
      <c r="BP188" s="37"/>
      <c r="BQ188" s="37"/>
      <c r="BR188" s="37"/>
      <c r="BS188" s="37"/>
      <c r="BT188" s="37"/>
      <c r="BU188" s="37"/>
      <c r="BV188" s="37"/>
      <c r="BW188" s="37"/>
      <c r="BX188" s="37"/>
      <c r="BY188" s="37"/>
      <c r="BZ188" s="37"/>
      <c r="CA188" s="37"/>
      <c r="CB188" s="37"/>
      <c r="CC188" s="37"/>
      <c r="CD188" s="37"/>
      <c r="CE188" s="37"/>
      <c r="CF188" s="37"/>
      <c r="CG188" s="37"/>
      <c r="CH188" s="37"/>
      <c r="CI188" s="37"/>
      <c r="CJ188" s="37"/>
      <c r="CK188" s="37"/>
      <c r="CL188" s="37"/>
      <c r="CM188" s="37"/>
      <c r="CN188" s="37"/>
      <c r="CO188" s="37"/>
      <c r="CP188" s="37"/>
      <c r="CQ188" s="37"/>
      <c r="CR188" s="37"/>
      <c r="CS188" s="37"/>
      <c r="CT188" s="37"/>
      <c r="CU188" s="37"/>
      <c r="CV188" s="37"/>
      <c r="CW188" s="37"/>
      <c r="CX188" s="37"/>
      <c r="CY188" s="37"/>
      <c r="CZ188" s="37"/>
      <c r="DA188" s="37"/>
      <c r="DB188" s="37"/>
      <c r="DC188" s="37"/>
      <c r="DD188" s="37"/>
      <c r="DE188" s="37"/>
      <c r="DF188" s="37"/>
      <c r="DG188" s="37"/>
      <c r="DH188" s="37"/>
      <c r="DI188" s="37"/>
      <c r="DJ188" s="37"/>
      <c r="DK188" s="37"/>
      <c r="DL188" s="37"/>
      <c r="DM188" s="37"/>
      <c r="DN188" s="37"/>
      <c r="DO188" s="37"/>
      <c r="DP188" s="37"/>
      <c r="DQ188" s="37"/>
      <c r="DR188" s="37"/>
      <c r="DS188" s="37"/>
      <c r="DT188" s="37"/>
      <c r="DU188" s="37"/>
      <c r="DV188" s="37"/>
      <c r="DW188" s="37"/>
      <c r="DX188" s="37"/>
      <c r="DY188" s="37"/>
      <c r="DZ188" s="37"/>
      <c r="EA188" s="37"/>
      <c r="EB188" s="37"/>
      <c r="EC188" s="37"/>
      <c r="ED188" s="37"/>
      <c r="EE188" s="37"/>
      <c r="EF188" s="37"/>
      <c r="EG188" s="37"/>
      <c r="EH188" s="37"/>
      <c r="EI188" s="37"/>
      <c r="EJ188" s="37"/>
      <c r="EK188" s="37"/>
      <c r="EL188" s="37"/>
      <c r="EM188" s="37"/>
      <c r="EN188" s="37"/>
      <c r="EO188" s="37"/>
      <c r="EP188" s="37"/>
      <c r="EQ188" s="37"/>
      <c r="ER188" s="37"/>
      <c r="ES188" s="37"/>
      <c r="ET188" s="37"/>
      <c r="EU188" s="37"/>
      <c r="EV188" s="37"/>
      <c r="EW188" s="37"/>
      <c r="EX188" s="37"/>
      <c r="EY188" s="37"/>
      <c r="EZ188" s="37"/>
      <c r="FA188" s="37"/>
      <c r="FB188" s="37"/>
      <c r="FC188" s="37"/>
      <c r="FD188" s="37"/>
      <c r="FE188" s="37"/>
      <c r="FF188" s="37"/>
      <c r="FG188" s="37"/>
      <c r="FH188" s="37"/>
      <c r="FI188" s="37"/>
      <c r="FJ188" s="37"/>
      <c r="FK188" s="37"/>
      <c r="FL188" s="37"/>
    </row>
    <row r="189" spans="29:168">
      <c r="AC189" s="37"/>
      <c r="AD189" s="37"/>
      <c r="AE189" s="37"/>
      <c r="AF189" s="37"/>
      <c r="AG189" s="37"/>
      <c r="AH189" s="37"/>
      <c r="AI189" s="37"/>
      <c r="AJ189" s="37"/>
      <c r="AK189" s="37"/>
      <c r="AL189" s="37"/>
      <c r="AM189" s="37"/>
      <c r="AN189" s="37"/>
      <c r="AO189" s="37"/>
      <c r="AP189" s="37"/>
      <c r="AQ189" s="37"/>
      <c r="AR189" s="37"/>
      <c r="AS189" s="37"/>
      <c r="AT189" s="37"/>
      <c r="AU189" s="37"/>
      <c r="AV189" s="37"/>
      <c r="AW189" s="37"/>
      <c r="AX189" s="37"/>
      <c r="AY189" s="37"/>
      <c r="AZ189" s="37"/>
      <c r="BA189" s="37"/>
      <c r="BB189" s="37"/>
      <c r="BC189" s="37"/>
      <c r="BD189" s="37"/>
      <c r="BE189" s="37"/>
      <c r="BF189" s="37"/>
      <c r="BG189" s="37"/>
      <c r="BH189" s="37"/>
      <c r="BI189" s="37"/>
      <c r="BJ189" s="37"/>
      <c r="BK189" s="37"/>
      <c r="BL189" s="37"/>
      <c r="BM189" s="37"/>
      <c r="BN189" s="37"/>
      <c r="BO189" s="37"/>
      <c r="BP189" s="37"/>
      <c r="BQ189" s="37"/>
      <c r="BR189" s="37"/>
      <c r="BS189" s="37"/>
      <c r="BT189" s="37"/>
      <c r="BU189" s="37"/>
      <c r="BV189" s="37"/>
      <c r="BW189" s="37"/>
      <c r="BX189" s="37"/>
      <c r="BY189" s="37"/>
      <c r="BZ189" s="37"/>
      <c r="CA189" s="37"/>
      <c r="CB189" s="37"/>
      <c r="CC189" s="37"/>
      <c r="CD189" s="37"/>
      <c r="CE189" s="37"/>
      <c r="CF189" s="37"/>
      <c r="CG189" s="37"/>
      <c r="CH189" s="37"/>
      <c r="CI189" s="37"/>
      <c r="CJ189" s="37"/>
      <c r="CK189" s="37"/>
      <c r="CL189" s="37"/>
      <c r="CM189" s="37"/>
      <c r="CN189" s="37"/>
      <c r="CO189" s="37"/>
      <c r="CP189" s="37"/>
      <c r="CQ189" s="37"/>
      <c r="CR189" s="37"/>
      <c r="CS189" s="37"/>
      <c r="CT189" s="37"/>
      <c r="CU189" s="37"/>
      <c r="CV189" s="37"/>
      <c r="CW189" s="37"/>
      <c r="CX189" s="37"/>
      <c r="CY189" s="37"/>
      <c r="CZ189" s="37"/>
      <c r="DA189" s="37"/>
      <c r="DB189" s="37"/>
      <c r="DC189" s="37"/>
      <c r="DD189" s="37"/>
      <c r="DE189" s="37"/>
      <c r="DF189" s="37"/>
      <c r="DG189" s="37"/>
      <c r="DH189" s="37"/>
      <c r="DI189" s="37"/>
      <c r="DJ189" s="37"/>
      <c r="DK189" s="37"/>
      <c r="DL189" s="37"/>
      <c r="DM189" s="37"/>
      <c r="DN189" s="37"/>
      <c r="DO189" s="37"/>
      <c r="DP189" s="37"/>
      <c r="DQ189" s="37"/>
      <c r="DR189" s="37"/>
      <c r="DS189" s="37"/>
      <c r="DT189" s="37"/>
      <c r="DU189" s="37"/>
      <c r="DV189" s="37"/>
      <c r="DW189" s="37"/>
      <c r="DX189" s="37"/>
      <c r="DY189" s="37"/>
      <c r="DZ189" s="37"/>
      <c r="EA189" s="37"/>
      <c r="EB189" s="37"/>
      <c r="EC189" s="37"/>
      <c r="ED189" s="37"/>
      <c r="EE189" s="37"/>
      <c r="EF189" s="37"/>
      <c r="EG189" s="37"/>
      <c r="EH189" s="37"/>
      <c r="EI189" s="37"/>
      <c r="EJ189" s="37"/>
      <c r="EK189" s="37"/>
      <c r="EL189" s="37"/>
      <c r="EM189" s="37"/>
      <c r="EN189" s="37"/>
      <c r="EO189" s="37"/>
      <c r="EP189" s="37"/>
      <c r="EQ189" s="37"/>
      <c r="ER189" s="37"/>
      <c r="ES189" s="37"/>
      <c r="ET189" s="37"/>
      <c r="EU189" s="37"/>
      <c r="EV189" s="37"/>
      <c r="EW189" s="37"/>
      <c r="EX189" s="37"/>
      <c r="EY189" s="37"/>
      <c r="EZ189" s="37"/>
      <c r="FA189" s="37"/>
      <c r="FB189" s="37"/>
      <c r="FC189" s="37"/>
      <c r="FD189" s="37"/>
      <c r="FE189" s="37"/>
      <c r="FF189" s="37"/>
      <c r="FG189" s="37"/>
      <c r="FH189" s="37"/>
      <c r="FI189" s="37"/>
      <c r="FJ189" s="37"/>
      <c r="FK189" s="37"/>
      <c r="FL189" s="37"/>
    </row>
    <row r="190" spans="29:168">
      <c r="AC190" s="37"/>
      <c r="AD190" s="37"/>
      <c r="AE190" s="37"/>
      <c r="AF190" s="37"/>
      <c r="AG190" s="37"/>
      <c r="AH190" s="37"/>
      <c r="AI190" s="37"/>
      <c r="AJ190" s="37"/>
      <c r="AK190" s="37"/>
      <c r="AL190" s="37"/>
      <c r="AM190" s="37"/>
      <c r="AN190" s="37"/>
      <c r="AO190" s="37"/>
      <c r="AP190" s="37"/>
      <c r="AQ190" s="37"/>
      <c r="AR190" s="37"/>
      <c r="AS190" s="37"/>
      <c r="AT190" s="37"/>
      <c r="AU190" s="37"/>
      <c r="AV190" s="37"/>
      <c r="AW190" s="37"/>
      <c r="AX190" s="37"/>
      <c r="AY190" s="37"/>
      <c r="AZ190" s="37"/>
      <c r="BA190" s="37"/>
      <c r="BB190" s="37"/>
      <c r="BC190" s="37"/>
      <c r="BD190" s="37"/>
      <c r="BE190" s="37"/>
      <c r="BF190" s="37"/>
      <c r="BG190" s="37"/>
      <c r="BH190" s="37"/>
      <c r="BI190" s="37"/>
      <c r="BJ190" s="37"/>
      <c r="BK190" s="37"/>
      <c r="BL190" s="37"/>
      <c r="BM190" s="37"/>
      <c r="BN190" s="37"/>
      <c r="BO190" s="37"/>
      <c r="BP190" s="37"/>
      <c r="BQ190" s="37"/>
      <c r="BR190" s="37"/>
      <c r="BS190" s="37"/>
      <c r="BT190" s="37"/>
      <c r="BU190" s="37"/>
      <c r="BV190" s="37"/>
      <c r="BW190" s="37"/>
      <c r="BX190" s="37"/>
      <c r="BY190" s="37"/>
      <c r="BZ190" s="37"/>
      <c r="CA190" s="37"/>
      <c r="CB190" s="37"/>
      <c r="CC190" s="37"/>
      <c r="CD190" s="37"/>
      <c r="CE190" s="37"/>
      <c r="CF190" s="37"/>
      <c r="CG190" s="37"/>
      <c r="CH190" s="37"/>
      <c r="CI190" s="37"/>
      <c r="CJ190" s="37"/>
      <c r="CK190" s="37"/>
      <c r="CL190" s="37"/>
      <c r="CM190" s="37"/>
      <c r="CN190" s="37"/>
      <c r="CO190" s="37"/>
      <c r="CP190" s="37"/>
      <c r="CQ190" s="37"/>
      <c r="CR190" s="37"/>
      <c r="CS190" s="37"/>
      <c r="CT190" s="37"/>
      <c r="CU190" s="37"/>
      <c r="CV190" s="37"/>
      <c r="CW190" s="37"/>
      <c r="CX190" s="37"/>
      <c r="CY190" s="37"/>
      <c r="CZ190" s="37"/>
      <c r="DA190" s="37"/>
      <c r="DB190" s="37"/>
      <c r="DC190" s="37"/>
      <c r="DD190" s="37"/>
      <c r="DE190" s="37"/>
      <c r="DF190" s="37"/>
      <c r="DG190" s="37"/>
      <c r="DH190" s="37"/>
      <c r="DI190" s="37"/>
      <c r="DJ190" s="37"/>
      <c r="DK190" s="37"/>
      <c r="DL190" s="37"/>
      <c r="DM190" s="37"/>
      <c r="DN190" s="37"/>
      <c r="DO190" s="37"/>
      <c r="DP190" s="37"/>
      <c r="DQ190" s="37"/>
      <c r="DR190" s="37"/>
      <c r="DS190" s="37"/>
      <c r="DT190" s="37"/>
      <c r="DU190" s="37"/>
      <c r="DV190" s="37"/>
      <c r="DW190" s="37"/>
      <c r="DX190" s="37"/>
      <c r="DY190" s="37"/>
      <c r="DZ190" s="37"/>
      <c r="EA190" s="37"/>
      <c r="EB190" s="37"/>
      <c r="EC190" s="37"/>
      <c r="ED190" s="37"/>
      <c r="EE190" s="37"/>
      <c r="EF190" s="37"/>
      <c r="EG190" s="37"/>
      <c r="EH190" s="37"/>
      <c r="EI190" s="37"/>
      <c r="EJ190" s="37"/>
      <c r="EK190" s="37"/>
      <c r="EL190" s="37"/>
      <c r="EM190" s="37"/>
      <c r="EN190" s="37"/>
      <c r="EO190" s="37"/>
      <c r="EP190" s="37"/>
      <c r="EQ190" s="37"/>
      <c r="ER190" s="37"/>
      <c r="ES190" s="37"/>
      <c r="ET190" s="37"/>
      <c r="EU190" s="37"/>
      <c r="EV190" s="37"/>
      <c r="EW190" s="37"/>
      <c r="EX190" s="37"/>
      <c r="EY190" s="37"/>
      <c r="EZ190" s="37"/>
      <c r="FA190" s="37"/>
      <c r="FB190" s="37"/>
      <c r="FC190" s="37"/>
      <c r="FD190" s="37"/>
      <c r="FE190" s="37"/>
      <c r="FF190" s="37"/>
      <c r="FG190" s="37"/>
      <c r="FH190" s="37"/>
      <c r="FI190" s="37"/>
      <c r="FJ190" s="37"/>
      <c r="FK190" s="37"/>
      <c r="FL190" s="37"/>
    </row>
    <row r="191" spans="29:168">
      <c r="AC191" s="37"/>
      <c r="AD191" s="37"/>
      <c r="AE191" s="37"/>
      <c r="AF191" s="37"/>
      <c r="AG191" s="37"/>
      <c r="AH191" s="37"/>
      <c r="AI191" s="37"/>
      <c r="AJ191" s="37"/>
      <c r="AK191" s="37"/>
      <c r="AL191" s="37"/>
      <c r="AM191" s="37"/>
      <c r="AN191" s="37"/>
      <c r="AO191" s="37"/>
      <c r="AP191" s="37"/>
      <c r="AQ191" s="37"/>
      <c r="AR191" s="37"/>
      <c r="AS191" s="37"/>
      <c r="AT191" s="37"/>
      <c r="AU191" s="37"/>
      <c r="AV191" s="37"/>
      <c r="AW191" s="37"/>
      <c r="AX191" s="37"/>
      <c r="AY191" s="37"/>
      <c r="AZ191" s="37"/>
      <c r="BA191" s="37"/>
      <c r="BB191" s="37"/>
      <c r="BC191" s="37"/>
      <c r="BD191" s="37"/>
      <c r="BE191" s="37"/>
      <c r="BF191" s="37"/>
      <c r="BG191" s="37"/>
      <c r="BH191" s="37"/>
      <c r="BI191" s="37"/>
      <c r="BJ191" s="37"/>
      <c r="BK191" s="37"/>
      <c r="BL191" s="37"/>
      <c r="BM191" s="37"/>
      <c r="BN191" s="37"/>
      <c r="BO191" s="37"/>
      <c r="BP191" s="37"/>
      <c r="BQ191" s="37"/>
      <c r="BR191" s="37"/>
      <c r="BS191" s="37"/>
      <c r="BT191" s="37"/>
      <c r="BU191" s="37"/>
      <c r="BV191" s="37"/>
      <c r="BW191" s="37"/>
      <c r="BX191" s="37"/>
      <c r="BY191" s="37"/>
      <c r="BZ191" s="37"/>
      <c r="CA191" s="37"/>
      <c r="CB191" s="37"/>
      <c r="CC191" s="37"/>
      <c r="CD191" s="37"/>
      <c r="CE191" s="37"/>
      <c r="CF191" s="37"/>
      <c r="CG191" s="37"/>
      <c r="CH191" s="37"/>
      <c r="CI191" s="37"/>
      <c r="CJ191" s="37"/>
      <c r="CK191" s="37"/>
      <c r="CL191" s="37"/>
      <c r="CM191" s="37"/>
      <c r="CN191" s="37"/>
      <c r="CO191" s="37"/>
      <c r="CP191" s="37"/>
      <c r="CQ191" s="37"/>
      <c r="CR191" s="37"/>
      <c r="CS191" s="37"/>
      <c r="CT191" s="37"/>
      <c r="CU191" s="37"/>
      <c r="CV191" s="37"/>
      <c r="CW191" s="37"/>
      <c r="CX191" s="37"/>
      <c r="CY191" s="37"/>
      <c r="CZ191" s="37"/>
      <c r="DA191" s="37"/>
      <c r="DB191" s="37"/>
      <c r="DC191" s="37"/>
      <c r="DD191" s="37"/>
      <c r="DE191" s="37"/>
      <c r="DF191" s="37"/>
      <c r="DG191" s="37"/>
      <c r="DH191" s="37"/>
      <c r="DI191" s="37"/>
      <c r="DJ191" s="37"/>
      <c r="DK191" s="37"/>
      <c r="DL191" s="37"/>
      <c r="DM191" s="37"/>
      <c r="DN191" s="37"/>
      <c r="DO191" s="37"/>
      <c r="DP191" s="37"/>
      <c r="DQ191" s="37"/>
      <c r="DR191" s="37"/>
      <c r="DS191" s="37"/>
      <c r="DT191" s="37"/>
      <c r="DU191" s="37"/>
      <c r="DV191" s="37"/>
      <c r="DW191" s="37"/>
      <c r="DX191" s="37"/>
      <c r="DY191" s="37"/>
      <c r="DZ191" s="37"/>
      <c r="EA191" s="37"/>
      <c r="EB191" s="37"/>
      <c r="EC191" s="37"/>
      <c r="ED191" s="37"/>
      <c r="EE191" s="37"/>
      <c r="EF191" s="37"/>
      <c r="EG191" s="37"/>
      <c r="EH191" s="37"/>
      <c r="EI191" s="37"/>
      <c r="EJ191" s="37"/>
      <c r="EK191" s="37"/>
      <c r="EL191" s="37"/>
      <c r="EM191" s="37"/>
      <c r="EN191" s="37"/>
      <c r="EO191" s="37"/>
      <c r="EP191" s="37"/>
      <c r="EQ191" s="37"/>
      <c r="ER191" s="37"/>
      <c r="ES191" s="37"/>
      <c r="ET191" s="37"/>
      <c r="EU191" s="37"/>
      <c r="EV191" s="37"/>
      <c r="EW191" s="37"/>
      <c r="EX191" s="37"/>
      <c r="EY191" s="37"/>
      <c r="EZ191" s="37"/>
      <c r="FA191" s="37"/>
      <c r="FB191" s="37"/>
      <c r="FC191" s="37"/>
      <c r="FD191" s="37"/>
      <c r="FE191" s="37"/>
      <c r="FF191" s="37"/>
      <c r="FG191" s="37"/>
      <c r="FH191" s="37"/>
      <c r="FI191" s="37"/>
      <c r="FJ191" s="37"/>
      <c r="FK191" s="37"/>
      <c r="FL191" s="37"/>
    </row>
    <row r="192" spans="29:168">
      <c r="AC192" s="37"/>
      <c r="AD192" s="37"/>
      <c r="AE192" s="37"/>
      <c r="AF192" s="37"/>
      <c r="AG192" s="37"/>
      <c r="AH192" s="37"/>
      <c r="AI192" s="37"/>
      <c r="AJ192" s="37"/>
      <c r="AK192" s="37"/>
      <c r="AL192" s="37"/>
      <c r="AM192" s="37"/>
      <c r="AN192" s="37"/>
      <c r="AO192" s="37"/>
      <c r="AP192" s="37"/>
      <c r="AQ192" s="37"/>
      <c r="AR192" s="37"/>
      <c r="AS192" s="37"/>
      <c r="AT192" s="37"/>
      <c r="AU192" s="37"/>
      <c r="AV192" s="37"/>
      <c r="AW192" s="37"/>
      <c r="AX192" s="37"/>
      <c r="AY192" s="37"/>
      <c r="AZ192" s="37"/>
      <c r="BA192" s="37"/>
      <c r="BB192" s="37"/>
      <c r="BC192" s="37"/>
      <c r="BD192" s="37"/>
      <c r="BE192" s="37"/>
      <c r="BF192" s="37"/>
      <c r="BG192" s="37"/>
      <c r="BH192" s="37"/>
      <c r="BI192" s="37"/>
      <c r="BJ192" s="37"/>
      <c r="BK192" s="37"/>
      <c r="BL192" s="37"/>
      <c r="BM192" s="37"/>
      <c r="BN192" s="37"/>
      <c r="BO192" s="37"/>
      <c r="BP192" s="37"/>
      <c r="BQ192" s="37"/>
      <c r="BR192" s="37"/>
      <c r="BS192" s="37"/>
      <c r="BT192" s="37"/>
      <c r="BU192" s="37"/>
      <c r="BV192" s="37"/>
      <c r="BW192" s="37"/>
      <c r="BX192" s="37"/>
      <c r="BY192" s="37"/>
      <c r="BZ192" s="37"/>
      <c r="CA192" s="37"/>
      <c r="CB192" s="37"/>
      <c r="CC192" s="37"/>
      <c r="CD192" s="37"/>
      <c r="CE192" s="37"/>
      <c r="CF192" s="37"/>
      <c r="CG192" s="37"/>
      <c r="CH192" s="37"/>
      <c r="CI192" s="37"/>
      <c r="CJ192" s="37"/>
      <c r="CK192" s="37"/>
      <c r="CL192" s="37"/>
      <c r="CM192" s="37"/>
      <c r="CN192" s="37"/>
      <c r="CO192" s="37"/>
      <c r="CP192" s="37"/>
      <c r="CQ192" s="37"/>
      <c r="CR192" s="37"/>
      <c r="CS192" s="37"/>
      <c r="CT192" s="37"/>
      <c r="CU192" s="37"/>
      <c r="CV192" s="37"/>
      <c r="CW192" s="37"/>
      <c r="CX192" s="37"/>
      <c r="CY192" s="37"/>
      <c r="CZ192" s="37"/>
      <c r="DA192" s="37"/>
      <c r="DB192" s="37"/>
      <c r="DC192" s="37"/>
      <c r="DD192" s="37"/>
      <c r="DE192" s="37"/>
      <c r="DF192" s="37"/>
      <c r="DG192" s="37"/>
      <c r="DH192" s="37"/>
      <c r="DI192" s="37"/>
      <c r="DJ192" s="37"/>
      <c r="DK192" s="37"/>
      <c r="DL192" s="37"/>
      <c r="DM192" s="37"/>
      <c r="DN192" s="37"/>
      <c r="DO192" s="37"/>
      <c r="DP192" s="37"/>
      <c r="DQ192" s="37"/>
      <c r="DR192" s="37"/>
      <c r="DS192" s="37"/>
      <c r="DT192" s="37"/>
      <c r="DU192" s="37"/>
      <c r="DV192" s="37"/>
      <c r="DW192" s="37"/>
      <c r="DX192" s="37"/>
      <c r="DY192" s="37"/>
      <c r="DZ192" s="37"/>
      <c r="EA192" s="37"/>
      <c r="EB192" s="37"/>
      <c r="EC192" s="37"/>
      <c r="ED192" s="37"/>
      <c r="EE192" s="37"/>
      <c r="EF192" s="37"/>
      <c r="EG192" s="37"/>
      <c r="EH192" s="37"/>
      <c r="EI192" s="37"/>
      <c r="EJ192" s="37"/>
      <c r="EK192" s="37"/>
      <c r="EL192" s="37"/>
      <c r="EM192" s="37"/>
      <c r="EN192" s="37"/>
      <c r="EO192" s="37"/>
      <c r="EP192" s="37"/>
      <c r="EQ192" s="37"/>
      <c r="ER192" s="37"/>
      <c r="ES192" s="37"/>
      <c r="ET192" s="37"/>
      <c r="EU192" s="37"/>
      <c r="EV192" s="37"/>
      <c r="EW192" s="37"/>
      <c r="EX192" s="37"/>
      <c r="EY192" s="37"/>
      <c r="EZ192" s="37"/>
      <c r="FA192" s="37"/>
      <c r="FB192" s="37"/>
      <c r="FC192" s="37"/>
      <c r="FD192" s="37"/>
      <c r="FE192" s="37"/>
      <c r="FF192" s="37"/>
      <c r="FG192" s="37"/>
      <c r="FH192" s="37"/>
      <c r="FI192" s="37"/>
      <c r="FJ192" s="37"/>
      <c r="FK192" s="37"/>
      <c r="FL192" s="37"/>
    </row>
    <row r="193" spans="29:168">
      <c r="AC193" s="37"/>
      <c r="AD193" s="37"/>
      <c r="AE193" s="37"/>
      <c r="AF193" s="37"/>
      <c r="AG193" s="37"/>
      <c r="AH193" s="37"/>
      <c r="AI193" s="37"/>
      <c r="AJ193" s="37"/>
      <c r="AK193" s="37"/>
      <c r="AL193" s="37"/>
      <c r="AM193" s="37"/>
      <c r="AN193" s="37"/>
      <c r="AO193" s="37"/>
      <c r="AP193" s="37"/>
      <c r="AQ193" s="37"/>
      <c r="AR193" s="37"/>
      <c r="AS193" s="37"/>
      <c r="AT193" s="37"/>
      <c r="AU193" s="37"/>
      <c r="AV193" s="37"/>
      <c r="AW193" s="37"/>
      <c r="AX193" s="37"/>
      <c r="AY193" s="37"/>
      <c r="AZ193" s="37"/>
      <c r="BA193" s="37"/>
      <c r="BB193" s="37"/>
      <c r="BC193" s="37"/>
      <c r="BD193" s="37"/>
      <c r="BE193" s="37"/>
      <c r="BF193" s="37"/>
      <c r="BG193" s="37"/>
      <c r="BH193" s="37"/>
      <c r="BI193" s="37"/>
      <c r="BJ193" s="37"/>
      <c r="BK193" s="37"/>
      <c r="BL193" s="37"/>
      <c r="BM193" s="37"/>
      <c r="BN193" s="37"/>
      <c r="BO193" s="37"/>
      <c r="BP193" s="37"/>
      <c r="BQ193" s="37"/>
      <c r="BR193" s="37"/>
      <c r="BS193" s="37"/>
      <c r="BT193" s="37"/>
      <c r="BU193" s="37"/>
      <c r="BV193" s="37"/>
      <c r="BW193" s="37"/>
      <c r="BX193" s="37"/>
      <c r="BY193" s="37"/>
      <c r="BZ193" s="37"/>
      <c r="CA193" s="37"/>
      <c r="CB193" s="37"/>
      <c r="CC193" s="37"/>
      <c r="CD193" s="37"/>
      <c r="CE193" s="37"/>
      <c r="CF193" s="37"/>
      <c r="CG193" s="37"/>
      <c r="CH193" s="37"/>
      <c r="CI193" s="37"/>
      <c r="CJ193" s="37"/>
      <c r="CK193" s="37"/>
      <c r="CL193" s="37"/>
      <c r="CM193" s="37"/>
      <c r="CN193" s="37"/>
      <c r="CO193" s="37"/>
      <c r="CP193" s="37"/>
      <c r="CQ193" s="37"/>
      <c r="CR193" s="37"/>
      <c r="CS193" s="37"/>
      <c r="CT193" s="37"/>
      <c r="CU193" s="37"/>
      <c r="CV193" s="37"/>
      <c r="CW193" s="37"/>
      <c r="CX193" s="37"/>
      <c r="CY193" s="37"/>
      <c r="CZ193" s="37"/>
      <c r="DA193" s="37"/>
      <c r="DB193" s="37"/>
      <c r="DC193" s="37"/>
      <c r="DD193" s="37"/>
      <c r="DE193" s="37"/>
      <c r="DF193" s="37"/>
      <c r="DG193" s="37"/>
      <c r="DH193" s="37"/>
      <c r="DI193" s="37"/>
      <c r="DJ193" s="37"/>
      <c r="DK193" s="37"/>
      <c r="DL193" s="37"/>
      <c r="DM193" s="37"/>
      <c r="DN193" s="37"/>
      <c r="DO193" s="37"/>
      <c r="DP193" s="37"/>
      <c r="DQ193" s="37"/>
      <c r="DR193" s="37"/>
      <c r="DS193" s="37"/>
      <c r="DT193" s="37"/>
      <c r="DU193" s="37"/>
      <c r="DV193" s="37"/>
      <c r="DW193" s="37"/>
      <c r="DX193" s="37"/>
      <c r="DY193" s="37"/>
      <c r="DZ193" s="37"/>
      <c r="EA193" s="37"/>
      <c r="EB193" s="37"/>
      <c r="EC193" s="37"/>
      <c r="ED193" s="37"/>
      <c r="EE193" s="37"/>
      <c r="EF193" s="37"/>
      <c r="EG193" s="37"/>
      <c r="EH193" s="37"/>
      <c r="EI193" s="37"/>
      <c r="EJ193" s="37"/>
      <c r="EK193" s="37"/>
      <c r="EL193" s="37"/>
      <c r="EM193" s="37"/>
      <c r="EN193" s="37"/>
      <c r="EO193" s="37"/>
      <c r="EP193" s="37"/>
      <c r="EQ193" s="37"/>
      <c r="ER193" s="37"/>
      <c r="ES193" s="37"/>
      <c r="ET193" s="37"/>
      <c r="EU193" s="37"/>
      <c r="EV193" s="37"/>
      <c r="EW193" s="37"/>
      <c r="EX193" s="37"/>
      <c r="EY193" s="37"/>
      <c r="EZ193" s="37"/>
      <c r="FA193" s="37"/>
      <c r="FB193" s="37"/>
      <c r="FC193" s="37"/>
      <c r="FD193" s="37"/>
      <c r="FE193" s="37"/>
      <c r="FF193" s="37"/>
      <c r="FG193" s="37"/>
      <c r="FH193" s="37"/>
      <c r="FI193" s="37"/>
      <c r="FJ193" s="37"/>
      <c r="FK193" s="37"/>
      <c r="FL193" s="37"/>
    </row>
    <row r="194" spans="29:168">
      <c r="AC194" s="37"/>
      <c r="AD194" s="37"/>
      <c r="AE194" s="37"/>
      <c r="AF194" s="37"/>
      <c r="AG194" s="37"/>
      <c r="AH194" s="37"/>
      <c r="AI194" s="37"/>
      <c r="AJ194" s="37"/>
      <c r="AK194" s="37"/>
      <c r="AL194" s="37"/>
      <c r="AM194" s="37"/>
      <c r="AN194" s="37"/>
      <c r="AO194" s="37"/>
      <c r="AP194" s="37"/>
      <c r="AQ194" s="37"/>
      <c r="AR194" s="37"/>
      <c r="AS194" s="37"/>
      <c r="AT194" s="37"/>
      <c r="AU194" s="37"/>
      <c r="AV194" s="37"/>
      <c r="AW194" s="37"/>
      <c r="AX194" s="37"/>
      <c r="AY194" s="37"/>
      <c r="AZ194" s="37"/>
      <c r="BA194" s="37"/>
      <c r="BB194" s="37"/>
      <c r="BC194" s="37"/>
      <c r="BD194" s="37"/>
      <c r="BE194" s="37"/>
      <c r="BF194" s="37"/>
      <c r="BG194" s="37"/>
      <c r="BH194" s="37"/>
      <c r="BI194" s="37"/>
      <c r="BJ194" s="37"/>
      <c r="BK194" s="37"/>
      <c r="BL194" s="37"/>
      <c r="BM194" s="37"/>
      <c r="BN194" s="37"/>
      <c r="BO194" s="37"/>
      <c r="BP194" s="37"/>
      <c r="BQ194" s="37"/>
      <c r="BR194" s="37"/>
      <c r="BS194" s="37"/>
      <c r="BT194" s="37"/>
      <c r="BU194" s="37"/>
      <c r="BV194" s="37"/>
      <c r="BW194" s="37"/>
      <c r="BX194" s="37"/>
      <c r="BY194" s="37"/>
      <c r="BZ194" s="37"/>
      <c r="CA194" s="37"/>
      <c r="CB194" s="37"/>
      <c r="CC194" s="37"/>
      <c r="CD194" s="37"/>
      <c r="CE194" s="37"/>
      <c r="CF194" s="37"/>
      <c r="CG194" s="37"/>
      <c r="CH194" s="37"/>
      <c r="CI194" s="37"/>
      <c r="CJ194" s="37"/>
      <c r="CK194" s="37"/>
      <c r="CL194" s="37"/>
      <c r="CM194" s="37"/>
      <c r="CN194" s="37"/>
      <c r="CO194" s="37"/>
      <c r="CP194" s="37"/>
      <c r="CQ194" s="37"/>
      <c r="CR194" s="37"/>
      <c r="CS194" s="37"/>
      <c r="CT194" s="37"/>
      <c r="CU194" s="37"/>
      <c r="CV194" s="37"/>
      <c r="CW194" s="37"/>
      <c r="CX194" s="37"/>
      <c r="CY194" s="37"/>
      <c r="CZ194" s="37"/>
      <c r="DA194" s="37"/>
      <c r="DB194" s="37"/>
      <c r="DC194" s="37"/>
      <c r="DD194" s="37"/>
      <c r="DE194" s="37"/>
      <c r="DF194" s="37"/>
      <c r="DG194" s="37"/>
      <c r="DH194" s="37"/>
      <c r="DI194" s="37"/>
      <c r="DJ194" s="37"/>
      <c r="DK194" s="37"/>
      <c r="DL194" s="37"/>
      <c r="DM194" s="37"/>
      <c r="DN194" s="37"/>
      <c r="DO194" s="37"/>
      <c r="DP194" s="37"/>
      <c r="DQ194" s="37"/>
      <c r="DR194" s="37"/>
      <c r="DS194" s="37"/>
      <c r="DT194" s="37"/>
      <c r="DU194" s="37"/>
      <c r="DV194" s="37"/>
      <c r="DW194" s="37"/>
      <c r="DX194" s="37"/>
      <c r="DY194" s="37"/>
      <c r="DZ194" s="37"/>
      <c r="EA194" s="37"/>
      <c r="EB194" s="37"/>
      <c r="EC194" s="37"/>
      <c r="ED194" s="37"/>
      <c r="EE194" s="37"/>
      <c r="EF194" s="37"/>
      <c r="EG194" s="37"/>
      <c r="EH194" s="37"/>
      <c r="EI194" s="37"/>
      <c r="EJ194" s="37"/>
      <c r="EK194" s="37"/>
      <c r="EL194" s="37"/>
      <c r="EM194" s="37"/>
      <c r="EN194" s="37"/>
      <c r="EO194" s="37"/>
      <c r="EP194" s="37"/>
      <c r="EQ194" s="37"/>
      <c r="ER194" s="37"/>
      <c r="ES194" s="37"/>
      <c r="ET194" s="37"/>
      <c r="EU194" s="37"/>
      <c r="EV194" s="37"/>
      <c r="EW194" s="37"/>
      <c r="EX194" s="37"/>
      <c r="EY194" s="37"/>
      <c r="EZ194" s="37"/>
      <c r="FA194" s="37"/>
      <c r="FB194" s="37"/>
      <c r="FC194" s="37"/>
      <c r="FD194" s="37"/>
      <c r="FE194" s="37"/>
      <c r="FF194" s="37"/>
      <c r="FG194" s="37"/>
      <c r="FH194" s="37"/>
      <c r="FI194" s="37"/>
      <c r="FJ194" s="37"/>
      <c r="FK194" s="37"/>
      <c r="FL194" s="37"/>
    </row>
    <row r="195" spans="29:168">
      <c r="AC195" s="37"/>
      <c r="AD195" s="37"/>
      <c r="AE195" s="37"/>
      <c r="AF195" s="37"/>
      <c r="AG195" s="37"/>
      <c r="AH195" s="37"/>
      <c r="AI195" s="37"/>
      <c r="AJ195" s="37"/>
      <c r="AK195" s="37"/>
      <c r="AL195" s="37"/>
      <c r="AM195" s="37"/>
      <c r="AN195" s="37"/>
      <c r="AO195" s="37"/>
      <c r="AP195" s="37"/>
      <c r="AQ195" s="37"/>
      <c r="AR195" s="37"/>
      <c r="AS195" s="37"/>
      <c r="AT195" s="37"/>
      <c r="AU195" s="37"/>
      <c r="AV195" s="37"/>
      <c r="AW195" s="37"/>
      <c r="AX195" s="37"/>
      <c r="AY195" s="37"/>
      <c r="AZ195" s="37"/>
      <c r="BA195" s="37"/>
      <c r="BB195" s="37"/>
      <c r="BC195" s="37"/>
      <c r="BD195" s="37"/>
      <c r="BE195" s="37"/>
      <c r="BF195" s="37"/>
      <c r="BG195" s="37"/>
      <c r="BH195" s="37"/>
      <c r="BI195" s="37"/>
      <c r="BJ195" s="37"/>
      <c r="BK195" s="37"/>
      <c r="BL195" s="37"/>
      <c r="BM195" s="37"/>
      <c r="BN195" s="37"/>
      <c r="BO195" s="37"/>
      <c r="BP195" s="37"/>
      <c r="BQ195" s="37"/>
      <c r="BR195" s="37"/>
      <c r="BS195" s="37"/>
      <c r="BT195" s="37"/>
      <c r="BU195" s="37"/>
      <c r="BV195" s="37"/>
      <c r="BW195" s="37"/>
      <c r="BX195" s="37"/>
      <c r="BY195" s="37"/>
      <c r="BZ195" s="37"/>
      <c r="CA195" s="37"/>
      <c r="CB195" s="37"/>
      <c r="CC195" s="37"/>
      <c r="CD195" s="37"/>
      <c r="CE195" s="37"/>
      <c r="CF195" s="37"/>
      <c r="CG195" s="37"/>
      <c r="CH195" s="37"/>
      <c r="CI195" s="37"/>
      <c r="CJ195" s="37"/>
      <c r="CK195" s="37"/>
      <c r="CL195" s="37"/>
      <c r="CM195" s="37"/>
      <c r="CN195" s="37"/>
      <c r="CO195" s="37"/>
      <c r="CP195" s="37"/>
      <c r="CQ195" s="37"/>
      <c r="CR195" s="37"/>
      <c r="CS195" s="37"/>
      <c r="CT195" s="37"/>
      <c r="CU195" s="37"/>
      <c r="CV195" s="37"/>
      <c r="CW195" s="37"/>
      <c r="CX195" s="37"/>
      <c r="CY195" s="37"/>
      <c r="CZ195" s="37"/>
      <c r="DA195" s="37"/>
      <c r="DB195" s="37"/>
      <c r="DC195" s="37"/>
      <c r="DD195" s="37"/>
      <c r="DE195" s="37"/>
      <c r="DF195" s="37"/>
      <c r="DG195" s="37"/>
      <c r="DH195" s="37"/>
      <c r="DI195" s="37"/>
      <c r="DJ195" s="37"/>
      <c r="DK195" s="37"/>
      <c r="DL195" s="37"/>
      <c r="DM195" s="37"/>
      <c r="DN195" s="37"/>
      <c r="DO195" s="37"/>
      <c r="DP195" s="37"/>
      <c r="DQ195" s="37"/>
      <c r="DR195" s="37"/>
      <c r="DS195" s="37"/>
      <c r="DT195" s="37"/>
      <c r="DU195" s="37"/>
      <c r="DV195" s="37"/>
      <c r="DW195" s="37"/>
      <c r="DX195" s="37"/>
      <c r="DY195" s="37"/>
      <c r="DZ195" s="37"/>
      <c r="EA195" s="37"/>
      <c r="EB195" s="37"/>
      <c r="EC195" s="37"/>
      <c r="ED195" s="37"/>
      <c r="EE195" s="37"/>
      <c r="EF195" s="37"/>
      <c r="EG195" s="37"/>
      <c r="EH195" s="37"/>
      <c r="EI195" s="37"/>
      <c r="EJ195" s="37"/>
      <c r="EK195" s="37"/>
      <c r="EL195" s="37"/>
      <c r="EM195" s="37"/>
      <c r="EN195" s="37"/>
      <c r="EO195" s="37"/>
      <c r="EP195" s="37"/>
      <c r="EQ195" s="37"/>
      <c r="ER195" s="37"/>
      <c r="ES195" s="37"/>
      <c r="ET195" s="37"/>
      <c r="EU195" s="37"/>
      <c r="EV195" s="37"/>
      <c r="EW195" s="37"/>
      <c r="EX195" s="37"/>
      <c r="EY195" s="37"/>
      <c r="EZ195" s="37"/>
      <c r="FA195" s="37"/>
      <c r="FB195" s="37"/>
      <c r="FC195" s="37"/>
      <c r="FD195" s="37"/>
      <c r="FE195" s="37"/>
      <c r="FF195" s="37"/>
      <c r="FG195" s="37"/>
      <c r="FH195" s="37"/>
      <c r="FI195" s="37"/>
      <c r="FJ195" s="37"/>
      <c r="FK195" s="37"/>
      <c r="FL195" s="37"/>
    </row>
    <row r="196" spans="29:168">
      <c r="AC196" s="37"/>
      <c r="AD196" s="37"/>
      <c r="AE196" s="37"/>
      <c r="AF196" s="37"/>
      <c r="AG196" s="37"/>
      <c r="AH196" s="37"/>
      <c r="AI196" s="37"/>
      <c r="AJ196" s="37"/>
      <c r="AK196" s="37"/>
      <c r="AL196" s="37"/>
      <c r="AM196" s="37"/>
      <c r="AN196" s="37"/>
      <c r="AO196" s="37"/>
      <c r="AP196" s="37"/>
      <c r="AQ196" s="37"/>
      <c r="AR196" s="37"/>
      <c r="AS196" s="37"/>
      <c r="AT196" s="37"/>
      <c r="AU196" s="37"/>
      <c r="AV196" s="37"/>
      <c r="AW196" s="37"/>
      <c r="AX196" s="37"/>
      <c r="AY196" s="37"/>
      <c r="AZ196" s="37"/>
      <c r="BA196" s="37"/>
      <c r="BB196" s="37"/>
      <c r="BC196" s="37"/>
      <c r="BD196" s="37"/>
      <c r="BE196" s="37"/>
      <c r="BF196" s="37"/>
      <c r="BG196" s="37"/>
      <c r="BH196" s="37"/>
      <c r="BI196" s="37"/>
      <c r="BJ196" s="37"/>
      <c r="BK196" s="37"/>
      <c r="BL196" s="37"/>
      <c r="BM196" s="37"/>
      <c r="BN196" s="37"/>
      <c r="BO196" s="37"/>
      <c r="BP196" s="37"/>
      <c r="BQ196" s="37"/>
      <c r="BR196" s="37"/>
      <c r="BS196" s="37"/>
      <c r="BT196" s="37"/>
      <c r="BU196" s="37"/>
      <c r="BV196" s="37"/>
      <c r="BW196" s="37"/>
      <c r="BX196" s="37"/>
      <c r="BY196" s="37"/>
      <c r="BZ196" s="37"/>
      <c r="CA196" s="37"/>
      <c r="CB196" s="37"/>
      <c r="CC196" s="37"/>
      <c r="CD196" s="37"/>
      <c r="CE196" s="37"/>
      <c r="CF196" s="37"/>
      <c r="CG196" s="37"/>
      <c r="CH196" s="37"/>
      <c r="CI196" s="37"/>
      <c r="CJ196" s="37"/>
      <c r="CK196" s="37"/>
      <c r="CL196" s="37"/>
      <c r="CM196" s="37"/>
      <c r="CN196" s="37"/>
      <c r="CO196" s="37"/>
      <c r="CP196" s="37"/>
      <c r="CQ196" s="37"/>
      <c r="CR196" s="37"/>
      <c r="CS196" s="37"/>
      <c r="CT196" s="37"/>
      <c r="CU196" s="37"/>
      <c r="CV196" s="37"/>
      <c r="CW196" s="37"/>
      <c r="CX196" s="37"/>
      <c r="CY196" s="37"/>
      <c r="CZ196" s="37"/>
      <c r="DA196" s="37"/>
      <c r="DB196" s="37"/>
      <c r="DC196" s="37"/>
      <c r="DD196" s="37"/>
      <c r="DE196" s="37"/>
      <c r="DF196" s="37"/>
      <c r="DG196" s="37"/>
      <c r="DH196" s="37"/>
      <c r="DI196" s="37"/>
      <c r="DJ196" s="37"/>
      <c r="DK196" s="37"/>
      <c r="DL196" s="37"/>
      <c r="DM196" s="37"/>
      <c r="DN196" s="37"/>
      <c r="DO196" s="37"/>
      <c r="DP196" s="37"/>
      <c r="DQ196" s="37"/>
      <c r="DR196" s="37"/>
      <c r="DS196" s="37"/>
      <c r="DT196" s="37"/>
      <c r="DU196" s="37"/>
      <c r="DV196" s="37"/>
      <c r="DW196" s="37"/>
      <c r="DX196" s="37"/>
      <c r="DY196" s="37"/>
      <c r="DZ196" s="37"/>
      <c r="EA196" s="37"/>
      <c r="EB196" s="37"/>
      <c r="EC196" s="37"/>
      <c r="ED196" s="37"/>
      <c r="EE196" s="37"/>
      <c r="EF196" s="37"/>
      <c r="EG196" s="37"/>
      <c r="EH196" s="37"/>
      <c r="EI196" s="37"/>
      <c r="EJ196" s="37"/>
      <c r="EK196" s="37"/>
      <c r="EL196" s="37"/>
      <c r="EM196" s="37"/>
      <c r="EN196" s="37"/>
      <c r="EO196" s="37"/>
      <c r="EP196" s="37"/>
      <c r="EQ196" s="37"/>
      <c r="ER196" s="37"/>
      <c r="ES196" s="37"/>
      <c r="ET196" s="37"/>
      <c r="EU196" s="37"/>
      <c r="EV196" s="37"/>
      <c r="EW196" s="37"/>
      <c r="EX196" s="37"/>
      <c r="EY196" s="37"/>
      <c r="EZ196" s="37"/>
      <c r="FA196" s="37"/>
      <c r="FB196" s="37"/>
      <c r="FC196" s="37"/>
      <c r="FD196" s="37"/>
      <c r="FE196" s="37"/>
      <c r="FF196" s="37"/>
      <c r="FG196" s="37"/>
      <c r="FH196" s="37"/>
      <c r="FI196" s="37"/>
      <c r="FJ196" s="37"/>
      <c r="FK196" s="37"/>
      <c r="FL196" s="37"/>
    </row>
    <row r="197" spans="29:168">
      <c r="AC197" s="37"/>
      <c r="AD197" s="37"/>
      <c r="AE197" s="37"/>
      <c r="AF197" s="37"/>
      <c r="AG197" s="37"/>
      <c r="AH197" s="37"/>
      <c r="AI197" s="37"/>
      <c r="AJ197" s="37"/>
      <c r="AK197" s="37"/>
      <c r="AL197" s="37"/>
      <c r="AM197" s="37"/>
      <c r="AN197" s="37"/>
      <c r="AO197" s="37"/>
      <c r="AP197" s="37"/>
      <c r="AQ197" s="37"/>
      <c r="AR197" s="37"/>
      <c r="AS197" s="37"/>
      <c r="AT197" s="37"/>
      <c r="AU197" s="37"/>
      <c r="AV197" s="37"/>
      <c r="AW197" s="37"/>
      <c r="AX197" s="37"/>
      <c r="AY197" s="37"/>
      <c r="AZ197" s="37"/>
      <c r="BA197" s="37"/>
      <c r="BB197" s="37"/>
      <c r="BC197" s="37"/>
      <c r="BD197" s="37"/>
      <c r="BE197" s="37"/>
      <c r="BF197" s="37"/>
      <c r="BG197" s="37"/>
      <c r="BH197" s="37"/>
      <c r="BI197" s="37"/>
      <c r="BJ197" s="37"/>
      <c r="BK197" s="37"/>
      <c r="BL197" s="37"/>
      <c r="BM197" s="37"/>
      <c r="BN197" s="37"/>
      <c r="BO197" s="37"/>
      <c r="BP197" s="37"/>
      <c r="BQ197" s="37"/>
      <c r="BR197" s="37"/>
      <c r="BS197" s="37"/>
      <c r="BT197" s="37"/>
      <c r="BU197" s="37"/>
      <c r="BV197" s="37"/>
      <c r="BW197" s="37"/>
      <c r="BX197" s="37"/>
      <c r="BY197" s="37"/>
      <c r="BZ197" s="37"/>
      <c r="CA197" s="37"/>
      <c r="CB197" s="37"/>
      <c r="CC197" s="37"/>
      <c r="CD197" s="37"/>
      <c r="CE197" s="37"/>
      <c r="CF197" s="37"/>
      <c r="CG197" s="37"/>
      <c r="CH197" s="37"/>
      <c r="CI197" s="37"/>
      <c r="CJ197" s="37"/>
      <c r="CK197" s="37"/>
      <c r="CL197" s="37"/>
      <c r="CM197" s="37"/>
      <c r="CN197" s="37"/>
      <c r="CO197" s="37"/>
      <c r="CP197" s="37"/>
      <c r="CQ197" s="37"/>
      <c r="CR197" s="37"/>
      <c r="CS197" s="37"/>
      <c r="CT197" s="37"/>
      <c r="CU197" s="37"/>
      <c r="CV197" s="37"/>
      <c r="CW197" s="37"/>
      <c r="CX197" s="37"/>
      <c r="CY197" s="37"/>
      <c r="CZ197" s="37"/>
      <c r="DA197" s="37"/>
      <c r="DB197" s="37"/>
      <c r="DC197" s="37"/>
      <c r="DD197" s="37"/>
      <c r="DE197" s="37"/>
      <c r="DF197" s="37"/>
      <c r="DG197" s="37"/>
      <c r="DH197" s="37"/>
      <c r="DI197" s="37"/>
      <c r="DJ197" s="37"/>
      <c r="DK197" s="37"/>
      <c r="DL197" s="37"/>
      <c r="DM197" s="37"/>
      <c r="DN197" s="37"/>
      <c r="DO197" s="37"/>
      <c r="DP197" s="37"/>
      <c r="DQ197" s="37"/>
      <c r="DR197" s="37"/>
      <c r="DS197" s="37"/>
      <c r="DT197" s="37"/>
      <c r="DU197" s="37"/>
      <c r="DV197" s="37"/>
      <c r="DW197" s="37"/>
      <c r="DX197" s="37"/>
      <c r="DY197" s="37"/>
      <c r="DZ197" s="37"/>
      <c r="EA197" s="37"/>
      <c r="EB197" s="37"/>
      <c r="EC197" s="37"/>
      <c r="ED197" s="37"/>
      <c r="EE197" s="37"/>
      <c r="EF197" s="37"/>
      <c r="EG197" s="37"/>
      <c r="EH197" s="37"/>
      <c r="EI197" s="37"/>
      <c r="EJ197" s="37"/>
      <c r="EK197" s="37"/>
      <c r="EL197" s="37"/>
      <c r="EM197" s="37"/>
      <c r="EN197" s="37"/>
      <c r="EO197" s="37"/>
      <c r="EP197" s="37"/>
      <c r="EQ197" s="37"/>
      <c r="ER197" s="37"/>
      <c r="ES197" s="37"/>
      <c r="ET197" s="37"/>
      <c r="EU197" s="37"/>
      <c r="EV197" s="37"/>
      <c r="EW197" s="37"/>
      <c r="EX197" s="37"/>
      <c r="EY197" s="37"/>
      <c r="EZ197" s="37"/>
      <c r="FA197" s="37"/>
      <c r="FB197" s="37"/>
      <c r="FC197" s="37"/>
      <c r="FD197" s="37"/>
      <c r="FE197" s="37"/>
      <c r="FF197" s="37"/>
      <c r="FG197" s="37"/>
      <c r="FH197" s="37"/>
      <c r="FI197" s="37"/>
      <c r="FJ197" s="37"/>
      <c r="FK197" s="37"/>
      <c r="FL197" s="37"/>
    </row>
    <row r="198" spans="29:168">
      <c r="AC198" s="37"/>
      <c r="AD198" s="37"/>
      <c r="AE198" s="37"/>
      <c r="AF198" s="37"/>
      <c r="AG198" s="37"/>
      <c r="AH198" s="37"/>
      <c r="AI198" s="37"/>
      <c r="AJ198" s="37"/>
      <c r="AK198" s="37"/>
      <c r="AL198" s="37"/>
      <c r="AM198" s="37"/>
      <c r="AN198" s="37"/>
      <c r="AO198" s="37"/>
      <c r="AP198" s="37"/>
      <c r="AQ198" s="37"/>
      <c r="AR198" s="37"/>
      <c r="AS198" s="37"/>
      <c r="AT198" s="37"/>
      <c r="AU198" s="37"/>
      <c r="AV198" s="37"/>
      <c r="AW198" s="37"/>
      <c r="AX198" s="37"/>
      <c r="AY198" s="37"/>
      <c r="AZ198" s="37"/>
      <c r="BA198" s="37"/>
      <c r="BB198" s="37"/>
      <c r="BC198" s="37"/>
      <c r="BD198" s="37"/>
      <c r="BE198" s="37"/>
      <c r="BF198" s="37"/>
      <c r="BG198" s="37"/>
      <c r="BH198" s="37"/>
      <c r="BI198" s="37"/>
      <c r="BJ198" s="37"/>
      <c r="BK198" s="37"/>
      <c r="BL198" s="37"/>
      <c r="BM198" s="37"/>
      <c r="BN198" s="37"/>
      <c r="BO198" s="37"/>
      <c r="BP198" s="37"/>
      <c r="BQ198" s="37"/>
      <c r="BR198" s="37"/>
      <c r="BS198" s="37"/>
      <c r="BT198" s="37"/>
      <c r="BU198" s="37"/>
      <c r="BV198" s="37"/>
      <c r="BW198" s="37"/>
      <c r="BX198" s="37"/>
      <c r="BY198" s="37"/>
      <c r="BZ198" s="37"/>
      <c r="CA198" s="37"/>
      <c r="CB198" s="37"/>
      <c r="CC198" s="37"/>
      <c r="CD198" s="37"/>
      <c r="CE198" s="37"/>
      <c r="CF198" s="37"/>
      <c r="CG198" s="37"/>
      <c r="CH198" s="37"/>
      <c r="CI198" s="37"/>
      <c r="CJ198" s="37"/>
      <c r="CK198" s="37"/>
      <c r="CL198" s="37"/>
      <c r="CM198" s="37"/>
      <c r="CN198" s="37"/>
      <c r="CO198" s="37"/>
      <c r="CP198" s="37"/>
      <c r="CQ198" s="37"/>
      <c r="CR198" s="37"/>
      <c r="CS198" s="37"/>
      <c r="CT198" s="37"/>
      <c r="CU198" s="37"/>
      <c r="CV198" s="37"/>
      <c r="CW198" s="37"/>
      <c r="CX198" s="37"/>
      <c r="CY198" s="37"/>
      <c r="CZ198" s="37"/>
      <c r="DA198" s="37"/>
      <c r="DB198" s="37"/>
      <c r="DC198" s="37"/>
      <c r="DD198" s="37"/>
      <c r="DE198" s="37"/>
      <c r="DF198" s="37"/>
      <c r="DG198" s="37"/>
      <c r="DH198" s="37"/>
      <c r="DI198" s="37"/>
      <c r="DJ198" s="37"/>
      <c r="DK198" s="37"/>
      <c r="DL198" s="37"/>
      <c r="DM198" s="37"/>
      <c r="DN198" s="37"/>
      <c r="DO198" s="37"/>
      <c r="DP198" s="37"/>
      <c r="DQ198" s="37"/>
      <c r="DR198" s="37"/>
      <c r="DS198" s="37"/>
      <c r="DT198" s="37"/>
      <c r="DU198" s="37"/>
      <c r="DV198" s="37"/>
      <c r="DW198" s="37"/>
      <c r="DX198" s="37"/>
      <c r="DY198" s="37"/>
      <c r="DZ198" s="37"/>
      <c r="EA198" s="37"/>
      <c r="EB198" s="37"/>
      <c r="EC198" s="37"/>
      <c r="ED198" s="37"/>
      <c r="EE198" s="37"/>
      <c r="EF198" s="37"/>
      <c r="EG198" s="37"/>
      <c r="EH198" s="37"/>
      <c r="EI198" s="37"/>
      <c r="EJ198" s="37"/>
      <c r="EK198" s="37"/>
      <c r="EL198" s="37"/>
      <c r="EM198" s="37"/>
      <c r="EN198" s="37"/>
      <c r="EO198" s="37"/>
      <c r="EP198" s="37"/>
      <c r="EQ198" s="37"/>
      <c r="ER198" s="37"/>
      <c r="ES198" s="37"/>
      <c r="ET198" s="37"/>
      <c r="EU198" s="37"/>
      <c r="EV198" s="37"/>
      <c r="EW198" s="37"/>
      <c r="EX198" s="37"/>
      <c r="EY198" s="37"/>
      <c r="EZ198" s="37"/>
      <c r="FA198" s="37"/>
      <c r="FB198" s="37"/>
      <c r="FC198" s="37"/>
      <c r="FD198" s="37"/>
      <c r="FE198" s="37"/>
      <c r="FF198" s="37"/>
      <c r="FG198" s="37"/>
      <c r="FH198" s="37"/>
      <c r="FI198" s="37"/>
      <c r="FJ198" s="37"/>
      <c r="FK198" s="37"/>
      <c r="FL198" s="37"/>
    </row>
    <row r="199" spans="29:168">
      <c r="AC199" s="37"/>
      <c r="AD199" s="37"/>
      <c r="AE199" s="37"/>
      <c r="AF199" s="37"/>
      <c r="AG199" s="37"/>
      <c r="AH199" s="37"/>
      <c r="AI199" s="37"/>
      <c r="AJ199" s="37"/>
      <c r="AK199" s="37"/>
      <c r="AL199" s="37"/>
      <c r="AM199" s="37"/>
      <c r="AN199" s="37"/>
      <c r="AO199" s="37"/>
      <c r="AP199" s="37"/>
      <c r="AQ199" s="37"/>
      <c r="AR199" s="37"/>
      <c r="AS199" s="37"/>
      <c r="AT199" s="37"/>
      <c r="AU199" s="37"/>
      <c r="AV199" s="37"/>
      <c r="AW199" s="37"/>
      <c r="AX199" s="37"/>
      <c r="AY199" s="37"/>
      <c r="AZ199" s="37"/>
      <c r="BA199" s="37"/>
      <c r="BB199" s="37"/>
      <c r="BC199" s="37"/>
      <c r="BD199" s="37"/>
      <c r="BE199" s="37"/>
      <c r="BF199" s="37"/>
      <c r="BG199" s="37"/>
      <c r="BH199" s="37"/>
      <c r="BI199" s="37"/>
      <c r="BJ199" s="37"/>
      <c r="BK199" s="37"/>
      <c r="BL199" s="37"/>
      <c r="BM199" s="37"/>
      <c r="BN199" s="37"/>
      <c r="BO199" s="37"/>
      <c r="BP199" s="37"/>
      <c r="BQ199" s="37"/>
      <c r="BR199" s="37"/>
      <c r="BS199" s="37"/>
      <c r="BT199" s="37"/>
      <c r="BU199" s="37"/>
      <c r="BV199" s="37"/>
      <c r="BW199" s="37"/>
      <c r="BX199" s="37"/>
      <c r="BY199" s="37"/>
      <c r="BZ199" s="37"/>
      <c r="CA199" s="37"/>
      <c r="CB199" s="37"/>
      <c r="CC199" s="37"/>
      <c r="CD199" s="37"/>
      <c r="CE199" s="37"/>
      <c r="CF199" s="37"/>
      <c r="CG199" s="37"/>
      <c r="CH199" s="37"/>
      <c r="CI199" s="37"/>
      <c r="CJ199" s="37"/>
      <c r="CK199" s="37"/>
      <c r="CL199" s="37"/>
      <c r="CM199" s="37"/>
      <c r="CN199" s="37"/>
      <c r="CO199" s="37"/>
      <c r="CP199" s="37"/>
      <c r="CQ199" s="37"/>
      <c r="CR199" s="37"/>
      <c r="CS199" s="37"/>
      <c r="CT199" s="37"/>
      <c r="CU199" s="37"/>
      <c r="CV199" s="37"/>
      <c r="CW199" s="37"/>
      <c r="CX199" s="37"/>
      <c r="CY199" s="37"/>
      <c r="CZ199" s="37"/>
      <c r="DA199" s="37"/>
      <c r="DB199" s="37"/>
      <c r="DC199" s="37"/>
      <c r="DD199" s="37"/>
      <c r="DE199" s="37"/>
      <c r="DF199" s="37"/>
      <c r="DG199" s="37"/>
      <c r="DH199" s="37"/>
      <c r="DI199" s="37"/>
      <c r="DJ199" s="37"/>
      <c r="DK199" s="37"/>
      <c r="DL199" s="37"/>
      <c r="DM199" s="37"/>
      <c r="DN199" s="37"/>
      <c r="DO199" s="37"/>
      <c r="DP199" s="37"/>
      <c r="DQ199" s="37"/>
      <c r="DR199" s="37"/>
      <c r="DS199" s="37"/>
      <c r="DT199" s="37"/>
      <c r="DU199" s="37"/>
      <c r="DV199" s="37"/>
      <c r="DW199" s="37"/>
      <c r="DX199" s="37"/>
      <c r="DY199" s="37"/>
      <c r="DZ199" s="37"/>
      <c r="EA199" s="37"/>
      <c r="EB199" s="37"/>
      <c r="EC199" s="37"/>
      <c r="ED199" s="37"/>
      <c r="EE199" s="37"/>
      <c r="EF199" s="37"/>
      <c r="EG199" s="37"/>
      <c r="EH199" s="37"/>
      <c r="EI199" s="37"/>
      <c r="EJ199" s="37"/>
      <c r="EK199" s="37"/>
      <c r="EL199" s="37"/>
      <c r="EM199" s="37"/>
      <c r="EN199" s="37"/>
      <c r="EO199" s="37"/>
      <c r="EP199" s="37"/>
      <c r="EQ199" s="37"/>
      <c r="ER199" s="37"/>
      <c r="ES199" s="37"/>
      <c r="ET199" s="37"/>
      <c r="EU199" s="37"/>
      <c r="EV199" s="37"/>
      <c r="EW199" s="37"/>
      <c r="EX199" s="37"/>
      <c r="EY199" s="37"/>
      <c r="EZ199" s="37"/>
      <c r="FA199" s="37"/>
      <c r="FB199" s="37"/>
      <c r="FC199" s="37"/>
      <c r="FD199" s="37"/>
      <c r="FE199" s="37"/>
      <c r="FF199" s="37"/>
      <c r="FG199" s="37"/>
      <c r="FH199" s="37"/>
      <c r="FI199" s="37"/>
      <c r="FJ199" s="37"/>
      <c r="FK199" s="37"/>
      <c r="FL199" s="37"/>
    </row>
    <row r="200" spans="29:168">
      <c r="AC200" s="37"/>
      <c r="AD200" s="37"/>
      <c r="AE200" s="37"/>
      <c r="AF200" s="37"/>
      <c r="AG200" s="37"/>
      <c r="AH200" s="37"/>
      <c r="AI200" s="37"/>
      <c r="AJ200" s="37"/>
      <c r="AK200" s="37"/>
      <c r="AL200" s="37"/>
      <c r="AM200" s="37"/>
      <c r="AN200" s="37"/>
      <c r="AO200" s="37"/>
      <c r="AP200" s="37"/>
      <c r="AQ200" s="37"/>
      <c r="AR200" s="37"/>
      <c r="AS200" s="37"/>
      <c r="AT200" s="37"/>
      <c r="AU200" s="37"/>
      <c r="AV200" s="37"/>
      <c r="AW200" s="37"/>
      <c r="AX200" s="37"/>
      <c r="AY200" s="37"/>
      <c r="AZ200" s="37"/>
      <c r="BA200" s="37"/>
      <c r="BB200" s="37"/>
      <c r="BC200" s="37"/>
      <c r="BD200" s="37"/>
      <c r="BE200" s="37"/>
      <c r="BF200" s="37"/>
      <c r="BG200" s="37"/>
      <c r="BH200" s="37"/>
      <c r="BI200" s="37"/>
      <c r="BJ200" s="37"/>
      <c r="BK200" s="37"/>
      <c r="BL200" s="37"/>
      <c r="BM200" s="37"/>
      <c r="BN200" s="37"/>
      <c r="BO200" s="37"/>
      <c r="BP200" s="37"/>
      <c r="BQ200" s="37"/>
      <c r="BR200" s="37"/>
      <c r="BS200" s="37"/>
      <c r="BT200" s="37"/>
      <c r="BU200" s="37"/>
      <c r="BV200" s="37"/>
      <c r="BW200" s="37"/>
      <c r="BX200" s="37"/>
      <c r="BY200" s="37"/>
      <c r="BZ200" s="37"/>
      <c r="CA200" s="37"/>
      <c r="CB200" s="37"/>
      <c r="CC200" s="37"/>
      <c r="CD200" s="37"/>
      <c r="CE200" s="37"/>
      <c r="CF200" s="37"/>
      <c r="CG200" s="37"/>
      <c r="CH200" s="37"/>
      <c r="CI200" s="37"/>
      <c r="CJ200" s="37"/>
      <c r="CK200" s="37"/>
      <c r="CL200" s="37"/>
      <c r="CM200" s="37"/>
      <c r="CN200" s="37"/>
      <c r="CO200" s="37"/>
      <c r="CP200" s="37"/>
      <c r="CQ200" s="37"/>
      <c r="CR200" s="37"/>
      <c r="CS200" s="37"/>
      <c r="CT200" s="37"/>
      <c r="CU200" s="37"/>
      <c r="CV200" s="37"/>
      <c r="CW200" s="37"/>
      <c r="CX200" s="37"/>
      <c r="CY200" s="37"/>
      <c r="CZ200" s="37"/>
      <c r="DA200" s="37"/>
      <c r="DB200" s="37"/>
      <c r="DC200" s="37"/>
      <c r="DD200" s="37"/>
      <c r="DE200" s="37"/>
      <c r="DF200" s="37"/>
      <c r="DG200" s="37"/>
      <c r="DH200" s="37"/>
      <c r="DI200" s="37"/>
      <c r="DJ200" s="37"/>
      <c r="DK200" s="37"/>
      <c r="DL200" s="37"/>
      <c r="DM200" s="37"/>
      <c r="DN200" s="37"/>
      <c r="DO200" s="37"/>
      <c r="DP200" s="37"/>
      <c r="DQ200" s="37"/>
      <c r="DR200" s="37"/>
      <c r="DS200" s="37"/>
      <c r="DT200" s="37"/>
      <c r="DU200" s="37"/>
      <c r="DV200" s="37"/>
      <c r="DW200" s="37"/>
      <c r="DX200" s="37"/>
      <c r="DY200" s="37"/>
      <c r="DZ200" s="37"/>
      <c r="EA200" s="37"/>
      <c r="EB200" s="37"/>
      <c r="EC200" s="37"/>
      <c r="ED200" s="37"/>
      <c r="EE200" s="37"/>
      <c r="EF200" s="37"/>
      <c r="EG200" s="37"/>
      <c r="EH200" s="37"/>
      <c r="EI200" s="37"/>
      <c r="EJ200" s="37"/>
      <c r="EK200" s="37"/>
      <c r="EL200" s="37"/>
      <c r="EM200" s="37"/>
      <c r="EN200" s="37"/>
      <c r="EO200" s="37"/>
      <c r="EP200" s="37"/>
      <c r="EQ200" s="37"/>
      <c r="ER200" s="37"/>
      <c r="ES200" s="37"/>
      <c r="ET200" s="37"/>
      <c r="EU200" s="37"/>
      <c r="EV200" s="37"/>
      <c r="EW200" s="37"/>
      <c r="EX200" s="37"/>
      <c r="EY200" s="37"/>
      <c r="EZ200" s="37"/>
      <c r="FA200" s="37"/>
      <c r="FB200" s="37"/>
      <c r="FC200" s="37"/>
      <c r="FD200" s="37"/>
      <c r="FE200" s="37"/>
      <c r="FF200" s="37"/>
      <c r="FG200" s="37"/>
      <c r="FH200" s="37"/>
      <c r="FI200" s="37"/>
      <c r="FJ200" s="37"/>
      <c r="FK200" s="37"/>
      <c r="FL200" s="37"/>
    </row>
    <row r="201" spans="29:168">
      <c r="AC201" s="37"/>
      <c r="AD201" s="37"/>
      <c r="AE201" s="37"/>
      <c r="AF201" s="37"/>
      <c r="AG201" s="37"/>
      <c r="AH201" s="37"/>
      <c r="AI201" s="37"/>
      <c r="AJ201" s="37"/>
      <c r="AK201" s="37"/>
      <c r="AL201" s="37"/>
      <c r="AM201" s="37"/>
      <c r="AN201" s="37"/>
      <c r="AO201" s="37"/>
      <c r="AP201" s="37"/>
      <c r="AQ201" s="37"/>
      <c r="AR201" s="37"/>
      <c r="AS201" s="37"/>
      <c r="AT201" s="37"/>
      <c r="AU201" s="37"/>
      <c r="AV201" s="37"/>
      <c r="AW201" s="37"/>
      <c r="AX201" s="37"/>
      <c r="AY201" s="37"/>
      <c r="AZ201" s="37"/>
      <c r="BA201" s="37"/>
      <c r="BB201" s="37"/>
      <c r="BC201" s="37"/>
      <c r="BD201" s="37"/>
      <c r="BE201" s="37"/>
      <c r="BF201" s="37"/>
      <c r="BG201" s="37"/>
      <c r="BH201" s="37"/>
      <c r="BI201" s="37"/>
      <c r="BJ201" s="37"/>
      <c r="BK201" s="37"/>
      <c r="BL201" s="37"/>
      <c r="BM201" s="37"/>
      <c r="BN201" s="37"/>
      <c r="BO201" s="37"/>
      <c r="BP201" s="37"/>
      <c r="BQ201" s="37"/>
      <c r="BR201" s="37"/>
      <c r="BS201" s="37"/>
      <c r="BT201" s="37"/>
      <c r="BU201" s="37"/>
      <c r="BV201" s="37"/>
      <c r="BW201" s="37"/>
      <c r="BX201" s="37"/>
      <c r="BY201" s="37"/>
      <c r="BZ201" s="37"/>
      <c r="CA201" s="37"/>
      <c r="CB201" s="37"/>
      <c r="CC201" s="37"/>
      <c r="CD201" s="37"/>
      <c r="CE201" s="37"/>
      <c r="CF201" s="37"/>
      <c r="CG201" s="37"/>
      <c r="CH201" s="37"/>
      <c r="CI201" s="37"/>
      <c r="CJ201" s="37"/>
      <c r="CK201" s="37"/>
      <c r="CL201" s="37"/>
      <c r="CM201" s="37"/>
      <c r="CN201" s="37"/>
      <c r="CO201" s="37"/>
      <c r="CP201" s="37"/>
      <c r="CQ201" s="37"/>
      <c r="CR201" s="37"/>
      <c r="CS201" s="37"/>
      <c r="CT201" s="37"/>
      <c r="CU201" s="37"/>
      <c r="CV201" s="37"/>
      <c r="CW201" s="37"/>
      <c r="CX201" s="37"/>
      <c r="CY201" s="37"/>
      <c r="CZ201" s="37"/>
      <c r="DA201" s="37"/>
      <c r="DB201" s="37"/>
      <c r="DC201" s="37"/>
      <c r="DD201" s="37"/>
      <c r="DE201" s="37"/>
      <c r="DF201" s="37"/>
      <c r="DG201" s="37"/>
      <c r="DH201" s="37"/>
      <c r="DI201" s="37"/>
      <c r="DJ201" s="37"/>
      <c r="DK201" s="37"/>
      <c r="DL201" s="37"/>
      <c r="DM201" s="37"/>
      <c r="DN201" s="37"/>
      <c r="DO201" s="37"/>
      <c r="DP201" s="37"/>
      <c r="DQ201" s="37"/>
      <c r="DR201" s="37"/>
      <c r="DS201" s="37"/>
      <c r="DT201" s="37"/>
      <c r="DU201" s="37"/>
      <c r="DV201" s="37"/>
      <c r="DW201" s="37"/>
      <c r="DX201" s="37"/>
      <c r="DY201" s="37"/>
      <c r="DZ201" s="37"/>
      <c r="EA201" s="37"/>
      <c r="EB201" s="37"/>
      <c r="EC201" s="37"/>
      <c r="ED201" s="37"/>
      <c r="EE201" s="37"/>
      <c r="EF201" s="37"/>
      <c r="EG201" s="37"/>
      <c r="EH201" s="37"/>
      <c r="EI201" s="37"/>
      <c r="EJ201" s="37"/>
      <c r="EK201" s="37"/>
      <c r="EL201" s="37"/>
      <c r="EM201" s="37"/>
      <c r="EN201" s="37"/>
      <c r="EO201" s="37"/>
      <c r="EP201" s="37"/>
      <c r="EQ201" s="37"/>
      <c r="ER201" s="37"/>
      <c r="ES201" s="37"/>
      <c r="ET201" s="37"/>
      <c r="EU201" s="37"/>
      <c r="EV201" s="37"/>
      <c r="EW201" s="37"/>
      <c r="EX201" s="37"/>
      <c r="EY201" s="37"/>
      <c r="EZ201" s="37"/>
      <c r="FA201" s="37"/>
      <c r="FB201" s="37"/>
      <c r="FC201" s="37"/>
      <c r="FD201" s="37"/>
      <c r="FE201" s="37"/>
      <c r="FF201" s="37"/>
      <c r="FG201" s="37"/>
      <c r="FH201" s="37"/>
      <c r="FI201" s="37"/>
      <c r="FJ201" s="37"/>
      <c r="FK201" s="37"/>
      <c r="FL201" s="37"/>
    </row>
    <row r="202" spans="29:168">
      <c r="AC202" s="37"/>
      <c r="AD202" s="37"/>
      <c r="AE202" s="37"/>
      <c r="AF202" s="37"/>
      <c r="AG202" s="37"/>
      <c r="AH202" s="37"/>
      <c r="AI202" s="37"/>
      <c r="AJ202" s="37"/>
      <c r="AK202" s="37"/>
      <c r="AL202" s="37"/>
      <c r="AM202" s="37"/>
      <c r="AN202" s="37"/>
      <c r="AO202" s="37"/>
      <c r="AP202" s="37"/>
      <c r="AQ202" s="37"/>
      <c r="AR202" s="37"/>
      <c r="AS202" s="37"/>
      <c r="AT202" s="37"/>
      <c r="AU202" s="37"/>
      <c r="AV202" s="37"/>
      <c r="AW202" s="37"/>
      <c r="AX202" s="37"/>
      <c r="AY202" s="37"/>
      <c r="AZ202" s="37"/>
      <c r="BA202" s="37"/>
      <c r="BB202" s="37"/>
      <c r="BC202" s="37"/>
      <c r="BD202" s="37"/>
      <c r="BE202" s="37"/>
      <c r="BF202" s="37"/>
      <c r="BG202" s="37"/>
      <c r="BH202" s="37"/>
      <c r="BI202" s="37"/>
      <c r="BJ202" s="37"/>
      <c r="BK202" s="37"/>
      <c r="BL202" s="37"/>
      <c r="BM202" s="37"/>
      <c r="BN202" s="37"/>
      <c r="BO202" s="37"/>
      <c r="BP202" s="37"/>
      <c r="BQ202" s="37"/>
      <c r="BR202" s="37"/>
      <c r="BS202" s="37"/>
      <c r="BT202" s="37"/>
      <c r="BU202" s="37"/>
      <c r="BV202" s="37"/>
      <c r="BW202" s="37"/>
      <c r="BX202" s="37"/>
      <c r="BY202" s="37"/>
      <c r="BZ202" s="37"/>
      <c r="CA202" s="37"/>
      <c r="CB202" s="37"/>
      <c r="CC202" s="37"/>
      <c r="CD202" s="37"/>
      <c r="CE202" s="37"/>
      <c r="CF202" s="37"/>
      <c r="CG202" s="37"/>
      <c r="CH202" s="37"/>
      <c r="CI202" s="37"/>
      <c r="CJ202" s="37"/>
      <c r="CK202" s="37"/>
      <c r="CL202" s="37"/>
      <c r="CM202" s="37"/>
      <c r="CN202" s="37"/>
      <c r="CO202" s="37"/>
      <c r="CP202" s="37"/>
      <c r="CQ202" s="37"/>
      <c r="CR202" s="37"/>
      <c r="CS202" s="37"/>
      <c r="CT202" s="37"/>
      <c r="CU202" s="37"/>
      <c r="CV202" s="37"/>
      <c r="CW202" s="37"/>
      <c r="CX202" s="37"/>
      <c r="CY202" s="37"/>
      <c r="CZ202" s="37"/>
      <c r="DA202" s="37"/>
      <c r="DB202" s="37"/>
      <c r="DC202" s="37"/>
      <c r="DD202" s="37"/>
      <c r="DE202" s="37"/>
      <c r="DF202" s="37"/>
      <c r="DG202" s="37"/>
      <c r="DH202" s="37"/>
      <c r="DI202" s="37"/>
      <c r="DJ202" s="37"/>
      <c r="DK202" s="37"/>
      <c r="DL202" s="37"/>
      <c r="DM202" s="37"/>
      <c r="DN202" s="37"/>
      <c r="DO202" s="37"/>
      <c r="DP202" s="37"/>
      <c r="DQ202" s="37"/>
      <c r="DR202" s="37"/>
      <c r="DS202" s="37"/>
      <c r="DT202" s="37"/>
      <c r="DU202" s="37"/>
      <c r="DV202" s="37"/>
      <c r="DW202" s="37"/>
      <c r="DX202" s="37"/>
      <c r="DY202" s="37"/>
      <c r="DZ202" s="37"/>
      <c r="EA202" s="37"/>
      <c r="EB202" s="37"/>
      <c r="EC202" s="37"/>
      <c r="ED202" s="37"/>
      <c r="EE202" s="37"/>
      <c r="EF202" s="37"/>
      <c r="EG202" s="37"/>
      <c r="EH202" s="37"/>
      <c r="EI202" s="37"/>
      <c r="EJ202" s="37"/>
      <c r="EK202" s="37"/>
      <c r="EL202" s="37"/>
      <c r="EM202" s="37"/>
      <c r="EN202" s="37"/>
      <c r="EO202" s="37"/>
      <c r="EP202" s="37"/>
      <c r="EQ202" s="37"/>
      <c r="ER202" s="37"/>
      <c r="ES202" s="37"/>
      <c r="ET202" s="37"/>
      <c r="EU202" s="37"/>
      <c r="EV202" s="37"/>
      <c r="EW202" s="37"/>
      <c r="EX202" s="37"/>
      <c r="EY202" s="37"/>
      <c r="EZ202" s="37"/>
      <c r="FA202" s="37"/>
      <c r="FB202" s="37"/>
      <c r="FC202" s="37"/>
      <c r="FD202" s="37"/>
      <c r="FE202" s="37"/>
      <c r="FF202" s="37"/>
      <c r="FG202" s="37"/>
      <c r="FH202" s="37"/>
      <c r="FI202" s="37"/>
      <c r="FJ202" s="37"/>
      <c r="FK202" s="37"/>
      <c r="FL202" s="37"/>
    </row>
    <row r="203" spans="29:168">
      <c r="AC203" s="37"/>
      <c r="AD203" s="37"/>
      <c r="AE203" s="37"/>
      <c r="AF203" s="37"/>
      <c r="AG203" s="37"/>
      <c r="AH203" s="37"/>
      <c r="AI203" s="37"/>
      <c r="AJ203" s="37"/>
      <c r="AK203" s="37"/>
      <c r="AL203" s="37"/>
      <c r="AM203" s="37"/>
      <c r="AN203" s="37"/>
      <c r="AO203" s="37"/>
      <c r="AP203" s="37"/>
      <c r="AQ203" s="37"/>
      <c r="AR203" s="37"/>
      <c r="AS203" s="37"/>
      <c r="AT203" s="37"/>
      <c r="AU203" s="37"/>
      <c r="AV203" s="37"/>
      <c r="AW203" s="37"/>
      <c r="AX203" s="37"/>
      <c r="AY203" s="37"/>
      <c r="AZ203" s="37"/>
      <c r="BA203" s="37"/>
      <c r="BB203" s="37"/>
      <c r="BC203" s="37"/>
      <c r="BD203" s="37"/>
      <c r="BE203" s="37"/>
      <c r="BF203" s="37"/>
      <c r="BG203" s="37"/>
      <c r="BH203" s="37"/>
      <c r="BI203" s="37"/>
      <c r="BJ203" s="37"/>
      <c r="BK203" s="37"/>
      <c r="BL203" s="37"/>
      <c r="BM203" s="37"/>
      <c r="BN203" s="37"/>
      <c r="BO203" s="37"/>
      <c r="BP203" s="37"/>
      <c r="BQ203" s="37"/>
      <c r="BR203" s="37"/>
      <c r="BS203" s="37"/>
      <c r="BT203" s="37"/>
      <c r="BU203" s="37"/>
      <c r="BV203" s="37"/>
      <c r="BW203" s="37"/>
      <c r="BX203" s="37"/>
      <c r="BY203" s="37"/>
      <c r="BZ203" s="37"/>
      <c r="CA203" s="37"/>
      <c r="CB203" s="37"/>
      <c r="CC203" s="37"/>
      <c r="CD203" s="37"/>
      <c r="CE203" s="37"/>
      <c r="CF203" s="37"/>
      <c r="CG203" s="37"/>
      <c r="CH203" s="37"/>
      <c r="CI203" s="37"/>
      <c r="CJ203" s="37"/>
      <c r="CK203" s="37"/>
      <c r="CL203" s="37"/>
      <c r="CM203" s="37"/>
      <c r="CN203" s="37"/>
      <c r="CO203" s="37"/>
      <c r="CP203" s="37"/>
      <c r="CQ203" s="37"/>
      <c r="CR203" s="37"/>
      <c r="CS203" s="37"/>
      <c r="CT203" s="37"/>
      <c r="CU203" s="37"/>
      <c r="CV203" s="37"/>
      <c r="CW203" s="37"/>
      <c r="CX203" s="37"/>
      <c r="CY203" s="37"/>
      <c r="CZ203" s="37"/>
      <c r="DA203" s="37"/>
      <c r="DB203" s="37"/>
      <c r="DC203" s="37"/>
      <c r="DD203" s="37"/>
      <c r="DE203" s="37"/>
      <c r="DF203" s="37"/>
      <c r="DG203" s="37"/>
      <c r="DH203" s="37"/>
      <c r="DI203" s="37"/>
      <c r="DJ203" s="37"/>
      <c r="DK203" s="37"/>
      <c r="DL203" s="37"/>
      <c r="DM203" s="37"/>
      <c r="DN203" s="37"/>
      <c r="DO203" s="37"/>
      <c r="DP203" s="37"/>
      <c r="DQ203" s="37"/>
      <c r="DR203" s="37"/>
      <c r="DS203" s="37"/>
      <c r="DT203" s="37"/>
      <c r="DU203" s="37"/>
      <c r="DV203" s="37"/>
      <c r="DW203" s="37"/>
      <c r="DX203" s="37"/>
      <c r="DY203" s="37"/>
      <c r="DZ203" s="37"/>
      <c r="EA203" s="37"/>
      <c r="EB203" s="37"/>
      <c r="EC203" s="37"/>
      <c r="ED203" s="37"/>
      <c r="EE203" s="37"/>
      <c r="EF203" s="37"/>
      <c r="EG203" s="37"/>
      <c r="EH203" s="37"/>
      <c r="EI203" s="37"/>
      <c r="EJ203" s="37"/>
      <c r="EK203" s="37"/>
      <c r="EL203" s="37"/>
      <c r="EM203" s="37"/>
      <c r="EN203" s="37"/>
      <c r="EO203" s="37"/>
      <c r="EP203" s="37"/>
      <c r="EQ203" s="37"/>
      <c r="ER203" s="37"/>
      <c r="ES203" s="37"/>
      <c r="ET203" s="37"/>
      <c r="EU203" s="37"/>
      <c r="EV203" s="37"/>
      <c r="EW203" s="37"/>
      <c r="EX203" s="37"/>
      <c r="EY203" s="37"/>
      <c r="EZ203" s="37"/>
      <c r="FA203" s="37"/>
      <c r="FB203" s="37"/>
      <c r="FC203" s="37"/>
      <c r="FD203" s="37"/>
      <c r="FE203" s="37"/>
      <c r="FF203" s="37"/>
      <c r="FG203" s="37"/>
      <c r="FH203" s="37"/>
      <c r="FI203" s="37"/>
      <c r="FJ203" s="37"/>
      <c r="FK203" s="37"/>
      <c r="FL203" s="37"/>
    </row>
    <row r="204" spans="29:168">
      <c r="AC204" s="37"/>
      <c r="AD204" s="37"/>
      <c r="AE204" s="37"/>
      <c r="AF204" s="37"/>
      <c r="AG204" s="37"/>
      <c r="AH204" s="37"/>
      <c r="AI204" s="37"/>
      <c r="AJ204" s="37"/>
      <c r="AK204" s="37"/>
      <c r="AL204" s="37"/>
      <c r="AM204" s="37"/>
      <c r="AN204" s="37"/>
      <c r="AO204" s="37"/>
      <c r="AP204" s="37"/>
      <c r="AQ204" s="37"/>
      <c r="AR204" s="37"/>
      <c r="AS204" s="37"/>
      <c r="AT204" s="37"/>
      <c r="AU204" s="37"/>
      <c r="AV204" s="37"/>
      <c r="AW204" s="37"/>
      <c r="AX204" s="37"/>
      <c r="AY204" s="37"/>
      <c r="AZ204" s="37"/>
      <c r="BA204" s="37"/>
      <c r="BB204" s="37"/>
      <c r="BC204" s="37"/>
      <c r="BD204" s="37"/>
      <c r="BE204" s="37"/>
      <c r="BF204" s="37"/>
      <c r="BG204" s="37"/>
      <c r="BH204" s="37"/>
      <c r="BI204" s="37"/>
      <c r="BJ204" s="37"/>
      <c r="BK204" s="37"/>
      <c r="BL204" s="37"/>
      <c r="BM204" s="37"/>
      <c r="BN204" s="37"/>
      <c r="BO204" s="37"/>
      <c r="BP204" s="37"/>
      <c r="BQ204" s="37"/>
      <c r="BR204" s="37"/>
      <c r="BS204" s="37"/>
      <c r="BT204" s="37"/>
      <c r="BU204" s="37"/>
      <c r="BV204" s="37"/>
      <c r="BW204" s="37"/>
      <c r="BX204" s="37"/>
      <c r="BY204" s="37"/>
      <c r="BZ204" s="37"/>
      <c r="CA204" s="37"/>
      <c r="CB204" s="37"/>
      <c r="CC204" s="37"/>
      <c r="CD204" s="37"/>
      <c r="CE204" s="37"/>
      <c r="CF204" s="37"/>
      <c r="CG204" s="37"/>
      <c r="CH204" s="37"/>
      <c r="CI204" s="37"/>
      <c r="CJ204" s="37"/>
      <c r="CK204" s="37"/>
      <c r="CL204" s="37"/>
      <c r="CM204" s="37"/>
      <c r="CN204" s="37"/>
      <c r="CO204" s="37"/>
      <c r="CP204" s="37"/>
      <c r="CQ204" s="37"/>
      <c r="CR204" s="37"/>
      <c r="CS204" s="37"/>
      <c r="CT204" s="37"/>
      <c r="CU204" s="37"/>
      <c r="CV204" s="37"/>
      <c r="CW204" s="37"/>
      <c r="CX204" s="37"/>
      <c r="CY204" s="37"/>
      <c r="CZ204" s="37"/>
      <c r="DA204" s="37"/>
      <c r="DB204" s="37"/>
      <c r="DC204" s="37"/>
      <c r="DD204" s="37"/>
      <c r="DE204" s="37"/>
      <c r="DF204" s="37"/>
      <c r="DG204" s="37"/>
      <c r="DH204" s="37"/>
      <c r="DI204" s="37"/>
      <c r="DJ204" s="37"/>
      <c r="DK204" s="37"/>
      <c r="DL204" s="37"/>
      <c r="DM204" s="37"/>
      <c r="DN204" s="37"/>
      <c r="DO204" s="37"/>
      <c r="DP204" s="37"/>
      <c r="DQ204" s="37"/>
      <c r="DR204" s="37"/>
      <c r="DS204" s="37"/>
      <c r="DT204" s="37"/>
      <c r="DU204" s="37"/>
      <c r="DV204" s="37"/>
      <c r="DW204" s="37"/>
      <c r="DX204" s="37"/>
      <c r="DY204" s="37"/>
      <c r="DZ204" s="37"/>
      <c r="EA204" s="37"/>
      <c r="EB204" s="37"/>
      <c r="EC204" s="37"/>
      <c r="ED204" s="37"/>
      <c r="EE204" s="37"/>
      <c r="EF204" s="37"/>
      <c r="EG204" s="37"/>
      <c r="EH204" s="37"/>
      <c r="EI204" s="37"/>
      <c r="EJ204" s="37"/>
      <c r="EK204" s="37"/>
      <c r="EL204" s="37"/>
      <c r="EM204" s="37"/>
      <c r="EN204" s="37"/>
      <c r="EO204" s="37"/>
      <c r="EP204" s="37"/>
      <c r="EQ204" s="37"/>
      <c r="ER204" s="37"/>
      <c r="ES204" s="37"/>
      <c r="ET204" s="37"/>
      <c r="EU204" s="37"/>
      <c r="EV204" s="37"/>
      <c r="EW204" s="37"/>
      <c r="EX204" s="37"/>
      <c r="EY204" s="37"/>
      <c r="EZ204" s="37"/>
      <c r="FA204" s="37"/>
      <c r="FB204" s="37"/>
      <c r="FC204" s="37"/>
      <c r="FD204" s="37"/>
      <c r="FE204" s="37"/>
      <c r="FF204" s="37"/>
      <c r="FG204" s="37"/>
      <c r="FH204" s="37"/>
      <c r="FI204" s="37"/>
      <c r="FJ204" s="37"/>
      <c r="FK204" s="37"/>
      <c r="FL204" s="37"/>
    </row>
    <row r="205" spans="29:168">
      <c r="AC205" s="37"/>
      <c r="AD205" s="37"/>
      <c r="AE205" s="37"/>
      <c r="AF205" s="37"/>
      <c r="AG205" s="37"/>
      <c r="AH205" s="37"/>
      <c r="AI205" s="37"/>
      <c r="AJ205" s="37"/>
      <c r="AK205" s="37"/>
      <c r="AL205" s="37"/>
      <c r="AM205" s="37"/>
      <c r="AN205" s="37"/>
      <c r="AO205" s="37"/>
      <c r="AP205" s="37"/>
      <c r="AQ205" s="37"/>
      <c r="AR205" s="37"/>
      <c r="AS205" s="37"/>
      <c r="AT205" s="37"/>
      <c r="AU205" s="37"/>
      <c r="AV205" s="37"/>
      <c r="AW205" s="37"/>
      <c r="AX205" s="37"/>
      <c r="AY205" s="37"/>
      <c r="AZ205" s="37"/>
      <c r="BA205" s="37"/>
      <c r="BB205" s="37"/>
      <c r="BC205" s="37"/>
      <c r="BD205" s="37"/>
      <c r="BE205" s="37"/>
      <c r="BF205" s="37"/>
      <c r="BG205" s="37"/>
      <c r="BH205" s="37"/>
      <c r="BI205" s="37"/>
      <c r="BJ205" s="37"/>
      <c r="BK205" s="37"/>
      <c r="BL205" s="37"/>
      <c r="BM205" s="37"/>
      <c r="BN205" s="37"/>
      <c r="BO205" s="37"/>
      <c r="BP205" s="37"/>
      <c r="BQ205" s="37"/>
      <c r="BR205" s="37"/>
      <c r="BS205" s="37"/>
      <c r="BT205" s="37"/>
      <c r="BU205" s="37"/>
      <c r="BV205" s="37"/>
      <c r="BW205" s="37"/>
      <c r="BX205" s="37"/>
      <c r="BY205" s="37"/>
      <c r="BZ205" s="37"/>
      <c r="CA205" s="37"/>
      <c r="CB205" s="37"/>
      <c r="CC205" s="37"/>
      <c r="CD205" s="37"/>
      <c r="CE205" s="37"/>
      <c r="CF205" s="37"/>
      <c r="CG205" s="37"/>
      <c r="CH205" s="37"/>
      <c r="CI205" s="37"/>
      <c r="CJ205" s="37"/>
      <c r="CK205" s="37"/>
      <c r="CL205" s="37"/>
      <c r="CM205" s="37"/>
      <c r="CN205" s="37"/>
      <c r="CO205" s="37"/>
      <c r="CP205" s="37"/>
      <c r="CQ205" s="37"/>
      <c r="CR205" s="37"/>
      <c r="CS205" s="37"/>
      <c r="CT205" s="37"/>
      <c r="CU205" s="37"/>
      <c r="CV205" s="37"/>
      <c r="CW205" s="37"/>
      <c r="CX205" s="37"/>
      <c r="CY205" s="37"/>
      <c r="CZ205" s="37"/>
      <c r="DA205" s="37"/>
      <c r="DB205" s="37"/>
      <c r="DC205" s="37"/>
      <c r="DD205" s="37"/>
      <c r="DE205" s="37"/>
      <c r="DF205" s="37"/>
      <c r="DG205" s="37"/>
      <c r="DH205" s="37"/>
      <c r="DI205" s="37"/>
      <c r="DJ205" s="37"/>
      <c r="DK205" s="37"/>
      <c r="DL205" s="37"/>
      <c r="DM205" s="37"/>
      <c r="DN205" s="37"/>
      <c r="DO205" s="37"/>
      <c r="DP205" s="37"/>
      <c r="DQ205" s="37"/>
      <c r="DR205" s="37"/>
      <c r="DS205" s="37"/>
      <c r="DT205" s="37"/>
      <c r="DU205" s="37"/>
      <c r="DV205" s="37"/>
      <c r="DW205" s="37"/>
      <c r="DX205" s="37"/>
      <c r="DY205" s="37"/>
      <c r="DZ205" s="37"/>
      <c r="EA205" s="37"/>
      <c r="EB205" s="37"/>
      <c r="EC205" s="37"/>
      <c r="ED205" s="37"/>
      <c r="EE205" s="37"/>
      <c r="EF205" s="37"/>
      <c r="EG205" s="37"/>
      <c r="EH205" s="37"/>
      <c r="EI205" s="37"/>
      <c r="EJ205" s="37"/>
      <c r="EK205" s="37"/>
      <c r="EL205" s="37"/>
      <c r="EM205" s="37"/>
      <c r="EN205" s="37"/>
      <c r="EO205" s="37"/>
      <c r="EP205" s="37"/>
      <c r="EQ205" s="37"/>
      <c r="ER205" s="37"/>
      <c r="ES205" s="37"/>
      <c r="ET205" s="37"/>
      <c r="EU205" s="37"/>
      <c r="EV205" s="37"/>
      <c r="EW205" s="37"/>
      <c r="EX205" s="37"/>
      <c r="EY205" s="37"/>
      <c r="EZ205" s="37"/>
      <c r="FA205" s="37"/>
      <c r="FB205" s="37"/>
      <c r="FC205" s="37"/>
      <c r="FD205" s="37"/>
      <c r="FE205" s="37"/>
      <c r="FF205" s="37"/>
      <c r="FG205" s="37"/>
      <c r="FH205" s="37"/>
      <c r="FI205" s="37"/>
      <c r="FJ205" s="37"/>
      <c r="FK205" s="37"/>
      <c r="FL205" s="37"/>
    </row>
    <row r="206" spans="29:168">
      <c r="AC206" s="37"/>
      <c r="AD206" s="37"/>
      <c r="AE206" s="37"/>
      <c r="AF206" s="37"/>
      <c r="AG206" s="37"/>
      <c r="AH206" s="37"/>
      <c r="AI206" s="37"/>
      <c r="AJ206" s="37"/>
      <c r="AK206" s="37"/>
      <c r="AL206" s="37"/>
      <c r="AM206" s="37"/>
      <c r="AN206" s="37"/>
      <c r="AO206" s="37"/>
      <c r="AP206" s="37"/>
      <c r="AQ206" s="37"/>
      <c r="AR206" s="37"/>
      <c r="AS206" s="37"/>
      <c r="AT206" s="37"/>
      <c r="AU206" s="37"/>
      <c r="AV206" s="37"/>
      <c r="AW206" s="37"/>
      <c r="AX206" s="37"/>
      <c r="AY206" s="37"/>
      <c r="AZ206" s="37"/>
      <c r="BA206" s="37"/>
      <c r="BB206" s="37"/>
      <c r="BC206" s="37"/>
      <c r="BD206" s="37"/>
      <c r="BE206" s="37"/>
      <c r="BF206" s="37"/>
      <c r="BG206" s="37"/>
      <c r="BH206" s="37"/>
      <c r="BI206" s="37"/>
      <c r="BJ206" s="37"/>
      <c r="BK206" s="37"/>
      <c r="BL206" s="37"/>
      <c r="BM206" s="37"/>
      <c r="BN206" s="37"/>
      <c r="BO206" s="37"/>
      <c r="BP206" s="37"/>
      <c r="BQ206" s="37"/>
      <c r="BR206" s="37"/>
      <c r="BS206" s="37"/>
      <c r="BT206" s="37"/>
      <c r="BU206" s="37"/>
      <c r="BV206" s="37"/>
      <c r="BW206" s="37"/>
      <c r="BX206" s="37"/>
      <c r="BY206" s="37"/>
      <c r="BZ206" s="37"/>
      <c r="CA206" s="37"/>
      <c r="CB206" s="37"/>
      <c r="CC206" s="37"/>
      <c r="CD206" s="37"/>
      <c r="CE206" s="37"/>
      <c r="CF206" s="37"/>
      <c r="CG206" s="37"/>
      <c r="CH206" s="37"/>
      <c r="CI206" s="37"/>
      <c r="CJ206" s="37"/>
      <c r="CK206" s="37"/>
      <c r="CL206" s="37"/>
      <c r="CM206" s="37"/>
      <c r="CN206" s="37"/>
      <c r="CO206" s="37"/>
      <c r="CP206" s="37"/>
      <c r="CQ206" s="37"/>
      <c r="CR206" s="37"/>
      <c r="CS206" s="37"/>
      <c r="CT206" s="37"/>
      <c r="CU206" s="37"/>
      <c r="CV206" s="37"/>
      <c r="CW206" s="37"/>
      <c r="CX206" s="37"/>
      <c r="CY206" s="37"/>
      <c r="CZ206" s="37"/>
      <c r="DA206" s="37"/>
      <c r="DB206" s="37"/>
      <c r="DC206" s="37"/>
      <c r="DD206" s="37"/>
      <c r="DE206" s="37"/>
      <c r="DF206" s="37"/>
      <c r="DG206" s="37"/>
      <c r="DH206" s="37"/>
      <c r="DI206" s="37"/>
      <c r="DJ206" s="37"/>
      <c r="DK206" s="37"/>
      <c r="DL206" s="37"/>
      <c r="DM206" s="37"/>
      <c r="DN206" s="37"/>
      <c r="DO206" s="37"/>
      <c r="DP206" s="37"/>
      <c r="DQ206" s="37"/>
      <c r="DR206" s="37"/>
      <c r="DS206" s="37"/>
      <c r="DT206" s="37"/>
      <c r="DU206" s="37"/>
      <c r="DV206" s="37"/>
      <c r="DW206" s="37"/>
      <c r="DX206" s="37"/>
      <c r="DY206" s="37"/>
      <c r="DZ206" s="37"/>
      <c r="EA206" s="37"/>
      <c r="EB206" s="37"/>
      <c r="EC206" s="37"/>
      <c r="ED206" s="37"/>
      <c r="EE206" s="37"/>
      <c r="EF206" s="37"/>
      <c r="EG206" s="37"/>
      <c r="EH206" s="37"/>
      <c r="EI206" s="37"/>
      <c r="EJ206" s="37"/>
      <c r="EK206" s="37"/>
      <c r="EL206" s="37"/>
      <c r="EM206" s="37"/>
      <c r="EN206" s="37"/>
      <c r="EO206" s="37"/>
      <c r="EP206" s="37"/>
      <c r="EQ206" s="37"/>
      <c r="ER206" s="37"/>
      <c r="ES206" s="37"/>
      <c r="ET206" s="37"/>
      <c r="EU206" s="37"/>
      <c r="EV206" s="37"/>
      <c r="EW206" s="37"/>
      <c r="EX206" s="37"/>
      <c r="EY206" s="37"/>
      <c r="EZ206" s="37"/>
      <c r="FA206" s="37"/>
      <c r="FB206" s="37"/>
      <c r="FC206" s="37"/>
      <c r="FD206" s="37"/>
      <c r="FE206" s="37"/>
      <c r="FF206" s="37"/>
      <c r="FG206" s="37"/>
      <c r="FH206" s="37"/>
      <c r="FI206" s="37"/>
      <c r="FJ206" s="37"/>
      <c r="FK206" s="37"/>
      <c r="FL206" s="37"/>
    </row>
  </sheetData>
  <mergeCells count="442">
    <mergeCell ref="LH8:LH12"/>
    <mergeCell ref="LI8:LI12"/>
    <mergeCell ref="LJ8:LJ12"/>
    <mergeCell ref="LK8:LK12"/>
    <mergeCell ref="LB8:LB12"/>
    <mergeCell ref="LC8:LC12"/>
    <mergeCell ref="LD8:LD12"/>
    <mergeCell ref="LE8:LE12"/>
    <mergeCell ref="LF8:LF12"/>
    <mergeCell ref="LG8:LG12"/>
    <mergeCell ref="KV8:KV12"/>
    <mergeCell ref="KW8:KW12"/>
    <mergeCell ref="KX8:KX12"/>
    <mergeCell ref="KY8:KY12"/>
    <mergeCell ref="KZ8:KZ12"/>
    <mergeCell ref="LA8:LA12"/>
    <mergeCell ref="KM8:KM12"/>
    <mergeCell ref="KN8:KN12"/>
    <mergeCell ref="KO8:KO12"/>
    <mergeCell ref="KP8:KP12"/>
    <mergeCell ref="KQ8:KQ12"/>
    <mergeCell ref="KR8:KR12"/>
    <mergeCell ref="KS8:KS12"/>
    <mergeCell ref="KT8:KT12"/>
    <mergeCell ref="KU8:KU12"/>
    <mergeCell ref="KG8:KG12"/>
    <mergeCell ref="KH8:KH12"/>
    <mergeCell ref="KI8:KI12"/>
    <mergeCell ref="KJ8:KJ12"/>
    <mergeCell ref="KK8:KK12"/>
    <mergeCell ref="KL8:KL12"/>
    <mergeCell ref="KA8:KA12"/>
    <mergeCell ref="KB8:KB12"/>
    <mergeCell ref="KC8:KC12"/>
    <mergeCell ref="KD8:KD12"/>
    <mergeCell ref="KE8:KE12"/>
    <mergeCell ref="KF8:KF12"/>
    <mergeCell ref="JU8:JU12"/>
    <mergeCell ref="JV8:JV12"/>
    <mergeCell ref="JW8:JW12"/>
    <mergeCell ref="JX8:JX12"/>
    <mergeCell ref="JY8:JY12"/>
    <mergeCell ref="JZ8:JZ12"/>
    <mergeCell ref="JO8:JO12"/>
    <mergeCell ref="JP8:JP12"/>
    <mergeCell ref="JQ8:JQ12"/>
    <mergeCell ref="JR8:JR12"/>
    <mergeCell ref="JS8:JS12"/>
    <mergeCell ref="JT8:JT12"/>
    <mergeCell ref="JI8:JI12"/>
    <mergeCell ref="JJ8:JJ12"/>
    <mergeCell ref="JK8:JK12"/>
    <mergeCell ref="JL8:JL12"/>
    <mergeCell ref="JM8:JM12"/>
    <mergeCell ref="JN8:JN12"/>
    <mergeCell ref="JC8:JC12"/>
    <mergeCell ref="JD8:JD12"/>
    <mergeCell ref="JE8:JE12"/>
    <mergeCell ref="JF8:JF12"/>
    <mergeCell ref="JG8:JG12"/>
    <mergeCell ref="JH8:JH12"/>
    <mergeCell ref="IW8:IW12"/>
    <mergeCell ref="IX8:IX12"/>
    <mergeCell ref="IY8:IY12"/>
    <mergeCell ref="IZ8:IZ12"/>
    <mergeCell ref="JA8:JA12"/>
    <mergeCell ref="JB8:JB12"/>
    <mergeCell ref="IQ8:IQ12"/>
    <mergeCell ref="IR8:IR12"/>
    <mergeCell ref="IS8:IS12"/>
    <mergeCell ref="IT8:IT12"/>
    <mergeCell ref="IU8:IU12"/>
    <mergeCell ref="IV8:IV12"/>
    <mergeCell ref="IK8:IK12"/>
    <mergeCell ref="IL8:IL12"/>
    <mergeCell ref="IM8:IM12"/>
    <mergeCell ref="IN8:IN12"/>
    <mergeCell ref="IO8:IO12"/>
    <mergeCell ref="IP8:IP12"/>
    <mergeCell ref="IE8:IE12"/>
    <mergeCell ref="IF8:IF12"/>
    <mergeCell ref="IG8:IG12"/>
    <mergeCell ref="IH8:IH12"/>
    <mergeCell ref="II8:II12"/>
    <mergeCell ref="IJ8:IJ12"/>
    <mergeCell ref="HY8:HY12"/>
    <mergeCell ref="HZ8:HZ12"/>
    <mergeCell ref="IA8:IA12"/>
    <mergeCell ref="IB8:IB12"/>
    <mergeCell ref="IC8:IC12"/>
    <mergeCell ref="ID8:ID12"/>
    <mergeCell ref="HS8:HS12"/>
    <mergeCell ref="HT8:HT12"/>
    <mergeCell ref="HU8:HU12"/>
    <mergeCell ref="HV8:HV12"/>
    <mergeCell ref="HW8:HW12"/>
    <mergeCell ref="HX8:HX12"/>
    <mergeCell ref="HM8:HM12"/>
    <mergeCell ref="HN8:HN12"/>
    <mergeCell ref="HO8:HO12"/>
    <mergeCell ref="HP8:HP12"/>
    <mergeCell ref="HQ8:HQ12"/>
    <mergeCell ref="HR8:HR12"/>
    <mergeCell ref="HG8:HG12"/>
    <mergeCell ref="HH8:HH12"/>
    <mergeCell ref="HI8:HI12"/>
    <mergeCell ref="HJ8:HJ12"/>
    <mergeCell ref="HK8:HK12"/>
    <mergeCell ref="HL8:HL12"/>
    <mergeCell ref="HA8:HA12"/>
    <mergeCell ref="HB8:HB12"/>
    <mergeCell ref="HC8:HC12"/>
    <mergeCell ref="HD8:HD12"/>
    <mergeCell ref="HE8:HE12"/>
    <mergeCell ref="HF8:HF12"/>
    <mergeCell ref="GU8:GU12"/>
    <mergeCell ref="GV8:GV12"/>
    <mergeCell ref="GW8:GW12"/>
    <mergeCell ref="GX8:GX12"/>
    <mergeCell ref="GY8:GY12"/>
    <mergeCell ref="GZ8:GZ12"/>
    <mergeCell ref="GO8:GO12"/>
    <mergeCell ref="GP8:GP12"/>
    <mergeCell ref="GQ8:GQ12"/>
    <mergeCell ref="GR8:GR12"/>
    <mergeCell ref="GS8:GS12"/>
    <mergeCell ref="GT8:GT12"/>
    <mergeCell ref="GI8:GI12"/>
    <mergeCell ref="GJ8:GJ12"/>
    <mergeCell ref="GK8:GK12"/>
    <mergeCell ref="GL8:GL12"/>
    <mergeCell ref="GM8:GM12"/>
    <mergeCell ref="GN8:GN12"/>
    <mergeCell ref="GC8:GC12"/>
    <mergeCell ref="GD8:GD12"/>
    <mergeCell ref="GE8:GE12"/>
    <mergeCell ref="GF8:GF12"/>
    <mergeCell ref="GG8:GG12"/>
    <mergeCell ref="GH8:GH12"/>
    <mergeCell ref="FW8:FW12"/>
    <mergeCell ref="FX8:FX12"/>
    <mergeCell ref="FY8:FY12"/>
    <mergeCell ref="FZ8:FZ12"/>
    <mergeCell ref="GA8:GA12"/>
    <mergeCell ref="GB8:GB12"/>
    <mergeCell ref="FQ8:FQ12"/>
    <mergeCell ref="FR8:FR12"/>
    <mergeCell ref="FS8:FS12"/>
    <mergeCell ref="FT8:FT12"/>
    <mergeCell ref="FU8:FU12"/>
    <mergeCell ref="FV8:FV12"/>
    <mergeCell ref="FK8:FK12"/>
    <mergeCell ref="FL8:FL12"/>
    <mergeCell ref="FM8:FM12"/>
    <mergeCell ref="FN8:FN12"/>
    <mergeCell ref="FO8:FO12"/>
    <mergeCell ref="FP8:FP12"/>
    <mergeCell ref="FE8:FE12"/>
    <mergeCell ref="FF8:FF12"/>
    <mergeCell ref="FG8:FG12"/>
    <mergeCell ref="FH8:FH12"/>
    <mergeCell ref="FI8:FI12"/>
    <mergeCell ref="FJ8:FJ12"/>
    <mergeCell ref="EY8:EY12"/>
    <mergeCell ref="EZ8:EZ12"/>
    <mergeCell ref="FA8:FA12"/>
    <mergeCell ref="FB8:FB12"/>
    <mergeCell ref="FC8:FC12"/>
    <mergeCell ref="FD8:FD12"/>
    <mergeCell ref="ES8:ES12"/>
    <mergeCell ref="ET8:ET12"/>
    <mergeCell ref="EU8:EU12"/>
    <mergeCell ref="EV8:EV12"/>
    <mergeCell ref="EW8:EW12"/>
    <mergeCell ref="EX8:EX12"/>
    <mergeCell ref="EM8:EM12"/>
    <mergeCell ref="EN8:EN12"/>
    <mergeCell ref="EO8:EO12"/>
    <mergeCell ref="EP8:EP12"/>
    <mergeCell ref="EQ8:EQ12"/>
    <mergeCell ref="ER8:ER12"/>
    <mergeCell ref="EG8:EG12"/>
    <mergeCell ref="EH8:EH12"/>
    <mergeCell ref="EI8:EI12"/>
    <mergeCell ref="EJ8:EJ12"/>
    <mergeCell ref="EK8:EK12"/>
    <mergeCell ref="EL8:EL12"/>
    <mergeCell ref="EA8:EA12"/>
    <mergeCell ref="EB8:EB12"/>
    <mergeCell ref="EC8:EC12"/>
    <mergeCell ref="ED8:ED12"/>
    <mergeCell ref="EE8:EE12"/>
    <mergeCell ref="EF8:EF12"/>
    <mergeCell ref="DU8:DU12"/>
    <mergeCell ref="DV8:DV12"/>
    <mergeCell ref="DW8:DW12"/>
    <mergeCell ref="DX8:DX12"/>
    <mergeCell ref="DY8:DY12"/>
    <mergeCell ref="DZ8:DZ12"/>
    <mergeCell ref="DO8:DO12"/>
    <mergeCell ref="DP8:DP12"/>
    <mergeCell ref="DQ8:DQ12"/>
    <mergeCell ref="DR8:DR12"/>
    <mergeCell ref="DS8:DS12"/>
    <mergeCell ref="DT8:DT12"/>
    <mergeCell ref="DI8:DI12"/>
    <mergeCell ref="DJ8:DJ12"/>
    <mergeCell ref="DK8:DK12"/>
    <mergeCell ref="DL8:DL12"/>
    <mergeCell ref="DM8:DM12"/>
    <mergeCell ref="DN8:DN12"/>
    <mergeCell ref="DC8:DC12"/>
    <mergeCell ref="DD8:DD12"/>
    <mergeCell ref="DE8:DE12"/>
    <mergeCell ref="DF8:DF12"/>
    <mergeCell ref="DG8:DG12"/>
    <mergeCell ref="DH8:DH12"/>
    <mergeCell ref="CW8:CW12"/>
    <mergeCell ref="CX8:CX12"/>
    <mergeCell ref="CY8:CY12"/>
    <mergeCell ref="CZ8:CZ12"/>
    <mergeCell ref="DA8:DA12"/>
    <mergeCell ref="DB8:DB12"/>
    <mergeCell ref="CQ8:CQ12"/>
    <mergeCell ref="CR8:CR12"/>
    <mergeCell ref="CS8:CS12"/>
    <mergeCell ref="CT8:CT12"/>
    <mergeCell ref="CU8:CU12"/>
    <mergeCell ref="CV8:CV12"/>
    <mergeCell ref="CK8:CK12"/>
    <mergeCell ref="CL8:CL12"/>
    <mergeCell ref="CM8:CM12"/>
    <mergeCell ref="CN8:CN12"/>
    <mergeCell ref="CO8:CO12"/>
    <mergeCell ref="CP8:CP12"/>
    <mergeCell ref="CE8:CE12"/>
    <mergeCell ref="CF8:CF12"/>
    <mergeCell ref="CG8:CG12"/>
    <mergeCell ref="CH8:CH12"/>
    <mergeCell ref="CI8:CI12"/>
    <mergeCell ref="CJ8:CJ12"/>
    <mergeCell ref="BY8:BY12"/>
    <mergeCell ref="BZ8:BZ12"/>
    <mergeCell ref="CA8:CA12"/>
    <mergeCell ref="CB8:CB12"/>
    <mergeCell ref="CC8:CC12"/>
    <mergeCell ref="CD8:CD12"/>
    <mergeCell ref="BS8:BS12"/>
    <mergeCell ref="BT8:BT12"/>
    <mergeCell ref="BU8:BU12"/>
    <mergeCell ref="BV8:BV12"/>
    <mergeCell ref="BW8:BW12"/>
    <mergeCell ref="BX8:BX12"/>
    <mergeCell ref="BM8:BM12"/>
    <mergeCell ref="BN8:BN12"/>
    <mergeCell ref="BO8:BO12"/>
    <mergeCell ref="BP8:BP12"/>
    <mergeCell ref="BQ8:BQ12"/>
    <mergeCell ref="BR8:BR12"/>
    <mergeCell ref="BG8:BG12"/>
    <mergeCell ref="BH8:BH12"/>
    <mergeCell ref="BI8:BI12"/>
    <mergeCell ref="BJ8:BJ12"/>
    <mergeCell ref="BK8:BK12"/>
    <mergeCell ref="BL8:BL12"/>
    <mergeCell ref="BA8:BA12"/>
    <mergeCell ref="BB8:BB12"/>
    <mergeCell ref="BC8:BC12"/>
    <mergeCell ref="BD8:BD12"/>
    <mergeCell ref="BE8:BE12"/>
    <mergeCell ref="BF8:BF12"/>
    <mergeCell ref="AU8:AU12"/>
    <mergeCell ref="AV8:AV12"/>
    <mergeCell ref="AW8:AW12"/>
    <mergeCell ref="AX8:AX12"/>
    <mergeCell ref="AY8:AY12"/>
    <mergeCell ref="AZ8:AZ12"/>
    <mergeCell ref="AO8:AO12"/>
    <mergeCell ref="AP8:AP12"/>
    <mergeCell ref="AQ8:AQ12"/>
    <mergeCell ref="AR8:AR12"/>
    <mergeCell ref="AS8:AS12"/>
    <mergeCell ref="AT8:AT12"/>
    <mergeCell ref="AI8:AI12"/>
    <mergeCell ref="AJ8:AJ12"/>
    <mergeCell ref="AK8:AK12"/>
    <mergeCell ref="AL8:AL12"/>
    <mergeCell ref="AM8:AM12"/>
    <mergeCell ref="AN8:AN12"/>
    <mergeCell ref="AC8:AC12"/>
    <mergeCell ref="AD8:AD12"/>
    <mergeCell ref="AE8:AE12"/>
    <mergeCell ref="AF8:AF12"/>
    <mergeCell ref="AG8:AG12"/>
    <mergeCell ref="AH8:AH12"/>
    <mergeCell ref="W8:W12"/>
    <mergeCell ref="X8:X12"/>
    <mergeCell ref="Y8:Y12"/>
    <mergeCell ref="Z8:Z12"/>
    <mergeCell ref="AA8:AA12"/>
    <mergeCell ref="AB8:AB12"/>
    <mergeCell ref="Q8:Q12"/>
    <mergeCell ref="R8:R12"/>
    <mergeCell ref="S8:S12"/>
    <mergeCell ref="T8:T12"/>
    <mergeCell ref="U8:U12"/>
    <mergeCell ref="V8:V12"/>
    <mergeCell ref="K8:K12"/>
    <mergeCell ref="L8:L12"/>
    <mergeCell ref="M8:M12"/>
    <mergeCell ref="N8:N12"/>
    <mergeCell ref="O8:O12"/>
    <mergeCell ref="P8:P12"/>
    <mergeCell ref="LK6:LK7"/>
    <mergeCell ref="B8:B12"/>
    <mergeCell ref="C8:C12"/>
    <mergeCell ref="D8:D12"/>
    <mergeCell ref="E8:E12"/>
    <mergeCell ref="F8:F12"/>
    <mergeCell ref="G8:G12"/>
    <mergeCell ref="H8:H12"/>
    <mergeCell ref="I8:I12"/>
    <mergeCell ref="J8:J12"/>
    <mergeCell ref="LE6:LE7"/>
    <mergeCell ref="LF6:LF7"/>
    <mergeCell ref="LG6:LG7"/>
    <mergeCell ref="LH6:LH7"/>
    <mergeCell ref="LI6:LI7"/>
    <mergeCell ref="LJ6:LJ7"/>
    <mergeCell ref="KY6:KY7"/>
    <mergeCell ref="KZ6:KZ7"/>
    <mergeCell ref="LA6:LA7"/>
    <mergeCell ref="LB6:LB7"/>
    <mergeCell ref="LC6:LC7"/>
    <mergeCell ref="LD6:LD7"/>
    <mergeCell ref="KJ6:KL7"/>
    <mergeCell ref="KM6:KO7"/>
    <mergeCell ref="KP6:KR7"/>
    <mergeCell ref="KV6:KV7"/>
    <mergeCell ref="KW6:KW7"/>
    <mergeCell ref="KX6:KX7"/>
    <mergeCell ref="JR6:JT7"/>
    <mergeCell ref="JU6:JW7"/>
    <mergeCell ref="JX6:JZ7"/>
    <mergeCell ref="KA6:KC7"/>
    <mergeCell ref="KD6:KF7"/>
    <mergeCell ref="KG6:KI7"/>
    <mergeCell ref="KS6:KU7"/>
    <mergeCell ref="IZ6:JB7"/>
    <mergeCell ref="JC6:JE7"/>
    <mergeCell ref="JF6:JH7"/>
    <mergeCell ref="JI6:JK7"/>
    <mergeCell ref="JL6:JN7"/>
    <mergeCell ref="JO6:JQ7"/>
    <mergeCell ref="IH6:IJ7"/>
    <mergeCell ref="IK6:IM7"/>
    <mergeCell ref="IN6:IP7"/>
    <mergeCell ref="IQ6:IS7"/>
    <mergeCell ref="IT6:IV7"/>
    <mergeCell ref="IW6:IY7"/>
    <mergeCell ref="HP6:HR7"/>
    <mergeCell ref="HS6:HU7"/>
    <mergeCell ref="HV6:HX7"/>
    <mergeCell ref="HY6:IA7"/>
    <mergeCell ref="IB6:ID7"/>
    <mergeCell ref="IE6:IG7"/>
    <mergeCell ref="GX6:GZ7"/>
    <mergeCell ref="HA6:HC7"/>
    <mergeCell ref="HD6:HF7"/>
    <mergeCell ref="HG6:HI7"/>
    <mergeCell ref="HJ6:HL7"/>
    <mergeCell ref="HM6:HO7"/>
    <mergeCell ref="GF6:GH7"/>
    <mergeCell ref="GI6:GK7"/>
    <mergeCell ref="GL6:GN7"/>
    <mergeCell ref="GO6:GQ7"/>
    <mergeCell ref="GR6:GT7"/>
    <mergeCell ref="GU6:GW7"/>
    <mergeCell ref="FN6:FP7"/>
    <mergeCell ref="FQ6:FS7"/>
    <mergeCell ref="FT6:FV7"/>
    <mergeCell ref="FW6:FY7"/>
    <mergeCell ref="FZ6:GB7"/>
    <mergeCell ref="GC6:GE7"/>
    <mergeCell ref="EV6:EX7"/>
    <mergeCell ref="EY6:FA7"/>
    <mergeCell ref="FB6:FD7"/>
    <mergeCell ref="FE6:FG7"/>
    <mergeCell ref="FH6:FJ7"/>
    <mergeCell ref="FK6:FM7"/>
    <mergeCell ref="ED6:EF7"/>
    <mergeCell ref="EG6:EI7"/>
    <mergeCell ref="EJ6:EL7"/>
    <mergeCell ref="EM6:EO7"/>
    <mergeCell ref="EP6:ER7"/>
    <mergeCell ref="ES6:EU7"/>
    <mergeCell ref="DL6:DN7"/>
    <mergeCell ref="DO6:DQ7"/>
    <mergeCell ref="DR6:DT7"/>
    <mergeCell ref="DU6:DW7"/>
    <mergeCell ref="DX6:DZ7"/>
    <mergeCell ref="EA6:EC7"/>
    <mergeCell ref="CT6:CV7"/>
    <mergeCell ref="CW6:CY7"/>
    <mergeCell ref="CZ6:DB7"/>
    <mergeCell ref="DC6:DE7"/>
    <mergeCell ref="DF6:DH7"/>
    <mergeCell ref="DI6:DK7"/>
    <mergeCell ref="CH6:CJ7"/>
    <mergeCell ref="CK6:CM7"/>
    <mergeCell ref="CN6:CP7"/>
    <mergeCell ref="CQ6:CS7"/>
    <mergeCell ref="BJ6:BL7"/>
    <mergeCell ref="BM6:BO7"/>
    <mergeCell ref="BP6:BR7"/>
    <mergeCell ref="BS6:BU7"/>
    <mergeCell ref="BV6:BX7"/>
    <mergeCell ref="BY6:CA7"/>
    <mergeCell ref="A3:LK5"/>
    <mergeCell ref="A6:A12"/>
    <mergeCell ref="B6:D7"/>
    <mergeCell ref="E6:G7"/>
    <mergeCell ref="H6:J7"/>
    <mergeCell ref="K6:M7"/>
    <mergeCell ref="N6:P7"/>
    <mergeCell ref="Q6:S7"/>
    <mergeCell ref="T6:V7"/>
    <mergeCell ref="W6:Y7"/>
    <mergeCell ref="AR6:AT7"/>
    <mergeCell ref="AU6:AW7"/>
    <mergeCell ref="AX6:AZ7"/>
    <mergeCell ref="BA6:BC7"/>
    <mergeCell ref="BD6:BF7"/>
    <mergeCell ref="BG6:BI7"/>
    <mergeCell ref="Z6:AB7"/>
    <mergeCell ref="AC6:AE7"/>
    <mergeCell ref="AF6:AH7"/>
    <mergeCell ref="AI6:AK7"/>
    <mergeCell ref="AL6:AN7"/>
    <mergeCell ref="AO6:AQ7"/>
    <mergeCell ref="CB6:CD7"/>
    <mergeCell ref="CE6:CG7"/>
  </mergeCells>
  <hyperlinks>
    <hyperlink ref="A1" location="Index!A1" display="Back to index"/>
  </hyperlinks>
  <pageMargins left="0.31496062992125984" right="0.31496062992125984" top="0.74803149606299213" bottom="0.74803149606299213" header="0.31496062992125984" footer="0.31496062992125984"/>
  <pageSetup paperSize="9" scale="10" fitToHeight="3"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37"/>
  <sheetViews>
    <sheetView workbookViewId="0">
      <pane xSplit="1" ySplit="5" topLeftCell="B42" activePane="bottomRight" state="frozen"/>
      <selection activeCell="A3" sqref="A3:FJ5"/>
      <selection pane="topRight" activeCell="A3" sqref="A3:FJ5"/>
      <selection pane="bottomLeft" activeCell="A3" sqref="A3:FJ5"/>
      <selection pane="bottomRight" activeCell="A6" sqref="A6"/>
    </sheetView>
  </sheetViews>
  <sheetFormatPr baseColWidth="10" defaultColWidth="10.7109375" defaultRowHeight="12.75"/>
  <cols>
    <col min="1" max="38" width="12.7109375" style="1" customWidth="1"/>
    <col min="39" max="16384" width="10.7109375" style="1"/>
  </cols>
  <sheetData>
    <row r="1" spans="1:38" ht="15">
      <c r="A1" s="72" t="s">
        <v>412</v>
      </c>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row>
    <row r="2" spans="1:38" ht="15.75" thickBot="1">
      <c r="A2" s="9"/>
      <c r="B2" s="9"/>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row>
    <row r="3" spans="1:38" ht="34.9" customHeight="1" thickBot="1">
      <c r="A3" s="238" t="s">
        <v>433</v>
      </c>
      <c r="B3" s="239"/>
      <c r="C3" s="239"/>
      <c r="D3" s="239"/>
      <c r="E3" s="239"/>
      <c r="F3" s="239"/>
      <c r="G3" s="239"/>
      <c r="H3" s="239"/>
      <c r="I3" s="239"/>
      <c r="J3" s="239"/>
      <c r="K3" s="239"/>
      <c r="L3" s="239"/>
      <c r="M3" s="239"/>
      <c r="N3" s="239"/>
      <c r="O3" s="239"/>
      <c r="P3" s="239"/>
      <c r="Q3" s="239"/>
      <c r="R3" s="239"/>
      <c r="S3" s="239"/>
      <c r="T3" s="239"/>
      <c r="U3" s="239"/>
      <c r="V3" s="239"/>
      <c r="W3" s="239"/>
      <c r="X3" s="240"/>
      <c r="Y3" s="106"/>
      <c r="Z3" s="106"/>
      <c r="AA3" s="106"/>
      <c r="AB3" s="106"/>
      <c r="AC3" s="106"/>
      <c r="AD3" s="106"/>
      <c r="AE3" s="54"/>
      <c r="AF3" s="54"/>
      <c r="AG3" s="54"/>
      <c r="AH3" s="9"/>
      <c r="AI3" s="9"/>
      <c r="AJ3" s="9"/>
      <c r="AK3" s="9"/>
      <c r="AL3" s="9"/>
    </row>
    <row r="4" spans="1:38" ht="60" customHeight="1">
      <c r="A4" s="241" t="s">
        <v>543</v>
      </c>
      <c r="B4" s="100" t="s">
        <v>546</v>
      </c>
      <c r="C4" s="16" t="s">
        <v>348</v>
      </c>
      <c r="D4" s="73" t="s">
        <v>2</v>
      </c>
      <c r="E4" s="73" t="s">
        <v>3</v>
      </c>
      <c r="F4" s="73" t="s">
        <v>1</v>
      </c>
      <c r="G4" s="73" t="s">
        <v>0</v>
      </c>
      <c r="H4" s="73" t="s">
        <v>4</v>
      </c>
      <c r="I4" s="73" t="s">
        <v>5</v>
      </c>
      <c r="J4" s="74" t="s">
        <v>6</v>
      </c>
      <c r="K4" s="73" t="s">
        <v>7</v>
      </c>
      <c r="L4" s="73" t="s">
        <v>8</v>
      </c>
      <c r="M4" s="73" t="s">
        <v>9</v>
      </c>
      <c r="N4" s="73" t="s">
        <v>10</v>
      </c>
      <c r="O4" s="73" t="s">
        <v>11</v>
      </c>
      <c r="P4" s="73" t="s">
        <v>12</v>
      </c>
      <c r="Q4" s="74" t="s">
        <v>13</v>
      </c>
      <c r="R4" s="16" t="s">
        <v>7</v>
      </c>
      <c r="S4" s="73" t="s">
        <v>8</v>
      </c>
      <c r="T4" s="73" t="s">
        <v>9</v>
      </c>
      <c r="U4" s="73" t="s">
        <v>10</v>
      </c>
      <c r="V4" s="73" t="s">
        <v>11</v>
      </c>
      <c r="W4" s="73" t="s">
        <v>12</v>
      </c>
      <c r="X4" s="74" t="s">
        <v>13</v>
      </c>
      <c r="AE4" s="9"/>
      <c r="AF4" s="9"/>
      <c r="AG4" s="9"/>
      <c r="AH4" s="9"/>
      <c r="AI4" s="9"/>
      <c r="AJ4" s="9"/>
      <c r="AK4" s="9"/>
      <c r="AL4" s="9"/>
    </row>
    <row r="5" spans="1:38" ht="19.899999999999999" customHeight="1">
      <c r="A5" s="242"/>
      <c r="B5" s="15" t="s">
        <v>14</v>
      </c>
      <c r="C5" s="45"/>
      <c r="D5" s="235" t="s">
        <v>113</v>
      </c>
      <c r="E5" s="235"/>
      <c r="F5" s="235"/>
      <c r="G5" s="235"/>
      <c r="H5" s="235"/>
      <c r="I5" s="235"/>
      <c r="J5" s="236"/>
      <c r="K5" s="235"/>
      <c r="L5" s="235"/>
      <c r="M5" s="235"/>
      <c r="N5" s="235"/>
      <c r="O5" s="235"/>
      <c r="P5" s="235"/>
      <c r="Q5" s="236"/>
      <c r="R5" s="237" t="s">
        <v>15</v>
      </c>
      <c r="S5" s="235"/>
      <c r="T5" s="235"/>
      <c r="U5" s="235"/>
      <c r="V5" s="235"/>
      <c r="W5" s="235"/>
      <c r="X5" s="236"/>
      <c r="AE5" s="9"/>
      <c r="AF5" s="9"/>
      <c r="AG5" s="9"/>
      <c r="AH5" s="9"/>
      <c r="AI5" s="9"/>
      <c r="AJ5" s="9"/>
      <c r="AK5" s="9"/>
      <c r="AL5" s="9"/>
    </row>
    <row r="6" spans="1:38" ht="4.9000000000000004" customHeight="1">
      <c r="A6" s="101"/>
      <c r="B6" s="97" t="s">
        <v>115</v>
      </c>
      <c r="C6" s="99" t="s">
        <v>350</v>
      </c>
      <c r="D6" s="97" t="s">
        <v>16</v>
      </c>
      <c r="E6" s="97" t="s">
        <v>17</v>
      </c>
      <c r="F6" s="97" t="s">
        <v>18</v>
      </c>
      <c r="G6" s="97" t="s">
        <v>19</v>
      </c>
      <c r="H6" s="97" t="s">
        <v>20</v>
      </c>
      <c r="I6" s="97" t="s">
        <v>21</v>
      </c>
      <c r="J6" s="98" t="s">
        <v>22</v>
      </c>
      <c r="K6" s="97" t="s">
        <v>23</v>
      </c>
      <c r="L6" s="97" t="s">
        <v>24</v>
      </c>
      <c r="M6" s="97" t="s">
        <v>25</v>
      </c>
      <c r="N6" s="97" t="s">
        <v>26</v>
      </c>
      <c r="O6" s="97" t="s">
        <v>27</v>
      </c>
      <c r="P6" s="97" t="s">
        <v>28</v>
      </c>
      <c r="Q6" s="98" t="s">
        <v>29</v>
      </c>
      <c r="R6" s="99" t="s">
        <v>30</v>
      </c>
      <c r="S6" s="97" t="s">
        <v>31</v>
      </c>
      <c r="T6" s="97" t="s">
        <v>32</v>
      </c>
      <c r="U6" s="97" t="s">
        <v>33</v>
      </c>
      <c r="V6" s="97" t="s">
        <v>34</v>
      </c>
      <c r="W6" s="97" t="s">
        <v>35</v>
      </c>
      <c r="X6" s="98" t="s">
        <v>36</v>
      </c>
      <c r="AE6" s="9"/>
      <c r="AF6" s="9"/>
      <c r="AG6" s="9"/>
      <c r="AH6" s="9"/>
      <c r="AI6" s="9"/>
      <c r="AJ6" s="9"/>
      <c r="AK6" s="9"/>
      <c r="AL6" s="9"/>
    </row>
    <row r="7" spans="1:38" ht="15">
      <c r="A7" s="102">
        <v>1900</v>
      </c>
      <c r="B7" s="104">
        <v>774.51123046875</v>
      </c>
      <c r="C7" s="18">
        <v>3.562005702406168E-3</v>
      </c>
      <c r="D7" s="19">
        <v>0.13561484217643738</v>
      </c>
      <c r="E7" s="19">
        <v>0.36410471796989441</v>
      </c>
      <c r="F7" s="19">
        <v>0.50028043985366821</v>
      </c>
      <c r="G7" s="19">
        <v>0.22047647833824158</v>
      </c>
      <c r="H7" s="19">
        <v>0.10498864203691483</v>
      </c>
      <c r="I7" s="19">
        <v>5.1201015710830688E-2</v>
      </c>
      <c r="J7" s="20">
        <v>2.5091685354709625E-2</v>
      </c>
      <c r="K7" s="19">
        <v>0.10148612409830093</v>
      </c>
      <c r="L7" s="19">
        <v>0.5079076886177063</v>
      </c>
      <c r="M7" s="19">
        <v>1.8343806266784668</v>
      </c>
      <c r="N7" s="17">
        <v>7.3858513832092285</v>
      </c>
      <c r="O7" s="17">
        <v>33.019596099853516</v>
      </c>
      <c r="P7" s="17">
        <v>158.87155151367188</v>
      </c>
      <c r="Q7" s="21">
        <v>776.4044189453125</v>
      </c>
      <c r="R7" s="22">
        <v>10.909405708312988</v>
      </c>
      <c r="S7" s="23">
        <v>3.4037096500396729</v>
      </c>
      <c r="T7" s="23">
        <v>2.7272443771362305</v>
      </c>
      <c r="U7" s="23">
        <v>2.9851193428039551</v>
      </c>
      <c r="V7" s="23">
        <v>3.1795861721038818</v>
      </c>
      <c r="W7" s="23">
        <v>3.2227931022644043</v>
      </c>
      <c r="X7" s="24">
        <v>3.2317805290222168</v>
      </c>
      <c r="AE7" s="9"/>
      <c r="AF7" s="9"/>
      <c r="AG7" s="9"/>
      <c r="AH7" s="9"/>
      <c r="AI7" s="9"/>
      <c r="AJ7" s="9"/>
      <c r="AK7" s="9"/>
      <c r="AL7" s="9"/>
    </row>
    <row r="8" spans="1:38" ht="15">
      <c r="A8" s="102">
        <v>1910</v>
      </c>
      <c r="B8" s="104">
        <v>863.636474609375</v>
      </c>
      <c r="C8" s="18">
        <v>3.8647204637527466E-3</v>
      </c>
      <c r="D8" s="19">
        <v>0.13184238970279694</v>
      </c>
      <c r="E8" s="19">
        <v>0.35136508941650391</v>
      </c>
      <c r="F8" s="19">
        <v>0.51679253578186035</v>
      </c>
      <c r="G8" s="19">
        <v>0.22946573793888092</v>
      </c>
      <c r="H8" s="19">
        <v>0.11229494214057922</v>
      </c>
      <c r="I8" s="19">
        <v>5.6408405303955078E-2</v>
      </c>
      <c r="J8" s="20">
        <v>2.8479842469096184E-2</v>
      </c>
      <c r="K8" s="19">
        <v>0.10061686486005783</v>
      </c>
      <c r="L8" s="19">
        <v>0.51050955057144165</v>
      </c>
      <c r="M8" s="19">
        <v>1.8877882957458496</v>
      </c>
      <c r="N8" s="17">
        <v>7.4659566879272461</v>
      </c>
      <c r="O8" s="17">
        <v>33.892642974853516</v>
      </c>
      <c r="P8" s="17">
        <v>167.73785400390625</v>
      </c>
      <c r="Q8" s="21">
        <v>844.36529541015625</v>
      </c>
      <c r="R8" s="22">
        <v>11.000312805175781</v>
      </c>
      <c r="S8" s="23">
        <v>3.4011414051055908</v>
      </c>
      <c r="T8" s="23">
        <v>2.7375557422637939</v>
      </c>
      <c r="U8" s="23">
        <v>3.0734939575195312</v>
      </c>
      <c r="V8" s="23">
        <v>3.3132543563842773</v>
      </c>
      <c r="W8" s="23">
        <v>3.3628904819488525</v>
      </c>
      <c r="X8" s="24">
        <v>3.3729288578033447</v>
      </c>
      <c r="AE8" s="9"/>
      <c r="AF8" s="9"/>
      <c r="AG8" s="9"/>
      <c r="AH8" s="9"/>
      <c r="AI8" s="9"/>
      <c r="AJ8" s="9"/>
      <c r="AK8" s="9"/>
      <c r="AL8" s="9"/>
    </row>
    <row r="9" spans="1:38" ht="15">
      <c r="A9" s="102">
        <v>1915</v>
      </c>
      <c r="B9" s="104">
        <v>1014.1180419921875</v>
      </c>
      <c r="C9" s="18">
        <v>4.1481861844658852E-3</v>
      </c>
      <c r="D9" s="19">
        <v>0.13869780302047729</v>
      </c>
      <c r="E9" s="19">
        <v>0.37620502710342407</v>
      </c>
      <c r="F9" s="19">
        <v>0.48509716987609863</v>
      </c>
      <c r="G9" s="19">
        <v>0.19826528429985046</v>
      </c>
      <c r="H9" s="19">
        <v>8.2421667873859406E-2</v>
      </c>
      <c r="I9" s="19">
        <v>3.1742062419652939E-2</v>
      </c>
      <c r="J9" s="20">
        <v>1.1377250775694847E-2</v>
      </c>
      <c r="K9" s="19">
        <v>0.10510245710611343</v>
      </c>
      <c r="L9" s="19">
        <v>0.55084556341171265</v>
      </c>
      <c r="M9" s="19">
        <v>1.9761708974838257</v>
      </c>
      <c r="N9" s="17">
        <v>7.7933835983276367</v>
      </c>
      <c r="O9" s="17">
        <v>31.648300170898438</v>
      </c>
      <c r="P9" s="17">
        <v>125.18688201904297</v>
      </c>
      <c r="Q9" s="21">
        <v>470.90194702148437</v>
      </c>
      <c r="R9" s="22">
        <v>10.527841567993164</v>
      </c>
      <c r="S9" s="23">
        <v>3.1272001266479492</v>
      </c>
      <c r="T9" s="23">
        <v>2.4547328948974609</v>
      </c>
      <c r="U9" s="23">
        <v>2.544020414352417</v>
      </c>
      <c r="V9" s="23">
        <v>2.6043000221252441</v>
      </c>
      <c r="W9" s="23">
        <v>2.535574197769165</v>
      </c>
      <c r="X9" s="24">
        <v>2.4160552024841309</v>
      </c>
      <c r="AE9" s="9"/>
      <c r="AF9" s="9"/>
      <c r="AG9" s="9"/>
      <c r="AH9" s="9"/>
      <c r="AI9" s="9"/>
      <c r="AJ9" s="9"/>
      <c r="AK9" s="9"/>
      <c r="AL9" s="9"/>
    </row>
    <row r="10" spans="1:38" ht="15">
      <c r="A10" s="102">
        <f>A9+1</f>
        <v>1916</v>
      </c>
      <c r="B10" s="104">
        <v>1180.2393798828125</v>
      </c>
      <c r="C10" s="18">
        <v>4.7769765369594097E-3</v>
      </c>
      <c r="D10" s="19">
        <v>0.13760383427143097</v>
      </c>
      <c r="E10" s="19">
        <v>0.35845166444778442</v>
      </c>
      <c r="F10" s="19">
        <v>0.5039445161819458</v>
      </c>
      <c r="G10" s="19">
        <v>0.22737739980220795</v>
      </c>
      <c r="H10" s="19">
        <v>0.10728244483470917</v>
      </c>
      <c r="I10" s="19">
        <v>4.4048704206943512E-2</v>
      </c>
      <c r="J10" s="20">
        <v>1.7761863768100739E-2</v>
      </c>
      <c r="K10" s="19">
        <v>0.11015012115240097</v>
      </c>
      <c r="L10" s="19">
        <v>0.52534949779510498</v>
      </c>
      <c r="M10" s="19">
        <v>1.9733762741088867</v>
      </c>
      <c r="N10" s="17">
        <v>6.9030647277832031</v>
      </c>
      <c r="O10" s="17">
        <v>38.456516265869141</v>
      </c>
      <c r="P10" s="17">
        <v>176.17962646484375</v>
      </c>
      <c r="Q10" s="21">
        <v>690.1827392578125</v>
      </c>
      <c r="R10" s="22">
        <v>10.039056777954102</v>
      </c>
      <c r="S10" s="23">
        <v>3.2831332683563232</v>
      </c>
      <c r="T10" s="23">
        <v>2.5537171363830566</v>
      </c>
      <c r="U10" s="23">
        <v>3.2938616275787354</v>
      </c>
      <c r="V10" s="23">
        <v>2.7897078990936279</v>
      </c>
      <c r="W10" s="23">
        <v>2.5002155303955078</v>
      </c>
      <c r="X10" s="24">
        <v>2.5735015869140625</v>
      </c>
      <c r="AE10" s="9"/>
      <c r="AF10" s="9"/>
      <c r="AG10" s="9"/>
      <c r="AH10" s="9"/>
      <c r="AI10" s="9"/>
      <c r="AJ10" s="9"/>
      <c r="AK10" s="9"/>
      <c r="AL10" s="9"/>
    </row>
    <row r="11" spans="1:38" ht="15">
      <c r="A11" s="102">
        <f t="shared" ref="A11:A74" si="0">A10+1</f>
        <v>1917</v>
      </c>
      <c r="B11" s="104">
        <v>1499.855712890625</v>
      </c>
      <c r="C11" s="18">
        <v>3.6665636580437422E-3</v>
      </c>
      <c r="D11" s="19">
        <v>0.1366712749004364</v>
      </c>
      <c r="E11" s="19">
        <v>0.36155214905738831</v>
      </c>
      <c r="F11" s="19">
        <v>0.50177657604217529</v>
      </c>
      <c r="G11" s="19">
        <v>0.22400316596031189</v>
      </c>
      <c r="H11" s="19">
        <v>0.10468880087137222</v>
      </c>
      <c r="I11" s="19">
        <v>4.0632560849189758E-2</v>
      </c>
      <c r="J11" s="20">
        <v>1.4798063784837723E-2</v>
      </c>
      <c r="K11" s="19">
        <v>0.10041356831789017</v>
      </c>
      <c r="L11" s="19">
        <v>0.53296619653701782</v>
      </c>
      <c r="M11" s="19">
        <v>1.9840703010559082</v>
      </c>
      <c r="N11" s="17">
        <v>6.7401614189147949</v>
      </c>
      <c r="O11" s="17">
        <v>39.190414428710938</v>
      </c>
      <c r="P11" s="17">
        <v>177.82574462890625</v>
      </c>
      <c r="Q11" s="21">
        <v>652.0570068359375</v>
      </c>
      <c r="R11" s="22">
        <v>11.024776458740234</v>
      </c>
      <c r="S11" s="23">
        <v>3.2397129535675049</v>
      </c>
      <c r="T11" s="23">
        <v>2.5290262699127197</v>
      </c>
      <c r="U11" s="23">
        <v>3.3234095573425293</v>
      </c>
      <c r="V11" s="23">
        <v>2.67128586769104</v>
      </c>
      <c r="W11" s="23">
        <v>2.2849650382995605</v>
      </c>
      <c r="X11" s="24">
        <v>2.2694432735443115</v>
      </c>
      <c r="AE11" s="9"/>
      <c r="AF11" s="9"/>
      <c r="AG11" s="9"/>
      <c r="AH11" s="9"/>
      <c r="AI11" s="9"/>
      <c r="AJ11" s="9"/>
      <c r="AK11" s="9"/>
      <c r="AL11" s="9"/>
    </row>
    <row r="12" spans="1:38" ht="15">
      <c r="A12" s="102">
        <f t="shared" si="0"/>
        <v>1918</v>
      </c>
      <c r="B12" s="104">
        <v>1803.7034912109375</v>
      </c>
      <c r="C12" s="18">
        <v>3.6067150067538023E-3</v>
      </c>
      <c r="D12" s="19">
        <v>0.14400127530097961</v>
      </c>
      <c r="E12" s="19">
        <v>0.38405075669288635</v>
      </c>
      <c r="F12" s="19">
        <v>0.47194796800613403</v>
      </c>
      <c r="G12" s="19">
        <v>0.1978461891412735</v>
      </c>
      <c r="H12" s="19">
        <v>8.8686078786849976E-2</v>
      </c>
      <c r="I12" s="19">
        <v>3.2176021486520767E-2</v>
      </c>
      <c r="J12" s="20">
        <v>1.07076745480299E-2</v>
      </c>
      <c r="K12" s="19">
        <v>0.10537797957658768</v>
      </c>
      <c r="L12" s="19">
        <v>0.54514956474304199</v>
      </c>
      <c r="M12" s="19">
        <v>1.9426722526550293</v>
      </c>
      <c r="N12" s="17">
        <v>6.2551264762878418</v>
      </c>
      <c r="O12" s="17">
        <v>34.458110809326172</v>
      </c>
      <c r="P12" s="17">
        <v>167.54232788085937</v>
      </c>
      <c r="Q12" s="21">
        <v>507.6427001953125</v>
      </c>
      <c r="R12" s="22">
        <v>10.506024360656738</v>
      </c>
      <c r="S12" s="23">
        <v>3.1404180526733398</v>
      </c>
      <c r="T12" s="23">
        <v>2.429375171661377</v>
      </c>
      <c r="U12" s="23">
        <v>3.1629445552825928</v>
      </c>
      <c r="V12" s="23">
        <v>2.5737359523773193</v>
      </c>
      <c r="W12" s="23">
        <v>1.9204710721969604</v>
      </c>
      <c r="X12" s="24">
        <v>2.1092934608459473</v>
      </c>
      <c r="AE12" s="9"/>
      <c r="AF12" s="9"/>
      <c r="AG12" s="9"/>
      <c r="AH12" s="9"/>
      <c r="AI12" s="9"/>
      <c r="AJ12" s="9"/>
      <c r="AK12" s="9"/>
      <c r="AL12" s="9"/>
    </row>
    <row r="13" spans="1:38" ht="15">
      <c r="A13" s="102">
        <f t="shared" si="0"/>
        <v>1919</v>
      </c>
      <c r="B13" s="104">
        <v>2343.160400390625</v>
      </c>
      <c r="C13" s="18">
        <v>4.6964939683675766E-3</v>
      </c>
      <c r="D13" s="19">
        <v>0.14339305460453033</v>
      </c>
      <c r="E13" s="19">
        <v>0.37633377313613892</v>
      </c>
      <c r="F13" s="19">
        <v>0.48027315735816956</v>
      </c>
      <c r="G13" s="19">
        <v>0.20570529997348785</v>
      </c>
      <c r="H13" s="19">
        <v>8.794374018907547E-2</v>
      </c>
      <c r="I13" s="19">
        <v>3.0066993087530136E-2</v>
      </c>
      <c r="J13" s="20">
        <v>1.0585729032754898E-2</v>
      </c>
      <c r="K13" s="19">
        <v>0.11262249946594238</v>
      </c>
      <c r="L13" s="19">
        <v>0.55257350206375122</v>
      </c>
      <c r="M13" s="19">
        <v>1.9785571098327637</v>
      </c>
      <c r="N13" s="17">
        <v>7.2273287773132324</v>
      </c>
      <c r="O13" s="17">
        <v>38.069290161132813</v>
      </c>
      <c r="P13" s="17">
        <v>144.03691101074219</v>
      </c>
      <c r="Q13" s="21">
        <v>443.73428344726562</v>
      </c>
      <c r="R13" s="22">
        <v>9.8194656372070312</v>
      </c>
      <c r="S13" s="23">
        <v>3.1004271507263184</v>
      </c>
      <c r="T13" s="23">
        <v>2.4273908138275146</v>
      </c>
      <c r="U13" s="23">
        <v>2.846214771270752</v>
      </c>
      <c r="V13" s="23">
        <v>2.3100967407226562</v>
      </c>
      <c r="W13" s="23">
        <v>2.0874505043029785</v>
      </c>
      <c r="X13" s="24">
        <v>2.3856008052825928</v>
      </c>
      <c r="AE13" s="9"/>
      <c r="AF13" s="9"/>
      <c r="AG13" s="9"/>
      <c r="AH13" s="9"/>
      <c r="AI13" s="9"/>
      <c r="AJ13" s="9"/>
      <c r="AK13" s="9"/>
      <c r="AL13" s="9"/>
    </row>
    <row r="14" spans="1:38" ht="15">
      <c r="A14" s="102">
        <f t="shared" si="0"/>
        <v>1920</v>
      </c>
      <c r="B14" s="104">
        <v>3077.072265625</v>
      </c>
      <c r="C14" s="18">
        <v>3.975963220000267E-3</v>
      </c>
      <c r="D14" s="19">
        <v>0.14564110338687897</v>
      </c>
      <c r="E14" s="19">
        <v>0.38478851318359375</v>
      </c>
      <c r="F14" s="19">
        <v>0.46957039833068848</v>
      </c>
      <c r="G14" s="19">
        <v>0.19586619734764099</v>
      </c>
      <c r="H14" s="19">
        <v>8.4868088364601135E-2</v>
      </c>
      <c r="I14" s="19">
        <v>3.082164004445076E-2</v>
      </c>
      <c r="J14" s="20">
        <v>1.2156647630035877E-2</v>
      </c>
      <c r="K14" s="19">
        <v>0.10807579010725021</v>
      </c>
      <c r="L14" s="19">
        <v>0.57609266042709351</v>
      </c>
      <c r="M14" s="19">
        <v>1.8898446559906006</v>
      </c>
      <c r="N14" s="17">
        <v>6.6212329864501953</v>
      </c>
      <c r="O14" s="17">
        <v>34.610054016113281</v>
      </c>
      <c r="P14" s="17">
        <v>136.07379150390625</v>
      </c>
      <c r="Q14" s="21">
        <v>433.1680908203125</v>
      </c>
      <c r="R14" s="22">
        <v>10.239974975585937</v>
      </c>
      <c r="S14" s="23">
        <v>2.9660465717315674</v>
      </c>
      <c r="T14" s="23">
        <v>2.4847037792205811</v>
      </c>
      <c r="U14" s="23">
        <v>2.9581530094146729</v>
      </c>
      <c r="V14" s="23">
        <v>2.4521222114562988</v>
      </c>
      <c r="W14" s="23">
        <v>2.2650680541992187</v>
      </c>
      <c r="X14" s="24">
        <v>2.806450366973877</v>
      </c>
      <c r="AE14" s="9"/>
      <c r="AF14" s="9"/>
      <c r="AG14" s="9"/>
      <c r="AH14" s="9"/>
      <c r="AI14" s="9"/>
      <c r="AJ14" s="9"/>
      <c r="AK14" s="9"/>
      <c r="AL14" s="9"/>
    </row>
    <row r="15" spans="1:38" ht="15">
      <c r="A15" s="102">
        <f t="shared" si="0"/>
        <v>1921</v>
      </c>
      <c r="B15" s="104">
        <v>3132.539306640625</v>
      </c>
      <c r="C15" s="18">
        <v>3.8920007646083832E-3</v>
      </c>
      <c r="D15" s="19">
        <v>0.14849907159805298</v>
      </c>
      <c r="E15" s="19">
        <v>0.39412409067153931</v>
      </c>
      <c r="F15" s="19">
        <v>0.45737683773040771</v>
      </c>
      <c r="G15" s="19">
        <v>0.18548934161663055</v>
      </c>
      <c r="H15" s="19">
        <v>7.9212270677089691E-2</v>
      </c>
      <c r="I15" s="19">
        <v>2.7098869904875755E-2</v>
      </c>
      <c r="J15" s="20">
        <v>8.8693602010607719E-3</v>
      </c>
      <c r="K15" s="19">
        <v>0.1093798354268074</v>
      </c>
      <c r="L15" s="19">
        <v>0.57735967636108398</v>
      </c>
      <c r="M15" s="19">
        <v>1.9150042533874512</v>
      </c>
      <c r="N15" s="17">
        <v>6.5314154624938965</v>
      </c>
      <c r="O15" s="17">
        <v>31.938203811645508</v>
      </c>
      <c r="P15" s="17">
        <v>136.31544494628906</v>
      </c>
      <c r="Q15" s="21">
        <v>402.400390625</v>
      </c>
      <c r="R15" s="22">
        <v>10.118744850158691</v>
      </c>
      <c r="S15" s="23">
        <v>2.9496376514434814</v>
      </c>
      <c r="T15" s="23">
        <v>2.3883852958679199</v>
      </c>
      <c r="U15" s="23">
        <v>2.8399562835693359</v>
      </c>
      <c r="V15" s="23">
        <v>2.4801731109619141</v>
      </c>
      <c r="W15" s="23">
        <v>1.9879530668258667</v>
      </c>
      <c r="X15" s="24">
        <v>2.204113245010376</v>
      </c>
      <c r="AE15" s="9"/>
      <c r="AF15" s="9"/>
      <c r="AG15" s="9"/>
      <c r="AH15" s="9"/>
      <c r="AI15" s="9"/>
      <c r="AJ15" s="9"/>
      <c r="AK15" s="9"/>
      <c r="AL15" s="9"/>
    </row>
    <row r="16" spans="1:38" ht="15">
      <c r="A16" s="102">
        <f t="shared" si="0"/>
        <v>1922</v>
      </c>
      <c r="B16" s="105">
        <v>3331.896240234375</v>
      </c>
      <c r="C16" s="26">
        <v>3.6835679784417152E-3</v>
      </c>
      <c r="D16" s="27">
        <v>0.14426463842391968</v>
      </c>
      <c r="E16" s="27">
        <v>0.38240280747413635</v>
      </c>
      <c r="F16" s="27">
        <v>0.47333255410194397</v>
      </c>
      <c r="G16" s="27">
        <v>0.20417000353336334</v>
      </c>
      <c r="H16" s="27">
        <v>8.7491340935230255E-2</v>
      </c>
      <c r="I16" s="27">
        <v>2.9450805857777596E-2</v>
      </c>
      <c r="J16" s="28">
        <v>9.9131772294640541E-3</v>
      </c>
      <c r="K16" s="27">
        <v>0.10433145612478256</v>
      </c>
      <c r="L16" s="27">
        <v>0.56989592313766479</v>
      </c>
      <c r="M16" s="27">
        <v>1.9425708055496216</v>
      </c>
      <c r="N16" s="25">
        <v>6.797785758972168</v>
      </c>
      <c r="O16" s="25">
        <v>35.946140289306641</v>
      </c>
      <c r="P16" s="25">
        <v>148.36866760253906</v>
      </c>
      <c r="Q16" s="29">
        <v>417.09390258789062</v>
      </c>
      <c r="R16" s="30">
        <v>10.610589981079102</v>
      </c>
      <c r="S16" s="31">
        <v>3.0031285285949707</v>
      </c>
      <c r="T16" s="31">
        <v>2.4366295337677002</v>
      </c>
      <c r="U16" s="31">
        <v>3.0034780502319336</v>
      </c>
      <c r="V16" s="31">
        <v>2.4339563846588135</v>
      </c>
      <c r="W16" s="31">
        <v>1.9849748611450195</v>
      </c>
      <c r="X16" s="32">
        <v>2.376725435256958</v>
      </c>
      <c r="AE16" s="9"/>
      <c r="AF16" s="9"/>
      <c r="AG16" s="9"/>
      <c r="AH16" s="9"/>
      <c r="AI16" s="9"/>
      <c r="AJ16" s="9"/>
      <c r="AK16" s="9"/>
      <c r="AL16" s="9"/>
    </row>
    <row r="17" spans="1:38" ht="15">
      <c r="A17" s="102">
        <f t="shared" si="0"/>
        <v>1923</v>
      </c>
      <c r="B17" s="105">
        <v>3784.25732421875</v>
      </c>
      <c r="C17" s="26">
        <v>3.4124718513339758E-3</v>
      </c>
      <c r="D17" s="27">
        <v>0.13916334509849548</v>
      </c>
      <c r="E17" s="27">
        <v>0.36864051222801208</v>
      </c>
      <c r="F17" s="27">
        <v>0.49219614267349243</v>
      </c>
      <c r="G17" s="27">
        <v>0.22783827781677246</v>
      </c>
      <c r="H17" s="27">
        <v>9.9527858197689056E-2</v>
      </c>
      <c r="I17" s="27">
        <v>3.3429652452468872E-2</v>
      </c>
      <c r="J17" s="28">
        <v>1.1415743269026279E-2</v>
      </c>
      <c r="K17" s="27">
        <v>9.8293118178844452E-2</v>
      </c>
      <c r="L17" s="27">
        <v>0.55910676717758179</v>
      </c>
      <c r="M17" s="27">
        <v>1.9632799625396729</v>
      </c>
      <c r="N17" s="25">
        <v>6.9793438911437988</v>
      </c>
      <c r="O17" s="25">
        <v>41.629280090332031</v>
      </c>
      <c r="P17" s="25">
        <v>166.12947082519531</v>
      </c>
      <c r="Q17" s="29">
        <v>497.98614501953125</v>
      </c>
      <c r="R17" s="30">
        <v>11.265482902526855</v>
      </c>
      <c r="S17" s="31">
        <v>3.0793282985687256</v>
      </c>
      <c r="T17" s="31">
        <v>2.5070095062255859</v>
      </c>
      <c r="U17" s="31">
        <v>3.2644655704498291</v>
      </c>
      <c r="V17" s="31">
        <v>2.3908138275146484</v>
      </c>
      <c r="W17" s="31">
        <v>2.0122649669647217</v>
      </c>
      <c r="X17" s="32">
        <v>2.292381763458252</v>
      </c>
      <c r="AE17" s="9"/>
      <c r="AF17" s="9"/>
      <c r="AG17" s="9"/>
      <c r="AH17" s="9"/>
      <c r="AI17" s="9"/>
      <c r="AJ17" s="9"/>
      <c r="AK17" s="9"/>
      <c r="AL17" s="9"/>
    </row>
    <row r="18" spans="1:38" ht="15">
      <c r="A18" s="102">
        <f t="shared" si="0"/>
        <v>1924</v>
      </c>
      <c r="B18" s="105">
        <v>4253.23291015625</v>
      </c>
      <c r="C18" s="26">
        <v>3.5829821135848761E-3</v>
      </c>
      <c r="D18" s="27">
        <v>0.14384570717811584</v>
      </c>
      <c r="E18" s="27">
        <v>0.38263770937919617</v>
      </c>
      <c r="F18" s="27">
        <v>0.47351658344268799</v>
      </c>
      <c r="G18" s="27">
        <v>0.20959639549255371</v>
      </c>
      <c r="H18" s="27">
        <v>8.8594973087310791E-2</v>
      </c>
      <c r="I18" s="27">
        <v>2.8529603034257889E-2</v>
      </c>
      <c r="J18" s="28">
        <v>9.5770135521888733E-3</v>
      </c>
      <c r="K18" s="27">
        <v>0.10347817838191986</v>
      </c>
      <c r="L18" s="27">
        <v>0.56227266788482666</v>
      </c>
      <c r="M18" s="27">
        <v>1.9442735910415649</v>
      </c>
      <c r="N18" s="25">
        <v>6.8481569290161133</v>
      </c>
      <c r="O18" s="25">
        <v>37.875461578369141</v>
      </c>
      <c r="P18" s="25">
        <v>146.61430358886719</v>
      </c>
      <c r="Q18" s="29">
        <v>409.6795654296875</v>
      </c>
      <c r="R18" s="30">
        <v>10.699164390563965</v>
      </c>
      <c r="S18" s="31">
        <v>3.045335054397583</v>
      </c>
      <c r="T18" s="31">
        <v>2.4354422092437744</v>
      </c>
      <c r="U18" s="31">
        <v>3.0606248378753662</v>
      </c>
      <c r="V18" s="31">
        <v>2.3391127586364746</v>
      </c>
      <c r="W18" s="31">
        <v>1.9458948373794556</v>
      </c>
      <c r="X18" s="32">
        <v>2.3376839160919189</v>
      </c>
      <c r="AE18" s="9"/>
      <c r="AF18" s="9"/>
      <c r="AG18" s="9"/>
      <c r="AH18" s="9"/>
      <c r="AI18" s="9"/>
      <c r="AJ18" s="9"/>
      <c r="AK18" s="9"/>
      <c r="AL18" s="9"/>
    </row>
    <row r="19" spans="1:38" ht="15">
      <c r="A19" s="102">
        <f t="shared" si="0"/>
        <v>1925</v>
      </c>
      <c r="B19" s="105">
        <v>4493.39794921875</v>
      </c>
      <c r="C19" s="26">
        <v>3.7084354553371668E-3</v>
      </c>
      <c r="D19" s="27">
        <v>0.14628835022449493</v>
      </c>
      <c r="E19" s="27">
        <v>0.38875401020050049</v>
      </c>
      <c r="F19" s="27">
        <v>0.46495762467384338</v>
      </c>
      <c r="G19" s="27">
        <v>0.20164069533348083</v>
      </c>
      <c r="H19" s="27">
        <v>8.1844732165336609E-2</v>
      </c>
      <c r="I19" s="27">
        <v>2.6274574920535088E-2</v>
      </c>
      <c r="J19" s="28">
        <v>8.5462704300880432E-3</v>
      </c>
      <c r="K19" s="27">
        <v>0.10582590848207474</v>
      </c>
      <c r="L19" s="27">
        <v>0.56975972652435303</v>
      </c>
      <c r="M19" s="27">
        <v>1.9906518459320068</v>
      </c>
      <c r="N19" s="25">
        <v>6.9610767364501953</v>
      </c>
      <c r="O19" s="25">
        <v>35.862571716308594</v>
      </c>
      <c r="P19" s="25">
        <v>138.93003845214844</v>
      </c>
      <c r="Q19" s="29">
        <v>381.64297485351562</v>
      </c>
      <c r="R19" s="30">
        <v>10.460488319396973</v>
      </c>
      <c r="S19" s="31">
        <v>2.9967427253723145</v>
      </c>
      <c r="T19" s="31">
        <v>2.3357052803039551</v>
      </c>
      <c r="U19" s="31">
        <v>2.8966882228851318</v>
      </c>
      <c r="V19" s="31">
        <v>2.2821767330169678</v>
      </c>
      <c r="W19" s="31">
        <v>1.8912091255187988</v>
      </c>
      <c r="X19" s="32">
        <v>2.2393364906311035</v>
      </c>
      <c r="AE19" s="9"/>
      <c r="AF19" s="9"/>
      <c r="AG19" s="9"/>
      <c r="AH19" s="9"/>
      <c r="AI19" s="9"/>
      <c r="AJ19" s="9"/>
      <c r="AK19" s="9"/>
      <c r="AL19" s="9"/>
    </row>
    <row r="20" spans="1:38" ht="15">
      <c r="A20" s="102">
        <f t="shared" si="0"/>
        <v>1926</v>
      </c>
      <c r="B20" s="105">
        <v>5287.00634765625</v>
      </c>
      <c r="C20" s="26">
        <v>4.5702960342168808E-3</v>
      </c>
      <c r="D20" s="27">
        <v>0.15172672271728516</v>
      </c>
      <c r="E20" s="27">
        <v>0.39996889233589172</v>
      </c>
      <c r="F20" s="27">
        <v>0.44830438494682312</v>
      </c>
      <c r="G20" s="27">
        <v>0.19702218472957611</v>
      </c>
      <c r="H20" s="27">
        <v>8.0440379679203033E-2</v>
      </c>
      <c r="I20" s="27">
        <v>2.748064324259758E-2</v>
      </c>
      <c r="J20" s="28">
        <v>1.0198819451034069E-2</v>
      </c>
      <c r="K20" s="27">
        <v>0.1165517270565033</v>
      </c>
      <c r="L20" s="27">
        <v>0.59508734941482544</v>
      </c>
      <c r="M20" s="27">
        <v>1.7317532300949097</v>
      </c>
      <c r="N20" s="25">
        <v>6.691619873046875</v>
      </c>
      <c r="O20" s="25">
        <v>35.042213439941406</v>
      </c>
      <c r="P20" s="25">
        <v>124.78562164306641</v>
      </c>
      <c r="Q20" s="29">
        <v>410.37203979492187</v>
      </c>
      <c r="R20" s="30">
        <v>9.4896316528320312</v>
      </c>
      <c r="S20" s="31">
        <v>2.8509202003479004</v>
      </c>
      <c r="T20" s="31">
        <v>2.5887312889099121</v>
      </c>
      <c r="U20" s="31">
        <v>2.9443123340606689</v>
      </c>
      <c r="V20" s="31">
        <v>2.2955279350280762</v>
      </c>
      <c r="W20" s="31">
        <v>2.202228307723999</v>
      </c>
      <c r="X20" s="32">
        <v>2.4852619171142578</v>
      </c>
      <c r="AE20" s="9"/>
      <c r="AF20" s="9"/>
      <c r="AG20" s="9"/>
      <c r="AH20" s="9"/>
      <c r="AI20" s="9"/>
      <c r="AJ20" s="9"/>
      <c r="AK20" s="9"/>
      <c r="AL20" s="9"/>
    </row>
    <row r="21" spans="1:38" ht="15">
      <c r="A21" s="102">
        <f t="shared" si="0"/>
        <v>1927</v>
      </c>
      <c r="B21" s="105">
        <v>5452.75830078125</v>
      </c>
      <c r="C21" s="26">
        <v>4.3837204575538635E-3</v>
      </c>
      <c r="D21" s="27">
        <v>0.14811508357524872</v>
      </c>
      <c r="E21" s="27">
        <v>0.3886600136756897</v>
      </c>
      <c r="F21" s="27">
        <v>0.46322491765022278</v>
      </c>
      <c r="G21" s="27">
        <v>0.20568938553333282</v>
      </c>
      <c r="H21" s="27">
        <v>8.659818023443222E-2</v>
      </c>
      <c r="I21" s="27">
        <v>2.9418807476758957E-2</v>
      </c>
      <c r="J21" s="28">
        <v>1.0241389274597168E-2</v>
      </c>
      <c r="K21" s="27">
        <v>0.11258704215288162</v>
      </c>
      <c r="L21" s="27">
        <v>0.58613574504852295</v>
      </c>
      <c r="M21" s="27">
        <v>1.729440450668335</v>
      </c>
      <c r="N21" s="25">
        <v>6.7850818634033203</v>
      </c>
      <c r="O21" s="25">
        <v>37.265254974365234</v>
      </c>
      <c r="P21" s="25">
        <v>143.75564575195312</v>
      </c>
      <c r="Q21" s="29">
        <v>451.3642578125</v>
      </c>
      <c r="R21" s="30">
        <v>9.8256454467773437</v>
      </c>
      <c r="S21" s="31">
        <v>2.9067835807800293</v>
      </c>
      <c r="T21" s="31">
        <v>2.6784670352935791</v>
      </c>
      <c r="U21" s="31">
        <v>3.0314946174621582</v>
      </c>
      <c r="V21" s="31">
        <v>2.3238315582275391</v>
      </c>
      <c r="W21" s="31">
        <v>2.046445369720459</v>
      </c>
      <c r="X21" s="32">
        <v>2.2689852714538574</v>
      </c>
      <c r="AE21" s="9"/>
      <c r="AF21" s="9"/>
      <c r="AG21" s="9"/>
      <c r="AH21" s="9"/>
      <c r="AI21" s="9"/>
      <c r="AJ21" s="9"/>
      <c r="AK21" s="9"/>
      <c r="AL21" s="9"/>
    </row>
    <row r="22" spans="1:38" ht="15">
      <c r="A22" s="102">
        <f t="shared" si="0"/>
        <v>1928</v>
      </c>
      <c r="B22" s="105">
        <v>5866.44677734375</v>
      </c>
      <c r="C22" s="26">
        <v>4.7218925319612026E-3</v>
      </c>
      <c r="D22" s="27">
        <v>0.14986620843410492</v>
      </c>
      <c r="E22" s="27">
        <v>0.38766497373580933</v>
      </c>
      <c r="F22" s="27">
        <v>0.46246880292892456</v>
      </c>
      <c r="G22" s="27">
        <v>0.20697519183158875</v>
      </c>
      <c r="H22" s="27">
        <v>8.7483435869216919E-2</v>
      </c>
      <c r="I22" s="27">
        <v>2.9944600537419319E-2</v>
      </c>
      <c r="J22" s="28">
        <v>1.0458372533321381E-2</v>
      </c>
      <c r="K22" s="27">
        <v>0.11638624966144562</v>
      </c>
      <c r="L22" s="27">
        <v>0.5890161395072937</v>
      </c>
      <c r="M22" s="27">
        <v>1.7117936611175537</v>
      </c>
      <c r="N22" s="25">
        <v>6.7542743682861328</v>
      </c>
      <c r="O22" s="25">
        <v>37.34185791015625</v>
      </c>
      <c r="P22" s="25">
        <v>143.20706176757812</v>
      </c>
      <c r="Q22" s="29">
        <v>461.59329223632812</v>
      </c>
      <c r="R22" s="30">
        <v>9.5016775131225586</v>
      </c>
      <c r="S22" s="31">
        <v>2.8866231441497803</v>
      </c>
      <c r="T22" s="31">
        <v>2.7016620635986328</v>
      </c>
      <c r="U22" s="31">
        <v>3.0643589496612549</v>
      </c>
      <c r="V22" s="31">
        <v>2.3427712917327881</v>
      </c>
      <c r="W22" s="31">
        <v>2.0910003185272217</v>
      </c>
      <c r="X22" s="32">
        <v>2.2657115459442139</v>
      </c>
      <c r="AE22" s="9"/>
      <c r="AF22" s="9"/>
      <c r="AG22" s="9"/>
      <c r="AH22" s="9"/>
      <c r="AI22" s="9"/>
      <c r="AJ22" s="9"/>
      <c r="AK22" s="9"/>
      <c r="AL22" s="9"/>
    </row>
    <row r="23" spans="1:38" ht="15">
      <c r="A23" s="102">
        <f t="shared" si="0"/>
        <v>1929</v>
      </c>
      <c r="B23" s="105">
        <v>6294.54638671875</v>
      </c>
      <c r="C23" s="26">
        <v>4.9073589034378529E-3</v>
      </c>
      <c r="D23" s="27">
        <v>0.15528889000415802</v>
      </c>
      <c r="E23" s="27">
        <v>0.39694082736968994</v>
      </c>
      <c r="F23" s="27">
        <v>0.44777026772499084</v>
      </c>
      <c r="G23" s="27">
        <v>0.19290602207183838</v>
      </c>
      <c r="H23" s="27">
        <v>8.0146454274654388E-2</v>
      </c>
      <c r="I23" s="27">
        <v>2.7464628219604492E-2</v>
      </c>
      <c r="J23" s="28">
        <v>9.433734230697155E-3</v>
      </c>
      <c r="K23" s="27">
        <v>0.12072959542274475</v>
      </c>
      <c r="L23" s="27">
        <v>0.61016261577606201</v>
      </c>
      <c r="M23" s="27">
        <v>1.7241557836532593</v>
      </c>
      <c r="N23" s="25">
        <v>6.4584040641784668</v>
      </c>
      <c r="O23" s="25">
        <v>34.603229522705078</v>
      </c>
      <c r="P23" s="25">
        <v>130.65347290039062</v>
      </c>
      <c r="Q23" s="29">
        <v>427.41943359375</v>
      </c>
      <c r="R23" s="30">
        <v>9.1581392288208008</v>
      </c>
      <c r="S23" s="31">
        <v>2.7688064575195313</v>
      </c>
      <c r="T23" s="31">
        <v>2.5970406532287598</v>
      </c>
      <c r="U23" s="31">
        <v>2.9868993759155273</v>
      </c>
      <c r="V23" s="31">
        <v>2.3161551952362061</v>
      </c>
      <c r="W23" s="31">
        <v>2.1020970344543457</v>
      </c>
      <c r="X23" s="32">
        <v>2.2071373462677002</v>
      </c>
      <c r="AE23" s="9"/>
      <c r="AF23" s="9"/>
      <c r="AG23" s="9"/>
      <c r="AH23" s="9"/>
      <c r="AI23" s="9"/>
      <c r="AJ23" s="9"/>
      <c r="AK23" s="9"/>
      <c r="AL23" s="9"/>
    </row>
    <row r="24" spans="1:38" ht="15">
      <c r="A24" s="102">
        <f t="shared" si="0"/>
        <v>1930</v>
      </c>
      <c r="B24" s="105">
        <v>6193.56494140625</v>
      </c>
      <c r="C24" s="26">
        <v>4.9381363205611706E-3</v>
      </c>
      <c r="D24" s="27">
        <v>0.16231107711791992</v>
      </c>
      <c r="E24" s="27">
        <v>0.41703447699546814</v>
      </c>
      <c r="F24" s="27">
        <v>0.42065444588661194</v>
      </c>
      <c r="G24" s="27">
        <v>0.1609591543674469</v>
      </c>
      <c r="H24" s="27">
        <v>6.1923228204250336E-2</v>
      </c>
      <c r="I24" s="27">
        <v>2.010839432477951E-2</v>
      </c>
      <c r="J24" s="28">
        <v>6.6728834062814713E-3</v>
      </c>
      <c r="K24" s="27">
        <v>0.1246100440621376</v>
      </c>
      <c r="L24" s="27">
        <v>0.6398317813873291</v>
      </c>
      <c r="M24" s="27">
        <v>1.8253482580184937</v>
      </c>
      <c r="N24" s="25">
        <v>6.2342867851257324</v>
      </c>
      <c r="O24" s="25">
        <v>29.016805648803711</v>
      </c>
      <c r="P24" s="25">
        <v>99.877052307128906</v>
      </c>
      <c r="Q24" s="29">
        <v>309.67401123046875</v>
      </c>
      <c r="R24" s="30">
        <v>8.8726739883422852</v>
      </c>
      <c r="S24" s="31">
        <v>2.6184661388397217</v>
      </c>
      <c r="T24" s="31">
        <v>2.304516077041626</v>
      </c>
      <c r="U24" s="31">
        <v>2.5818374156951904</v>
      </c>
      <c r="V24" s="31">
        <v>2.1340470314025879</v>
      </c>
      <c r="W24" s="31">
        <v>2.013314962387085</v>
      </c>
      <c r="X24" s="32">
        <v>2.1548089981079102</v>
      </c>
      <c r="AE24" s="9"/>
      <c r="AF24" s="9"/>
      <c r="AG24" s="9"/>
      <c r="AH24" s="9"/>
      <c r="AI24" s="9"/>
      <c r="AJ24" s="9"/>
      <c r="AK24" s="9"/>
      <c r="AL24" s="9"/>
    </row>
    <row r="25" spans="1:38" ht="15">
      <c r="A25" s="102">
        <f t="shared" si="0"/>
        <v>1931</v>
      </c>
      <c r="B25" s="105">
        <v>5744.177734375</v>
      </c>
      <c r="C25" s="26">
        <v>5.0957510247826576E-3</v>
      </c>
      <c r="D25" s="27">
        <v>0.16364064812660217</v>
      </c>
      <c r="E25" s="27">
        <v>0.41949450969696045</v>
      </c>
      <c r="F25" s="27">
        <v>0.41686484217643738</v>
      </c>
      <c r="G25" s="27">
        <v>0.15291103720664978</v>
      </c>
      <c r="H25" s="27">
        <v>5.6790504604578018E-2</v>
      </c>
      <c r="I25" s="27">
        <v>1.813485287129879E-2</v>
      </c>
      <c r="J25" s="28">
        <v>5.8498880825936794E-3</v>
      </c>
      <c r="K25" s="27">
        <v>0.1265375167131424</v>
      </c>
      <c r="L25" s="27">
        <v>0.6398768424987793</v>
      </c>
      <c r="M25" s="27">
        <v>1.9207965135574341</v>
      </c>
      <c r="N25" s="25">
        <v>6.2881865501403809</v>
      </c>
      <c r="O25" s="25">
        <v>25.992536544799805</v>
      </c>
      <c r="P25" s="25">
        <v>91.777168273925781</v>
      </c>
      <c r="Q25" s="29">
        <v>279.25094604492187</v>
      </c>
      <c r="R25" s="30">
        <v>8.7361373901367187</v>
      </c>
      <c r="S25" s="31">
        <v>2.6141259670257568</v>
      </c>
      <c r="T25" s="31">
        <v>2.1702706813812256</v>
      </c>
      <c r="U25" s="31">
        <v>2.4317193031311035</v>
      </c>
      <c r="V25" s="31">
        <v>2.1848773956298828</v>
      </c>
      <c r="W25" s="31">
        <v>1.9759656190872192</v>
      </c>
      <c r="X25" s="32">
        <v>2.0948498249053955</v>
      </c>
      <c r="AE25" s="9"/>
      <c r="AF25" s="9"/>
      <c r="AG25" s="9"/>
      <c r="AH25" s="9"/>
      <c r="AI25" s="9"/>
      <c r="AJ25" s="9"/>
      <c r="AK25" s="9"/>
      <c r="AL25" s="9"/>
    </row>
    <row r="26" spans="1:38" ht="15">
      <c r="A26" s="102">
        <f t="shared" si="0"/>
        <v>1932</v>
      </c>
      <c r="B26" s="105">
        <v>5189.1572265625</v>
      </c>
      <c r="C26" s="26">
        <v>4.766643512994051E-3</v>
      </c>
      <c r="D26" s="27">
        <v>0.15638387203216553</v>
      </c>
      <c r="E26" s="27">
        <v>0.40440934896469116</v>
      </c>
      <c r="F26" s="27">
        <v>0.43920677900314331</v>
      </c>
      <c r="G26" s="27">
        <v>0.15747168660163879</v>
      </c>
      <c r="H26" s="27">
        <v>5.7069864124059677E-2</v>
      </c>
      <c r="I26" s="27">
        <v>1.768847368657589E-2</v>
      </c>
      <c r="J26" s="28">
        <v>5.1685157231986523E-3</v>
      </c>
      <c r="K26" s="27">
        <v>0.11991415917873383</v>
      </c>
      <c r="L26" s="27">
        <v>0.60641908645629883</v>
      </c>
      <c r="M26" s="27">
        <v>2.0348155498504639</v>
      </c>
      <c r="N26" s="25">
        <v>6.7023625373840332</v>
      </c>
      <c r="O26" s="25">
        <v>26.44938850402832</v>
      </c>
      <c r="P26" s="25">
        <v>94.273353576660156</v>
      </c>
      <c r="Q26" s="29">
        <v>276.57998657226562</v>
      </c>
      <c r="R26" s="30">
        <v>9.2217206954956055</v>
      </c>
      <c r="S26" s="31">
        <v>2.78228759765625</v>
      </c>
      <c r="T26" s="31">
        <v>2.1584599018096924</v>
      </c>
      <c r="U26" s="31">
        <v>2.3494951725006104</v>
      </c>
      <c r="V26" s="31">
        <v>2.157700777053833</v>
      </c>
      <c r="W26" s="31">
        <v>1.8762962818145752</v>
      </c>
      <c r="X26" s="32">
        <v>1.8687236309051514</v>
      </c>
      <c r="AE26" s="9"/>
      <c r="AF26" s="9"/>
      <c r="AG26" s="9"/>
      <c r="AH26" s="9"/>
      <c r="AI26" s="9"/>
      <c r="AJ26" s="9"/>
      <c r="AK26" s="9"/>
      <c r="AL26" s="9"/>
    </row>
    <row r="27" spans="1:38" ht="15">
      <c r="A27" s="102">
        <f t="shared" si="0"/>
        <v>1933</v>
      </c>
      <c r="B27" s="105">
        <v>5052.93212890625</v>
      </c>
      <c r="C27" s="26">
        <v>4.589905496686697E-3</v>
      </c>
      <c r="D27" s="27">
        <v>0.15016961097717285</v>
      </c>
      <c r="E27" s="27">
        <v>0.3904251754283905</v>
      </c>
      <c r="F27" s="27">
        <v>0.45940521359443665</v>
      </c>
      <c r="G27" s="27">
        <v>0.16667218506336212</v>
      </c>
      <c r="H27" s="27">
        <v>6.0910921543836594E-2</v>
      </c>
      <c r="I27" s="27">
        <v>1.9399326294660568E-2</v>
      </c>
      <c r="J27" s="28">
        <v>6.2944763340055943E-3</v>
      </c>
      <c r="K27" s="27">
        <v>0.11519025266170502</v>
      </c>
      <c r="L27" s="27">
        <v>0.57783758640289307</v>
      </c>
      <c r="M27" s="27">
        <v>2.0918359756469727</v>
      </c>
      <c r="N27" s="25">
        <v>7.0086617469787598</v>
      </c>
      <c r="O27" s="25">
        <v>28.032934188842773</v>
      </c>
      <c r="P27" s="25">
        <v>99.491683959960938</v>
      </c>
      <c r="Q27" s="29">
        <v>292.65090942382812</v>
      </c>
      <c r="R27" s="30">
        <v>9.6016044616699219</v>
      </c>
      <c r="S27" s="31">
        <v>2.9414160251617432</v>
      </c>
      <c r="T27" s="31">
        <v>2.1961817741394043</v>
      </c>
      <c r="U27" s="31">
        <v>2.3780884742736816</v>
      </c>
      <c r="V27" s="31">
        <v>2.1728341579437256</v>
      </c>
      <c r="W27" s="31">
        <v>1.9498440027236938</v>
      </c>
      <c r="X27" s="32">
        <v>2.1508481502532959</v>
      </c>
      <c r="AE27" s="9"/>
      <c r="AF27" s="9"/>
      <c r="AG27" s="9"/>
      <c r="AH27" s="9"/>
      <c r="AI27" s="9"/>
      <c r="AJ27" s="9"/>
      <c r="AK27" s="9"/>
      <c r="AL27" s="9"/>
    </row>
    <row r="28" spans="1:38" ht="15">
      <c r="A28" s="102">
        <f t="shared" si="0"/>
        <v>1934</v>
      </c>
      <c r="B28" s="105">
        <v>4625.42138671875</v>
      </c>
      <c r="C28" s="26">
        <v>4.5201433822512627E-3</v>
      </c>
      <c r="D28" s="27">
        <v>0.14877782762050629</v>
      </c>
      <c r="E28" s="27">
        <v>0.38764572143554688</v>
      </c>
      <c r="F28" s="27">
        <v>0.46357643604278564</v>
      </c>
      <c r="G28" s="27">
        <v>0.16415733098983765</v>
      </c>
      <c r="H28" s="27">
        <v>5.9129782021045685E-2</v>
      </c>
      <c r="I28" s="27">
        <v>1.8416017293930054E-2</v>
      </c>
      <c r="J28" s="28">
        <v>5.5073956027626991E-3</v>
      </c>
      <c r="K28" s="27">
        <v>0.11389687657356262</v>
      </c>
      <c r="L28" s="27">
        <v>0.57330107688903809</v>
      </c>
      <c r="M28" s="27">
        <v>2.1565876007080078</v>
      </c>
      <c r="N28" s="25">
        <v>7.0579557418823242</v>
      </c>
      <c r="O28" s="25">
        <v>27.28498649597168</v>
      </c>
      <c r="P28" s="25">
        <v>97.799591064453125</v>
      </c>
      <c r="Q28" s="29">
        <v>283.06610107421875</v>
      </c>
      <c r="R28" s="30">
        <v>9.7113180160522461</v>
      </c>
      <c r="S28" s="31">
        <v>2.9695467948913574</v>
      </c>
      <c r="T28" s="31">
        <v>2.149583101272583</v>
      </c>
      <c r="U28" s="31">
        <v>2.3258481025695801</v>
      </c>
      <c r="V28" s="31">
        <v>2.1671178340911865</v>
      </c>
      <c r="W28" s="31">
        <v>1.8830362558364868</v>
      </c>
      <c r="X28" s="32">
        <v>1.9456217288970947</v>
      </c>
      <c r="AE28" s="9"/>
      <c r="AF28" s="9"/>
      <c r="AG28" s="9"/>
      <c r="AH28" s="9"/>
      <c r="AI28" s="9"/>
      <c r="AJ28" s="9"/>
      <c r="AK28" s="9"/>
      <c r="AL28" s="9"/>
    </row>
    <row r="29" spans="1:38" ht="15">
      <c r="A29" s="102">
        <f t="shared" si="0"/>
        <v>1935</v>
      </c>
      <c r="B29" s="105">
        <v>4524.794921875</v>
      </c>
      <c r="C29" s="26">
        <v>4.1935169138014317E-3</v>
      </c>
      <c r="D29" s="27">
        <v>0.14499729871749878</v>
      </c>
      <c r="E29" s="27">
        <v>0.37894302606582642</v>
      </c>
      <c r="F29" s="27">
        <v>0.4760596752166748</v>
      </c>
      <c r="G29" s="27">
        <v>0.17367549240589142</v>
      </c>
      <c r="H29" s="27">
        <v>6.3222475349903107E-2</v>
      </c>
      <c r="I29" s="27">
        <v>2.0614489912986755E-2</v>
      </c>
      <c r="J29" s="28">
        <v>6.7257285118103027E-3</v>
      </c>
      <c r="K29" s="27">
        <v>0.1091456413269043</v>
      </c>
      <c r="L29" s="27">
        <v>0.56266599893569946</v>
      </c>
      <c r="M29" s="27">
        <v>2.1361768245697021</v>
      </c>
      <c r="N29" s="25">
        <v>7.2148942947387695</v>
      </c>
      <c r="O29" s="25">
        <v>29.279356002807617</v>
      </c>
      <c r="P29" s="25">
        <v>102.41012573242187</v>
      </c>
      <c r="Q29" s="29">
        <v>322.87149047851562</v>
      </c>
      <c r="R29" s="30">
        <v>10.137387275695801</v>
      </c>
      <c r="S29" s="31">
        <v>3.0391128063201904</v>
      </c>
      <c r="T29" s="31">
        <v>2.2285594940185547</v>
      </c>
      <c r="U29" s="31">
        <v>2.4071800708770752</v>
      </c>
      <c r="V29" s="31">
        <v>2.1592850685119629</v>
      </c>
      <c r="W29" s="31">
        <v>2.012934684753418</v>
      </c>
      <c r="X29" s="32">
        <v>2.0830976963043213</v>
      </c>
      <c r="AE29" s="9"/>
      <c r="AF29" s="9"/>
      <c r="AG29" s="9"/>
      <c r="AH29" s="9"/>
      <c r="AI29" s="9"/>
      <c r="AJ29" s="9"/>
      <c r="AK29" s="9"/>
      <c r="AL29" s="9"/>
    </row>
    <row r="30" spans="1:38" ht="15">
      <c r="A30" s="102">
        <f t="shared" si="0"/>
        <v>1936</v>
      </c>
      <c r="B30" s="105">
        <v>5027.81005859375</v>
      </c>
      <c r="C30" s="26">
        <v>4.6307863667607307E-3</v>
      </c>
      <c r="D30" s="27">
        <v>0.15308642387390137</v>
      </c>
      <c r="E30" s="27">
        <v>0.39958390593528748</v>
      </c>
      <c r="F30" s="27">
        <v>0.44732967019081116</v>
      </c>
      <c r="G30" s="27">
        <v>0.16036637127399445</v>
      </c>
      <c r="H30" s="27">
        <v>5.8737240731716156E-2</v>
      </c>
      <c r="I30" s="27">
        <v>1.9370147958397865E-2</v>
      </c>
      <c r="J30" s="28">
        <v>6.6292905248701572E-3</v>
      </c>
      <c r="K30" s="27">
        <v>0.11705228686332703</v>
      </c>
      <c r="L30" s="27">
        <v>0.60319632291793823</v>
      </c>
      <c r="M30" s="27">
        <v>1.922700047492981</v>
      </c>
      <c r="N30" s="25">
        <v>6.7869367599487305</v>
      </c>
      <c r="O30" s="25">
        <v>26.557655334472656</v>
      </c>
      <c r="P30" s="25">
        <v>94.660530090332031</v>
      </c>
      <c r="Q30" s="29">
        <v>297.68099975585937</v>
      </c>
      <c r="R30" s="30">
        <v>9.4484767913818359</v>
      </c>
      <c r="S30" s="31">
        <v>2.8080859184265137</v>
      </c>
      <c r="T30" s="31">
        <v>2.3265702724456787</v>
      </c>
      <c r="U30" s="31">
        <v>2.362868070602417</v>
      </c>
      <c r="V30" s="31">
        <v>2.2116878032684326</v>
      </c>
      <c r="W30" s="31">
        <v>2.0462751388549805</v>
      </c>
      <c r="X30" s="32">
        <v>2.226978063583374</v>
      </c>
      <c r="AE30" s="9"/>
      <c r="AF30" s="9"/>
      <c r="AG30" s="9"/>
      <c r="AH30" s="9"/>
      <c r="AI30" s="9"/>
      <c r="AJ30" s="9"/>
      <c r="AK30" s="9"/>
      <c r="AL30" s="9"/>
    </row>
    <row r="31" spans="1:38" ht="15">
      <c r="A31" s="102">
        <f t="shared" si="0"/>
        <v>1937</v>
      </c>
      <c r="B31" s="105">
        <v>6136.60107421875</v>
      </c>
      <c r="C31" s="26">
        <v>4.7798496671020985E-3</v>
      </c>
      <c r="D31" s="27">
        <v>0.15718577802181244</v>
      </c>
      <c r="E31" s="27">
        <v>0.40183687210083008</v>
      </c>
      <c r="F31" s="27">
        <v>0.44097736477851868</v>
      </c>
      <c r="G31" s="27">
        <v>0.1623457670211792</v>
      </c>
      <c r="H31" s="27">
        <v>6.1756916344165802E-2</v>
      </c>
      <c r="I31" s="27">
        <v>2.1101981401443481E-2</v>
      </c>
      <c r="J31" s="28">
        <v>7.8323418274521828E-3</v>
      </c>
      <c r="K31" s="27">
        <v>0.12031117826700211</v>
      </c>
      <c r="L31" s="27">
        <v>0.61645692586898804</v>
      </c>
      <c r="M31" s="27">
        <v>1.9892241954803467</v>
      </c>
      <c r="N31" s="25">
        <v>6.5385570526123047</v>
      </c>
      <c r="O31" s="25">
        <v>27.793115615844727</v>
      </c>
      <c r="P31" s="25">
        <v>97.045089721679688</v>
      </c>
      <c r="Q31" s="29">
        <v>314.81207275390625</v>
      </c>
      <c r="R31" s="30">
        <v>9.1911678314208984</v>
      </c>
      <c r="S31" s="31">
        <v>2.7343816757202148</v>
      </c>
      <c r="T31" s="31">
        <v>2.2168309688568115</v>
      </c>
      <c r="U31" s="31">
        <v>2.4828991889953613</v>
      </c>
      <c r="V31" s="31">
        <v>2.2220220565795898</v>
      </c>
      <c r="W31" s="31">
        <v>2.1744511127471924</v>
      </c>
      <c r="X31" s="32">
        <v>2.4879419803619385</v>
      </c>
      <c r="AE31" s="9"/>
      <c r="AF31" s="9"/>
      <c r="AG31" s="9"/>
      <c r="AH31" s="9"/>
      <c r="AI31" s="9"/>
      <c r="AJ31" s="9"/>
      <c r="AK31" s="9"/>
      <c r="AL31" s="9"/>
    </row>
    <row r="32" spans="1:38" ht="15">
      <c r="A32" s="102">
        <f t="shared" si="0"/>
        <v>1938</v>
      </c>
      <c r="B32" s="105">
        <v>6690.7705078125</v>
      </c>
      <c r="C32" s="26">
        <v>4.9255117774009705E-3</v>
      </c>
      <c r="D32" s="27">
        <v>0.16209815442562103</v>
      </c>
      <c r="E32" s="27">
        <v>0.41331589221954346</v>
      </c>
      <c r="F32" s="27">
        <v>0.4245859682559967</v>
      </c>
      <c r="G32" s="27">
        <v>0.14930035173892975</v>
      </c>
      <c r="H32" s="27">
        <v>5.4331559687852859E-2</v>
      </c>
      <c r="I32" s="27">
        <v>1.7819143831729889E-2</v>
      </c>
      <c r="J32" s="28">
        <v>6.0155238024890423E-3</v>
      </c>
      <c r="K32" s="27">
        <v>0.12394020706415176</v>
      </c>
      <c r="L32" s="27">
        <v>0.63224667310714722</v>
      </c>
      <c r="M32" s="27">
        <v>2.0884745121002197</v>
      </c>
      <c r="N32" s="25">
        <v>6.3288459777832031</v>
      </c>
      <c r="O32" s="25">
        <v>25.317964553833008</v>
      </c>
      <c r="P32" s="25">
        <v>87.560554504394531</v>
      </c>
      <c r="Q32" s="29">
        <v>273.3931884765625</v>
      </c>
      <c r="R32" s="30">
        <v>8.9207391738891602</v>
      </c>
      <c r="S32" s="31">
        <v>2.6505537033081055</v>
      </c>
      <c r="T32" s="31">
        <v>2.0329957008361816</v>
      </c>
      <c r="U32" s="31">
        <v>2.3590455055236816</v>
      </c>
      <c r="V32" s="31">
        <v>2.1459686756134033</v>
      </c>
      <c r="W32" s="31">
        <v>2.0350651741027832</v>
      </c>
      <c r="X32" s="32">
        <v>2.2003195285797119</v>
      </c>
      <c r="AE32" s="9"/>
      <c r="AF32" s="9"/>
      <c r="AG32" s="9"/>
      <c r="AH32" s="9"/>
      <c r="AI32" s="9"/>
      <c r="AJ32" s="9"/>
      <c r="AK32" s="9"/>
      <c r="AL32" s="9"/>
    </row>
    <row r="33" spans="1:38" ht="15">
      <c r="A33" s="102">
        <f t="shared" si="0"/>
        <v>1939</v>
      </c>
      <c r="B33" s="105">
        <v>7331.04638671875</v>
      </c>
      <c r="C33" s="26">
        <v>5.1472415216267109E-3</v>
      </c>
      <c r="D33" s="27">
        <v>0.1711583137512207</v>
      </c>
      <c r="E33" s="27">
        <v>0.4259415864944458</v>
      </c>
      <c r="F33" s="27">
        <v>0.4029000997543335</v>
      </c>
      <c r="G33" s="27">
        <v>0.15224504470825195</v>
      </c>
      <c r="H33" s="27">
        <v>6.018410250544548E-2</v>
      </c>
      <c r="I33" s="27">
        <v>2.0307121798396111E-2</v>
      </c>
      <c r="J33" s="28">
        <v>7.1595511399209499E-3</v>
      </c>
      <c r="K33" s="27">
        <v>0.13042463362216949</v>
      </c>
      <c r="L33" s="27">
        <v>0.68260705471038818</v>
      </c>
      <c r="M33" s="27">
        <v>1.8300518989562988</v>
      </c>
      <c r="N33" s="25">
        <v>5.7576022148132324</v>
      </c>
      <c r="O33" s="25">
        <v>26.237171173095703</v>
      </c>
      <c r="P33" s="25">
        <v>96.80438232421875</v>
      </c>
      <c r="Q33" s="29">
        <v>308.44808959960937</v>
      </c>
      <c r="R33" s="30">
        <v>8.4753313064575195</v>
      </c>
      <c r="S33" s="31">
        <v>2.4284591674804687</v>
      </c>
      <c r="T33" s="31">
        <v>2.2015774250030518</v>
      </c>
      <c r="U33" s="31">
        <v>2.6442437171936035</v>
      </c>
      <c r="V33" s="31">
        <v>2.2938487529754639</v>
      </c>
      <c r="W33" s="31">
        <v>2.0977480411529541</v>
      </c>
      <c r="X33" s="32">
        <v>2.3211526870727539</v>
      </c>
      <c r="AE33" s="9"/>
      <c r="AF33" s="9"/>
      <c r="AG33" s="9"/>
      <c r="AH33" s="9"/>
      <c r="AI33" s="9"/>
      <c r="AJ33" s="9"/>
      <c r="AK33" s="9"/>
      <c r="AL33" s="9"/>
    </row>
    <row r="34" spans="1:38" ht="15">
      <c r="A34" s="102">
        <f t="shared" si="0"/>
        <v>1940</v>
      </c>
      <c r="B34" s="105">
        <v>6682.68505859375</v>
      </c>
      <c r="C34" s="26">
        <v>4.7420896589756012E-3</v>
      </c>
      <c r="D34" s="27">
        <v>0.16692976653575897</v>
      </c>
      <c r="E34" s="27">
        <v>0.41976296901702881</v>
      </c>
      <c r="F34" s="27">
        <v>0.41330724954605103</v>
      </c>
      <c r="G34" s="27">
        <v>0.15586003661155701</v>
      </c>
      <c r="H34" s="27">
        <v>6.1793841421604156E-2</v>
      </c>
      <c r="I34" s="27">
        <v>1.9179441034793854E-2</v>
      </c>
      <c r="J34" s="28">
        <v>5.401903297752142E-3</v>
      </c>
      <c r="K34" s="27">
        <v>0.12457198649644852</v>
      </c>
      <c r="L34" s="27">
        <v>0.66791641712188721</v>
      </c>
      <c r="M34" s="27">
        <v>1.8167698383331299</v>
      </c>
      <c r="N34" s="25">
        <v>5.9344210624694824</v>
      </c>
      <c r="O34" s="25">
        <v>26.599729537963867</v>
      </c>
      <c r="P34" s="25">
        <v>106.45577239990234</v>
      </c>
      <c r="Q34" s="29">
        <v>292.6668701171875</v>
      </c>
      <c r="R34" s="30">
        <v>8.8771333694458008</v>
      </c>
      <c r="S34" s="31">
        <v>2.4945342540740967</v>
      </c>
      <c r="T34" s="31">
        <v>2.2749567031860352</v>
      </c>
      <c r="U34" s="31">
        <v>2.6263730525970459</v>
      </c>
      <c r="V34" s="31">
        <v>2.3231003284454346</v>
      </c>
      <c r="W34" s="31">
        <v>1.801634669303894</v>
      </c>
      <c r="X34" s="32">
        <v>1.8457516431808472</v>
      </c>
      <c r="AE34" s="9"/>
      <c r="AF34" s="9"/>
      <c r="AG34" s="9"/>
      <c r="AH34" s="9"/>
      <c r="AI34" s="9"/>
      <c r="AJ34" s="9"/>
      <c r="AK34" s="9"/>
      <c r="AL34" s="9"/>
    </row>
    <row r="35" spans="1:38" ht="15">
      <c r="A35" s="102">
        <f t="shared" si="0"/>
        <v>1941</v>
      </c>
      <c r="B35" s="105">
        <v>8723.330078125</v>
      </c>
      <c r="C35" s="26">
        <v>5.151236429810524E-3</v>
      </c>
      <c r="D35" s="27">
        <v>0.16910651326179504</v>
      </c>
      <c r="E35" s="27">
        <v>0.42533081769943237</v>
      </c>
      <c r="F35" s="27">
        <v>0.40556266903877258</v>
      </c>
      <c r="G35" s="27">
        <v>0.15292851626873016</v>
      </c>
      <c r="H35" s="27">
        <v>5.5709470063447952E-2</v>
      </c>
      <c r="I35" s="27">
        <v>1.6540037468075752E-2</v>
      </c>
      <c r="J35" s="28">
        <v>4.8420829698443413E-3</v>
      </c>
      <c r="K35" s="27">
        <v>0.12926150858402252</v>
      </c>
      <c r="L35" s="27">
        <v>0.67652583122253418</v>
      </c>
      <c r="M35" s="27">
        <v>1.889607310295105</v>
      </c>
      <c r="N35" s="25">
        <v>6.0668864250183105</v>
      </c>
      <c r="O35" s="25">
        <v>26.916927337646484</v>
      </c>
      <c r="P35" s="25">
        <v>90.001853942871094</v>
      </c>
      <c r="Q35" s="29">
        <v>251.02256774902344</v>
      </c>
      <c r="R35" s="30">
        <v>8.5515594482421875</v>
      </c>
      <c r="S35" s="31">
        <v>2.4563541412353516</v>
      </c>
      <c r="T35" s="31">
        <v>2.1462802886962891</v>
      </c>
      <c r="U35" s="31">
        <v>2.5207083225250244</v>
      </c>
      <c r="V35" s="31">
        <v>2.0696816444396973</v>
      </c>
      <c r="W35" s="31">
        <v>1.8377439975738525</v>
      </c>
      <c r="X35" s="32">
        <v>1.928943395614624</v>
      </c>
      <c r="AE35" s="9"/>
      <c r="AF35" s="9"/>
      <c r="AG35" s="9"/>
      <c r="AH35" s="9"/>
      <c r="AI35" s="9"/>
      <c r="AJ35" s="9"/>
      <c r="AK35" s="9"/>
      <c r="AL35" s="9"/>
    </row>
    <row r="36" spans="1:38" ht="15">
      <c r="A36" s="102">
        <f t="shared" si="0"/>
        <v>1942</v>
      </c>
      <c r="B36" s="105">
        <v>11566.4912109375</v>
      </c>
      <c r="C36" s="26">
        <v>5.5013019591569901E-3</v>
      </c>
      <c r="D36" s="27">
        <v>0.18001337349414825</v>
      </c>
      <c r="E36" s="27">
        <v>0.44104331731796265</v>
      </c>
      <c r="F36" s="27">
        <v>0.37894332408905029</v>
      </c>
      <c r="G36" s="27">
        <v>0.14020596444606781</v>
      </c>
      <c r="H36" s="27">
        <v>4.9282543361186981E-2</v>
      </c>
      <c r="I36" s="27">
        <v>1.3639005832374096E-2</v>
      </c>
      <c r="J36" s="28">
        <v>3.6503477022051811E-3</v>
      </c>
      <c r="K36" s="27">
        <v>0.13785536587238312</v>
      </c>
      <c r="L36" s="27">
        <v>0.72987097501754761</v>
      </c>
      <c r="M36" s="27">
        <v>1.7698252201080322</v>
      </c>
      <c r="N36" s="25">
        <v>5.6571230888366699</v>
      </c>
      <c r="O36" s="25">
        <v>24.616704940795898</v>
      </c>
      <c r="P36" s="25">
        <v>80.367347717285156</v>
      </c>
      <c r="Q36" s="29">
        <v>202.91123962402344</v>
      </c>
      <c r="R36" s="30">
        <v>8.0156373977661133</v>
      </c>
      <c r="S36" s="31">
        <v>2.2469358444213867</v>
      </c>
      <c r="T36" s="31">
        <v>2.1411340236663818</v>
      </c>
      <c r="U36" s="31">
        <v>2.4783971309661865</v>
      </c>
      <c r="V36" s="31">
        <v>2.0019960403442383</v>
      </c>
      <c r="W36" s="31">
        <v>1.6970829963684082</v>
      </c>
      <c r="X36" s="32">
        <v>1.7989875078201294</v>
      </c>
      <c r="AE36" s="9"/>
      <c r="AF36" s="9"/>
      <c r="AG36" s="9"/>
      <c r="AH36" s="9"/>
      <c r="AI36" s="9"/>
      <c r="AJ36" s="9"/>
      <c r="AK36" s="9"/>
      <c r="AL36" s="9"/>
    </row>
    <row r="37" spans="1:38" ht="15">
      <c r="A37" s="102">
        <f t="shared" si="0"/>
        <v>1943</v>
      </c>
      <c r="B37" s="105">
        <v>13781.9560546875</v>
      </c>
      <c r="C37" s="26">
        <v>6.4327912405133247E-3</v>
      </c>
      <c r="D37" s="27">
        <v>0.1973426342010498</v>
      </c>
      <c r="E37" s="27">
        <v>0.46876266598701477</v>
      </c>
      <c r="F37" s="27">
        <v>0.33389469981193542</v>
      </c>
      <c r="G37" s="27">
        <v>0.10629343241453171</v>
      </c>
      <c r="H37" s="27">
        <v>3.2279808074235916E-2</v>
      </c>
      <c r="I37" s="27">
        <v>8.5959360003471375E-3</v>
      </c>
      <c r="J37" s="28">
        <v>2.345997141674161E-3</v>
      </c>
      <c r="K37" s="27">
        <v>0.15422256290912628</v>
      </c>
      <c r="L37" s="27">
        <v>0.84396004676818848</v>
      </c>
      <c r="M37" s="27">
        <v>1.746995210647583</v>
      </c>
      <c r="N37" s="25">
        <v>5.061760425567627</v>
      </c>
      <c r="O37" s="25">
        <v>17.87449836730957</v>
      </c>
      <c r="P37" s="25">
        <v>50.014453887939453</v>
      </c>
      <c r="Q37" s="29">
        <v>128.67855834960937</v>
      </c>
      <c r="R37" s="30">
        <v>7.1582493782043457</v>
      </c>
      <c r="S37" s="31">
        <v>1.9021217823028564</v>
      </c>
      <c r="T37" s="31">
        <v>1.911251425743103</v>
      </c>
      <c r="U37" s="31">
        <v>2.0999300479888916</v>
      </c>
      <c r="V37" s="31">
        <v>1.8059139251708984</v>
      </c>
      <c r="W37" s="31">
        <v>1.7186903953552246</v>
      </c>
      <c r="X37" s="32">
        <v>1.8231453895568848</v>
      </c>
      <c r="AE37" s="9"/>
      <c r="AF37" s="9"/>
      <c r="AG37" s="9"/>
      <c r="AH37" s="9"/>
      <c r="AI37" s="9"/>
      <c r="AJ37" s="9"/>
      <c r="AK37" s="9"/>
      <c r="AL37" s="9"/>
    </row>
    <row r="38" spans="1:38" ht="15">
      <c r="A38" s="102">
        <f t="shared" si="0"/>
        <v>1944</v>
      </c>
      <c r="B38" s="105">
        <v>16872.9453125</v>
      </c>
      <c r="C38" s="26">
        <v>6.5442458726465702E-3</v>
      </c>
      <c r="D38" s="27">
        <v>0.20181010663509369</v>
      </c>
      <c r="E38" s="27">
        <v>0.48494899272918701</v>
      </c>
      <c r="F38" s="27">
        <v>0.31324088573455811</v>
      </c>
      <c r="G38" s="27">
        <v>8.9966490864753723E-2</v>
      </c>
      <c r="H38" s="27">
        <v>2.6087174192070961E-2</v>
      </c>
      <c r="I38" s="27">
        <v>6.3993791118264198E-3</v>
      </c>
      <c r="J38" s="28">
        <v>1.4461295213550329E-3</v>
      </c>
      <c r="K38" s="27">
        <v>0.15841247141361237</v>
      </c>
      <c r="L38" s="27">
        <v>0.80761158466339111</v>
      </c>
      <c r="M38" s="27">
        <v>1.6750736236572266</v>
      </c>
      <c r="N38" s="25">
        <v>4.5277500152587891</v>
      </c>
      <c r="O38" s="25">
        <v>14.633980751037598</v>
      </c>
      <c r="P38" s="25">
        <v>41.002525329589844</v>
      </c>
      <c r="Q38" s="29">
        <v>94.125106811523438</v>
      </c>
      <c r="R38" s="30">
        <v>6.9681363105773926</v>
      </c>
      <c r="S38" s="31">
        <v>1.9766677618026733</v>
      </c>
      <c r="T38" s="31">
        <v>1.8700125217437744</v>
      </c>
      <c r="U38" s="31">
        <v>1.9870022535324097</v>
      </c>
      <c r="V38" s="31">
        <v>1.7826437950134277</v>
      </c>
      <c r="W38" s="31">
        <v>1.5607280731201172</v>
      </c>
      <c r="X38" s="32">
        <v>1.5363909006118774</v>
      </c>
      <c r="AE38" s="9"/>
      <c r="AF38" s="9"/>
      <c r="AG38" s="9"/>
      <c r="AH38" s="9"/>
      <c r="AI38" s="9"/>
      <c r="AJ38" s="9"/>
      <c r="AK38" s="9"/>
      <c r="AL38" s="9"/>
    </row>
    <row r="39" spans="1:38" ht="15">
      <c r="A39" s="102">
        <f t="shared" si="0"/>
        <v>1945</v>
      </c>
      <c r="B39" s="105">
        <v>30176.5390625</v>
      </c>
      <c r="C39" s="26">
        <v>6.161191500723362E-3</v>
      </c>
      <c r="D39" s="27">
        <v>0.20499220490455627</v>
      </c>
      <c r="E39" s="27">
        <v>0.49293345212936401</v>
      </c>
      <c r="F39" s="27">
        <v>0.30207434296607971</v>
      </c>
      <c r="G39" s="27">
        <v>7.5708054006099701E-2</v>
      </c>
      <c r="H39" s="27">
        <v>1.985093392431736E-2</v>
      </c>
      <c r="I39" s="27">
        <v>5.1698437891900539E-3</v>
      </c>
      <c r="J39" s="28">
        <v>1.3811163371428847E-3</v>
      </c>
      <c r="K39" s="27">
        <v>0.15603673458099365</v>
      </c>
      <c r="L39" s="27">
        <v>0.89133244752883911</v>
      </c>
      <c r="M39" s="27">
        <v>1.8542962074279785</v>
      </c>
      <c r="N39" s="25">
        <v>4.3376960754394531</v>
      </c>
      <c r="O39" s="25">
        <v>11.61368465423584</v>
      </c>
      <c r="P39" s="25">
        <v>30.206844329833984</v>
      </c>
      <c r="Q39" s="29">
        <v>78.252700805664062</v>
      </c>
      <c r="R39" s="30">
        <v>7.0769577026367188</v>
      </c>
      <c r="S39" s="31">
        <v>1.7838637828826904</v>
      </c>
      <c r="T39" s="31">
        <v>1.6290512084960937</v>
      </c>
      <c r="U39" s="31">
        <v>1.7453516721725464</v>
      </c>
      <c r="V39" s="31">
        <v>1.7092709541320801</v>
      </c>
      <c r="W39" s="31">
        <v>1.7114808559417725</v>
      </c>
      <c r="X39" s="32">
        <v>1.7649438381195068</v>
      </c>
      <c r="AE39" s="9"/>
      <c r="AF39" s="9"/>
      <c r="AG39" s="9"/>
      <c r="AH39" s="9"/>
      <c r="AI39" s="9"/>
      <c r="AJ39" s="9"/>
      <c r="AK39" s="9"/>
      <c r="AL39" s="9"/>
    </row>
    <row r="40" spans="1:38" ht="15">
      <c r="A40" s="102">
        <f t="shared" si="0"/>
        <v>1946</v>
      </c>
      <c r="B40" s="105">
        <v>46125.91015625</v>
      </c>
      <c r="C40" s="26">
        <v>6.0001015663146973E-3</v>
      </c>
      <c r="D40" s="27">
        <v>0.19030721485614777</v>
      </c>
      <c r="E40" s="27">
        <v>0.47623753547668457</v>
      </c>
      <c r="F40" s="27">
        <v>0.33345526456832886</v>
      </c>
      <c r="G40" s="27">
        <v>9.278503805398941E-2</v>
      </c>
      <c r="H40" s="27">
        <v>2.6535896584391594E-2</v>
      </c>
      <c r="I40" s="27">
        <v>7.3564131744205952E-3</v>
      </c>
      <c r="J40" s="28">
        <v>2.0120164845138788E-3</v>
      </c>
      <c r="K40" s="27">
        <v>0.14817637205123901</v>
      </c>
      <c r="L40" s="27">
        <v>0.77299273014068604</v>
      </c>
      <c r="M40" s="27">
        <v>1.886469841003418</v>
      </c>
      <c r="N40" s="25">
        <v>4.9409685134887695</v>
      </c>
      <c r="O40" s="25">
        <v>14.741940498352051</v>
      </c>
      <c r="P40" s="25">
        <v>41.175258636474609</v>
      </c>
      <c r="Q40" s="29">
        <v>113.76178741455078</v>
      </c>
      <c r="R40" s="30">
        <v>7.4535794258117676</v>
      </c>
      <c r="S40" s="31">
        <v>2.0949559211730957</v>
      </c>
      <c r="T40" s="31">
        <v>1.7676151990890503</v>
      </c>
      <c r="U40" s="31">
        <v>1.8778715133666992</v>
      </c>
      <c r="V40" s="31">
        <v>1.8000273704528809</v>
      </c>
      <c r="W40" s="31">
        <v>1.7866101264953613</v>
      </c>
      <c r="X40" s="32">
        <v>1.7686223983764648</v>
      </c>
      <c r="AE40" s="9"/>
      <c r="AF40" s="9"/>
      <c r="AG40" s="9"/>
      <c r="AH40" s="9"/>
      <c r="AI40" s="9"/>
      <c r="AJ40" s="9"/>
      <c r="AK40" s="9"/>
      <c r="AL40" s="9"/>
    </row>
    <row r="41" spans="1:38" ht="15">
      <c r="A41" s="102">
        <f t="shared" si="0"/>
        <v>1947</v>
      </c>
      <c r="B41" s="105">
        <v>60837.953125</v>
      </c>
      <c r="C41" s="26">
        <v>5.6635467335581779E-3</v>
      </c>
      <c r="D41" s="27">
        <v>0.18505564332008362</v>
      </c>
      <c r="E41" s="27">
        <v>0.46759581565856934</v>
      </c>
      <c r="F41" s="27">
        <v>0.34734854102134705</v>
      </c>
      <c r="G41" s="27">
        <v>9.6566610038280487E-2</v>
      </c>
      <c r="H41" s="27">
        <v>2.7940362691879272E-2</v>
      </c>
      <c r="I41" s="27">
        <v>7.3370770551264286E-3</v>
      </c>
      <c r="J41" s="28">
        <v>1.7969462787732482E-3</v>
      </c>
      <c r="K41" s="27">
        <v>0.14251713454723358</v>
      </c>
      <c r="L41" s="27">
        <v>0.74136412143707275</v>
      </c>
      <c r="M41" s="27">
        <v>1.8469929695129395</v>
      </c>
      <c r="N41" s="25">
        <v>5.1507678031921387</v>
      </c>
      <c r="O41" s="25">
        <v>15.461255073547363</v>
      </c>
      <c r="P41" s="25">
        <v>44.108638763427734</v>
      </c>
      <c r="Q41" s="29">
        <v>111.14071655273437</v>
      </c>
      <c r="R41" s="30">
        <v>7.7521781921386719</v>
      </c>
      <c r="S41" s="31">
        <v>2.1984996795654297</v>
      </c>
      <c r="T41" s="31">
        <v>1.8806165456771851</v>
      </c>
      <c r="U41" s="31">
        <v>1.874800443649292</v>
      </c>
      <c r="V41" s="31">
        <v>1.8071212768554687</v>
      </c>
      <c r="W41" s="31">
        <v>1.6634104251861572</v>
      </c>
      <c r="X41" s="32">
        <v>1.6168208122253418</v>
      </c>
      <c r="AE41" s="9"/>
      <c r="AF41" s="9"/>
      <c r="AG41" s="9"/>
      <c r="AH41" s="9"/>
      <c r="AI41" s="9"/>
      <c r="AJ41" s="9"/>
      <c r="AK41" s="9"/>
      <c r="AL41" s="9"/>
    </row>
    <row r="42" spans="1:38" ht="13.15" customHeight="1">
      <c r="A42" s="102">
        <f t="shared" si="0"/>
        <v>1948</v>
      </c>
      <c r="B42" s="105">
        <v>101802.9375</v>
      </c>
      <c r="C42" s="26">
        <v>6.4196637831628323E-3</v>
      </c>
      <c r="D42" s="27">
        <v>0.19219009578227997</v>
      </c>
      <c r="E42" s="27">
        <v>0.48195242881774902</v>
      </c>
      <c r="F42" s="27">
        <v>0.32585746049880981</v>
      </c>
      <c r="G42" s="27">
        <v>8.7427720427513123E-2</v>
      </c>
      <c r="H42" s="27">
        <v>2.4390285834670067E-2</v>
      </c>
      <c r="I42" s="27">
        <v>6.3946829177439213E-3</v>
      </c>
      <c r="J42" s="28">
        <v>1.6554467147216201E-3</v>
      </c>
      <c r="K42" s="27">
        <v>0.15298965573310852</v>
      </c>
      <c r="L42" s="27">
        <v>0.80100971460342407</v>
      </c>
      <c r="M42" s="27">
        <v>1.9412505626678467</v>
      </c>
      <c r="N42" s="25">
        <v>4.7670831680297852</v>
      </c>
      <c r="O42" s="25">
        <v>13.940918922424316</v>
      </c>
      <c r="P42" s="25">
        <v>37.415630340576172</v>
      </c>
      <c r="Q42" s="29">
        <v>97.274917602539063</v>
      </c>
      <c r="R42" s="30">
        <v>7.216031551361084</v>
      </c>
      <c r="S42" s="31">
        <v>2.0169789791107178</v>
      </c>
      <c r="T42" s="31">
        <v>1.6785955429077148</v>
      </c>
      <c r="U42" s="31">
        <v>1.8339877128601074</v>
      </c>
      <c r="V42" s="31">
        <v>1.7495465278625488</v>
      </c>
      <c r="W42" s="31">
        <v>1.7090940475463867</v>
      </c>
      <c r="X42" s="32">
        <v>1.7018228769302368</v>
      </c>
      <c r="AE42" s="9"/>
      <c r="AF42" s="9"/>
      <c r="AG42" s="9"/>
      <c r="AH42" s="9"/>
      <c r="AI42" s="9"/>
      <c r="AJ42" s="9"/>
      <c r="AK42" s="9"/>
      <c r="AL42" s="9"/>
    </row>
    <row r="43" spans="1:38" ht="15">
      <c r="A43" s="102">
        <f t="shared" si="0"/>
        <v>1949</v>
      </c>
      <c r="B43" s="105">
        <v>196.35897827148437</v>
      </c>
      <c r="C43" s="26">
        <v>6.1048297211527824E-3</v>
      </c>
      <c r="D43" s="27">
        <v>0.1934925764799118</v>
      </c>
      <c r="E43" s="27">
        <v>0.47926366329193115</v>
      </c>
      <c r="F43" s="27">
        <v>0.32724374532699585</v>
      </c>
      <c r="G43" s="27">
        <v>9.0024568140506744E-2</v>
      </c>
      <c r="H43" s="27">
        <v>2.6214389130473137E-2</v>
      </c>
      <c r="I43" s="27">
        <v>7.0942523889243603E-3</v>
      </c>
      <c r="J43" s="28">
        <v>1.7909652087837458E-3</v>
      </c>
      <c r="K43" s="27">
        <v>0.15044394135475159</v>
      </c>
      <c r="L43" s="27">
        <v>0.78017723560333252</v>
      </c>
      <c r="M43" s="27">
        <v>1.8602994680404663</v>
      </c>
      <c r="N43" s="25">
        <v>4.738365650177002</v>
      </c>
      <c r="O43" s="25">
        <v>14.421995162963867</v>
      </c>
      <c r="P43" s="25">
        <v>41.436199188232422</v>
      </c>
      <c r="Q43" s="29">
        <v>108.9072265625</v>
      </c>
      <c r="R43" s="30">
        <v>7.3404617309570312</v>
      </c>
      <c r="S43" s="31">
        <v>2.0674979686737061</v>
      </c>
      <c r="T43" s="31">
        <v>1.7590917348861694</v>
      </c>
      <c r="U43" s="31">
        <v>1.8999075889587402</v>
      </c>
      <c r="V43" s="31">
        <v>1.8176673650741577</v>
      </c>
      <c r="W43" s="31">
        <v>1.7120904922485352</v>
      </c>
      <c r="X43" s="32">
        <v>1.6444870233535767</v>
      </c>
      <c r="AE43" s="9"/>
      <c r="AF43" s="9"/>
      <c r="AG43" s="9"/>
      <c r="AH43" s="9"/>
      <c r="AI43" s="9"/>
      <c r="AJ43" s="9"/>
      <c r="AK43" s="9"/>
      <c r="AL43" s="9"/>
    </row>
    <row r="44" spans="1:38" ht="15.4" customHeight="1">
      <c r="A44" s="102">
        <f t="shared" si="0"/>
        <v>1950</v>
      </c>
      <c r="B44" s="105">
        <v>228.80062866210937</v>
      </c>
      <c r="C44" s="26">
        <v>6.3964296132326126E-3</v>
      </c>
      <c r="D44" s="27">
        <v>0.19490602612495422</v>
      </c>
      <c r="E44" s="27">
        <v>0.47915756702423096</v>
      </c>
      <c r="F44" s="27">
        <v>0.32593640685081482</v>
      </c>
      <c r="G44" s="27">
        <v>9.1037623584270477E-2</v>
      </c>
      <c r="H44" s="27">
        <v>2.6700245216488838E-2</v>
      </c>
      <c r="I44" s="27">
        <v>7.3036206886172295E-3</v>
      </c>
      <c r="J44" s="28">
        <v>1.8769585294649005E-3</v>
      </c>
      <c r="K44" s="27">
        <v>0.15376637876033783</v>
      </c>
      <c r="L44" s="27">
        <v>0.80182600021362305</v>
      </c>
      <c r="M44" s="27">
        <v>1.8903547525405884</v>
      </c>
      <c r="N44" s="25">
        <v>4.7697620391845703</v>
      </c>
      <c r="O44" s="25">
        <v>14.609147071838379</v>
      </c>
      <c r="P44" s="25">
        <v>42.302433013916016</v>
      </c>
      <c r="Q44" s="29">
        <v>112.26663970947266</v>
      </c>
      <c r="R44" s="30">
        <v>7.1797490119934082</v>
      </c>
      <c r="S44" s="31">
        <v>2.0081512928009033</v>
      </c>
      <c r="T44" s="31">
        <v>1.7242077589035034</v>
      </c>
      <c r="U44" s="31">
        <v>1.9086407423019409</v>
      </c>
      <c r="V44" s="31">
        <v>1.8276388645172119</v>
      </c>
      <c r="W44" s="31">
        <v>1.7265250682830811</v>
      </c>
      <c r="X44" s="32">
        <v>1.6718755960464478</v>
      </c>
      <c r="AE44" s="9"/>
      <c r="AF44" s="9"/>
      <c r="AG44" s="9"/>
      <c r="AH44" s="9"/>
      <c r="AI44" s="9"/>
      <c r="AJ44" s="9"/>
      <c r="AK44" s="9"/>
      <c r="AL44" s="9"/>
    </row>
    <row r="45" spans="1:38" ht="15.4" customHeight="1">
      <c r="A45" s="102">
        <f t="shared" si="0"/>
        <v>1951</v>
      </c>
      <c r="B45" s="105">
        <v>289.86660766601562</v>
      </c>
      <c r="C45" s="26">
        <v>5.9352628886699677E-3</v>
      </c>
      <c r="D45" s="27">
        <v>0.18873575329780579</v>
      </c>
      <c r="E45" s="27">
        <v>0.47187712788581848</v>
      </c>
      <c r="F45" s="27">
        <v>0.33938711881637573</v>
      </c>
      <c r="G45" s="27">
        <v>9.8907805979251862E-2</v>
      </c>
      <c r="H45" s="27">
        <v>2.9658446088433266E-2</v>
      </c>
      <c r="I45" s="27">
        <v>8.2091279327869415E-3</v>
      </c>
      <c r="J45" s="28">
        <v>2.1797169465571642E-3</v>
      </c>
      <c r="K45" s="27">
        <v>0.14665481448173523</v>
      </c>
      <c r="L45" s="27">
        <v>0.76867365837097168</v>
      </c>
      <c r="M45" s="27">
        <v>1.8927366733551025</v>
      </c>
      <c r="N45" s="25">
        <v>5.0145053863525391</v>
      </c>
      <c r="O45" s="25">
        <v>16.098894119262695</v>
      </c>
      <c r="P45" s="25">
        <v>46.845325469970703</v>
      </c>
      <c r="Q45" s="29">
        <v>126.36118316650391</v>
      </c>
      <c r="R45" s="30">
        <v>7.5314021110534668</v>
      </c>
      <c r="S45" s="31">
        <v>2.1108157634735107</v>
      </c>
      <c r="T45" s="31">
        <v>1.7931026220321655</v>
      </c>
      <c r="U45" s="31">
        <v>1.9724340438842773</v>
      </c>
      <c r="V45" s="31">
        <v>1.8422660827636719</v>
      </c>
      <c r="W45" s="31">
        <v>1.7523900270462036</v>
      </c>
      <c r="X45" s="32">
        <v>1.7249894142150879</v>
      </c>
      <c r="AE45" s="9"/>
      <c r="AF45" s="9"/>
      <c r="AG45" s="9"/>
      <c r="AH45" s="9"/>
      <c r="AI45" s="9"/>
      <c r="AJ45" s="9"/>
      <c r="AK45" s="9"/>
      <c r="AL45" s="9"/>
    </row>
    <row r="46" spans="1:38" ht="15">
      <c r="A46" s="102">
        <f t="shared" si="0"/>
        <v>1952</v>
      </c>
      <c r="B46" s="105">
        <v>341.6004638671875</v>
      </c>
      <c r="C46" s="26">
        <v>5.7692886330187321E-3</v>
      </c>
      <c r="D46" s="27">
        <v>0.18546015024185181</v>
      </c>
      <c r="E46" s="27">
        <v>0.4655551016330719</v>
      </c>
      <c r="F46" s="27">
        <v>0.34898474812507629</v>
      </c>
      <c r="G46" s="27">
        <v>0.10344379395246506</v>
      </c>
      <c r="H46" s="27">
        <v>3.0737960711121559E-2</v>
      </c>
      <c r="I46" s="27">
        <v>8.1364605575799942E-3</v>
      </c>
      <c r="J46" s="28">
        <v>1.9713642541319132E-3</v>
      </c>
      <c r="K46" s="27">
        <v>0.14334170520305634</v>
      </c>
      <c r="L46" s="27">
        <v>0.73646974563598633</v>
      </c>
      <c r="M46" s="27">
        <v>1.8627454042434692</v>
      </c>
      <c r="N46" s="25">
        <v>5.1743535995483398</v>
      </c>
      <c r="O46" s="25">
        <v>17.062088012695313</v>
      </c>
      <c r="P46" s="25">
        <v>48.714271545410156</v>
      </c>
      <c r="Q46" s="29">
        <v>124.12033843994141</v>
      </c>
      <c r="R46" s="30">
        <v>7.7067642211914062</v>
      </c>
      <c r="S46" s="31">
        <v>2.2120115756988525</v>
      </c>
      <c r="T46" s="31">
        <v>1.8734967708587646</v>
      </c>
      <c r="U46" s="31">
        <v>1.9991635084152222</v>
      </c>
      <c r="V46" s="31">
        <v>1.8015357255935669</v>
      </c>
      <c r="W46" s="31">
        <v>1.6702414751052856</v>
      </c>
      <c r="X46" s="32">
        <v>1.5882683992385864</v>
      </c>
      <c r="AE46" s="9"/>
      <c r="AF46" s="9"/>
      <c r="AG46" s="9"/>
      <c r="AH46" s="9"/>
      <c r="AI46" s="9"/>
      <c r="AJ46" s="9"/>
      <c r="AK46" s="9"/>
      <c r="AL46" s="9"/>
    </row>
    <row r="47" spans="1:38" ht="15">
      <c r="A47" s="102">
        <f t="shared" si="0"/>
        <v>1953</v>
      </c>
      <c r="B47" s="105">
        <v>347.30422973632812</v>
      </c>
      <c r="C47" s="26">
        <v>6.3619106076657772E-3</v>
      </c>
      <c r="D47" s="27">
        <v>0.18787623941898346</v>
      </c>
      <c r="E47" s="27">
        <v>0.46646517515182495</v>
      </c>
      <c r="F47" s="27">
        <v>0.3456585705280304</v>
      </c>
      <c r="G47" s="27">
        <v>0.10166149586439133</v>
      </c>
      <c r="H47" s="27">
        <v>3.0160302296280861E-2</v>
      </c>
      <c r="I47" s="27">
        <v>8.1164641305804253E-3</v>
      </c>
      <c r="J47" s="28">
        <v>2.0337551832199097E-3</v>
      </c>
      <c r="K47" s="27">
        <v>0.14940796792507172</v>
      </c>
      <c r="L47" s="27">
        <v>0.73861128091812134</v>
      </c>
      <c r="M47" s="27">
        <v>1.8563097715377808</v>
      </c>
      <c r="N47" s="25">
        <v>5.1550273895263672</v>
      </c>
      <c r="O47" s="25">
        <v>16.643428802490234</v>
      </c>
      <c r="P47" s="25">
        <v>47.695976257324219</v>
      </c>
      <c r="Q47" s="29">
        <v>124.42330932617187</v>
      </c>
      <c r="R47" s="30">
        <v>7.3894476890563965</v>
      </c>
      <c r="S47" s="31">
        <v>2.1990559101104736</v>
      </c>
      <c r="T47" s="31">
        <v>1.8620737791061401</v>
      </c>
      <c r="U47" s="31">
        <v>1.9720845222473145</v>
      </c>
      <c r="V47" s="31">
        <v>1.8121448755264282</v>
      </c>
      <c r="W47" s="31">
        <v>1.7017084360122681</v>
      </c>
      <c r="X47" s="32">
        <v>1.6345452070236206</v>
      </c>
      <c r="AE47" s="9"/>
      <c r="AF47" s="9"/>
      <c r="AG47" s="9"/>
      <c r="AH47" s="9"/>
      <c r="AI47" s="9"/>
      <c r="AJ47" s="9"/>
      <c r="AK47" s="9"/>
      <c r="AL47" s="9"/>
    </row>
    <row r="48" spans="1:38" ht="15">
      <c r="A48" s="102">
        <f t="shared" si="0"/>
        <v>1954</v>
      </c>
      <c r="B48" s="105">
        <v>371.014404296875</v>
      </c>
      <c r="C48" s="26">
        <v>6.0779443010687828E-3</v>
      </c>
      <c r="D48" s="27">
        <v>0.18373805284500122</v>
      </c>
      <c r="E48" s="27">
        <v>0.46143949031829834</v>
      </c>
      <c r="F48" s="27">
        <v>0.35482245683670044</v>
      </c>
      <c r="G48" s="27">
        <v>0.10572735965251923</v>
      </c>
      <c r="H48" s="27">
        <v>3.1033661216497421E-2</v>
      </c>
      <c r="I48" s="27">
        <v>8.4025440737605095E-3</v>
      </c>
      <c r="J48" s="28">
        <v>2.1801434922963381E-3</v>
      </c>
      <c r="K48" s="27">
        <v>0.14497481286525726</v>
      </c>
      <c r="L48" s="27">
        <v>0.72263282537460327</v>
      </c>
      <c r="M48" s="27">
        <v>1.8957251310348511</v>
      </c>
      <c r="N48" s="25">
        <v>5.3306303024291992</v>
      </c>
      <c r="O48" s="25">
        <v>17.29350471496582</v>
      </c>
      <c r="P48" s="25">
        <v>48.472537994384766</v>
      </c>
      <c r="Q48" s="29">
        <v>129.25703430175781</v>
      </c>
      <c r="R48" s="30">
        <v>7.617584228515625</v>
      </c>
      <c r="S48" s="31">
        <v>2.2591333389282227</v>
      </c>
      <c r="T48" s="31">
        <v>1.8716977834701538</v>
      </c>
      <c r="U48" s="31">
        <v>1.9833933115005493</v>
      </c>
      <c r="V48" s="31">
        <v>1.7945270538330078</v>
      </c>
      <c r="W48" s="31">
        <v>1.7334648370742798</v>
      </c>
      <c r="X48" s="32">
        <v>1.6866729259490967</v>
      </c>
      <c r="AE48" s="9"/>
      <c r="AF48" s="9"/>
      <c r="AG48" s="9"/>
      <c r="AH48" s="9"/>
      <c r="AI48" s="9"/>
      <c r="AJ48" s="9"/>
      <c r="AK48" s="9"/>
      <c r="AL48" s="9"/>
    </row>
    <row r="49" spans="1:38" ht="15">
      <c r="A49" s="102">
        <f t="shared" si="0"/>
        <v>1955</v>
      </c>
      <c r="B49" s="105">
        <v>400.06756591796875</v>
      </c>
      <c r="C49" s="26">
        <v>5.8660898357629776E-3</v>
      </c>
      <c r="D49" s="27">
        <v>0.18083921074867249</v>
      </c>
      <c r="E49" s="27">
        <v>0.45770728588104248</v>
      </c>
      <c r="F49" s="27">
        <v>0.36145350337028503</v>
      </c>
      <c r="G49" s="27">
        <v>0.10775051265954971</v>
      </c>
      <c r="H49" s="27">
        <v>3.1459107995033264E-2</v>
      </c>
      <c r="I49" s="27">
        <v>8.5749421268701553E-3</v>
      </c>
      <c r="J49" s="28">
        <v>2.2727914620190859E-3</v>
      </c>
      <c r="K49" s="27">
        <v>0.14170011878013611</v>
      </c>
      <c r="L49" s="27">
        <v>0.71237492561340332</v>
      </c>
      <c r="M49" s="27">
        <v>1.9423786401748657</v>
      </c>
      <c r="N49" s="25">
        <v>5.4605069160461426</v>
      </c>
      <c r="O49" s="25">
        <v>17.550741195678711</v>
      </c>
      <c r="P49" s="25">
        <v>48.935653686523438</v>
      </c>
      <c r="Q49" s="29">
        <v>131.97235107421875</v>
      </c>
      <c r="R49" s="30">
        <v>7.7952880859375</v>
      </c>
      <c r="S49" s="31">
        <v>2.299802303314209</v>
      </c>
      <c r="T49" s="31">
        <v>1.8608807325363159</v>
      </c>
      <c r="U49" s="31">
        <v>1.9732693433761597</v>
      </c>
      <c r="V49" s="31">
        <v>1.7924660444259644</v>
      </c>
      <c r="W49" s="31">
        <v>1.7522892951965332</v>
      </c>
      <c r="X49" s="32">
        <v>1.7221724987030029</v>
      </c>
      <c r="AE49" s="9"/>
      <c r="AF49" s="9"/>
      <c r="AG49" s="9"/>
      <c r="AH49" s="9"/>
      <c r="AI49" s="9"/>
      <c r="AJ49" s="9"/>
      <c r="AK49" s="9"/>
      <c r="AL49" s="9"/>
    </row>
    <row r="50" spans="1:38" ht="15">
      <c r="A50" s="102">
        <f t="shared" si="0"/>
        <v>1956</v>
      </c>
      <c r="B50" s="105">
        <v>431.84799194335937</v>
      </c>
      <c r="C50" s="26">
        <v>5.9715653769671917E-3</v>
      </c>
      <c r="D50" s="27">
        <v>0.18414710462093353</v>
      </c>
      <c r="E50" s="27">
        <v>0.46572840213775635</v>
      </c>
      <c r="F50" s="27">
        <v>0.35012447834014893</v>
      </c>
      <c r="G50" s="27">
        <v>9.9166542291641235E-2</v>
      </c>
      <c r="H50" s="27">
        <v>2.7491498738527298E-2</v>
      </c>
      <c r="I50" s="27">
        <v>7.4837938882410526E-3</v>
      </c>
      <c r="J50" s="28">
        <v>2.0642373710870743E-3</v>
      </c>
      <c r="K50" s="27">
        <v>0.14426726102828979</v>
      </c>
      <c r="L50" s="27">
        <v>0.72922033071517944</v>
      </c>
      <c r="M50" s="27">
        <v>1.961020827293396</v>
      </c>
      <c r="N50" s="25">
        <v>5.3230338096618652</v>
      </c>
      <c r="O50" s="25">
        <v>15.676116943359375</v>
      </c>
      <c r="P50" s="25">
        <v>41.922798156738281</v>
      </c>
      <c r="Q50" s="29">
        <v>115.29156494140625</v>
      </c>
      <c r="R50" s="30">
        <v>7.6557636260986328</v>
      </c>
      <c r="S50" s="31">
        <v>2.2376034259796143</v>
      </c>
      <c r="T50" s="31">
        <v>1.7854194641113281</v>
      </c>
      <c r="U50" s="31">
        <v>1.8629703521728516</v>
      </c>
      <c r="V50" s="31">
        <v>1.7537186145782471</v>
      </c>
      <c r="W50" s="31">
        <v>1.7851370573043823</v>
      </c>
      <c r="X50" s="32">
        <v>1.7904495000839233</v>
      </c>
      <c r="AE50" s="9"/>
      <c r="AF50" s="9"/>
      <c r="AG50" s="9"/>
      <c r="AH50" s="9"/>
      <c r="AI50" s="9"/>
      <c r="AJ50" s="9"/>
      <c r="AK50" s="9"/>
      <c r="AL50" s="9"/>
    </row>
    <row r="51" spans="1:38" ht="15">
      <c r="A51" s="102">
        <f t="shared" si="0"/>
        <v>1957</v>
      </c>
      <c r="B51" s="105">
        <v>491.1180419921875</v>
      </c>
      <c r="C51" s="26">
        <v>5.7510128244757652E-3</v>
      </c>
      <c r="D51" s="27">
        <v>0.18024805188179016</v>
      </c>
      <c r="E51" s="27">
        <v>0.45862168073654175</v>
      </c>
      <c r="F51" s="27">
        <v>0.36113026738166809</v>
      </c>
      <c r="G51" s="27">
        <v>0.10704812407493591</v>
      </c>
      <c r="H51" s="27">
        <v>3.0715487897396088E-2</v>
      </c>
      <c r="I51" s="27">
        <v>8.3687882870435715E-3</v>
      </c>
      <c r="J51" s="28">
        <v>2.2436371073126793E-3</v>
      </c>
      <c r="K51" s="27">
        <v>0.14037682116031647</v>
      </c>
      <c r="L51" s="27">
        <v>0.71619182825088501</v>
      </c>
      <c r="M51" s="27">
        <v>1.9663010835647583</v>
      </c>
      <c r="N51" s="25">
        <v>5.5289692878723145</v>
      </c>
      <c r="O51" s="25">
        <v>17.238788604736328</v>
      </c>
      <c r="P51" s="25">
        <v>47.630653381347656</v>
      </c>
      <c r="Q51" s="29">
        <v>129.47311401367187</v>
      </c>
      <c r="R51" s="30">
        <v>7.8696832656860352</v>
      </c>
      <c r="S51" s="31">
        <v>2.2891964912414551</v>
      </c>
      <c r="T51" s="31">
        <v>1.8365970849990845</v>
      </c>
      <c r="U51" s="31">
        <v>1.9361318349838257</v>
      </c>
      <c r="V51" s="31">
        <v>1.7817660570144653</v>
      </c>
      <c r="W51" s="31">
        <v>1.7570172548294067</v>
      </c>
      <c r="X51" s="32">
        <v>1.7328979969024658</v>
      </c>
      <c r="AE51" s="9"/>
      <c r="AF51" s="9"/>
      <c r="AG51" s="9"/>
      <c r="AH51" s="9"/>
      <c r="AI51" s="9"/>
      <c r="AJ51" s="9"/>
      <c r="AK51" s="9"/>
      <c r="AL51" s="9"/>
    </row>
    <row r="52" spans="1:38" ht="15">
      <c r="A52" s="102">
        <f t="shared" si="0"/>
        <v>1958</v>
      </c>
      <c r="B52" s="105">
        <v>543.57940673828125</v>
      </c>
      <c r="C52" s="26">
        <v>6.3166818581521511E-3</v>
      </c>
      <c r="D52" s="27">
        <v>0.18539933860301971</v>
      </c>
      <c r="E52" s="27">
        <v>0.47386372089385986</v>
      </c>
      <c r="F52" s="27">
        <v>0.34073695540428162</v>
      </c>
      <c r="G52" s="27">
        <v>8.8891305029392242E-2</v>
      </c>
      <c r="H52" s="27">
        <v>2.3235488682985306E-2</v>
      </c>
      <c r="I52" s="27">
        <v>6.140370387583971E-3</v>
      </c>
      <c r="J52" s="28">
        <v>1.6785151092335582E-3</v>
      </c>
      <c r="K52" s="27">
        <v>0.14757287502288818</v>
      </c>
      <c r="L52" s="27">
        <v>0.72414284944534302</v>
      </c>
      <c r="M52" s="27">
        <v>2.0204412937164307</v>
      </c>
      <c r="N52" s="25">
        <v>5.1266341209411621</v>
      </c>
      <c r="O52" s="25">
        <v>13.554137229919434</v>
      </c>
      <c r="P52" s="25">
        <v>34.993659973144531</v>
      </c>
      <c r="Q52" s="29">
        <v>94.127166748046875</v>
      </c>
      <c r="R52" s="30">
        <v>7.4816770553588867</v>
      </c>
      <c r="S52" s="31">
        <v>2.2498340606689453</v>
      </c>
      <c r="T52" s="31">
        <v>1.6864482164382935</v>
      </c>
      <c r="U52" s="31">
        <v>1.7339116334915161</v>
      </c>
      <c r="V52" s="31">
        <v>1.7142727375030518</v>
      </c>
      <c r="W52" s="31">
        <v>1.7547094821929932</v>
      </c>
      <c r="X52" s="32">
        <v>1.783241868019104</v>
      </c>
      <c r="AE52" s="9"/>
      <c r="AF52" s="9"/>
      <c r="AG52" s="9"/>
      <c r="AH52" s="9"/>
      <c r="AI52" s="9"/>
      <c r="AJ52" s="9"/>
      <c r="AK52" s="9"/>
      <c r="AL52" s="9"/>
    </row>
    <row r="53" spans="1:38" ht="15">
      <c r="A53" s="102">
        <f t="shared" si="0"/>
        <v>1959</v>
      </c>
      <c r="B53" s="105">
        <v>597.42059326171875</v>
      </c>
      <c r="C53" s="26">
        <v>5.8982814662158489E-3</v>
      </c>
      <c r="D53" s="27">
        <v>0.1758904904127121</v>
      </c>
      <c r="E53" s="27">
        <v>0.4506186842918396</v>
      </c>
      <c r="F53" s="27">
        <v>0.37349081039428711</v>
      </c>
      <c r="G53" s="27">
        <v>0.10759725421667099</v>
      </c>
      <c r="H53" s="27">
        <v>2.986634150147438E-2</v>
      </c>
      <c r="I53" s="27">
        <v>7.9292962327599525E-3</v>
      </c>
      <c r="J53" s="28">
        <v>2.0675768610090017E-3</v>
      </c>
      <c r="K53" s="27">
        <v>0.13919952511787415</v>
      </c>
      <c r="L53" s="27">
        <v>0.68802011013031006</v>
      </c>
      <c r="M53" s="27">
        <v>2.0098598003387451</v>
      </c>
      <c r="N53" s="25">
        <v>5.7460803985595703</v>
      </c>
      <c r="O53" s="25">
        <v>17.08299446105957</v>
      </c>
      <c r="P53" s="25">
        <v>45.648185729980469</v>
      </c>
      <c r="Q53" s="29">
        <v>122.06072998046875</v>
      </c>
      <c r="R53" s="30">
        <v>7.9350666999816895</v>
      </c>
      <c r="S53" s="31">
        <v>2.3955972194671631</v>
      </c>
      <c r="T53" s="31">
        <v>1.8582929372787476</v>
      </c>
      <c r="U53" s="31">
        <v>1.8725330829620361</v>
      </c>
      <c r="V53" s="31">
        <v>1.7483084201812744</v>
      </c>
      <c r="W53" s="31">
        <v>1.7370451688766479</v>
      </c>
      <c r="X53" s="32">
        <v>1.6938918828964233</v>
      </c>
      <c r="AE53" s="9"/>
      <c r="AF53" s="9"/>
      <c r="AG53" s="9"/>
      <c r="AH53" s="9"/>
      <c r="AI53" s="9"/>
      <c r="AJ53" s="9"/>
      <c r="AK53" s="9"/>
      <c r="AL53" s="9"/>
    </row>
    <row r="54" spans="1:38" ht="15">
      <c r="A54" s="102">
        <f t="shared" si="0"/>
        <v>1960</v>
      </c>
      <c r="B54" s="105">
        <v>659.43157958984375</v>
      </c>
      <c r="C54" s="26">
        <v>4.2605847120285034E-3</v>
      </c>
      <c r="D54" s="27">
        <v>0.17527255415916443</v>
      </c>
      <c r="E54" s="27">
        <v>0.45096635818481445</v>
      </c>
      <c r="F54" s="27">
        <v>0.37376108765602112</v>
      </c>
      <c r="G54" s="27">
        <v>0.10907851904630661</v>
      </c>
      <c r="H54" s="27">
        <v>3.0212031677365303E-2</v>
      </c>
      <c r="I54" s="27">
        <v>8.0585014075040817E-3</v>
      </c>
      <c r="J54" s="28">
        <v>2.0927791483700275E-3</v>
      </c>
      <c r="K54" s="27">
        <v>0.12333066016435623</v>
      </c>
      <c r="L54" s="27">
        <v>0.70551848411560059</v>
      </c>
      <c r="M54" s="27">
        <v>1.9990420341491699</v>
      </c>
      <c r="N54" s="25">
        <v>5.805717945098877</v>
      </c>
      <c r="O54" s="25">
        <v>17.4149169921875</v>
      </c>
      <c r="P54" s="25">
        <v>46.409114837646484</v>
      </c>
      <c r="Q54" s="29">
        <v>125.38813781738281</v>
      </c>
      <c r="R54" s="30">
        <v>8.9708194732666016</v>
      </c>
      <c r="S54" s="31">
        <v>2.337932825088501</v>
      </c>
      <c r="T54" s="31">
        <v>1.8697010278701782</v>
      </c>
      <c r="U54" s="31">
        <v>1.8788118362426758</v>
      </c>
      <c r="V54" s="31">
        <v>1.7348363399505615</v>
      </c>
      <c r="W54" s="31">
        <v>1.7364050149917603</v>
      </c>
      <c r="X54" s="32">
        <v>1.6690407991409302</v>
      </c>
      <c r="AE54" s="9"/>
      <c r="AF54" s="9"/>
      <c r="AG54" s="9"/>
      <c r="AH54" s="9"/>
      <c r="AI54" s="9"/>
      <c r="AJ54" s="9"/>
      <c r="AK54" s="9"/>
      <c r="AL54" s="9"/>
    </row>
    <row r="55" spans="1:38" ht="15">
      <c r="A55" s="102">
        <f t="shared" si="0"/>
        <v>1961</v>
      </c>
      <c r="B55" s="105">
        <v>717.82177734375</v>
      </c>
      <c r="C55" s="26">
        <v>5.0058108754456043E-3</v>
      </c>
      <c r="D55" s="27">
        <v>0.17482802271842957</v>
      </c>
      <c r="E55" s="27">
        <v>0.44851177930831909</v>
      </c>
      <c r="F55" s="27">
        <v>0.37666019797325134</v>
      </c>
      <c r="G55" s="27">
        <v>0.10900107026100159</v>
      </c>
      <c r="H55" s="27">
        <v>2.9806721955537796E-2</v>
      </c>
      <c r="I55" s="27">
        <v>8.050805889070034E-3</v>
      </c>
      <c r="J55" s="28">
        <v>2.1351238247007132E-3</v>
      </c>
      <c r="K55" s="27">
        <v>0.13076964020729065</v>
      </c>
      <c r="L55" s="27">
        <v>0.69123339653015137</v>
      </c>
      <c r="M55" s="27">
        <v>2.0249490737915039</v>
      </c>
      <c r="N55" s="25">
        <v>5.8868083953857422</v>
      </c>
      <c r="O55" s="25">
        <v>17.191478729248047</v>
      </c>
      <c r="P55" s="25">
        <v>45.515110015869141</v>
      </c>
      <c r="Q55" s="29">
        <v>126.35356140136719</v>
      </c>
      <c r="R55" s="30">
        <v>8.4541721343994141</v>
      </c>
      <c r="S55" s="31">
        <v>2.3875350952148437</v>
      </c>
      <c r="T55" s="31">
        <v>1.8600972890853882</v>
      </c>
      <c r="U55" s="31">
        <v>1.8516156673431396</v>
      </c>
      <c r="V55" s="31">
        <v>1.7338079214096069</v>
      </c>
      <c r="W55" s="31">
        <v>1.7688205242156982</v>
      </c>
      <c r="X55" s="32">
        <v>1.6898012161254883</v>
      </c>
      <c r="AE55" s="9"/>
      <c r="AF55" s="9"/>
      <c r="AG55" s="9"/>
      <c r="AH55" s="9"/>
      <c r="AI55" s="9"/>
      <c r="AJ55" s="9"/>
      <c r="AK55" s="9"/>
      <c r="AL55" s="9"/>
    </row>
    <row r="56" spans="1:38" ht="15">
      <c r="A56" s="102">
        <f t="shared" si="0"/>
        <v>1962</v>
      </c>
      <c r="B56" s="105">
        <v>806.6793212890625</v>
      </c>
      <c r="C56" s="26">
        <v>5.9246853925287724E-3</v>
      </c>
      <c r="D56" s="27">
        <v>0.17743639647960663</v>
      </c>
      <c r="E56" s="27">
        <v>0.46063917875289917</v>
      </c>
      <c r="F56" s="27">
        <v>0.3619244396686554</v>
      </c>
      <c r="G56" s="27">
        <v>0.10057949274778366</v>
      </c>
      <c r="H56" s="27">
        <v>2.6636345311999321E-2</v>
      </c>
      <c r="I56" s="27">
        <v>6.9711110554635525E-3</v>
      </c>
      <c r="J56" s="28">
        <v>1.8157757585868239E-3</v>
      </c>
      <c r="K56" s="27">
        <v>0.14008858799934387</v>
      </c>
      <c r="L56" s="27">
        <v>0.69751030206680298</v>
      </c>
      <c r="M56" s="27">
        <v>2.035428524017334</v>
      </c>
      <c r="N56" s="25">
        <v>5.6090335845947266</v>
      </c>
      <c r="O56" s="25">
        <v>15.693232536315918</v>
      </c>
      <c r="P56" s="25">
        <v>40.480564117431641</v>
      </c>
      <c r="Q56" s="29">
        <v>107.16278839111328</v>
      </c>
      <c r="R56" s="30">
        <v>7.884498119354248</v>
      </c>
      <c r="S56" s="31">
        <v>2.3585705757141113</v>
      </c>
      <c r="T56" s="31">
        <v>1.7781239748001099</v>
      </c>
      <c r="U56" s="31">
        <v>1.7931697368621826</v>
      </c>
      <c r="V56" s="31">
        <v>1.6973140239715576</v>
      </c>
      <c r="W56" s="31">
        <v>1.7220884561538696</v>
      </c>
      <c r="X56" s="32">
        <v>1.6944087743759155</v>
      </c>
      <c r="AE56" s="9"/>
      <c r="AF56" s="9"/>
      <c r="AG56" s="9"/>
      <c r="AH56" s="9"/>
      <c r="AI56" s="9"/>
      <c r="AJ56" s="9"/>
      <c r="AK56" s="9"/>
      <c r="AL56" s="9"/>
    </row>
    <row r="57" spans="1:38" ht="15">
      <c r="A57" s="102">
        <f t="shared" si="0"/>
        <v>1963</v>
      </c>
      <c r="B57" s="105">
        <v>872.65667724609375</v>
      </c>
      <c r="C57" s="26">
        <v>5.2155232988297939E-3</v>
      </c>
      <c r="D57" s="27">
        <v>0.17572058737277985</v>
      </c>
      <c r="E57" s="27">
        <v>0.46857923269271851</v>
      </c>
      <c r="F57" s="27">
        <v>0.35570019483566284</v>
      </c>
      <c r="G57" s="27">
        <v>9.3226984143257141E-2</v>
      </c>
      <c r="H57" s="27">
        <v>2.3349722847342491E-2</v>
      </c>
      <c r="I57" s="27">
        <v>6.0319113545119762E-3</v>
      </c>
      <c r="J57" s="28">
        <v>1.5275822952389717E-3</v>
      </c>
      <c r="K57" s="27">
        <v>0.13309134542942047</v>
      </c>
      <c r="L57" s="27">
        <v>0.69003468751907349</v>
      </c>
      <c r="M57" s="27">
        <v>2.0565598011016846</v>
      </c>
      <c r="N57" s="25">
        <v>5.518683910369873</v>
      </c>
      <c r="O57" s="25">
        <v>14.048840522766113</v>
      </c>
      <c r="P57" s="25">
        <v>35.045070648193359</v>
      </c>
      <c r="Q57" s="29">
        <v>92.782463073730469</v>
      </c>
      <c r="R57" s="30">
        <v>8.3049430847167969</v>
      </c>
      <c r="S57" s="31">
        <v>2.3890955448150635</v>
      </c>
      <c r="T57" s="31">
        <v>1.7295883893966675</v>
      </c>
      <c r="U57" s="31">
        <v>1.6892974376678467</v>
      </c>
      <c r="V57" s="31">
        <v>1.6620391607284546</v>
      </c>
      <c r="W57" s="31">
        <v>1.7211868762969971</v>
      </c>
      <c r="X57" s="32">
        <v>1.64641273021698</v>
      </c>
      <c r="AE57" s="9"/>
      <c r="AF57" s="9"/>
      <c r="AG57" s="9"/>
      <c r="AH57" s="9"/>
      <c r="AI57" s="9"/>
      <c r="AJ57" s="9"/>
      <c r="AK57" s="9"/>
      <c r="AL57" s="9"/>
    </row>
    <row r="58" spans="1:38" ht="15">
      <c r="A58" s="102">
        <f t="shared" si="0"/>
        <v>1964</v>
      </c>
      <c r="B58" s="105">
        <v>950.44091796875</v>
      </c>
      <c r="C58" s="26">
        <v>5.6231352500617504E-3</v>
      </c>
      <c r="D58" s="27">
        <v>0.17762821912765503</v>
      </c>
      <c r="E58" s="27">
        <v>0.4620223343372345</v>
      </c>
      <c r="F58" s="27">
        <v>0.36034944653511047</v>
      </c>
      <c r="G58" s="27">
        <v>9.2793919146060944E-2</v>
      </c>
      <c r="H58" s="27">
        <v>2.2822469472885132E-2</v>
      </c>
      <c r="I58" s="27">
        <v>5.8398675173521042E-3</v>
      </c>
      <c r="J58" s="28">
        <v>1.4408000279217958E-3</v>
      </c>
      <c r="K58" s="27">
        <v>0.13760438561439514</v>
      </c>
      <c r="L58" s="27">
        <v>0.69309931993484497</v>
      </c>
      <c r="M58" s="27">
        <v>2.1045947074890137</v>
      </c>
      <c r="N58" s="25">
        <v>5.557487964630127</v>
      </c>
      <c r="O58" s="25">
        <v>14.063446044921875</v>
      </c>
      <c r="P58" s="25">
        <v>33.573402404785156</v>
      </c>
      <c r="Q58" s="29">
        <v>89.100120544433594</v>
      </c>
      <c r="R58" s="30">
        <v>8.0292730331420898</v>
      </c>
      <c r="S58" s="31">
        <v>2.3730273246765137</v>
      </c>
      <c r="T58" s="31">
        <v>1.7122033834457397</v>
      </c>
      <c r="U58" s="31">
        <v>1.6697098016738892</v>
      </c>
      <c r="V58" s="31">
        <v>1.6228219270706177</v>
      </c>
      <c r="W58" s="31">
        <v>1.7394328117370605</v>
      </c>
      <c r="X58" s="32">
        <v>1.6170573234558105</v>
      </c>
      <c r="AE58" s="9"/>
      <c r="AF58" s="9"/>
      <c r="AG58" s="9"/>
      <c r="AH58" s="9"/>
      <c r="AI58" s="9"/>
      <c r="AJ58" s="9"/>
      <c r="AK58" s="9"/>
      <c r="AL58" s="9"/>
    </row>
    <row r="59" spans="1:38" ht="15">
      <c r="A59" s="102">
        <f t="shared" si="0"/>
        <v>1965</v>
      </c>
      <c r="B59" s="105">
        <v>1027.010498046875</v>
      </c>
      <c r="C59" s="26">
        <v>5.0895786844193935E-3</v>
      </c>
      <c r="D59" s="27">
        <v>0.17266787588596344</v>
      </c>
      <c r="E59" s="27">
        <v>0.46080929040908813</v>
      </c>
      <c r="F59" s="27">
        <v>0.36652284860610962</v>
      </c>
      <c r="G59" s="27">
        <v>9.5860831439495087E-2</v>
      </c>
      <c r="H59" s="27">
        <v>2.3728720843791962E-2</v>
      </c>
      <c r="I59" s="27">
        <v>6.0780113562941551E-3</v>
      </c>
      <c r="J59" s="28">
        <v>1.577619113959372E-3</v>
      </c>
      <c r="K59" s="27">
        <v>0.13039597868919373</v>
      </c>
      <c r="L59" s="27">
        <v>0.67473310232162476</v>
      </c>
      <c r="M59" s="27">
        <v>2.1087181568145752</v>
      </c>
      <c r="N59" s="25">
        <v>5.5525045394897461</v>
      </c>
      <c r="O59" s="25">
        <v>14.379995346069336</v>
      </c>
      <c r="P59" s="25">
        <v>35.649429321289063</v>
      </c>
      <c r="Q59" s="29">
        <v>93.475288391113281</v>
      </c>
      <c r="R59" s="30">
        <v>8.4776849746704102</v>
      </c>
      <c r="S59" s="31">
        <v>2.4523239135742187</v>
      </c>
      <c r="T59" s="31">
        <v>1.7381309270858765</v>
      </c>
      <c r="U59" s="31">
        <v>1.7264430522918701</v>
      </c>
      <c r="V59" s="31">
        <v>1.6501201391220093</v>
      </c>
      <c r="W59" s="31">
        <v>1.7049392461776733</v>
      </c>
      <c r="X59" s="32">
        <v>1.6877392530441284</v>
      </c>
      <c r="AE59" s="9"/>
      <c r="AF59" s="9"/>
      <c r="AG59" s="9"/>
      <c r="AH59" s="9"/>
      <c r="AI59" s="9"/>
      <c r="AJ59" s="9"/>
      <c r="AK59" s="9"/>
      <c r="AL59" s="9"/>
    </row>
    <row r="60" spans="1:38" ht="15">
      <c r="A60" s="102">
        <f t="shared" si="0"/>
        <v>1966</v>
      </c>
      <c r="B60" s="105">
        <v>1108.356201171875</v>
      </c>
      <c r="C60" s="26">
        <v>5.1445132121443748E-3</v>
      </c>
      <c r="D60" s="27">
        <v>0.17496547102928162</v>
      </c>
      <c r="E60" s="27">
        <v>0.46792608499526978</v>
      </c>
      <c r="F60" s="27">
        <v>0.35710844397544861</v>
      </c>
      <c r="G60" s="27">
        <v>9.4574011862277985E-2</v>
      </c>
      <c r="H60" s="27">
        <v>2.3879755288362503E-2</v>
      </c>
      <c r="I60" s="27">
        <v>6.2507186084985733E-3</v>
      </c>
      <c r="J60" s="28">
        <v>1.6705882735550404E-3</v>
      </c>
      <c r="K60" s="27">
        <v>0.13199840486049652</v>
      </c>
      <c r="L60" s="27">
        <v>0.68604278564453125</v>
      </c>
      <c r="M60" s="27">
        <v>2.1001930236816406</v>
      </c>
      <c r="N60" s="25">
        <v>5.5469965934753418</v>
      </c>
      <c r="O60" s="25">
        <v>14.250912666320801</v>
      </c>
      <c r="P60" s="25">
        <v>35.722267150878906</v>
      </c>
      <c r="Q60" s="29">
        <v>96.516410827636719</v>
      </c>
      <c r="R60" s="30">
        <v>8.3743057250976563</v>
      </c>
      <c r="S60" s="31">
        <v>2.4051985740661621</v>
      </c>
      <c r="T60" s="31">
        <v>1.7003600597381592</v>
      </c>
      <c r="U60" s="31">
        <v>1.7049589157104492</v>
      </c>
      <c r="V60" s="31">
        <v>1.675665020942688</v>
      </c>
      <c r="W60" s="31">
        <v>1.7498100996017456</v>
      </c>
      <c r="X60" s="32">
        <v>1.7308851480484009</v>
      </c>
      <c r="AE60" s="9"/>
      <c r="AF60" s="9"/>
      <c r="AG60" s="9"/>
      <c r="AH60" s="9"/>
      <c r="AI60" s="9"/>
      <c r="AJ60" s="9"/>
      <c r="AK60" s="9"/>
      <c r="AL60" s="9"/>
    </row>
    <row r="61" spans="1:38" ht="15">
      <c r="A61" s="102">
        <f t="shared" si="0"/>
        <v>1967</v>
      </c>
      <c r="B61" s="105">
        <v>1190.2276611328125</v>
      </c>
      <c r="C61" s="26">
        <v>5.3811324760317802E-3</v>
      </c>
      <c r="D61" s="27">
        <v>0.17557322978973389</v>
      </c>
      <c r="E61" s="27">
        <v>0.47157877683639526</v>
      </c>
      <c r="F61" s="27">
        <v>0.35284799337387085</v>
      </c>
      <c r="G61" s="27">
        <v>9.2415682971477509E-2</v>
      </c>
      <c r="H61" s="27">
        <v>2.3526860401034355E-2</v>
      </c>
      <c r="I61" s="27">
        <v>6.2783467583358288E-3</v>
      </c>
      <c r="J61" s="28">
        <v>1.6818559961393476E-3</v>
      </c>
      <c r="K61" s="27">
        <v>0.13444849848747253</v>
      </c>
      <c r="L61" s="27">
        <v>0.68854838609695435</v>
      </c>
      <c r="M61" s="27">
        <v>2.0788323879241943</v>
      </c>
      <c r="N61" s="25">
        <v>5.4489479064941406</v>
      </c>
      <c r="O61" s="25">
        <v>13.903685569763184</v>
      </c>
      <c r="P61" s="25">
        <v>35.514392852783203</v>
      </c>
      <c r="Q61" s="29">
        <v>97.479011535644531</v>
      </c>
      <c r="R61" s="30">
        <v>8.2197427749633789</v>
      </c>
      <c r="S61" s="31">
        <v>2.3946807384490967</v>
      </c>
      <c r="T61" s="31">
        <v>1.6973373889923096</v>
      </c>
      <c r="U61" s="31">
        <v>1.6960279941558838</v>
      </c>
      <c r="V61" s="31">
        <v>1.6921312808990479</v>
      </c>
      <c r="W61" s="31">
        <v>1.7678316831588745</v>
      </c>
      <c r="X61" s="32">
        <v>1.7253519296646118</v>
      </c>
      <c r="AE61" s="9"/>
      <c r="AF61" s="9"/>
      <c r="AG61" s="9"/>
      <c r="AH61" s="9"/>
      <c r="AI61" s="9"/>
      <c r="AJ61" s="9"/>
      <c r="AK61" s="9"/>
      <c r="AL61" s="9"/>
    </row>
    <row r="62" spans="1:38" ht="15">
      <c r="A62" s="102">
        <f t="shared" si="0"/>
        <v>1968</v>
      </c>
      <c r="B62" s="104">
        <v>1315.2357177734375</v>
      </c>
      <c r="C62" s="18">
        <v>5.7928734458982944E-3</v>
      </c>
      <c r="D62" s="19">
        <v>0.18014803528785706</v>
      </c>
      <c r="E62" s="19">
        <v>0.47491940855979919</v>
      </c>
      <c r="F62" s="19">
        <v>0.34493255615234375</v>
      </c>
      <c r="G62" s="19">
        <v>9.2144034802913666E-2</v>
      </c>
      <c r="H62" s="19">
        <v>2.4275483563542366E-2</v>
      </c>
      <c r="I62" s="19">
        <v>6.6234352998435497E-3</v>
      </c>
      <c r="J62" s="20">
        <v>1.788280438631773E-3</v>
      </c>
      <c r="K62" s="19">
        <v>0.14035134017467499</v>
      </c>
      <c r="L62" s="19">
        <v>0.71401089429855347</v>
      </c>
      <c r="M62" s="19">
        <v>2.0556628704071045</v>
      </c>
      <c r="N62" s="41">
        <v>5.4784913063049316</v>
      </c>
      <c r="O62" s="41">
        <v>14.099560737609863</v>
      </c>
      <c r="P62" s="41">
        <v>37.029838562011719</v>
      </c>
      <c r="Q62" s="42">
        <v>103.06017303466797</v>
      </c>
      <c r="R62" s="22">
        <v>7.8707804679870605</v>
      </c>
      <c r="S62" s="23">
        <v>2.29646897315979</v>
      </c>
      <c r="T62" s="23">
        <v>1.6779627799987793</v>
      </c>
      <c r="U62" s="23">
        <v>1.681923508644104</v>
      </c>
      <c r="V62" s="23">
        <v>1.7217190265655518</v>
      </c>
      <c r="W62" s="23">
        <v>1.7886753082275391</v>
      </c>
      <c r="X62" s="24">
        <v>1.7351808547973633</v>
      </c>
      <c r="AE62" s="9"/>
      <c r="AF62" s="9"/>
      <c r="AG62" s="9"/>
      <c r="AH62" s="9"/>
      <c r="AI62" s="9"/>
      <c r="AJ62" s="9"/>
      <c r="AK62" s="9"/>
      <c r="AL62" s="9"/>
    </row>
    <row r="63" spans="1:38" ht="15">
      <c r="A63" s="102">
        <f t="shared" si="0"/>
        <v>1969</v>
      </c>
      <c r="B63" s="104">
        <v>1479.089599609375</v>
      </c>
      <c r="C63" s="18">
        <v>5.7180575095117092E-3</v>
      </c>
      <c r="D63" s="19">
        <v>0.18285487592220306</v>
      </c>
      <c r="E63" s="19">
        <v>0.47640383243560791</v>
      </c>
      <c r="F63" s="19">
        <v>0.34074130654335022</v>
      </c>
      <c r="G63" s="19">
        <v>9.3312755227088928E-2</v>
      </c>
      <c r="H63" s="19">
        <v>2.5182927027344704E-2</v>
      </c>
      <c r="I63" s="19">
        <v>7.0156143046915531E-3</v>
      </c>
      <c r="J63" s="20">
        <v>2.0126600284129381E-3</v>
      </c>
      <c r="K63" s="19">
        <v>0.1411355584859848</v>
      </c>
      <c r="L63" s="19">
        <v>0.74494808912277222</v>
      </c>
      <c r="M63" s="19">
        <v>2.0057337284088135</v>
      </c>
      <c r="N63" s="41">
        <v>5.1763720512390137</v>
      </c>
      <c r="O63" s="41">
        <v>14.378235816955566</v>
      </c>
      <c r="P63" s="41">
        <v>38.003379821777344</v>
      </c>
      <c r="Q63" s="42">
        <v>109.31104278564453</v>
      </c>
      <c r="R63" s="22">
        <v>7.8276357650756836</v>
      </c>
      <c r="S63" s="23">
        <v>2.1938309669494629</v>
      </c>
      <c r="T63" s="23">
        <v>1.6988362073898315</v>
      </c>
      <c r="U63" s="23">
        <v>1.8026670217514038</v>
      </c>
      <c r="V63" s="23">
        <v>1.7514615058898926</v>
      </c>
      <c r="W63" s="23">
        <v>1.8460501432418823</v>
      </c>
      <c r="X63" s="24">
        <v>1.841222882270813</v>
      </c>
      <c r="AE63" s="9"/>
      <c r="AF63" s="9"/>
      <c r="AG63" s="9"/>
      <c r="AH63" s="9"/>
      <c r="AI63" s="9"/>
      <c r="AJ63" s="9"/>
      <c r="AK63" s="9"/>
      <c r="AL63" s="9"/>
    </row>
    <row r="64" spans="1:38" ht="15">
      <c r="A64" s="102">
        <f t="shared" si="0"/>
        <v>1970</v>
      </c>
      <c r="B64" s="104">
        <v>1648.975830078125</v>
      </c>
      <c r="C64" s="18">
        <v>6.5052439458668232E-3</v>
      </c>
      <c r="D64" s="19">
        <v>0.18832726776599884</v>
      </c>
      <c r="E64" s="19">
        <v>0.48080658912658691</v>
      </c>
      <c r="F64" s="19">
        <v>0.33086612820625305</v>
      </c>
      <c r="G64" s="19">
        <v>8.5511088371276855E-2</v>
      </c>
      <c r="H64" s="19">
        <v>2.2020900622010231E-2</v>
      </c>
      <c r="I64" s="19">
        <v>5.9291915968060493E-3</v>
      </c>
      <c r="J64" s="20">
        <v>1.6601216048002243E-3</v>
      </c>
      <c r="K64" s="19">
        <v>0.15038265287876129</v>
      </c>
      <c r="L64" s="19">
        <v>0.7529294490814209</v>
      </c>
      <c r="M64" s="19">
        <v>2.0104773044586182</v>
      </c>
      <c r="N64" s="41">
        <v>4.9602022171020508</v>
      </c>
      <c r="O64" s="41">
        <v>12.971966743469238</v>
      </c>
      <c r="P64" s="41">
        <v>32.673366546630859</v>
      </c>
      <c r="Q64" s="42">
        <v>91.882789611816406</v>
      </c>
      <c r="R64" s="22">
        <v>7.3404941558837891</v>
      </c>
      <c r="S64" s="23">
        <v>2.1560392379760742</v>
      </c>
      <c r="T64" s="23">
        <v>1.6457092761993408</v>
      </c>
      <c r="U64" s="23">
        <v>1.7239435911178589</v>
      </c>
      <c r="V64" s="23">
        <v>1.6975761651992798</v>
      </c>
      <c r="W64" s="23">
        <v>1.8146865367889404</v>
      </c>
      <c r="X64" s="24">
        <v>1.8067817687988281</v>
      </c>
      <c r="AE64" s="9"/>
      <c r="AF64" s="9"/>
      <c r="AG64" s="9"/>
      <c r="AH64" s="9"/>
      <c r="AI64" s="9"/>
      <c r="AJ64" s="9"/>
      <c r="AK64" s="9"/>
      <c r="AL64" s="9"/>
    </row>
    <row r="65" spans="1:38" ht="15">
      <c r="A65" s="102">
        <f t="shared" si="0"/>
        <v>1971</v>
      </c>
      <c r="B65" s="104">
        <v>1799.552001953125</v>
      </c>
      <c r="C65" s="18">
        <v>5.8148154057562351E-3</v>
      </c>
      <c r="D65" s="19">
        <v>0.18866078555583954</v>
      </c>
      <c r="E65" s="19">
        <v>0.48375755548477173</v>
      </c>
      <c r="F65" s="19">
        <v>0.32758164405822754</v>
      </c>
      <c r="G65" s="19">
        <v>8.5021987557411194E-2</v>
      </c>
      <c r="H65" s="19">
        <v>2.1765567362308502E-2</v>
      </c>
      <c r="I65" s="19">
        <v>5.8466941118240356E-3</v>
      </c>
      <c r="J65" s="20">
        <v>1.6198715893551707E-3</v>
      </c>
      <c r="K65" s="19">
        <v>0.14529727399349213</v>
      </c>
      <c r="L65" s="19">
        <v>0.76830184459686279</v>
      </c>
      <c r="M65" s="19">
        <v>2.0139789581298828</v>
      </c>
      <c r="N65" s="41">
        <v>4.9668307304382324</v>
      </c>
      <c r="O65" s="41">
        <v>12.849587440490723</v>
      </c>
      <c r="P65" s="41">
        <v>32.470474243164062</v>
      </c>
      <c r="Q65" s="42">
        <v>90.329315185546875</v>
      </c>
      <c r="R65" s="22">
        <v>7.6026906967163086</v>
      </c>
      <c r="S65" s="23">
        <v>2.112032413482666</v>
      </c>
      <c r="T65" s="23">
        <v>1.6265395879745483</v>
      </c>
      <c r="U65" s="23">
        <v>1.711795449256897</v>
      </c>
      <c r="V65" s="23">
        <v>1.6938729286193848</v>
      </c>
      <c r="W65" s="23">
        <v>1.8006185293197632</v>
      </c>
      <c r="X65" s="24">
        <v>1.7932955026626587</v>
      </c>
      <c r="AE65" s="9"/>
      <c r="AF65" s="9"/>
      <c r="AG65" s="9"/>
      <c r="AH65" s="9"/>
      <c r="AI65" s="9"/>
      <c r="AJ65" s="9"/>
      <c r="AK65" s="9"/>
      <c r="AL65" s="9"/>
    </row>
    <row r="66" spans="1:38" ht="15">
      <c r="A66" s="102">
        <f t="shared" si="0"/>
        <v>1972</v>
      </c>
      <c r="B66" s="104">
        <v>2009.59033203125</v>
      </c>
      <c r="C66" s="18">
        <v>6.138497032225132E-3</v>
      </c>
      <c r="D66" s="19">
        <v>0.19154106080532074</v>
      </c>
      <c r="E66" s="19">
        <v>0.47734123468399048</v>
      </c>
      <c r="F66" s="19">
        <v>0.33111768960952759</v>
      </c>
      <c r="G66" s="19">
        <v>8.8896647095680237E-2</v>
      </c>
      <c r="H66" s="19">
        <v>2.3734843358397484E-2</v>
      </c>
      <c r="I66" s="19">
        <v>6.5847095102071762E-3</v>
      </c>
      <c r="J66" s="20">
        <v>1.8800691468641162E-3</v>
      </c>
      <c r="K66" s="19">
        <v>0.15088215470314026</v>
      </c>
      <c r="L66" s="19">
        <v>0.7584494948387146</v>
      </c>
      <c r="M66" s="19">
        <v>1.9852199554443359</v>
      </c>
      <c r="N66" s="41">
        <v>4.8192939758300781</v>
      </c>
      <c r="O66" s="41">
        <v>13.727414131164551</v>
      </c>
      <c r="P66" s="41">
        <v>35.891811370849609</v>
      </c>
      <c r="Q66" s="42">
        <v>102.05095672607422</v>
      </c>
      <c r="R66" s="22">
        <v>7.3188939094543457</v>
      </c>
      <c r="S66" s="23">
        <v>2.1318728923797607</v>
      </c>
      <c r="T66" s="23">
        <v>1.6679145097732544</v>
      </c>
      <c r="U66" s="23">
        <v>1.8445988893508911</v>
      </c>
      <c r="V66" s="23">
        <v>1.7290105819702148</v>
      </c>
      <c r="W66" s="23">
        <v>1.834599494934082</v>
      </c>
      <c r="X66" s="24">
        <v>1.8422846794128418</v>
      </c>
      <c r="AE66" s="9"/>
      <c r="AF66" s="9"/>
      <c r="AG66" s="9"/>
      <c r="AH66" s="9"/>
      <c r="AI66" s="9"/>
      <c r="AJ66" s="9"/>
      <c r="AK66" s="9"/>
      <c r="AL66" s="9"/>
    </row>
    <row r="67" spans="1:38" ht="15">
      <c r="A67" s="102">
        <f t="shared" si="0"/>
        <v>1973</v>
      </c>
      <c r="B67" s="104">
        <v>2242.73095703125</v>
      </c>
      <c r="C67" s="18">
        <v>5.4734228178858757E-3</v>
      </c>
      <c r="D67" s="19">
        <v>0.18885405361652374</v>
      </c>
      <c r="E67" s="19">
        <v>0.47687709331512451</v>
      </c>
      <c r="F67" s="19">
        <v>0.33426883816719055</v>
      </c>
      <c r="G67" s="19">
        <v>9.1689594089984894E-2</v>
      </c>
      <c r="H67" s="19">
        <v>2.5022026151418686E-2</v>
      </c>
      <c r="I67" s="19">
        <v>7.2472891770303249E-3</v>
      </c>
      <c r="J67" s="20">
        <v>2.1643287036567926E-3</v>
      </c>
      <c r="K67" s="19">
        <v>0.14382915198802948</v>
      </c>
      <c r="L67" s="19">
        <v>0.74890285730361938</v>
      </c>
      <c r="M67" s="19">
        <v>1.969889760017395</v>
      </c>
      <c r="N67" s="41">
        <v>5.1061601638793945</v>
      </c>
      <c r="O67" s="41">
        <v>14.002315521240234</v>
      </c>
      <c r="P67" s="41">
        <v>38.20391845703125</v>
      </c>
      <c r="Q67" s="42">
        <v>113.17919921875</v>
      </c>
      <c r="R67" s="22">
        <v>7.6829314231872559</v>
      </c>
      <c r="S67" s="23">
        <v>2.1662247180938721</v>
      </c>
      <c r="T67" s="23">
        <v>1.6968910694122314</v>
      </c>
      <c r="U67" s="23">
        <v>1.7956663370132446</v>
      </c>
      <c r="V67" s="23">
        <v>1.786992073059082</v>
      </c>
      <c r="W67" s="23">
        <v>1.8970016241073608</v>
      </c>
      <c r="X67" s="24">
        <v>1.9123024940490723</v>
      </c>
      <c r="AE67" s="9"/>
      <c r="AF67" s="9"/>
      <c r="AG67" s="9"/>
      <c r="AH67" s="9"/>
      <c r="AI67" s="9"/>
      <c r="AJ67" s="9"/>
      <c r="AK67" s="9"/>
      <c r="AL67" s="9"/>
    </row>
    <row r="68" spans="1:38" ht="15">
      <c r="A68" s="102">
        <f t="shared" si="0"/>
        <v>1974</v>
      </c>
      <c r="B68" s="104">
        <v>2559.343994140625</v>
      </c>
      <c r="C68" s="18">
        <v>5.5017741397023201E-3</v>
      </c>
      <c r="D68" s="19">
        <v>0.19366373121738434</v>
      </c>
      <c r="E68" s="19">
        <v>0.48557281494140625</v>
      </c>
      <c r="F68" s="19">
        <v>0.32076346874237061</v>
      </c>
      <c r="G68" s="19">
        <v>8.1027410924434662E-2</v>
      </c>
      <c r="H68" s="19">
        <v>2.0246580243110657E-2</v>
      </c>
      <c r="I68" s="19">
        <v>5.3527955897152424E-3</v>
      </c>
      <c r="J68" s="20">
        <v>1.4315100852400064E-3</v>
      </c>
      <c r="K68" s="19">
        <v>0.14707398414611816</v>
      </c>
      <c r="L68" s="19">
        <v>0.76360136270523071</v>
      </c>
      <c r="M68" s="19">
        <v>2.0121462345123291</v>
      </c>
      <c r="N68" s="41">
        <v>4.8731088638305664</v>
      </c>
      <c r="O68" s="41">
        <v>12.030311584472656</v>
      </c>
      <c r="P68" s="41">
        <v>30.553714752197266</v>
      </c>
      <c r="Q68" s="42">
        <v>82.165870666503906</v>
      </c>
      <c r="R68" s="22">
        <v>7.513211727142334</v>
      </c>
      <c r="S68" s="23">
        <v>2.1119298934936523</v>
      </c>
      <c r="T68" s="23">
        <v>1.5941358804702759</v>
      </c>
      <c r="U68" s="23">
        <v>1.6627457141876221</v>
      </c>
      <c r="V68" s="23">
        <v>1.6829639673233032</v>
      </c>
      <c r="W68" s="23">
        <v>1.7519295215606689</v>
      </c>
      <c r="X68" s="24">
        <v>1.7422198057174683</v>
      </c>
      <c r="AE68" s="9"/>
      <c r="AF68" s="9"/>
      <c r="AG68" s="9"/>
      <c r="AH68" s="9"/>
      <c r="AI68" s="9"/>
      <c r="AJ68" s="9"/>
      <c r="AK68" s="9"/>
      <c r="AL68" s="9"/>
    </row>
    <row r="69" spans="1:38" ht="15">
      <c r="A69" s="102">
        <f t="shared" si="0"/>
        <v>1975</v>
      </c>
      <c r="B69" s="104">
        <v>2954.477294921875</v>
      </c>
      <c r="C69" s="18">
        <v>6.0031618922948837E-3</v>
      </c>
      <c r="D69" s="19">
        <v>0.19566386938095093</v>
      </c>
      <c r="E69" s="19">
        <v>0.4782198965549469</v>
      </c>
      <c r="F69" s="19">
        <v>0.32611623406410217</v>
      </c>
      <c r="G69" s="19">
        <v>8.3115249872207642E-2</v>
      </c>
      <c r="H69" s="19">
        <v>2.1127909421920776E-2</v>
      </c>
      <c r="I69" s="19">
        <v>5.6429756805300713E-3</v>
      </c>
      <c r="J69" s="20">
        <v>1.5336325159296393E-3</v>
      </c>
      <c r="K69" s="19">
        <v>0.15418972074985504</v>
      </c>
      <c r="L69" s="19">
        <v>0.75096255540847778</v>
      </c>
      <c r="M69" s="19">
        <v>2.0003645420074463</v>
      </c>
      <c r="N69" s="41">
        <v>4.926332950592041</v>
      </c>
      <c r="O69" s="41">
        <v>12.403738021850586</v>
      </c>
      <c r="P69" s="41">
        <v>31.927022933959961</v>
      </c>
      <c r="Q69" s="42">
        <v>86.746955871582031</v>
      </c>
      <c r="R69" s="22">
        <v>7.162869930267334</v>
      </c>
      <c r="S69" s="23">
        <v>2.1421470642089844</v>
      </c>
      <c r="T69" s="23">
        <v>1.6302840709686279</v>
      </c>
      <c r="U69" s="23">
        <v>1.6871625185012817</v>
      </c>
      <c r="V69" s="23">
        <v>1.7033501863479614</v>
      </c>
      <c r="W69" s="23">
        <v>1.7674607038497925</v>
      </c>
      <c r="X69" s="24">
        <v>1.7679381370544434</v>
      </c>
      <c r="AE69" s="9"/>
      <c r="AF69" s="9"/>
      <c r="AG69" s="9"/>
      <c r="AH69" s="9"/>
      <c r="AI69" s="9"/>
      <c r="AJ69" s="9"/>
      <c r="AK69" s="9"/>
      <c r="AL69" s="9"/>
    </row>
    <row r="70" spans="1:38" ht="15">
      <c r="A70" s="102">
        <f t="shared" si="0"/>
        <v>1976</v>
      </c>
      <c r="B70" s="104">
        <v>3400.594970703125</v>
      </c>
      <c r="C70" s="18">
        <v>7.3898271657526493E-3</v>
      </c>
      <c r="D70" s="19">
        <v>0.19808293879032135</v>
      </c>
      <c r="E70" s="19">
        <v>0.47814136743545532</v>
      </c>
      <c r="F70" s="19">
        <v>0.32377567887306213</v>
      </c>
      <c r="G70" s="19">
        <v>8.4859684109687805E-2</v>
      </c>
      <c r="H70" s="19">
        <v>2.2058557718992233E-2</v>
      </c>
      <c r="I70" s="19">
        <v>5.881983321160078E-3</v>
      </c>
      <c r="J70" s="20">
        <v>1.5853730728849769E-3</v>
      </c>
      <c r="K70" s="19">
        <v>0.1690337061882019</v>
      </c>
      <c r="L70" s="19">
        <v>0.74264824390411377</v>
      </c>
      <c r="M70" s="19">
        <v>1.9590425491333008</v>
      </c>
      <c r="N70" s="41">
        <v>4.932612419128418</v>
      </c>
      <c r="O70" s="41">
        <v>12.84740161895752</v>
      </c>
      <c r="P70" s="41">
        <v>33.464881896972656</v>
      </c>
      <c r="Q70" s="42">
        <v>90.305770874023438</v>
      </c>
      <c r="R70" s="22">
        <v>6.5247349739074707</v>
      </c>
      <c r="S70" s="23">
        <v>2.1596148014068604</v>
      </c>
      <c r="T70" s="23">
        <v>1.6527241468429565</v>
      </c>
      <c r="U70" s="23">
        <v>1.7203801870346069</v>
      </c>
      <c r="V70" s="23">
        <v>1.7169665098190308</v>
      </c>
      <c r="W70" s="23">
        <v>1.7576584815979004</v>
      </c>
      <c r="X70" s="24">
        <v>1.755561351776123</v>
      </c>
      <c r="AE70" s="9"/>
      <c r="AF70" s="9"/>
      <c r="AG70" s="9"/>
      <c r="AH70" s="9"/>
      <c r="AI70" s="9"/>
      <c r="AJ70" s="9"/>
      <c r="AK70" s="9"/>
      <c r="AL70" s="9"/>
    </row>
    <row r="71" spans="1:38" ht="15">
      <c r="A71" s="102">
        <f t="shared" si="0"/>
        <v>1977</v>
      </c>
      <c r="B71" s="104">
        <v>3816.257080078125</v>
      </c>
      <c r="C71" s="18">
        <v>8.7231788784265518E-3</v>
      </c>
      <c r="D71" s="19">
        <v>0.21084985136985779</v>
      </c>
      <c r="E71" s="19">
        <v>0.48718613386154175</v>
      </c>
      <c r="F71" s="19">
        <v>0.30196401476860046</v>
      </c>
      <c r="G71" s="19">
        <v>7.4015527963638306E-2</v>
      </c>
      <c r="H71" s="19">
        <v>1.8686428666114807E-2</v>
      </c>
      <c r="I71" s="19">
        <v>5.0651906058192253E-3</v>
      </c>
      <c r="J71" s="20">
        <v>1.4071151381358504E-3</v>
      </c>
      <c r="K71" s="19">
        <v>0.18822455406188965</v>
      </c>
      <c r="L71" s="19">
        <v>0.7943604588508606</v>
      </c>
      <c r="M71" s="19">
        <v>1.9277658462524414</v>
      </c>
      <c r="N71" s="41">
        <v>4.5042805671691895</v>
      </c>
      <c r="O71" s="41">
        <v>10.87769889831543</v>
      </c>
      <c r="P71" s="41">
        <v>28.209262847900391</v>
      </c>
      <c r="Q71" s="42">
        <v>78.184722900390625</v>
      </c>
      <c r="R71" s="22">
        <v>5.8516206741333008</v>
      </c>
      <c r="S71" s="23">
        <v>1.9868818521499634</v>
      </c>
      <c r="T71" s="23">
        <v>1.5663936138153076</v>
      </c>
      <c r="U71" s="23">
        <v>1.6432265043258667</v>
      </c>
      <c r="V71" s="23">
        <v>1.717866063117981</v>
      </c>
      <c r="W71" s="23">
        <v>1.7955770492553711</v>
      </c>
      <c r="X71" s="24">
        <v>1.7997316122055054</v>
      </c>
      <c r="AE71" s="9"/>
      <c r="AF71" s="9"/>
      <c r="AG71" s="9"/>
      <c r="AH71" s="9"/>
      <c r="AI71" s="9"/>
      <c r="AJ71" s="9"/>
      <c r="AK71" s="9"/>
      <c r="AL71" s="9"/>
    </row>
    <row r="72" spans="1:38" ht="15">
      <c r="A72" s="102">
        <f t="shared" si="0"/>
        <v>1978</v>
      </c>
      <c r="B72" s="104">
        <v>4445.27685546875</v>
      </c>
      <c r="C72" s="18">
        <v>1.0121664963662624E-2</v>
      </c>
      <c r="D72" s="19">
        <v>0.213311567902565</v>
      </c>
      <c r="E72" s="19">
        <v>0.47559976577758789</v>
      </c>
      <c r="F72" s="19">
        <v>0.31108865141868591</v>
      </c>
      <c r="G72" s="19">
        <v>8.475542813539505E-2</v>
      </c>
      <c r="H72" s="19">
        <v>2.3020673543214798E-2</v>
      </c>
      <c r="I72" s="19">
        <v>6.1757070943713188E-3</v>
      </c>
      <c r="J72" s="20">
        <v>1.6617688816040754E-3</v>
      </c>
      <c r="K72" s="19">
        <v>0.20151969790458679</v>
      </c>
      <c r="L72" s="19">
        <v>0.79894602298736572</v>
      </c>
      <c r="M72" s="19">
        <v>1.8582420349121094</v>
      </c>
      <c r="N72" s="41">
        <v>4.712742805480957</v>
      </c>
      <c r="O72" s="41">
        <v>13.193472862243652</v>
      </c>
      <c r="P72" s="41">
        <v>35.191436767578125</v>
      </c>
      <c r="Q72" s="42">
        <v>94.758842468261719</v>
      </c>
      <c r="R72" s="22">
        <v>5.457852840423584</v>
      </c>
      <c r="S72" s="23">
        <v>1.9693155288696289</v>
      </c>
      <c r="T72" s="23">
        <v>1.6741019487380981</v>
      </c>
      <c r="U72" s="23">
        <v>1.7984309196472168</v>
      </c>
      <c r="V72" s="23">
        <v>1.744853138923645</v>
      </c>
      <c r="W72" s="23">
        <v>1.7548892498016357</v>
      </c>
      <c r="X72" s="24">
        <v>1.7536821365356445</v>
      </c>
      <c r="AE72" s="9"/>
      <c r="AF72" s="9"/>
      <c r="AG72" s="9"/>
      <c r="AH72" s="9"/>
      <c r="AI72" s="9"/>
      <c r="AJ72" s="9"/>
      <c r="AK72" s="9"/>
      <c r="AL72" s="9"/>
    </row>
    <row r="73" spans="1:38" ht="15">
      <c r="A73" s="102">
        <f t="shared" si="0"/>
        <v>1979</v>
      </c>
      <c r="B73" s="104">
        <v>5027.14501953125</v>
      </c>
      <c r="C73" s="18">
        <v>1.3233371078968048E-2</v>
      </c>
      <c r="D73" s="19">
        <v>0.21948395669460297</v>
      </c>
      <c r="E73" s="19">
        <v>0.46419894695281982</v>
      </c>
      <c r="F73" s="19">
        <v>0.3163171112537384</v>
      </c>
      <c r="G73" s="19">
        <v>8.4784254431724548E-2</v>
      </c>
      <c r="H73" s="19">
        <v>2.3345688357949257E-2</v>
      </c>
      <c r="I73" s="19">
        <v>6.3222246244549751E-3</v>
      </c>
      <c r="J73" s="20">
        <v>1.7157609108835459E-3</v>
      </c>
      <c r="K73" s="19">
        <v>0.23530144989490509</v>
      </c>
      <c r="L73" s="19">
        <v>0.77028757333755493</v>
      </c>
      <c r="M73" s="19">
        <v>1.8802244663238525</v>
      </c>
      <c r="N73" s="41">
        <v>4.6721110343933105</v>
      </c>
      <c r="O73" s="41">
        <v>13.266345977783203</v>
      </c>
      <c r="P73" s="41">
        <v>35.776206970214844</v>
      </c>
      <c r="Q73" s="42">
        <v>97.235893249511719</v>
      </c>
      <c r="R73" s="22">
        <v>4.6595859527587891</v>
      </c>
      <c r="S73" s="23">
        <v>2.026557445526123</v>
      </c>
      <c r="T73" s="23">
        <v>1.6823369264602661</v>
      </c>
      <c r="U73" s="23">
        <v>1.8146883249282837</v>
      </c>
      <c r="V73" s="23">
        <v>1.7597678899765015</v>
      </c>
      <c r="W73" s="23">
        <v>1.7671589851379395</v>
      </c>
      <c r="X73" s="24">
        <v>1.7645344734191895</v>
      </c>
      <c r="AE73" s="9"/>
      <c r="AF73" s="9"/>
      <c r="AG73" s="9"/>
      <c r="AH73" s="9"/>
      <c r="AI73" s="9"/>
      <c r="AJ73" s="9"/>
      <c r="AK73" s="9"/>
      <c r="AL73" s="9"/>
    </row>
    <row r="74" spans="1:38" ht="15">
      <c r="A74" s="102">
        <f t="shared" si="0"/>
        <v>1980</v>
      </c>
      <c r="B74" s="104">
        <v>5645.4306640625</v>
      </c>
      <c r="C74" s="18">
        <v>1.3162513263523579E-2</v>
      </c>
      <c r="D74" s="19">
        <v>0.22285531461238861</v>
      </c>
      <c r="E74" s="19">
        <v>0.47314196825027466</v>
      </c>
      <c r="F74" s="19">
        <v>0.30400273203849792</v>
      </c>
      <c r="G74" s="19">
        <v>7.7899470925331116E-2</v>
      </c>
      <c r="H74" s="19">
        <v>2.0615885034203529E-2</v>
      </c>
      <c r="I74" s="19">
        <v>5.494619719684124E-3</v>
      </c>
      <c r="J74" s="20">
        <v>1.4766736421734095E-3</v>
      </c>
      <c r="K74" s="19">
        <v>0.23753269016742706</v>
      </c>
      <c r="L74" s="19">
        <v>0.78905785083770752</v>
      </c>
      <c r="M74" s="19">
        <v>1.8770098686218262</v>
      </c>
      <c r="N74" s="41">
        <v>4.4858908653259277</v>
      </c>
      <c r="O74" s="41">
        <v>11.942007064819336</v>
      </c>
      <c r="P74" s="41">
        <v>31.323814392089844</v>
      </c>
      <c r="Q74" s="42">
        <v>84.316810607910156</v>
      </c>
      <c r="R74" s="22">
        <v>4.6161479949951172</v>
      </c>
      <c r="S74" s="23">
        <v>1.969804048538208</v>
      </c>
      <c r="T74" s="23">
        <v>1.6196117401123047</v>
      </c>
      <c r="U74" s="23">
        <v>1.7365438938140869</v>
      </c>
      <c r="V74" s="23">
        <v>1.7263333797454834</v>
      </c>
      <c r="W74" s="23">
        <v>1.7541348934173584</v>
      </c>
      <c r="X74" s="24">
        <v>1.7513395547866821</v>
      </c>
      <c r="AE74" s="9"/>
      <c r="AF74" s="9"/>
      <c r="AG74" s="9"/>
      <c r="AH74" s="9"/>
      <c r="AI74" s="9"/>
      <c r="AJ74" s="9"/>
      <c r="AK74" s="9"/>
      <c r="AL74" s="9"/>
    </row>
    <row r="75" spans="1:38" ht="15">
      <c r="A75" s="102">
        <f t="shared" ref="A75:A109" si="1">A74+1</f>
        <v>1981</v>
      </c>
      <c r="B75" s="104">
        <v>6337.021484375</v>
      </c>
      <c r="C75" s="18">
        <v>1.2807095423340797E-2</v>
      </c>
      <c r="D75" s="19">
        <v>0.22606490552425385</v>
      </c>
      <c r="E75" s="19">
        <v>0.48217600584030151</v>
      </c>
      <c r="F75" s="19">
        <v>0.29175907373428345</v>
      </c>
      <c r="G75" s="19">
        <v>7.1558117866516113E-2</v>
      </c>
      <c r="H75" s="19">
        <v>1.8171625211834908E-2</v>
      </c>
      <c r="I75" s="19">
        <v>4.8807254061102867E-3</v>
      </c>
      <c r="J75" s="20">
        <v>1.3423492200672626E-3</v>
      </c>
      <c r="K75" s="19">
        <v>0.23741994798183441</v>
      </c>
      <c r="L75" s="19">
        <v>0.82195585966110229</v>
      </c>
      <c r="M75" s="19">
        <v>1.8694854974746704</v>
      </c>
      <c r="N75" s="41">
        <v>4.3563132286071777</v>
      </c>
      <c r="O75" s="41">
        <v>10.619671821594238</v>
      </c>
      <c r="P75" s="41">
        <v>27.379890441894531</v>
      </c>
      <c r="Q75" s="42">
        <v>75.210334777832031</v>
      </c>
      <c r="R75" s="22">
        <v>4.6200037002563477</v>
      </c>
      <c r="S75" s="23">
        <v>1.8831548690795898</v>
      </c>
      <c r="T75" s="23">
        <v>1.560638427734375</v>
      </c>
      <c r="U75" s="23">
        <v>1.6426301002502441</v>
      </c>
      <c r="V75" s="23">
        <v>1.711128830909729</v>
      </c>
      <c r="W75" s="23">
        <v>1.7825950384140015</v>
      </c>
      <c r="X75" s="24">
        <v>1.7847933769226074</v>
      </c>
      <c r="AE75" s="9"/>
      <c r="AF75" s="9"/>
      <c r="AG75" s="9"/>
      <c r="AH75" s="9"/>
      <c r="AI75" s="9"/>
      <c r="AJ75" s="9"/>
      <c r="AK75" s="9"/>
      <c r="AL75" s="9"/>
    </row>
    <row r="76" spans="1:38" ht="15">
      <c r="A76" s="102">
        <f t="shared" si="1"/>
        <v>1982</v>
      </c>
      <c r="B76" s="104">
        <v>7224.54248046875</v>
      </c>
      <c r="C76" s="18">
        <v>1.3433018699288368E-2</v>
      </c>
      <c r="D76" s="19">
        <v>0.22855699062347412</v>
      </c>
      <c r="E76" s="19">
        <v>0.48293942213058472</v>
      </c>
      <c r="F76" s="19">
        <v>0.28850358724594116</v>
      </c>
      <c r="G76" s="19">
        <v>6.9533482193946838E-2</v>
      </c>
      <c r="H76" s="19">
        <v>1.7445970326662064E-2</v>
      </c>
      <c r="I76" s="19">
        <v>4.5501617714762688E-3</v>
      </c>
      <c r="J76" s="20">
        <v>1.2109096860513091E-3</v>
      </c>
      <c r="K76" s="19">
        <v>0.24367809295654297</v>
      </c>
      <c r="L76" s="19">
        <v>0.8487095832824707</v>
      </c>
      <c r="M76" s="19">
        <v>1.898017406463623</v>
      </c>
      <c r="N76" s="41">
        <v>4.2404241561889648</v>
      </c>
      <c r="O76" s="41">
        <v>10.376766204833984</v>
      </c>
      <c r="P76" s="41">
        <v>26.180681228637695</v>
      </c>
      <c r="Q76" s="42">
        <v>69.5703125</v>
      </c>
      <c r="R76" s="22">
        <v>4.4984984397888184</v>
      </c>
      <c r="S76" s="23">
        <v>1.8179198503494263</v>
      </c>
      <c r="T76" s="23">
        <v>1.5200259685516357</v>
      </c>
      <c r="U76" s="23">
        <v>1.6397764682769775</v>
      </c>
      <c r="V76" s="23">
        <v>1.6812529563903809</v>
      </c>
      <c r="W76" s="23">
        <v>1.7379845380783081</v>
      </c>
      <c r="X76" s="24">
        <v>1.7405551671981812</v>
      </c>
      <c r="AE76" s="9"/>
      <c r="AF76" s="9"/>
      <c r="AG76" s="9"/>
      <c r="AH76" s="9"/>
      <c r="AI76" s="9"/>
      <c r="AJ76" s="9"/>
      <c r="AK76" s="9"/>
      <c r="AL76" s="9"/>
    </row>
    <row r="77" spans="1:38" ht="15">
      <c r="A77" s="102">
        <f t="shared" si="1"/>
        <v>1983</v>
      </c>
      <c r="B77" s="104">
        <v>8075.84765625</v>
      </c>
      <c r="C77" s="18">
        <v>1.2431490235030651E-2</v>
      </c>
      <c r="D77" s="19">
        <v>0.21808807551860809</v>
      </c>
      <c r="E77" s="19">
        <v>0.48096597194671631</v>
      </c>
      <c r="F77" s="19">
        <v>0.3009459376335144</v>
      </c>
      <c r="G77" s="19">
        <v>7.6654516160488129E-2</v>
      </c>
      <c r="H77" s="19">
        <v>1.9676059484481812E-2</v>
      </c>
      <c r="I77" s="19">
        <v>4.9421605654060841E-3</v>
      </c>
      <c r="J77" s="20">
        <v>1.2468378990888596E-3</v>
      </c>
      <c r="K77" s="19">
        <v>0.23104532063007355</v>
      </c>
      <c r="L77" s="19">
        <v>0.79274129867553711</v>
      </c>
      <c r="M77" s="19">
        <v>1.8527747392654419</v>
      </c>
      <c r="N77" s="41">
        <v>4.4533448219299316</v>
      </c>
      <c r="O77" s="41">
        <v>11.843512535095215</v>
      </c>
      <c r="P77" s="41">
        <v>29.557441711425781</v>
      </c>
      <c r="Q77" s="42">
        <v>74.572944641113281</v>
      </c>
      <c r="R77" s="22">
        <v>4.7492775917053223</v>
      </c>
      <c r="S77" s="23">
        <v>1.9726786613464355</v>
      </c>
      <c r="T77" s="23">
        <v>1.6242985725402832</v>
      </c>
      <c r="U77" s="23">
        <v>1.7212796211242676</v>
      </c>
      <c r="V77" s="23">
        <v>1.6613364219665527</v>
      </c>
      <c r="W77" s="23">
        <v>1.6720528602600098</v>
      </c>
      <c r="X77" s="24">
        <v>1.6719707250595093</v>
      </c>
      <c r="AE77" s="9"/>
      <c r="AF77" s="9"/>
      <c r="AG77" s="9"/>
      <c r="AH77" s="9"/>
      <c r="AI77" s="9"/>
      <c r="AJ77" s="9"/>
      <c r="AK77" s="9"/>
      <c r="AL77" s="9"/>
    </row>
    <row r="78" spans="1:38" ht="15">
      <c r="A78" s="102">
        <f t="shared" si="1"/>
        <v>1984</v>
      </c>
      <c r="B78" s="104">
        <v>8603.4736328125</v>
      </c>
      <c r="C78" s="18">
        <v>1.3279622420668602E-2</v>
      </c>
      <c r="D78" s="19">
        <v>0.22113700211048126</v>
      </c>
      <c r="E78" s="19">
        <v>0.47672474384307861</v>
      </c>
      <c r="F78" s="19">
        <v>0.30213826894760132</v>
      </c>
      <c r="G78" s="19">
        <v>7.6907791197299957E-2</v>
      </c>
      <c r="H78" s="19">
        <v>1.9945362582802773E-2</v>
      </c>
      <c r="I78" s="19">
        <v>5.1113762892782688E-3</v>
      </c>
      <c r="J78" s="20">
        <v>1.3195262290537357E-3</v>
      </c>
      <c r="K78" s="19">
        <v>0.2366180419921875</v>
      </c>
      <c r="L78" s="19">
        <v>0.79814636707305908</v>
      </c>
      <c r="M78" s="19">
        <v>1.8490257263183594</v>
      </c>
      <c r="N78" s="41">
        <v>4.4678754806518555</v>
      </c>
      <c r="O78" s="41">
        <v>11.847480773925781</v>
      </c>
      <c r="P78" s="41">
        <v>30.084157943725586</v>
      </c>
      <c r="Q78" s="42">
        <v>77.551292419433594</v>
      </c>
      <c r="R78" s="22">
        <v>4.6334419250488281</v>
      </c>
      <c r="S78" s="23">
        <v>1.9516797065734863</v>
      </c>
      <c r="T78" s="23">
        <v>1.634040355682373</v>
      </c>
      <c r="U78" s="23">
        <v>1.7213503122329712</v>
      </c>
      <c r="V78" s="23">
        <v>1.6835110187530518</v>
      </c>
      <c r="W78" s="23">
        <v>1.6990258693695068</v>
      </c>
      <c r="X78" s="24">
        <v>1.7014883756637573</v>
      </c>
      <c r="AE78" s="9"/>
      <c r="AF78" s="9"/>
      <c r="AG78" s="9"/>
      <c r="AH78" s="9"/>
      <c r="AI78" s="9"/>
      <c r="AJ78" s="9"/>
      <c r="AK78" s="9"/>
      <c r="AL78" s="9"/>
    </row>
    <row r="79" spans="1:38" ht="15">
      <c r="A79" s="102">
        <f t="shared" si="1"/>
        <v>1985</v>
      </c>
      <c r="B79" s="104">
        <v>9126.7568359375</v>
      </c>
      <c r="C79" s="18">
        <v>1.4594846405088902E-2</v>
      </c>
      <c r="D79" s="19">
        <v>0.21972696483135223</v>
      </c>
      <c r="E79" s="19">
        <v>0.47590386867523193</v>
      </c>
      <c r="F79" s="19">
        <v>0.30436918139457703</v>
      </c>
      <c r="G79" s="19">
        <v>7.8259855508804321E-2</v>
      </c>
      <c r="H79" s="19">
        <v>2.0366674289107323E-2</v>
      </c>
      <c r="I79" s="19">
        <v>5.1967473700642586E-3</v>
      </c>
      <c r="J79" s="20">
        <v>1.3320489088073373E-3</v>
      </c>
      <c r="K79" s="19">
        <v>0.239018514752388</v>
      </c>
      <c r="L79" s="19">
        <v>0.78724539279937744</v>
      </c>
      <c r="M79" s="19">
        <v>1.8520697355270386</v>
      </c>
      <c r="N79" s="41">
        <v>4.516326904296875</v>
      </c>
      <c r="O79" s="41">
        <v>12.119015693664551</v>
      </c>
      <c r="P79" s="41">
        <v>30.724643707275391</v>
      </c>
      <c r="Q79" s="42">
        <v>78.742607116699219</v>
      </c>
      <c r="R79" s="22">
        <v>4.5807943344116211</v>
      </c>
      <c r="S79" s="23">
        <v>1.982286810874939</v>
      </c>
      <c r="T79" s="23">
        <v>1.6434001922607422</v>
      </c>
      <c r="U79" s="23">
        <v>1.7328208684921265</v>
      </c>
      <c r="V79" s="23">
        <v>1.6805551052093506</v>
      </c>
      <c r="W79" s="23">
        <v>1.6913939714431763</v>
      </c>
      <c r="X79" s="24">
        <v>1.6916494369506836</v>
      </c>
      <c r="AE79" s="9"/>
      <c r="AF79" s="9"/>
      <c r="AG79" s="9"/>
      <c r="AH79" s="9"/>
      <c r="AI79" s="9"/>
      <c r="AJ79" s="9"/>
      <c r="AK79" s="9"/>
      <c r="AL79" s="9"/>
    </row>
    <row r="80" spans="1:38" ht="15">
      <c r="A80" s="102">
        <f t="shared" si="1"/>
        <v>1986</v>
      </c>
      <c r="B80" s="104">
        <v>9589.3818359375</v>
      </c>
      <c r="C80" s="18">
        <v>1.4711818657815456E-2</v>
      </c>
      <c r="D80" s="19">
        <v>0.21891802549362183</v>
      </c>
      <c r="E80" s="19">
        <v>0.47360309958457947</v>
      </c>
      <c r="F80" s="19">
        <v>0.30747887492179871</v>
      </c>
      <c r="G80" s="19">
        <v>8.0666013062000275E-2</v>
      </c>
      <c r="H80" s="19">
        <v>2.1514980122447014E-2</v>
      </c>
      <c r="I80" s="19">
        <v>5.6394767016172409E-3</v>
      </c>
      <c r="J80" s="20">
        <v>1.4870304148644209E-3</v>
      </c>
      <c r="K80" s="19">
        <v>0.23786598443984985</v>
      </c>
      <c r="L80" s="19">
        <v>0.78470128774642944</v>
      </c>
      <c r="M80" s="19">
        <v>1.8462363481521606</v>
      </c>
      <c r="N80" s="41">
        <v>4.5656485557556152</v>
      </c>
      <c r="O80" s="41">
        <v>12.564349174499512</v>
      </c>
      <c r="P80" s="41">
        <v>32.660511016845703</v>
      </c>
      <c r="Q80" s="42">
        <v>86.056571960449219</v>
      </c>
      <c r="R80" s="22">
        <v>4.602442741394043</v>
      </c>
      <c r="S80" s="23">
        <v>1.9907753467559814</v>
      </c>
      <c r="T80" s="23">
        <v>1.6654361486434937</v>
      </c>
      <c r="U80" s="23">
        <v>1.7668029069900513</v>
      </c>
      <c r="V80" s="23">
        <v>1.7123831510543823</v>
      </c>
      <c r="W80" s="23">
        <v>1.7266956567764282</v>
      </c>
      <c r="X80" s="24">
        <v>1.7279684543609619</v>
      </c>
      <c r="AE80" s="9"/>
      <c r="AF80" s="9"/>
      <c r="AG80" s="9"/>
      <c r="AH80" s="9"/>
      <c r="AI80" s="9"/>
      <c r="AJ80" s="9"/>
      <c r="AK80" s="9"/>
      <c r="AL80" s="9"/>
    </row>
    <row r="81" spans="1:38" ht="15">
      <c r="A81" s="102">
        <f t="shared" si="1"/>
        <v>1987</v>
      </c>
      <c r="B81" s="104">
        <v>9917.0673828125</v>
      </c>
      <c r="C81" s="18">
        <v>1.5150362625718117E-2</v>
      </c>
      <c r="D81" s="19">
        <v>0.22024017572402954</v>
      </c>
      <c r="E81" s="19">
        <v>0.47328513860702515</v>
      </c>
      <c r="F81" s="19">
        <v>0.30647468566894531</v>
      </c>
      <c r="G81" s="19">
        <v>8.0903306603431702E-2</v>
      </c>
      <c r="H81" s="19">
        <v>2.2278685122728348E-2</v>
      </c>
      <c r="I81" s="19">
        <v>6.1994194984436035E-3</v>
      </c>
      <c r="J81" s="20">
        <v>1.7500686226412654E-3</v>
      </c>
      <c r="K81" s="19">
        <v>0.23777978122234344</v>
      </c>
      <c r="L81" s="19">
        <v>0.7885364294052124</v>
      </c>
      <c r="M81" s="19">
        <v>1.8414506912231445</v>
      </c>
      <c r="N81" s="41">
        <v>4.532167911529541</v>
      </c>
      <c r="O81" s="41">
        <v>12.528385162353516</v>
      </c>
      <c r="P81" s="41">
        <v>34.1103515625</v>
      </c>
      <c r="Q81" s="42">
        <v>96.0079345703125</v>
      </c>
      <c r="R81" s="22">
        <v>4.6020622253417969</v>
      </c>
      <c r="S81" s="23">
        <v>1.9777395725250244</v>
      </c>
      <c r="T81" s="23">
        <v>1.6643110513687134</v>
      </c>
      <c r="U81" s="23">
        <v>1.7850906848907471</v>
      </c>
      <c r="V81" s="23">
        <v>1.7782567739486694</v>
      </c>
      <c r="W81" s="23">
        <v>1.8174599409103394</v>
      </c>
      <c r="X81" s="24">
        <v>1.8228375911712646</v>
      </c>
      <c r="AE81" s="9"/>
      <c r="AF81" s="9"/>
      <c r="AG81" s="9"/>
      <c r="AH81" s="9"/>
      <c r="AI81" s="9"/>
      <c r="AJ81" s="9"/>
      <c r="AK81" s="9"/>
      <c r="AL81" s="9"/>
    </row>
    <row r="82" spans="1:38" ht="15">
      <c r="A82" s="102">
        <f t="shared" si="1"/>
        <v>1988</v>
      </c>
      <c r="B82" s="104">
        <v>10205.234375</v>
      </c>
      <c r="C82" s="18">
        <v>1.4730999246239662E-2</v>
      </c>
      <c r="D82" s="19">
        <v>0.21977080404758453</v>
      </c>
      <c r="E82" s="19">
        <v>0.47467607259750366</v>
      </c>
      <c r="F82" s="19">
        <v>0.30555310845375061</v>
      </c>
      <c r="G82" s="19">
        <v>8.2821346819400787E-2</v>
      </c>
      <c r="H82" s="19">
        <v>2.6397598907351494E-2</v>
      </c>
      <c r="I82" s="19">
        <v>9.4860736280679703E-3</v>
      </c>
      <c r="J82" s="20">
        <v>3.5493837203830481E-3</v>
      </c>
      <c r="K82" s="19">
        <v>0.23308736085891724</v>
      </c>
      <c r="L82" s="19">
        <v>0.78922915458679199</v>
      </c>
      <c r="M82" s="19">
        <v>1.8386133909225464</v>
      </c>
      <c r="N82" s="41">
        <v>4.4277205467224121</v>
      </c>
      <c r="O82" s="41">
        <v>12.313735008239746</v>
      </c>
      <c r="P82" s="41">
        <v>40.746246337890625</v>
      </c>
      <c r="Q82" s="42">
        <v>150.9132080078125</v>
      </c>
      <c r="R82" s="22">
        <v>4.6967082023620605</v>
      </c>
      <c r="S82" s="23">
        <v>1.9771929979324341</v>
      </c>
      <c r="T82" s="23">
        <v>1.6618671417236328</v>
      </c>
      <c r="U82" s="23">
        <v>1.8705188035964966</v>
      </c>
      <c r="V82" s="23">
        <v>2.1437523365020752</v>
      </c>
      <c r="W82" s="23">
        <v>2.32808518409729</v>
      </c>
      <c r="X82" s="24">
        <v>2.3519370555877686</v>
      </c>
      <c r="AE82" s="9"/>
      <c r="AF82" s="9"/>
      <c r="AG82" s="9"/>
      <c r="AH82" s="9"/>
      <c r="AI82" s="9"/>
      <c r="AJ82" s="9"/>
      <c r="AK82" s="9"/>
      <c r="AL82" s="9"/>
    </row>
    <row r="83" spans="1:38" ht="15">
      <c r="A83" s="102">
        <f t="shared" si="1"/>
        <v>1989</v>
      </c>
      <c r="B83" s="104">
        <v>10821.705078125</v>
      </c>
      <c r="C83" s="18">
        <v>1.4175333082675934E-2</v>
      </c>
      <c r="D83" s="19">
        <v>0.21788053214550018</v>
      </c>
      <c r="E83" s="19">
        <v>0.47226125001907349</v>
      </c>
      <c r="F83" s="19">
        <v>0.30985820293426514</v>
      </c>
      <c r="G83" s="19">
        <v>8.3175621926784515E-2</v>
      </c>
      <c r="H83" s="19">
        <v>2.3781273514032364E-2</v>
      </c>
      <c r="I83" s="19">
        <v>7.0316032506525517E-3</v>
      </c>
      <c r="J83" s="20">
        <v>2.1223793737590313E-3</v>
      </c>
      <c r="K83" s="19">
        <v>0.22540664672851563</v>
      </c>
      <c r="L83" s="19">
        <v>0.78963816165924072</v>
      </c>
      <c r="M83" s="19">
        <v>1.8417463302612305</v>
      </c>
      <c r="N83" s="41">
        <v>4.5813765525817871</v>
      </c>
      <c r="O83" s="41">
        <v>12.827212333679199</v>
      </c>
      <c r="P83" s="41">
        <v>36.679416656494141</v>
      </c>
      <c r="Q83" s="42">
        <v>110.19956970214844</v>
      </c>
      <c r="R83" s="22">
        <v>4.8594875335693359</v>
      </c>
      <c r="S83" s="23">
        <v>1.9809565544128418</v>
      </c>
      <c r="T83" s="23">
        <v>1.682415246963501</v>
      </c>
      <c r="U83" s="23">
        <v>1.8155159950256348</v>
      </c>
      <c r="V83" s="23">
        <v>1.8539704084396362</v>
      </c>
      <c r="W83" s="23">
        <v>1.9170434474945068</v>
      </c>
      <c r="X83" s="24">
        <v>1.9259414672851562</v>
      </c>
      <c r="AE83" s="9"/>
      <c r="AF83" s="9"/>
      <c r="AG83" s="9"/>
      <c r="AH83" s="9"/>
      <c r="AI83" s="9"/>
      <c r="AJ83" s="9"/>
      <c r="AK83" s="9"/>
      <c r="AL83" s="9"/>
    </row>
    <row r="84" spans="1:38" ht="15">
      <c r="A84" s="102">
        <f t="shared" si="1"/>
        <v>1990</v>
      </c>
      <c r="B84" s="104">
        <v>11456.0126953125</v>
      </c>
      <c r="C84" s="18">
        <v>1.3419544324278831E-2</v>
      </c>
      <c r="D84" s="19">
        <v>0.21691291034221649</v>
      </c>
      <c r="E84" s="19">
        <v>0.47143256664276123</v>
      </c>
      <c r="F84" s="19">
        <v>0.31165450811386108</v>
      </c>
      <c r="G84" s="19">
        <v>8.402145653963089E-2</v>
      </c>
      <c r="H84" s="19">
        <v>2.4254072457551956E-2</v>
      </c>
      <c r="I84" s="19">
        <v>7.2258762083947659E-3</v>
      </c>
      <c r="J84" s="20">
        <v>2.1970679517835379E-3</v>
      </c>
      <c r="K84" s="19">
        <v>0.21595543622970581</v>
      </c>
      <c r="L84" s="19">
        <v>0.79518932104110718</v>
      </c>
      <c r="M84" s="19">
        <v>1.8466380834579468</v>
      </c>
      <c r="N84" s="41">
        <v>4.586946964263916</v>
      </c>
      <c r="O84" s="41">
        <v>12.992835998535156</v>
      </c>
      <c r="P84" s="41">
        <v>37.474891662597656</v>
      </c>
      <c r="Q84" s="42">
        <v>113.35413360595703</v>
      </c>
      <c r="R84" s="22">
        <v>5.0760493278503418</v>
      </c>
      <c r="S84" s="23">
        <v>1.9695613384246826</v>
      </c>
      <c r="T84" s="23">
        <v>1.6876858472824097</v>
      </c>
      <c r="U84" s="23">
        <v>1.8317511081695557</v>
      </c>
      <c r="V84" s="23">
        <v>1.8667266368865967</v>
      </c>
      <c r="W84" s="23">
        <v>1.9281913042068481</v>
      </c>
      <c r="X84" s="24">
        <v>1.9382336139678955</v>
      </c>
      <c r="AE84" s="9"/>
      <c r="AF84" s="9"/>
      <c r="AG84" s="9"/>
      <c r="AH84" s="9"/>
      <c r="AI84" s="9"/>
      <c r="AJ84" s="9"/>
      <c r="AK84" s="9"/>
      <c r="AL84" s="9"/>
    </row>
    <row r="85" spans="1:38" ht="15">
      <c r="A85" s="102">
        <f t="shared" si="1"/>
        <v>1991</v>
      </c>
      <c r="B85" s="104">
        <v>11854.8681640625</v>
      </c>
      <c r="C85" s="18">
        <v>1.2205667793750763E-2</v>
      </c>
      <c r="D85" s="19">
        <v>0.21831171214580536</v>
      </c>
      <c r="E85" s="19">
        <v>0.47523999214172363</v>
      </c>
      <c r="F85" s="19">
        <v>0.3064483106136322</v>
      </c>
      <c r="G85" s="19">
        <v>7.9689592123031616E-2</v>
      </c>
      <c r="H85" s="19">
        <v>2.2203747183084488E-2</v>
      </c>
      <c r="I85" s="19">
        <v>6.4208046533167362E-3</v>
      </c>
      <c r="J85" s="20">
        <v>1.898309332318604E-3</v>
      </c>
      <c r="K85" s="19">
        <v>0.21081028878688812</v>
      </c>
      <c r="L85" s="19">
        <v>0.80289089679718018</v>
      </c>
      <c r="M85" s="19">
        <v>1.8548679351806641</v>
      </c>
      <c r="N85" s="41">
        <v>4.4815878868103027</v>
      </c>
      <c r="O85" s="41">
        <v>12.204364776611328</v>
      </c>
      <c r="P85" s="41">
        <v>34.083789825439453</v>
      </c>
      <c r="Q85" s="42">
        <v>100.24446105957031</v>
      </c>
      <c r="R85" s="22">
        <v>5.206336498260498</v>
      </c>
      <c r="S85" s="23">
        <v>1.9471842050552368</v>
      </c>
      <c r="T85" s="23">
        <v>1.6521300077438354</v>
      </c>
      <c r="U85" s="23">
        <v>1.7781553268432617</v>
      </c>
      <c r="V85" s="23">
        <v>1.8193283081054687</v>
      </c>
      <c r="W85" s="23">
        <v>1.8838295936584473</v>
      </c>
      <c r="X85" s="24">
        <v>1.8936800956726074</v>
      </c>
      <c r="AE85" s="9"/>
      <c r="AF85" s="9"/>
      <c r="AG85" s="9"/>
      <c r="AH85" s="9"/>
      <c r="AI85" s="9"/>
      <c r="AJ85" s="9"/>
      <c r="AK85" s="9"/>
      <c r="AL85" s="9"/>
    </row>
    <row r="86" spans="1:38" ht="15">
      <c r="A86" s="102">
        <f t="shared" si="1"/>
        <v>1992</v>
      </c>
      <c r="B86" s="104">
        <v>12110.5166015625</v>
      </c>
      <c r="C86" s="18">
        <v>1.1762520298361778E-2</v>
      </c>
      <c r="D86" s="19">
        <v>0.2187616378068924</v>
      </c>
      <c r="E86" s="19">
        <v>0.47822123765945435</v>
      </c>
      <c r="F86" s="19">
        <v>0.30301710963249207</v>
      </c>
      <c r="G86" s="19">
        <v>7.6913580298423767E-2</v>
      </c>
      <c r="H86" s="19">
        <v>2.0944304764270782E-2</v>
      </c>
      <c r="I86" s="19">
        <v>5.929743405431509E-3</v>
      </c>
      <c r="J86" s="20">
        <v>1.7180220456793904E-3</v>
      </c>
      <c r="K86" s="19">
        <v>0.20771707594394684</v>
      </c>
      <c r="L86" s="19">
        <v>0.80781596899032593</v>
      </c>
      <c r="M86" s="19">
        <v>1.8650867938995361</v>
      </c>
      <c r="N86" s="41">
        <v>4.4043536186218262</v>
      </c>
      <c r="O86" s="41">
        <v>11.712935447692871</v>
      </c>
      <c r="P86" s="41">
        <v>32.003795623779297</v>
      </c>
      <c r="Q86" s="42">
        <v>92.220062255859375</v>
      </c>
      <c r="R86" s="22">
        <v>5.2862367630004883</v>
      </c>
      <c r="S86" s="23">
        <v>1.9341989755630493</v>
      </c>
      <c r="T86" s="23">
        <v>1.6246809959411621</v>
      </c>
      <c r="U86" s="23">
        <v>1.7463080883026123</v>
      </c>
      <c r="V86" s="23">
        <v>1.7881344556808472</v>
      </c>
      <c r="W86" s="23">
        <v>1.8528250455856323</v>
      </c>
      <c r="X86" s="24">
        <v>1.8629591464996338</v>
      </c>
      <c r="AE86" s="9"/>
      <c r="AF86" s="9"/>
      <c r="AG86" s="9"/>
      <c r="AH86" s="9"/>
      <c r="AI86" s="9"/>
      <c r="AJ86" s="9"/>
      <c r="AK86" s="9"/>
      <c r="AL86" s="9"/>
    </row>
    <row r="87" spans="1:38" ht="15">
      <c r="A87" s="102">
        <f t="shared" si="1"/>
        <v>1993</v>
      </c>
      <c r="B87" s="104">
        <v>12284.3427734375</v>
      </c>
      <c r="C87" s="18">
        <v>1.0871849022805691E-2</v>
      </c>
      <c r="D87" s="19">
        <v>0.21713051199913025</v>
      </c>
      <c r="E87" s="19">
        <v>0.47971093654632568</v>
      </c>
      <c r="F87" s="19">
        <v>0.30315855145454407</v>
      </c>
      <c r="G87" s="19">
        <v>7.664402574300766E-2</v>
      </c>
      <c r="H87" s="19">
        <v>2.0960008725523949E-2</v>
      </c>
      <c r="I87" s="19">
        <v>5.9577170759439468E-3</v>
      </c>
      <c r="J87" s="20">
        <v>1.7340685008093715E-3</v>
      </c>
      <c r="K87" s="19">
        <v>0.20096060633659363</v>
      </c>
      <c r="L87" s="19">
        <v>0.80495917797088623</v>
      </c>
      <c r="M87" s="19">
        <v>1.875349760055542</v>
      </c>
      <c r="N87" s="41">
        <v>4.3764338493347168</v>
      </c>
      <c r="O87" s="41">
        <v>11.684567451477051</v>
      </c>
      <c r="P87" s="41">
        <v>32.052974700927734</v>
      </c>
      <c r="Q87" s="42">
        <v>92.700576782226563</v>
      </c>
      <c r="R87" s="22">
        <v>5.4688892364501953</v>
      </c>
      <c r="S87" s="23">
        <v>1.9451159238815308</v>
      </c>
      <c r="T87" s="23">
        <v>1.6165440082550049</v>
      </c>
      <c r="U87" s="23">
        <v>1.7512894868850708</v>
      </c>
      <c r="V87" s="23">
        <v>1.7938196659088135</v>
      </c>
      <c r="W87" s="23">
        <v>1.858709454536438</v>
      </c>
      <c r="X87" s="24">
        <v>1.8706125020980835</v>
      </c>
      <c r="AE87" s="9"/>
      <c r="AF87" s="9"/>
      <c r="AG87" s="9"/>
      <c r="AH87" s="9"/>
      <c r="AI87" s="9"/>
      <c r="AJ87" s="9"/>
      <c r="AK87" s="9"/>
      <c r="AL87" s="9"/>
    </row>
    <row r="88" spans="1:38" ht="15">
      <c r="A88" s="102">
        <f t="shared" si="1"/>
        <v>1994</v>
      </c>
      <c r="B88" s="104">
        <v>12412.0595703125</v>
      </c>
      <c r="C88" s="18">
        <v>1.0435832664370537E-2</v>
      </c>
      <c r="D88" s="19">
        <v>0.21570700407028198</v>
      </c>
      <c r="E88" s="19">
        <v>0.4819970428943634</v>
      </c>
      <c r="F88" s="19">
        <v>0.30229595303535461</v>
      </c>
      <c r="G88" s="19">
        <v>7.5915858149528503E-2</v>
      </c>
      <c r="H88" s="19">
        <v>2.0916689187288284E-2</v>
      </c>
      <c r="I88" s="19">
        <v>6.0595092363655567E-3</v>
      </c>
      <c r="J88" s="20">
        <v>1.8033238593488932E-3</v>
      </c>
      <c r="K88" s="19">
        <v>0.19512678682804108</v>
      </c>
      <c r="L88" s="19">
        <v>0.80496346950531006</v>
      </c>
      <c r="M88" s="19">
        <v>1.8854340314865112</v>
      </c>
      <c r="N88" s="41">
        <v>4.3397579193115234</v>
      </c>
      <c r="O88" s="41">
        <v>11.523818016052246</v>
      </c>
      <c r="P88" s="41">
        <v>32.030811309814453</v>
      </c>
      <c r="Q88" s="42">
        <v>94.631790161132813</v>
      </c>
      <c r="R88" s="22">
        <v>5.6348786354064941</v>
      </c>
      <c r="S88" s="23">
        <v>1.948642373085022</v>
      </c>
      <c r="T88" s="23">
        <v>1.6033228635787964</v>
      </c>
      <c r="U88" s="23">
        <v>1.7493108510971069</v>
      </c>
      <c r="V88" s="23">
        <v>1.815083384513855</v>
      </c>
      <c r="W88" s="23">
        <v>1.8917750120162964</v>
      </c>
      <c r="X88" s="24">
        <v>1.9056216478347778</v>
      </c>
      <c r="AE88" s="9"/>
      <c r="AF88" s="9"/>
      <c r="AG88" s="9"/>
      <c r="AH88" s="9"/>
      <c r="AI88" s="9"/>
      <c r="AJ88" s="9"/>
      <c r="AK88" s="9"/>
      <c r="AL88" s="9"/>
    </row>
    <row r="89" spans="1:38" ht="15">
      <c r="A89" s="102">
        <f t="shared" si="1"/>
        <v>1995</v>
      </c>
      <c r="B89" s="104">
        <v>12723.533203125</v>
      </c>
      <c r="C89" s="18">
        <v>9.2223836109042168E-3</v>
      </c>
      <c r="D89" s="19">
        <v>0.21238657832145691</v>
      </c>
      <c r="E89" s="19">
        <v>0.48532846570014954</v>
      </c>
      <c r="F89" s="19">
        <v>0.30228495597839355</v>
      </c>
      <c r="G89" s="19">
        <v>7.5292743742465973E-2</v>
      </c>
      <c r="H89" s="19">
        <v>2.0497351884841919E-2</v>
      </c>
      <c r="I89" s="19">
        <v>5.8608073741197586E-3</v>
      </c>
      <c r="J89" s="20">
        <v>1.7204344039782882E-3</v>
      </c>
      <c r="K89" s="19">
        <v>0.18246936798095703</v>
      </c>
      <c r="L89" s="19">
        <v>0.8062559962272644</v>
      </c>
      <c r="M89" s="19">
        <v>1.8999817371368408</v>
      </c>
      <c r="N89" s="41">
        <v>4.3327760696411133</v>
      </c>
      <c r="O89" s="41">
        <v>11.4051513671875</v>
      </c>
      <c r="P89" s="41">
        <v>31.322099685668945</v>
      </c>
      <c r="Q89" s="42">
        <v>91.324287414550781</v>
      </c>
      <c r="R89" s="22">
        <v>6.033144474029541</v>
      </c>
      <c r="S89" s="23">
        <v>1.953755259513855</v>
      </c>
      <c r="T89" s="23">
        <v>1.5909888744354248</v>
      </c>
      <c r="U89" s="23">
        <v>1.7377482652664185</v>
      </c>
      <c r="V89" s="23">
        <v>1.7972011566162109</v>
      </c>
      <c r="W89" s="23">
        <v>1.8711411952972412</v>
      </c>
      <c r="X89" s="24">
        <v>1.8838739395141602</v>
      </c>
      <c r="AE89" s="9"/>
      <c r="AF89" s="9"/>
      <c r="AG89" s="9"/>
      <c r="AH89" s="9"/>
      <c r="AI89" s="9"/>
      <c r="AJ89" s="9"/>
      <c r="AK89" s="9"/>
      <c r="AL89" s="9"/>
    </row>
    <row r="90" spans="1:38" ht="15">
      <c r="A90" s="102">
        <f t="shared" si="1"/>
        <v>1996</v>
      </c>
      <c r="B90" s="104">
        <v>13082.7119140625</v>
      </c>
      <c r="C90" s="18">
        <v>9.5460396260023117E-3</v>
      </c>
      <c r="D90" s="19">
        <v>0.21871130168437958</v>
      </c>
      <c r="E90" s="19">
        <v>0.48238396644592285</v>
      </c>
      <c r="F90" s="19">
        <v>0.29890474677085876</v>
      </c>
      <c r="G90" s="19">
        <v>7.41896852850914E-2</v>
      </c>
      <c r="H90" s="19">
        <v>2.0134823396801949E-2</v>
      </c>
      <c r="I90" s="19">
        <v>5.7530575431883335E-3</v>
      </c>
      <c r="J90" s="20">
        <v>1.6891726991161704E-3</v>
      </c>
      <c r="K90" s="19">
        <v>0.19704887270927429</v>
      </c>
      <c r="L90" s="19">
        <v>0.81262314319610596</v>
      </c>
      <c r="M90" s="19">
        <v>1.8798738718032837</v>
      </c>
      <c r="N90" s="41">
        <v>4.2844161987304687</v>
      </c>
      <c r="O90" s="41">
        <v>11.216221809387207</v>
      </c>
      <c r="P90" s="41">
        <v>30.750789642333984</v>
      </c>
      <c r="Q90" s="42">
        <v>89.629020690917969</v>
      </c>
      <c r="R90" s="22">
        <v>5.5849313735961914</v>
      </c>
      <c r="S90" s="23">
        <v>1.9228807687759399</v>
      </c>
      <c r="T90" s="23">
        <v>1.5900256633758545</v>
      </c>
      <c r="U90" s="23">
        <v>1.7316172122955322</v>
      </c>
      <c r="V90" s="23">
        <v>1.7951520681381226</v>
      </c>
      <c r="W90" s="23">
        <v>1.8708649873733521</v>
      </c>
      <c r="X90" s="24">
        <v>1.8846269845962524</v>
      </c>
      <c r="AE90" s="9"/>
      <c r="AF90" s="9"/>
      <c r="AG90" s="9"/>
      <c r="AH90" s="9"/>
      <c r="AI90" s="9"/>
      <c r="AJ90" s="9"/>
      <c r="AK90" s="9"/>
      <c r="AL90" s="9"/>
    </row>
    <row r="91" spans="1:38" ht="15">
      <c r="A91" s="102">
        <f t="shared" si="1"/>
        <v>1997</v>
      </c>
      <c r="B91" s="104">
        <v>13451.078125</v>
      </c>
      <c r="C91" s="18">
        <v>8.8996840640902519E-3</v>
      </c>
      <c r="D91" s="19">
        <v>0.2166835218667984</v>
      </c>
      <c r="E91" s="19">
        <v>0.48033154010772705</v>
      </c>
      <c r="F91" s="19">
        <v>0.30298492312431335</v>
      </c>
      <c r="G91" s="19">
        <v>7.7797502279281616E-2</v>
      </c>
      <c r="H91" s="19">
        <v>2.194906584918499E-2</v>
      </c>
      <c r="I91" s="19">
        <v>6.44646305590868E-3</v>
      </c>
      <c r="J91" s="20">
        <v>1.940271002240479E-3</v>
      </c>
      <c r="K91" s="19">
        <v>0.19186244904994965</v>
      </c>
      <c r="L91" s="19">
        <v>0.81301379203796387</v>
      </c>
      <c r="M91" s="19">
        <v>1.8762761354446411</v>
      </c>
      <c r="N91" s="41">
        <v>4.336517333984375</v>
      </c>
      <c r="O91" s="41">
        <v>11.922401428222656</v>
      </c>
      <c r="P91" s="41">
        <v>33.771171569824219</v>
      </c>
      <c r="Q91" s="42">
        <v>100.84891510009766</v>
      </c>
      <c r="R91" s="22">
        <v>5.7396459579467773</v>
      </c>
      <c r="S91" s="23">
        <v>1.9269450902938843</v>
      </c>
      <c r="T91" s="23">
        <v>1.6148204803466797</v>
      </c>
      <c r="U91" s="23">
        <v>1.794008731842041</v>
      </c>
      <c r="V91" s="23">
        <v>1.8409936428070068</v>
      </c>
      <c r="W91" s="23">
        <v>1.9088658094406128</v>
      </c>
      <c r="X91" s="24">
        <v>1.923938512802124</v>
      </c>
      <c r="AE91" s="9"/>
      <c r="AF91" s="9"/>
      <c r="AG91" s="9"/>
      <c r="AH91" s="9"/>
      <c r="AI91" s="9"/>
      <c r="AJ91" s="9"/>
      <c r="AK91" s="9"/>
      <c r="AL91" s="9"/>
    </row>
    <row r="92" spans="1:38" ht="15">
      <c r="A92" s="102">
        <f t="shared" si="1"/>
        <v>1998</v>
      </c>
      <c r="B92" s="104">
        <v>13846.7265625</v>
      </c>
      <c r="C92" s="18">
        <v>8.6922338232398033E-3</v>
      </c>
      <c r="D92" s="19">
        <v>0.21784693002700806</v>
      </c>
      <c r="E92" s="19">
        <v>0.47961664199829102</v>
      </c>
      <c r="F92" s="19">
        <v>0.30253642797470093</v>
      </c>
      <c r="G92" s="19">
        <v>7.7457703649997711E-2</v>
      </c>
      <c r="H92" s="19">
        <v>2.1622493863105774E-2</v>
      </c>
      <c r="I92" s="19">
        <v>6.2697404064238071E-3</v>
      </c>
      <c r="J92" s="20">
        <v>1.8613353604450822E-3</v>
      </c>
      <c r="K92" s="19">
        <v>0.19492246210575104</v>
      </c>
      <c r="L92" s="19">
        <v>0.81753861904144287</v>
      </c>
      <c r="M92" s="19">
        <v>1.8721790313720703</v>
      </c>
      <c r="N92" s="41">
        <v>4.3438706398010254</v>
      </c>
      <c r="O92" s="41">
        <v>11.857687950134277</v>
      </c>
      <c r="P92" s="41">
        <v>33.208808898925781</v>
      </c>
      <c r="Q92" s="42">
        <v>97.878524780273438</v>
      </c>
      <c r="R92" s="22">
        <v>5.650723934173584</v>
      </c>
      <c r="S92" s="23">
        <v>1.9134340286254883</v>
      </c>
      <c r="T92" s="23">
        <v>1.6159588098526001</v>
      </c>
      <c r="U92" s="23">
        <v>1.7831493616104126</v>
      </c>
      <c r="V92" s="23">
        <v>1.8235000371932983</v>
      </c>
      <c r="W92" s="23">
        <v>1.8879749774932861</v>
      </c>
      <c r="X92" s="24">
        <v>1.9016791582107544</v>
      </c>
      <c r="AE92" s="9"/>
      <c r="AF92" s="9"/>
      <c r="AG92" s="9"/>
      <c r="AH92" s="9"/>
      <c r="AI92" s="9"/>
      <c r="AJ92" s="9"/>
      <c r="AK92" s="9"/>
      <c r="AL92" s="9"/>
    </row>
    <row r="93" spans="1:38" ht="15">
      <c r="A93" s="102">
        <f t="shared" si="1"/>
        <v>1999</v>
      </c>
      <c r="B93" s="104">
        <v>14383.5595703125</v>
      </c>
      <c r="C93" s="18">
        <v>7.4902069754898548E-3</v>
      </c>
      <c r="D93" s="19">
        <v>0.2175050675868988</v>
      </c>
      <c r="E93" s="19">
        <v>0.47474008798599243</v>
      </c>
      <c r="F93" s="19">
        <v>0.30775484442710876</v>
      </c>
      <c r="G93" s="19">
        <v>8.2596577703952789E-2</v>
      </c>
      <c r="H93" s="19">
        <v>2.4348443374037743E-2</v>
      </c>
      <c r="I93" s="19">
        <v>7.3849251493811607E-3</v>
      </c>
      <c r="J93" s="20">
        <v>2.2874453570693731E-3</v>
      </c>
      <c r="K93" s="19">
        <v>0.19566260278224945</v>
      </c>
      <c r="L93" s="19">
        <v>0.8108246922492981</v>
      </c>
      <c r="M93" s="19">
        <v>1.8555307388305664</v>
      </c>
      <c r="N93" s="41">
        <v>4.417426586151123</v>
      </c>
      <c r="O93" s="41">
        <v>12.834577560424805</v>
      </c>
      <c r="P93" s="41">
        <v>37.763462066650391</v>
      </c>
      <c r="Q93" s="42">
        <v>116.05558013916016</v>
      </c>
      <c r="R93" s="22">
        <v>5.6361751556396484</v>
      </c>
      <c r="S93" s="23">
        <v>1.9301211833953857</v>
      </c>
      <c r="T93" s="23">
        <v>1.6585812568664551</v>
      </c>
      <c r="U93" s="23">
        <v>1.8697896003723145</v>
      </c>
      <c r="V93" s="23">
        <v>1.8970973491668701</v>
      </c>
      <c r="W93" s="23">
        <v>1.9555742740631104</v>
      </c>
      <c r="X93" s="24">
        <v>1.9709912538528442</v>
      </c>
      <c r="AE93" s="9"/>
      <c r="AF93" s="9"/>
      <c r="AG93" s="9"/>
      <c r="AH93" s="9"/>
      <c r="AI93" s="9"/>
      <c r="AJ93" s="9"/>
      <c r="AK93" s="9"/>
      <c r="AL93" s="9"/>
    </row>
    <row r="94" spans="1:38" ht="15">
      <c r="A94" s="102">
        <f t="shared" si="1"/>
        <v>2000</v>
      </c>
      <c r="B94" s="104">
        <v>14903.7451171875</v>
      </c>
      <c r="C94" s="18">
        <v>7.6677980832755566E-3</v>
      </c>
      <c r="D94" s="19">
        <v>0.21970869600772858</v>
      </c>
      <c r="E94" s="19">
        <v>0.47244316339492798</v>
      </c>
      <c r="F94" s="19">
        <v>0.30784812569618225</v>
      </c>
      <c r="G94" s="19">
        <v>8.3532162010669708E-2</v>
      </c>
      <c r="H94" s="19">
        <v>2.490321546792984E-2</v>
      </c>
      <c r="I94" s="19">
        <v>7.6697962358593941E-3</v>
      </c>
      <c r="J94" s="20">
        <v>2.4125073105096817E-3</v>
      </c>
      <c r="K94" s="19">
        <v>0.20253929495811462</v>
      </c>
      <c r="L94" s="19">
        <v>0.80736851692199707</v>
      </c>
      <c r="M94" s="19">
        <v>1.843488335609436</v>
      </c>
      <c r="N94" s="41">
        <v>4.440058708190918</v>
      </c>
      <c r="O94" s="41">
        <v>12.972758293151855</v>
      </c>
      <c r="P94" s="41">
        <v>38.690944671630859</v>
      </c>
      <c r="Q94" s="42">
        <v>120.82770538330078</v>
      </c>
      <c r="R94" s="22">
        <v>5.4438390731811523</v>
      </c>
      <c r="S94" s="23">
        <v>1.932924747467041</v>
      </c>
      <c r="T94" s="23">
        <v>1.6699216365814209</v>
      </c>
      <c r="U94" s="23">
        <v>1.881330132484436</v>
      </c>
      <c r="V94" s="23">
        <v>1.9196546077728271</v>
      </c>
      <c r="W94" s="23">
        <v>1.9823232889175415</v>
      </c>
      <c r="X94" s="24">
        <v>1.9966505765914917</v>
      </c>
      <c r="AE94" s="9"/>
      <c r="AF94" s="9"/>
      <c r="AG94" s="9"/>
      <c r="AH94" s="9"/>
      <c r="AI94" s="9"/>
      <c r="AJ94" s="9"/>
      <c r="AK94" s="9"/>
      <c r="AL94" s="9"/>
    </row>
    <row r="95" spans="1:38" ht="15">
      <c r="A95" s="102">
        <f t="shared" si="1"/>
        <v>2001</v>
      </c>
      <c r="B95" s="104">
        <v>15376.162109375</v>
      </c>
      <c r="C95" s="18">
        <v>8.6630778387188911E-3</v>
      </c>
      <c r="D95" s="19">
        <v>0.22173063457012177</v>
      </c>
      <c r="E95" s="19">
        <v>0.47303682565689087</v>
      </c>
      <c r="F95" s="19">
        <v>0.30523255467414856</v>
      </c>
      <c r="G95" s="19">
        <v>8.1825979053974152E-2</v>
      </c>
      <c r="H95" s="19">
        <v>2.4396542459726334E-2</v>
      </c>
      <c r="I95" s="19">
        <v>7.6881041750311852E-3</v>
      </c>
      <c r="J95" s="20">
        <v>2.484998432919383E-3</v>
      </c>
      <c r="K95" s="19">
        <v>0.2109978199005127</v>
      </c>
      <c r="L95" s="19">
        <v>0.81046968698501587</v>
      </c>
      <c r="M95" s="19">
        <v>1.8377281427383423</v>
      </c>
      <c r="N95" s="41">
        <v>4.414578914642334</v>
      </c>
      <c r="O95" s="41">
        <v>12.541487693786621</v>
      </c>
      <c r="P95" s="41">
        <v>37.865207672119141</v>
      </c>
      <c r="Q95" s="42">
        <v>121.54535675048828</v>
      </c>
      <c r="R95" s="22">
        <v>5.2203640937805176</v>
      </c>
      <c r="S95" s="23">
        <v>1.9205391407012939</v>
      </c>
      <c r="T95" s="23">
        <v>1.6609234809875488</v>
      </c>
      <c r="U95" s="23">
        <v>1.8535398244857788</v>
      </c>
      <c r="V95" s="23">
        <v>1.9452669620513916</v>
      </c>
      <c r="W95" s="23">
        <v>2.0303874015808105</v>
      </c>
      <c r="X95" s="24">
        <v>2.0445029735565186</v>
      </c>
      <c r="AE95" s="9"/>
      <c r="AF95" s="9"/>
      <c r="AG95" s="9"/>
      <c r="AH95" s="9"/>
      <c r="AI95" s="9"/>
      <c r="AJ95" s="9"/>
      <c r="AK95" s="9"/>
      <c r="AL95" s="9"/>
    </row>
    <row r="96" spans="1:38" ht="15">
      <c r="A96" s="102">
        <f t="shared" si="1"/>
        <v>2002</v>
      </c>
      <c r="B96" s="104">
        <v>15891.1083984375</v>
      </c>
      <c r="C96" s="18">
        <v>8.2463202998042107E-3</v>
      </c>
      <c r="D96" s="19">
        <v>0.22380679845809937</v>
      </c>
      <c r="E96" s="19">
        <v>0.47327592968940735</v>
      </c>
      <c r="F96" s="19">
        <v>0.30291727185249329</v>
      </c>
      <c r="G96" s="19">
        <v>8.0899305641651154E-2</v>
      </c>
      <c r="H96" s="19">
        <v>2.4075232446193695E-2</v>
      </c>
      <c r="I96" s="19">
        <v>7.6396684162318707E-3</v>
      </c>
      <c r="J96" s="20">
        <v>2.4911661166697741E-3</v>
      </c>
      <c r="K96" s="19">
        <v>0.21239037811756134</v>
      </c>
      <c r="L96" s="19">
        <v>0.81938964128494263</v>
      </c>
      <c r="M96" s="19">
        <v>1.8366731405258179</v>
      </c>
      <c r="N96" s="41">
        <v>4.3969345092773437</v>
      </c>
      <c r="O96" s="41">
        <v>12.335945129394531</v>
      </c>
      <c r="P96" s="41">
        <v>37.330821990966797</v>
      </c>
      <c r="Q96" s="42">
        <v>120.90523529052734</v>
      </c>
      <c r="R96" s="22">
        <v>5.188316822052002</v>
      </c>
      <c r="S96" s="23">
        <v>1.8945642709732056</v>
      </c>
      <c r="T96" s="23">
        <v>1.6492714881896973</v>
      </c>
      <c r="U96" s="23">
        <v>1.839902400970459</v>
      </c>
      <c r="V96" s="23">
        <v>1.9516324996948242</v>
      </c>
      <c r="W96" s="23">
        <v>2.0464775562286377</v>
      </c>
      <c r="X96" s="24">
        <v>2.0604286193847656</v>
      </c>
      <c r="AE96" s="9"/>
      <c r="AF96" s="9"/>
      <c r="AG96" s="9"/>
      <c r="AH96" s="9"/>
      <c r="AI96" s="9"/>
      <c r="AJ96" s="9"/>
      <c r="AK96" s="9"/>
      <c r="AL96" s="9"/>
    </row>
    <row r="97" spans="1:38" ht="15">
      <c r="A97" s="102">
        <f t="shared" si="1"/>
        <v>2003</v>
      </c>
      <c r="B97" s="104">
        <v>16589.283203125</v>
      </c>
      <c r="C97" s="18">
        <v>6.9834357127547264E-3</v>
      </c>
      <c r="D97" s="19">
        <v>0.2225957065820694</v>
      </c>
      <c r="E97" s="19">
        <v>0.46869683265686035</v>
      </c>
      <c r="F97" s="19">
        <v>0.30870747566223145</v>
      </c>
      <c r="G97" s="19">
        <v>8.8769629597663879E-2</v>
      </c>
      <c r="H97" s="19">
        <v>3.0232617631554604E-2</v>
      </c>
      <c r="I97" s="19">
        <v>1.151732075959444E-2</v>
      </c>
      <c r="J97" s="20">
        <v>4.5424057170748711E-3</v>
      </c>
      <c r="K97" s="19">
        <v>0.21316801011562347</v>
      </c>
      <c r="L97" s="19">
        <v>0.80138075351715088</v>
      </c>
      <c r="M97" s="19">
        <v>1.8234285116195679</v>
      </c>
      <c r="N97" s="41">
        <v>4.4805855751037598</v>
      </c>
      <c r="O97" s="41">
        <v>13.267599105834961</v>
      </c>
      <c r="P97" s="41">
        <v>46.75054931640625</v>
      </c>
      <c r="Q97" s="42">
        <v>183.00778198242187</v>
      </c>
      <c r="R97" s="22">
        <v>5.1759724617004395</v>
      </c>
      <c r="S97" s="23">
        <v>1.940162181854248</v>
      </c>
      <c r="T97" s="23">
        <v>1.6930056810379028</v>
      </c>
      <c r="U97" s="23">
        <v>1.981205940246582</v>
      </c>
      <c r="V97" s="23">
        <v>2.2786805629730225</v>
      </c>
      <c r="W97" s="23">
        <v>2.463569164276123</v>
      </c>
      <c r="X97" s="24">
        <v>2.4820833206176758</v>
      </c>
      <c r="AE97" s="9"/>
      <c r="AF97" s="9"/>
      <c r="AG97" s="9"/>
      <c r="AH97" s="9"/>
      <c r="AI97" s="9"/>
      <c r="AJ97" s="9"/>
      <c r="AK97" s="9"/>
      <c r="AL97" s="9"/>
    </row>
    <row r="98" spans="1:38" ht="15">
      <c r="A98" s="102">
        <f t="shared" si="1"/>
        <v>2004</v>
      </c>
      <c r="B98" s="104">
        <v>17022.64453125</v>
      </c>
      <c r="C98" s="18">
        <v>6.1891134828329086E-3</v>
      </c>
      <c r="D98" s="19">
        <v>0.22178889811038971</v>
      </c>
      <c r="E98" s="19">
        <v>0.46735543012619019</v>
      </c>
      <c r="F98" s="19">
        <v>0.3108556866645813</v>
      </c>
      <c r="G98" s="19">
        <v>9.2523477971553802E-2</v>
      </c>
      <c r="H98" s="19">
        <v>3.3274654299020767E-2</v>
      </c>
      <c r="I98" s="19">
        <v>1.3421212323009968E-2</v>
      </c>
      <c r="J98" s="20">
        <v>5.5999434553086758E-3</v>
      </c>
      <c r="K98" s="19">
        <v>0.20622771978378296</v>
      </c>
      <c r="L98" s="19">
        <v>0.80354070663452148</v>
      </c>
      <c r="M98" s="19">
        <v>1.8062641620635986</v>
      </c>
      <c r="N98" s="41">
        <v>4.4769105911254883</v>
      </c>
      <c r="O98" s="41">
        <v>13.770467758178711</v>
      </c>
      <c r="P98" s="41">
        <v>51.191036224365234</v>
      </c>
      <c r="Q98" s="42">
        <v>211.94404602050781</v>
      </c>
      <c r="R98" s="22">
        <v>5.3544416427612305</v>
      </c>
      <c r="S98" s="23">
        <v>1.9369549751281738</v>
      </c>
      <c r="T98" s="23">
        <v>1.7209868431091309</v>
      </c>
      <c r="U98" s="23">
        <v>2.0666811466217041</v>
      </c>
      <c r="V98" s="23">
        <v>2.4163780212402344</v>
      </c>
      <c r="W98" s="23">
        <v>2.6217894554138184</v>
      </c>
      <c r="X98" s="24">
        <v>2.6421802043914795</v>
      </c>
      <c r="AE98" s="9"/>
      <c r="AF98" s="9"/>
      <c r="AG98" s="9"/>
      <c r="AH98" s="9"/>
      <c r="AI98" s="9"/>
      <c r="AJ98" s="9"/>
      <c r="AK98" s="9"/>
      <c r="AL98" s="9"/>
    </row>
    <row r="99" spans="1:38" ht="15">
      <c r="A99" s="102">
        <f t="shared" si="1"/>
        <v>2005</v>
      </c>
      <c r="B99" s="104">
        <v>17388.443359375</v>
      </c>
      <c r="C99" s="18">
        <v>6.1408872716128826E-3</v>
      </c>
      <c r="D99" s="19">
        <v>0.22431570291519165</v>
      </c>
      <c r="E99" s="19">
        <v>0.4684581458568573</v>
      </c>
      <c r="F99" s="19">
        <v>0.30722615122795105</v>
      </c>
      <c r="G99" s="19">
        <v>9.0385198593139648E-2</v>
      </c>
      <c r="H99" s="19">
        <v>3.2041944563388824E-2</v>
      </c>
      <c r="I99" s="19">
        <v>1.2736417353153229E-2</v>
      </c>
      <c r="J99" s="20">
        <v>5.238652229309082E-3</v>
      </c>
      <c r="K99" s="19">
        <v>0.21003355085849762</v>
      </c>
      <c r="L99" s="19">
        <v>0.81234341859817505</v>
      </c>
      <c r="M99" s="19">
        <v>1.7953451871871948</v>
      </c>
      <c r="N99" s="41">
        <v>4.4270315170288086</v>
      </c>
      <c r="O99" s="41">
        <v>13.467044830322266</v>
      </c>
      <c r="P99" s="41">
        <v>49.373966217041016</v>
      </c>
      <c r="Q99" s="42">
        <v>201.51863098144531</v>
      </c>
      <c r="R99" s="22">
        <v>5.2576737403869629</v>
      </c>
      <c r="S99" s="23">
        <v>1.9097447395324707</v>
      </c>
      <c r="T99" s="23">
        <v>1.7112373113632202</v>
      </c>
      <c r="U99" s="23">
        <v>2.0416660308837891</v>
      </c>
      <c r="V99" s="23">
        <v>2.3792855739593506</v>
      </c>
      <c r="W99" s="23">
        <v>2.5795814990997314</v>
      </c>
      <c r="X99" s="24">
        <v>2.5995872020721436</v>
      </c>
      <c r="AE99" s="9"/>
      <c r="AF99" s="9"/>
      <c r="AG99" s="9"/>
      <c r="AH99" s="9"/>
      <c r="AI99" s="9"/>
      <c r="AJ99" s="9"/>
      <c r="AK99" s="9"/>
      <c r="AL99" s="9"/>
    </row>
    <row r="100" spans="1:38" ht="15">
      <c r="A100" s="102">
        <f t="shared" si="1"/>
        <v>2006</v>
      </c>
      <c r="B100" s="104">
        <v>18641.16796875</v>
      </c>
      <c r="C100" s="18">
        <v>5.9353886172175407E-3</v>
      </c>
      <c r="D100" s="19">
        <v>0.2245372086763382</v>
      </c>
      <c r="E100" s="19">
        <v>0.46511924266815186</v>
      </c>
      <c r="F100" s="19">
        <v>0.31034356355667114</v>
      </c>
      <c r="G100" s="19">
        <v>9.4726681709289551E-2</v>
      </c>
      <c r="H100" s="19">
        <v>3.4281469881534576E-2</v>
      </c>
      <c r="I100" s="19">
        <v>1.3097105547785759E-2</v>
      </c>
      <c r="J100" s="20">
        <v>5.0756335258483887E-3</v>
      </c>
      <c r="K100" s="19">
        <v>0.21270674467086792</v>
      </c>
      <c r="L100" s="19">
        <v>0.81213837862014771</v>
      </c>
      <c r="M100" s="19">
        <v>1.7671809196472168</v>
      </c>
      <c r="N100" s="41">
        <v>4.421821117401123</v>
      </c>
      <c r="O100" s="41">
        <v>14.560836791992188</v>
      </c>
      <c r="P100" s="41">
        <v>54.152702331542969</v>
      </c>
      <c r="Q100" s="42">
        <v>208.37580871582031</v>
      </c>
      <c r="R100" s="22">
        <v>5.1926717758178711</v>
      </c>
      <c r="S100" s="23">
        <v>1.9096814393997192</v>
      </c>
      <c r="T100" s="23">
        <v>1.756150484085083</v>
      </c>
      <c r="U100" s="23">
        <v>2.1422550678253174</v>
      </c>
      <c r="V100" s="23">
        <v>2.3543612957000732</v>
      </c>
      <c r="W100" s="23">
        <v>2.4185507297515869</v>
      </c>
      <c r="X100" s="24">
        <v>2.435807466506958</v>
      </c>
      <c r="AE100" s="9"/>
      <c r="AF100" s="9"/>
      <c r="AG100" s="9"/>
      <c r="AH100" s="9"/>
      <c r="AI100" s="9"/>
      <c r="AJ100" s="9"/>
      <c r="AK100" s="9"/>
      <c r="AL100" s="9"/>
    </row>
    <row r="101" spans="1:38" ht="15">
      <c r="A101" s="102">
        <f t="shared" si="1"/>
        <v>2007</v>
      </c>
      <c r="B101" s="104">
        <v>19365.068359375</v>
      </c>
      <c r="C101" s="18">
        <v>6.0484530404210091E-3</v>
      </c>
      <c r="D101" s="19">
        <v>0.22454413771629333</v>
      </c>
      <c r="E101" s="19">
        <v>0.46180757880210876</v>
      </c>
      <c r="F101" s="19">
        <v>0.3136482834815979</v>
      </c>
      <c r="G101" s="19">
        <v>9.8140567541122437E-2</v>
      </c>
      <c r="H101" s="19">
        <v>3.6244165152311325E-2</v>
      </c>
      <c r="I101" s="19">
        <v>1.4078672043979168E-2</v>
      </c>
      <c r="J101" s="20">
        <v>5.5407509207725525E-3</v>
      </c>
      <c r="K101" s="19">
        <v>0.21922121942043304</v>
      </c>
      <c r="L101" s="19">
        <v>0.80876785516738892</v>
      </c>
      <c r="M101" s="19">
        <v>1.7490535974502563</v>
      </c>
      <c r="N101" s="41">
        <v>4.481041431427002</v>
      </c>
      <c r="O101" s="41">
        <v>15.114500999450684</v>
      </c>
      <c r="P101" s="41">
        <v>57.246326446533203</v>
      </c>
      <c r="Q101" s="42">
        <v>223.82290649414062</v>
      </c>
      <c r="R101" s="22">
        <v>5.0377907752990723</v>
      </c>
      <c r="S101" s="23">
        <v>1.9176229238510132</v>
      </c>
      <c r="T101" s="23">
        <v>1.7932456731796265</v>
      </c>
      <c r="U101" s="23">
        <v>2.1901285648345947</v>
      </c>
      <c r="V101" s="23">
        <v>2.3979730606079102</v>
      </c>
      <c r="W101" s="23">
        <v>2.4593145847320557</v>
      </c>
      <c r="X101" s="24">
        <v>2.4755065441131592</v>
      </c>
      <c r="AE101" s="9"/>
      <c r="AF101" s="9"/>
      <c r="AG101" s="9"/>
      <c r="AH101" s="9"/>
      <c r="AI101" s="9"/>
      <c r="AJ101" s="9"/>
      <c r="AK101" s="9"/>
      <c r="AL101" s="9"/>
    </row>
    <row r="102" spans="1:38" ht="15">
      <c r="A102" s="102">
        <f t="shared" si="1"/>
        <v>2008</v>
      </c>
      <c r="B102" s="104">
        <v>19842.974609375</v>
      </c>
      <c r="C102" s="18">
        <v>7.3139178566634655E-3</v>
      </c>
      <c r="D102" s="19">
        <v>0.22670137882232666</v>
      </c>
      <c r="E102" s="19">
        <v>0.46407213807106018</v>
      </c>
      <c r="F102" s="19">
        <v>0.30922648310661316</v>
      </c>
      <c r="G102" s="19">
        <v>9.2181220650672913E-2</v>
      </c>
      <c r="H102" s="19">
        <v>3.1638264656066895E-2</v>
      </c>
      <c r="I102" s="19">
        <v>1.1344992555677891E-2</v>
      </c>
      <c r="J102" s="20">
        <v>4.1183559224009514E-3</v>
      </c>
      <c r="K102" s="19">
        <v>0.25263524055480957</v>
      </c>
      <c r="L102" s="19">
        <v>0.79765260219573975</v>
      </c>
      <c r="M102" s="19">
        <v>1.7675940990447998</v>
      </c>
      <c r="N102" s="41">
        <v>4.468052864074707</v>
      </c>
      <c r="O102" s="41">
        <v>14.272414207458496</v>
      </c>
      <c r="P102" s="41">
        <v>50.106674194335938</v>
      </c>
      <c r="Q102" s="42">
        <v>180.81434631347656</v>
      </c>
      <c r="R102" s="22">
        <v>4.3659172058105469</v>
      </c>
      <c r="S102" s="23">
        <v>1.9389359951019287</v>
      </c>
      <c r="T102" s="23">
        <v>1.749420166015625</v>
      </c>
      <c r="U102" s="23">
        <v>2.0631184577941895</v>
      </c>
      <c r="V102" s="23">
        <v>2.2167422771453857</v>
      </c>
      <c r="W102" s="23">
        <v>2.2641680240631104</v>
      </c>
      <c r="X102" s="24">
        <v>2.2776710987091064</v>
      </c>
      <c r="AE102" s="9"/>
      <c r="AF102" s="9"/>
      <c r="AG102" s="9"/>
      <c r="AH102" s="9"/>
      <c r="AI102" s="9"/>
      <c r="AJ102" s="9"/>
      <c r="AK102" s="9"/>
      <c r="AL102" s="9"/>
    </row>
    <row r="103" spans="1:38" ht="15">
      <c r="A103" s="102">
        <f t="shared" si="1"/>
        <v>2009</v>
      </c>
      <c r="B103" s="104">
        <v>19816.427734375</v>
      </c>
      <c r="C103" s="18">
        <v>6.8545360118150711E-3</v>
      </c>
      <c r="D103" s="19">
        <v>0.22974324226379395</v>
      </c>
      <c r="E103" s="19">
        <v>0.46889171004295349</v>
      </c>
      <c r="F103" s="19">
        <v>0.30136504769325256</v>
      </c>
      <c r="G103" s="19">
        <v>8.2367658615112305E-2</v>
      </c>
      <c r="H103" s="19">
        <v>2.5300782173871994E-2</v>
      </c>
      <c r="I103" s="19">
        <v>8.0506671220064163E-3</v>
      </c>
      <c r="J103" s="20">
        <v>2.5899654719978571E-3</v>
      </c>
      <c r="K103" s="19">
        <v>0.21724259853363037</v>
      </c>
      <c r="L103" s="19">
        <v>0.83183097839355469</v>
      </c>
      <c r="M103" s="19">
        <v>1.791090726852417</v>
      </c>
      <c r="N103" s="41">
        <v>4.3654584884643555</v>
      </c>
      <c r="O103" s="41">
        <v>12.702518463134766</v>
      </c>
      <c r="P103" s="41">
        <v>39.774154663085938</v>
      </c>
      <c r="Q103" s="42">
        <v>127.29684448242187</v>
      </c>
      <c r="R103" s="22">
        <v>5.0795516967773437</v>
      </c>
      <c r="S103" s="23">
        <v>1.8519550561904907</v>
      </c>
      <c r="T103" s="23">
        <v>1.6825783252716064</v>
      </c>
      <c r="U103" s="23">
        <v>1.8868042230606079</v>
      </c>
      <c r="V103" s="23">
        <v>1.9917926788330078</v>
      </c>
      <c r="W103" s="23">
        <v>2.0240950584411621</v>
      </c>
      <c r="X103" s="24">
        <v>2.0345873832702637</v>
      </c>
      <c r="AE103" s="9"/>
      <c r="AF103" s="9"/>
      <c r="AG103" s="9"/>
      <c r="AH103" s="9"/>
      <c r="AI103" s="9"/>
      <c r="AJ103" s="9"/>
      <c r="AK103" s="9"/>
      <c r="AL103" s="9"/>
    </row>
    <row r="104" spans="1:38" ht="15">
      <c r="A104" s="102">
        <f t="shared" si="1"/>
        <v>2010</v>
      </c>
      <c r="B104" s="104">
        <v>20380.943359375</v>
      </c>
      <c r="C104" s="18">
        <v>6.3408748246729374E-3</v>
      </c>
      <c r="D104" s="19">
        <v>0.22607366740703583</v>
      </c>
      <c r="E104" s="19">
        <v>0.46986782550811768</v>
      </c>
      <c r="F104" s="19">
        <v>0.3040584921836853</v>
      </c>
      <c r="G104" s="19">
        <v>8.6382105946540833E-2</v>
      </c>
      <c r="H104" s="19">
        <v>2.8072560206055641E-2</v>
      </c>
      <c r="I104" s="19">
        <v>9.4925789162516594E-3</v>
      </c>
      <c r="J104" s="20">
        <v>3.2475765328854322E-3</v>
      </c>
      <c r="K104" s="19">
        <v>0.20867729187011719</v>
      </c>
      <c r="L104" s="19">
        <v>0.82762026786804199</v>
      </c>
      <c r="M104" s="19">
        <v>1.7871884107589722</v>
      </c>
      <c r="N104" s="41">
        <v>4.3816537857055664</v>
      </c>
      <c r="O104" s="41">
        <v>13.367083549499512</v>
      </c>
      <c r="P104" s="41">
        <v>44.365940093994141</v>
      </c>
      <c r="Q104" s="42">
        <v>150.94456481933594</v>
      </c>
      <c r="R104" s="22">
        <v>5.2907800674438477</v>
      </c>
      <c r="S104" s="23">
        <v>1.8702449798583984</v>
      </c>
      <c r="T104" s="23">
        <v>1.7013230323791504</v>
      </c>
      <c r="U104" s="23">
        <v>1.9714498519897461</v>
      </c>
      <c r="V104" s="23">
        <v>2.1001260280609131</v>
      </c>
      <c r="W104" s="23">
        <v>2.1396093368530273</v>
      </c>
      <c r="X104" s="24">
        <v>2.1515028476715088</v>
      </c>
      <c r="AE104" s="9"/>
      <c r="AF104" s="9"/>
      <c r="AG104" s="9"/>
      <c r="AH104" s="9"/>
      <c r="AI104" s="9"/>
      <c r="AJ104" s="9"/>
      <c r="AK104" s="9"/>
      <c r="AL104" s="9"/>
    </row>
    <row r="105" spans="1:38" ht="15">
      <c r="A105" s="102">
        <f t="shared" si="1"/>
        <v>2011</v>
      </c>
      <c r="B105" s="104">
        <v>21015.599609375</v>
      </c>
      <c r="C105" s="18">
        <v>6.4023961313068867E-3</v>
      </c>
      <c r="D105" s="19">
        <v>0.2235250324010849</v>
      </c>
      <c r="E105" s="19">
        <v>0.46689391136169434</v>
      </c>
      <c r="F105" s="19">
        <v>0.30958107113838196</v>
      </c>
      <c r="G105" s="19">
        <v>9.1668978333473206E-2</v>
      </c>
      <c r="H105" s="19">
        <v>3.2822839915752411E-2</v>
      </c>
      <c r="I105" s="19">
        <v>1.2327405624091625E-2</v>
      </c>
      <c r="J105" s="20">
        <v>4.256849642843008E-3</v>
      </c>
      <c r="K105" s="19">
        <v>0.20405127108097076</v>
      </c>
      <c r="L105" s="19">
        <v>0.82102257013320923</v>
      </c>
      <c r="M105" s="19">
        <v>1.7821931838989258</v>
      </c>
      <c r="N105" s="41">
        <v>4.3908400535583496</v>
      </c>
      <c r="O105" s="41">
        <v>13.902256011962891</v>
      </c>
      <c r="P105" s="41">
        <v>53.800785064697266</v>
      </c>
      <c r="Q105" s="42">
        <v>211.49891662597656</v>
      </c>
      <c r="R105" s="22">
        <v>5.4103918075561523</v>
      </c>
      <c r="S105" s="23">
        <v>1.8914827108383179</v>
      </c>
      <c r="T105" s="23">
        <v>1.7370791435241699</v>
      </c>
      <c r="U105" s="23">
        <v>2.0877320766448975</v>
      </c>
      <c r="V105" s="23">
        <v>2.3609721660614014</v>
      </c>
      <c r="W105" s="23">
        <v>2.2913060188293457</v>
      </c>
      <c r="X105" s="24">
        <v>2.0127053260803223</v>
      </c>
      <c r="AE105" s="9"/>
      <c r="AF105" s="9"/>
      <c r="AG105" s="9"/>
      <c r="AH105" s="9"/>
      <c r="AI105" s="9"/>
      <c r="AJ105" s="9"/>
      <c r="AK105" s="9"/>
      <c r="AL105" s="9"/>
    </row>
    <row r="106" spans="1:38" ht="15">
      <c r="A106" s="102">
        <f t="shared" si="1"/>
        <v>2012</v>
      </c>
      <c r="B106" s="104">
        <v>21440.0703125</v>
      </c>
      <c r="C106" s="18">
        <v>6.360142957419157E-3</v>
      </c>
      <c r="D106" s="19">
        <v>0.22566099464893341</v>
      </c>
      <c r="E106" s="19">
        <v>0.46751809120178223</v>
      </c>
      <c r="F106" s="19">
        <v>0.30682092905044556</v>
      </c>
      <c r="G106" s="19">
        <v>8.7814263999462128E-2</v>
      </c>
      <c r="H106" s="19">
        <v>2.9318626970052719E-2</v>
      </c>
      <c r="I106" s="19">
        <v>1.0369905270636082E-2</v>
      </c>
      <c r="J106" s="20">
        <v>3.5764768254011869E-3</v>
      </c>
      <c r="K106" s="19">
        <v>0.21011044085025787</v>
      </c>
      <c r="L106" s="19">
        <v>0.82524245977401733</v>
      </c>
      <c r="M106" s="19">
        <v>1.7874146699905396</v>
      </c>
      <c r="N106" s="41">
        <v>4.4157304763793945</v>
      </c>
      <c r="O106" s="41">
        <v>13.357192993164063</v>
      </c>
      <c r="P106" s="41">
        <v>46.39569091796875</v>
      </c>
      <c r="Q106" s="42">
        <v>174.9327392578125</v>
      </c>
      <c r="R106" s="22">
        <v>5.2545900344848633</v>
      </c>
      <c r="S106" s="23">
        <v>1.8766340017318726</v>
      </c>
      <c r="T106" s="23">
        <v>1.7165627479553223</v>
      </c>
      <c r="U106" s="23">
        <v>1.9886691570281982</v>
      </c>
      <c r="V106" s="23">
        <v>2.1949691772460937</v>
      </c>
      <c r="W106" s="23">
        <v>2.2351009845733643</v>
      </c>
      <c r="X106" s="24">
        <v>2.0444867610931396</v>
      </c>
      <c r="AE106" s="9"/>
      <c r="AF106" s="9"/>
      <c r="AG106" s="9"/>
      <c r="AH106" s="9"/>
      <c r="AI106" s="9"/>
      <c r="AJ106" s="9"/>
      <c r="AK106" s="9"/>
      <c r="AL106" s="9"/>
    </row>
    <row r="107" spans="1:38" ht="15">
      <c r="A107" s="102">
        <f t="shared" si="1"/>
        <v>2013</v>
      </c>
      <c r="B107" s="104">
        <v>21610.251953125</v>
      </c>
      <c r="C107" s="18">
        <v>6.36629993095994E-3</v>
      </c>
      <c r="D107" s="19">
        <v>0.22960709035396576</v>
      </c>
      <c r="E107" s="19">
        <v>0.47224527597427368</v>
      </c>
      <c r="F107" s="19">
        <v>0.29814761877059937</v>
      </c>
      <c r="G107" s="19">
        <v>7.9449959099292755E-2</v>
      </c>
      <c r="H107" s="19">
        <v>2.4153305217623711E-2</v>
      </c>
      <c r="I107" s="19">
        <v>8.1371711567044258E-3</v>
      </c>
      <c r="J107" s="20">
        <v>2.726636128500104E-3</v>
      </c>
      <c r="K107" s="19">
        <v>0.21746891736984253</v>
      </c>
      <c r="L107" s="19">
        <v>0.83894562721252441</v>
      </c>
      <c r="M107" s="19">
        <v>1.7986674308776855</v>
      </c>
      <c r="N107" s="41">
        <v>4.3181853294372559</v>
      </c>
      <c r="O107" s="41">
        <v>11.859258651733398</v>
      </c>
      <c r="P107" s="41">
        <v>37.751060485839844</v>
      </c>
      <c r="Q107" s="42">
        <v>135.54037475585937</v>
      </c>
      <c r="R107" s="22">
        <v>5.0767598152160645</v>
      </c>
      <c r="S107" s="23">
        <v>1.8365740776062012</v>
      </c>
      <c r="T107" s="23">
        <v>1.6576027870178223</v>
      </c>
      <c r="U107" s="23">
        <v>1.8398922681808472</v>
      </c>
      <c r="V107" s="23">
        <v>2.0366623401641846</v>
      </c>
      <c r="W107" s="23">
        <v>2.1554815769195557</v>
      </c>
      <c r="X107" s="24">
        <v>2.0116782188415527</v>
      </c>
      <c r="AE107" s="9"/>
      <c r="AF107" s="9"/>
      <c r="AG107" s="9"/>
      <c r="AH107" s="9"/>
      <c r="AI107" s="9"/>
      <c r="AJ107" s="9"/>
      <c r="AK107" s="9"/>
      <c r="AL107" s="9"/>
    </row>
    <row r="108" spans="1:38" ht="15">
      <c r="A108" s="102">
        <f t="shared" si="1"/>
        <v>2014</v>
      </c>
      <c r="B108" s="104">
        <v>21805.283203125</v>
      </c>
      <c r="C108" s="18">
        <v>6.6477851942181587E-3</v>
      </c>
      <c r="D108" s="19">
        <v>0.22935274243354797</v>
      </c>
      <c r="E108" s="19">
        <v>0.47121566534042358</v>
      </c>
      <c r="F108" s="19">
        <v>0.29943159222602844</v>
      </c>
      <c r="G108" s="19">
        <v>8.0953843891620636E-2</v>
      </c>
      <c r="H108" s="19">
        <v>2.5279415771365166E-2</v>
      </c>
      <c r="I108" s="19">
        <v>8.708643727004528E-3</v>
      </c>
      <c r="J108" s="20">
        <v>2.8615621849894524E-3</v>
      </c>
      <c r="K108" s="19">
        <v>0.22009126842021942</v>
      </c>
      <c r="L108" s="19">
        <v>0.83765941858291626</v>
      </c>
      <c r="M108" s="19">
        <v>1.795208215713501</v>
      </c>
      <c r="N108" s="41">
        <v>4.3216557502746582</v>
      </c>
      <c r="O108" s="41">
        <v>12.105076789855957</v>
      </c>
      <c r="P108" s="41">
        <v>39.843067169189453</v>
      </c>
      <c r="Q108" s="42">
        <v>151.91847229003906</v>
      </c>
      <c r="R108" s="22">
        <v>5.0148501396179199</v>
      </c>
      <c r="S108" s="23">
        <v>1.8400014638900757</v>
      </c>
      <c r="T108" s="23">
        <v>1.6679490804672241</v>
      </c>
      <c r="U108" s="23">
        <v>1.8732136487960815</v>
      </c>
      <c r="V108" s="23">
        <v>2.0883316993713379</v>
      </c>
      <c r="W108" s="23">
        <v>2.1857364177703857</v>
      </c>
      <c r="X108" s="24">
        <v>1.8836170434951782</v>
      </c>
      <c r="AE108" s="9"/>
      <c r="AF108" s="9"/>
      <c r="AG108" s="9"/>
      <c r="AH108" s="9"/>
      <c r="AI108" s="9"/>
      <c r="AJ108" s="9"/>
      <c r="AK108" s="9"/>
      <c r="AL108" s="9"/>
    </row>
    <row r="109" spans="1:38" ht="15.75" thickBot="1">
      <c r="A109" s="103">
        <f t="shared" si="1"/>
        <v>2015</v>
      </c>
      <c r="B109" s="33"/>
      <c r="C109" s="34"/>
      <c r="D109" s="39"/>
      <c r="E109" s="39"/>
      <c r="F109" s="39"/>
      <c r="G109" s="39"/>
      <c r="H109" s="39"/>
      <c r="I109" s="39"/>
      <c r="J109" s="40"/>
      <c r="K109" s="39"/>
      <c r="L109" s="39"/>
      <c r="M109" s="39"/>
      <c r="N109" s="33"/>
      <c r="O109" s="33"/>
      <c r="P109" s="33"/>
      <c r="Q109" s="35"/>
      <c r="R109" s="34"/>
      <c r="S109" s="33"/>
      <c r="T109" s="33"/>
      <c r="U109" s="33"/>
      <c r="V109" s="33"/>
      <c r="W109" s="33"/>
      <c r="X109" s="35"/>
      <c r="AE109" s="9"/>
      <c r="AF109" s="9"/>
      <c r="AG109" s="9"/>
      <c r="AH109" s="9"/>
      <c r="AI109" s="9"/>
      <c r="AJ109" s="9"/>
      <c r="AK109" s="9"/>
      <c r="AL109" s="9"/>
    </row>
    <row r="110" spans="1:38" ht="15">
      <c r="A110" s="9"/>
      <c r="B110" s="9"/>
      <c r="C110" s="9"/>
      <c r="D110" s="9"/>
      <c r="E110" s="9"/>
      <c r="F110" s="9"/>
      <c r="G110" s="9"/>
      <c r="H110" s="9"/>
      <c r="I110" s="9"/>
      <c r="J110" s="9"/>
      <c r="K110" s="9"/>
      <c r="L110" s="9"/>
      <c r="M110" s="9"/>
      <c r="N110" s="9"/>
      <c r="O110" s="9"/>
      <c r="P110" s="9"/>
      <c r="Q110" s="9"/>
      <c r="R110" s="9"/>
      <c r="S110" s="9"/>
      <c r="T110" s="9"/>
      <c r="U110" s="9"/>
      <c r="V110" s="9"/>
      <c r="W110" s="9"/>
      <c r="X110" s="9"/>
      <c r="Y110" s="9"/>
      <c r="Z110" s="9"/>
      <c r="AA110" s="9"/>
      <c r="AB110" s="9"/>
      <c r="AC110" s="9"/>
      <c r="AD110" s="9"/>
      <c r="AE110" s="9"/>
      <c r="AF110" s="9"/>
      <c r="AG110" s="9"/>
      <c r="AH110" s="9"/>
      <c r="AI110" s="9"/>
      <c r="AJ110" s="9"/>
      <c r="AK110" s="9"/>
      <c r="AL110" s="9"/>
    </row>
    <row r="111" spans="1:38" ht="15">
      <c r="A111" s="9"/>
      <c r="B111" s="9"/>
      <c r="C111" s="9"/>
      <c r="D111" s="9"/>
      <c r="E111" s="9"/>
      <c r="F111" s="9"/>
      <c r="G111" s="9"/>
      <c r="H111" s="9"/>
      <c r="I111" s="9"/>
      <c r="J111" s="9"/>
      <c r="K111" s="9"/>
      <c r="L111" s="9"/>
      <c r="M111" s="9"/>
      <c r="N111" s="9"/>
      <c r="O111" s="9"/>
      <c r="P111" s="9"/>
      <c r="Q111" s="9"/>
      <c r="R111" s="9"/>
      <c r="S111" s="9"/>
      <c r="T111" s="9"/>
      <c r="U111" s="9"/>
      <c r="V111" s="9"/>
      <c r="W111" s="9"/>
      <c r="X111" s="9"/>
      <c r="Y111" s="9"/>
      <c r="Z111" s="9"/>
      <c r="AA111" s="9"/>
      <c r="AB111" s="9"/>
      <c r="AC111" s="9"/>
      <c r="AD111" s="9"/>
      <c r="AE111" s="9"/>
      <c r="AF111" s="9"/>
      <c r="AG111" s="9"/>
      <c r="AH111" s="9"/>
      <c r="AI111" s="9"/>
      <c r="AJ111" s="9"/>
      <c r="AK111" s="9"/>
      <c r="AL111" s="9"/>
    </row>
    <row r="112" spans="1:38" ht="15">
      <c r="A112" s="8"/>
      <c r="B112" s="8"/>
      <c r="C112" s="8"/>
      <c r="D112" s="8"/>
      <c r="E112" s="8"/>
      <c r="F112" s="8"/>
      <c r="G112" s="8"/>
      <c r="H112" s="8"/>
      <c r="I112" s="8"/>
      <c r="J112" s="8"/>
      <c r="K112" s="9"/>
      <c r="L112" s="9"/>
      <c r="M112" s="9"/>
      <c r="N112" s="9"/>
      <c r="O112" s="9"/>
      <c r="P112" s="9"/>
      <c r="Q112" s="9"/>
      <c r="R112" s="9"/>
      <c r="S112" s="9"/>
      <c r="T112" s="9"/>
      <c r="U112" s="9"/>
      <c r="V112" s="9"/>
      <c r="W112" s="9"/>
      <c r="X112" s="9"/>
      <c r="Y112" s="9"/>
      <c r="Z112" s="9"/>
      <c r="AA112" s="9"/>
      <c r="AB112" s="9"/>
      <c r="AC112" s="9"/>
      <c r="AD112" s="9"/>
      <c r="AE112" s="9"/>
      <c r="AF112" s="9"/>
      <c r="AG112" s="9"/>
      <c r="AH112" s="9"/>
      <c r="AI112" s="9"/>
      <c r="AJ112" s="9"/>
      <c r="AK112" s="9"/>
      <c r="AL112" s="9"/>
    </row>
    <row r="113" spans="1:38" ht="15">
      <c r="A113" s="8"/>
      <c r="B113" s="8"/>
      <c r="C113" s="8"/>
      <c r="D113" s="8"/>
      <c r="E113" s="8"/>
      <c r="F113" s="8"/>
      <c r="G113" s="8"/>
      <c r="H113" s="8"/>
      <c r="I113" s="8"/>
      <c r="J113" s="8"/>
      <c r="K113" s="9"/>
      <c r="L113" s="9"/>
      <c r="M113" s="9"/>
      <c r="N113" s="9"/>
      <c r="O113" s="9"/>
      <c r="P113" s="9"/>
      <c r="Q113" s="9"/>
      <c r="R113" s="9"/>
      <c r="S113" s="9"/>
      <c r="T113" s="9"/>
      <c r="U113" s="9"/>
      <c r="V113" s="9"/>
      <c r="W113" s="9"/>
      <c r="X113" s="9"/>
      <c r="Y113" s="9"/>
      <c r="Z113" s="9"/>
      <c r="AA113" s="9"/>
      <c r="AB113" s="9"/>
      <c r="AC113" s="9"/>
      <c r="AD113" s="9"/>
      <c r="AE113" s="9"/>
      <c r="AF113" s="9"/>
      <c r="AG113" s="9"/>
      <c r="AH113" s="9"/>
      <c r="AI113" s="9"/>
      <c r="AJ113" s="9"/>
      <c r="AK113" s="9"/>
      <c r="AL113" s="9"/>
    </row>
    <row r="114" spans="1:38" ht="15">
      <c r="A114" s="8"/>
      <c r="B114" s="8"/>
      <c r="C114" s="8"/>
      <c r="D114" s="8"/>
      <c r="E114" s="8"/>
      <c r="F114" s="8"/>
      <c r="G114" s="8"/>
      <c r="H114" s="8"/>
      <c r="I114" s="8"/>
      <c r="J114" s="8"/>
      <c r="K114" s="9"/>
      <c r="L114" s="9"/>
      <c r="M114" s="9"/>
      <c r="N114" s="9"/>
      <c r="O114" s="9"/>
      <c r="P114" s="9"/>
      <c r="Q114" s="9"/>
      <c r="R114" s="9"/>
      <c r="S114" s="9"/>
      <c r="T114" s="9"/>
      <c r="U114" s="9"/>
      <c r="V114" s="9"/>
      <c r="W114" s="9"/>
      <c r="X114" s="9"/>
      <c r="Y114" s="9"/>
      <c r="Z114" s="9"/>
      <c r="AA114" s="9"/>
      <c r="AB114" s="9"/>
      <c r="AC114" s="9"/>
      <c r="AD114" s="9"/>
      <c r="AE114" s="9"/>
      <c r="AF114" s="9"/>
      <c r="AG114" s="9"/>
      <c r="AH114" s="9"/>
      <c r="AI114" s="9"/>
      <c r="AJ114" s="9"/>
      <c r="AK114" s="9"/>
      <c r="AL114" s="9"/>
    </row>
    <row r="115" spans="1:38" ht="15">
      <c r="A115" s="9"/>
      <c r="B115" s="9"/>
      <c r="C115" s="9"/>
      <c r="D115" s="9"/>
      <c r="E115" s="9"/>
      <c r="F115" s="9"/>
      <c r="G115" s="9"/>
      <c r="H115" s="9"/>
      <c r="I115" s="9"/>
      <c r="J115" s="9"/>
      <c r="K115" s="9"/>
      <c r="L115" s="9"/>
      <c r="M115" s="9"/>
      <c r="N115" s="9"/>
      <c r="O115" s="9"/>
      <c r="P115" s="9"/>
      <c r="Q115" s="9"/>
      <c r="R115" s="9"/>
      <c r="S115" s="9"/>
      <c r="T115" s="9"/>
      <c r="U115" s="9"/>
      <c r="V115" s="9"/>
      <c r="W115" s="9"/>
      <c r="X115" s="9"/>
      <c r="Y115" s="9"/>
      <c r="Z115" s="9"/>
      <c r="AA115" s="9"/>
      <c r="AB115" s="9"/>
      <c r="AC115" s="9"/>
      <c r="AD115" s="9"/>
      <c r="AE115" s="9"/>
      <c r="AF115" s="9"/>
      <c r="AG115" s="9"/>
      <c r="AH115" s="9"/>
      <c r="AI115" s="9"/>
      <c r="AJ115" s="9"/>
      <c r="AK115" s="9"/>
      <c r="AL115" s="9"/>
    </row>
    <row r="116" spans="1:38" ht="15">
      <c r="A116" s="9"/>
      <c r="B116" s="9"/>
      <c r="C116" s="9"/>
      <c r="D116" s="9"/>
      <c r="E116" s="9"/>
      <c r="F116" s="9"/>
      <c r="G116" s="9"/>
      <c r="H116" s="9"/>
      <c r="I116" s="9"/>
      <c r="J116" s="9"/>
      <c r="K116" s="9"/>
      <c r="L116" s="9"/>
      <c r="M116" s="9"/>
      <c r="N116" s="9"/>
      <c r="O116" s="9"/>
      <c r="P116" s="9"/>
      <c r="Q116" s="9"/>
      <c r="R116" s="9"/>
      <c r="S116" s="9"/>
      <c r="T116" s="9"/>
      <c r="U116" s="9"/>
      <c r="V116" s="9"/>
      <c r="W116" s="9"/>
      <c r="X116" s="9"/>
      <c r="Y116" s="9"/>
      <c r="Z116" s="9"/>
      <c r="AA116" s="9"/>
      <c r="AB116" s="9"/>
      <c r="AC116" s="9"/>
      <c r="AD116" s="9"/>
      <c r="AE116" s="9"/>
      <c r="AF116" s="9"/>
      <c r="AG116" s="9"/>
      <c r="AH116" s="9"/>
      <c r="AI116" s="9"/>
      <c r="AJ116" s="9"/>
      <c r="AK116" s="9"/>
      <c r="AL116" s="9"/>
    </row>
    <row r="117" spans="1:38" ht="15">
      <c r="A117" s="9"/>
      <c r="B117" s="9"/>
      <c r="C117" s="9"/>
      <c r="D117" s="9"/>
      <c r="E117" s="9"/>
      <c r="F117" s="9"/>
      <c r="G117" s="9"/>
      <c r="H117" s="9"/>
      <c r="I117" s="9"/>
      <c r="J117" s="9"/>
      <c r="K117" s="9"/>
      <c r="L117" s="9"/>
      <c r="M117" s="9"/>
      <c r="N117" s="9"/>
      <c r="O117" s="9"/>
      <c r="P117" s="9"/>
      <c r="Q117" s="9"/>
      <c r="R117" s="9"/>
      <c r="S117" s="9"/>
      <c r="T117" s="9"/>
      <c r="U117" s="9"/>
      <c r="V117" s="9"/>
      <c r="W117" s="9"/>
      <c r="X117" s="9"/>
      <c r="Y117" s="9"/>
      <c r="Z117" s="9"/>
      <c r="AA117" s="9"/>
      <c r="AB117" s="9"/>
      <c r="AC117" s="9"/>
      <c r="AD117" s="9"/>
      <c r="AE117" s="9"/>
      <c r="AF117" s="9"/>
      <c r="AG117" s="9"/>
      <c r="AH117" s="9"/>
      <c r="AI117" s="9"/>
      <c r="AJ117" s="9"/>
      <c r="AK117" s="9"/>
      <c r="AL117" s="9"/>
    </row>
    <row r="118" spans="1:38" ht="15">
      <c r="A118" s="9"/>
      <c r="B118" s="9"/>
      <c r="C118" s="9"/>
      <c r="D118" s="9"/>
      <c r="E118" s="9"/>
      <c r="F118" s="9"/>
      <c r="G118" s="9"/>
      <c r="H118" s="9"/>
      <c r="I118" s="9"/>
      <c r="J118" s="9"/>
      <c r="K118" s="9"/>
      <c r="L118" s="9"/>
      <c r="M118" s="9"/>
      <c r="N118" s="9"/>
      <c r="O118" s="9"/>
      <c r="P118" s="9"/>
      <c r="Q118" s="9"/>
      <c r="R118" s="9"/>
      <c r="S118" s="9"/>
      <c r="T118" s="9"/>
      <c r="U118" s="9"/>
      <c r="V118" s="9"/>
      <c r="W118" s="9"/>
      <c r="X118" s="9"/>
      <c r="Y118" s="9"/>
      <c r="Z118" s="9"/>
      <c r="AA118" s="9"/>
      <c r="AB118" s="9"/>
      <c r="AC118" s="9"/>
      <c r="AD118" s="9"/>
      <c r="AE118" s="9"/>
      <c r="AF118" s="9"/>
      <c r="AG118" s="9"/>
      <c r="AH118" s="9"/>
      <c r="AI118" s="9"/>
      <c r="AJ118" s="9"/>
      <c r="AK118" s="9"/>
      <c r="AL118" s="9"/>
    </row>
    <row r="119" spans="1:38" ht="15">
      <c r="A119" s="9"/>
      <c r="B119" s="9"/>
      <c r="C119" s="9"/>
      <c r="D119" s="9"/>
      <c r="E119" s="9"/>
      <c r="F119" s="9"/>
      <c r="G119" s="9"/>
      <c r="H119" s="9"/>
      <c r="I119" s="9"/>
      <c r="J119" s="9"/>
      <c r="K119" s="9"/>
      <c r="L119" s="9"/>
      <c r="M119" s="9"/>
      <c r="N119" s="9"/>
      <c r="O119" s="9"/>
      <c r="P119" s="9"/>
      <c r="Q119" s="9"/>
      <c r="R119" s="9"/>
      <c r="S119" s="9"/>
      <c r="T119" s="9"/>
      <c r="U119" s="9"/>
      <c r="V119" s="9"/>
      <c r="W119" s="9"/>
      <c r="X119" s="9"/>
      <c r="Y119" s="9"/>
      <c r="Z119" s="9"/>
      <c r="AA119" s="9"/>
      <c r="AB119" s="9"/>
      <c r="AC119" s="9"/>
      <c r="AD119" s="9"/>
      <c r="AE119" s="9"/>
      <c r="AF119" s="9"/>
      <c r="AG119" s="9"/>
      <c r="AH119" s="9"/>
      <c r="AI119" s="9"/>
      <c r="AJ119" s="9"/>
      <c r="AK119" s="9"/>
      <c r="AL119" s="9"/>
    </row>
    <row r="120" spans="1:38" ht="15">
      <c r="A120" s="9"/>
      <c r="B120" s="9"/>
      <c r="C120" s="9"/>
      <c r="D120" s="9"/>
      <c r="E120" s="9"/>
      <c r="F120" s="9"/>
      <c r="G120" s="9"/>
      <c r="H120" s="9"/>
      <c r="I120" s="9"/>
      <c r="J120" s="9"/>
      <c r="K120" s="9"/>
      <c r="L120" s="9"/>
      <c r="M120" s="9"/>
      <c r="N120" s="9"/>
      <c r="O120" s="9"/>
      <c r="P120" s="9"/>
      <c r="Q120" s="9"/>
      <c r="R120" s="9"/>
      <c r="S120" s="9"/>
      <c r="T120" s="9"/>
      <c r="U120" s="9"/>
      <c r="V120" s="9"/>
      <c r="W120" s="9"/>
      <c r="X120" s="9"/>
      <c r="Y120" s="9"/>
      <c r="Z120" s="9"/>
      <c r="AA120" s="9"/>
      <c r="AB120" s="9"/>
      <c r="AC120" s="9"/>
      <c r="AD120" s="9"/>
      <c r="AE120" s="9"/>
      <c r="AF120" s="9"/>
      <c r="AG120" s="9"/>
      <c r="AH120" s="9"/>
      <c r="AI120" s="9"/>
      <c r="AJ120" s="9"/>
      <c r="AK120" s="9"/>
      <c r="AL120" s="9"/>
    </row>
    <row r="121" spans="1:38" ht="15">
      <c r="A121" s="9"/>
      <c r="B121" s="9"/>
      <c r="C121" s="9"/>
      <c r="D121" s="9"/>
      <c r="E121" s="9"/>
      <c r="F121" s="9"/>
      <c r="G121" s="9"/>
      <c r="H121" s="9"/>
      <c r="I121" s="9"/>
      <c r="J121" s="9"/>
      <c r="K121" s="9"/>
      <c r="L121" s="9"/>
      <c r="M121" s="9"/>
      <c r="N121" s="9"/>
      <c r="O121" s="9"/>
      <c r="P121" s="9"/>
      <c r="Q121" s="9"/>
      <c r="R121" s="9"/>
      <c r="S121" s="9"/>
      <c r="T121" s="9"/>
      <c r="U121" s="9"/>
      <c r="V121" s="9"/>
      <c r="W121" s="9"/>
      <c r="X121" s="9"/>
      <c r="Y121" s="9"/>
      <c r="Z121" s="9"/>
      <c r="AA121" s="9"/>
      <c r="AB121" s="9"/>
      <c r="AC121" s="9"/>
      <c r="AD121" s="9"/>
      <c r="AE121" s="9"/>
      <c r="AF121" s="9"/>
      <c r="AG121" s="9"/>
      <c r="AH121" s="9"/>
      <c r="AI121" s="9"/>
      <c r="AJ121" s="9"/>
      <c r="AK121" s="9"/>
      <c r="AL121" s="9"/>
    </row>
    <row r="122" spans="1:38" ht="15">
      <c r="A122" s="9"/>
      <c r="B122" s="9"/>
      <c r="C122" s="9"/>
      <c r="D122" s="9"/>
      <c r="E122" s="9"/>
      <c r="F122" s="9"/>
      <c r="G122" s="9"/>
      <c r="H122" s="9"/>
      <c r="I122" s="9"/>
      <c r="J122" s="9"/>
      <c r="K122" s="9"/>
      <c r="L122" s="9"/>
      <c r="M122" s="9"/>
      <c r="N122" s="9"/>
      <c r="O122" s="9"/>
      <c r="P122" s="9"/>
      <c r="Q122" s="9"/>
      <c r="R122" s="9"/>
      <c r="S122" s="9"/>
      <c r="T122" s="9"/>
      <c r="U122" s="9"/>
      <c r="V122" s="9"/>
      <c r="W122" s="9"/>
      <c r="X122" s="9"/>
      <c r="Y122" s="9"/>
      <c r="Z122" s="9"/>
      <c r="AA122" s="9"/>
      <c r="AB122" s="9"/>
      <c r="AC122" s="9"/>
      <c r="AD122" s="9"/>
      <c r="AE122" s="9"/>
      <c r="AF122" s="9"/>
      <c r="AG122" s="9"/>
      <c r="AH122" s="9"/>
      <c r="AI122" s="9"/>
      <c r="AJ122" s="9"/>
      <c r="AK122" s="9"/>
      <c r="AL122" s="9"/>
    </row>
    <row r="123" spans="1:38" ht="15">
      <c r="A123" s="9"/>
      <c r="B123" s="9"/>
      <c r="C123" s="9"/>
      <c r="D123" s="9"/>
      <c r="E123" s="9"/>
      <c r="F123" s="9"/>
      <c r="G123" s="9"/>
      <c r="H123" s="9"/>
      <c r="I123" s="9"/>
      <c r="J123" s="9"/>
      <c r="K123" s="9"/>
      <c r="L123" s="9"/>
      <c r="M123" s="9"/>
      <c r="N123" s="9"/>
      <c r="O123" s="9"/>
      <c r="P123" s="9"/>
      <c r="Q123" s="9"/>
      <c r="R123" s="9"/>
      <c r="S123" s="9"/>
      <c r="T123" s="9"/>
      <c r="U123" s="9"/>
      <c r="V123" s="9"/>
      <c r="W123" s="9"/>
      <c r="X123" s="9"/>
      <c r="Y123" s="9"/>
      <c r="Z123" s="9"/>
      <c r="AA123" s="9"/>
      <c r="AB123" s="9"/>
      <c r="AC123" s="9"/>
      <c r="AD123" s="9"/>
      <c r="AE123" s="9"/>
      <c r="AF123" s="9"/>
      <c r="AG123" s="9"/>
      <c r="AH123" s="9"/>
      <c r="AI123" s="9"/>
      <c r="AJ123" s="9"/>
      <c r="AK123" s="9"/>
      <c r="AL123" s="9"/>
    </row>
    <row r="124" spans="1:38" ht="15">
      <c r="A124" s="9"/>
      <c r="B124" s="9"/>
      <c r="C124" s="9"/>
      <c r="D124" s="9"/>
      <c r="E124" s="9"/>
      <c r="F124" s="9"/>
      <c r="G124" s="9"/>
      <c r="H124" s="9"/>
      <c r="I124" s="9"/>
      <c r="J124" s="9"/>
      <c r="K124" s="9"/>
      <c r="L124" s="9"/>
      <c r="M124" s="9"/>
      <c r="N124" s="9"/>
      <c r="O124" s="9"/>
      <c r="P124" s="9"/>
      <c r="Q124" s="9"/>
      <c r="R124" s="9"/>
      <c r="S124" s="9"/>
      <c r="T124" s="9"/>
      <c r="U124" s="9"/>
      <c r="V124" s="9"/>
      <c r="W124" s="9"/>
      <c r="X124" s="9"/>
      <c r="Y124" s="9"/>
      <c r="Z124" s="9"/>
      <c r="AA124" s="9"/>
      <c r="AB124" s="9"/>
      <c r="AC124" s="9"/>
      <c r="AD124" s="9"/>
      <c r="AE124" s="9"/>
      <c r="AF124" s="9"/>
      <c r="AG124" s="9"/>
      <c r="AH124" s="9"/>
      <c r="AI124" s="9"/>
      <c r="AJ124" s="9"/>
      <c r="AK124" s="9"/>
      <c r="AL124" s="9"/>
    </row>
    <row r="125" spans="1:38" ht="15">
      <c r="A125" s="9"/>
      <c r="B125" s="9"/>
      <c r="C125" s="9"/>
      <c r="D125" s="9"/>
      <c r="E125" s="9"/>
      <c r="F125" s="9"/>
      <c r="G125" s="9"/>
      <c r="H125" s="9"/>
      <c r="I125" s="9"/>
      <c r="J125" s="9"/>
      <c r="K125" s="9"/>
      <c r="L125" s="9"/>
      <c r="M125" s="9"/>
      <c r="N125" s="9"/>
      <c r="O125" s="9"/>
      <c r="P125" s="9"/>
      <c r="Q125" s="9"/>
      <c r="R125" s="9"/>
      <c r="S125" s="9"/>
      <c r="T125" s="9"/>
      <c r="U125" s="9"/>
      <c r="V125" s="9"/>
      <c r="W125" s="9"/>
      <c r="X125" s="9"/>
      <c r="Y125" s="9"/>
      <c r="Z125" s="9"/>
      <c r="AA125" s="9"/>
      <c r="AB125" s="9"/>
      <c r="AC125" s="9"/>
      <c r="AD125" s="9"/>
      <c r="AE125" s="9"/>
      <c r="AF125" s="9"/>
      <c r="AG125" s="9"/>
      <c r="AH125" s="9"/>
      <c r="AI125" s="9"/>
      <c r="AJ125" s="9"/>
      <c r="AK125" s="9"/>
      <c r="AL125" s="9"/>
    </row>
    <row r="126" spans="1:38" ht="15">
      <c r="A126" s="9"/>
      <c r="B126" s="9"/>
      <c r="C126" s="9"/>
      <c r="D126" s="9"/>
      <c r="E126" s="9"/>
      <c r="F126" s="9"/>
      <c r="G126" s="9"/>
      <c r="H126" s="9"/>
      <c r="I126" s="9"/>
      <c r="J126" s="9"/>
      <c r="K126" s="9"/>
      <c r="L126" s="9"/>
      <c r="M126" s="9"/>
      <c r="N126" s="9"/>
      <c r="O126" s="9"/>
      <c r="P126" s="9"/>
      <c r="Q126" s="9"/>
      <c r="R126" s="9"/>
      <c r="S126" s="9"/>
      <c r="T126" s="9"/>
      <c r="U126" s="9"/>
      <c r="V126" s="9"/>
      <c r="W126" s="9"/>
      <c r="X126" s="9"/>
      <c r="Y126" s="9"/>
      <c r="Z126" s="9"/>
      <c r="AA126" s="9"/>
      <c r="AB126" s="9"/>
      <c r="AC126" s="9"/>
      <c r="AD126" s="9"/>
      <c r="AE126" s="9"/>
      <c r="AF126" s="9"/>
      <c r="AG126" s="9"/>
      <c r="AH126" s="9"/>
      <c r="AI126" s="9"/>
      <c r="AJ126" s="9"/>
      <c r="AK126" s="9"/>
      <c r="AL126" s="9"/>
    </row>
    <row r="127" spans="1:38" ht="15">
      <c r="A127" s="9"/>
      <c r="B127" s="9"/>
      <c r="C127" s="9"/>
      <c r="D127" s="9"/>
      <c r="E127" s="9"/>
      <c r="F127" s="9"/>
      <c r="G127" s="9"/>
      <c r="H127" s="9"/>
      <c r="I127" s="9"/>
      <c r="J127" s="9"/>
      <c r="K127" s="9"/>
      <c r="L127" s="9"/>
      <c r="M127" s="9"/>
      <c r="N127" s="9"/>
      <c r="O127" s="9"/>
      <c r="P127" s="9"/>
      <c r="Q127" s="9"/>
      <c r="R127" s="9"/>
      <c r="S127" s="9"/>
      <c r="T127" s="9"/>
      <c r="U127" s="9"/>
      <c r="V127" s="9"/>
      <c r="W127" s="9"/>
      <c r="X127" s="9"/>
      <c r="Y127" s="9"/>
      <c r="Z127" s="9"/>
      <c r="AA127" s="9"/>
      <c r="AB127" s="9"/>
      <c r="AC127" s="9"/>
      <c r="AD127" s="9"/>
      <c r="AE127" s="9"/>
      <c r="AF127" s="9"/>
      <c r="AG127" s="9"/>
      <c r="AH127" s="9"/>
      <c r="AI127" s="9"/>
      <c r="AJ127" s="9"/>
      <c r="AK127" s="9"/>
      <c r="AL127" s="9"/>
    </row>
    <row r="128" spans="1:38" ht="15">
      <c r="A128" s="9"/>
      <c r="B128" s="9"/>
      <c r="C128" s="9"/>
      <c r="D128" s="9"/>
      <c r="E128" s="9"/>
      <c r="F128" s="9"/>
      <c r="G128" s="9"/>
      <c r="H128" s="9"/>
      <c r="I128" s="9"/>
      <c r="J128" s="9"/>
      <c r="K128" s="9"/>
      <c r="L128" s="9"/>
      <c r="M128" s="9"/>
      <c r="N128" s="9"/>
      <c r="O128" s="9"/>
      <c r="P128" s="9"/>
      <c r="Q128" s="9"/>
      <c r="R128" s="9"/>
      <c r="S128" s="9"/>
      <c r="T128" s="9"/>
      <c r="U128" s="9"/>
      <c r="V128" s="9"/>
      <c r="W128" s="9"/>
      <c r="X128" s="9"/>
      <c r="Y128" s="9"/>
      <c r="Z128" s="9"/>
      <c r="AA128" s="9"/>
      <c r="AB128" s="9"/>
      <c r="AC128" s="9"/>
      <c r="AD128" s="9"/>
      <c r="AE128" s="9"/>
      <c r="AF128" s="9"/>
      <c r="AG128" s="9"/>
      <c r="AH128" s="9"/>
      <c r="AI128" s="9"/>
      <c r="AJ128" s="9"/>
      <c r="AK128" s="9"/>
      <c r="AL128" s="9"/>
    </row>
    <row r="129" spans="1:30" ht="15">
      <c r="A129" s="9"/>
      <c r="Z129" s="9"/>
      <c r="AA129" s="9"/>
      <c r="AB129" s="9"/>
      <c r="AC129" s="9"/>
      <c r="AD129" s="9"/>
    </row>
    <row r="130" spans="1:30" ht="15">
      <c r="Z130" s="9"/>
      <c r="AA130" s="9"/>
      <c r="AB130" s="9"/>
      <c r="AC130" s="9"/>
      <c r="AD130" s="9"/>
    </row>
    <row r="131" spans="1:30" ht="15">
      <c r="Z131" s="9"/>
      <c r="AA131" s="9"/>
      <c r="AB131" s="9"/>
      <c r="AC131" s="9"/>
      <c r="AD131" s="9"/>
    </row>
    <row r="132" spans="1:30" ht="15">
      <c r="Z132" s="9"/>
      <c r="AA132" s="9"/>
      <c r="AB132" s="9"/>
      <c r="AC132" s="9"/>
      <c r="AD132" s="9"/>
    </row>
    <row r="133" spans="1:30" ht="15">
      <c r="Z133" s="9"/>
      <c r="AA133" s="9"/>
      <c r="AB133" s="9"/>
      <c r="AC133" s="9"/>
      <c r="AD133" s="9"/>
    </row>
    <row r="134" spans="1:30" ht="15">
      <c r="Z134" s="9"/>
      <c r="AA134" s="9"/>
      <c r="AB134" s="9"/>
      <c r="AC134" s="9"/>
      <c r="AD134" s="9"/>
    </row>
    <row r="135" spans="1:30" ht="15">
      <c r="Z135" s="9"/>
      <c r="AA135" s="9"/>
      <c r="AB135" s="9"/>
      <c r="AC135" s="9"/>
      <c r="AD135" s="9"/>
    </row>
    <row r="136" spans="1:30" ht="15">
      <c r="Z136" s="9"/>
      <c r="AA136" s="9"/>
      <c r="AB136" s="9"/>
      <c r="AC136" s="9"/>
      <c r="AD136" s="9"/>
    </row>
    <row r="137" spans="1:30" ht="15">
      <c r="Z137" s="9"/>
      <c r="AA137" s="9"/>
      <c r="AB137" s="9"/>
      <c r="AC137" s="9"/>
      <c r="AD137" s="9"/>
    </row>
  </sheetData>
  <mergeCells count="5">
    <mergeCell ref="D5:J5"/>
    <mergeCell ref="K5:Q5"/>
    <mergeCell ref="R5:X5"/>
    <mergeCell ref="A3:X3"/>
    <mergeCell ref="A4:A5"/>
  </mergeCells>
  <hyperlinks>
    <hyperlink ref="A1" location="Index!A1" display="Back to index"/>
  </hyperlinks>
  <pageMargins left="0.78740157499999996" right="0.78740157499999996" top="0.984251969" bottom="0.984251969" header="0.4921259845" footer="0.4921259845"/>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K206"/>
  <sheetViews>
    <sheetView workbookViewId="0">
      <pane xSplit="1" ySplit="12" topLeftCell="B34" activePane="bottomRight" state="frozen"/>
      <selection activeCell="A3" sqref="A3:FJ5"/>
      <selection pane="topRight" activeCell="A3" sqref="A3:FJ5"/>
      <selection pane="bottomLeft" activeCell="A3" sqref="A3:FJ5"/>
      <selection pane="bottomRight" activeCell="A3" sqref="A3:LK5"/>
    </sheetView>
  </sheetViews>
  <sheetFormatPr baseColWidth="10" defaultColWidth="15.42578125" defaultRowHeight="15"/>
  <cols>
    <col min="1" max="1" width="10.42578125" customWidth="1"/>
    <col min="2" max="323" width="8.7109375" customWidth="1"/>
  </cols>
  <sheetData>
    <row r="1" spans="1:323">
      <c r="A1" s="72" t="s">
        <v>412</v>
      </c>
    </row>
    <row r="2" spans="1:323" ht="15.75" thickBot="1"/>
    <row r="3" spans="1:323" ht="15" customHeight="1">
      <c r="A3" s="243" t="s">
        <v>434</v>
      </c>
      <c r="B3" s="244"/>
      <c r="C3" s="244"/>
      <c r="D3" s="244"/>
      <c r="E3" s="244"/>
      <c r="F3" s="244"/>
      <c r="G3" s="244"/>
      <c r="H3" s="244"/>
      <c r="I3" s="244"/>
      <c r="J3" s="244"/>
      <c r="K3" s="244"/>
      <c r="L3" s="244"/>
      <c r="M3" s="244"/>
      <c r="N3" s="244"/>
      <c r="O3" s="244"/>
      <c r="P3" s="244"/>
      <c r="Q3" s="244"/>
      <c r="R3" s="244"/>
      <c r="S3" s="244"/>
      <c r="T3" s="244"/>
      <c r="U3" s="244"/>
      <c r="V3" s="244"/>
      <c r="W3" s="244"/>
      <c r="X3" s="244"/>
      <c r="Y3" s="244"/>
      <c r="Z3" s="244"/>
      <c r="AA3" s="244"/>
      <c r="AB3" s="244"/>
      <c r="AC3" s="244"/>
      <c r="AD3" s="244"/>
      <c r="AE3" s="244"/>
      <c r="AF3" s="244"/>
      <c r="AG3" s="244"/>
      <c r="AH3" s="244"/>
      <c r="AI3" s="244"/>
      <c r="AJ3" s="244"/>
      <c r="AK3" s="244"/>
      <c r="AL3" s="244"/>
      <c r="AM3" s="244"/>
      <c r="AN3" s="244"/>
      <c r="AO3" s="244"/>
      <c r="AP3" s="244"/>
      <c r="AQ3" s="244"/>
      <c r="AR3" s="244"/>
      <c r="AS3" s="244"/>
      <c r="AT3" s="244"/>
      <c r="AU3" s="244"/>
      <c r="AV3" s="244"/>
      <c r="AW3" s="244"/>
      <c r="AX3" s="244"/>
      <c r="AY3" s="244"/>
      <c r="AZ3" s="244"/>
      <c r="BA3" s="244"/>
      <c r="BB3" s="244"/>
      <c r="BC3" s="244"/>
      <c r="BD3" s="244"/>
      <c r="BE3" s="244"/>
      <c r="BF3" s="244"/>
      <c r="BG3" s="244"/>
      <c r="BH3" s="244"/>
      <c r="BI3" s="244"/>
      <c r="BJ3" s="244"/>
      <c r="BK3" s="244"/>
      <c r="BL3" s="244"/>
      <c r="BM3" s="244"/>
      <c r="BN3" s="244"/>
      <c r="BO3" s="244"/>
      <c r="BP3" s="244"/>
      <c r="BQ3" s="244"/>
      <c r="BR3" s="244"/>
      <c r="BS3" s="244"/>
      <c r="BT3" s="244"/>
      <c r="BU3" s="244"/>
      <c r="BV3" s="244"/>
      <c r="BW3" s="244"/>
      <c r="BX3" s="244"/>
      <c r="BY3" s="244"/>
      <c r="BZ3" s="244"/>
      <c r="CA3" s="244"/>
      <c r="CB3" s="244"/>
      <c r="CC3" s="244"/>
      <c r="CD3" s="244"/>
      <c r="CE3" s="244"/>
      <c r="CF3" s="244"/>
      <c r="CG3" s="244"/>
      <c r="CH3" s="244"/>
      <c r="CI3" s="244"/>
      <c r="CJ3" s="244"/>
      <c r="CK3" s="244"/>
      <c r="CL3" s="244"/>
      <c r="CM3" s="244"/>
      <c r="CN3" s="244"/>
      <c r="CO3" s="244"/>
      <c r="CP3" s="244"/>
      <c r="CQ3" s="244"/>
      <c r="CR3" s="244"/>
      <c r="CS3" s="244"/>
      <c r="CT3" s="244"/>
      <c r="CU3" s="244"/>
      <c r="CV3" s="244"/>
      <c r="CW3" s="244"/>
      <c r="CX3" s="244"/>
      <c r="CY3" s="244"/>
      <c r="CZ3" s="244"/>
      <c r="DA3" s="244"/>
      <c r="DB3" s="244"/>
      <c r="DC3" s="244"/>
      <c r="DD3" s="244"/>
      <c r="DE3" s="244"/>
      <c r="DF3" s="244"/>
      <c r="DG3" s="244"/>
      <c r="DH3" s="244"/>
      <c r="DI3" s="244"/>
      <c r="DJ3" s="244"/>
      <c r="DK3" s="244"/>
      <c r="DL3" s="244"/>
      <c r="DM3" s="244"/>
      <c r="DN3" s="244"/>
      <c r="DO3" s="244"/>
      <c r="DP3" s="244"/>
      <c r="DQ3" s="244"/>
      <c r="DR3" s="244"/>
      <c r="DS3" s="244"/>
      <c r="DT3" s="244"/>
      <c r="DU3" s="244"/>
      <c r="DV3" s="244"/>
      <c r="DW3" s="244"/>
      <c r="DX3" s="244"/>
      <c r="DY3" s="244"/>
      <c r="DZ3" s="244"/>
      <c r="EA3" s="244"/>
      <c r="EB3" s="244"/>
      <c r="EC3" s="244"/>
      <c r="ED3" s="244"/>
      <c r="EE3" s="244"/>
      <c r="EF3" s="244"/>
      <c r="EG3" s="244"/>
      <c r="EH3" s="244"/>
      <c r="EI3" s="244"/>
      <c r="EJ3" s="244"/>
      <c r="EK3" s="244"/>
      <c r="EL3" s="244"/>
      <c r="EM3" s="244"/>
      <c r="EN3" s="244"/>
      <c r="EO3" s="244"/>
      <c r="EP3" s="244"/>
      <c r="EQ3" s="244"/>
      <c r="ER3" s="244"/>
      <c r="ES3" s="244"/>
      <c r="ET3" s="244"/>
      <c r="EU3" s="244"/>
      <c r="EV3" s="244"/>
      <c r="EW3" s="244"/>
      <c r="EX3" s="244"/>
      <c r="EY3" s="244"/>
      <c r="EZ3" s="244"/>
      <c r="FA3" s="244"/>
      <c r="FB3" s="244"/>
      <c r="FC3" s="244"/>
      <c r="FD3" s="244"/>
      <c r="FE3" s="244"/>
      <c r="FF3" s="244"/>
      <c r="FG3" s="244"/>
      <c r="FH3" s="244"/>
      <c r="FI3" s="244"/>
      <c r="FJ3" s="244"/>
      <c r="FK3" s="244"/>
      <c r="FL3" s="244"/>
      <c r="FM3" s="244"/>
      <c r="FN3" s="244"/>
      <c r="FO3" s="244"/>
      <c r="FP3" s="244"/>
      <c r="FQ3" s="244"/>
      <c r="FR3" s="244"/>
      <c r="FS3" s="244"/>
      <c r="FT3" s="244"/>
      <c r="FU3" s="244"/>
      <c r="FV3" s="244"/>
      <c r="FW3" s="244"/>
      <c r="FX3" s="244"/>
      <c r="FY3" s="244"/>
      <c r="FZ3" s="244"/>
      <c r="GA3" s="244"/>
      <c r="GB3" s="244"/>
      <c r="GC3" s="244"/>
      <c r="GD3" s="244"/>
      <c r="GE3" s="244"/>
      <c r="GF3" s="244"/>
      <c r="GG3" s="244"/>
      <c r="GH3" s="244"/>
      <c r="GI3" s="244"/>
      <c r="GJ3" s="244"/>
      <c r="GK3" s="244"/>
      <c r="GL3" s="244"/>
      <c r="GM3" s="244"/>
      <c r="GN3" s="244"/>
      <c r="GO3" s="244"/>
      <c r="GP3" s="244"/>
      <c r="GQ3" s="244"/>
      <c r="GR3" s="244"/>
      <c r="GS3" s="244"/>
      <c r="GT3" s="244"/>
      <c r="GU3" s="244"/>
      <c r="GV3" s="244"/>
      <c r="GW3" s="244"/>
      <c r="GX3" s="244"/>
      <c r="GY3" s="244"/>
      <c r="GZ3" s="244"/>
      <c r="HA3" s="244"/>
      <c r="HB3" s="244"/>
      <c r="HC3" s="244"/>
      <c r="HD3" s="244"/>
      <c r="HE3" s="244"/>
      <c r="HF3" s="244"/>
      <c r="HG3" s="244"/>
      <c r="HH3" s="244"/>
      <c r="HI3" s="244"/>
      <c r="HJ3" s="244"/>
      <c r="HK3" s="244"/>
      <c r="HL3" s="244"/>
      <c r="HM3" s="244"/>
      <c r="HN3" s="244"/>
      <c r="HO3" s="244"/>
      <c r="HP3" s="244"/>
      <c r="HQ3" s="244"/>
      <c r="HR3" s="244"/>
      <c r="HS3" s="244"/>
      <c r="HT3" s="244"/>
      <c r="HU3" s="244"/>
      <c r="HV3" s="244"/>
      <c r="HW3" s="244"/>
      <c r="HX3" s="244"/>
      <c r="HY3" s="244"/>
      <c r="HZ3" s="244"/>
      <c r="IA3" s="244"/>
      <c r="IB3" s="244"/>
      <c r="IC3" s="244"/>
      <c r="ID3" s="244"/>
      <c r="IE3" s="244"/>
      <c r="IF3" s="244"/>
      <c r="IG3" s="244"/>
      <c r="IH3" s="244"/>
      <c r="II3" s="244"/>
      <c r="IJ3" s="244"/>
      <c r="IK3" s="244"/>
      <c r="IL3" s="244"/>
      <c r="IM3" s="244"/>
      <c r="IN3" s="244"/>
      <c r="IO3" s="244"/>
      <c r="IP3" s="244"/>
      <c r="IQ3" s="244"/>
      <c r="IR3" s="244"/>
      <c r="IS3" s="244"/>
      <c r="IT3" s="244"/>
      <c r="IU3" s="244"/>
      <c r="IV3" s="244"/>
      <c r="IW3" s="244"/>
      <c r="IX3" s="244"/>
      <c r="IY3" s="244"/>
      <c r="IZ3" s="244"/>
      <c r="JA3" s="244"/>
      <c r="JB3" s="244"/>
      <c r="JC3" s="244"/>
      <c r="JD3" s="244"/>
      <c r="JE3" s="244"/>
      <c r="JF3" s="244"/>
      <c r="JG3" s="244"/>
      <c r="JH3" s="244"/>
      <c r="JI3" s="244"/>
      <c r="JJ3" s="244"/>
      <c r="JK3" s="244"/>
      <c r="JL3" s="244"/>
      <c r="JM3" s="244"/>
      <c r="JN3" s="244"/>
      <c r="JO3" s="244"/>
      <c r="JP3" s="244"/>
      <c r="JQ3" s="244"/>
      <c r="JR3" s="244"/>
      <c r="JS3" s="244"/>
      <c r="JT3" s="244"/>
      <c r="JU3" s="244"/>
      <c r="JV3" s="244"/>
      <c r="JW3" s="244"/>
      <c r="JX3" s="244"/>
      <c r="JY3" s="244"/>
      <c r="JZ3" s="244"/>
      <c r="KA3" s="244"/>
      <c r="KB3" s="244"/>
      <c r="KC3" s="244"/>
      <c r="KD3" s="244"/>
      <c r="KE3" s="244"/>
      <c r="KF3" s="244"/>
      <c r="KG3" s="244"/>
      <c r="KH3" s="244"/>
      <c r="KI3" s="244"/>
      <c r="KJ3" s="244"/>
      <c r="KK3" s="244"/>
      <c r="KL3" s="244"/>
      <c r="KM3" s="244"/>
      <c r="KN3" s="244"/>
      <c r="KO3" s="244"/>
      <c r="KP3" s="244"/>
      <c r="KQ3" s="244"/>
      <c r="KR3" s="244"/>
      <c r="KS3" s="244"/>
      <c r="KT3" s="244"/>
      <c r="KU3" s="244"/>
      <c r="KV3" s="244"/>
      <c r="KW3" s="244"/>
      <c r="KX3" s="244"/>
      <c r="KY3" s="244"/>
      <c r="KZ3" s="244"/>
      <c r="LA3" s="244"/>
      <c r="LB3" s="244"/>
      <c r="LC3" s="244"/>
      <c r="LD3" s="244"/>
      <c r="LE3" s="244"/>
      <c r="LF3" s="244"/>
      <c r="LG3" s="244"/>
      <c r="LH3" s="244"/>
      <c r="LI3" s="244"/>
      <c r="LJ3" s="244"/>
      <c r="LK3" s="245"/>
    </row>
    <row r="4" spans="1:323" ht="15" customHeight="1">
      <c r="A4" s="246"/>
      <c r="B4" s="247"/>
      <c r="C4" s="247"/>
      <c r="D4" s="247"/>
      <c r="E4" s="247"/>
      <c r="F4" s="247"/>
      <c r="G4" s="247"/>
      <c r="H4" s="247"/>
      <c r="I4" s="247"/>
      <c r="J4" s="247"/>
      <c r="K4" s="247"/>
      <c r="L4" s="247"/>
      <c r="M4" s="247"/>
      <c r="N4" s="247"/>
      <c r="O4" s="247"/>
      <c r="P4" s="247"/>
      <c r="Q4" s="247"/>
      <c r="R4" s="247"/>
      <c r="S4" s="247"/>
      <c r="T4" s="247"/>
      <c r="U4" s="247"/>
      <c r="V4" s="247"/>
      <c r="W4" s="247"/>
      <c r="X4" s="247"/>
      <c r="Y4" s="247"/>
      <c r="Z4" s="247"/>
      <c r="AA4" s="247"/>
      <c r="AB4" s="247"/>
      <c r="AC4" s="247"/>
      <c r="AD4" s="247"/>
      <c r="AE4" s="247"/>
      <c r="AF4" s="247"/>
      <c r="AG4" s="247"/>
      <c r="AH4" s="247"/>
      <c r="AI4" s="247"/>
      <c r="AJ4" s="247"/>
      <c r="AK4" s="247"/>
      <c r="AL4" s="247"/>
      <c r="AM4" s="247"/>
      <c r="AN4" s="247"/>
      <c r="AO4" s="247"/>
      <c r="AP4" s="247"/>
      <c r="AQ4" s="247"/>
      <c r="AR4" s="247"/>
      <c r="AS4" s="247"/>
      <c r="AT4" s="247"/>
      <c r="AU4" s="247"/>
      <c r="AV4" s="247"/>
      <c r="AW4" s="247"/>
      <c r="AX4" s="247"/>
      <c r="AY4" s="247"/>
      <c r="AZ4" s="247"/>
      <c r="BA4" s="247"/>
      <c r="BB4" s="247"/>
      <c r="BC4" s="247"/>
      <c r="BD4" s="247"/>
      <c r="BE4" s="247"/>
      <c r="BF4" s="247"/>
      <c r="BG4" s="247"/>
      <c r="BH4" s="247"/>
      <c r="BI4" s="247"/>
      <c r="BJ4" s="247"/>
      <c r="BK4" s="247"/>
      <c r="BL4" s="247"/>
      <c r="BM4" s="247"/>
      <c r="BN4" s="247"/>
      <c r="BO4" s="247"/>
      <c r="BP4" s="247"/>
      <c r="BQ4" s="247"/>
      <c r="BR4" s="247"/>
      <c r="BS4" s="247"/>
      <c r="BT4" s="247"/>
      <c r="BU4" s="247"/>
      <c r="BV4" s="247"/>
      <c r="BW4" s="247"/>
      <c r="BX4" s="247"/>
      <c r="BY4" s="247"/>
      <c r="BZ4" s="247"/>
      <c r="CA4" s="247"/>
      <c r="CB4" s="247"/>
      <c r="CC4" s="247"/>
      <c r="CD4" s="247"/>
      <c r="CE4" s="247"/>
      <c r="CF4" s="247"/>
      <c r="CG4" s="247"/>
      <c r="CH4" s="247"/>
      <c r="CI4" s="247"/>
      <c r="CJ4" s="247"/>
      <c r="CK4" s="247"/>
      <c r="CL4" s="247"/>
      <c r="CM4" s="247"/>
      <c r="CN4" s="247"/>
      <c r="CO4" s="247"/>
      <c r="CP4" s="247"/>
      <c r="CQ4" s="247"/>
      <c r="CR4" s="247"/>
      <c r="CS4" s="247"/>
      <c r="CT4" s="247"/>
      <c r="CU4" s="247"/>
      <c r="CV4" s="247"/>
      <c r="CW4" s="247"/>
      <c r="CX4" s="247"/>
      <c r="CY4" s="247"/>
      <c r="CZ4" s="247"/>
      <c r="DA4" s="247"/>
      <c r="DB4" s="247"/>
      <c r="DC4" s="247"/>
      <c r="DD4" s="247"/>
      <c r="DE4" s="247"/>
      <c r="DF4" s="247"/>
      <c r="DG4" s="247"/>
      <c r="DH4" s="247"/>
      <c r="DI4" s="247"/>
      <c r="DJ4" s="247"/>
      <c r="DK4" s="247"/>
      <c r="DL4" s="247"/>
      <c r="DM4" s="247"/>
      <c r="DN4" s="247"/>
      <c r="DO4" s="247"/>
      <c r="DP4" s="247"/>
      <c r="DQ4" s="247"/>
      <c r="DR4" s="247"/>
      <c r="DS4" s="247"/>
      <c r="DT4" s="247"/>
      <c r="DU4" s="247"/>
      <c r="DV4" s="247"/>
      <c r="DW4" s="247"/>
      <c r="DX4" s="247"/>
      <c r="DY4" s="247"/>
      <c r="DZ4" s="247"/>
      <c r="EA4" s="247"/>
      <c r="EB4" s="247"/>
      <c r="EC4" s="247"/>
      <c r="ED4" s="247"/>
      <c r="EE4" s="247"/>
      <c r="EF4" s="247"/>
      <c r="EG4" s="247"/>
      <c r="EH4" s="247"/>
      <c r="EI4" s="247"/>
      <c r="EJ4" s="247"/>
      <c r="EK4" s="247"/>
      <c r="EL4" s="247"/>
      <c r="EM4" s="247"/>
      <c r="EN4" s="247"/>
      <c r="EO4" s="247"/>
      <c r="EP4" s="247"/>
      <c r="EQ4" s="247"/>
      <c r="ER4" s="247"/>
      <c r="ES4" s="247"/>
      <c r="ET4" s="247"/>
      <c r="EU4" s="247"/>
      <c r="EV4" s="247"/>
      <c r="EW4" s="247"/>
      <c r="EX4" s="247"/>
      <c r="EY4" s="247"/>
      <c r="EZ4" s="247"/>
      <c r="FA4" s="247"/>
      <c r="FB4" s="247"/>
      <c r="FC4" s="247"/>
      <c r="FD4" s="247"/>
      <c r="FE4" s="247"/>
      <c r="FF4" s="247"/>
      <c r="FG4" s="247"/>
      <c r="FH4" s="247"/>
      <c r="FI4" s="247"/>
      <c r="FJ4" s="247"/>
      <c r="FK4" s="247"/>
      <c r="FL4" s="247"/>
      <c r="FM4" s="247"/>
      <c r="FN4" s="247"/>
      <c r="FO4" s="247"/>
      <c r="FP4" s="247"/>
      <c r="FQ4" s="247"/>
      <c r="FR4" s="247"/>
      <c r="FS4" s="247"/>
      <c r="FT4" s="247"/>
      <c r="FU4" s="247"/>
      <c r="FV4" s="247"/>
      <c r="FW4" s="247"/>
      <c r="FX4" s="247"/>
      <c r="FY4" s="247"/>
      <c r="FZ4" s="247"/>
      <c r="GA4" s="247"/>
      <c r="GB4" s="247"/>
      <c r="GC4" s="247"/>
      <c r="GD4" s="247"/>
      <c r="GE4" s="247"/>
      <c r="GF4" s="247"/>
      <c r="GG4" s="247"/>
      <c r="GH4" s="247"/>
      <c r="GI4" s="247"/>
      <c r="GJ4" s="247"/>
      <c r="GK4" s="247"/>
      <c r="GL4" s="247"/>
      <c r="GM4" s="247"/>
      <c r="GN4" s="247"/>
      <c r="GO4" s="247"/>
      <c r="GP4" s="247"/>
      <c r="GQ4" s="247"/>
      <c r="GR4" s="247"/>
      <c r="GS4" s="247"/>
      <c r="GT4" s="247"/>
      <c r="GU4" s="247"/>
      <c r="GV4" s="247"/>
      <c r="GW4" s="247"/>
      <c r="GX4" s="247"/>
      <c r="GY4" s="247"/>
      <c r="GZ4" s="247"/>
      <c r="HA4" s="247"/>
      <c r="HB4" s="247"/>
      <c r="HC4" s="247"/>
      <c r="HD4" s="247"/>
      <c r="HE4" s="247"/>
      <c r="HF4" s="247"/>
      <c r="HG4" s="247"/>
      <c r="HH4" s="247"/>
      <c r="HI4" s="247"/>
      <c r="HJ4" s="247"/>
      <c r="HK4" s="247"/>
      <c r="HL4" s="247"/>
      <c r="HM4" s="247"/>
      <c r="HN4" s="247"/>
      <c r="HO4" s="247"/>
      <c r="HP4" s="247"/>
      <c r="HQ4" s="247"/>
      <c r="HR4" s="247"/>
      <c r="HS4" s="247"/>
      <c r="HT4" s="247"/>
      <c r="HU4" s="247"/>
      <c r="HV4" s="247"/>
      <c r="HW4" s="247"/>
      <c r="HX4" s="247"/>
      <c r="HY4" s="247"/>
      <c r="HZ4" s="247"/>
      <c r="IA4" s="247"/>
      <c r="IB4" s="247"/>
      <c r="IC4" s="247"/>
      <c r="ID4" s="247"/>
      <c r="IE4" s="247"/>
      <c r="IF4" s="247"/>
      <c r="IG4" s="247"/>
      <c r="IH4" s="247"/>
      <c r="II4" s="247"/>
      <c r="IJ4" s="247"/>
      <c r="IK4" s="247"/>
      <c r="IL4" s="247"/>
      <c r="IM4" s="247"/>
      <c r="IN4" s="247"/>
      <c r="IO4" s="247"/>
      <c r="IP4" s="247"/>
      <c r="IQ4" s="247"/>
      <c r="IR4" s="247"/>
      <c r="IS4" s="247"/>
      <c r="IT4" s="247"/>
      <c r="IU4" s="247"/>
      <c r="IV4" s="247"/>
      <c r="IW4" s="247"/>
      <c r="IX4" s="247"/>
      <c r="IY4" s="247"/>
      <c r="IZ4" s="247"/>
      <c r="JA4" s="247"/>
      <c r="JB4" s="247"/>
      <c r="JC4" s="247"/>
      <c r="JD4" s="247"/>
      <c r="JE4" s="247"/>
      <c r="JF4" s="247"/>
      <c r="JG4" s="247"/>
      <c r="JH4" s="247"/>
      <c r="JI4" s="247"/>
      <c r="JJ4" s="247"/>
      <c r="JK4" s="247"/>
      <c r="JL4" s="247"/>
      <c r="JM4" s="247"/>
      <c r="JN4" s="247"/>
      <c r="JO4" s="247"/>
      <c r="JP4" s="247"/>
      <c r="JQ4" s="247"/>
      <c r="JR4" s="247"/>
      <c r="JS4" s="247"/>
      <c r="JT4" s="247"/>
      <c r="JU4" s="247"/>
      <c r="JV4" s="247"/>
      <c r="JW4" s="247"/>
      <c r="JX4" s="247"/>
      <c r="JY4" s="247"/>
      <c r="JZ4" s="247"/>
      <c r="KA4" s="247"/>
      <c r="KB4" s="247"/>
      <c r="KC4" s="247"/>
      <c r="KD4" s="247"/>
      <c r="KE4" s="247"/>
      <c r="KF4" s="247"/>
      <c r="KG4" s="247"/>
      <c r="KH4" s="247"/>
      <c r="KI4" s="247"/>
      <c r="KJ4" s="247"/>
      <c r="KK4" s="247"/>
      <c r="KL4" s="247"/>
      <c r="KM4" s="247"/>
      <c r="KN4" s="247"/>
      <c r="KO4" s="247"/>
      <c r="KP4" s="247"/>
      <c r="KQ4" s="247"/>
      <c r="KR4" s="247"/>
      <c r="KS4" s="247"/>
      <c r="KT4" s="247"/>
      <c r="KU4" s="247"/>
      <c r="KV4" s="247"/>
      <c r="KW4" s="247"/>
      <c r="KX4" s="247"/>
      <c r="KY4" s="247"/>
      <c r="KZ4" s="247"/>
      <c r="LA4" s="247"/>
      <c r="LB4" s="247"/>
      <c r="LC4" s="247"/>
      <c r="LD4" s="247"/>
      <c r="LE4" s="247"/>
      <c r="LF4" s="247"/>
      <c r="LG4" s="247"/>
      <c r="LH4" s="247"/>
      <c r="LI4" s="247"/>
      <c r="LJ4" s="247"/>
      <c r="LK4" s="248"/>
    </row>
    <row r="5" spans="1:323" ht="15" customHeight="1" thickBot="1">
      <c r="A5" s="249"/>
      <c r="B5" s="250"/>
      <c r="C5" s="250"/>
      <c r="D5" s="250"/>
      <c r="E5" s="250"/>
      <c r="F5" s="250"/>
      <c r="G5" s="250"/>
      <c r="H5" s="250"/>
      <c r="I5" s="250"/>
      <c r="J5" s="250"/>
      <c r="K5" s="250"/>
      <c r="L5" s="250"/>
      <c r="M5" s="250"/>
      <c r="N5" s="250"/>
      <c r="O5" s="250"/>
      <c r="P5" s="250"/>
      <c r="Q5" s="250"/>
      <c r="R5" s="250"/>
      <c r="S5" s="250"/>
      <c r="T5" s="250"/>
      <c r="U5" s="250"/>
      <c r="V5" s="250"/>
      <c r="W5" s="250"/>
      <c r="X5" s="250"/>
      <c r="Y5" s="250"/>
      <c r="Z5" s="250"/>
      <c r="AA5" s="250"/>
      <c r="AB5" s="250"/>
      <c r="AC5" s="250"/>
      <c r="AD5" s="250"/>
      <c r="AE5" s="250"/>
      <c r="AF5" s="250"/>
      <c r="AG5" s="250"/>
      <c r="AH5" s="250"/>
      <c r="AI5" s="250"/>
      <c r="AJ5" s="250"/>
      <c r="AK5" s="250"/>
      <c r="AL5" s="250"/>
      <c r="AM5" s="250"/>
      <c r="AN5" s="250"/>
      <c r="AO5" s="250"/>
      <c r="AP5" s="250"/>
      <c r="AQ5" s="250"/>
      <c r="AR5" s="250"/>
      <c r="AS5" s="250"/>
      <c r="AT5" s="250"/>
      <c r="AU5" s="250"/>
      <c r="AV5" s="250"/>
      <c r="AW5" s="250"/>
      <c r="AX5" s="250"/>
      <c r="AY5" s="250"/>
      <c r="AZ5" s="250"/>
      <c r="BA5" s="250"/>
      <c r="BB5" s="250"/>
      <c r="BC5" s="250"/>
      <c r="BD5" s="250"/>
      <c r="BE5" s="250"/>
      <c r="BF5" s="250"/>
      <c r="BG5" s="250"/>
      <c r="BH5" s="250"/>
      <c r="BI5" s="250"/>
      <c r="BJ5" s="250"/>
      <c r="BK5" s="250"/>
      <c r="BL5" s="250"/>
      <c r="BM5" s="250"/>
      <c r="BN5" s="250"/>
      <c r="BO5" s="250"/>
      <c r="BP5" s="250"/>
      <c r="BQ5" s="250"/>
      <c r="BR5" s="250"/>
      <c r="BS5" s="250"/>
      <c r="BT5" s="250"/>
      <c r="BU5" s="250"/>
      <c r="BV5" s="250"/>
      <c r="BW5" s="250"/>
      <c r="BX5" s="250"/>
      <c r="BY5" s="250"/>
      <c r="BZ5" s="250"/>
      <c r="CA5" s="250"/>
      <c r="CB5" s="250"/>
      <c r="CC5" s="250"/>
      <c r="CD5" s="250"/>
      <c r="CE5" s="250"/>
      <c r="CF5" s="250"/>
      <c r="CG5" s="250"/>
      <c r="CH5" s="250"/>
      <c r="CI5" s="250"/>
      <c r="CJ5" s="250"/>
      <c r="CK5" s="250"/>
      <c r="CL5" s="250"/>
      <c r="CM5" s="250"/>
      <c r="CN5" s="250"/>
      <c r="CO5" s="250"/>
      <c r="CP5" s="250"/>
      <c r="CQ5" s="250"/>
      <c r="CR5" s="250"/>
      <c r="CS5" s="250"/>
      <c r="CT5" s="250"/>
      <c r="CU5" s="250"/>
      <c r="CV5" s="250"/>
      <c r="CW5" s="250"/>
      <c r="CX5" s="250"/>
      <c r="CY5" s="250"/>
      <c r="CZ5" s="250"/>
      <c r="DA5" s="250"/>
      <c r="DB5" s="250"/>
      <c r="DC5" s="250"/>
      <c r="DD5" s="250"/>
      <c r="DE5" s="250"/>
      <c r="DF5" s="250"/>
      <c r="DG5" s="250"/>
      <c r="DH5" s="250"/>
      <c r="DI5" s="250"/>
      <c r="DJ5" s="250"/>
      <c r="DK5" s="250"/>
      <c r="DL5" s="250"/>
      <c r="DM5" s="250"/>
      <c r="DN5" s="250"/>
      <c r="DO5" s="250"/>
      <c r="DP5" s="250"/>
      <c r="DQ5" s="250"/>
      <c r="DR5" s="250"/>
      <c r="DS5" s="250"/>
      <c r="DT5" s="250"/>
      <c r="DU5" s="250"/>
      <c r="DV5" s="250"/>
      <c r="DW5" s="250"/>
      <c r="DX5" s="250"/>
      <c r="DY5" s="250"/>
      <c r="DZ5" s="250"/>
      <c r="EA5" s="250"/>
      <c r="EB5" s="250"/>
      <c r="EC5" s="250"/>
      <c r="ED5" s="250"/>
      <c r="EE5" s="250"/>
      <c r="EF5" s="250"/>
      <c r="EG5" s="250"/>
      <c r="EH5" s="250"/>
      <c r="EI5" s="250"/>
      <c r="EJ5" s="250"/>
      <c r="EK5" s="250"/>
      <c r="EL5" s="250"/>
      <c r="EM5" s="250"/>
      <c r="EN5" s="250"/>
      <c r="EO5" s="250"/>
      <c r="EP5" s="250"/>
      <c r="EQ5" s="250"/>
      <c r="ER5" s="250"/>
      <c r="ES5" s="250"/>
      <c r="ET5" s="250"/>
      <c r="EU5" s="250"/>
      <c r="EV5" s="250"/>
      <c r="EW5" s="250"/>
      <c r="EX5" s="250"/>
      <c r="EY5" s="250"/>
      <c r="EZ5" s="250"/>
      <c r="FA5" s="250"/>
      <c r="FB5" s="250"/>
      <c r="FC5" s="250"/>
      <c r="FD5" s="250"/>
      <c r="FE5" s="250"/>
      <c r="FF5" s="250"/>
      <c r="FG5" s="250"/>
      <c r="FH5" s="250"/>
      <c r="FI5" s="250"/>
      <c r="FJ5" s="250"/>
      <c r="FK5" s="250"/>
      <c r="FL5" s="250"/>
      <c r="FM5" s="250"/>
      <c r="FN5" s="250"/>
      <c r="FO5" s="250"/>
      <c r="FP5" s="250"/>
      <c r="FQ5" s="250"/>
      <c r="FR5" s="250"/>
      <c r="FS5" s="250"/>
      <c r="FT5" s="250"/>
      <c r="FU5" s="250"/>
      <c r="FV5" s="250"/>
      <c r="FW5" s="250"/>
      <c r="FX5" s="250"/>
      <c r="FY5" s="250"/>
      <c r="FZ5" s="250"/>
      <c r="GA5" s="250"/>
      <c r="GB5" s="250"/>
      <c r="GC5" s="250"/>
      <c r="GD5" s="250"/>
      <c r="GE5" s="250"/>
      <c r="GF5" s="250"/>
      <c r="GG5" s="250"/>
      <c r="GH5" s="250"/>
      <c r="GI5" s="250"/>
      <c r="GJ5" s="250"/>
      <c r="GK5" s="250"/>
      <c r="GL5" s="250"/>
      <c r="GM5" s="250"/>
      <c r="GN5" s="250"/>
      <c r="GO5" s="250"/>
      <c r="GP5" s="250"/>
      <c r="GQ5" s="250"/>
      <c r="GR5" s="250"/>
      <c r="GS5" s="250"/>
      <c r="GT5" s="250"/>
      <c r="GU5" s="250"/>
      <c r="GV5" s="250"/>
      <c r="GW5" s="250"/>
      <c r="GX5" s="250"/>
      <c r="GY5" s="250"/>
      <c r="GZ5" s="250"/>
      <c r="HA5" s="250"/>
      <c r="HB5" s="250"/>
      <c r="HC5" s="250"/>
      <c r="HD5" s="250"/>
      <c r="HE5" s="250"/>
      <c r="HF5" s="250"/>
      <c r="HG5" s="250"/>
      <c r="HH5" s="250"/>
      <c r="HI5" s="250"/>
      <c r="HJ5" s="250"/>
      <c r="HK5" s="250"/>
      <c r="HL5" s="250"/>
      <c r="HM5" s="250"/>
      <c r="HN5" s="250"/>
      <c r="HO5" s="250"/>
      <c r="HP5" s="250"/>
      <c r="HQ5" s="250"/>
      <c r="HR5" s="250"/>
      <c r="HS5" s="250"/>
      <c r="HT5" s="250"/>
      <c r="HU5" s="250"/>
      <c r="HV5" s="250"/>
      <c r="HW5" s="250"/>
      <c r="HX5" s="250"/>
      <c r="HY5" s="250"/>
      <c r="HZ5" s="250"/>
      <c r="IA5" s="250"/>
      <c r="IB5" s="250"/>
      <c r="IC5" s="250"/>
      <c r="ID5" s="250"/>
      <c r="IE5" s="250"/>
      <c r="IF5" s="250"/>
      <c r="IG5" s="250"/>
      <c r="IH5" s="250"/>
      <c r="II5" s="250"/>
      <c r="IJ5" s="250"/>
      <c r="IK5" s="250"/>
      <c r="IL5" s="250"/>
      <c r="IM5" s="250"/>
      <c r="IN5" s="250"/>
      <c r="IO5" s="250"/>
      <c r="IP5" s="250"/>
      <c r="IQ5" s="250"/>
      <c r="IR5" s="250"/>
      <c r="IS5" s="250"/>
      <c r="IT5" s="250"/>
      <c r="IU5" s="250"/>
      <c r="IV5" s="250"/>
      <c r="IW5" s="250"/>
      <c r="IX5" s="250"/>
      <c r="IY5" s="250"/>
      <c r="IZ5" s="250"/>
      <c r="JA5" s="250"/>
      <c r="JB5" s="250"/>
      <c r="JC5" s="250"/>
      <c r="JD5" s="250"/>
      <c r="JE5" s="250"/>
      <c r="JF5" s="250"/>
      <c r="JG5" s="250"/>
      <c r="JH5" s="250"/>
      <c r="JI5" s="250"/>
      <c r="JJ5" s="250"/>
      <c r="JK5" s="250"/>
      <c r="JL5" s="250"/>
      <c r="JM5" s="250"/>
      <c r="JN5" s="250"/>
      <c r="JO5" s="250"/>
      <c r="JP5" s="250"/>
      <c r="JQ5" s="250"/>
      <c r="JR5" s="250"/>
      <c r="JS5" s="250"/>
      <c r="JT5" s="250"/>
      <c r="JU5" s="250"/>
      <c r="JV5" s="250"/>
      <c r="JW5" s="250"/>
      <c r="JX5" s="250"/>
      <c r="JY5" s="250"/>
      <c r="JZ5" s="250"/>
      <c r="KA5" s="250"/>
      <c r="KB5" s="250"/>
      <c r="KC5" s="250"/>
      <c r="KD5" s="250"/>
      <c r="KE5" s="250"/>
      <c r="KF5" s="250"/>
      <c r="KG5" s="250"/>
      <c r="KH5" s="250"/>
      <c r="KI5" s="250"/>
      <c r="KJ5" s="250"/>
      <c r="KK5" s="250"/>
      <c r="KL5" s="250"/>
      <c r="KM5" s="250"/>
      <c r="KN5" s="250"/>
      <c r="KO5" s="250"/>
      <c r="KP5" s="250"/>
      <c r="KQ5" s="250"/>
      <c r="KR5" s="250"/>
      <c r="KS5" s="250"/>
      <c r="KT5" s="250"/>
      <c r="KU5" s="250"/>
      <c r="KV5" s="250"/>
      <c r="KW5" s="250"/>
      <c r="KX5" s="250"/>
      <c r="KY5" s="250"/>
      <c r="KZ5" s="250"/>
      <c r="LA5" s="250"/>
      <c r="LB5" s="250"/>
      <c r="LC5" s="250"/>
      <c r="LD5" s="250"/>
      <c r="LE5" s="250"/>
      <c r="LF5" s="250"/>
      <c r="LG5" s="250"/>
      <c r="LH5" s="250"/>
      <c r="LI5" s="250"/>
      <c r="LJ5" s="250"/>
      <c r="LK5" s="251"/>
    </row>
    <row r="6" spans="1:323" ht="15" customHeight="1">
      <c r="A6" s="279" t="s">
        <v>545</v>
      </c>
      <c r="B6" s="278">
        <v>1900</v>
      </c>
      <c r="C6" s="252"/>
      <c r="D6" s="268"/>
      <c r="E6" s="252">
        <v>1910</v>
      </c>
      <c r="F6" s="252"/>
      <c r="G6" s="268"/>
      <c r="H6" s="252">
        <v>1915</v>
      </c>
      <c r="I6" s="252"/>
      <c r="J6" s="268"/>
      <c r="K6" s="252">
        <v>1916</v>
      </c>
      <c r="L6" s="252"/>
      <c r="M6" s="268"/>
      <c r="N6" s="252">
        <v>1917</v>
      </c>
      <c r="O6" s="252"/>
      <c r="P6" s="268"/>
      <c r="Q6" s="252">
        <v>1918</v>
      </c>
      <c r="R6" s="252"/>
      <c r="S6" s="268"/>
      <c r="T6" s="252">
        <v>1919</v>
      </c>
      <c r="U6" s="252"/>
      <c r="V6" s="268"/>
      <c r="W6" s="252">
        <v>1920</v>
      </c>
      <c r="X6" s="252"/>
      <c r="Y6" s="268"/>
      <c r="Z6" s="252">
        <v>1921</v>
      </c>
      <c r="AA6" s="252"/>
      <c r="AB6" s="268"/>
      <c r="AC6" s="252">
        <v>1922</v>
      </c>
      <c r="AD6" s="252"/>
      <c r="AE6" s="268"/>
      <c r="AF6" s="252">
        <v>1923</v>
      </c>
      <c r="AG6" s="252"/>
      <c r="AH6" s="268"/>
      <c r="AI6" s="252">
        <v>1924</v>
      </c>
      <c r="AJ6" s="252"/>
      <c r="AK6" s="268"/>
      <c r="AL6" s="252">
        <v>1925</v>
      </c>
      <c r="AM6" s="252"/>
      <c r="AN6" s="268"/>
      <c r="AO6" s="252">
        <v>1926</v>
      </c>
      <c r="AP6" s="252"/>
      <c r="AQ6" s="252"/>
      <c r="AR6" s="252">
        <v>1927</v>
      </c>
      <c r="AS6" s="252"/>
      <c r="AT6" s="252"/>
      <c r="AU6" s="252">
        <v>1928</v>
      </c>
      <c r="AV6" s="252"/>
      <c r="AW6" s="252"/>
      <c r="AX6" s="252">
        <v>1929</v>
      </c>
      <c r="AY6" s="252"/>
      <c r="AZ6" s="252"/>
      <c r="BA6" s="252">
        <v>1930</v>
      </c>
      <c r="BB6" s="252"/>
      <c r="BC6" s="252"/>
      <c r="BD6" s="252">
        <v>1931</v>
      </c>
      <c r="BE6" s="252"/>
      <c r="BF6" s="252"/>
      <c r="BG6" s="252">
        <v>1932</v>
      </c>
      <c r="BH6" s="252"/>
      <c r="BI6" s="252"/>
      <c r="BJ6" s="252">
        <v>1933</v>
      </c>
      <c r="BK6" s="252"/>
      <c r="BL6" s="252"/>
      <c r="BM6" s="252">
        <v>1934</v>
      </c>
      <c r="BN6" s="252"/>
      <c r="BO6" s="252"/>
      <c r="BP6" s="252">
        <v>1935</v>
      </c>
      <c r="BQ6" s="252"/>
      <c r="BR6" s="252"/>
      <c r="BS6" s="252">
        <v>1936</v>
      </c>
      <c r="BT6" s="252"/>
      <c r="BU6" s="252"/>
      <c r="BV6" s="252">
        <v>1937</v>
      </c>
      <c r="BW6" s="252"/>
      <c r="BX6" s="252"/>
      <c r="BY6" s="252">
        <v>1938</v>
      </c>
      <c r="BZ6" s="252"/>
      <c r="CA6" s="252"/>
      <c r="CB6" s="252">
        <v>1939</v>
      </c>
      <c r="CC6" s="252"/>
      <c r="CD6" s="252"/>
      <c r="CE6" s="252">
        <v>1940</v>
      </c>
      <c r="CF6" s="252"/>
      <c r="CG6" s="252"/>
      <c r="CH6" s="252">
        <v>1941</v>
      </c>
      <c r="CI6" s="252"/>
      <c r="CJ6" s="252"/>
      <c r="CK6" s="252">
        <v>1942</v>
      </c>
      <c r="CL6" s="252"/>
      <c r="CM6" s="252"/>
      <c r="CN6" s="252">
        <v>1943</v>
      </c>
      <c r="CO6" s="252"/>
      <c r="CP6" s="252"/>
      <c r="CQ6" s="252">
        <v>1944</v>
      </c>
      <c r="CR6" s="252"/>
      <c r="CS6" s="252"/>
      <c r="CT6" s="252">
        <v>1945</v>
      </c>
      <c r="CU6" s="252"/>
      <c r="CV6" s="252"/>
      <c r="CW6" s="252">
        <v>1946</v>
      </c>
      <c r="CX6" s="252"/>
      <c r="CY6" s="252"/>
      <c r="CZ6" s="252">
        <v>1947</v>
      </c>
      <c r="DA6" s="252"/>
      <c r="DB6" s="252"/>
      <c r="DC6" s="252">
        <v>1948</v>
      </c>
      <c r="DD6" s="252"/>
      <c r="DE6" s="252"/>
      <c r="DF6" s="252">
        <v>1949</v>
      </c>
      <c r="DG6" s="252"/>
      <c r="DH6" s="252"/>
      <c r="DI6" s="252">
        <v>1950</v>
      </c>
      <c r="DJ6" s="252"/>
      <c r="DK6" s="252"/>
      <c r="DL6" s="252">
        <v>1951</v>
      </c>
      <c r="DM6" s="252"/>
      <c r="DN6" s="252"/>
      <c r="DO6" s="252">
        <v>1952</v>
      </c>
      <c r="DP6" s="252"/>
      <c r="DQ6" s="252"/>
      <c r="DR6" s="252">
        <v>1953</v>
      </c>
      <c r="DS6" s="252"/>
      <c r="DT6" s="252"/>
      <c r="DU6" s="252">
        <v>1954</v>
      </c>
      <c r="DV6" s="252"/>
      <c r="DW6" s="252"/>
      <c r="DX6" s="252">
        <v>1955</v>
      </c>
      <c r="DY6" s="252"/>
      <c r="DZ6" s="252"/>
      <c r="EA6" s="252">
        <v>1956</v>
      </c>
      <c r="EB6" s="252"/>
      <c r="EC6" s="252"/>
      <c r="ED6" s="252">
        <v>1957</v>
      </c>
      <c r="EE6" s="252"/>
      <c r="EF6" s="260"/>
      <c r="EG6" s="278">
        <v>1958</v>
      </c>
      <c r="EH6" s="252"/>
      <c r="EI6" s="268"/>
      <c r="EJ6" s="252">
        <v>1959</v>
      </c>
      <c r="EK6" s="252"/>
      <c r="EL6" s="268"/>
      <c r="EM6" s="252">
        <v>1960</v>
      </c>
      <c r="EN6" s="252"/>
      <c r="EO6" s="268"/>
      <c r="EP6" s="252">
        <v>1961</v>
      </c>
      <c r="EQ6" s="252"/>
      <c r="ER6" s="268"/>
      <c r="ES6" s="252">
        <v>1962</v>
      </c>
      <c r="ET6" s="252"/>
      <c r="EU6" s="268"/>
      <c r="EV6" s="252">
        <v>1963</v>
      </c>
      <c r="EW6" s="252"/>
      <c r="EX6" s="268"/>
      <c r="EY6" s="252">
        <v>1964</v>
      </c>
      <c r="EZ6" s="252"/>
      <c r="FA6" s="268"/>
      <c r="FB6" s="252">
        <v>1965</v>
      </c>
      <c r="FC6" s="252"/>
      <c r="FD6" s="268"/>
      <c r="FE6" s="252">
        <v>1966</v>
      </c>
      <c r="FF6" s="252"/>
      <c r="FG6" s="268"/>
      <c r="FH6" s="252">
        <v>1967</v>
      </c>
      <c r="FI6" s="252"/>
      <c r="FJ6" s="268"/>
      <c r="FK6" s="252">
        <v>1968</v>
      </c>
      <c r="FL6" s="252"/>
      <c r="FM6" s="268"/>
      <c r="FN6" s="252">
        <v>1969</v>
      </c>
      <c r="FO6" s="252"/>
      <c r="FP6" s="268"/>
      <c r="FQ6" s="252">
        <v>1970</v>
      </c>
      <c r="FR6" s="252"/>
      <c r="FS6" s="268"/>
      <c r="FT6" s="252">
        <v>1971</v>
      </c>
      <c r="FU6" s="252"/>
      <c r="FV6" s="252"/>
      <c r="FW6" s="252">
        <v>1972</v>
      </c>
      <c r="FX6" s="252"/>
      <c r="FY6" s="252"/>
      <c r="FZ6" s="252">
        <v>1973</v>
      </c>
      <c r="GA6" s="252"/>
      <c r="GB6" s="252"/>
      <c r="GC6" s="252">
        <v>1974</v>
      </c>
      <c r="GD6" s="252"/>
      <c r="GE6" s="252"/>
      <c r="GF6" s="252">
        <v>1975</v>
      </c>
      <c r="GG6" s="252"/>
      <c r="GH6" s="252"/>
      <c r="GI6" s="252">
        <v>1976</v>
      </c>
      <c r="GJ6" s="252"/>
      <c r="GK6" s="252"/>
      <c r="GL6" s="252">
        <v>1977</v>
      </c>
      <c r="GM6" s="252"/>
      <c r="GN6" s="252"/>
      <c r="GO6" s="252">
        <v>1978</v>
      </c>
      <c r="GP6" s="252"/>
      <c r="GQ6" s="252"/>
      <c r="GR6" s="252">
        <v>1979</v>
      </c>
      <c r="GS6" s="252"/>
      <c r="GT6" s="252"/>
      <c r="GU6" s="252">
        <v>1980</v>
      </c>
      <c r="GV6" s="252"/>
      <c r="GW6" s="252"/>
      <c r="GX6" s="252">
        <v>1981</v>
      </c>
      <c r="GY6" s="252"/>
      <c r="GZ6" s="252"/>
      <c r="HA6" s="252">
        <v>1982</v>
      </c>
      <c r="HB6" s="252"/>
      <c r="HC6" s="252"/>
      <c r="HD6" s="252">
        <v>1983</v>
      </c>
      <c r="HE6" s="252"/>
      <c r="HF6" s="252"/>
      <c r="HG6" s="252">
        <v>1984</v>
      </c>
      <c r="HH6" s="252"/>
      <c r="HI6" s="252"/>
      <c r="HJ6" s="252">
        <v>1985</v>
      </c>
      <c r="HK6" s="252"/>
      <c r="HL6" s="252"/>
      <c r="HM6" s="252">
        <v>1986</v>
      </c>
      <c r="HN6" s="252"/>
      <c r="HO6" s="252"/>
      <c r="HP6" s="252">
        <v>1987</v>
      </c>
      <c r="HQ6" s="252"/>
      <c r="HR6" s="252"/>
      <c r="HS6" s="252">
        <v>1988</v>
      </c>
      <c r="HT6" s="252"/>
      <c r="HU6" s="252"/>
      <c r="HV6" s="252">
        <v>1989</v>
      </c>
      <c r="HW6" s="252"/>
      <c r="HX6" s="252"/>
      <c r="HY6" s="252">
        <v>1990</v>
      </c>
      <c r="HZ6" s="252"/>
      <c r="IA6" s="252"/>
      <c r="IB6" s="252">
        <v>1991</v>
      </c>
      <c r="IC6" s="252"/>
      <c r="ID6" s="252"/>
      <c r="IE6" s="252">
        <v>1992</v>
      </c>
      <c r="IF6" s="252"/>
      <c r="IG6" s="252"/>
      <c r="IH6" s="252">
        <v>1993</v>
      </c>
      <c r="II6" s="252"/>
      <c r="IJ6" s="252"/>
      <c r="IK6" s="252">
        <v>1994</v>
      </c>
      <c r="IL6" s="252"/>
      <c r="IM6" s="252"/>
      <c r="IN6" s="278">
        <v>1995</v>
      </c>
      <c r="IO6" s="252"/>
      <c r="IP6" s="268"/>
      <c r="IQ6" s="252">
        <v>1996</v>
      </c>
      <c r="IR6" s="252"/>
      <c r="IS6" s="268"/>
      <c r="IT6" s="252">
        <v>1997</v>
      </c>
      <c r="IU6" s="252"/>
      <c r="IV6" s="268"/>
      <c r="IW6" s="252">
        <v>1998</v>
      </c>
      <c r="IX6" s="252"/>
      <c r="IY6" s="268"/>
      <c r="IZ6" s="252">
        <v>1999</v>
      </c>
      <c r="JA6" s="252"/>
      <c r="JB6" s="268"/>
      <c r="JC6" s="252">
        <v>2000</v>
      </c>
      <c r="JD6" s="252"/>
      <c r="JE6" s="268"/>
      <c r="JF6" s="252">
        <v>2001</v>
      </c>
      <c r="JG6" s="252"/>
      <c r="JH6" s="268"/>
      <c r="JI6" s="252">
        <v>2002</v>
      </c>
      <c r="JJ6" s="252"/>
      <c r="JK6" s="268"/>
      <c r="JL6" s="252">
        <v>2003</v>
      </c>
      <c r="JM6" s="252"/>
      <c r="JN6" s="268"/>
      <c r="JO6" s="252">
        <v>2004</v>
      </c>
      <c r="JP6" s="252"/>
      <c r="JQ6" s="268"/>
      <c r="JR6" s="252">
        <v>2005</v>
      </c>
      <c r="JS6" s="252"/>
      <c r="JT6" s="268"/>
      <c r="JU6" s="252">
        <v>2006</v>
      </c>
      <c r="JV6" s="252"/>
      <c r="JW6" s="268"/>
      <c r="JX6" s="252">
        <v>2007</v>
      </c>
      <c r="JY6" s="252"/>
      <c r="JZ6" s="268"/>
      <c r="KA6" s="252">
        <v>2008</v>
      </c>
      <c r="KB6" s="252"/>
      <c r="KC6" s="252"/>
      <c r="KD6" s="252">
        <v>2009</v>
      </c>
      <c r="KE6" s="252"/>
      <c r="KF6" s="252"/>
      <c r="KG6" s="252">
        <v>2010</v>
      </c>
      <c r="KH6" s="252"/>
      <c r="KI6" s="252"/>
      <c r="KJ6" s="252">
        <v>2011</v>
      </c>
      <c r="KK6" s="252"/>
      <c r="KL6" s="252"/>
      <c r="KM6" s="252">
        <v>2012</v>
      </c>
      <c r="KN6" s="252"/>
      <c r="KO6" s="252"/>
      <c r="KP6" s="252">
        <v>2013</v>
      </c>
      <c r="KQ6" s="252"/>
      <c r="KR6" s="252"/>
      <c r="KS6" s="252">
        <v>2014</v>
      </c>
      <c r="KT6" s="252"/>
      <c r="KU6" s="252"/>
      <c r="KV6" s="266" t="s">
        <v>351</v>
      </c>
      <c r="KW6" s="252" t="s">
        <v>352</v>
      </c>
      <c r="KX6" s="252" t="s">
        <v>353</v>
      </c>
      <c r="KY6" s="252" t="s">
        <v>354</v>
      </c>
      <c r="KZ6" s="252" t="s">
        <v>361</v>
      </c>
      <c r="LA6" s="252" t="s">
        <v>355</v>
      </c>
      <c r="LB6" s="252" t="s">
        <v>356</v>
      </c>
      <c r="LC6" s="252" t="s">
        <v>357</v>
      </c>
      <c r="LD6" s="252" t="s">
        <v>358</v>
      </c>
      <c r="LE6" s="252" t="s">
        <v>359</v>
      </c>
      <c r="LF6" s="252" t="s">
        <v>360</v>
      </c>
      <c r="LG6" s="252" t="s">
        <v>544</v>
      </c>
      <c r="LH6" s="252" t="s">
        <v>374</v>
      </c>
      <c r="LI6" s="252" t="s">
        <v>375</v>
      </c>
      <c r="LJ6" s="252" t="s">
        <v>376</v>
      </c>
      <c r="LK6" s="260" t="s">
        <v>542</v>
      </c>
    </row>
    <row r="7" spans="1:323" ht="15" customHeight="1">
      <c r="A7" s="279"/>
      <c r="B7" s="278"/>
      <c r="C7" s="252"/>
      <c r="D7" s="268"/>
      <c r="E7" s="252"/>
      <c r="F7" s="252"/>
      <c r="G7" s="268"/>
      <c r="H7" s="252"/>
      <c r="I7" s="252"/>
      <c r="J7" s="268"/>
      <c r="K7" s="252"/>
      <c r="L7" s="252"/>
      <c r="M7" s="268"/>
      <c r="N7" s="252"/>
      <c r="O7" s="252"/>
      <c r="P7" s="268"/>
      <c r="Q7" s="252"/>
      <c r="R7" s="252"/>
      <c r="S7" s="268"/>
      <c r="T7" s="252"/>
      <c r="U7" s="252"/>
      <c r="V7" s="268"/>
      <c r="W7" s="252"/>
      <c r="X7" s="252"/>
      <c r="Y7" s="268"/>
      <c r="Z7" s="252"/>
      <c r="AA7" s="252"/>
      <c r="AB7" s="268"/>
      <c r="AC7" s="252"/>
      <c r="AD7" s="252"/>
      <c r="AE7" s="268"/>
      <c r="AF7" s="252"/>
      <c r="AG7" s="252"/>
      <c r="AH7" s="268"/>
      <c r="AI7" s="252"/>
      <c r="AJ7" s="252"/>
      <c r="AK7" s="268"/>
      <c r="AL7" s="252"/>
      <c r="AM7" s="252"/>
      <c r="AN7" s="268"/>
      <c r="AO7" s="252"/>
      <c r="AP7" s="252"/>
      <c r="AQ7" s="252"/>
      <c r="AR7" s="252"/>
      <c r="AS7" s="252"/>
      <c r="AT7" s="252"/>
      <c r="AU7" s="252"/>
      <c r="AV7" s="252"/>
      <c r="AW7" s="252"/>
      <c r="AX7" s="252"/>
      <c r="AY7" s="252"/>
      <c r="AZ7" s="252"/>
      <c r="BA7" s="252"/>
      <c r="BB7" s="252"/>
      <c r="BC7" s="252"/>
      <c r="BD7" s="252"/>
      <c r="BE7" s="252"/>
      <c r="BF7" s="252"/>
      <c r="BG7" s="252"/>
      <c r="BH7" s="252"/>
      <c r="BI7" s="252"/>
      <c r="BJ7" s="252"/>
      <c r="BK7" s="252"/>
      <c r="BL7" s="252"/>
      <c r="BM7" s="252"/>
      <c r="BN7" s="252"/>
      <c r="BO7" s="252"/>
      <c r="BP7" s="252"/>
      <c r="BQ7" s="252"/>
      <c r="BR7" s="252"/>
      <c r="BS7" s="252"/>
      <c r="BT7" s="252"/>
      <c r="BU7" s="252"/>
      <c r="BV7" s="252"/>
      <c r="BW7" s="252"/>
      <c r="BX7" s="252"/>
      <c r="BY7" s="252"/>
      <c r="BZ7" s="252"/>
      <c r="CA7" s="252"/>
      <c r="CB7" s="252"/>
      <c r="CC7" s="252"/>
      <c r="CD7" s="252"/>
      <c r="CE7" s="252"/>
      <c r="CF7" s="252"/>
      <c r="CG7" s="252"/>
      <c r="CH7" s="252"/>
      <c r="CI7" s="252"/>
      <c r="CJ7" s="252"/>
      <c r="CK7" s="252"/>
      <c r="CL7" s="252"/>
      <c r="CM7" s="252"/>
      <c r="CN7" s="252"/>
      <c r="CO7" s="252"/>
      <c r="CP7" s="252"/>
      <c r="CQ7" s="252"/>
      <c r="CR7" s="252"/>
      <c r="CS7" s="252"/>
      <c r="CT7" s="252"/>
      <c r="CU7" s="252"/>
      <c r="CV7" s="252"/>
      <c r="CW7" s="252"/>
      <c r="CX7" s="252"/>
      <c r="CY7" s="252"/>
      <c r="CZ7" s="252"/>
      <c r="DA7" s="252"/>
      <c r="DB7" s="252"/>
      <c r="DC7" s="252"/>
      <c r="DD7" s="252"/>
      <c r="DE7" s="252"/>
      <c r="DF7" s="252"/>
      <c r="DG7" s="252"/>
      <c r="DH7" s="252"/>
      <c r="DI7" s="252"/>
      <c r="DJ7" s="252"/>
      <c r="DK7" s="252"/>
      <c r="DL7" s="252"/>
      <c r="DM7" s="252"/>
      <c r="DN7" s="252"/>
      <c r="DO7" s="252"/>
      <c r="DP7" s="252"/>
      <c r="DQ7" s="252"/>
      <c r="DR7" s="252"/>
      <c r="DS7" s="252"/>
      <c r="DT7" s="252"/>
      <c r="DU7" s="252"/>
      <c r="DV7" s="252"/>
      <c r="DW7" s="252"/>
      <c r="DX7" s="252"/>
      <c r="DY7" s="252"/>
      <c r="DZ7" s="252"/>
      <c r="EA7" s="252"/>
      <c r="EB7" s="252"/>
      <c r="EC7" s="252"/>
      <c r="ED7" s="252"/>
      <c r="EE7" s="252"/>
      <c r="EF7" s="260"/>
      <c r="EG7" s="278"/>
      <c r="EH7" s="252"/>
      <c r="EI7" s="268"/>
      <c r="EJ7" s="252"/>
      <c r="EK7" s="252"/>
      <c r="EL7" s="268"/>
      <c r="EM7" s="252"/>
      <c r="EN7" s="252"/>
      <c r="EO7" s="268"/>
      <c r="EP7" s="252"/>
      <c r="EQ7" s="252"/>
      <c r="ER7" s="268"/>
      <c r="ES7" s="252"/>
      <c r="ET7" s="252"/>
      <c r="EU7" s="268"/>
      <c r="EV7" s="252"/>
      <c r="EW7" s="252"/>
      <c r="EX7" s="268"/>
      <c r="EY7" s="252"/>
      <c r="EZ7" s="252"/>
      <c r="FA7" s="268"/>
      <c r="FB7" s="252"/>
      <c r="FC7" s="252"/>
      <c r="FD7" s="268"/>
      <c r="FE7" s="252"/>
      <c r="FF7" s="252"/>
      <c r="FG7" s="268"/>
      <c r="FH7" s="252"/>
      <c r="FI7" s="252"/>
      <c r="FJ7" s="268"/>
      <c r="FK7" s="252"/>
      <c r="FL7" s="252"/>
      <c r="FM7" s="268"/>
      <c r="FN7" s="252"/>
      <c r="FO7" s="252"/>
      <c r="FP7" s="268"/>
      <c r="FQ7" s="252"/>
      <c r="FR7" s="252"/>
      <c r="FS7" s="268"/>
      <c r="FT7" s="252"/>
      <c r="FU7" s="252"/>
      <c r="FV7" s="252"/>
      <c r="FW7" s="252"/>
      <c r="FX7" s="252"/>
      <c r="FY7" s="252"/>
      <c r="FZ7" s="252"/>
      <c r="GA7" s="252"/>
      <c r="GB7" s="252"/>
      <c r="GC7" s="252"/>
      <c r="GD7" s="252"/>
      <c r="GE7" s="252"/>
      <c r="GF7" s="252"/>
      <c r="GG7" s="252"/>
      <c r="GH7" s="252"/>
      <c r="GI7" s="252"/>
      <c r="GJ7" s="252"/>
      <c r="GK7" s="252"/>
      <c r="GL7" s="252"/>
      <c r="GM7" s="252"/>
      <c r="GN7" s="252"/>
      <c r="GO7" s="252"/>
      <c r="GP7" s="252"/>
      <c r="GQ7" s="252"/>
      <c r="GR7" s="252"/>
      <c r="GS7" s="252"/>
      <c r="GT7" s="252"/>
      <c r="GU7" s="252"/>
      <c r="GV7" s="252"/>
      <c r="GW7" s="252"/>
      <c r="GX7" s="252"/>
      <c r="GY7" s="252"/>
      <c r="GZ7" s="252"/>
      <c r="HA7" s="252"/>
      <c r="HB7" s="252"/>
      <c r="HC7" s="252"/>
      <c r="HD7" s="252"/>
      <c r="HE7" s="252"/>
      <c r="HF7" s="252"/>
      <c r="HG7" s="252"/>
      <c r="HH7" s="252"/>
      <c r="HI7" s="252"/>
      <c r="HJ7" s="252"/>
      <c r="HK7" s="252"/>
      <c r="HL7" s="252"/>
      <c r="HM7" s="252"/>
      <c r="HN7" s="252"/>
      <c r="HO7" s="252"/>
      <c r="HP7" s="252"/>
      <c r="HQ7" s="252"/>
      <c r="HR7" s="252"/>
      <c r="HS7" s="252"/>
      <c r="HT7" s="252"/>
      <c r="HU7" s="252"/>
      <c r="HV7" s="252"/>
      <c r="HW7" s="252"/>
      <c r="HX7" s="252"/>
      <c r="HY7" s="252"/>
      <c r="HZ7" s="252"/>
      <c r="IA7" s="252"/>
      <c r="IB7" s="252"/>
      <c r="IC7" s="252"/>
      <c r="ID7" s="252"/>
      <c r="IE7" s="252"/>
      <c r="IF7" s="252"/>
      <c r="IG7" s="252"/>
      <c r="IH7" s="252"/>
      <c r="II7" s="252"/>
      <c r="IJ7" s="252"/>
      <c r="IK7" s="252"/>
      <c r="IL7" s="252"/>
      <c r="IM7" s="252"/>
      <c r="IN7" s="278"/>
      <c r="IO7" s="252"/>
      <c r="IP7" s="268"/>
      <c r="IQ7" s="252"/>
      <c r="IR7" s="252"/>
      <c r="IS7" s="268"/>
      <c r="IT7" s="252"/>
      <c r="IU7" s="252"/>
      <c r="IV7" s="268"/>
      <c r="IW7" s="252"/>
      <c r="IX7" s="252"/>
      <c r="IY7" s="268"/>
      <c r="IZ7" s="252"/>
      <c r="JA7" s="252"/>
      <c r="JB7" s="268"/>
      <c r="JC7" s="252"/>
      <c r="JD7" s="252"/>
      <c r="JE7" s="268"/>
      <c r="JF7" s="252"/>
      <c r="JG7" s="252"/>
      <c r="JH7" s="268"/>
      <c r="JI7" s="252"/>
      <c r="JJ7" s="252"/>
      <c r="JK7" s="268"/>
      <c r="JL7" s="252"/>
      <c r="JM7" s="252"/>
      <c r="JN7" s="268"/>
      <c r="JO7" s="252"/>
      <c r="JP7" s="252"/>
      <c r="JQ7" s="268"/>
      <c r="JR7" s="252"/>
      <c r="JS7" s="252"/>
      <c r="JT7" s="268"/>
      <c r="JU7" s="252"/>
      <c r="JV7" s="252"/>
      <c r="JW7" s="268"/>
      <c r="JX7" s="252"/>
      <c r="JY7" s="252"/>
      <c r="JZ7" s="268"/>
      <c r="KA7" s="252"/>
      <c r="KB7" s="252"/>
      <c r="KC7" s="252"/>
      <c r="KD7" s="252"/>
      <c r="KE7" s="252"/>
      <c r="KF7" s="252"/>
      <c r="KG7" s="252"/>
      <c r="KH7" s="252"/>
      <c r="KI7" s="252"/>
      <c r="KJ7" s="252"/>
      <c r="KK7" s="252"/>
      <c r="KL7" s="252"/>
      <c r="KM7" s="252"/>
      <c r="KN7" s="252"/>
      <c r="KO7" s="252"/>
      <c r="KP7" s="252"/>
      <c r="KQ7" s="252"/>
      <c r="KR7" s="252"/>
      <c r="KS7" s="252"/>
      <c r="KT7" s="252"/>
      <c r="KU7" s="252"/>
      <c r="KV7" s="267"/>
      <c r="KW7" s="259"/>
      <c r="KX7" s="259"/>
      <c r="KY7" s="259"/>
      <c r="KZ7" s="259"/>
      <c r="LA7" s="259"/>
      <c r="LB7" s="259"/>
      <c r="LC7" s="259"/>
      <c r="LD7" s="259"/>
      <c r="LE7" s="259"/>
      <c r="LF7" s="259"/>
      <c r="LG7" s="259"/>
      <c r="LH7" s="259"/>
      <c r="LI7" s="259"/>
      <c r="LJ7" s="259"/>
      <c r="LK7" s="261"/>
    </row>
    <row r="8" spans="1:323" ht="15" customHeight="1">
      <c r="A8" s="279"/>
      <c r="B8" s="275" t="s">
        <v>117</v>
      </c>
      <c r="C8" s="253" t="s">
        <v>118</v>
      </c>
      <c r="D8" s="256" t="s">
        <v>37</v>
      </c>
      <c r="E8" s="253" t="s">
        <v>117</v>
      </c>
      <c r="F8" s="253" t="s">
        <v>118</v>
      </c>
      <c r="G8" s="256" t="s">
        <v>37</v>
      </c>
      <c r="H8" s="253" t="s">
        <v>117</v>
      </c>
      <c r="I8" s="253" t="s">
        <v>118</v>
      </c>
      <c r="J8" s="256" t="s">
        <v>37</v>
      </c>
      <c r="K8" s="253" t="s">
        <v>117</v>
      </c>
      <c r="L8" s="253" t="s">
        <v>118</v>
      </c>
      <c r="M8" s="256" t="s">
        <v>37</v>
      </c>
      <c r="N8" s="253" t="s">
        <v>117</v>
      </c>
      <c r="O8" s="253" t="s">
        <v>118</v>
      </c>
      <c r="P8" s="256" t="s">
        <v>37</v>
      </c>
      <c r="Q8" s="253" t="s">
        <v>117</v>
      </c>
      <c r="R8" s="253" t="s">
        <v>118</v>
      </c>
      <c r="S8" s="256" t="s">
        <v>37</v>
      </c>
      <c r="T8" s="253" t="s">
        <v>117</v>
      </c>
      <c r="U8" s="253" t="s">
        <v>118</v>
      </c>
      <c r="V8" s="256" t="s">
        <v>37</v>
      </c>
      <c r="W8" s="253" t="s">
        <v>117</v>
      </c>
      <c r="X8" s="253" t="s">
        <v>118</v>
      </c>
      <c r="Y8" s="256" t="s">
        <v>37</v>
      </c>
      <c r="Z8" s="253" t="s">
        <v>117</v>
      </c>
      <c r="AA8" s="253" t="s">
        <v>118</v>
      </c>
      <c r="AB8" s="256" t="s">
        <v>37</v>
      </c>
      <c r="AC8" s="253" t="s">
        <v>117</v>
      </c>
      <c r="AD8" s="253" t="s">
        <v>118</v>
      </c>
      <c r="AE8" s="256" t="s">
        <v>37</v>
      </c>
      <c r="AF8" s="253" t="s">
        <v>117</v>
      </c>
      <c r="AG8" s="253" t="s">
        <v>118</v>
      </c>
      <c r="AH8" s="256" t="s">
        <v>37</v>
      </c>
      <c r="AI8" s="253" t="s">
        <v>117</v>
      </c>
      <c r="AJ8" s="253" t="s">
        <v>118</v>
      </c>
      <c r="AK8" s="256" t="s">
        <v>37</v>
      </c>
      <c r="AL8" s="253" t="s">
        <v>117</v>
      </c>
      <c r="AM8" s="253" t="s">
        <v>118</v>
      </c>
      <c r="AN8" s="256" t="s">
        <v>37</v>
      </c>
      <c r="AO8" s="253" t="s">
        <v>117</v>
      </c>
      <c r="AP8" s="253" t="s">
        <v>118</v>
      </c>
      <c r="AQ8" s="256" t="s">
        <v>37</v>
      </c>
      <c r="AR8" s="253" t="s">
        <v>117</v>
      </c>
      <c r="AS8" s="253" t="s">
        <v>118</v>
      </c>
      <c r="AT8" s="256" t="s">
        <v>37</v>
      </c>
      <c r="AU8" s="253" t="s">
        <v>117</v>
      </c>
      <c r="AV8" s="253" t="s">
        <v>118</v>
      </c>
      <c r="AW8" s="256" t="s">
        <v>37</v>
      </c>
      <c r="AX8" s="253" t="s">
        <v>117</v>
      </c>
      <c r="AY8" s="253" t="s">
        <v>118</v>
      </c>
      <c r="AZ8" s="256" t="s">
        <v>37</v>
      </c>
      <c r="BA8" s="253" t="s">
        <v>117</v>
      </c>
      <c r="BB8" s="253" t="s">
        <v>118</v>
      </c>
      <c r="BC8" s="256" t="s">
        <v>37</v>
      </c>
      <c r="BD8" s="253" t="s">
        <v>117</v>
      </c>
      <c r="BE8" s="253" t="s">
        <v>118</v>
      </c>
      <c r="BF8" s="256" t="s">
        <v>37</v>
      </c>
      <c r="BG8" s="253" t="s">
        <v>117</v>
      </c>
      <c r="BH8" s="253" t="s">
        <v>118</v>
      </c>
      <c r="BI8" s="256" t="s">
        <v>37</v>
      </c>
      <c r="BJ8" s="253" t="s">
        <v>117</v>
      </c>
      <c r="BK8" s="253" t="s">
        <v>118</v>
      </c>
      <c r="BL8" s="256" t="s">
        <v>37</v>
      </c>
      <c r="BM8" s="253" t="s">
        <v>117</v>
      </c>
      <c r="BN8" s="253" t="s">
        <v>118</v>
      </c>
      <c r="BO8" s="256" t="s">
        <v>37</v>
      </c>
      <c r="BP8" s="253" t="s">
        <v>117</v>
      </c>
      <c r="BQ8" s="253" t="s">
        <v>118</v>
      </c>
      <c r="BR8" s="256" t="s">
        <v>37</v>
      </c>
      <c r="BS8" s="253" t="s">
        <v>117</v>
      </c>
      <c r="BT8" s="253" t="s">
        <v>118</v>
      </c>
      <c r="BU8" s="256" t="s">
        <v>37</v>
      </c>
      <c r="BV8" s="253" t="s">
        <v>117</v>
      </c>
      <c r="BW8" s="253" t="s">
        <v>118</v>
      </c>
      <c r="BX8" s="256" t="s">
        <v>37</v>
      </c>
      <c r="BY8" s="253" t="s">
        <v>117</v>
      </c>
      <c r="BZ8" s="253" t="s">
        <v>118</v>
      </c>
      <c r="CA8" s="256" t="s">
        <v>37</v>
      </c>
      <c r="CB8" s="253" t="s">
        <v>117</v>
      </c>
      <c r="CC8" s="253" t="s">
        <v>118</v>
      </c>
      <c r="CD8" s="256" t="s">
        <v>37</v>
      </c>
      <c r="CE8" s="253" t="s">
        <v>117</v>
      </c>
      <c r="CF8" s="253" t="s">
        <v>118</v>
      </c>
      <c r="CG8" s="256" t="s">
        <v>37</v>
      </c>
      <c r="CH8" s="253" t="s">
        <v>117</v>
      </c>
      <c r="CI8" s="253" t="s">
        <v>118</v>
      </c>
      <c r="CJ8" s="256" t="s">
        <v>37</v>
      </c>
      <c r="CK8" s="253" t="s">
        <v>117</v>
      </c>
      <c r="CL8" s="253" t="s">
        <v>118</v>
      </c>
      <c r="CM8" s="256" t="s">
        <v>37</v>
      </c>
      <c r="CN8" s="253" t="s">
        <v>117</v>
      </c>
      <c r="CO8" s="253" t="s">
        <v>118</v>
      </c>
      <c r="CP8" s="256" t="s">
        <v>37</v>
      </c>
      <c r="CQ8" s="253" t="s">
        <v>117</v>
      </c>
      <c r="CR8" s="253" t="s">
        <v>118</v>
      </c>
      <c r="CS8" s="256" t="s">
        <v>37</v>
      </c>
      <c r="CT8" s="253" t="s">
        <v>117</v>
      </c>
      <c r="CU8" s="253" t="s">
        <v>118</v>
      </c>
      <c r="CV8" s="256" t="s">
        <v>37</v>
      </c>
      <c r="CW8" s="253" t="s">
        <v>117</v>
      </c>
      <c r="CX8" s="253" t="s">
        <v>118</v>
      </c>
      <c r="CY8" s="256" t="s">
        <v>37</v>
      </c>
      <c r="CZ8" s="253" t="s">
        <v>117</v>
      </c>
      <c r="DA8" s="253" t="s">
        <v>118</v>
      </c>
      <c r="DB8" s="256" t="s">
        <v>37</v>
      </c>
      <c r="DC8" s="253" t="s">
        <v>117</v>
      </c>
      <c r="DD8" s="253" t="s">
        <v>118</v>
      </c>
      <c r="DE8" s="256" t="s">
        <v>37</v>
      </c>
      <c r="DF8" s="253" t="s">
        <v>117</v>
      </c>
      <c r="DG8" s="253" t="s">
        <v>118</v>
      </c>
      <c r="DH8" s="256" t="s">
        <v>37</v>
      </c>
      <c r="DI8" s="253" t="s">
        <v>117</v>
      </c>
      <c r="DJ8" s="253" t="s">
        <v>118</v>
      </c>
      <c r="DK8" s="256" t="s">
        <v>37</v>
      </c>
      <c r="DL8" s="253" t="s">
        <v>117</v>
      </c>
      <c r="DM8" s="253" t="s">
        <v>118</v>
      </c>
      <c r="DN8" s="256" t="s">
        <v>37</v>
      </c>
      <c r="DO8" s="253" t="s">
        <v>117</v>
      </c>
      <c r="DP8" s="253" t="s">
        <v>118</v>
      </c>
      <c r="DQ8" s="256" t="s">
        <v>37</v>
      </c>
      <c r="DR8" s="253" t="s">
        <v>117</v>
      </c>
      <c r="DS8" s="253" t="s">
        <v>118</v>
      </c>
      <c r="DT8" s="256" t="s">
        <v>37</v>
      </c>
      <c r="DU8" s="253" t="s">
        <v>117</v>
      </c>
      <c r="DV8" s="253" t="s">
        <v>118</v>
      </c>
      <c r="DW8" s="256" t="s">
        <v>37</v>
      </c>
      <c r="DX8" s="253" t="s">
        <v>117</v>
      </c>
      <c r="DY8" s="253" t="s">
        <v>118</v>
      </c>
      <c r="DZ8" s="256" t="s">
        <v>37</v>
      </c>
      <c r="EA8" s="253" t="s">
        <v>117</v>
      </c>
      <c r="EB8" s="253" t="s">
        <v>118</v>
      </c>
      <c r="EC8" s="256" t="s">
        <v>37</v>
      </c>
      <c r="ED8" s="253" t="s">
        <v>117</v>
      </c>
      <c r="EE8" s="269" t="s">
        <v>118</v>
      </c>
      <c r="EF8" s="272" t="s">
        <v>37</v>
      </c>
      <c r="EG8" s="275" t="s">
        <v>117</v>
      </c>
      <c r="EH8" s="253" t="s">
        <v>118</v>
      </c>
      <c r="EI8" s="256" t="s">
        <v>37</v>
      </c>
      <c r="EJ8" s="253" t="s">
        <v>117</v>
      </c>
      <c r="EK8" s="253" t="s">
        <v>118</v>
      </c>
      <c r="EL8" s="256" t="s">
        <v>37</v>
      </c>
      <c r="EM8" s="253" t="s">
        <v>117</v>
      </c>
      <c r="EN8" s="253" t="s">
        <v>118</v>
      </c>
      <c r="EO8" s="256" t="s">
        <v>37</v>
      </c>
      <c r="EP8" s="253" t="s">
        <v>117</v>
      </c>
      <c r="EQ8" s="253" t="s">
        <v>118</v>
      </c>
      <c r="ER8" s="256" t="s">
        <v>37</v>
      </c>
      <c r="ES8" s="253" t="s">
        <v>117</v>
      </c>
      <c r="ET8" s="253" t="s">
        <v>118</v>
      </c>
      <c r="EU8" s="256" t="s">
        <v>37</v>
      </c>
      <c r="EV8" s="253" t="s">
        <v>117</v>
      </c>
      <c r="EW8" s="253" t="s">
        <v>118</v>
      </c>
      <c r="EX8" s="256" t="s">
        <v>37</v>
      </c>
      <c r="EY8" s="253" t="s">
        <v>117</v>
      </c>
      <c r="EZ8" s="253" t="s">
        <v>118</v>
      </c>
      <c r="FA8" s="256" t="s">
        <v>37</v>
      </c>
      <c r="FB8" s="253" t="s">
        <v>117</v>
      </c>
      <c r="FC8" s="253" t="s">
        <v>118</v>
      </c>
      <c r="FD8" s="256" t="s">
        <v>37</v>
      </c>
      <c r="FE8" s="253" t="s">
        <v>117</v>
      </c>
      <c r="FF8" s="253" t="s">
        <v>118</v>
      </c>
      <c r="FG8" s="256" t="s">
        <v>37</v>
      </c>
      <c r="FH8" s="253" t="s">
        <v>117</v>
      </c>
      <c r="FI8" s="253" t="s">
        <v>118</v>
      </c>
      <c r="FJ8" s="256" t="s">
        <v>37</v>
      </c>
      <c r="FK8" s="253" t="s">
        <v>117</v>
      </c>
      <c r="FL8" s="253" t="s">
        <v>118</v>
      </c>
      <c r="FM8" s="256" t="s">
        <v>37</v>
      </c>
      <c r="FN8" s="253" t="s">
        <v>117</v>
      </c>
      <c r="FO8" s="253" t="s">
        <v>118</v>
      </c>
      <c r="FP8" s="256" t="s">
        <v>37</v>
      </c>
      <c r="FQ8" s="253" t="s">
        <v>117</v>
      </c>
      <c r="FR8" s="253" t="s">
        <v>118</v>
      </c>
      <c r="FS8" s="256" t="s">
        <v>37</v>
      </c>
      <c r="FT8" s="253" t="s">
        <v>117</v>
      </c>
      <c r="FU8" s="253" t="s">
        <v>118</v>
      </c>
      <c r="FV8" s="256" t="s">
        <v>37</v>
      </c>
      <c r="FW8" s="253" t="s">
        <v>117</v>
      </c>
      <c r="FX8" s="253" t="s">
        <v>118</v>
      </c>
      <c r="FY8" s="256" t="s">
        <v>37</v>
      </c>
      <c r="FZ8" s="253" t="s">
        <v>117</v>
      </c>
      <c r="GA8" s="253" t="s">
        <v>118</v>
      </c>
      <c r="GB8" s="256" t="s">
        <v>37</v>
      </c>
      <c r="GC8" s="253" t="s">
        <v>117</v>
      </c>
      <c r="GD8" s="253" t="s">
        <v>118</v>
      </c>
      <c r="GE8" s="256" t="s">
        <v>37</v>
      </c>
      <c r="GF8" s="253" t="s">
        <v>117</v>
      </c>
      <c r="GG8" s="253" t="s">
        <v>118</v>
      </c>
      <c r="GH8" s="256" t="s">
        <v>37</v>
      </c>
      <c r="GI8" s="253" t="s">
        <v>117</v>
      </c>
      <c r="GJ8" s="253" t="s">
        <v>118</v>
      </c>
      <c r="GK8" s="256" t="s">
        <v>37</v>
      </c>
      <c r="GL8" s="253" t="s">
        <v>117</v>
      </c>
      <c r="GM8" s="253" t="s">
        <v>118</v>
      </c>
      <c r="GN8" s="256" t="s">
        <v>37</v>
      </c>
      <c r="GO8" s="253" t="s">
        <v>117</v>
      </c>
      <c r="GP8" s="253" t="s">
        <v>118</v>
      </c>
      <c r="GQ8" s="256" t="s">
        <v>37</v>
      </c>
      <c r="GR8" s="253" t="s">
        <v>117</v>
      </c>
      <c r="GS8" s="253" t="s">
        <v>118</v>
      </c>
      <c r="GT8" s="256" t="s">
        <v>37</v>
      </c>
      <c r="GU8" s="253" t="s">
        <v>117</v>
      </c>
      <c r="GV8" s="253" t="s">
        <v>118</v>
      </c>
      <c r="GW8" s="256" t="s">
        <v>37</v>
      </c>
      <c r="GX8" s="253" t="s">
        <v>117</v>
      </c>
      <c r="GY8" s="253" t="s">
        <v>118</v>
      </c>
      <c r="GZ8" s="256" t="s">
        <v>37</v>
      </c>
      <c r="HA8" s="253" t="s">
        <v>117</v>
      </c>
      <c r="HB8" s="253" t="s">
        <v>118</v>
      </c>
      <c r="HC8" s="256" t="s">
        <v>37</v>
      </c>
      <c r="HD8" s="253" t="s">
        <v>117</v>
      </c>
      <c r="HE8" s="253" t="s">
        <v>118</v>
      </c>
      <c r="HF8" s="256" t="s">
        <v>37</v>
      </c>
      <c r="HG8" s="253" t="s">
        <v>117</v>
      </c>
      <c r="HH8" s="253" t="s">
        <v>118</v>
      </c>
      <c r="HI8" s="256" t="s">
        <v>37</v>
      </c>
      <c r="HJ8" s="253" t="s">
        <v>117</v>
      </c>
      <c r="HK8" s="253" t="s">
        <v>118</v>
      </c>
      <c r="HL8" s="256" t="s">
        <v>37</v>
      </c>
      <c r="HM8" s="253" t="s">
        <v>117</v>
      </c>
      <c r="HN8" s="253" t="s">
        <v>118</v>
      </c>
      <c r="HO8" s="256" t="s">
        <v>37</v>
      </c>
      <c r="HP8" s="253" t="s">
        <v>117</v>
      </c>
      <c r="HQ8" s="253" t="s">
        <v>118</v>
      </c>
      <c r="HR8" s="256" t="s">
        <v>37</v>
      </c>
      <c r="HS8" s="253" t="s">
        <v>117</v>
      </c>
      <c r="HT8" s="253" t="s">
        <v>118</v>
      </c>
      <c r="HU8" s="256" t="s">
        <v>37</v>
      </c>
      <c r="HV8" s="253" t="s">
        <v>117</v>
      </c>
      <c r="HW8" s="253" t="s">
        <v>118</v>
      </c>
      <c r="HX8" s="256" t="s">
        <v>37</v>
      </c>
      <c r="HY8" s="253" t="s">
        <v>117</v>
      </c>
      <c r="HZ8" s="253" t="s">
        <v>118</v>
      </c>
      <c r="IA8" s="256" t="s">
        <v>37</v>
      </c>
      <c r="IB8" s="253" t="s">
        <v>117</v>
      </c>
      <c r="IC8" s="253" t="s">
        <v>118</v>
      </c>
      <c r="ID8" s="256" t="s">
        <v>37</v>
      </c>
      <c r="IE8" s="253" t="s">
        <v>117</v>
      </c>
      <c r="IF8" s="253" t="s">
        <v>118</v>
      </c>
      <c r="IG8" s="256" t="s">
        <v>37</v>
      </c>
      <c r="IH8" s="253" t="s">
        <v>117</v>
      </c>
      <c r="II8" s="253" t="s">
        <v>118</v>
      </c>
      <c r="IJ8" s="256" t="s">
        <v>37</v>
      </c>
      <c r="IK8" s="253" t="s">
        <v>117</v>
      </c>
      <c r="IL8" s="253" t="s">
        <v>118</v>
      </c>
      <c r="IM8" s="256" t="s">
        <v>37</v>
      </c>
      <c r="IN8" s="275" t="s">
        <v>117</v>
      </c>
      <c r="IO8" s="253" t="s">
        <v>118</v>
      </c>
      <c r="IP8" s="256" t="s">
        <v>37</v>
      </c>
      <c r="IQ8" s="253" t="s">
        <v>117</v>
      </c>
      <c r="IR8" s="253" t="s">
        <v>118</v>
      </c>
      <c r="IS8" s="256" t="s">
        <v>37</v>
      </c>
      <c r="IT8" s="253" t="s">
        <v>117</v>
      </c>
      <c r="IU8" s="253" t="s">
        <v>118</v>
      </c>
      <c r="IV8" s="256" t="s">
        <v>37</v>
      </c>
      <c r="IW8" s="253" t="s">
        <v>117</v>
      </c>
      <c r="IX8" s="253" t="s">
        <v>118</v>
      </c>
      <c r="IY8" s="256" t="s">
        <v>37</v>
      </c>
      <c r="IZ8" s="253" t="s">
        <v>117</v>
      </c>
      <c r="JA8" s="253" t="s">
        <v>118</v>
      </c>
      <c r="JB8" s="256" t="s">
        <v>37</v>
      </c>
      <c r="JC8" s="253" t="s">
        <v>117</v>
      </c>
      <c r="JD8" s="253" t="s">
        <v>118</v>
      </c>
      <c r="JE8" s="256" t="s">
        <v>37</v>
      </c>
      <c r="JF8" s="253" t="s">
        <v>117</v>
      </c>
      <c r="JG8" s="253" t="s">
        <v>118</v>
      </c>
      <c r="JH8" s="256" t="s">
        <v>37</v>
      </c>
      <c r="JI8" s="253" t="s">
        <v>117</v>
      </c>
      <c r="JJ8" s="253" t="s">
        <v>118</v>
      </c>
      <c r="JK8" s="256" t="s">
        <v>37</v>
      </c>
      <c r="JL8" s="253" t="s">
        <v>117</v>
      </c>
      <c r="JM8" s="253" t="s">
        <v>118</v>
      </c>
      <c r="JN8" s="256" t="s">
        <v>37</v>
      </c>
      <c r="JO8" s="253" t="s">
        <v>117</v>
      </c>
      <c r="JP8" s="253" t="s">
        <v>118</v>
      </c>
      <c r="JQ8" s="256" t="s">
        <v>37</v>
      </c>
      <c r="JR8" s="253" t="s">
        <v>117</v>
      </c>
      <c r="JS8" s="253" t="s">
        <v>118</v>
      </c>
      <c r="JT8" s="256" t="s">
        <v>37</v>
      </c>
      <c r="JU8" s="253" t="s">
        <v>117</v>
      </c>
      <c r="JV8" s="253" t="s">
        <v>118</v>
      </c>
      <c r="JW8" s="256" t="s">
        <v>37</v>
      </c>
      <c r="JX8" s="253" t="s">
        <v>117</v>
      </c>
      <c r="JY8" s="253" t="s">
        <v>118</v>
      </c>
      <c r="JZ8" s="256" t="s">
        <v>37</v>
      </c>
      <c r="KA8" s="253" t="s">
        <v>117</v>
      </c>
      <c r="KB8" s="253" t="s">
        <v>118</v>
      </c>
      <c r="KC8" s="256" t="s">
        <v>37</v>
      </c>
      <c r="KD8" s="253" t="s">
        <v>117</v>
      </c>
      <c r="KE8" s="253" t="s">
        <v>118</v>
      </c>
      <c r="KF8" s="256" t="s">
        <v>37</v>
      </c>
      <c r="KG8" s="253" t="s">
        <v>117</v>
      </c>
      <c r="KH8" s="253" t="s">
        <v>118</v>
      </c>
      <c r="KI8" s="256" t="s">
        <v>37</v>
      </c>
      <c r="KJ8" s="253" t="s">
        <v>117</v>
      </c>
      <c r="KK8" s="253" t="s">
        <v>118</v>
      </c>
      <c r="KL8" s="256" t="s">
        <v>37</v>
      </c>
      <c r="KM8" s="253" t="s">
        <v>117</v>
      </c>
      <c r="KN8" s="253" t="s">
        <v>118</v>
      </c>
      <c r="KO8" s="256" t="s">
        <v>37</v>
      </c>
      <c r="KP8" s="253" t="s">
        <v>117</v>
      </c>
      <c r="KQ8" s="253" t="s">
        <v>118</v>
      </c>
      <c r="KR8" s="256" t="s">
        <v>37</v>
      </c>
      <c r="KS8" s="253" t="s">
        <v>117</v>
      </c>
      <c r="KT8" s="253" t="s">
        <v>118</v>
      </c>
      <c r="KU8" s="256" t="s">
        <v>37</v>
      </c>
      <c r="KV8" s="281" t="s">
        <v>37</v>
      </c>
      <c r="KW8" s="262" t="s">
        <v>37</v>
      </c>
      <c r="KX8" s="262" t="s">
        <v>37</v>
      </c>
      <c r="KY8" s="262" t="s">
        <v>37</v>
      </c>
      <c r="KZ8" s="262" t="s">
        <v>37</v>
      </c>
      <c r="LA8" s="262" t="s">
        <v>37</v>
      </c>
      <c r="LB8" s="262" t="s">
        <v>37</v>
      </c>
      <c r="LC8" s="262" t="s">
        <v>37</v>
      </c>
      <c r="LD8" s="262" t="s">
        <v>37</v>
      </c>
      <c r="LE8" s="262" t="s">
        <v>37</v>
      </c>
      <c r="LF8" s="262" t="s">
        <v>37</v>
      </c>
      <c r="LG8" s="262" t="s">
        <v>37</v>
      </c>
      <c r="LH8" s="262" t="s">
        <v>37</v>
      </c>
      <c r="LI8" s="262" t="s">
        <v>37</v>
      </c>
      <c r="LJ8" s="262" t="s">
        <v>37</v>
      </c>
      <c r="LK8" s="264" t="s">
        <v>37</v>
      </c>
    </row>
    <row r="9" spans="1:323" ht="15" customHeight="1">
      <c r="A9" s="279"/>
      <c r="B9" s="276"/>
      <c r="C9" s="254"/>
      <c r="D9" s="257"/>
      <c r="E9" s="254"/>
      <c r="F9" s="254"/>
      <c r="G9" s="257"/>
      <c r="H9" s="254"/>
      <c r="I9" s="254"/>
      <c r="J9" s="257"/>
      <c r="K9" s="254"/>
      <c r="L9" s="254"/>
      <c r="M9" s="257"/>
      <c r="N9" s="254"/>
      <c r="O9" s="254"/>
      <c r="P9" s="257"/>
      <c r="Q9" s="254"/>
      <c r="R9" s="254"/>
      <c r="S9" s="257"/>
      <c r="T9" s="254"/>
      <c r="U9" s="254"/>
      <c r="V9" s="257"/>
      <c r="W9" s="254"/>
      <c r="X9" s="254"/>
      <c r="Y9" s="257"/>
      <c r="Z9" s="254"/>
      <c r="AA9" s="254"/>
      <c r="AB9" s="257"/>
      <c r="AC9" s="254"/>
      <c r="AD9" s="254"/>
      <c r="AE9" s="257"/>
      <c r="AF9" s="254"/>
      <c r="AG9" s="254"/>
      <c r="AH9" s="257"/>
      <c r="AI9" s="254"/>
      <c r="AJ9" s="254"/>
      <c r="AK9" s="257"/>
      <c r="AL9" s="254"/>
      <c r="AM9" s="254"/>
      <c r="AN9" s="257"/>
      <c r="AO9" s="254"/>
      <c r="AP9" s="254"/>
      <c r="AQ9" s="257"/>
      <c r="AR9" s="254"/>
      <c r="AS9" s="254"/>
      <c r="AT9" s="257"/>
      <c r="AU9" s="254"/>
      <c r="AV9" s="254"/>
      <c r="AW9" s="257"/>
      <c r="AX9" s="254"/>
      <c r="AY9" s="254"/>
      <c r="AZ9" s="257"/>
      <c r="BA9" s="254"/>
      <c r="BB9" s="254"/>
      <c r="BC9" s="257"/>
      <c r="BD9" s="254"/>
      <c r="BE9" s="254"/>
      <c r="BF9" s="257"/>
      <c r="BG9" s="254"/>
      <c r="BH9" s="254"/>
      <c r="BI9" s="257"/>
      <c r="BJ9" s="254"/>
      <c r="BK9" s="254"/>
      <c r="BL9" s="257"/>
      <c r="BM9" s="254"/>
      <c r="BN9" s="254"/>
      <c r="BO9" s="257"/>
      <c r="BP9" s="254"/>
      <c r="BQ9" s="254"/>
      <c r="BR9" s="257"/>
      <c r="BS9" s="254"/>
      <c r="BT9" s="254"/>
      <c r="BU9" s="257"/>
      <c r="BV9" s="254"/>
      <c r="BW9" s="254"/>
      <c r="BX9" s="257"/>
      <c r="BY9" s="254"/>
      <c r="BZ9" s="254"/>
      <c r="CA9" s="257"/>
      <c r="CB9" s="254"/>
      <c r="CC9" s="254"/>
      <c r="CD9" s="257"/>
      <c r="CE9" s="254"/>
      <c r="CF9" s="254"/>
      <c r="CG9" s="257"/>
      <c r="CH9" s="254"/>
      <c r="CI9" s="254"/>
      <c r="CJ9" s="257"/>
      <c r="CK9" s="254"/>
      <c r="CL9" s="254"/>
      <c r="CM9" s="257"/>
      <c r="CN9" s="254"/>
      <c r="CO9" s="254"/>
      <c r="CP9" s="257"/>
      <c r="CQ9" s="254"/>
      <c r="CR9" s="254"/>
      <c r="CS9" s="257"/>
      <c r="CT9" s="254"/>
      <c r="CU9" s="254"/>
      <c r="CV9" s="257"/>
      <c r="CW9" s="254"/>
      <c r="CX9" s="254"/>
      <c r="CY9" s="257"/>
      <c r="CZ9" s="254"/>
      <c r="DA9" s="254"/>
      <c r="DB9" s="257"/>
      <c r="DC9" s="254"/>
      <c r="DD9" s="254"/>
      <c r="DE9" s="257"/>
      <c r="DF9" s="254"/>
      <c r="DG9" s="254"/>
      <c r="DH9" s="257"/>
      <c r="DI9" s="254"/>
      <c r="DJ9" s="254"/>
      <c r="DK9" s="257"/>
      <c r="DL9" s="254"/>
      <c r="DM9" s="254"/>
      <c r="DN9" s="257"/>
      <c r="DO9" s="254"/>
      <c r="DP9" s="254"/>
      <c r="DQ9" s="257"/>
      <c r="DR9" s="254"/>
      <c r="DS9" s="254"/>
      <c r="DT9" s="257"/>
      <c r="DU9" s="254"/>
      <c r="DV9" s="254"/>
      <c r="DW9" s="257"/>
      <c r="DX9" s="254"/>
      <c r="DY9" s="254"/>
      <c r="DZ9" s="257"/>
      <c r="EA9" s="254"/>
      <c r="EB9" s="254"/>
      <c r="EC9" s="257"/>
      <c r="ED9" s="254"/>
      <c r="EE9" s="270"/>
      <c r="EF9" s="273"/>
      <c r="EG9" s="276"/>
      <c r="EH9" s="254"/>
      <c r="EI9" s="257"/>
      <c r="EJ9" s="254"/>
      <c r="EK9" s="254"/>
      <c r="EL9" s="257"/>
      <c r="EM9" s="254"/>
      <c r="EN9" s="254"/>
      <c r="EO9" s="257"/>
      <c r="EP9" s="254"/>
      <c r="EQ9" s="254"/>
      <c r="ER9" s="257"/>
      <c r="ES9" s="254"/>
      <c r="ET9" s="254"/>
      <c r="EU9" s="257"/>
      <c r="EV9" s="254"/>
      <c r="EW9" s="254"/>
      <c r="EX9" s="257"/>
      <c r="EY9" s="254"/>
      <c r="EZ9" s="254"/>
      <c r="FA9" s="257"/>
      <c r="FB9" s="254"/>
      <c r="FC9" s="254"/>
      <c r="FD9" s="257"/>
      <c r="FE9" s="254"/>
      <c r="FF9" s="254"/>
      <c r="FG9" s="257"/>
      <c r="FH9" s="254"/>
      <c r="FI9" s="254"/>
      <c r="FJ9" s="257"/>
      <c r="FK9" s="254"/>
      <c r="FL9" s="254"/>
      <c r="FM9" s="257"/>
      <c r="FN9" s="254"/>
      <c r="FO9" s="254"/>
      <c r="FP9" s="257"/>
      <c r="FQ9" s="254"/>
      <c r="FR9" s="254"/>
      <c r="FS9" s="257"/>
      <c r="FT9" s="254"/>
      <c r="FU9" s="254"/>
      <c r="FV9" s="257"/>
      <c r="FW9" s="254"/>
      <c r="FX9" s="254"/>
      <c r="FY9" s="257"/>
      <c r="FZ9" s="254"/>
      <c r="GA9" s="254"/>
      <c r="GB9" s="257"/>
      <c r="GC9" s="254"/>
      <c r="GD9" s="254"/>
      <c r="GE9" s="257"/>
      <c r="GF9" s="254"/>
      <c r="GG9" s="254"/>
      <c r="GH9" s="257"/>
      <c r="GI9" s="254"/>
      <c r="GJ9" s="254"/>
      <c r="GK9" s="257"/>
      <c r="GL9" s="254"/>
      <c r="GM9" s="254"/>
      <c r="GN9" s="257"/>
      <c r="GO9" s="254"/>
      <c r="GP9" s="254"/>
      <c r="GQ9" s="257"/>
      <c r="GR9" s="254"/>
      <c r="GS9" s="254"/>
      <c r="GT9" s="257"/>
      <c r="GU9" s="254"/>
      <c r="GV9" s="254"/>
      <c r="GW9" s="257"/>
      <c r="GX9" s="254"/>
      <c r="GY9" s="254"/>
      <c r="GZ9" s="257"/>
      <c r="HA9" s="254"/>
      <c r="HB9" s="254"/>
      <c r="HC9" s="257"/>
      <c r="HD9" s="254"/>
      <c r="HE9" s="254"/>
      <c r="HF9" s="257"/>
      <c r="HG9" s="254"/>
      <c r="HH9" s="254"/>
      <c r="HI9" s="257"/>
      <c r="HJ9" s="254"/>
      <c r="HK9" s="254"/>
      <c r="HL9" s="257"/>
      <c r="HM9" s="254"/>
      <c r="HN9" s="254"/>
      <c r="HO9" s="257"/>
      <c r="HP9" s="254"/>
      <c r="HQ9" s="254"/>
      <c r="HR9" s="257"/>
      <c r="HS9" s="254"/>
      <c r="HT9" s="254"/>
      <c r="HU9" s="257"/>
      <c r="HV9" s="254"/>
      <c r="HW9" s="254"/>
      <c r="HX9" s="257"/>
      <c r="HY9" s="254"/>
      <c r="HZ9" s="254"/>
      <c r="IA9" s="257"/>
      <c r="IB9" s="254"/>
      <c r="IC9" s="254"/>
      <c r="ID9" s="257"/>
      <c r="IE9" s="254"/>
      <c r="IF9" s="254"/>
      <c r="IG9" s="257"/>
      <c r="IH9" s="254"/>
      <c r="II9" s="254"/>
      <c r="IJ9" s="257"/>
      <c r="IK9" s="254"/>
      <c r="IL9" s="254"/>
      <c r="IM9" s="257"/>
      <c r="IN9" s="276"/>
      <c r="IO9" s="254"/>
      <c r="IP9" s="257"/>
      <c r="IQ9" s="254"/>
      <c r="IR9" s="254"/>
      <c r="IS9" s="257"/>
      <c r="IT9" s="254"/>
      <c r="IU9" s="254"/>
      <c r="IV9" s="257"/>
      <c r="IW9" s="254"/>
      <c r="IX9" s="254"/>
      <c r="IY9" s="257"/>
      <c r="IZ9" s="254"/>
      <c r="JA9" s="254"/>
      <c r="JB9" s="257"/>
      <c r="JC9" s="254"/>
      <c r="JD9" s="254"/>
      <c r="JE9" s="257"/>
      <c r="JF9" s="254"/>
      <c r="JG9" s="254"/>
      <c r="JH9" s="257"/>
      <c r="JI9" s="254"/>
      <c r="JJ9" s="254"/>
      <c r="JK9" s="257"/>
      <c r="JL9" s="254"/>
      <c r="JM9" s="254"/>
      <c r="JN9" s="257"/>
      <c r="JO9" s="254"/>
      <c r="JP9" s="254"/>
      <c r="JQ9" s="257"/>
      <c r="JR9" s="254"/>
      <c r="JS9" s="254"/>
      <c r="JT9" s="257"/>
      <c r="JU9" s="254"/>
      <c r="JV9" s="254"/>
      <c r="JW9" s="257"/>
      <c r="JX9" s="254"/>
      <c r="JY9" s="254"/>
      <c r="JZ9" s="257"/>
      <c r="KA9" s="254"/>
      <c r="KB9" s="254"/>
      <c r="KC9" s="257"/>
      <c r="KD9" s="254"/>
      <c r="KE9" s="254"/>
      <c r="KF9" s="257"/>
      <c r="KG9" s="254"/>
      <c r="KH9" s="254"/>
      <c r="KI9" s="257"/>
      <c r="KJ9" s="254"/>
      <c r="KK9" s="254"/>
      <c r="KL9" s="257"/>
      <c r="KM9" s="254"/>
      <c r="KN9" s="254"/>
      <c r="KO9" s="257"/>
      <c r="KP9" s="254"/>
      <c r="KQ9" s="254"/>
      <c r="KR9" s="257"/>
      <c r="KS9" s="254"/>
      <c r="KT9" s="254"/>
      <c r="KU9" s="257"/>
      <c r="KV9" s="281"/>
      <c r="KW9" s="262"/>
      <c r="KX9" s="262"/>
      <c r="KY9" s="262"/>
      <c r="KZ9" s="262"/>
      <c r="LA9" s="262"/>
      <c r="LB9" s="262"/>
      <c r="LC9" s="262"/>
      <c r="LD9" s="262"/>
      <c r="LE9" s="262"/>
      <c r="LF9" s="262"/>
      <c r="LG9" s="262"/>
      <c r="LH9" s="262"/>
      <c r="LI9" s="262"/>
      <c r="LJ9" s="262"/>
      <c r="LK9" s="264"/>
    </row>
    <row r="10" spans="1:323" ht="15" customHeight="1">
      <c r="A10" s="279"/>
      <c r="B10" s="276"/>
      <c r="C10" s="254"/>
      <c r="D10" s="257"/>
      <c r="E10" s="254"/>
      <c r="F10" s="254"/>
      <c r="G10" s="257"/>
      <c r="H10" s="254"/>
      <c r="I10" s="254"/>
      <c r="J10" s="257"/>
      <c r="K10" s="254"/>
      <c r="L10" s="254"/>
      <c r="M10" s="257"/>
      <c r="N10" s="254"/>
      <c r="O10" s="254"/>
      <c r="P10" s="257"/>
      <c r="Q10" s="254"/>
      <c r="R10" s="254"/>
      <c r="S10" s="257"/>
      <c r="T10" s="254"/>
      <c r="U10" s="254"/>
      <c r="V10" s="257"/>
      <c r="W10" s="254"/>
      <c r="X10" s="254"/>
      <c r="Y10" s="257"/>
      <c r="Z10" s="254"/>
      <c r="AA10" s="254"/>
      <c r="AB10" s="257"/>
      <c r="AC10" s="254"/>
      <c r="AD10" s="254"/>
      <c r="AE10" s="257"/>
      <c r="AF10" s="254"/>
      <c r="AG10" s="254"/>
      <c r="AH10" s="257"/>
      <c r="AI10" s="254"/>
      <c r="AJ10" s="254"/>
      <c r="AK10" s="257"/>
      <c r="AL10" s="254"/>
      <c r="AM10" s="254"/>
      <c r="AN10" s="257"/>
      <c r="AO10" s="254"/>
      <c r="AP10" s="254"/>
      <c r="AQ10" s="257"/>
      <c r="AR10" s="254"/>
      <c r="AS10" s="254"/>
      <c r="AT10" s="257"/>
      <c r="AU10" s="254"/>
      <c r="AV10" s="254"/>
      <c r="AW10" s="257"/>
      <c r="AX10" s="254"/>
      <c r="AY10" s="254"/>
      <c r="AZ10" s="257"/>
      <c r="BA10" s="254"/>
      <c r="BB10" s="254"/>
      <c r="BC10" s="257"/>
      <c r="BD10" s="254"/>
      <c r="BE10" s="254"/>
      <c r="BF10" s="257"/>
      <c r="BG10" s="254"/>
      <c r="BH10" s="254"/>
      <c r="BI10" s="257"/>
      <c r="BJ10" s="254"/>
      <c r="BK10" s="254"/>
      <c r="BL10" s="257"/>
      <c r="BM10" s="254"/>
      <c r="BN10" s="254"/>
      <c r="BO10" s="257"/>
      <c r="BP10" s="254"/>
      <c r="BQ10" s="254"/>
      <c r="BR10" s="257"/>
      <c r="BS10" s="254"/>
      <c r="BT10" s="254"/>
      <c r="BU10" s="257"/>
      <c r="BV10" s="254"/>
      <c r="BW10" s="254"/>
      <c r="BX10" s="257"/>
      <c r="BY10" s="254"/>
      <c r="BZ10" s="254"/>
      <c r="CA10" s="257"/>
      <c r="CB10" s="254"/>
      <c r="CC10" s="254"/>
      <c r="CD10" s="257"/>
      <c r="CE10" s="254"/>
      <c r="CF10" s="254"/>
      <c r="CG10" s="257"/>
      <c r="CH10" s="254"/>
      <c r="CI10" s="254"/>
      <c r="CJ10" s="257"/>
      <c r="CK10" s="254"/>
      <c r="CL10" s="254"/>
      <c r="CM10" s="257"/>
      <c r="CN10" s="254"/>
      <c r="CO10" s="254"/>
      <c r="CP10" s="257"/>
      <c r="CQ10" s="254"/>
      <c r="CR10" s="254"/>
      <c r="CS10" s="257"/>
      <c r="CT10" s="254"/>
      <c r="CU10" s="254"/>
      <c r="CV10" s="257"/>
      <c r="CW10" s="254"/>
      <c r="CX10" s="254"/>
      <c r="CY10" s="257"/>
      <c r="CZ10" s="254"/>
      <c r="DA10" s="254"/>
      <c r="DB10" s="257"/>
      <c r="DC10" s="254"/>
      <c r="DD10" s="254"/>
      <c r="DE10" s="257"/>
      <c r="DF10" s="254"/>
      <c r="DG10" s="254"/>
      <c r="DH10" s="257"/>
      <c r="DI10" s="254"/>
      <c r="DJ10" s="254"/>
      <c r="DK10" s="257"/>
      <c r="DL10" s="254"/>
      <c r="DM10" s="254"/>
      <c r="DN10" s="257"/>
      <c r="DO10" s="254"/>
      <c r="DP10" s="254"/>
      <c r="DQ10" s="257"/>
      <c r="DR10" s="254"/>
      <c r="DS10" s="254"/>
      <c r="DT10" s="257"/>
      <c r="DU10" s="254"/>
      <c r="DV10" s="254"/>
      <c r="DW10" s="257"/>
      <c r="DX10" s="254"/>
      <c r="DY10" s="254"/>
      <c r="DZ10" s="257"/>
      <c r="EA10" s="254"/>
      <c r="EB10" s="254"/>
      <c r="EC10" s="257"/>
      <c r="ED10" s="254"/>
      <c r="EE10" s="270"/>
      <c r="EF10" s="273"/>
      <c r="EG10" s="276"/>
      <c r="EH10" s="254"/>
      <c r="EI10" s="257"/>
      <c r="EJ10" s="254"/>
      <c r="EK10" s="254"/>
      <c r="EL10" s="257"/>
      <c r="EM10" s="254"/>
      <c r="EN10" s="254"/>
      <c r="EO10" s="257"/>
      <c r="EP10" s="254"/>
      <c r="EQ10" s="254"/>
      <c r="ER10" s="257"/>
      <c r="ES10" s="254"/>
      <c r="ET10" s="254"/>
      <c r="EU10" s="257"/>
      <c r="EV10" s="254"/>
      <c r="EW10" s="254"/>
      <c r="EX10" s="257"/>
      <c r="EY10" s="254"/>
      <c r="EZ10" s="254"/>
      <c r="FA10" s="257"/>
      <c r="FB10" s="254"/>
      <c r="FC10" s="254"/>
      <c r="FD10" s="257"/>
      <c r="FE10" s="254"/>
      <c r="FF10" s="254"/>
      <c r="FG10" s="257"/>
      <c r="FH10" s="254"/>
      <c r="FI10" s="254"/>
      <c r="FJ10" s="257"/>
      <c r="FK10" s="254"/>
      <c r="FL10" s="254"/>
      <c r="FM10" s="257"/>
      <c r="FN10" s="254"/>
      <c r="FO10" s="254"/>
      <c r="FP10" s="257"/>
      <c r="FQ10" s="254"/>
      <c r="FR10" s="254"/>
      <c r="FS10" s="257"/>
      <c r="FT10" s="254"/>
      <c r="FU10" s="254"/>
      <c r="FV10" s="257"/>
      <c r="FW10" s="254"/>
      <c r="FX10" s="254"/>
      <c r="FY10" s="257"/>
      <c r="FZ10" s="254"/>
      <c r="GA10" s="254"/>
      <c r="GB10" s="257"/>
      <c r="GC10" s="254"/>
      <c r="GD10" s="254"/>
      <c r="GE10" s="257"/>
      <c r="GF10" s="254"/>
      <c r="GG10" s="254"/>
      <c r="GH10" s="257"/>
      <c r="GI10" s="254"/>
      <c r="GJ10" s="254"/>
      <c r="GK10" s="257"/>
      <c r="GL10" s="254"/>
      <c r="GM10" s="254"/>
      <c r="GN10" s="257"/>
      <c r="GO10" s="254"/>
      <c r="GP10" s="254"/>
      <c r="GQ10" s="257"/>
      <c r="GR10" s="254"/>
      <c r="GS10" s="254"/>
      <c r="GT10" s="257"/>
      <c r="GU10" s="254"/>
      <c r="GV10" s="254"/>
      <c r="GW10" s="257"/>
      <c r="GX10" s="254"/>
      <c r="GY10" s="254"/>
      <c r="GZ10" s="257"/>
      <c r="HA10" s="254"/>
      <c r="HB10" s="254"/>
      <c r="HC10" s="257"/>
      <c r="HD10" s="254"/>
      <c r="HE10" s="254"/>
      <c r="HF10" s="257"/>
      <c r="HG10" s="254"/>
      <c r="HH10" s="254"/>
      <c r="HI10" s="257"/>
      <c r="HJ10" s="254"/>
      <c r="HK10" s="254"/>
      <c r="HL10" s="257"/>
      <c r="HM10" s="254"/>
      <c r="HN10" s="254"/>
      <c r="HO10" s="257"/>
      <c r="HP10" s="254"/>
      <c r="HQ10" s="254"/>
      <c r="HR10" s="257"/>
      <c r="HS10" s="254"/>
      <c r="HT10" s="254"/>
      <c r="HU10" s="257"/>
      <c r="HV10" s="254"/>
      <c r="HW10" s="254"/>
      <c r="HX10" s="257"/>
      <c r="HY10" s="254"/>
      <c r="HZ10" s="254"/>
      <c r="IA10" s="257"/>
      <c r="IB10" s="254"/>
      <c r="IC10" s="254"/>
      <c r="ID10" s="257"/>
      <c r="IE10" s="254"/>
      <c r="IF10" s="254"/>
      <c r="IG10" s="257"/>
      <c r="IH10" s="254"/>
      <c r="II10" s="254"/>
      <c r="IJ10" s="257"/>
      <c r="IK10" s="254"/>
      <c r="IL10" s="254"/>
      <c r="IM10" s="257"/>
      <c r="IN10" s="276"/>
      <c r="IO10" s="254"/>
      <c r="IP10" s="257"/>
      <c r="IQ10" s="254"/>
      <c r="IR10" s="254"/>
      <c r="IS10" s="257"/>
      <c r="IT10" s="254"/>
      <c r="IU10" s="254"/>
      <c r="IV10" s="257"/>
      <c r="IW10" s="254"/>
      <c r="IX10" s="254"/>
      <c r="IY10" s="257"/>
      <c r="IZ10" s="254"/>
      <c r="JA10" s="254"/>
      <c r="JB10" s="257"/>
      <c r="JC10" s="254"/>
      <c r="JD10" s="254"/>
      <c r="JE10" s="257"/>
      <c r="JF10" s="254"/>
      <c r="JG10" s="254"/>
      <c r="JH10" s="257"/>
      <c r="JI10" s="254"/>
      <c r="JJ10" s="254"/>
      <c r="JK10" s="257"/>
      <c r="JL10" s="254"/>
      <c r="JM10" s="254"/>
      <c r="JN10" s="257"/>
      <c r="JO10" s="254"/>
      <c r="JP10" s="254"/>
      <c r="JQ10" s="257"/>
      <c r="JR10" s="254"/>
      <c r="JS10" s="254"/>
      <c r="JT10" s="257"/>
      <c r="JU10" s="254"/>
      <c r="JV10" s="254"/>
      <c r="JW10" s="257"/>
      <c r="JX10" s="254"/>
      <c r="JY10" s="254"/>
      <c r="JZ10" s="257"/>
      <c r="KA10" s="254"/>
      <c r="KB10" s="254"/>
      <c r="KC10" s="257"/>
      <c r="KD10" s="254"/>
      <c r="KE10" s="254"/>
      <c r="KF10" s="257"/>
      <c r="KG10" s="254"/>
      <c r="KH10" s="254"/>
      <c r="KI10" s="257"/>
      <c r="KJ10" s="254"/>
      <c r="KK10" s="254"/>
      <c r="KL10" s="257"/>
      <c r="KM10" s="254"/>
      <c r="KN10" s="254"/>
      <c r="KO10" s="257"/>
      <c r="KP10" s="254"/>
      <c r="KQ10" s="254"/>
      <c r="KR10" s="257"/>
      <c r="KS10" s="254"/>
      <c r="KT10" s="254"/>
      <c r="KU10" s="257"/>
      <c r="KV10" s="281"/>
      <c r="KW10" s="262"/>
      <c r="KX10" s="262"/>
      <c r="KY10" s="262"/>
      <c r="KZ10" s="262"/>
      <c r="LA10" s="262"/>
      <c r="LB10" s="262"/>
      <c r="LC10" s="262"/>
      <c r="LD10" s="262"/>
      <c r="LE10" s="262"/>
      <c r="LF10" s="262"/>
      <c r="LG10" s="262"/>
      <c r="LH10" s="262"/>
      <c r="LI10" s="262"/>
      <c r="LJ10" s="262"/>
      <c r="LK10" s="264"/>
    </row>
    <row r="11" spans="1:323" ht="15" customHeight="1">
      <c r="A11" s="279"/>
      <c r="B11" s="276"/>
      <c r="C11" s="254"/>
      <c r="D11" s="257"/>
      <c r="E11" s="254"/>
      <c r="F11" s="254"/>
      <c r="G11" s="257"/>
      <c r="H11" s="254"/>
      <c r="I11" s="254"/>
      <c r="J11" s="257"/>
      <c r="K11" s="254"/>
      <c r="L11" s="254"/>
      <c r="M11" s="257"/>
      <c r="N11" s="254"/>
      <c r="O11" s="254"/>
      <c r="P11" s="257"/>
      <c r="Q11" s="254"/>
      <c r="R11" s="254"/>
      <c r="S11" s="257"/>
      <c r="T11" s="254"/>
      <c r="U11" s="254"/>
      <c r="V11" s="257"/>
      <c r="W11" s="254"/>
      <c r="X11" s="254"/>
      <c r="Y11" s="257"/>
      <c r="Z11" s="254"/>
      <c r="AA11" s="254"/>
      <c r="AB11" s="257"/>
      <c r="AC11" s="254"/>
      <c r="AD11" s="254"/>
      <c r="AE11" s="257"/>
      <c r="AF11" s="254"/>
      <c r="AG11" s="254"/>
      <c r="AH11" s="257"/>
      <c r="AI11" s="254"/>
      <c r="AJ11" s="254"/>
      <c r="AK11" s="257"/>
      <c r="AL11" s="254"/>
      <c r="AM11" s="254"/>
      <c r="AN11" s="257"/>
      <c r="AO11" s="254"/>
      <c r="AP11" s="254"/>
      <c r="AQ11" s="257"/>
      <c r="AR11" s="254"/>
      <c r="AS11" s="254"/>
      <c r="AT11" s="257"/>
      <c r="AU11" s="254"/>
      <c r="AV11" s="254"/>
      <c r="AW11" s="257"/>
      <c r="AX11" s="254"/>
      <c r="AY11" s="254"/>
      <c r="AZ11" s="257"/>
      <c r="BA11" s="254"/>
      <c r="BB11" s="254"/>
      <c r="BC11" s="257"/>
      <c r="BD11" s="254"/>
      <c r="BE11" s="254"/>
      <c r="BF11" s="257"/>
      <c r="BG11" s="254"/>
      <c r="BH11" s="254"/>
      <c r="BI11" s="257"/>
      <c r="BJ11" s="254"/>
      <c r="BK11" s="254"/>
      <c r="BL11" s="257"/>
      <c r="BM11" s="254"/>
      <c r="BN11" s="254"/>
      <c r="BO11" s="257"/>
      <c r="BP11" s="254"/>
      <c r="BQ11" s="254"/>
      <c r="BR11" s="257"/>
      <c r="BS11" s="254"/>
      <c r="BT11" s="254"/>
      <c r="BU11" s="257"/>
      <c r="BV11" s="254"/>
      <c r="BW11" s="254"/>
      <c r="BX11" s="257"/>
      <c r="BY11" s="254"/>
      <c r="BZ11" s="254"/>
      <c r="CA11" s="257"/>
      <c r="CB11" s="254"/>
      <c r="CC11" s="254"/>
      <c r="CD11" s="257"/>
      <c r="CE11" s="254"/>
      <c r="CF11" s="254"/>
      <c r="CG11" s="257"/>
      <c r="CH11" s="254"/>
      <c r="CI11" s="254"/>
      <c r="CJ11" s="257"/>
      <c r="CK11" s="254"/>
      <c r="CL11" s="254"/>
      <c r="CM11" s="257"/>
      <c r="CN11" s="254"/>
      <c r="CO11" s="254"/>
      <c r="CP11" s="257"/>
      <c r="CQ11" s="254"/>
      <c r="CR11" s="254"/>
      <c r="CS11" s="257"/>
      <c r="CT11" s="254"/>
      <c r="CU11" s="254"/>
      <c r="CV11" s="257"/>
      <c r="CW11" s="254"/>
      <c r="CX11" s="254"/>
      <c r="CY11" s="257"/>
      <c r="CZ11" s="254"/>
      <c r="DA11" s="254"/>
      <c r="DB11" s="257"/>
      <c r="DC11" s="254"/>
      <c r="DD11" s="254"/>
      <c r="DE11" s="257"/>
      <c r="DF11" s="254"/>
      <c r="DG11" s="254"/>
      <c r="DH11" s="257"/>
      <c r="DI11" s="254"/>
      <c r="DJ11" s="254"/>
      <c r="DK11" s="257"/>
      <c r="DL11" s="254"/>
      <c r="DM11" s="254"/>
      <c r="DN11" s="257"/>
      <c r="DO11" s="254"/>
      <c r="DP11" s="254"/>
      <c r="DQ11" s="257"/>
      <c r="DR11" s="254"/>
      <c r="DS11" s="254"/>
      <c r="DT11" s="257"/>
      <c r="DU11" s="254"/>
      <c r="DV11" s="254"/>
      <c r="DW11" s="257"/>
      <c r="DX11" s="254"/>
      <c r="DY11" s="254"/>
      <c r="DZ11" s="257"/>
      <c r="EA11" s="254"/>
      <c r="EB11" s="254"/>
      <c r="EC11" s="257"/>
      <c r="ED11" s="254"/>
      <c r="EE11" s="270"/>
      <c r="EF11" s="273"/>
      <c r="EG11" s="276"/>
      <c r="EH11" s="254"/>
      <c r="EI11" s="257"/>
      <c r="EJ11" s="254"/>
      <c r="EK11" s="254"/>
      <c r="EL11" s="257"/>
      <c r="EM11" s="254"/>
      <c r="EN11" s="254"/>
      <c r="EO11" s="257"/>
      <c r="EP11" s="254"/>
      <c r="EQ11" s="254"/>
      <c r="ER11" s="257"/>
      <c r="ES11" s="254"/>
      <c r="ET11" s="254"/>
      <c r="EU11" s="257"/>
      <c r="EV11" s="254"/>
      <c r="EW11" s="254"/>
      <c r="EX11" s="257"/>
      <c r="EY11" s="254"/>
      <c r="EZ11" s="254"/>
      <c r="FA11" s="257"/>
      <c r="FB11" s="254"/>
      <c r="FC11" s="254"/>
      <c r="FD11" s="257"/>
      <c r="FE11" s="254"/>
      <c r="FF11" s="254"/>
      <c r="FG11" s="257"/>
      <c r="FH11" s="254"/>
      <c r="FI11" s="254"/>
      <c r="FJ11" s="257"/>
      <c r="FK11" s="254"/>
      <c r="FL11" s="254"/>
      <c r="FM11" s="257"/>
      <c r="FN11" s="254"/>
      <c r="FO11" s="254"/>
      <c r="FP11" s="257"/>
      <c r="FQ11" s="254"/>
      <c r="FR11" s="254"/>
      <c r="FS11" s="257"/>
      <c r="FT11" s="254"/>
      <c r="FU11" s="254"/>
      <c r="FV11" s="257"/>
      <c r="FW11" s="254"/>
      <c r="FX11" s="254"/>
      <c r="FY11" s="257"/>
      <c r="FZ11" s="254"/>
      <c r="GA11" s="254"/>
      <c r="GB11" s="257"/>
      <c r="GC11" s="254"/>
      <c r="GD11" s="254"/>
      <c r="GE11" s="257"/>
      <c r="GF11" s="254"/>
      <c r="GG11" s="254"/>
      <c r="GH11" s="257"/>
      <c r="GI11" s="254"/>
      <c r="GJ11" s="254"/>
      <c r="GK11" s="257"/>
      <c r="GL11" s="254"/>
      <c r="GM11" s="254"/>
      <c r="GN11" s="257"/>
      <c r="GO11" s="254"/>
      <c r="GP11" s="254"/>
      <c r="GQ11" s="257"/>
      <c r="GR11" s="254"/>
      <c r="GS11" s="254"/>
      <c r="GT11" s="257"/>
      <c r="GU11" s="254"/>
      <c r="GV11" s="254"/>
      <c r="GW11" s="257"/>
      <c r="GX11" s="254"/>
      <c r="GY11" s="254"/>
      <c r="GZ11" s="257"/>
      <c r="HA11" s="254"/>
      <c r="HB11" s="254"/>
      <c r="HC11" s="257"/>
      <c r="HD11" s="254"/>
      <c r="HE11" s="254"/>
      <c r="HF11" s="257"/>
      <c r="HG11" s="254"/>
      <c r="HH11" s="254"/>
      <c r="HI11" s="257"/>
      <c r="HJ11" s="254"/>
      <c r="HK11" s="254"/>
      <c r="HL11" s="257"/>
      <c r="HM11" s="254"/>
      <c r="HN11" s="254"/>
      <c r="HO11" s="257"/>
      <c r="HP11" s="254"/>
      <c r="HQ11" s="254"/>
      <c r="HR11" s="257"/>
      <c r="HS11" s="254"/>
      <c r="HT11" s="254"/>
      <c r="HU11" s="257"/>
      <c r="HV11" s="254"/>
      <c r="HW11" s="254"/>
      <c r="HX11" s="257"/>
      <c r="HY11" s="254"/>
      <c r="HZ11" s="254"/>
      <c r="IA11" s="257"/>
      <c r="IB11" s="254"/>
      <c r="IC11" s="254"/>
      <c r="ID11" s="257"/>
      <c r="IE11" s="254"/>
      <c r="IF11" s="254"/>
      <c r="IG11" s="257"/>
      <c r="IH11" s="254"/>
      <c r="II11" s="254"/>
      <c r="IJ11" s="257"/>
      <c r="IK11" s="254"/>
      <c r="IL11" s="254"/>
      <c r="IM11" s="257"/>
      <c r="IN11" s="276"/>
      <c r="IO11" s="254"/>
      <c r="IP11" s="257"/>
      <c r="IQ11" s="254"/>
      <c r="IR11" s="254"/>
      <c r="IS11" s="257"/>
      <c r="IT11" s="254"/>
      <c r="IU11" s="254"/>
      <c r="IV11" s="257"/>
      <c r="IW11" s="254"/>
      <c r="IX11" s="254"/>
      <c r="IY11" s="257"/>
      <c r="IZ11" s="254"/>
      <c r="JA11" s="254"/>
      <c r="JB11" s="257"/>
      <c r="JC11" s="254"/>
      <c r="JD11" s="254"/>
      <c r="JE11" s="257"/>
      <c r="JF11" s="254"/>
      <c r="JG11" s="254"/>
      <c r="JH11" s="257"/>
      <c r="JI11" s="254"/>
      <c r="JJ11" s="254"/>
      <c r="JK11" s="257"/>
      <c r="JL11" s="254"/>
      <c r="JM11" s="254"/>
      <c r="JN11" s="257"/>
      <c r="JO11" s="254"/>
      <c r="JP11" s="254"/>
      <c r="JQ11" s="257"/>
      <c r="JR11" s="254"/>
      <c r="JS11" s="254"/>
      <c r="JT11" s="257"/>
      <c r="JU11" s="254"/>
      <c r="JV11" s="254"/>
      <c r="JW11" s="257"/>
      <c r="JX11" s="254"/>
      <c r="JY11" s="254"/>
      <c r="JZ11" s="257"/>
      <c r="KA11" s="254"/>
      <c r="KB11" s="254"/>
      <c r="KC11" s="257"/>
      <c r="KD11" s="254"/>
      <c r="KE11" s="254"/>
      <c r="KF11" s="257"/>
      <c r="KG11" s="254"/>
      <c r="KH11" s="254"/>
      <c r="KI11" s="257"/>
      <c r="KJ11" s="254"/>
      <c r="KK11" s="254"/>
      <c r="KL11" s="257"/>
      <c r="KM11" s="254"/>
      <c r="KN11" s="254"/>
      <c r="KO11" s="257"/>
      <c r="KP11" s="254"/>
      <c r="KQ11" s="254"/>
      <c r="KR11" s="257"/>
      <c r="KS11" s="254"/>
      <c r="KT11" s="254"/>
      <c r="KU11" s="257"/>
      <c r="KV11" s="281"/>
      <c r="KW11" s="262"/>
      <c r="KX11" s="262"/>
      <c r="KY11" s="262"/>
      <c r="KZ11" s="262"/>
      <c r="LA11" s="262"/>
      <c r="LB11" s="262"/>
      <c r="LC11" s="262"/>
      <c r="LD11" s="262"/>
      <c r="LE11" s="262"/>
      <c r="LF11" s="262"/>
      <c r="LG11" s="262"/>
      <c r="LH11" s="262"/>
      <c r="LI11" s="262"/>
      <c r="LJ11" s="262"/>
      <c r="LK11" s="264"/>
    </row>
    <row r="12" spans="1:323" ht="15" customHeight="1" thickBot="1">
      <c r="A12" s="280"/>
      <c r="B12" s="277"/>
      <c r="C12" s="255"/>
      <c r="D12" s="258"/>
      <c r="E12" s="255"/>
      <c r="F12" s="255"/>
      <c r="G12" s="258"/>
      <c r="H12" s="255"/>
      <c r="I12" s="255"/>
      <c r="J12" s="258"/>
      <c r="K12" s="255"/>
      <c r="L12" s="255"/>
      <c r="M12" s="258"/>
      <c r="N12" s="255"/>
      <c r="O12" s="255"/>
      <c r="P12" s="258"/>
      <c r="Q12" s="255"/>
      <c r="R12" s="255"/>
      <c r="S12" s="258"/>
      <c r="T12" s="255"/>
      <c r="U12" s="255"/>
      <c r="V12" s="258"/>
      <c r="W12" s="255"/>
      <c r="X12" s="255"/>
      <c r="Y12" s="258"/>
      <c r="Z12" s="255"/>
      <c r="AA12" s="255"/>
      <c r="AB12" s="258"/>
      <c r="AC12" s="255"/>
      <c r="AD12" s="255"/>
      <c r="AE12" s="258"/>
      <c r="AF12" s="255"/>
      <c r="AG12" s="255"/>
      <c r="AH12" s="258"/>
      <c r="AI12" s="255"/>
      <c r="AJ12" s="255"/>
      <c r="AK12" s="258"/>
      <c r="AL12" s="255"/>
      <c r="AM12" s="255"/>
      <c r="AN12" s="258"/>
      <c r="AO12" s="255"/>
      <c r="AP12" s="255"/>
      <c r="AQ12" s="258"/>
      <c r="AR12" s="255"/>
      <c r="AS12" s="255"/>
      <c r="AT12" s="258"/>
      <c r="AU12" s="255"/>
      <c r="AV12" s="255"/>
      <c r="AW12" s="258"/>
      <c r="AX12" s="255"/>
      <c r="AY12" s="255"/>
      <c r="AZ12" s="258"/>
      <c r="BA12" s="255"/>
      <c r="BB12" s="255"/>
      <c r="BC12" s="258"/>
      <c r="BD12" s="255"/>
      <c r="BE12" s="255"/>
      <c r="BF12" s="258"/>
      <c r="BG12" s="255"/>
      <c r="BH12" s="255"/>
      <c r="BI12" s="258"/>
      <c r="BJ12" s="255"/>
      <c r="BK12" s="255"/>
      <c r="BL12" s="258"/>
      <c r="BM12" s="255"/>
      <c r="BN12" s="255"/>
      <c r="BO12" s="258"/>
      <c r="BP12" s="255"/>
      <c r="BQ12" s="255"/>
      <c r="BR12" s="258"/>
      <c r="BS12" s="255"/>
      <c r="BT12" s="255"/>
      <c r="BU12" s="258"/>
      <c r="BV12" s="255"/>
      <c r="BW12" s="255"/>
      <c r="BX12" s="258"/>
      <c r="BY12" s="255"/>
      <c r="BZ12" s="255"/>
      <c r="CA12" s="258"/>
      <c r="CB12" s="255"/>
      <c r="CC12" s="255"/>
      <c r="CD12" s="258"/>
      <c r="CE12" s="255"/>
      <c r="CF12" s="255"/>
      <c r="CG12" s="258"/>
      <c r="CH12" s="255"/>
      <c r="CI12" s="255"/>
      <c r="CJ12" s="258"/>
      <c r="CK12" s="255"/>
      <c r="CL12" s="255"/>
      <c r="CM12" s="258"/>
      <c r="CN12" s="255"/>
      <c r="CO12" s="255"/>
      <c r="CP12" s="258"/>
      <c r="CQ12" s="255"/>
      <c r="CR12" s="255"/>
      <c r="CS12" s="258"/>
      <c r="CT12" s="255"/>
      <c r="CU12" s="255"/>
      <c r="CV12" s="258"/>
      <c r="CW12" s="255"/>
      <c r="CX12" s="255"/>
      <c r="CY12" s="258"/>
      <c r="CZ12" s="255"/>
      <c r="DA12" s="255"/>
      <c r="DB12" s="258"/>
      <c r="DC12" s="255"/>
      <c r="DD12" s="255"/>
      <c r="DE12" s="258"/>
      <c r="DF12" s="255"/>
      <c r="DG12" s="255"/>
      <c r="DH12" s="258"/>
      <c r="DI12" s="255"/>
      <c r="DJ12" s="255"/>
      <c r="DK12" s="258"/>
      <c r="DL12" s="255"/>
      <c r="DM12" s="255"/>
      <c r="DN12" s="258"/>
      <c r="DO12" s="255"/>
      <c r="DP12" s="255"/>
      <c r="DQ12" s="258"/>
      <c r="DR12" s="255"/>
      <c r="DS12" s="255"/>
      <c r="DT12" s="258"/>
      <c r="DU12" s="255"/>
      <c r="DV12" s="255"/>
      <c r="DW12" s="258"/>
      <c r="DX12" s="255"/>
      <c r="DY12" s="255"/>
      <c r="DZ12" s="258"/>
      <c r="EA12" s="255"/>
      <c r="EB12" s="255"/>
      <c r="EC12" s="258"/>
      <c r="ED12" s="255"/>
      <c r="EE12" s="271"/>
      <c r="EF12" s="274"/>
      <c r="EG12" s="277"/>
      <c r="EH12" s="255"/>
      <c r="EI12" s="258"/>
      <c r="EJ12" s="255"/>
      <c r="EK12" s="255"/>
      <c r="EL12" s="258"/>
      <c r="EM12" s="255"/>
      <c r="EN12" s="255"/>
      <c r="EO12" s="258"/>
      <c r="EP12" s="255"/>
      <c r="EQ12" s="255"/>
      <c r="ER12" s="258"/>
      <c r="ES12" s="255"/>
      <c r="ET12" s="255"/>
      <c r="EU12" s="258"/>
      <c r="EV12" s="255"/>
      <c r="EW12" s="255"/>
      <c r="EX12" s="258"/>
      <c r="EY12" s="255"/>
      <c r="EZ12" s="255"/>
      <c r="FA12" s="258"/>
      <c r="FB12" s="255"/>
      <c r="FC12" s="255"/>
      <c r="FD12" s="258"/>
      <c r="FE12" s="255"/>
      <c r="FF12" s="255"/>
      <c r="FG12" s="258"/>
      <c r="FH12" s="255"/>
      <c r="FI12" s="255"/>
      <c r="FJ12" s="258"/>
      <c r="FK12" s="255"/>
      <c r="FL12" s="255"/>
      <c r="FM12" s="258"/>
      <c r="FN12" s="255"/>
      <c r="FO12" s="255"/>
      <c r="FP12" s="258"/>
      <c r="FQ12" s="255"/>
      <c r="FR12" s="255"/>
      <c r="FS12" s="258"/>
      <c r="FT12" s="255"/>
      <c r="FU12" s="255"/>
      <c r="FV12" s="258"/>
      <c r="FW12" s="255"/>
      <c r="FX12" s="255"/>
      <c r="FY12" s="258"/>
      <c r="FZ12" s="255"/>
      <c r="GA12" s="255"/>
      <c r="GB12" s="258"/>
      <c r="GC12" s="255"/>
      <c r="GD12" s="255"/>
      <c r="GE12" s="258"/>
      <c r="GF12" s="255"/>
      <c r="GG12" s="255"/>
      <c r="GH12" s="258"/>
      <c r="GI12" s="255"/>
      <c r="GJ12" s="255"/>
      <c r="GK12" s="258"/>
      <c r="GL12" s="255"/>
      <c r="GM12" s="255"/>
      <c r="GN12" s="258"/>
      <c r="GO12" s="255"/>
      <c r="GP12" s="255"/>
      <c r="GQ12" s="258"/>
      <c r="GR12" s="255"/>
      <c r="GS12" s="255"/>
      <c r="GT12" s="258"/>
      <c r="GU12" s="255"/>
      <c r="GV12" s="255"/>
      <c r="GW12" s="258"/>
      <c r="GX12" s="255"/>
      <c r="GY12" s="255"/>
      <c r="GZ12" s="258"/>
      <c r="HA12" s="255"/>
      <c r="HB12" s="255"/>
      <c r="HC12" s="258"/>
      <c r="HD12" s="255"/>
      <c r="HE12" s="255"/>
      <c r="HF12" s="258"/>
      <c r="HG12" s="255"/>
      <c r="HH12" s="255"/>
      <c r="HI12" s="258"/>
      <c r="HJ12" s="255"/>
      <c r="HK12" s="255"/>
      <c r="HL12" s="258"/>
      <c r="HM12" s="255"/>
      <c r="HN12" s="255"/>
      <c r="HO12" s="258"/>
      <c r="HP12" s="255"/>
      <c r="HQ12" s="255"/>
      <c r="HR12" s="258"/>
      <c r="HS12" s="255"/>
      <c r="HT12" s="255"/>
      <c r="HU12" s="258"/>
      <c r="HV12" s="255"/>
      <c r="HW12" s="255"/>
      <c r="HX12" s="258"/>
      <c r="HY12" s="255"/>
      <c r="HZ12" s="255"/>
      <c r="IA12" s="258"/>
      <c r="IB12" s="255"/>
      <c r="IC12" s="255"/>
      <c r="ID12" s="258"/>
      <c r="IE12" s="255"/>
      <c r="IF12" s="255"/>
      <c r="IG12" s="258"/>
      <c r="IH12" s="255"/>
      <c r="II12" s="255"/>
      <c r="IJ12" s="258"/>
      <c r="IK12" s="255"/>
      <c r="IL12" s="255"/>
      <c r="IM12" s="258"/>
      <c r="IN12" s="277"/>
      <c r="IO12" s="255"/>
      <c r="IP12" s="258"/>
      <c r="IQ12" s="255"/>
      <c r="IR12" s="255"/>
      <c r="IS12" s="258"/>
      <c r="IT12" s="255"/>
      <c r="IU12" s="255"/>
      <c r="IV12" s="258"/>
      <c r="IW12" s="255"/>
      <c r="IX12" s="255"/>
      <c r="IY12" s="258"/>
      <c r="IZ12" s="255"/>
      <c r="JA12" s="255"/>
      <c r="JB12" s="258"/>
      <c r="JC12" s="255"/>
      <c r="JD12" s="255"/>
      <c r="JE12" s="258"/>
      <c r="JF12" s="255"/>
      <c r="JG12" s="255"/>
      <c r="JH12" s="258"/>
      <c r="JI12" s="255"/>
      <c r="JJ12" s="255"/>
      <c r="JK12" s="258"/>
      <c r="JL12" s="255"/>
      <c r="JM12" s="255"/>
      <c r="JN12" s="258"/>
      <c r="JO12" s="255"/>
      <c r="JP12" s="255"/>
      <c r="JQ12" s="258"/>
      <c r="JR12" s="255"/>
      <c r="JS12" s="255"/>
      <c r="JT12" s="258"/>
      <c r="JU12" s="255"/>
      <c r="JV12" s="255"/>
      <c r="JW12" s="258"/>
      <c r="JX12" s="255"/>
      <c r="JY12" s="255"/>
      <c r="JZ12" s="258"/>
      <c r="KA12" s="255"/>
      <c r="KB12" s="255"/>
      <c r="KC12" s="258"/>
      <c r="KD12" s="255"/>
      <c r="KE12" s="255"/>
      <c r="KF12" s="258"/>
      <c r="KG12" s="255"/>
      <c r="KH12" s="255"/>
      <c r="KI12" s="258"/>
      <c r="KJ12" s="255"/>
      <c r="KK12" s="255"/>
      <c r="KL12" s="258"/>
      <c r="KM12" s="255"/>
      <c r="KN12" s="255"/>
      <c r="KO12" s="258"/>
      <c r="KP12" s="255"/>
      <c r="KQ12" s="255"/>
      <c r="KR12" s="258"/>
      <c r="KS12" s="255"/>
      <c r="KT12" s="255"/>
      <c r="KU12" s="258"/>
      <c r="KV12" s="282"/>
      <c r="KW12" s="263"/>
      <c r="KX12" s="263"/>
      <c r="KY12" s="263"/>
      <c r="KZ12" s="263"/>
      <c r="LA12" s="263"/>
      <c r="LB12" s="263"/>
      <c r="LC12" s="263"/>
      <c r="LD12" s="263"/>
      <c r="LE12" s="263"/>
      <c r="LF12" s="263"/>
      <c r="LG12" s="263"/>
      <c r="LH12" s="263"/>
      <c r="LI12" s="263"/>
      <c r="LJ12" s="263"/>
      <c r="LK12" s="265"/>
    </row>
    <row r="13" spans="1:323" ht="4.9000000000000004" customHeight="1">
      <c r="A13" s="108"/>
      <c r="B13" s="109" t="s">
        <v>625</v>
      </c>
      <c r="C13" s="110" t="s">
        <v>626</v>
      </c>
      <c r="D13" s="111" t="s">
        <v>627</v>
      </c>
      <c r="E13" s="110" t="s">
        <v>628</v>
      </c>
      <c r="F13" s="110" t="s">
        <v>629</v>
      </c>
      <c r="G13" s="111" t="s">
        <v>630</v>
      </c>
      <c r="H13" s="110" t="s">
        <v>631</v>
      </c>
      <c r="I13" s="110" t="s">
        <v>632</v>
      </c>
      <c r="J13" s="111" t="s">
        <v>633</v>
      </c>
      <c r="K13" s="110" t="s">
        <v>634</v>
      </c>
      <c r="L13" s="110" t="s">
        <v>635</v>
      </c>
      <c r="M13" s="111" t="s">
        <v>636</v>
      </c>
      <c r="N13" s="110" t="s">
        <v>637</v>
      </c>
      <c r="O13" s="110" t="s">
        <v>638</v>
      </c>
      <c r="P13" s="111" t="s">
        <v>639</v>
      </c>
      <c r="Q13" s="110" t="s">
        <v>640</v>
      </c>
      <c r="R13" s="110" t="s">
        <v>641</v>
      </c>
      <c r="S13" s="111" t="s">
        <v>642</v>
      </c>
      <c r="T13" s="110" t="s">
        <v>643</v>
      </c>
      <c r="U13" s="110" t="s">
        <v>644</v>
      </c>
      <c r="V13" s="111" t="s">
        <v>645</v>
      </c>
      <c r="W13" s="110" t="s">
        <v>646</v>
      </c>
      <c r="X13" s="110" t="s">
        <v>647</v>
      </c>
      <c r="Y13" s="111" t="s">
        <v>648</v>
      </c>
      <c r="Z13" s="110" t="s">
        <v>649</v>
      </c>
      <c r="AA13" s="110" t="s">
        <v>650</v>
      </c>
      <c r="AB13" s="111" t="s">
        <v>651</v>
      </c>
      <c r="AC13" s="110" t="s">
        <v>652</v>
      </c>
      <c r="AD13" s="110" t="s">
        <v>653</v>
      </c>
      <c r="AE13" s="111" t="s">
        <v>654</v>
      </c>
      <c r="AF13" s="110" t="s">
        <v>655</v>
      </c>
      <c r="AG13" s="110" t="s">
        <v>656</v>
      </c>
      <c r="AH13" s="111" t="s">
        <v>657</v>
      </c>
      <c r="AI13" s="110" t="s">
        <v>658</v>
      </c>
      <c r="AJ13" s="110" t="s">
        <v>659</v>
      </c>
      <c r="AK13" s="111" t="s">
        <v>660</v>
      </c>
      <c r="AL13" s="110" t="s">
        <v>661</v>
      </c>
      <c r="AM13" s="110" t="s">
        <v>662</v>
      </c>
      <c r="AN13" s="111" t="s">
        <v>663</v>
      </c>
      <c r="AO13" s="110" t="s">
        <v>664</v>
      </c>
      <c r="AP13" s="110" t="s">
        <v>665</v>
      </c>
      <c r="AQ13" s="111" t="s">
        <v>666</v>
      </c>
      <c r="AR13" s="110" t="s">
        <v>667</v>
      </c>
      <c r="AS13" s="110" t="s">
        <v>668</v>
      </c>
      <c r="AT13" s="111" t="s">
        <v>669</v>
      </c>
      <c r="AU13" s="110" t="s">
        <v>670</v>
      </c>
      <c r="AV13" s="110" t="s">
        <v>671</v>
      </c>
      <c r="AW13" s="111" t="s">
        <v>672</v>
      </c>
      <c r="AX13" s="110" t="s">
        <v>673</v>
      </c>
      <c r="AY13" s="110" t="s">
        <v>674</v>
      </c>
      <c r="AZ13" s="111" t="s">
        <v>675</v>
      </c>
      <c r="BA13" s="110" t="s">
        <v>676</v>
      </c>
      <c r="BB13" s="110" t="s">
        <v>677</v>
      </c>
      <c r="BC13" s="111" t="s">
        <v>678</v>
      </c>
      <c r="BD13" s="110" t="s">
        <v>679</v>
      </c>
      <c r="BE13" s="110" t="s">
        <v>680</v>
      </c>
      <c r="BF13" s="111" t="s">
        <v>681</v>
      </c>
      <c r="BG13" s="110" t="s">
        <v>682</v>
      </c>
      <c r="BH13" s="110" t="s">
        <v>683</v>
      </c>
      <c r="BI13" s="111" t="s">
        <v>684</v>
      </c>
      <c r="BJ13" s="110" t="s">
        <v>685</v>
      </c>
      <c r="BK13" s="110" t="s">
        <v>686</v>
      </c>
      <c r="BL13" s="111" t="s">
        <v>687</v>
      </c>
      <c r="BM13" s="110" t="s">
        <v>688</v>
      </c>
      <c r="BN13" s="110" t="s">
        <v>689</v>
      </c>
      <c r="BO13" s="111" t="s">
        <v>690</v>
      </c>
      <c r="BP13" s="110" t="s">
        <v>691</v>
      </c>
      <c r="BQ13" s="110" t="s">
        <v>692</v>
      </c>
      <c r="BR13" s="111" t="s">
        <v>693</v>
      </c>
      <c r="BS13" s="110" t="s">
        <v>694</v>
      </c>
      <c r="BT13" s="110" t="s">
        <v>695</v>
      </c>
      <c r="BU13" s="111" t="s">
        <v>696</v>
      </c>
      <c r="BV13" s="110" t="s">
        <v>697</v>
      </c>
      <c r="BW13" s="110" t="s">
        <v>698</v>
      </c>
      <c r="BX13" s="111" t="s">
        <v>699</v>
      </c>
      <c r="BY13" s="110" t="s">
        <v>700</v>
      </c>
      <c r="BZ13" s="110" t="s">
        <v>701</v>
      </c>
      <c r="CA13" s="111" t="s">
        <v>702</v>
      </c>
      <c r="CB13" s="110" t="s">
        <v>703</v>
      </c>
      <c r="CC13" s="110" t="s">
        <v>704</v>
      </c>
      <c r="CD13" s="111" t="s">
        <v>705</v>
      </c>
      <c r="CE13" s="110" t="s">
        <v>706</v>
      </c>
      <c r="CF13" s="110" t="s">
        <v>707</v>
      </c>
      <c r="CG13" s="111" t="s">
        <v>708</v>
      </c>
      <c r="CH13" s="110" t="s">
        <v>709</v>
      </c>
      <c r="CI13" s="110" t="s">
        <v>710</v>
      </c>
      <c r="CJ13" s="111" t="s">
        <v>711</v>
      </c>
      <c r="CK13" s="110" t="s">
        <v>712</v>
      </c>
      <c r="CL13" s="110" t="s">
        <v>713</v>
      </c>
      <c r="CM13" s="111" t="s">
        <v>714</v>
      </c>
      <c r="CN13" s="110" t="s">
        <v>715</v>
      </c>
      <c r="CO13" s="110" t="s">
        <v>716</v>
      </c>
      <c r="CP13" s="111" t="s">
        <v>717</v>
      </c>
      <c r="CQ13" s="110" t="s">
        <v>718</v>
      </c>
      <c r="CR13" s="110" t="s">
        <v>719</v>
      </c>
      <c r="CS13" s="111" t="s">
        <v>720</v>
      </c>
      <c r="CT13" s="110" t="s">
        <v>721</v>
      </c>
      <c r="CU13" s="110" t="s">
        <v>722</v>
      </c>
      <c r="CV13" s="111" t="s">
        <v>723</v>
      </c>
      <c r="CW13" s="110" t="s">
        <v>724</v>
      </c>
      <c r="CX13" s="110" t="s">
        <v>725</v>
      </c>
      <c r="CY13" s="111" t="s">
        <v>726</v>
      </c>
      <c r="CZ13" s="110" t="s">
        <v>727</v>
      </c>
      <c r="DA13" s="110" t="s">
        <v>728</v>
      </c>
      <c r="DB13" s="111" t="s">
        <v>729</v>
      </c>
      <c r="DC13" s="110" t="s">
        <v>730</v>
      </c>
      <c r="DD13" s="110" t="s">
        <v>731</v>
      </c>
      <c r="DE13" s="111" t="s">
        <v>732</v>
      </c>
      <c r="DF13" s="110" t="s">
        <v>733</v>
      </c>
      <c r="DG13" s="110" t="s">
        <v>734</v>
      </c>
      <c r="DH13" s="111" t="s">
        <v>735</v>
      </c>
      <c r="DI13" s="110" t="s">
        <v>736</v>
      </c>
      <c r="DJ13" s="110" t="s">
        <v>737</v>
      </c>
      <c r="DK13" s="111" t="s">
        <v>738</v>
      </c>
      <c r="DL13" s="110" t="s">
        <v>739</v>
      </c>
      <c r="DM13" s="110" t="s">
        <v>740</v>
      </c>
      <c r="DN13" s="111" t="s">
        <v>741</v>
      </c>
      <c r="DO13" s="110" t="s">
        <v>742</v>
      </c>
      <c r="DP13" s="110" t="s">
        <v>743</v>
      </c>
      <c r="DQ13" s="111" t="s">
        <v>744</v>
      </c>
      <c r="DR13" s="110" t="s">
        <v>745</v>
      </c>
      <c r="DS13" s="110" t="s">
        <v>746</v>
      </c>
      <c r="DT13" s="111" t="s">
        <v>747</v>
      </c>
      <c r="DU13" s="110" t="s">
        <v>748</v>
      </c>
      <c r="DV13" s="110" t="s">
        <v>749</v>
      </c>
      <c r="DW13" s="111" t="s">
        <v>750</v>
      </c>
      <c r="DX13" s="110" t="s">
        <v>751</v>
      </c>
      <c r="DY13" s="110" t="s">
        <v>752</v>
      </c>
      <c r="DZ13" s="111" t="s">
        <v>753</v>
      </c>
      <c r="EA13" s="110" t="s">
        <v>754</v>
      </c>
      <c r="EB13" s="110" t="s">
        <v>755</v>
      </c>
      <c r="EC13" s="111" t="s">
        <v>756</v>
      </c>
      <c r="ED13" s="110" t="s">
        <v>757</v>
      </c>
      <c r="EE13" s="112" t="s">
        <v>758</v>
      </c>
      <c r="EF13" s="113" t="s">
        <v>759</v>
      </c>
      <c r="EG13" s="109" t="s">
        <v>760</v>
      </c>
      <c r="EH13" s="110" t="s">
        <v>761</v>
      </c>
      <c r="EI13" s="111" t="s">
        <v>762</v>
      </c>
      <c r="EJ13" s="110" t="s">
        <v>763</v>
      </c>
      <c r="EK13" s="110" t="s">
        <v>764</v>
      </c>
      <c r="EL13" s="111" t="s">
        <v>765</v>
      </c>
      <c r="EM13" s="110" t="s">
        <v>766</v>
      </c>
      <c r="EN13" s="110" t="s">
        <v>767</v>
      </c>
      <c r="EO13" s="111" t="s">
        <v>768</v>
      </c>
      <c r="EP13" s="110" t="s">
        <v>769</v>
      </c>
      <c r="EQ13" s="110" t="s">
        <v>770</v>
      </c>
      <c r="ER13" s="111" t="s">
        <v>771</v>
      </c>
      <c r="ES13" s="110" t="s">
        <v>772</v>
      </c>
      <c r="ET13" s="110" t="s">
        <v>773</v>
      </c>
      <c r="EU13" s="111" t="s">
        <v>774</v>
      </c>
      <c r="EV13" s="110" t="s">
        <v>775</v>
      </c>
      <c r="EW13" s="110" t="s">
        <v>776</v>
      </c>
      <c r="EX13" s="111" t="s">
        <v>777</v>
      </c>
      <c r="EY13" s="110" t="s">
        <v>778</v>
      </c>
      <c r="EZ13" s="110" t="s">
        <v>779</v>
      </c>
      <c r="FA13" s="111" t="s">
        <v>780</v>
      </c>
      <c r="FB13" s="110" t="s">
        <v>781</v>
      </c>
      <c r="FC13" s="110" t="s">
        <v>782</v>
      </c>
      <c r="FD13" s="111" t="s">
        <v>783</v>
      </c>
      <c r="FE13" s="110" t="s">
        <v>784</v>
      </c>
      <c r="FF13" s="110" t="s">
        <v>785</v>
      </c>
      <c r="FG13" s="111" t="s">
        <v>786</v>
      </c>
      <c r="FH13" s="110" t="s">
        <v>787</v>
      </c>
      <c r="FI13" s="110" t="s">
        <v>788</v>
      </c>
      <c r="FJ13" s="111" t="s">
        <v>789</v>
      </c>
      <c r="FK13" s="110" t="s">
        <v>790</v>
      </c>
      <c r="FL13" s="110" t="s">
        <v>791</v>
      </c>
      <c r="FM13" s="111" t="s">
        <v>792</v>
      </c>
      <c r="FN13" s="110" t="s">
        <v>793</v>
      </c>
      <c r="FO13" s="110" t="s">
        <v>794</v>
      </c>
      <c r="FP13" s="111" t="s">
        <v>795</v>
      </c>
      <c r="FQ13" s="110" t="s">
        <v>796</v>
      </c>
      <c r="FR13" s="110" t="s">
        <v>797</v>
      </c>
      <c r="FS13" s="111" t="s">
        <v>798</v>
      </c>
      <c r="FT13" s="110" t="s">
        <v>799</v>
      </c>
      <c r="FU13" s="110" t="s">
        <v>800</v>
      </c>
      <c r="FV13" s="111" t="s">
        <v>801</v>
      </c>
      <c r="FW13" s="110" t="s">
        <v>802</v>
      </c>
      <c r="FX13" s="110" t="s">
        <v>803</v>
      </c>
      <c r="FY13" s="111" t="s">
        <v>804</v>
      </c>
      <c r="FZ13" s="110" t="s">
        <v>805</v>
      </c>
      <c r="GA13" s="110" t="s">
        <v>806</v>
      </c>
      <c r="GB13" s="111" t="s">
        <v>807</v>
      </c>
      <c r="GC13" s="110" t="s">
        <v>808</v>
      </c>
      <c r="GD13" s="110" t="s">
        <v>809</v>
      </c>
      <c r="GE13" s="111" t="s">
        <v>810</v>
      </c>
      <c r="GF13" s="110" t="s">
        <v>811</v>
      </c>
      <c r="GG13" s="110" t="s">
        <v>812</v>
      </c>
      <c r="GH13" s="111" t="s">
        <v>813</v>
      </c>
      <c r="GI13" s="110" t="s">
        <v>814</v>
      </c>
      <c r="GJ13" s="110" t="s">
        <v>815</v>
      </c>
      <c r="GK13" s="111" t="s">
        <v>816</v>
      </c>
      <c r="GL13" s="110" t="s">
        <v>817</v>
      </c>
      <c r="GM13" s="110" t="s">
        <v>818</v>
      </c>
      <c r="GN13" s="111" t="s">
        <v>819</v>
      </c>
      <c r="GO13" s="110" t="s">
        <v>820</v>
      </c>
      <c r="GP13" s="110" t="s">
        <v>821</v>
      </c>
      <c r="GQ13" s="111" t="s">
        <v>822</v>
      </c>
      <c r="GR13" s="110" t="s">
        <v>823</v>
      </c>
      <c r="GS13" s="110" t="s">
        <v>824</v>
      </c>
      <c r="GT13" s="111" t="s">
        <v>825</v>
      </c>
      <c r="GU13" s="110" t="s">
        <v>826</v>
      </c>
      <c r="GV13" s="110" t="s">
        <v>827</v>
      </c>
      <c r="GW13" s="111" t="s">
        <v>828</v>
      </c>
      <c r="GX13" s="110" t="s">
        <v>829</v>
      </c>
      <c r="GY13" s="110" t="s">
        <v>830</v>
      </c>
      <c r="GZ13" s="111" t="s">
        <v>831</v>
      </c>
      <c r="HA13" s="110" t="s">
        <v>832</v>
      </c>
      <c r="HB13" s="110" t="s">
        <v>833</v>
      </c>
      <c r="HC13" s="111" t="s">
        <v>834</v>
      </c>
      <c r="HD13" s="110" t="s">
        <v>835</v>
      </c>
      <c r="HE13" s="110" t="s">
        <v>836</v>
      </c>
      <c r="HF13" s="111" t="s">
        <v>837</v>
      </c>
      <c r="HG13" s="110" t="s">
        <v>838</v>
      </c>
      <c r="HH13" s="110" t="s">
        <v>839</v>
      </c>
      <c r="HI13" s="111" t="s">
        <v>840</v>
      </c>
      <c r="HJ13" s="110" t="s">
        <v>841</v>
      </c>
      <c r="HK13" s="110" t="s">
        <v>842</v>
      </c>
      <c r="HL13" s="111" t="s">
        <v>843</v>
      </c>
      <c r="HM13" s="110" t="s">
        <v>844</v>
      </c>
      <c r="HN13" s="110" t="s">
        <v>845</v>
      </c>
      <c r="HO13" s="111" t="s">
        <v>846</v>
      </c>
      <c r="HP13" s="110" t="s">
        <v>847</v>
      </c>
      <c r="HQ13" s="110" t="s">
        <v>848</v>
      </c>
      <c r="HR13" s="111" t="s">
        <v>849</v>
      </c>
      <c r="HS13" s="110" t="s">
        <v>850</v>
      </c>
      <c r="HT13" s="110" t="s">
        <v>851</v>
      </c>
      <c r="HU13" s="111" t="s">
        <v>852</v>
      </c>
      <c r="HV13" s="110" t="s">
        <v>853</v>
      </c>
      <c r="HW13" s="110" t="s">
        <v>854</v>
      </c>
      <c r="HX13" s="111" t="s">
        <v>855</v>
      </c>
      <c r="HY13" s="110" t="s">
        <v>856</v>
      </c>
      <c r="HZ13" s="110" t="s">
        <v>857</v>
      </c>
      <c r="IA13" s="111" t="s">
        <v>858</v>
      </c>
      <c r="IB13" s="110" t="s">
        <v>859</v>
      </c>
      <c r="IC13" s="110" t="s">
        <v>860</v>
      </c>
      <c r="ID13" s="111" t="s">
        <v>861</v>
      </c>
      <c r="IE13" s="110" t="s">
        <v>862</v>
      </c>
      <c r="IF13" s="110" t="s">
        <v>863</v>
      </c>
      <c r="IG13" s="111" t="s">
        <v>864</v>
      </c>
      <c r="IH13" s="110" t="s">
        <v>865</v>
      </c>
      <c r="II13" s="110" t="s">
        <v>866</v>
      </c>
      <c r="IJ13" s="111" t="s">
        <v>867</v>
      </c>
      <c r="IK13" s="110" t="s">
        <v>868</v>
      </c>
      <c r="IL13" s="110" t="s">
        <v>869</v>
      </c>
      <c r="IM13" s="111" t="s">
        <v>870</v>
      </c>
      <c r="IN13" s="109" t="s">
        <v>871</v>
      </c>
      <c r="IO13" s="110" t="s">
        <v>872</v>
      </c>
      <c r="IP13" s="111" t="s">
        <v>873</v>
      </c>
      <c r="IQ13" s="110" t="s">
        <v>874</v>
      </c>
      <c r="IR13" s="110" t="s">
        <v>875</v>
      </c>
      <c r="IS13" s="111" t="s">
        <v>876</v>
      </c>
      <c r="IT13" s="110" t="s">
        <v>877</v>
      </c>
      <c r="IU13" s="110" t="s">
        <v>878</v>
      </c>
      <c r="IV13" s="111" t="s">
        <v>879</v>
      </c>
      <c r="IW13" s="110" t="s">
        <v>880</v>
      </c>
      <c r="IX13" s="110" t="s">
        <v>881</v>
      </c>
      <c r="IY13" s="111" t="s">
        <v>882</v>
      </c>
      <c r="IZ13" s="110" t="s">
        <v>883</v>
      </c>
      <c r="JA13" s="110" t="s">
        <v>884</v>
      </c>
      <c r="JB13" s="111" t="s">
        <v>885</v>
      </c>
      <c r="JC13" s="110" t="s">
        <v>886</v>
      </c>
      <c r="JD13" s="110" t="s">
        <v>887</v>
      </c>
      <c r="JE13" s="111" t="s">
        <v>888</v>
      </c>
      <c r="JF13" s="110" t="s">
        <v>889</v>
      </c>
      <c r="JG13" s="110" t="s">
        <v>890</v>
      </c>
      <c r="JH13" s="111" t="s">
        <v>891</v>
      </c>
      <c r="JI13" s="110" t="s">
        <v>892</v>
      </c>
      <c r="JJ13" s="110" t="s">
        <v>893</v>
      </c>
      <c r="JK13" s="111" t="s">
        <v>894</v>
      </c>
      <c r="JL13" s="110" t="s">
        <v>895</v>
      </c>
      <c r="JM13" s="110" t="s">
        <v>896</v>
      </c>
      <c r="JN13" s="111" t="s">
        <v>897</v>
      </c>
      <c r="JO13" s="110" t="s">
        <v>898</v>
      </c>
      <c r="JP13" s="110" t="s">
        <v>899</v>
      </c>
      <c r="JQ13" s="111" t="s">
        <v>900</v>
      </c>
      <c r="JR13" s="110" t="s">
        <v>901</v>
      </c>
      <c r="JS13" s="110" t="s">
        <v>902</v>
      </c>
      <c r="JT13" s="111" t="s">
        <v>903</v>
      </c>
      <c r="JU13" s="110" t="s">
        <v>904</v>
      </c>
      <c r="JV13" s="110" t="s">
        <v>905</v>
      </c>
      <c r="JW13" s="111" t="s">
        <v>906</v>
      </c>
      <c r="JX13" s="110" t="s">
        <v>907</v>
      </c>
      <c r="JY13" s="110" t="s">
        <v>908</v>
      </c>
      <c r="JZ13" s="111" t="s">
        <v>909</v>
      </c>
      <c r="KA13" s="110" t="s">
        <v>910</v>
      </c>
      <c r="KB13" s="110" t="s">
        <v>911</v>
      </c>
      <c r="KC13" s="111" t="s">
        <v>912</v>
      </c>
      <c r="KD13" s="110" t="s">
        <v>913</v>
      </c>
      <c r="KE13" s="110" t="s">
        <v>914</v>
      </c>
      <c r="KF13" s="111" t="s">
        <v>915</v>
      </c>
      <c r="KG13" s="110" t="s">
        <v>916</v>
      </c>
      <c r="KH13" s="110" t="s">
        <v>917</v>
      </c>
      <c r="KI13" s="111" t="s">
        <v>918</v>
      </c>
      <c r="KJ13" s="110" t="s">
        <v>919</v>
      </c>
      <c r="KK13" s="110" t="s">
        <v>920</v>
      </c>
      <c r="KL13" s="111" t="s">
        <v>921</v>
      </c>
      <c r="KM13" s="110" t="s">
        <v>922</v>
      </c>
      <c r="KN13" s="110" t="s">
        <v>923</v>
      </c>
      <c r="KO13" s="111" t="s">
        <v>924</v>
      </c>
      <c r="KP13" s="110" t="s">
        <v>925</v>
      </c>
      <c r="KQ13" s="110" t="s">
        <v>926</v>
      </c>
      <c r="KR13" s="111" t="s">
        <v>927</v>
      </c>
      <c r="KS13" s="110" t="s">
        <v>928</v>
      </c>
      <c r="KT13" s="110" t="s">
        <v>929</v>
      </c>
      <c r="KU13" s="111" t="s">
        <v>930</v>
      </c>
      <c r="KV13" s="132" t="s">
        <v>931</v>
      </c>
      <c r="KW13" s="133" t="s">
        <v>932</v>
      </c>
      <c r="KX13" s="133" t="s">
        <v>933</v>
      </c>
      <c r="KY13" s="133" t="s">
        <v>934</v>
      </c>
      <c r="KZ13" s="133" t="s">
        <v>935</v>
      </c>
      <c r="LA13" s="133" t="s">
        <v>936</v>
      </c>
      <c r="LB13" s="133" t="s">
        <v>937</v>
      </c>
      <c r="LC13" s="133" t="s">
        <v>938</v>
      </c>
      <c r="LD13" s="133" t="s">
        <v>939</v>
      </c>
      <c r="LE13" s="133" t="s">
        <v>940</v>
      </c>
      <c r="LF13" s="133" t="s">
        <v>941</v>
      </c>
      <c r="LG13" s="133" t="s">
        <v>942</v>
      </c>
      <c r="LH13" s="133" t="s">
        <v>362</v>
      </c>
      <c r="LI13" s="133" t="s">
        <v>363</v>
      </c>
      <c r="LJ13" s="133" t="s">
        <v>364</v>
      </c>
      <c r="LK13" s="143" t="s">
        <v>365</v>
      </c>
    </row>
    <row r="14" spans="1:323" ht="15" customHeight="1">
      <c r="A14" s="114">
        <v>0</v>
      </c>
      <c r="B14" s="115">
        <v>0</v>
      </c>
      <c r="C14" s="116">
        <v>774.51123046875</v>
      </c>
      <c r="D14" s="117">
        <v>0</v>
      </c>
      <c r="E14" s="116">
        <v>8.3593266518382746E-15</v>
      </c>
      <c r="F14" s="116">
        <v>863.636474609375</v>
      </c>
      <c r="G14" s="117">
        <v>1.0331411545535283E+17</v>
      </c>
      <c r="H14" s="116">
        <v>8.3673692296724542E-15</v>
      </c>
      <c r="I14" s="116">
        <v>1014.1180419921875</v>
      </c>
      <c r="J14" s="117">
        <v>1.211991495498793E+17</v>
      </c>
      <c r="K14" s="116">
        <v>0</v>
      </c>
      <c r="L14" s="116">
        <v>1180.2393798828125</v>
      </c>
      <c r="M14" s="117">
        <v>0</v>
      </c>
      <c r="N14" s="116">
        <v>0</v>
      </c>
      <c r="O14" s="116">
        <v>1499.855712890625</v>
      </c>
      <c r="P14" s="117">
        <v>0</v>
      </c>
      <c r="Q14" s="116">
        <v>0</v>
      </c>
      <c r="R14" s="116">
        <v>1803.7034912109375</v>
      </c>
      <c r="S14" s="117">
        <v>0</v>
      </c>
      <c r="T14" s="116">
        <v>3.3286480532633209E-14</v>
      </c>
      <c r="U14" s="116">
        <v>2343.160400390625</v>
      </c>
      <c r="V14" s="117">
        <v>7.0393758067195904E+16</v>
      </c>
      <c r="W14" s="116">
        <v>-6.6309703225259781E-14</v>
      </c>
      <c r="X14" s="116">
        <v>3077.072265625</v>
      </c>
      <c r="Y14" s="117">
        <v>-4.6404553242836992E+16</v>
      </c>
      <c r="Z14" s="116">
        <v>3.3013366617252321E-14</v>
      </c>
      <c r="AA14" s="116">
        <v>3132.539306640625</v>
      </c>
      <c r="AB14" s="117">
        <v>9.4887003073544192E+16</v>
      </c>
      <c r="AC14" s="116">
        <v>0</v>
      </c>
      <c r="AD14" s="116">
        <v>3331.896240234375</v>
      </c>
      <c r="AE14" s="117">
        <v>0</v>
      </c>
      <c r="AF14" s="116">
        <v>0</v>
      </c>
      <c r="AG14" s="116">
        <v>3784.25732421875</v>
      </c>
      <c r="AH14" s="117">
        <v>0</v>
      </c>
      <c r="AI14" s="116">
        <v>0</v>
      </c>
      <c r="AJ14" s="116">
        <v>4253.23291015625</v>
      </c>
      <c r="AK14" s="117">
        <v>0</v>
      </c>
      <c r="AL14" s="116">
        <v>6.6246114767843506E-14</v>
      </c>
      <c r="AM14" s="116">
        <v>4493.39794921875</v>
      </c>
      <c r="AN14" s="117">
        <v>6.782885084266496E+16</v>
      </c>
      <c r="AO14" s="116">
        <v>6.6481149470047629E-14</v>
      </c>
      <c r="AP14" s="116">
        <v>5287.00634765625</v>
      </c>
      <c r="AQ14" s="117">
        <v>7.9526396136783872E+16</v>
      </c>
      <c r="AR14" s="116">
        <v>0</v>
      </c>
      <c r="AS14" s="116">
        <v>5452.75830078125</v>
      </c>
      <c r="AT14" s="117">
        <v>0</v>
      </c>
      <c r="AU14" s="116">
        <v>0</v>
      </c>
      <c r="AV14" s="116">
        <v>5866.44677734375</v>
      </c>
      <c r="AW14" s="117">
        <v>0</v>
      </c>
      <c r="AX14" s="116">
        <v>0</v>
      </c>
      <c r="AY14" s="116">
        <v>6294.54638671875</v>
      </c>
      <c r="AZ14" s="117">
        <v>0</v>
      </c>
      <c r="BA14" s="116">
        <v>0</v>
      </c>
      <c r="BB14" s="116">
        <v>6193.56494140625</v>
      </c>
      <c r="BC14" s="117">
        <v>0</v>
      </c>
      <c r="BD14" s="116">
        <v>0</v>
      </c>
      <c r="BE14" s="116">
        <v>5744.177734375</v>
      </c>
      <c r="BF14" s="117">
        <v>0</v>
      </c>
      <c r="BG14" s="116">
        <v>-1.3280410029060247E-13</v>
      </c>
      <c r="BH14" s="116">
        <v>5189.1572265625</v>
      </c>
      <c r="BI14" s="117">
        <v>-3.9073774213005312E+16</v>
      </c>
      <c r="BJ14" s="116">
        <v>0</v>
      </c>
      <c r="BK14" s="116">
        <v>5052.93212890625</v>
      </c>
      <c r="BL14" s="117">
        <v>0</v>
      </c>
      <c r="BM14" s="116">
        <v>0</v>
      </c>
      <c r="BN14" s="116">
        <v>4625.42138671875</v>
      </c>
      <c r="BO14" s="117">
        <v>0</v>
      </c>
      <c r="BP14" s="116">
        <v>-1.3351185391627385E-13</v>
      </c>
      <c r="BQ14" s="116">
        <v>4524.794921875</v>
      </c>
      <c r="BR14" s="117">
        <v>-3.3890586205356032E+16</v>
      </c>
      <c r="BS14" s="116">
        <v>0</v>
      </c>
      <c r="BT14" s="116">
        <v>5027.81005859375</v>
      </c>
      <c r="BU14" s="117">
        <v>0</v>
      </c>
      <c r="BV14" s="116">
        <v>0</v>
      </c>
      <c r="BW14" s="116">
        <v>6136.60107421875</v>
      </c>
      <c r="BX14" s="117">
        <v>0</v>
      </c>
      <c r="BY14" s="116">
        <v>6.6074180632078039E-14</v>
      </c>
      <c r="BZ14" s="116">
        <v>6690.7705078125</v>
      </c>
      <c r="CA14" s="117">
        <v>1.0126149904498688E+17</v>
      </c>
      <c r="CB14" s="116">
        <v>-2.6667326658534607E-13</v>
      </c>
      <c r="CC14" s="116">
        <v>7331.04638671875</v>
      </c>
      <c r="CD14" s="117">
        <v>-2.7490743484416E+16</v>
      </c>
      <c r="CE14" s="116">
        <v>-1.3285133084774137E-13</v>
      </c>
      <c r="CF14" s="116">
        <v>6682.68505859375</v>
      </c>
      <c r="CG14" s="117">
        <v>-5.0301982660886528E+16</v>
      </c>
      <c r="CH14" s="116">
        <v>0</v>
      </c>
      <c r="CI14" s="116">
        <v>8723.330078125</v>
      </c>
      <c r="CJ14" s="117">
        <v>0</v>
      </c>
      <c r="CK14" s="116">
        <v>0</v>
      </c>
      <c r="CL14" s="116">
        <v>11566.4912109375</v>
      </c>
      <c r="CM14" s="117">
        <v>0</v>
      </c>
      <c r="CN14" s="116">
        <v>2.6556317908599247E-13</v>
      </c>
      <c r="CO14" s="116">
        <v>13781.9560546875</v>
      </c>
      <c r="CP14" s="117">
        <v>5.1897090564947968E+16</v>
      </c>
      <c r="CQ14" s="116">
        <v>0</v>
      </c>
      <c r="CR14" s="116">
        <v>16872.9453125</v>
      </c>
      <c r="CS14" s="117">
        <v>0</v>
      </c>
      <c r="CT14" s="116">
        <v>0</v>
      </c>
      <c r="CU14" s="116">
        <v>30176.5390625</v>
      </c>
      <c r="CV14" s="117">
        <v>0</v>
      </c>
      <c r="CW14" s="116">
        <v>0</v>
      </c>
      <c r="CX14" s="116">
        <v>46125.91015625</v>
      </c>
      <c r="CY14" s="117">
        <v>0</v>
      </c>
      <c r="CZ14" s="116">
        <v>0</v>
      </c>
      <c r="DA14" s="116">
        <v>60837.953125</v>
      </c>
      <c r="DB14" s="117">
        <v>0</v>
      </c>
      <c r="DC14" s="116">
        <v>0</v>
      </c>
      <c r="DD14" s="116">
        <v>101802.9375</v>
      </c>
      <c r="DE14" s="117">
        <v>0</v>
      </c>
      <c r="DF14" s="116">
        <v>4.1753235526138799E-15</v>
      </c>
      <c r="DG14" s="116">
        <v>196.35897827148437</v>
      </c>
      <c r="DH14" s="117">
        <v>4.7028444487221248E+16</v>
      </c>
      <c r="DI14" s="116">
        <v>0</v>
      </c>
      <c r="DJ14" s="116">
        <v>228.80062866210937</v>
      </c>
      <c r="DK14" s="117">
        <v>0</v>
      </c>
      <c r="DL14" s="116">
        <v>0</v>
      </c>
      <c r="DM14" s="116">
        <v>289.86660766601562</v>
      </c>
      <c r="DN14" s="117">
        <v>0</v>
      </c>
      <c r="DO14" s="116">
        <v>-8.4012573238262042E-15</v>
      </c>
      <c r="DP14" s="116">
        <v>341.6004638671875</v>
      </c>
      <c r="DQ14" s="117">
        <v>-4.0660635779858432E+16</v>
      </c>
      <c r="DR14" s="116">
        <v>0</v>
      </c>
      <c r="DS14" s="116">
        <v>347.30422973632812</v>
      </c>
      <c r="DT14" s="117">
        <v>0</v>
      </c>
      <c r="DU14" s="116">
        <v>-9.5319997215985962E-15</v>
      </c>
      <c r="DV14" s="116">
        <v>371.014404296875</v>
      </c>
      <c r="DW14" s="117">
        <v>-3.8923038040784896E+16</v>
      </c>
      <c r="DX14" s="116">
        <v>0</v>
      </c>
      <c r="DY14" s="116">
        <v>400.06756591796875</v>
      </c>
      <c r="DZ14" s="117">
        <v>0</v>
      </c>
      <c r="EA14" s="116">
        <v>0</v>
      </c>
      <c r="EB14" s="116">
        <v>431.84799194335937</v>
      </c>
      <c r="EC14" s="117">
        <v>0</v>
      </c>
      <c r="ED14" s="116">
        <v>0</v>
      </c>
      <c r="EE14" s="118">
        <v>491.1180419921875</v>
      </c>
      <c r="EF14" s="119">
        <v>0</v>
      </c>
      <c r="EG14" s="115">
        <v>9.4604601659064452E-15</v>
      </c>
      <c r="EH14" s="116">
        <v>543.57940673828125</v>
      </c>
      <c r="EI14" s="117">
        <v>5.745802953621504E+16</v>
      </c>
      <c r="EJ14" s="116">
        <v>0</v>
      </c>
      <c r="EK14" s="116">
        <v>597.42059326171875</v>
      </c>
      <c r="EL14" s="117">
        <v>0</v>
      </c>
      <c r="EM14" s="116">
        <v>-2.0423112934977658E-14</v>
      </c>
      <c r="EN14" s="116">
        <v>659.43157958984375</v>
      </c>
      <c r="EO14" s="117">
        <v>-3.2288494684471296E+16</v>
      </c>
      <c r="EP14" s="116">
        <v>-2.0411881278097066E-14</v>
      </c>
      <c r="EQ14" s="116">
        <v>717.82177734375</v>
      </c>
      <c r="ER14" s="117">
        <v>-3.516685935968256E+16</v>
      </c>
      <c r="ES14" s="116">
        <v>0</v>
      </c>
      <c r="ET14" s="116">
        <v>806.6793212890625</v>
      </c>
      <c r="EU14" s="117">
        <v>0</v>
      </c>
      <c r="EV14" s="116">
        <v>0</v>
      </c>
      <c r="EW14" s="116">
        <v>872.65667724609375</v>
      </c>
      <c r="EX14" s="117">
        <v>0</v>
      </c>
      <c r="EY14" s="116">
        <v>0</v>
      </c>
      <c r="EZ14" s="116">
        <v>950.44091796875</v>
      </c>
      <c r="FA14" s="117">
        <v>0</v>
      </c>
      <c r="FB14" s="116">
        <v>0</v>
      </c>
      <c r="FC14" s="116">
        <v>1027.010498046875</v>
      </c>
      <c r="FD14" s="117">
        <v>0</v>
      </c>
      <c r="FE14" s="116">
        <v>0</v>
      </c>
      <c r="FF14" s="116">
        <v>1108.356201171875</v>
      </c>
      <c r="FG14" s="117">
        <v>0</v>
      </c>
      <c r="FH14" s="116">
        <v>0</v>
      </c>
      <c r="FI14" s="116">
        <v>1190.2276611328125</v>
      </c>
      <c r="FJ14" s="117">
        <v>0</v>
      </c>
      <c r="FK14" s="116">
        <v>0</v>
      </c>
      <c r="FL14" s="116">
        <v>1315.2357177734375</v>
      </c>
      <c r="FM14" s="117">
        <v>0</v>
      </c>
      <c r="FN14" s="116">
        <v>-4.0901906427776025E-14</v>
      </c>
      <c r="FO14" s="116">
        <v>1479.089599609375</v>
      </c>
      <c r="FP14" s="117">
        <v>-3.6161872285663232E+16</v>
      </c>
      <c r="FQ14" s="116">
        <v>2.0388423547655805E-14</v>
      </c>
      <c r="FR14" s="116">
        <v>1648.975830078125</v>
      </c>
      <c r="FS14" s="117">
        <v>8.0878048114638848E+16</v>
      </c>
      <c r="FT14" s="116">
        <v>0</v>
      </c>
      <c r="FU14" s="116">
        <v>1799.552001953125</v>
      </c>
      <c r="FV14" s="117">
        <v>0</v>
      </c>
      <c r="FW14" s="116">
        <v>0</v>
      </c>
      <c r="FX14" s="116">
        <v>2009.59033203125</v>
      </c>
      <c r="FY14" s="117">
        <v>0</v>
      </c>
      <c r="FZ14" s="116">
        <v>0</v>
      </c>
      <c r="GA14" s="116">
        <v>2242.73095703125</v>
      </c>
      <c r="GB14" s="117">
        <v>0</v>
      </c>
      <c r="GC14" s="116">
        <v>0</v>
      </c>
      <c r="GD14" s="116">
        <v>2559.343994140625</v>
      </c>
      <c r="GE14" s="117">
        <v>0</v>
      </c>
      <c r="GF14" s="116">
        <v>0</v>
      </c>
      <c r="GG14" s="116">
        <v>2954.477294921875</v>
      </c>
      <c r="GH14" s="117">
        <v>0</v>
      </c>
      <c r="GI14" s="116">
        <v>0</v>
      </c>
      <c r="GJ14" s="116">
        <v>3400.594970703125</v>
      </c>
      <c r="GK14" s="117">
        <v>0</v>
      </c>
      <c r="GL14" s="116">
        <v>0</v>
      </c>
      <c r="GM14" s="116">
        <v>3816.257080078125</v>
      </c>
      <c r="GN14" s="117">
        <v>0</v>
      </c>
      <c r="GO14" s="116">
        <v>0</v>
      </c>
      <c r="GP14" s="116">
        <v>4445.27685546875</v>
      </c>
      <c r="GQ14" s="117">
        <v>0</v>
      </c>
      <c r="GR14" s="116">
        <v>0</v>
      </c>
      <c r="GS14" s="116">
        <v>5027.14501953125</v>
      </c>
      <c r="GT14" s="117">
        <v>0</v>
      </c>
      <c r="GU14" s="116">
        <v>0</v>
      </c>
      <c r="GV14" s="116">
        <v>5645.4306640625</v>
      </c>
      <c r="GW14" s="117">
        <v>0</v>
      </c>
      <c r="GX14" s="116">
        <v>0</v>
      </c>
      <c r="GY14" s="116">
        <v>6337.021484375</v>
      </c>
      <c r="GZ14" s="117">
        <v>0</v>
      </c>
      <c r="HA14" s="116">
        <v>0</v>
      </c>
      <c r="HB14" s="116">
        <v>7224.54248046875</v>
      </c>
      <c r="HC14" s="117">
        <v>0</v>
      </c>
      <c r="HD14" s="116">
        <v>1.6381068322548348E-13</v>
      </c>
      <c r="HE14" s="116">
        <v>8075.84765625</v>
      </c>
      <c r="HF14" s="117">
        <v>4.9299885186351104E+16</v>
      </c>
      <c r="HG14" s="116">
        <v>-3.2763228978785475E-13</v>
      </c>
      <c r="HH14" s="116">
        <v>8603.4736328125</v>
      </c>
      <c r="HI14" s="117">
        <v>-2.6259541716893696E+16</v>
      </c>
      <c r="HJ14" s="116">
        <v>0</v>
      </c>
      <c r="HK14" s="116">
        <v>9126.7568359375</v>
      </c>
      <c r="HL14" s="117">
        <v>0</v>
      </c>
      <c r="HM14" s="116">
        <v>0</v>
      </c>
      <c r="HN14" s="116">
        <v>9589.3818359375</v>
      </c>
      <c r="HO14" s="117">
        <v>0</v>
      </c>
      <c r="HP14" s="116">
        <v>3.2694737217044134E-13</v>
      </c>
      <c r="HQ14" s="116">
        <v>9917.0673828125</v>
      </c>
      <c r="HR14" s="117">
        <v>3.033230458486784E+16</v>
      </c>
      <c r="HS14" s="116">
        <v>0</v>
      </c>
      <c r="HT14" s="116">
        <v>10205.234375</v>
      </c>
      <c r="HU14" s="117">
        <v>0</v>
      </c>
      <c r="HV14" s="116">
        <v>0</v>
      </c>
      <c r="HW14" s="116">
        <v>10821.705078125</v>
      </c>
      <c r="HX14" s="117">
        <v>0</v>
      </c>
      <c r="HY14" s="116">
        <v>0</v>
      </c>
      <c r="HZ14" s="116">
        <v>11456.0126953125</v>
      </c>
      <c r="IA14" s="117">
        <v>0</v>
      </c>
      <c r="IB14" s="116">
        <v>0</v>
      </c>
      <c r="IC14" s="116">
        <v>11854.8681640625</v>
      </c>
      <c r="ID14" s="117">
        <v>0</v>
      </c>
      <c r="IE14" s="116">
        <v>0</v>
      </c>
      <c r="IF14" s="116">
        <v>12110.5166015625</v>
      </c>
      <c r="IG14" s="117">
        <v>0</v>
      </c>
      <c r="IH14" s="116">
        <v>3.2665536942033668E-13</v>
      </c>
      <c r="II14" s="116">
        <v>12284.3427734375</v>
      </c>
      <c r="IJ14" s="117">
        <v>3.760643299606528E+16</v>
      </c>
      <c r="IK14" s="116">
        <v>0</v>
      </c>
      <c r="IL14" s="116">
        <v>12412.0595703125</v>
      </c>
      <c r="IM14" s="117">
        <v>0</v>
      </c>
      <c r="IN14" s="115">
        <v>0</v>
      </c>
      <c r="IO14" s="116">
        <v>12723.533203125</v>
      </c>
      <c r="IP14" s="117">
        <v>0</v>
      </c>
      <c r="IQ14" s="116">
        <v>-6.5289798307360813E-13</v>
      </c>
      <c r="IR14" s="116">
        <v>13082.7119140625</v>
      </c>
      <c r="IS14" s="117">
        <v>-2.003791222145024E+16</v>
      </c>
      <c r="IT14" s="116">
        <v>-6.5411337370896439E-13</v>
      </c>
      <c r="IU14" s="116">
        <v>13451.078125</v>
      </c>
      <c r="IV14" s="117">
        <v>-2.0563833114329088E+16</v>
      </c>
      <c r="IW14" s="116">
        <v>-6.540283180485329E-13</v>
      </c>
      <c r="IX14" s="116">
        <v>13846.7265625</v>
      </c>
      <c r="IY14" s="117">
        <v>-2.1171448580145152E+16</v>
      </c>
      <c r="IZ14" s="116">
        <v>3.276902403939741E-13</v>
      </c>
      <c r="JA14" s="116">
        <v>14383.5595703125</v>
      </c>
      <c r="JB14" s="117">
        <v>4.3893766901202944E+16</v>
      </c>
      <c r="JC14" s="116">
        <v>0</v>
      </c>
      <c r="JD14" s="116">
        <v>14903.7451171875</v>
      </c>
      <c r="JE14" s="117">
        <v>0</v>
      </c>
      <c r="JF14" s="116">
        <v>0</v>
      </c>
      <c r="JG14" s="116">
        <v>15376.162109375</v>
      </c>
      <c r="JH14" s="117">
        <v>0</v>
      </c>
      <c r="JI14" s="116">
        <v>-6.522368907989351E-13</v>
      </c>
      <c r="JJ14" s="116">
        <v>15891.1083984375</v>
      </c>
      <c r="JK14" s="117">
        <v>-2.4364013735378944E+16</v>
      </c>
      <c r="JL14" s="116">
        <v>0</v>
      </c>
      <c r="JM14" s="116">
        <v>16589.283203125</v>
      </c>
      <c r="JN14" s="117">
        <v>0</v>
      </c>
      <c r="JO14" s="116">
        <v>-6.4963908818355121E-13</v>
      </c>
      <c r="JP14" s="116">
        <v>17022.64453125</v>
      </c>
      <c r="JQ14" s="117">
        <v>-2.6203232548159488E+16</v>
      </c>
      <c r="JR14" s="116">
        <v>3.248195440917756E-13</v>
      </c>
      <c r="JS14" s="116">
        <v>17388.443359375</v>
      </c>
      <c r="JT14" s="117">
        <v>5.3532626996166656E+16</v>
      </c>
      <c r="JU14" s="116">
        <v>2.6749845285882479E-13</v>
      </c>
      <c r="JV14" s="116">
        <v>18641.16796875</v>
      </c>
      <c r="JW14" s="117">
        <v>6.9687012608704512E+16</v>
      </c>
      <c r="JX14" s="116">
        <v>0</v>
      </c>
      <c r="JY14" s="116">
        <v>19365.068359375</v>
      </c>
      <c r="JZ14" s="117">
        <v>0</v>
      </c>
      <c r="KA14" s="116">
        <v>0</v>
      </c>
      <c r="KB14" s="116">
        <v>19842.974609375</v>
      </c>
      <c r="KC14" s="117">
        <v>0</v>
      </c>
      <c r="KD14" s="116">
        <v>0</v>
      </c>
      <c r="KE14" s="116">
        <v>19816.427734375</v>
      </c>
      <c r="KF14" s="117">
        <v>0</v>
      </c>
      <c r="KG14" s="116">
        <v>2.6749845285882479E-13</v>
      </c>
      <c r="KH14" s="116">
        <v>20380.943359375</v>
      </c>
      <c r="KI14" s="117">
        <v>7.6190881585037312E+16</v>
      </c>
      <c r="KJ14" s="116">
        <v>0</v>
      </c>
      <c r="KK14" s="116">
        <v>21015.599609375</v>
      </c>
      <c r="KL14" s="117">
        <v>0</v>
      </c>
      <c r="KM14" s="116">
        <v>2.6749845285882479E-13</v>
      </c>
      <c r="KN14" s="116">
        <v>21440.0703125</v>
      </c>
      <c r="KO14" s="117">
        <v>8.0150257316397056E+16</v>
      </c>
      <c r="KP14" s="116">
        <v>-5.3499690571764957E-13</v>
      </c>
      <c r="KQ14" s="116">
        <v>21610.251953125</v>
      </c>
      <c r="KR14" s="117">
        <v>-4.0393226821042176E+16</v>
      </c>
      <c r="KS14" s="116">
        <v>-5.3525966211415144E-13</v>
      </c>
      <c r="KT14" s="116">
        <v>21805.283203125</v>
      </c>
      <c r="KU14" s="117">
        <v>-4.073776480256E+16</v>
      </c>
      <c r="KV14" s="134">
        <v>0</v>
      </c>
      <c r="KW14" s="135">
        <v>0</v>
      </c>
      <c r="KX14" s="135">
        <v>0</v>
      </c>
      <c r="KY14" s="135">
        <v>0</v>
      </c>
      <c r="KZ14" s="135">
        <v>0</v>
      </c>
      <c r="LA14" s="135">
        <v>0</v>
      </c>
      <c r="LB14" s="135">
        <v>0</v>
      </c>
      <c r="LC14" s="135">
        <v>0</v>
      </c>
      <c r="LD14" s="135">
        <v>0</v>
      </c>
      <c r="LE14" s="135">
        <v>0</v>
      </c>
      <c r="LF14" s="135">
        <v>0</v>
      </c>
      <c r="LG14" s="135">
        <v>0</v>
      </c>
      <c r="LH14" s="135">
        <f>AVERAGE(KV14:KX14)</f>
        <v>0</v>
      </c>
      <c r="LI14" s="135">
        <f>AVERAGE(KY14:KZ14)</f>
        <v>0</v>
      </c>
      <c r="LJ14" s="135">
        <f>AVERAGE(LA14:LD14)</f>
        <v>0</v>
      </c>
      <c r="LK14" s="144">
        <f>AVERAGE(LE14:LG14)</f>
        <v>0</v>
      </c>
    </row>
    <row r="15" spans="1:323" ht="15" customHeight="1">
      <c r="A15" s="114">
        <v>1</v>
      </c>
      <c r="B15" s="115">
        <v>0.10043073445558548</v>
      </c>
      <c r="C15" s="116">
        <v>782.33428955078125</v>
      </c>
      <c r="D15" s="117">
        <v>7789.78955078125</v>
      </c>
      <c r="E15" s="116">
        <v>0.14038100838661194</v>
      </c>
      <c r="F15" s="116">
        <v>872.35968017578125</v>
      </c>
      <c r="G15" s="117">
        <v>6214.228515625</v>
      </c>
      <c r="H15" s="116">
        <v>0.18644891679286957</v>
      </c>
      <c r="I15" s="116">
        <v>1024.3612060546875</v>
      </c>
      <c r="J15" s="117">
        <v>5494.05810546875</v>
      </c>
      <c r="K15" s="116">
        <v>0.32830250263214111</v>
      </c>
      <c r="L15" s="116">
        <v>1192.16015625</v>
      </c>
      <c r="M15" s="117">
        <v>3631.28564453125</v>
      </c>
      <c r="N15" s="116">
        <v>0.21556258201599121</v>
      </c>
      <c r="O15" s="116">
        <v>1515.00537109375</v>
      </c>
      <c r="P15" s="117">
        <v>7028.146484375</v>
      </c>
      <c r="Q15" s="116">
        <v>0.23351177573204041</v>
      </c>
      <c r="R15" s="116">
        <v>1821.922119140625</v>
      </c>
      <c r="S15" s="117">
        <v>7802.27099609375</v>
      </c>
      <c r="T15" s="116">
        <v>0.56883841753005981</v>
      </c>
      <c r="U15" s="116">
        <v>2366.8271484375</v>
      </c>
      <c r="V15" s="117">
        <v>4160.8076171875</v>
      </c>
      <c r="W15" s="116">
        <v>0.47765159606933594</v>
      </c>
      <c r="X15" s="116">
        <v>3108.152587890625</v>
      </c>
      <c r="Y15" s="117">
        <v>6507.154296875</v>
      </c>
      <c r="Z15" s="116">
        <v>0.45613902807235718</v>
      </c>
      <c r="AA15" s="116">
        <v>3164.18017578125</v>
      </c>
      <c r="AB15" s="117">
        <v>6936.87646484375</v>
      </c>
      <c r="AC15" s="116">
        <v>0.45260021090507507</v>
      </c>
      <c r="AD15" s="116">
        <v>3365.550537109375</v>
      </c>
      <c r="AE15" s="117">
        <v>7436.0341796875</v>
      </c>
      <c r="AF15" s="116">
        <v>0.4637463390827179</v>
      </c>
      <c r="AG15" s="116">
        <v>3822.48095703125</v>
      </c>
      <c r="AH15" s="117">
        <v>8242.611328125</v>
      </c>
      <c r="AI15" s="116">
        <v>0.54836928844451904</v>
      </c>
      <c r="AJ15" s="116">
        <v>4296.193359375</v>
      </c>
      <c r="AK15" s="117">
        <v>7834.4892578125</v>
      </c>
      <c r="AL15" s="116">
        <v>0.60954874753952026</v>
      </c>
      <c r="AM15" s="116">
        <v>4538.7841796875</v>
      </c>
      <c r="AN15" s="117">
        <v>7446.13818359375</v>
      </c>
      <c r="AO15" s="116">
        <v>1.0905964374542236</v>
      </c>
      <c r="AP15" s="116">
        <v>5340.40771484375</v>
      </c>
      <c r="AQ15" s="117">
        <v>4896.77734375</v>
      </c>
      <c r="AR15" s="116">
        <v>1.0585821866989136</v>
      </c>
      <c r="AS15" s="116">
        <v>5507.83447265625</v>
      </c>
      <c r="AT15" s="117">
        <v>5203.02978515625</v>
      </c>
      <c r="AU15" s="116">
        <v>1.3481696844100952</v>
      </c>
      <c r="AV15" s="116">
        <v>5925.7001953125</v>
      </c>
      <c r="AW15" s="117">
        <v>4395.36669921875</v>
      </c>
      <c r="AX15" s="116">
        <v>1.5109950304031372</v>
      </c>
      <c r="AY15" s="116">
        <v>6358.12353515625</v>
      </c>
      <c r="AZ15" s="117">
        <v>4207.90478515625</v>
      </c>
      <c r="BA15" s="116">
        <v>1.4042901992797852</v>
      </c>
      <c r="BB15" s="116">
        <v>6256.123046875</v>
      </c>
      <c r="BC15" s="117">
        <v>4455.00732421875</v>
      </c>
      <c r="BD15" s="116">
        <v>1.3956853151321411</v>
      </c>
      <c r="BE15" s="116">
        <v>5802.1962890625</v>
      </c>
      <c r="BF15" s="117">
        <v>4157.23828125</v>
      </c>
      <c r="BG15" s="116">
        <v>1.1442849636077881</v>
      </c>
      <c r="BH15" s="116">
        <v>5241.5703125</v>
      </c>
      <c r="BI15" s="117">
        <v>4580.6513671875</v>
      </c>
      <c r="BJ15" s="116">
        <v>1.0775730609893799</v>
      </c>
      <c r="BK15" s="116">
        <v>5103.96923828125</v>
      </c>
      <c r="BL15" s="117">
        <v>4736.541015625</v>
      </c>
      <c r="BM15" s="116">
        <v>0.96226191520690918</v>
      </c>
      <c r="BN15" s="116">
        <v>4672.140625</v>
      </c>
      <c r="BO15" s="117">
        <v>4855.373046875</v>
      </c>
      <c r="BP15" s="116">
        <v>0.81559926271438599</v>
      </c>
      <c r="BQ15" s="116">
        <v>4570.498046875</v>
      </c>
      <c r="BR15" s="117">
        <v>5603.8525390625</v>
      </c>
      <c r="BS15" s="116">
        <v>1.077414870262146</v>
      </c>
      <c r="BT15" s="116">
        <v>5078.59326171875</v>
      </c>
      <c r="BU15" s="117">
        <v>4713.68408203125</v>
      </c>
      <c r="BV15" s="116">
        <v>1.3786553144454956</v>
      </c>
      <c r="BW15" s="116">
        <v>6198.583984375</v>
      </c>
      <c r="BX15" s="117">
        <v>4496.1083984375</v>
      </c>
      <c r="BY15" s="116">
        <v>1.564588189125061</v>
      </c>
      <c r="BZ15" s="116">
        <v>6758.3505859375</v>
      </c>
      <c r="CA15" s="117">
        <v>4319.5712890625</v>
      </c>
      <c r="CB15" s="116">
        <v>1.7659202814102173</v>
      </c>
      <c r="CC15" s="116">
        <v>7405.0927734375</v>
      </c>
      <c r="CD15" s="117">
        <v>4193.33349609375</v>
      </c>
      <c r="CE15" s="116">
        <v>1.372890830039978</v>
      </c>
      <c r="CF15" s="116">
        <v>6750.18359375</v>
      </c>
      <c r="CG15" s="117">
        <v>4916.7666015625</v>
      </c>
      <c r="CH15" s="116">
        <v>2.1805639266967773</v>
      </c>
      <c r="CI15" s="116">
        <v>8811.439453125</v>
      </c>
      <c r="CJ15" s="117">
        <v>4040.8994140625</v>
      </c>
      <c r="CK15" s="116">
        <v>3.0871460437774658</v>
      </c>
      <c r="CL15" s="116">
        <v>11683.3173828125</v>
      </c>
      <c r="CM15" s="117">
        <v>3784.504150390625</v>
      </c>
      <c r="CN15" s="116">
        <v>4.8593635559082031</v>
      </c>
      <c r="CO15" s="116">
        <v>13921.15625</v>
      </c>
      <c r="CP15" s="117">
        <v>2864.810546875</v>
      </c>
      <c r="CQ15" s="116">
        <v>5.8432478904724121</v>
      </c>
      <c r="CR15" s="116">
        <v>17043.36328125</v>
      </c>
      <c r="CS15" s="117">
        <v>2916.761962890625</v>
      </c>
      <c r="CT15" s="116">
        <v>8.7974615097045898</v>
      </c>
      <c r="CU15" s="116">
        <v>30481.33203125</v>
      </c>
      <c r="CV15" s="117">
        <v>3464.787109375</v>
      </c>
      <c r="CW15" s="116">
        <v>13.548129081726074</v>
      </c>
      <c r="CX15" s="116">
        <v>46591.79296875</v>
      </c>
      <c r="CY15" s="117">
        <v>3438.983642578125</v>
      </c>
      <c r="CZ15" s="116">
        <v>16.017623901367188</v>
      </c>
      <c r="DA15" s="116">
        <v>61452.4375</v>
      </c>
      <c r="DB15" s="117">
        <v>3836.551513671875</v>
      </c>
      <c r="DC15" s="116">
        <v>35.276683807373047</v>
      </c>
      <c r="DD15" s="116">
        <v>102831.1640625</v>
      </c>
      <c r="DE15" s="117">
        <v>2914.989501953125</v>
      </c>
      <c r="DF15" s="116">
        <v>5.921206995844841E-2</v>
      </c>
      <c r="DG15" s="116">
        <v>198.34225463867187</v>
      </c>
      <c r="DH15" s="117">
        <v>3349.69287109375</v>
      </c>
      <c r="DI15" s="116">
        <v>7.7981531620025635E-2</v>
      </c>
      <c r="DJ15" s="116">
        <v>231.11155700683594</v>
      </c>
      <c r="DK15" s="117">
        <v>2963.67041015625</v>
      </c>
      <c r="DL15" s="116">
        <v>8.4799826145172119E-2</v>
      </c>
      <c r="DM15" s="116">
        <v>292.79437255859375</v>
      </c>
      <c r="DN15" s="117">
        <v>3452.77099609375</v>
      </c>
      <c r="DO15" s="116">
        <v>9.513641893863678E-2</v>
      </c>
      <c r="DP15" s="116">
        <v>345.05075073242187</v>
      </c>
      <c r="DQ15" s="117">
        <v>3626.905029296875</v>
      </c>
      <c r="DR15" s="116">
        <v>0.12465488165616989</v>
      </c>
      <c r="DS15" s="116">
        <v>350.81204223632812</v>
      </c>
      <c r="DT15" s="117">
        <v>2814.266357421875</v>
      </c>
      <c r="DU15" s="116">
        <v>0.12115491181612015</v>
      </c>
      <c r="DV15" s="116">
        <v>374.76168823242187</v>
      </c>
      <c r="DW15" s="117">
        <v>3093.243896484375</v>
      </c>
      <c r="DX15" s="116">
        <v>0.12185865640640259</v>
      </c>
      <c r="DY15" s="116">
        <v>404.10833740234375</v>
      </c>
      <c r="DZ15" s="117">
        <v>3316.205322265625</v>
      </c>
      <c r="EA15" s="116">
        <v>0.13432776927947998</v>
      </c>
      <c r="EB15" s="116">
        <v>436.20977783203125</v>
      </c>
      <c r="EC15" s="117">
        <v>3247.353759765625</v>
      </c>
      <c r="ED15" s="116">
        <v>0.14357273280620575</v>
      </c>
      <c r="EE15" s="118">
        <v>496.0784912109375</v>
      </c>
      <c r="EF15" s="119">
        <v>3455.24169921875</v>
      </c>
      <c r="EG15" s="115">
        <v>0.19697323441505432</v>
      </c>
      <c r="EH15" s="116">
        <v>549.06964111328125</v>
      </c>
      <c r="EI15" s="117">
        <v>2787.5341796875</v>
      </c>
      <c r="EJ15" s="116">
        <v>0.19667322933673859</v>
      </c>
      <c r="EK15" s="116">
        <v>603.45465087890625</v>
      </c>
      <c r="EL15" s="117">
        <v>3068.31103515625</v>
      </c>
      <c r="EM15" s="116">
        <v>0.10271969437599182</v>
      </c>
      <c r="EN15" s="116">
        <v>666.09228515625</v>
      </c>
      <c r="EO15" s="117">
        <v>6484.5625</v>
      </c>
      <c r="EP15" s="116">
        <v>0.15771463513374329</v>
      </c>
      <c r="EQ15" s="116">
        <v>725.0721435546875</v>
      </c>
      <c r="ER15" s="117">
        <v>4597.36767578125</v>
      </c>
      <c r="ES15" s="116">
        <v>0.26854401826858521</v>
      </c>
      <c r="ET15" s="116">
        <v>814.82696533203125</v>
      </c>
      <c r="EU15" s="117">
        <v>3034.23974609375</v>
      </c>
      <c r="EV15" s="116">
        <v>0.20909789204597473</v>
      </c>
      <c r="EW15" s="116">
        <v>881.470947265625</v>
      </c>
      <c r="EX15" s="117">
        <v>4215.58984375</v>
      </c>
      <c r="EY15" s="116">
        <v>0.27606657147407532</v>
      </c>
      <c r="EZ15" s="116">
        <v>960.04071044921875</v>
      </c>
      <c r="FA15" s="117">
        <v>3477.569580078125</v>
      </c>
      <c r="FB15" s="116">
        <v>0.23972049355506897</v>
      </c>
      <c r="FC15" s="116">
        <v>1037.3836669921875</v>
      </c>
      <c r="FD15" s="117">
        <v>4327.4716796875</v>
      </c>
      <c r="FE15" s="116">
        <v>0.26085355877876282</v>
      </c>
      <c r="FF15" s="116">
        <v>1119.5511474609375</v>
      </c>
      <c r="FG15" s="117">
        <v>4291.8759765625</v>
      </c>
      <c r="FH15" s="116">
        <v>0.31016451120376587</v>
      </c>
      <c r="FI15" s="116">
        <v>1202.2493896484375</v>
      </c>
      <c r="FJ15" s="117">
        <v>3876.166748046875</v>
      </c>
      <c r="FK15" s="116">
        <v>0.4012179970741272</v>
      </c>
      <c r="FL15" s="116">
        <v>1328.52001953125</v>
      </c>
      <c r="FM15" s="117">
        <v>3311.217529296875</v>
      </c>
      <c r="FN15" s="116">
        <v>0.42688235640525818</v>
      </c>
      <c r="FO15" s="116">
        <v>1494.0286865234375</v>
      </c>
      <c r="FP15" s="117">
        <v>3499.860595703125</v>
      </c>
      <c r="FQ15" s="116">
        <v>0.65806287527084351</v>
      </c>
      <c r="FR15" s="116">
        <v>1665.6304931640625</v>
      </c>
      <c r="FS15" s="117">
        <v>2531.111572265625</v>
      </c>
      <c r="FT15" s="116">
        <v>0.40520802140235901</v>
      </c>
      <c r="FU15" s="116">
        <v>1817.728271484375</v>
      </c>
      <c r="FV15" s="117">
        <v>4485.9140625</v>
      </c>
      <c r="FW15" s="116">
        <v>0.45068690180778503</v>
      </c>
      <c r="FX15" s="116">
        <v>2029.88818359375</v>
      </c>
      <c r="FY15" s="117">
        <v>4503.9873046875</v>
      </c>
      <c r="FZ15" s="116">
        <v>0.28736796975135803</v>
      </c>
      <c r="GA15" s="116">
        <v>2265.384033203125</v>
      </c>
      <c r="GB15" s="117">
        <v>7883.216796875</v>
      </c>
      <c r="GC15" s="116">
        <v>0.24568220973014832</v>
      </c>
      <c r="GD15" s="116">
        <v>2585.1953125</v>
      </c>
      <c r="GE15" s="117">
        <v>10522.517578125</v>
      </c>
      <c r="GF15" s="116">
        <v>0.27236756682395935</v>
      </c>
      <c r="GG15" s="116">
        <v>2984.320068359375</v>
      </c>
      <c r="GH15" s="117">
        <v>10956.9580078125</v>
      </c>
      <c r="GI15" s="116">
        <v>2.9500694274902344</v>
      </c>
      <c r="GJ15" s="116">
        <v>3434.9365234375</v>
      </c>
      <c r="GK15" s="117">
        <v>1164.35791015625</v>
      </c>
      <c r="GL15" s="116">
        <v>12.290510177612305</v>
      </c>
      <c r="GM15" s="116">
        <v>3854.76416015625</v>
      </c>
      <c r="GN15" s="117">
        <v>313.637451171875</v>
      </c>
      <c r="GO15" s="116">
        <v>34.711307525634766</v>
      </c>
      <c r="GP15" s="116">
        <v>4490.04541015625</v>
      </c>
      <c r="GQ15" s="117">
        <v>129.35397338867187</v>
      </c>
      <c r="GR15" s="116">
        <v>63.3519287109375</v>
      </c>
      <c r="GS15" s="116">
        <v>5077.67822265625</v>
      </c>
      <c r="GT15" s="117">
        <v>80.150337219238281</v>
      </c>
      <c r="GU15" s="116">
        <v>69.78033447265625</v>
      </c>
      <c r="GV15" s="116">
        <v>5702.18310546875</v>
      </c>
      <c r="GW15" s="117">
        <v>81.716194152832031</v>
      </c>
      <c r="GX15" s="116">
        <v>72.585159301757813</v>
      </c>
      <c r="GY15" s="116">
        <v>6400.74755859375</v>
      </c>
      <c r="GZ15" s="117">
        <v>88.182594299316406</v>
      </c>
      <c r="HA15" s="116">
        <v>95.69329833984375</v>
      </c>
      <c r="HB15" s="116">
        <v>7297.13818359375</v>
      </c>
      <c r="HC15" s="117">
        <v>76.255477905273438</v>
      </c>
      <c r="HD15" s="116">
        <v>94.697906494140625</v>
      </c>
      <c r="HE15" s="116">
        <v>8157.04443359375</v>
      </c>
      <c r="HF15" s="117">
        <v>86.137535095214844</v>
      </c>
      <c r="HG15" s="116">
        <v>130.60154724121094</v>
      </c>
      <c r="HH15" s="116">
        <v>8689.8427734375</v>
      </c>
      <c r="HI15" s="117">
        <v>66.537055969238281</v>
      </c>
      <c r="HJ15" s="116">
        <v>202.51481628417969</v>
      </c>
      <c r="HK15" s="116">
        <v>9218.09375</v>
      </c>
      <c r="HL15" s="117">
        <v>45.518119812011719</v>
      </c>
      <c r="HM15" s="116">
        <v>246.73033142089844</v>
      </c>
      <c r="HN15" s="116">
        <v>9685.1689453125</v>
      </c>
      <c r="HO15" s="117">
        <v>39.254066467285156</v>
      </c>
      <c r="HP15" s="116">
        <v>311.569580078125</v>
      </c>
      <c r="HQ15" s="116">
        <v>10015.8447265625</v>
      </c>
      <c r="HR15" s="117">
        <v>32.146415710449219</v>
      </c>
      <c r="HS15" s="116">
        <v>292.16455078125</v>
      </c>
      <c r="HT15" s="116">
        <v>10307.009765625</v>
      </c>
      <c r="HU15" s="117">
        <v>35.278099060058594</v>
      </c>
      <c r="HV15" s="116">
        <v>298.81475830078125</v>
      </c>
      <c r="HW15" s="116">
        <v>10929.65625</v>
      </c>
      <c r="HX15" s="117">
        <v>36.576694488525391</v>
      </c>
      <c r="HY15" s="116">
        <v>339.12832641601562</v>
      </c>
      <c r="HZ15" s="116">
        <v>11570.09765625</v>
      </c>
      <c r="IA15" s="117">
        <v>34.117168426513672</v>
      </c>
      <c r="IB15" s="116">
        <v>193.06568908691406</v>
      </c>
      <c r="IC15" s="116">
        <v>11973.79296875</v>
      </c>
      <c r="ID15" s="117">
        <v>62.019268035888672</v>
      </c>
      <c r="IE15" s="116">
        <v>256.18667602539062</v>
      </c>
      <c r="IF15" s="116">
        <v>12231.642578125</v>
      </c>
      <c r="IG15" s="117">
        <v>47.745037078857422</v>
      </c>
      <c r="IH15" s="116">
        <v>132.43377685546875</v>
      </c>
      <c r="II15" s="116">
        <v>12407.8916015625</v>
      </c>
      <c r="IJ15" s="117">
        <v>93.691291809082031</v>
      </c>
      <c r="IK15" s="116">
        <v>140.41082763671875</v>
      </c>
      <c r="IL15" s="116">
        <v>12536.853515625</v>
      </c>
      <c r="IM15" s="117">
        <v>89.286941528320313</v>
      </c>
      <c r="IN15" s="115">
        <v>102.07357788085937</v>
      </c>
      <c r="IO15" s="116">
        <v>12851.6455078125</v>
      </c>
      <c r="IP15" s="117">
        <v>125.90570068359375</v>
      </c>
      <c r="IQ15" s="116">
        <v>94.073051452636719</v>
      </c>
      <c r="IR15" s="116">
        <v>13214.4970703125</v>
      </c>
      <c r="IS15" s="117">
        <v>140.47059631347656</v>
      </c>
      <c r="IT15" s="116">
        <v>70.910888671875</v>
      </c>
      <c r="IU15" s="116">
        <v>13586.685546875</v>
      </c>
      <c r="IV15" s="117">
        <v>191.60224914550781</v>
      </c>
      <c r="IW15" s="116">
        <v>65.739517211914063</v>
      </c>
      <c r="IX15" s="116">
        <v>13986.353515625</v>
      </c>
      <c r="IY15" s="117">
        <v>212.75411987304687</v>
      </c>
      <c r="IZ15" s="116">
        <v>24.942934036254883</v>
      </c>
      <c r="JA15" s="116">
        <v>14528.76953125</v>
      </c>
      <c r="JB15" s="117">
        <v>582.4803466796875</v>
      </c>
      <c r="JC15" s="116">
        <v>27.732770919799805</v>
      </c>
      <c r="JD15" s="116">
        <v>15054.1982421875</v>
      </c>
      <c r="JE15" s="117">
        <v>542.83062744140625</v>
      </c>
      <c r="JF15" s="116">
        <v>33.430351257324219</v>
      </c>
      <c r="JG15" s="116">
        <v>15531.3720703125</v>
      </c>
      <c r="JH15" s="117">
        <v>464.58895874023437</v>
      </c>
      <c r="JI15" s="116">
        <v>27.793855667114258</v>
      </c>
      <c r="JJ15" s="116">
        <v>16051.5400390625</v>
      </c>
      <c r="JK15" s="117">
        <v>577.52117919921875</v>
      </c>
      <c r="JL15" s="116">
        <v>9.5877161026000977</v>
      </c>
      <c r="JM15" s="116">
        <v>16756.826171875</v>
      </c>
      <c r="JN15" s="117">
        <v>1747.7391357421875</v>
      </c>
      <c r="JO15" s="116">
        <v>6.1409931182861328</v>
      </c>
      <c r="JP15" s="116">
        <v>17194.57421875</v>
      </c>
      <c r="JQ15" s="117">
        <v>2799.96630859375</v>
      </c>
      <c r="JR15" s="116">
        <v>6.3292069435119629</v>
      </c>
      <c r="JS15" s="116">
        <v>17564.06640625</v>
      </c>
      <c r="JT15" s="117">
        <v>2775.081787109375</v>
      </c>
      <c r="JU15" s="116">
        <v>6.5609827041625977</v>
      </c>
      <c r="JV15" s="116">
        <v>18829.4453125</v>
      </c>
      <c r="JW15" s="117">
        <v>2869.912353515625</v>
      </c>
      <c r="JX15" s="116">
        <v>6.9883580207824707</v>
      </c>
      <c r="JY15" s="116">
        <v>19560.65625</v>
      </c>
      <c r="JZ15" s="117">
        <v>2799.03466796875</v>
      </c>
      <c r="KA15" s="116">
        <v>7.456202507019043</v>
      </c>
      <c r="KB15" s="116">
        <v>20043.388671875</v>
      </c>
      <c r="KC15" s="117">
        <v>2688.149658203125</v>
      </c>
      <c r="KD15" s="116">
        <v>5.3435721397399902</v>
      </c>
      <c r="KE15" s="116">
        <v>20016.580078125</v>
      </c>
      <c r="KF15" s="117">
        <v>3745.91748046875</v>
      </c>
      <c r="KG15" s="116">
        <v>4.486487865447998</v>
      </c>
      <c r="KH15" s="116">
        <v>20586.80078125</v>
      </c>
      <c r="KI15" s="117">
        <v>4588.623046875</v>
      </c>
      <c r="KJ15" s="116">
        <v>5.4928045272827148</v>
      </c>
      <c r="KK15" s="116">
        <v>21227.865234375</v>
      </c>
      <c r="KL15" s="117">
        <v>3864.66796875</v>
      </c>
      <c r="KM15" s="116">
        <v>4.1230473518371582</v>
      </c>
      <c r="KN15" s="116">
        <v>21656.626953125</v>
      </c>
      <c r="KO15" s="117">
        <v>5252.57763671875</v>
      </c>
      <c r="KP15" s="116">
        <v>2.8175160884857178</v>
      </c>
      <c r="KQ15" s="116">
        <v>21828.529296875</v>
      </c>
      <c r="KR15" s="117">
        <v>7747.4375</v>
      </c>
      <c r="KS15" s="116">
        <v>3.1174814701080322</v>
      </c>
      <c r="KT15" s="116">
        <v>22025.53125</v>
      </c>
      <c r="KU15" s="117">
        <v>7065.16845703125</v>
      </c>
      <c r="KV15" s="134">
        <v>7002.0087890625</v>
      </c>
      <c r="KW15" s="135">
        <v>5623.31396484375</v>
      </c>
      <c r="KX15" s="135">
        <v>6310.63818359375</v>
      </c>
      <c r="KY15" s="135">
        <v>4611.13623046875</v>
      </c>
      <c r="KZ15" s="135">
        <v>3552.874755859375</v>
      </c>
      <c r="LA15" s="135">
        <v>3182.55029296875</v>
      </c>
      <c r="LB15" s="135">
        <v>4111.59228515625</v>
      </c>
      <c r="LC15" s="135">
        <v>4257.12060546875</v>
      </c>
      <c r="LD15" s="135">
        <v>58.760223388671875</v>
      </c>
      <c r="LE15" s="135">
        <v>158.00727844238281</v>
      </c>
      <c r="LF15" s="135">
        <v>2101.07421875</v>
      </c>
      <c r="LG15" s="135">
        <v>5703.69482421875</v>
      </c>
      <c r="LH15" s="135">
        <f t="shared" ref="LH15:LH78" si="0">AVERAGE(KV15:KX15)</f>
        <v>6311.986979166667</v>
      </c>
      <c r="LI15" s="135">
        <f t="shared" ref="LI15:LI78" si="1">AVERAGE(KY15:KZ15)</f>
        <v>4082.0054931640625</v>
      </c>
      <c r="LJ15" s="135">
        <f t="shared" ref="LJ15:LJ78" si="2">AVERAGE(LA15:LD15)</f>
        <v>2902.5058517456055</v>
      </c>
      <c r="LK15" s="144">
        <f t="shared" ref="LK15:LK78" si="3">AVERAGE(LE15:LG15)</f>
        <v>2654.2587738037109</v>
      </c>
    </row>
    <row r="16" spans="1:323" ht="15" customHeight="1">
      <c r="A16" s="114">
        <v>2</v>
      </c>
      <c r="B16" s="115">
        <v>0.89588993787765503</v>
      </c>
      <c r="C16" s="116">
        <v>790.31317138671875</v>
      </c>
      <c r="D16" s="117">
        <v>882.154296875</v>
      </c>
      <c r="E16" s="116">
        <v>1.252265453338623</v>
      </c>
      <c r="F16" s="116">
        <v>881.2554931640625</v>
      </c>
      <c r="G16" s="117">
        <v>703.72900390625</v>
      </c>
      <c r="H16" s="116">
        <v>1.6632130146026611</v>
      </c>
      <c r="I16" s="116">
        <v>1034.80615234375</v>
      </c>
      <c r="J16" s="117">
        <v>622.1729736328125</v>
      </c>
      <c r="K16" s="116">
        <v>2.928614616394043</v>
      </c>
      <c r="L16" s="116">
        <v>1204.3114013671875</v>
      </c>
      <c r="M16" s="117">
        <v>411.22222900390625</v>
      </c>
      <c r="N16" s="116">
        <v>1.922920823097229</v>
      </c>
      <c r="O16" s="116">
        <v>1530.4556884765625</v>
      </c>
      <c r="P16" s="117">
        <v>795.90155029296875</v>
      </c>
      <c r="Q16" s="116">
        <v>2.0830361843109131</v>
      </c>
      <c r="R16" s="116">
        <v>1840.5035400390625</v>
      </c>
      <c r="S16" s="117">
        <v>883.5677490234375</v>
      </c>
      <c r="T16" s="116">
        <v>5.0743093490600586</v>
      </c>
      <c r="U16" s="116">
        <v>2390.955078125</v>
      </c>
      <c r="V16" s="117">
        <v>471.18826293945312</v>
      </c>
      <c r="W16" s="116">
        <v>4.2608799934387207</v>
      </c>
      <c r="X16" s="116">
        <v>3139.848876953125</v>
      </c>
      <c r="Y16" s="117">
        <v>736.9014892578125</v>
      </c>
      <c r="Z16" s="116">
        <v>4.0689773559570313</v>
      </c>
      <c r="AA16" s="116">
        <v>3196.448974609375</v>
      </c>
      <c r="AB16" s="117">
        <v>785.565673828125</v>
      </c>
      <c r="AC16" s="116">
        <v>4.0374093055725098</v>
      </c>
      <c r="AD16" s="116">
        <v>3399.874267578125</v>
      </c>
      <c r="AE16" s="117">
        <v>842.093017578125</v>
      </c>
      <c r="AF16" s="116">
        <v>4.136838436126709</v>
      </c>
      <c r="AG16" s="116">
        <v>3861.466796875</v>
      </c>
      <c r="AH16" s="117">
        <v>933.43426513671875</v>
      </c>
      <c r="AI16" s="116">
        <v>4.8917155265808105</v>
      </c>
      <c r="AJ16" s="116">
        <v>4340.009765625</v>
      </c>
      <c r="AK16" s="117">
        <v>887.21630859375</v>
      </c>
      <c r="AL16" s="116">
        <v>5.4374656677246094</v>
      </c>
      <c r="AM16" s="116">
        <v>4585.0732421875</v>
      </c>
      <c r="AN16" s="117">
        <v>843.2371826171875</v>
      </c>
      <c r="AO16" s="116">
        <v>9.7286396026611328</v>
      </c>
      <c r="AP16" s="116">
        <v>5394.8564453125</v>
      </c>
      <c r="AQ16" s="117">
        <v>554.53350830078125</v>
      </c>
      <c r="AR16" s="116">
        <v>9.4430580139160156</v>
      </c>
      <c r="AS16" s="116">
        <v>5563.9931640625</v>
      </c>
      <c r="AT16" s="117">
        <v>589.2152099609375</v>
      </c>
      <c r="AU16" s="116">
        <v>12.026314735412598</v>
      </c>
      <c r="AV16" s="116">
        <v>5986.111328125</v>
      </c>
      <c r="AW16" s="117">
        <v>497.7510986328125</v>
      </c>
      <c r="AX16" s="116">
        <v>13.478794097900391</v>
      </c>
      <c r="AY16" s="116">
        <v>6422.93994140625</v>
      </c>
      <c r="AZ16" s="117">
        <v>476.5218505859375</v>
      </c>
      <c r="BA16" s="116">
        <v>12.526936531066895</v>
      </c>
      <c r="BB16" s="116">
        <v>6319.90283203125</v>
      </c>
      <c r="BC16" s="117">
        <v>504.50506591796875</v>
      </c>
      <c r="BD16" s="116">
        <v>12.450178146362305</v>
      </c>
      <c r="BE16" s="116">
        <v>5861.3447265625</v>
      </c>
      <c r="BF16" s="117">
        <v>470.78399658203125</v>
      </c>
      <c r="BG16" s="116">
        <v>10.20756721496582</v>
      </c>
      <c r="BH16" s="116">
        <v>5295.00830078125</v>
      </c>
      <c r="BI16" s="117">
        <v>518.733642578125</v>
      </c>
      <c r="BJ16" s="116">
        <v>9.6124639511108398</v>
      </c>
      <c r="BK16" s="116">
        <v>5156.00634765625</v>
      </c>
      <c r="BL16" s="117">
        <v>536.3875732421875</v>
      </c>
      <c r="BM16" s="116">
        <v>8.5838346481323242</v>
      </c>
      <c r="BN16" s="116">
        <v>4719.77587890625</v>
      </c>
      <c r="BO16" s="117">
        <v>549.84466552734375</v>
      </c>
      <c r="BP16" s="116">
        <v>7.2755336761474609</v>
      </c>
      <c r="BQ16" s="116">
        <v>4617.10205078125</v>
      </c>
      <c r="BR16" s="117">
        <v>634.60662841796875</v>
      </c>
      <c r="BS16" s="116">
        <v>9.6110525131225586</v>
      </c>
      <c r="BT16" s="116">
        <v>5130.37109375</v>
      </c>
      <c r="BU16" s="117">
        <v>533.799072265625</v>
      </c>
      <c r="BV16" s="116">
        <v>12.298261642456055</v>
      </c>
      <c r="BW16" s="116">
        <v>6261.77783203125</v>
      </c>
      <c r="BX16" s="117">
        <v>509.15957641601562</v>
      </c>
      <c r="BY16" s="116">
        <v>13.956871032714844</v>
      </c>
      <c r="BZ16" s="116">
        <v>6827.24853515625</v>
      </c>
      <c r="CA16" s="117">
        <v>489.16757202148437</v>
      </c>
      <c r="CB16" s="116">
        <v>15.752848625183105</v>
      </c>
      <c r="CC16" s="116">
        <v>7480.58203125</v>
      </c>
      <c r="CD16" s="117">
        <v>474.8717041015625</v>
      </c>
      <c r="CE16" s="116">
        <v>12.246840476989746</v>
      </c>
      <c r="CF16" s="116">
        <v>6819.005859375</v>
      </c>
      <c r="CG16" s="117">
        <v>556.797119140625</v>
      </c>
      <c r="CH16" s="116">
        <v>19.451665878295898</v>
      </c>
      <c r="CI16" s="116">
        <v>8901.2626953125</v>
      </c>
      <c r="CJ16" s="117">
        <v>457.60928344726562</v>
      </c>
      <c r="CK16" s="116">
        <v>27.538812637329102</v>
      </c>
      <c r="CL16" s="116">
        <v>11802.4072265625</v>
      </c>
      <c r="CM16" s="117">
        <v>428.57357788085937</v>
      </c>
      <c r="CN16" s="116">
        <v>43.347835540771484</v>
      </c>
      <c r="CO16" s="116">
        <v>14063.0078125</v>
      </c>
      <c r="CP16" s="117">
        <v>324.42236328125</v>
      </c>
      <c r="CQ16" s="116">
        <v>52.124553680419922</v>
      </c>
      <c r="CR16" s="116">
        <v>17217.03515625</v>
      </c>
      <c r="CS16" s="117">
        <v>330.3056640625</v>
      </c>
      <c r="CT16" s="116">
        <v>78.477554321289063</v>
      </c>
      <c r="CU16" s="116">
        <v>30792.001953125</v>
      </c>
      <c r="CV16" s="117">
        <v>392.36700439453125</v>
      </c>
      <c r="CW16" s="116">
        <v>120.85575866699219</v>
      </c>
      <c r="CX16" s="116">
        <v>47066.6640625</v>
      </c>
      <c r="CY16" s="117">
        <v>389.4449462890625</v>
      </c>
      <c r="CZ16" s="116">
        <v>142.88482666015625</v>
      </c>
      <c r="DA16" s="116">
        <v>62078.83984375</v>
      </c>
      <c r="DB16" s="117">
        <v>434.46768188476562</v>
      </c>
      <c r="DC16" s="116">
        <v>314.684814453125</v>
      </c>
      <c r="DD16" s="116">
        <v>103879.0078125</v>
      </c>
      <c r="DE16" s="117">
        <v>330.10491943359375</v>
      </c>
      <c r="DF16" s="116">
        <v>0.52819985151290894</v>
      </c>
      <c r="DG16" s="116">
        <v>200.36370849609375</v>
      </c>
      <c r="DH16" s="117">
        <v>379.3331298828125</v>
      </c>
      <c r="DI16" s="116">
        <v>0.69563251733779907</v>
      </c>
      <c r="DJ16" s="116">
        <v>233.46661376953125</v>
      </c>
      <c r="DK16" s="117">
        <v>335.61773681640625</v>
      </c>
      <c r="DL16" s="116">
        <v>0.75645488500595093</v>
      </c>
      <c r="DM16" s="116">
        <v>295.778564453125</v>
      </c>
      <c r="DN16" s="117">
        <v>391.0062255859375</v>
      </c>
      <c r="DO16" s="116">
        <v>0.84866207838058472</v>
      </c>
      <c r="DP16" s="116">
        <v>348.56771850585937</v>
      </c>
      <c r="DQ16" s="117">
        <v>410.72616577148437</v>
      </c>
      <c r="DR16" s="116">
        <v>1.1119807958602905</v>
      </c>
      <c r="DS16" s="116">
        <v>354.3865966796875</v>
      </c>
      <c r="DT16" s="117">
        <v>318.698486328125</v>
      </c>
      <c r="DU16" s="116">
        <v>1.0807595252990723</v>
      </c>
      <c r="DV16" s="116">
        <v>378.58078002929687</v>
      </c>
      <c r="DW16" s="117">
        <v>350.29141235351563</v>
      </c>
      <c r="DX16" s="116">
        <v>1.087037205696106</v>
      </c>
      <c r="DY16" s="116">
        <v>408.22686767578125</v>
      </c>
      <c r="DZ16" s="117">
        <v>375.54083251953125</v>
      </c>
      <c r="EA16" s="116">
        <v>1.1982676982879639</v>
      </c>
      <c r="EB16" s="116">
        <v>440.65533447265625</v>
      </c>
      <c r="EC16" s="117">
        <v>367.74365234375</v>
      </c>
      <c r="ED16" s="116">
        <v>1.2807372808456421</v>
      </c>
      <c r="EE16" s="118">
        <v>501.13458251953125</v>
      </c>
      <c r="EF16" s="119">
        <v>391.2860107421875</v>
      </c>
      <c r="EG16" s="115">
        <v>1.7570950984954834</v>
      </c>
      <c r="EH16" s="116">
        <v>554.66424560546875</v>
      </c>
      <c r="EI16" s="117">
        <v>315.67117309570312</v>
      </c>
      <c r="EJ16" s="116">
        <v>1.7544186115264893</v>
      </c>
      <c r="EK16" s="116">
        <v>609.604248046875</v>
      </c>
      <c r="EL16" s="117">
        <v>347.46795654296875</v>
      </c>
      <c r="EM16" s="116">
        <v>0.91630864143371582</v>
      </c>
      <c r="EN16" s="116">
        <v>672.8848876953125</v>
      </c>
      <c r="EO16" s="117">
        <v>734.34307861328125</v>
      </c>
      <c r="EP16" s="116">
        <v>1.4068896770477295</v>
      </c>
      <c r="EQ16" s="116">
        <v>732.46435546875</v>
      </c>
      <c r="ER16" s="117">
        <v>520.626708984375</v>
      </c>
      <c r="ES16" s="116">
        <v>2.3955402374267578</v>
      </c>
      <c r="ET16" s="116">
        <v>823.13043212890625</v>
      </c>
      <c r="EU16" s="117">
        <v>343.60952758789062</v>
      </c>
      <c r="EV16" s="116">
        <v>1.8652526140213013</v>
      </c>
      <c r="EW16" s="116">
        <v>890.45684814453125</v>
      </c>
      <c r="EX16" s="117">
        <v>477.39208984375</v>
      </c>
      <c r="EY16" s="116">
        <v>2.4626452922821045</v>
      </c>
      <c r="EZ16" s="116">
        <v>969.82562255859375</v>
      </c>
      <c r="FA16" s="117">
        <v>393.8145751953125</v>
      </c>
      <c r="FB16" s="116">
        <v>2.1384208202362061</v>
      </c>
      <c r="FC16" s="116">
        <v>1047.9593505859375</v>
      </c>
      <c r="FD16" s="117">
        <v>490.062255859375</v>
      </c>
      <c r="FE16" s="116">
        <v>2.3269381523132324</v>
      </c>
      <c r="FF16" s="116">
        <v>1130.96435546875</v>
      </c>
      <c r="FG16" s="117">
        <v>486.0311279296875</v>
      </c>
      <c r="FH16" s="116">
        <v>2.7668149471282959</v>
      </c>
      <c r="FI16" s="116">
        <v>1214.50439453125</v>
      </c>
      <c r="FJ16" s="117">
        <v>438.9539794921875</v>
      </c>
      <c r="FK16" s="116">
        <v>3.5790557861328125</v>
      </c>
      <c r="FL16" s="116">
        <v>1342.059814453125</v>
      </c>
      <c r="FM16" s="117">
        <v>374.9759521484375</v>
      </c>
      <c r="FN16" s="116">
        <v>3.8079941272735596</v>
      </c>
      <c r="FO16" s="116">
        <v>1509.25634765625</v>
      </c>
      <c r="FP16" s="117">
        <v>396.33892822265625</v>
      </c>
      <c r="FQ16" s="116">
        <v>5.8702335357666016</v>
      </c>
      <c r="FR16" s="116">
        <v>1682.599609375</v>
      </c>
      <c r="FS16" s="117">
        <v>286.63247680664062</v>
      </c>
      <c r="FT16" s="116">
        <v>3.9931161403656006</v>
      </c>
      <c r="FU16" s="116">
        <v>1836.258544921875</v>
      </c>
      <c r="FV16" s="117">
        <v>459.85601806640625</v>
      </c>
      <c r="FW16" s="116">
        <v>4.6879177093505859</v>
      </c>
      <c r="FX16" s="116">
        <v>2050.58056640625</v>
      </c>
      <c r="FY16" s="117">
        <v>437.418212890625</v>
      </c>
      <c r="FZ16" s="116">
        <v>3.3110148906707764</v>
      </c>
      <c r="GA16" s="116">
        <v>2288.48583984375</v>
      </c>
      <c r="GB16" s="117">
        <v>691.17352294921875</v>
      </c>
      <c r="GC16" s="116">
        <v>3.151439905166626</v>
      </c>
      <c r="GD16" s="116">
        <v>2611.561767578125</v>
      </c>
      <c r="GE16" s="117">
        <v>828.68841552734375</v>
      </c>
      <c r="GF16" s="116">
        <v>3.8587188720703125</v>
      </c>
      <c r="GG16" s="116">
        <v>3014.75634765625</v>
      </c>
      <c r="GH16" s="117">
        <v>781.28424072265625</v>
      </c>
      <c r="GI16" s="116">
        <v>19.195465087890625</v>
      </c>
      <c r="GJ16" s="116">
        <v>3469.88916015625</v>
      </c>
      <c r="GK16" s="117">
        <v>180.76608276367187</v>
      </c>
      <c r="GL16" s="116">
        <v>50.426784515380859</v>
      </c>
      <c r="GM16" s="116">
        <v>3893.801025390625</v>
      </c>
      <c r="GN16" s="117">
        <v>77.2169189453125</v>
      </c>
      <c r="GO16" s="116">
        <v>107.24264526367187</v>
      </c>
      <c r="GP16" s="116">
        <v>4535.1640625</v>
      </c>
      <c r="GQ16" s="117">
        <v>42.288810729980469</v>
      </c>
      <c r="GR16" s="116">
        <v>192.30628967285156</v>
      </c>
      <c r="GS16" s="116">
        <v>5128.23193359375</v>
      </c>
      <c r="GT16" s="117">
        <v>26.666999816894531</v>
      </c>
      <c r="GU16" s="116">
        <v>209.93180847167969</v>
      </c>
      <c r="GV16" s="116">
        <v>5758.98876953125</v>
      </c>
      <c r="GW16" s="117">
        <v>27.43266487121582</v>
      </c>
      <c r="GX16" s="116">
        <v>217.24540710449219</v>
      </c>
      <c r="GY16" s="116">
        <v>6464.63134765625</v>
      </c>
      <c r="GZ16" s="117">
        <v>29.757274627685547</v>
      </c>
      <c r="HA16" s="116">
        <v>280.354736328125</v>
      </c>
      <c r="HB16" s="116">
        <v>7369.73876953125</v>
      </c>
      <c r="HC16" s="117">
        <v>26.287191390991211</v>
      </c>
      <c r="HD16" s="116">
        <v>274.54888916015625</v>
      </c>
      <c r="HE16" s="116">
        <v>8238.451171875</v>
      </c>
      <c r="HF16" s="117">
        <v>30.007228851318359</v>
      </c>
      <c r="HG16" s="116">
        <v>360.95126342773437</v>
      </c>
      <c r="HH16" s="116">
        <v>8776.068359375</v>
      </c>
      <c r="HI16" s="117">
        <v>24.313720703125</v>
      </c>
      <c r="HJ16" s="116">
        <v>534.02813720703125</v>
      </c>
      <c r="HK16" s="116">
        <v>9308.4736328125</v>
      </c>
      <c r="HL16" s="117">
        <v>17.430679321289063</v>
      </c>
      <c r="HM16" s="116">
        <v>614.70355224609375</v>
      </c>
      <c r="HN16" s="116">
        <v>9779.669921875</v>
      </c>
      <c r="HO16" s="117">
        <v>15.909571647644043</v>
      </c>
      <c r="HP16" s="116">
        <v>744.2916259765625</v>
      </c>
      <c r="HQ16" s="116">
        <v>10112.724609375</v>
      </c>
      <c r="HR16" s="117">
        <v>13.587045669555664</v>
      </c>
      <c r="HS16" s="116">
        <v>698.551025390625</v>
      </c>
      <c r="HT16" s="116">
        <v>10407.189453125</v>
      </c>
      <c r="HU16" s="117">
        <v>14.898252487182617</v>
      </c>
      <c r="HV16" s="116">
        <v>696.64410400390625</v>
      </c>
      <c r="HW16" s="116">
        <v>11036.1552734375</v>
      </c>
      <c r="HX16" s="117">
        <v>15.841884613037109</v>
      </c>
      <c r="HY16" s="116">
        <v>726.31414794921875</v>
      </c>
      <c r="HZ16" s="116">
        <v>11682.74609375</v>
      </c>
      <c r="IA16" s="117">
        <v>16.084976196289063</v>
      </c>
      <c r="IB16" s="116">
        <v>499.9659423828125</v>
      </c>
      <c r="IC16" s="116">
        <v>12092.5048828125</v>
      </c>
      <c r="ID16" s="117">
        <v>24.186656951904297</v>
      </c>
      <c r="IE16" s="116">
        <v>569.1968994140625</v>
      </c>
      <c r="IF16" s="116">
        <v>12352.271484375</v>
      </c>
      <c r="IG16" s="117">
        <v>21.701227188110352</v>
      </c>
      <c r="IH16" s="116">
        <v>374.950439453125</v>
      </c>
      <c r="II16" s="116">
        <v>12531.9853515625</v>
      </c>
      <c r="IJ16" s="117">
        <v>33.423046112060547</v>
      </c>
      <c r="IK16" s="116">
        <v>380.60470581054687</v>
      </c>
      <c r="IL16" s="116">
        <v>12662.181640625</v>
      </c>
      <c r="IM16" s="117">
        <v>33.268589019775391</v>
      </c>
      <c r="IN16" s="115">
        <v>293.42486572265625</v>
      </c>
      <c r="IO16" s="116">
        <v>12980.8251953125</v>
      </c>
      <c r="IP16" s="117">
        <v>44.239009857177734</v>
      </c>
      <c r="IQ16" s="116">
        <v>288.07839965820312</v>
      </c>
      <c r="IR16" s="116">
        <v>13347.4560546875</v>
      </c>
      <c r="IS16" s="117">
        <v>46.332721710205078</v>
      </c>
      <c r="IT16" s="116">
        <v>237.15240478515625</v>
      </c>
      <c r="IU16" s="116">
        <v>13723.82421875</v>
      </c>
      <c r="IV16" s="117">
        <v>57.869216918945313</v>
      </c>
      <c r="IW16" s="116">
        <v>224.90913391113281</v>
      </c>
      <c r="IX16" s="116">
        <v>14127.6591796875</v>
      </c>
      <c r="IY16" s="117">
        <v>62.814964294433594</v>
      </c>
      <c r="IZ16" s="116">
        <v>114.55191802978516</v>
      </c>
      <c r="JA16" s="116">
        <v>14676.37109375</v>
      </c>
      <c r="JB16" s="117">
        <v>128.11982727050781</v>
      </c>
      <c r="JC16" s="116">
        <v>124.83687591552734</v>
      </c>
      <c r="JD16" s="116">
        <v>15207.0986328125</v>
      </c>
      <c r="JE16" s="117">
        <v>121.81575775146484</v>
      </c>
      <c r="JF16" s="116">
        <v>153.62443542480469</v>
      </c>
      <c r="JG16" s="116">
        <v>15688.9814453125</v>
      </c>
      <c r="JH16" s="117">
        <v>102.12555694580078</v>
      </c>
      <c r="JI16" s="116">
        <v>133.35987854003906</v>
      </c>
      <c r="JJ16" s="116">
        <v>16214.5830078125</v>
      </c>
      <c r="JK16" s="117">
        <v>121.58516693115234</v>
      </c>
      <c r="JL16" s="116">
        <v>62.599021911621094</v>
      </c>
      <c r="JM16" s="116">
        <v>16927.49609375</v>
      </c>
      <c r="JN16" s="117">
        <v>270.4114990234375</v>
      </c>
      <c r="JO16" s="116">
        <v>44.512100219726563</v>
      </c>
      <c r="JP16" s="116">
        <v>17369.810546875</v>
      </c>
      <c r="JQ16" s="117">
        <v>390.22671508789062</v>
      </c>
      <c r="JR16" s="116">
        <v>45.234294891357422</v>
      </c>
      <c r="JS16" s="116">
        <v>17743.068359375</v>
      </c>
      <c r="JT16" s="117">
        <v>392.24813842773437</v>
      </c>
      <c r="JU16" s="116">
        <v>46.349559783935547</v>
      </c>
      <c r="JV16" s="116">
        <v>19021.3515625</v>
      </c>
      <c r="JW16" s="117">
        <v>410.3890380859375</v>
      </c>
      <c r="JX16" s="116">
        <v>49.1470947265625</v>
      </c>
      <c r="JY16" s="116">
        <v>19760.009765625</v>
      </c>
      <c r="JZ16" s="117">
        <v>402.05856323242187</v>
      </c>
      <c r="KA16" s="116">
        <v>54.223106384277344</v>
      </c>
      <c r="KB16" s="116">
        <v>20247.646484375</v>
      </c>
      <c r="KC16" s="117">
        <v>373.41363525390625</v>
      </c>
      <c r="KD16" s="116">
        <v>46.069831848144531</v>
      </c>
      <c r="KE16" s="116">
        <v>20220.615234375</v>
      </c>
      <c r="KF16" s="117">
        <v>438.91229248046875</v>
      </c>
      <c r="KG16" s="116">
        <v>39.979946136474609</v>
      </c>
      <c r="KH16" s="116">
        <v>20796.68359375</v>
      </c>
      <c r="KI16" s="117">
        <v>520.1778564453125</v>
      </c>
      <c r="KJ16" s="116">
        <v>46.334709167480469</v>
      </c>
      <c r="KK16" s="116">
        <v>21444.255859375</v>
      </c>
      <c r="KL16" s="117">
        <v>462.81192016601562</v>
      </c>
      <c r="KM16" s="116">
        <v>38.606300354003906</v>
      </c>
      <c r="KN16" s="116">
        <v>21877.435546875</v>
      </c>
      <c r="KO16" s="117">
        <v>566.680419921875</v>
      </c>
      <c r="KP16" s="116">
        <v>30.391347885131836</v>
      </c>
      <c r="KQ16" s="116">
        <v>22051.13671875</v>
      </c>
      <c r="KR16" s="117">
        <v>725.57281494140625</v>
      </c>
      <c r="KS16" s="116">
        <v>33.662185668945313</v>
      </c>
      <c r="KT16" s="116">
        <v>22250.134765625</v>
      </c>
      <c r="KU16" s="117">
        <v>660.98309326171875</v>
      </c>
      <c r="KV16" s="134">
        <v>792.941650390625</v>
      </c>
      <c r="KW16" s="135">
        <v>636.810546875</v>
      </c>
      <c r="KX16" s="135">
        <v>714.64697265625</v>
      </c>
      <c r="KY16" s="135">
        <v>522.18597412109375</v>
      </c>
      <c r="KZ16" s="135">
        <v>402.34255981445312</v>
      </c>
      <c r="LA16" s="135">
        <v>360.40496826171875</v>
      </c>
      <c r="LB16" s="135">
        <v>465.61480712890625</v>
      </c>
      <c r="LC16" s="135">
        <v>381.19915771484375</v>
      </c>
      <c r="LD16" s="135">
        <v>21.546550750732422</v>
      </c>
      <c r="LE16" s="135">
        <v>46.804023742675781</v>
      </c>
      <c r="LF16" s="135">
        <v>302.31863403320312</v>
      </c>
      <c r="LG16" s="135">
        <v>587.2452392578125</v>
      </c>
      <c r="LH16" s="135">
        <f t="shared" si="0"/>
        <v>714.79972330729163</v>
      </c>
      <c r="LI16" s="135">
        <f t="shared" si="1"/>
        <v>462.26426696777344</v>
      </c>
      <c r="LJ16" s="135">
        <f t="shared" si="2"/>
        <v>307.19137096405029</v>
      </c>
      <c r="LK16" s="144">
        <f t="shared" si="3"/>
        <v>312.12263234456378</v>
      </c>
    </row>
    <row r="17" spans="1:323" ht="15" customHeight="1">
      <c r="A17" s="114">
        <v>3</v>
      </c>
      <c r="B17" s="115">
        <v>3.2225232124328613</v>
      </c>
      <c r="C17" s="116">
        <v>798.441162109375</v>
      </c>
      <c r="D17" s="117">
        <v>247.76893615722656</v>
      </c>
      <c r="E17" s="116">
        <v>4.5044083595275879</v>
      </c>
      <c r="F17" s="116">
        <v>890.3133544921875</v>
      </c>
      <c r="G17" s="117">
        <v>197.65377807617187</v>
      </c>
      <c r="H17" s="116">
        <v>5.9825901985168457</v>
      </c>
      <c r="I17" s="116">
        <v>1045.43798828125</v>
      </c>
      <c r="J17" s="117">
        <v>174.74671936035156</v>
      </c>
      <c r="K17" s="116">
        <v>10.534249305725098</v>
      </c>
      <c r="L17" s="116">
        <v>1216.6632080078125</v>
      </c>
      <c r="M17" s="117">
        <v>115.49595642089844</v>
      </c>
      <c r="N17" s="116">
        <v>6.9167604446411133</v>
      </c>
      <c r="O17" s="116">
        <v>1546.191650390625</v>
      </c>
      <c r="P17" s="117">
        <v>223.54275512695312</v>
      </c>
      <c r="Q17" s="116">
        <v>7.4926967620849609</v>
      </c>
      <c r="R17" s="116">
        <v>1859.432373046875</v>
      </c>
      <c r="S17" s="117">
        <v>248.16596984863281</v>
      </c>
      <c r="T17" s="116">
        <v>18.252328872680664</v>
      </c>
      <c r="U17" s="116">
        <v>2415.493408203125</v>
      </c>
      <c r="V17" s="117">
        <v>132.33891296386719</v>
      </c>
      <c r="W17" s="116">
        <v>15.326416969299316</v>
      </c>
      <c r="X17" s="116">
        <v>3172.12548828125</v>
      </c>
      <c r="Y17" s="117">
        <v>206.97109985351562</v>
      </c>
      <c r="Z17" s="116">
        <v>14.636142730712891</v>
      </c>
      <c r="AA17" s="116">
        <v>3229.313232421875</v>
      </c>
      <c r="AB17" s="117">
        <v>220.63963317871094</v>
      </c>
      <c r="AC17" s="116">
        <v>14.522592544555664</v>
      </c>
      <c r="AD17" s="116">
        <v>3434.83642578125</v>
      </c>
      <c r="AE17" s="117">
        <v>236.51675415039063</v>
      </c>
      <c r="AF17" s="116">
        <v>14.880239486694336</v>
      </c>
      <c r="AG17" s="116">
        <v>3901.185546875</v>
      </c>
      <c r="AH17" s="117">
        <v>262.1722412109375</v>
      </c>
      <c r="AI17" s="116">
        <v>17.595539093017578</v>
      </c>
      <c r="AJ17" s="116">
        <v>4384.6455078125</v>
      </c>
      <c r="AK17" s="117">
        <v>249.19075012207031</v>
      </c>
      <c r="AL17" s="116">
        <v>19.55860710144043</v>
      </c>
      <c r="AM17" s="116">
        <v>4632.2236328125</v>
      </c>
      <c r="AN17" s="117">
        <v>236.83811950683594</v>
      </c>
      <c r="AO17" s="116">
        <v>34.993991851806641</v>
      </c>
      <c r="AP17" s="116">
        <v>5450.26171875</v>
      </c>
      <c r="AQ17" s="117">
        <v>155.74850463867187</v>
      </c>
      <c r="AR17" s="116">
        <v>33.966751098632812</v>
      </c>
      <c r="AS17" s="116">
        <v>5621.14794921875</v>
      </c>
      <c r="AT17" s="117">
        <v>165.48971557617187</v>
      </c>
      <c r="AU17" s="116">
        <v>43.258743286132813</v>
      </c>
      <c r="AV17" s="116">
        <v>6047.56103515625</v>
      </c>
      <c r="AW17" s="117">
        <v>139.79974365234375</v>
      </c>
      <c r="AX17" s="116">
        <v>48.483325958251953</v>
      </c>
      <c r="AY17" s="116">
        <v>6488.8623046875</v>
      </c>
      <c r="AZ17" s="117">
        <v>133.83699035644531</v>
      </c>
      <c r="BA17" s="116">
        <v>45.059486389160156</v>
      </c>
      <c r="BB17" s="116">
        <v>6384.783203125</v>
      </c>
      <c r="BC17" s="117">
        <v>141.69676208496094</v>
      </c>
      <c r="BD17" s="116">
        <v>44.783382415771484</v>
      </c>
      <c r="BE17" s="116">
        <v>5921.4990234375</v>
      </c>
      <c r="BF17" s="117">
        <v>132.22535705566406</v>
      </c>
      <c r="BG17" s="116">
        <v>36.716697692871094</v>
      </c>
      <c r="BH17" s="116">
        <v>5349.37353515625</v>
      </c>
      <c r="BI17" s="117">
        <v>145.69320678710937</v>
      </c>
      <c r="BJ17" s="116">
        <v>34.576107025146484</v>
      </c>
      <c r="BK17" s="116">
        <v>5208.95166015625</v>
      </c>
      <c r="BL17" s="117">
        <v>150.65176391601562</v>
      </c>
      <c r="BM17" s="116">
        <v>30.876117706298828</v>
      </c>
      <c r="BN17" s="116">
        <v>4768.24609375</v>
      </c>
      <c r="BO17" s="117">
        <v>154.43153381347656</v>
      </c>
      <c r="BP17" s="116">
        <v>26.170148849487305</v>
      </c>
      <c r="BQ17" s="116">
        <v>4664.54248046875</v>
      </c>
      <c r="BR17" s="117">
        <v>178.23904418945312</v>
      </c>
      <c r="BS17" s="116">
        <v>34.571029663085937</v>
      </c>
      <c r="BT17" s="116">
        <v>5183.0517578125</v>
      </c>
      <c r="BU17" s="117">
        <v>149.92471313476562</v>
      </c>
      <c r="BV17" s="116">
        <v>44.236946105957031</v>
      </c>
      <c r="BW17" s="116">
        <v>6326.06396484375</v>
      </c>
      <c r="BX17" s="117">
        <v>143.00408935546875</v>
      </c>
      <c r="BY17" s="116">
        <v>50.202972412109375</v>
      </c>
      <c r="BZ17" s="116">
        <v>6897.32861328125</v>
      </c>
      <c r="CA17" s="117">
        <v>137.38885498046875</v>
      </c>
      <c r="CB17" s="116">
        <v>56.663116455078125</v>
      </c>
      <c r="CC17" s="116">
        <v>7557.35791015625</v>
      </c>
      <c r="CD17" s="117">
        <v>133.37348937988281</v>
      </c>
      <c r="CE17" s="116">
        <v>44.051982879638672</v>
      </c>
      <c r="CF17" s="116">
        <v>6889.0380859375</v>
      </c>
      <c r="CG17" s="117">
        <v>156.38429260253906</v>
      </c>
      <c r="CH17" s="116">
        <v>69.967803955078125</v>
      </c>
      <c r="CI17" s="116">
        <v>8992.603515625</v>
      </c>
      <c r="CJ17" s="117">
        <v>128.52487182617187</v>
      </c>
      <c r="CK17" s="116">
        <v>99.057319641113281</v>
      </c>
      <c r="CL17" s="116">
        <v>11923.4814453125</v>
      </c>
      <c r="CM17" s="117">
        <v>120.36951446533203</v>
      </c>
      <c r="CN17" s="116">
        <v>155.92250061035156</v>
      </c>
      <c r="CO17" s="116">
        <v>14207.0419921875</v>
      </c>
      <c r="CP17" s="117">
        <v>91.116050720214844</v>
      </c>
      <c r="CQ17" s="116">
        <v>187.492431640625</v>
      </c>
      <c r="CR17" s="116">
        <v>17393.392578125</v>
      </c>
      <c r="CS17" s="117">
        <v>92.768501281738281</v>
      </c>
      <c r="CT17" s="116">
        <v>282.28436279296875</v>
      </c>
      <c r="CU17" s="116">
        <v>31107.734375</v>
      </c>
      <c r="CV17" s="117">
        <v>110.19998931884766</v>
      </c>
      <c r="CW17" s="116">
        <v>434.71908569335938</v>
      </c>
      <c r="CX17" s="116">
        <v>47549.25</v>
      </c>
      <c r="CY17" s="117">
        <v>109.37925720214844</v>
      </c>
      <c r="CZ17" s="116">
        <v>513.95782470703125</v>
      </c>
      <c r="DA17" s="116">
        <v>62715.7109375</v>
      </c>
      <c r="DB17" s="117">
        <v>122.02501678466797</v>
      </c>
      <c r="DC17" s="116">
        <v>1131.923583984375</v>
      </c>
      <c r="DD17" s="116">
        <v>104943.0703125</v>
      </c>
      <c r="DE17" s="117">
        <v>92.712150573730469</v>
      </c>
      <c r="DF17" s="116">
        <v>1.8999388217926025</v>
      </c>
      <c r="DG17" s="116">
        <v>202.41778564453125</v>
      </c>
      <c r="DH17" s="117">
        <v>106.53910827636719</v>
      </c>
      <c r="DI17" s="116">
        <v>2.5021951198577881</v>
      </c>
      <c r="DJ17" s="116">
        <v>235.85830688476562</v>
      </c>
      <c r="DK17" s="117">
        <v>94.26055908203125</v>
      </c>
      <c r="DL17" s="116">
        <v>2.7209739685058594</v>
      </c>
      <c r="DM17" s="116">
        <v>298.81134033203125</v>
      </c>
      <c r="DN17" s="117">
        <v>109.81778717041016</v>
      </c>
      <c r="DO17" s="116">
        <v>3.0526442527770996</v>
      </c>
      <c r="DP17" s="116">
        <v>352.14273071289062</v>
      </c>
      <c r="DQ17" s="117">
        <v>115.35662078857422</v>
      </c>
      <c r="DR17" s="116">
        <v>3.9998037815093994</v>
      </c>
      <c r="DS17" s="116">
        <v>358.01580810546875</v>
      </c>
      <c r="DT17" s="117">
        <v>89.508346557617187</v>
      </c>
      <c r="DU17" s="116">
        <v>3.8875002861022949</v>
      </c>
      <c r="DV17" s="116">
        <v>382.46011352539062</v>
      </c>
      <c r="DW17" s="117">
        <v>98.38201904296875</v>
      </c>
      <c r="DX17" s="116">
        <v>3.910081148147583</v>
      </c>
      <c r="DY17" s="116">
        <v>412.41168212890625</v>
      </c>
      <c r="DZ17" s="117">
        <v>105.47394561767578</v>
      </c>
      <c r="EA17" s="116">
        <v>4.310178279876709</v>
      </c>
      <c r="EB17" s="116">
        <v>445.17202758789062</v>
      </c>
      <c r="EC17" s="117">
        <v>103.28389739990234</v>
      </c>
      <c r="ED17" s="116">
        <v>4.6068215370178223</v>
      </c>
      <c r="EE17" s="118">
        <v>506.27294921875</v>
      </c>
      <c r="EF17" s="119">
        <v>109.89636993408203</v>
      </c>
      <c r="EG17" s="115">
        <v>6.3202838897705078</v>
      </c>
      <c r="EH17" s="116">
        <v>560.3441162109375</v>
      </c>
      <c r="EI17" s="117">
        <v>88.658058166503906</v>
      </c>
      <c r="EJ17" s="116">
        <v>6.3106575012207031</v>
      </c>
      <c r="EK17" s="116">
        <v>615.8505859375</v>
      </c>
      <c r="EL17" s="117">
        <v>97.588973999023438</v>
      </c>
      <c r="EM17" s="116">
        <v>3.2959692478179932</v>
      </c>
      <c r="EN17" s="116">
        <v>679.8018798828125</v>
      </c>
      <c r="EO17" s="117">
        <v>206.25248718261719</v>
      </c>
      <c r="EP17" s="116">
        <v>5.0605926513671875</v>
      </c>
      <c r="EQ17" s="116">
        <v>739.98486328125</v>
      </c>
      <c r="ER17" s="117">
        <v>146.22494506835937</v>
      </c>
      <c r="ES17" s="116">
        <v>8.6167764663696289</v>
      </c>
      <c r="ET17" s="116">
        <v>831.5640869140625</v>
      </c>
      <c r="EU17" s="117">
        <v>96.505241394042969</v>
      </c>
      <c r="EV17" s="116">
        <v>6.7093276977539063</v>
      </c>
      <c r="EW17" s="116">
        <v>899.59619140625</v>
      </c>
      <c r="EX17" s="117">
        <v>134.0814208984375</v>
      </c>
      <c r="EY17" s="116">
        <v>8.8581533432006836</v>
      </c>
      <c r="EZ17" s="116">
        <v>979.77020263671875</v>
      </c>
      <c r="FA17" s="117">
        <v>110.60659790039062</v>
      </c>
      <c r="FB17" s="116">
        <v>7.6919155120849609</v>
      </c>
      <c r="FC17" s="116">
        <v>1058.7164306640625</v>
      </c>
      <c r="FD17" s="117">
        <v>137.64015197753906</v>
      </c>
      <c r="FE17" s="116">
        <v>8.3700141906738281</v>
      </c>
      <c r="FF17" s="116">
        <v>1142.5731201171875</v>
      </c>
      <c r="FG17" s="117">
        <v>136.50790405273437</v>
      </c>
      <c r="FH17" s="116">
        <v>9.9522552490234375</v>
      </c>
      <c r="FI17" s="116">
        <v>1226.9647216796875</v>
      </c>
      <c r="FJ17" s="117">
        <v>123.28509521484375</v>
      </c>
      <c r="FK17" s="116">
        <v>12.873888969421387</v>
      </c>
      <c r="FL17" s="116">
        <v>1355.8175048828125</v>
      </c>
      <c r="FM17" s="117">
        <v>105.31529998779297</v>
      </c>
      <c r="FN17" s="116">
        <v>13.697383880615234</v>
      </c>
      <c r="FO17" s="116">
        <v>1524.732666015625</v>
      </c>
      <c r="FP17" s="117">
        <v>111.31561279296875</v>
      </c>
      <c r="FQ17" s="116">
        <v>21.115276336669922</v>
      </c>
      <c r="FR17" s="116">
        <v>1699.81787109375</v>
      </c>
      <c r="FS17" s="117">
        <v>80.501808166503906</v>
      </c>
      <c r="FT17" s="116">
        <v>15.224763870239258</v>
      </c>
      <c r="FU17" s="116">
        <v>1855.0986328125</v>
      </c>
      <c r="FV17" s="117">
        <v>121.84745025634766</v>
      </c>
      <c r="FW17" s="116">
        <v>18.447959899902344</v>
      </c>
      <c r="FX17" s="116">
        <v>2071.6123046875</v>
      </c>
      <c r="FY17" s="117">
        <v>112.29492950439453</v>
      </c>
      <c r="FZ17" s="116">
        <v>13.832865715026855</v>
      </c>
      <c r="GA17" s="116">
        <v>2311.9990234375</v>
      </c>
      <c r="GB17" s="117">
        <v>167.13810729980469</v>
      </c>
      <c r="GC17" s="116">
        <v>14.01931095123291</v>
      </c>
      <c r="GD17" s="116">
        <v>2638.40625</v>
      </c>
      <c r="GE17" s="117">
        <v>188.197998046875</v>
      </c>
      <c r="GF17" s="116">
        <v>18.192956924438477</v>
      </c>
      <c r="GG17" s="116">
        <v>3045.736083984375</v>
      </c>
      <c r="GH17" s="117">
        <v>167.41291809082031</v>
      </c>
      <c r="GI17" s="116">
        <v>57.409996032714844</v>
      </c>
      <c r="GJ17" s="116">
        <v>3505.28857421875</v>
      </c>
      <c r="GK17" s="117">
        <v>61.057113647460937</v>
      </c>
      <c r="GL17" s="116">
        <v>115.15870666503906</v>
      </c>
      <c r="GM17" s="116">
        <v>3933.11279296875</v>
      </c>
      <c r="GN17" s="117">
        <v>34.153846740722656</v>
      </c>
      <c r="GO17" s="116">
        <v>207.4620361328125</v>
      </c>
      <c r="GP17" s="116">
        <v>4580.31787109375</v>
      </c>
      <c r="GQ17" s="117">
        <v>22.077859878540039</v>
      </c>
      <c r="GR17" s="116">
        <v>368.19857788085937</v>
      </c>
      <c r="GS17" s="116">
        <v>5178.24755859375</v>
      </c>
      <c r="GT17" s="117">
        <v>14.063735961914063</v>
      </c>
      <c r="GU17" s="116">
        <v>399.84552001953125</v>
      </c>
      <c r="GV17" s="116">
        <v>5815.25537109375</v>
      </c>
      <c r="GW17" s="117">
        <v>14.543755531311035</v>
      </c>
      <c r="GX17" s="116">
        <v>412.5274658203125</v>
      </c>
      <c r="GY17" s="116">
        <v>6528.06982421875</v>
      </c>
      <c r="GZ17" s="117">
        <v>15.824569702148438</v>
      </c>
      <c r="HA17" s="116">
        <v>525.75543212890625</v>
      </c>
      <c r="HB17" s="116">
        <v>7441.60693359375</v>
      </c>
      <c r="HC17" s="117">
        <v>14.154122352600098</v>
      </c>
      <c r="HD17" s="116">
        <v>511.72396850585937</v>
      </c>
      <c r="HE17" s="116">
        <v>8319.375</v>
      </c>
      <c r="HF17" s="117">
        <v>16.257543563842773</v>
      </c>
      <c r="HG17" s="116">
        <v>654.19866943359375</v>
      </c>
      <c r="HH17" s="116">
        <v>8861.3583984375</v>
      </c>
      <c r="HI17" s="117">
        <v>13.54536247253418</v>
      </c>
      <c r="HJ17" s="116">
        <v>941.6644287109375</v>
      </c>
      <c r="HK17" s="116">
        <v>9396.88671875</v>
      </c>
      <c r="HL17" s="117">
        <v>9.9790182113647461</v>
      </c>
      <c r="HM17" s="116">
        <v>1048.504150390625</v>
      </c>
      <c r="HN17" s="116">
        <v>9871.9658203125</v>
      </c>
      <c r="HO17" s="117">
        <v>9.4152851104736328</v>
      </c>
      <c r="HP17" s="116">
        <v>1238.7080078125</v>
      </c>
      <c r="HQ17" s="116">
        <v>10206.8017578125</v>
      </c>
      <c r="HR17" s="117">
        <v>8.2398767471313477</v>
      </c>
      <c r="HS17" s="116">
        <v>1163.1822509765625</v>
      </c>
      <c r="HT17" s="116">
        <v>10504.9248046875</v>
      </c>
      <c r="HU17" s="117">
        <v>9.031193733215332</v>
      </c>
      <c r="HV17" s="116">
        <v>1143.005859375</v>
      </c>
      <c r="HW17" s="116">
        <v>11140.4814453125</v>
      </c>
      <c r="HX17" s="117">
        <v>9.7466526031494141</v>
      </c>
      <c r="HY17" s="116">
        <v>1133.984130859375</v>
      </c>
      <c r="HZ17" s="116">
        <v>11793.611328125</v>
      </c>
      <c r="IA17" s="117">
        <v>10.400155067443848</v>
      </c>
      <c r="IB17" s="116">
        <v>872.30340576171875</v>
      </c>
      <c r="IC17" s="116">
        <v>12210.14453125</v>
      </c>
      <c r="ID17" s="117">
        <v>13.997589111328125</v>
      </c>
      <c r="IE17" s="116">
        <v>907.97198486328125</v>
      </c>
      <c r="IF17" s="116">
        <v>12472.017578125</v>
      </c>
      <c r="IG17" s="117">
        <v>13.736125946044922</v>
      </c>
      <c r="IH17" s="116">
        <v>689.2271728515625</v>
      </c>
      <c r="II17" s="116">
        <v>12655.7490234375</v>
      </c>
      <c r="IJ17" s="117">
        <v>18.362232208251953</v>
      </c>
      <c r="IK17" s="116">
        <v>682.0338134765625</v>
      </c>
      <c r="IL17" s="116">
        <v>12787.2880859375</v>
      </c>
      <c r="IM17" s="117">
        <v>18.748760223388672</v>
      </c>
      <c r="IN17" s="115">
        <v>544.190673828125</v>
      </c>
      <c r="IO17" s="116">
        <v>13110.375</v>
      </c>
      <c r="IP17" s="117">
        <v>24.091510772705078</v>
      </c>
      <c r="IQ17" s="116">
        <v>554.40740966796875</v>
      </c>
      <c r="IR17" s="116">
        <v>13480.7724609375</v>
      </c>
      <c r="IS17" s="117">
        <v>24.315643310546875</v>
      </c>
      <c r="IT17" s="116">
        <v>480.54266357421875</v>
      </c>
      <c r="IU17" s="116">
        <v>13861.669921875</v>
      </c>
      <c r="IV17" s="117">
        <v>28.845867156982422</v>
      </c>
      <c r="IW17" s="116">
        <v>461.83056640625</v>
      </c>
      <c r="IX17" s="116">
        <v>14269.8271484375</v>
      </c>
      <c r="IY17" s="117">
        <v>30.898403167724609</v>
      </c>
      <c r="IZ17" s="116">
        <v>279.43426513671875</v>
      </c>
      <c r="JA17" s="116">
        <v>14825.7109375</v>
      </c>
      <c r="JB17" s="117">
        <v>53.056167602539062</v>
      </c>
      <c r="JC17" s="116">
        <v>300.9732666015625</v>
      </c>
      <c r="JD17" s="116">
        <v>15361.7490234375</v>
      </c>
      <c r="JE17" s="117">
        <v>51.040245056152344</v>
      </c>
      <c r="JF17" s="116">
        <v>374.88006591796875</v>
      </c>
      <c r="JG17" s="116">
        <v>15848.091796875</v>
      </c>
      <c r="JH17" s="117">
        <v>42.275096893310547</v>
      </c>
      <c r="JI17" s="116">
        <v>333.75625610351562</v>
      </c>
      <c r="JJ17" s="116">
        <v>16379.4228515625</v>
      </c>
      <c r="JK17" s="117">
        <v>49.076004028320313</v>
      </c>
      <c r="JL17" s="116">
        <v>187.59689331054687</v>
      </c>
      <c r="JM17" s="116">
        <v>17100.7890625</v>
      </c>
      <c r="JN17" s="117">
        <v>91.1571044921875</v>
      </c>
      <c r="JO17" s="116">
        <v>141.80316162109375</v>
      </c>
      <c r="JP17" s="116">
        <v>17547.98046875</v>
      </c>
      <c r="JQ17" s="117">
        <v>123.74886322021484</v>
      </c>
      <c r="JR17" s="116">
        <v>142.92070007324219</v>
      </c>
      <c r="JS17" s="116">
        <v>17925.078125</v>
      </c>
      <c r="JT17" s="117">
        <v>125.41974639892578</v>
      </c>
      <c r="JU17" s="116">
        <v>145.45332336425781</v>
      </c>
      <c r="JV17" s="116">
        <v>19216.521484375</v>
      </c>
      <c r="JW17" s="117">
        <v>132.11470031738281</v>
      </c>
      <c r="JX17" s="116">
        <v>153.82710266113281</v>
      </c>
      <c r="JY17" s="116">
        <v>19962.740234375</v>
      </c>
      <c r="JZ17" s="117">
        <v>129.77388000488281</v>
      </c>
      <c r="KA17" s="116">
        <v>173.07212829589844</v>
      </c>
      <c r="KB17" s="116">
        <v>20455.2890625</v>
      </c>
      <c r="KC17" s="117">
        <v>118.18939208984375</v>
      </c>
      <c r="KD17" s="116">
        <v>162.44216918945313</v>
      </c>
      <c r="KE17" s="116">
        <v>20428.083984375</v>
      </c>
      <c r="KF17" s="117">
        <v>125.75604248046875</v>
      </c>
      <c r="KG17" s="116">
        <v>143.7205810546875</v>
      </c>
      <c r="KH17" s="116">
        <v>21010.2109375</v>
      </c>
      <c r="KI17" s="117">
        <v>146.18791198730469</v>
      </c>
      <c r="KJ17" s="116">
        <v>161.30485534667969</v>
      </c>
      <c r="KK17" s="116">
        <v>21664.341796875</v>
      </c>
      <c r="KL17" s="117">
        <v>134.30682373046875</v>
      </c>
      <c r="KM17" s="116">
        <v>142.86111450195312</v>
      </c>
      <c r="KN17" s="116">
        <v>22102.119140625</v>
      </c>
      <c r="KO17" s="117">
        <v>154.71052551269531</v>
      </c>
      <c r="KP17" s="116">
        <v>122.16535949707031</v>
      </c>
      <c r="KQ17" s="116">
        <v>22277.755859375</v>
      </c>
      <c r="KR17" s="117">
        <v>182.35739135742187</v>
      </c>
      <c r="KS17" s="116">
        <v>135.39622497558594</v>
      </c>
      <c r="KT17" s="116">
        <v>22478.728515625</v>
      </c>
      <c r="KU17" s="117">
        <v>166.02182006835937</v>
      </c>
      <c r="KV17" s="134">
        <v>222.71136474609375</v>
      </c>
      <c r="KW17" s="135">
        <v>178.85806274414062</v>
      </c>
      <c r="KX17" s="135">
        <v>200.72035217285156</v>
      </c>
      <c r="KY17" s="135">
        <v>146.66288757324219</v>
      </c>
      <c r="KZ17" s="135">
        <v>113.00187683105469</v>
      </c>
      <c r="LA17" s="135">
        <v>101.22265625</v>
      </c>
      <c r="LB17" s="135">
        <v>130.77346801757813</v>
      </c>
      <c r="LC17" s="135">
        <v>96.874580383300781</v>
      </c>
      <c r="LD17" s="135">
        <v>12.073738098144531</v>
      </c>
      <c r="LE17" s="135">
        <v>23.645244598388672</v>
      </c>
      <c r="LF17" s="135">
        <v>98.855110168457031</v>
      </c>
      <c r="LG17" s="135">
        <v>156.71688842773437</v>
      </c>
      <c r="LH17" s="135">
        <f t="shared" si="0"/>
        <v>200.76325988769531</v>
      </c>
      <c r="LI17" s="135">
        <f t="shared" si="1"/>
        <v>129.83238220214844</v>
      </c>
      <c r="LJ17" s="135">
        <f t="shared" si="2"/>
        <v>85.236110687255859</v>
      </c>
      <c r="LK17" s="144">
        <f t="shared" si="3"/>
        <v>93.072414398193359</v>
      </c>
    </row>
    <row r="18" spans="1:323" ht="15" customHeight="1">
      <c r="A18" s="114">
        <v>4</v>
      </c>
      <c r="B18" s="115">
        <v>7.9917645454406738</v>
      </c>
      <c r="C18" s="116">
        <v>806.702392578125</v>
      </c>
      <c r="D18" s="117">
        <v>100.94171142578125</v>
      </c>
      <c r="E18" s="116">
        <v>11.170804023742676</v>
      </c>
      <c r="F18" s="116">
        <v>899.50933837890625</v>
      </c>
      <c r="G18" s="117">
        <v>80.523239135742187</v>
      </c>
      <c r="H18" s="116">
        <v>14.836651802062988</v>
      </c>
      <c r="I18" s="116">
        <v>1056.2242431640625</v>
      </c>
      <c r="J18" s="117">
        <v>71.190200805664063</v>
      </c>
      <c r="K18" s="116">
        <v>26.124635696411133</v>
      </c>
      <c r="L18" s="116">
        <v>1229.1541748046875</v>
      </c>
      <c r="M18" s="117">
        <v>47.04962158203125</v>
      </c>
      <c r="N18" s="116">
        <v>17.15336799621582</v>
      </c>
      <c r="O18" s="116">
        <v>1562.177978515625</v>
      </c>
      <c r="P18" s="117">
        <v>91.071212768554688</v>
      </c>
      <c r="Q18" s="116">
        <v>18.581674575805664</v>
      </c>
      <c r="R18" s="116">
        <v>1878.671630859375</v>
      </c>
      <c r="S18" s="117">
        <v>101.10346221923828</v>
      </c>
      <c r="T18" s="116">
        <v>45.265254974365234</v>
      </c>
      <c r="U18" s="116">
        <v>2440.338134765625</v>
      </c>
      <c r="V18" s="117">
        <v>53.911949157714844</v>
      </c>
      <c r="W18" s="116">
        <v>38.009075164794922</v>
      </c>
      <c r="X18" s="116">
        <v>3204.90283203125</v>
      </c>
      <c r="Y18" s="117">
        <v>84.319412231445312</v>
      </c>
      <c r="Z18" s="116">
        <v>36.297214508056641</v>
      </c>
      <c r="AA18" s="116">
        <v>3262.697998046875</v>
      </c>
      <c r="AB18" s="117">
        <v>89.888381958007813</v>
      </c>
      <c r="AC18" s="116">
        <v>36.015613555908203</v>
      </c>
      <c r="AD18" s="116">
        <v>3470.364013671875</v>
      </c>
      <c r="AE18" s="117">
        <v>96.357208251953125</v>
      </c>
      <c r="AF18" s="116">
        <v>36.902568817138672</v>
      </c>
      <c r="AG18" s="116">
        <v>3941.564697265625</v>
      </c>
      <c r="AH18" s="117">
        <v>106.81003570556641</v>
      </c>
      <c r="AI18" s="116">
        <v>43.636428833007812</v>
      </c>
      <c r="AJ18" s="116">
        <v>4430.013671875</v>
      </c>
      <c r="AK18" s="117">
        <v>101.52099609375</v>
      </c>
      <c r="AL18" s="116">
        <v>48.504783630371094</v>
      </c>
      <c r="AM18" s="116">
        <v>4680.13671875</v>
      </c>
      <c r="AN18" s="117">
        <v>96.488143920898438</v>
      </c>
      <c r="AO18" s="116">
        <v>86.784103393554688</v>
      </c>
      <c r="AP18" s="116">
        <v>5506.42822265625</v>
      </c>
      <c r="AQ18" s="117">
        <v>63.449733734130859</v>
      </c>
      <c r="AR18" s="116">
        <v>84.236564636230469</v>
      </c>
      <c r="AS18" s="116">
        <v>5679.1123046875</v>
      </c>
      <c r="AT18" s="117">
        <v>67.418609619140625</v>
      </c>
      <c r="AU18" s="116">
        <v>107.28044891357422</v>
      </c>
      <c r="AV18" s="116">
        <v>6109.806640625</v>
      </c>
      <c r="AW18" s="117">
        <v>56.951725006103516</v>
      </c>
      <c r="AX18" s="116">
        <v>120.23725891113281</v>
      </c>
      <c r="AY18" s="116">
        <v>6555.61376953125</v>
      </c>
      <c r="AZ18" s="117">
        <v>54.522315979003906</v>
      </c>
      <c r="BA18" s="116">
        <v>111.74623870849609</v>
      </c>
      <c r="BB18" s="116">
        <v>6450.51025390625</v>
      </c>
      <c r="BC18" s="117">
        <v>57.724628448486328</v>
      </c>
      <c r="BD18" s="116">
        <v>111.06150817871094</v>
      </c>
      <c r="BE18" s="116">
        <v>5982.40478515625</v>
      </c>
      <c r="BF18" s="117">
        <v>53.865688323974609</v>
      </c>
      <c r="BG18" s="116">
        <v>91.056350708007812</v>
      </c>
      <c r="BH18" s="116">
        <v>5404.45947265625</v>
      </c>
      <c r="BI18" s="117">
        <v>59.352909088134766</v>
      </c>
      <c r="BJ18" s="116">
        <v>85.747749328613281</v>
      </c>
      <c r="BK18" s="116">
        <v>5262.61181640625</v>
      </c>
      <c r="BL18" s="117">
        <v>61.373176574707031</v>
      </c>
      <c r="BM18" s="116">
        <v>76.571891784667969</v>
      </c>
      <c r="BN18" s="116">
        <v>4817.3798828125</v>
      </c>
      <c r="BO18" s="117">
        <v>62.913162231445313</v>
      </c>
      <c r="BP18" s="116">
        <v>64.901222229003906</v>
      </c>
      <c r="BQ18" s="116">
        <v>4712.677734375</v>
      </c>
      <c r="BR18" s="117">
        <v>72.613082885742187</v>
      </c>
      <c r="BS18" s="116">
        <v>85.73516845703125</v>
      </c>
      <c r="BT18" s="116">
        <v>5236.44287109375</v>
      </c>
      <c r="BU18" s="117">
        <v>61.076953887939453</v>
      </c>
      <c r="BV18" s="116">
        <v>109.70634460449219</v>
      </c>
      <c r="BW18" s="116">
        <v>6391.193359375</v>
      </c>
      <c r="BX18" s="117">
        <v>58.257282257080078</v>
      </c>
      <c r="BY18" s="116">
        <v>124.50193786621094</v>
      </c>
      <c r="BZ18" s="116">
        <v>6968.30517578125</v>
      </c>
      <c r="CA18" s="117">
        <v>55.969451904296875</v>
      </c>
      <c r="CB18" s="116">
        <v>140.52291870117187</v>
      </c>
      <c r="CC18" s="116">
        <v>7635.09814453125</v>
      </c>
      <c r="CD18" s="117">
        <v>54.333473205566406</v>
      </c>
      <c r="CE18" s="116">
        <v>109.24764251708984</v>
      </c>
      <c r="CF18" s="116">
        <v>6960.03515625</v>
      </c>
      <c r="CG18" s="117">
        <v>63.708789825439453</v>
      </c>
      <c r="CH18" s="116">
        <v>173.51812744140625</v>
      </c>
      <c r="CI18" s="116">
        <v>9085.0634765625</v>
      </c>
      <c r="CJ18" s="117">
        <v>52.358009338378906</v>
      </c>
      <c r="CK18" s="116">
        <v>245.65933227539062</v>
      </c>
      <c r="CL18" s="116">
        <v>12045.966796875</v>
      </c>
      <c r="CM18" s="117">
        <v>49.035251617431641</v>
      </c>
      <c r="CN18" s="116">
        <v>386.68331909179687</v>
      </c>
      <c r="CO18" s="116">
        <v>14352.328125</v>
      </c>
      <c r="CP18" s="117">
        <v>37.116493225097656</v>
      </c>
      <c r="CQ18" s="116">
        <v>464.97579956054687</v>
      </c>
      <c r="CR18" s="116">
        <v>17571.322265625</v>
      </c>
      <c r="CS18" s="117">
        <v>37.789756774902344</v>
      </c>
      <c r="CT18" s="116">
        <v>700.05712890625</v>
      </c>
      <c r="CU18" s="116">
        <v>31426.876953125</v>
      </c>
      <c r="CV18" s="117">
        <v>44.891876220703125</v>
      </c>
      <c r="CW18" s="116">
        <v>1078.0908203125</v>
      </c>
      <c r="CX18" s="116">
        <v>48037.015625</v>
      </c>
      <c r="CY18" s="117">
        <v>44.557483673095703</v>
      </c>
      <c r="CZ18" s="116">
        <v>1274.6007080078125</v>
      </c>
      <c r="DA18" s="116">
        <v>63360.08984375</v>
      </c>
      <c r="DB18" s="117">
        <v>49.709754943847656</v>
      </c>
      <c r="DC18" s="116">
        <v>2807.13818359375</v>
      </c>
      <c r="DD18" s="116">
        <v>106016.59375</v>
      </c>
      <c r="DE18" s="117">
        <v>37.766788482666016</v>
      </c>
      <c r="DF18" s="116">
        <v>4.7117938995361328</v>
      </c>
      <c r="DG18" s="116">
        <v>204.49336242675781</v>
      </c>
      <c r="DH18" s="117">
        <v>43.400318145751953</v>
      </c>
      <c r="DI18" s="116">
        <v>6.2053723335266113</v>
      </c>
      <c r="DJ18" s="116">
        <v>238.27178955078125</v>
      </c>
      <c r="DK18" s="117">
        <v>38.397663116455078</v>
      </c>
      <c r="DL18" s="116">
        <v>6.7479372024536133</v>
      </c>
      <c r="DM18" s="116">
        <v>301.87677001953125</v>
      </c>
      <c r="DN18" s="117">
        <v>44.736156463623047</v>
      </c>
      <c r="DO18" s="116">
        <v>7.570469856262207</v>
      </c>
      <c r="DP18" s="116">
        <v>355.7579345703125</v>
      </c>
      <c r="DQ18" s="117">
        <v>46.992847442626953</v>
      </c>
      <c r="DR18" s="116">
        <v>9.9193992614746094</v>
      </c>
      <c r="DS18" s="116">
        <v>361.67581176757812</v>
      </c>
      <c r="DT18" s="117">
        <v>36.461463928222656</v>
      </c>
      <c r="DU18" s="116">
        <v>9.6408891677856445</v>
      </c>
      <c r="DV18" s="116">
        <v>386.376708984375</v>
      </c>
      <c r="DW18" s="117">
        <v>40.076873779296875</v>
      </c>
      <c r="DX18" s="116">
        <v>9.6968889236450195</v>
      </c>
      <c r="DY18" s="116">
        <v>416.63983154296875</v>
      </c>
      <c r="DZ18" s="117">
        <v>42.966339111328125</v>
      </c>
      <c r="EA18" s="116">
        <v>10.689118385314941</v>
      </c>
      <c r="EB18" s="116">
        <v>449.73452758789062</v>
      </c>
      <c r="EC18" s="117">
        <v>42.074050903320313</v>
      </c>
      <c r="ED18" s="116">
        <v>11.424786567687988</v>
      </c>
      <c r="EE18" s="118">
        <v>511.46676635742187</v>
      </c>
      <c r="EF18" s="119">
        <v>44.768169403076172</v>
      </c>
      <c r="EG18" s="115">
        <v>15.674125671386719</v>
      </c>
      <c r="EH18" s="116">
        <v>566.0714111328125</v>
      </c>
      <c r="EI18" s="117">
        <v>36.115024566650391</v>
      </c>
      <c r="EJ18" s="116">
        <v>15.650250434875488</v>
      </c>
      <c r="EK18" s="116">
        <v>622.15625</v>
      </c>
      <c r="EL18" s="117">
        <v>39.753757476806641</v>
      </c>
      <c r="EM18" s="116">
        <v>8.1739091873168945</v>
      </c>
      <c r="EN18" s="116">
        <v>686.82598876953125</v>
      </c>
      <c r="EO18" s="117">
        <v>84.026626586914062</v>
      </c>
      <c r="EP18" s="116">
        <v>12.550126075744629</v>
      </c>
      <c r="EQ18" s="116">
        <v>747.60528564453125</v>
      </c>
      <c r="ER18" s="117">
        <v>59.569545745849609</v>
      </c>
      <c r="ES18" s="116">
        <v>21.369361877441406</v>
      </c>
      <c r="ET18" s="116">
        <v>840.07684326171875</v>
      </c>
      <c r="EU18" s="117">
        <v>39.312210083007813</v>
      </c>
      <c r="EV18" s="116">
        <v>16.638942718505859</v>
      </c>
      <c r="EW18" s="116">
        <v>908.85064697265625</v>
      </c>
      <c r="EX18" s="117">
        <v>54.621898651123047</v>
      </c>
      <c r="EY18" s="116">
        <v>21.967966079711914</v>
      </c>
      <c r="EZ18" s="116">
        <v>989.82244873046875</v>
      </c>
      <c r="FA18" s="117">
        <v>45.057537078857422</v>
      </c>
      <c r="FB18" s="116">
        <v>19.07573127746582</v>
      </c>
      <c r="FC18" s="116">
        <v>1069.611328125</v>
      </c>
      <c r="FD18" s="117">
        <v>56.07183837890625</v>
      </c>
      <c r="FE18" s="116">
        <v>20.757392883300781</v>
      </c>
      <c r="FF18" s="116">
        <v>1154.3297119140625</v>
      </c>
      <c r="FG18" s="117">
        <v>55.61053466796875</v>
      </c>
      <c r="FH18" s="116">
        <v>24.681308746337891</v>
      </c>
      <c r="FI18" s="116">
        <v>1239.5731201171875</v>
      </c>
      <c r="FJ18" s="117">
        <v>50.223152160644531</v>
      </c>
      <c r="FK18" s="116">
        <v>31.9268798828125</v>
      </c>
      <c r="FL18" s="116">
        <v>1369.7174072265625</v>
      </c>
      <c r="FM18" s="117">
        <v>42.901699066162109</v>
      </c>
      <c r="FN18" s="116">
        <v>33.9691162109375</v>
      </c>
      <c r="FO18" s="116">
        <v>1540.3778076171875</v>
      </c>
      <c r="FP18" s="117">
        <v>45.346420288085938</v>
      </c>
      <c r="FQ18" s="116">
        <v>52.365280151367188</v>
      </c>
      <c r="FR18" s="116">
        <v>1717.158203125</v>
      </c>
      <c r="FS18" s="117">
        <v>32.791923522949219</v>
      </c>
      <c r="FT18" s="116">
        <v>39.350109100341797</v>
      </c>
      <c r="FU18" s="116">
        <v>1874.1519775390625</v>
      </c>
      <c r="FV18" s="117">
        <v>47.627616882324219</v>
      </c>
      <c r="FW18" s="116">
        <v>48.762401580810547</v>
      </c>
      <c r="FX18" s="116">
        <v>2092.859375</v>
      </c>
      <c r="FY18" s="117">
        <v>42.919528961181641</v>
      </c>
      <c r="FZ18" s="116">
        <v>38.149066925048828</v>
      </c>
      <c r="GA18" s="116">
        <v>2335.82666015625</v>
      </c>
      <c r="GB18" s="117">
        <v>61.228931427001953</v>
      </c>
      <c r="GC18" s="116">
        <v>40.424472808837891</v>
      </c>
      <c r="GD18" s="116">
        <v>2665.62353515625</v>
      </c>
      <c r="GE18" s="117">
        <v>65.940834045410156</v>
      </c>
      <c r="GF18" s="116">
        <v>54.667705535888672</v>
      </c>
      <c r="GG18" s="116">
        <v>3077.1083984375</v>
      </c>
      <c r="GH18" s="117">
        <v>56.287498474121094</v>
      </c>
      <c r="GI18" s="116">
        <v>124.9007568359375</v>
      </c>
      <c r="GJ18" s="116">
        <v>3540.880615234375</v>
      </c>
      <c r="GK18" s="117">
        <v>28.349552154541016</v>
      </c>
      <c r="GL18" s="116">
        <v>206.89628601074219</v>
      </c>
      <c r="GM18" s="116">
        <v>3972.428955078125</v>
      </c>
      <c r="GN18" s="117">
        <v>19.200098037719727</v>
      </c>
      <c r="GO18" s="116">
        <v>331.33251953125</v>
      </c>
      <c r="GP18" s="116">
        <v>4625.24267578125</v>
      </c>
      <c r="GQ18" s="117">
        <v>13.959519386291504</v>
      </c>
      <c r="GR18" s="116">
        <v>583.7503662109375</v>
      </c>
      <c r="GS18" s="116">
        <v>5227.26220703125</v>
      </c>
      <c r="GT18" s="117">
        <v>8.9546194076538086</v>
      </c>
      <c r="GU18" s="116">
        <v>631.57281494140625</v>
      </c>
      <c r="GV18" s="116">
        <v>5870.4931640625</v>
      </c>
      <c r="GW18" s="117">
        <v>9.2950382232666016</v>
      </c>
      <c r="GX18" s="116">
        <v>650.20965576171875</v>
      </c>
      <c r="GY18" s="116">
        <v>6590.56982421875</v>
      </c>
      <c r="GZ18" s="117">
        <v>10.136069297790527</v>
      </c>
      <c r="HA18" s="116">
        <v>821.3612060546875</v>
      </c>
      <c r="HB18" s="116">
        <v>7512.14794921875</v>
      </c>
      <c r="HC18" s="117">
        <v>9.1459732055664062</v>
      </c>
      <c r="HD18" s="116">
        <v>795.97418212890625</v>
      </c>
      <c r="HE18" s="116">
        <v>8399.26171875</v>
      </c>
      <c r="HF18" s="117">
        <v>10.552178382873535</v>
      </c>
      <c r="HG18" s="116">
        <v>997.58251953125</v>
      </c>
      <c r="HH18" s="116">
        <v>8945.1005859375</v>
      </c>
      <c r="HI18" s="117">
        <v>8.9667778015136719</v>
      </c>
      <c r="HJ18" s="116">
        <v>1408.2230224609375</v>
      </c>
      <c r="HK18" s="116">
        <v>9482.578125</v>
      </c>
      <c r="HL18" s="117">
        <v>6.7337188720703125</v>
      </c>
      <c r="HM18" s="116">
        <v>1531.4713134765625</v>
      </c>
      <c r="HN18" s="116">
        <v>9961.3994140625</v>
      </c>
      <c r="HO18" s="117">
        <v>6.5044636726379395</v>
      </c>
      <c r="HP18" s="116">
        <v>1624.252197265625</v>
      </c>
      <c r="HQ18" s="116">
        <v>10297.724609375</v>
      </c>
      <c r="HR18" s="117">
        <v>6.3399786949157715</v>
      </c>
      <c r="HS18" s="116">
        <v>1670.2010498046875</v>
      </c>
      <c r="HT18" s="116">
        <v>10599.6259765625</v>
      </c>
      <c r="HU18" s="117">
        <v>6.3463172912597656</v>
      </c>
      <c r="HV18" s="116">
        <v>1624.126708984375</v>
      </c>
      <c r="HW18" s="116">
        <v>11242.1416015625</v>
      </c>
      <c r="HX18" s="117">
        <v>6.9219608306884766</v>
      </c>
      <c r="HY18" s="116">
        <v>1555.5533447265625</v>
      </c>
      <c r="HZ18" s="116">
        <v>11902.4638671875</v>
      </c>
      <c r="IA18" s="117">
        <v>7.6515946388244629</v>
      </c>
      <c r="IB18" s="116">
        <v>1294.719482421875</v>
      </c>
      <c r="IC18" s="116">
        <v>12326.0859375</v>
      </c>
      <c r="ID18" s="117">
        <v>9.5202751159667969</v>
      </c>
      <c r="IE18" s="116">
        <v>1264.6444091796875</v>
      </c>
      <c r="IF18" s="116">
        <v>12590.6328125</v>
      </c>
      <c r="IG18" s="117">
        <v>9.9558677673339844</v>
      </c>
      <c r="IH18" s="116">
        <v>1061.5709228515625</v>
      </c>
      <c r="II18" s="116">
        <v>12778.5078125</v>
      </c>
      <c r="IJ18" s="117">
        <v>12.037356376647949</v>
      </c>
      <c r="IK18" s="116">
        <v>1031.686279296875</v>
      </c>
      <c r="IL18" s="116">
        <v>12911.6015625</v>
      </c>
      <c r="IM18" s="117">
        <v>12.515046119689941</v>
      </c>
      <c r="IN18" s="115">
        <v>843.4910888671875</v>
      </c>
      <c r="IO18" s="116">
        <v>13239.7529296875</v>
      </c>
      <c r="IP18" s="117">
        <v>15.696375846862793</v>
      </c>
      <c r="IQ18" s="116">
        <v>882.177734375</v>
      </c>
      <c r="IR18" s="116">
        <v>13613.765625</v>
      </c>
      <c r="IS18" s="117">
        <v>15.431998252868652</v>
      </c>
      <c r="IT18" s="116">
        <v>793.1259765625</v>
      </c>
      <c r="IU18" s="116">
        <v>13999.4853515625</v>
      </c>
      <c r="IV18" s="117">
        <v>17.651023864746094</v>
      </c>
      <c r="IW18" s="116">
        <v>769.46282958984375</v>
      </c>
      <c r="IX18" s="116">
        <v>14412.1171875</v>
      </c>
      <c r="IY18" s="117">
        <v>18.7301025390625</v>
      </c>
      <c r="IZ18" s="116">
        <v>526.0865478515625</v>
      </c>
      <c r="JA18" s="116">
        <v>14976.0234375</v>
      </c>
      <c r="JB18" s="117">
        <v>28.466842651367188</v>
      </c>
      <c r="JC18" s="116">
        <v>561.94329833984375</v>
      </c>
      <c r="JD18" s="116">
        <v>15517.3486328125</v>
      </c>
      <c r="JE18" s="117">
        <v>27.613727569580078</v>
      </c>
      <c r="JF18" s="116">
        <v>705.95941162109375</v>
      </c>
      <c r="JG18" s="116">
        <v>16007.64453125</v>
      </c>
      <c r="JH18" s="117">
        <v>22.675020217895508</v>
      </c>
      <c r="JI18" s="116">
        <v>639.88458251953125</v>
      </c>
      <c r="JJ18" s="116">
        <v>16545.06640625</v>
      </c>
      <c r="JK18" s="117">
        <v>25.856328964233398</v>
      </c>
      <c r="JL18" s="116">
        <v>408.71444702148437</v>
      </c>
      <c r="JM18" s="116">
        <v>17275.91015625</v>
      </c>
      <c r="JN18" s="117">
        <v>42.268901824951172</v>
      </c>
      <c r="JO18" s="116">
        <v>322.63949584960937</v>
      </c>
      <c r="JP18" s="116">
        <v>17728.435546875</v>
      </c>
      <c r="JQ18" s="117">
        <v>54.948123931884766</v>
      </c>
      <c r="JR18" s="116">
        <v>323.28558349609375</v>
      </c>
      <c r="JS18" s="116">
        <v>18109.451171875</v>
      </c>
      <c r="JT18" s="117">
        <v>56.016883850097656</v>
      </c>
      <c r="JU18" s="116">
        <v>327.43292236328125</v>
      </c>
      <c r="JV18" s="116">
        <v>19414.310546875</v>
      </c>
      <c r="JW18" s="117">
        <v>59.29248046875</v>
      </c>
      <c r="JX18" s="116">
        <v>345.63726806640625</v>
      </c>
      <c r="JY18" s="116">
        <v>20168.169921875</v>
      </c>
      <c r="JZ18" s="117">
        <v>58.350681304931641</v>
      </c>
      <c r="KA18" s="116">
        <v>394.32208251953125</v>
      </c>
      <c r="KB18" s="116">
        <v>20665.509765625</v>
      </c>
      <c r="KC18" s="117">
        <v>52.407691955566406</v>
      </c>
      <c r="KD18" s="116">
        <v>397.19302368164062</v>
      </c>
      <c r="KE18" s="116">
        <v>20638.083984375</v>
      </c>
      <c r="KF18" s="117">
        <v>51.959835052490234</v>
      </c>
      <c r="KG18" s="116">
        <v>356.26885986328125</v>
      </c>
      <c r="KH18" s="116">
        <v>21226.578125</v>
      </c>
      <c r="KI18" s="117">
        <v>59.580223083496094</v>
      </c>
      <c r="KJ18" s="116">
        <v>390.85772705078125</v>
      </c>
      <c r="KK18" s="116">
        <v>21887.25390625</v>
      </c>
      <c r="KL18" s="117">
        <v>55.998008728027344</v>
      </c>
      <c r="KM18" s="116">
        <v>361.49142456054687</v>
      </c>
      <c r="KN18" s="116">
        <v>22329.841796875</v>
      </c>
      <c r="KO18" s="117">
        <v>61.771427154541016</v>
      </c>
      <c r="KP18" s="116">
        <v>327.81854248046875</v>
      </c>
      <c r="KQ18" s="116">
        <v>22507.59375</v>
      </c>
      <c r="KR18" s="117">
        <v>68.658699035644531</v>
      </c>
      <c r="KS18" s="116">
        <v>363.48016357421875</v>
      </c>
      <c r="KT18" s="116">
        <v>22710.419921875</v>
      </c>
      <c r="KU18" s="117">
        <v>62.480491638183594</v>
      </c>
      <c r="KV18" s="134">
        <v>90.732475280761719</v>
      </c>
      <c r="KW18" s="135">
        <v>72.865287780761719</v>
      </c>
      <c r="KX18" s="135">
        <v>81.772659301757813</v>
      </c>
      <c r="KY18" s="135">
        <v>59.747982025146484</v>
      </c>
      <c r="KZ18" s="135">
        <v>46.033451080322266</v>
      </c>
      <c r="LA18" s="135">
        <v>41.234233856201172</v>
      </c>
      <c r="LB18" s="135">
        <v>53.274147033691406</v>
      </c>
      <c r="LC18" s="135">
        <v>37.72601318359375</v>
      </c>
      <c r="LD18" s="135">
        <v>8.0942478179931641</v>
      </c>
      <c r="LE18" s="135">
        <v>14.765647888183594</v>
      </c>
      <c r="LF18" s="135">
        <v>45.138969421386719</v>
      </c>
      <c r="LG18" s="135">
        <v>61.697769165039063</v>
      </c>
      <c r="LH18" s="135">
        <f t="shared" si="0"/>
        <v>81.790140787760421</v>
      </c>
      <c r="LI18" s="135">
        <f t="shared" si="1"/>
        <v>52.890716552734375</v>
      </c>
      <c r="LJ18" s="135">
        <f t="shared" si="2"/>
        <v>35.082160472869873</v>
      </c>
      <c r="LK18" s="144">
        <f t="shared" si="3"/>
        <v>40.534128824869789</v>
      </c>
    </row>
    <row r="19" spans="1:323" ht="15" customHeight="1">
      <c r="A19" s="114">
        <v>5</v>
      </c>
      <c r="B19" s="115">
        <v>16.165878295898437</v>
      </c>
      <c r="C19" s="116">
        <v>815.0703125</v>
      </c>
      <c r="D19" s="117">
        <v>50.419178009033203</v>
      </c>
      <c r="E19" s="116">
        <v>22.596492767333984</v>
      </c>
      <c r="F19" s="116">
        <v>908.804931640625</v>
      </c>
      <c r="G19" s="117">
        <v>40.218849182128906</v>
      </c>
      <c r="H19" s="116">
        <v>30.011833190917969</v>
      </c>
      <c r="I19" s="116">
        <v>1067.1126708984375</v>
      </c>
      <c r="J19" s="117">
        <v>35.556396484375</v>
      </c>
      <c r="K19" s="116">
        <v>52.845355987548828</v>
      </c>
      <c r="L19" s="116">
        <v>1241.688232421875</v>
      </c>
      <c r="M19" s="117">
        <v>23.496639251708984</v>
      </c>
      <c r="N19" s="116">
        <v>34.698123931884766</v>
      </c>
      <c r="O19" s="116">
        <v>1578.3563232421875</v>
      </c>
      <c r="P19" s="117">
        <v>45.488231658935547</v>
      </c>
      <c r="Q19" s="116">
        <v>37.587326049804688</v>
      </c>
      <c r="R19" s="116">
        <v>1898.159423828125</v>
      </c>
      <c r="S19" s="117">
        <v>50.499984741210938</v>
      </c>
      <c r="T19" s="116">
        <v>91.563331604003906</v>
      </c>
      <c r="U19" s="116">
        <v>2465.3251953125</v>
      </c>
      <c r="V19" s="117">
        <v>26.924808502197266</v>
      </c>
      <c r="W19" s="116">
        <v>76.885406494140625</v>
      </c>
      <c r="X19" s="116">
        <v>3238.050048828125</v>
      </c>
      <c r="Y19" s="117">
        <v>42.115276336669922</v>
      </c>
      <c r="Z19" s="116">
        <v>73.422622680664063</v>
      </c>
      <c r="AA19" s="116">
        <v>3296.480224609375</v>
      </c>
      <c r="AB19" s="117">
        <v>44.897335052490234</v>
      </c>
      <c r="AC19" s="116">
        <v>72.852996826171875</v>
      </c>
      <c r="AD19" s="116">
        <v>3506.336669921875</v>
      </c>
      <c r="AE19" s="117">
        <v>48.128929138183594</v>
      </c>
      <c r="AF19" s="116">
        <v>74.647140502929688</v>
      </c>
      <c r="AG19" s="116">
        <v>3982.483642578125</v>
      </c>
      <c r="AH19" s="117">
        <v>53.350788116455078</v>
      </c>
      <c r="AI19" s="116">
        <v>88.268508911132813</v>
      </c>
      <c r="AJ19" s="116">
        <v>4475.9697265625</v>
      </c>
      <c r="AK19" s="117">
        <v>50.708568572998047</v>
      </c>
      <c r="AL19" s="116">
        <v>98.116294860839844</v>
      </c>
      <c r="AM19" s="116">
        <v>4728.650390625</v>
      </c>
      <c r="AN19" s="117">
        <v>48.194343566894531</v>
      </c>
      <c r="AO19" s="116">
        <v>175.54835510253906</v>
      </c>
      <c r="AP19" s="116">
        <v>5563.04736328125</v>
      </c>
      <c r="AQ19" s="117">
        <v>31.689544677734375</v>
      </c>
      <c r="AR19" s="116">
        <v>170.39515686035156</v>
      </c>
      <c r="AS19" s="116">
        <v>5737.58837890625</v>
      </c>
      <c r="AT19" s="117">
        <v>33.672248840332031</v>
      </c>
      <c r="AU19" s="116">
        <v>217.00872802734375</v>
      </c>
      <c r="AV19" s="116">
        <v>6172.45947265625</v>
      </c>
      <c r="AW19" s="117">
        <v>28.443368911743164</v>
      </c>
      <c r="AX19" s="116">
        <v>243.21798706054687</v>
      </c>
      <c r="AY19" s="116">
        <v>6622.7587890625</v>
      </c>
      <c r="AZ19" s="117">
        <v>27.229724884033203</v>
      </c>
      <c r="BA19" s="116">
        <v>226.04219055175781</v>
      </c>
      <c r="BB19" s="116">
        <v>6516.6806640625</v>
      </c>
      <c r="BC19" s="117">
        <v>28.829488754272461</v>
      </c>
      <c r="BD19" s="116">
        <v>224.65711975097656</v>
      </c>
      <c r="BE19" s="116">
        <v>6043.658203125</v>
      </c>
      <c r="BF19" s="117">
        <v>26.901699066162109</v>
      </c>
      <c r="BG19" s="116">
        <v>184.19035339355469</v>
      </c>
      <c r="BH19" s="116">
        <v>5459.93896484375</v>
      </c>
      <c r="BI19" s="117">
        <v>29.642915725708008</v>
      </c>
      <c r="BJ19" s="116">
        <v>173.4520263671875</v>
      </c>
      <c r="BK19" s="116">
        <v>5316.6796875</v>
      </c>
      <c r="BL19" s="117">
        <v>30.652162551879883</v>
      </c>
      <c r="BM19" s="116">
        <v>154.89093017578125</v>
      </c>
      <c r="BN19" s="116">
        <v>4866.90380859375</v>
      </c>
      <c r="BO19" s="117">
        <v>31.421489715576172</v>
      </c>
      <c r="BP19" s="116">
        <v>131.28329467773437</v>
      </c>
      <c r="BQ19" s="116">
        <v>4761.2802734375</v>
      </c>
      <c r="BR19" s="117">
        <v>36.267219543457031</v>
      </c>
      <c r="BS19" s="116">
        <v>173.42657470703125</v>
      </c>
      <c r="BT19" s="116">
        <v>5290.236328125</v>
      </c>
      <c r="BU19" s="117">
        <v>30.504184722900391</v>
      </c>
      <c r="BV19" s="116">
        <v>221.91584777832031</v>
      </c>
      <c r="BW19" s="116">
        <v>6456.77099609375</v>
      </c>
      <c r="BX19" s="117">
        <v>29.095582962036133</v>
      </c>
      <c r="BY19" s="116">
        <v>251.84463500976562</v>
      </c>
      <c r="BZ19" s="116">
        <v>7039.728515625</v>
      </c>
      <c r="CA19" s="117">
        <v>27.952663421630859</v>
      </c>
      <c r="CB19" s="116">
        <v>284.25213623046875</v>
      </c>
      <c r="CC19" s="116">
        <v>7713.2919921875</v>
      </c>
      <c r="CD19" s="117">
        <v>27.135387420654297</v>
      </c>
      <c r="CE19" s="116">
        <v>220.98800659179687</v>
      </c>
      <c r="CF19" s="116">
        <v>7031.607421875</v>
      </c>
      <c r="CG19" s="117">
        <v>31.818954467773438</v>
      </c>
      <c r="CH19" s="116">
        <v>350.99542236328125</v>
      </c>
      <c r="CI19" s="116">
        <v>9178.009765625</v>
      </c>
      <c r="CJ19" s="117">
        <v>26.148517608642578</v>
      </c>
      <c r="CK19" s="116">
        <v>496.92385864257812</v>
      </c>
      <c r="CL19" s="116">
        <v>12168.9638671875</v>
      </c>
      <c r="CM19" s="117">
        <v>24.488588333129883</v>
      </c>
      <c r="CN19" s="116">
        <v>782.18963623046875</v>
      </c>
      <c r="CO19" s="116">
        <v>14497.41796875</v>
      </c>
      <c r="CP19" s="117">
        <v>18.534402847290039</v>
      </c>
      <c r="CQ19" s="116">
        <v>940.56103515625</v>
      </c>
      <c r="CR19" s="116">
        <v>17749.083984375</v>
      </c>
      <c r="CS19" s="117">
        <v>18.87074089050293</v>
      </c>
      <c r="CT19" s="116">
        <v>1416.08740234375</v>
      </c>
      <c r="CU19" s="116">
        <v>31746.84765625</v>
      </c>
      <c r="CV19" s="117">
        <v>22.418706893920898</v>
      </c>
      <c r="CW19" s="116">
        <v>2180.78076171875</v>
      </c>
      <c r="CX19" s="116">
        <v>48525.9765625</v>
      </c>
      <c r="CY19" s="117">
        <v>22.251653671264648</v>
      </c>
      <c r="CZ19" s="116">
        <v>2578.283935546875</v>
      </c>
      <c r="DA19" s="116">
        <v>64007.30859375</v>
      </c>
      <c r="DB19" s="117">
        <v>24.825546264648438</v>
      </c>
      <c r="DC19" s="116">
        <v>5678.3271484375</v>
      </c>
      <c r="DD19" s="116">
        <v>107089.1015625</v>
      </c>
      <c r="DE19" s="117">
        <v>18.859270095825195</v>
      </c>
      <c r="DF19" s="116">
        <v>9.5310964584350586</v>
      </c>
      <c r="DG19" s="116">
        <v>206.57298278808594</v>
      </c>
      <c r="DH19" s="117">
        <v>21.673580169677734</v>
      </c>
      <c r="DI19" s="116">
        <v>12.552334785461426</v>
      </c>
      <c r="DJ19" s="116">
        <v>240.683837890625</v>
      </c>
      <c r="DK19" s="117">
        <v>19.174427032470703</v>
      </c>
      <c r="DL19" s="116">
        <v>13.649842262268066</v>
      </c>
      <c r="DM19" s="116">
        <v>304.949951171875</v>
      </c>
      <c r="DN19" s="117">
        <v>22.340913772583008</v>
      </c>
      <c r="DO19" s="116">
        <v>15.313676834106445</v>
      </c>
      <c r="DP19" s="116">
        <v>359.38555908203125</v>
      </c>
      <c r="DQ19" s="117">
        <v>23.468273162841797</v>
      </c>
      <c r="DR19" s="116">
        <v>20.065128326416016</v>
      </c>
      <c r="DS19" s="116">
        <v>365.329345703125</v>
      </c>
      <c r="DT19" s="117">
        <v>18.207176208496094</v>
      </c>
      <c r="DU19" s="116">
        <v>19.50175666809082</v>
      </c>
      <c r="DV19" s="116">
        <v>390.29458618164062</v>
      </c>
      <c r="DW19" s="117">
        <v>20.013303756713867</v>
      </c>
      <c r="DX19" s="116">
        <v>19.615032196044922</v>
      </c>
      <c r="DY19" s="116">
        <v>420.87539672851562</v>
      </c>
      <c r="DZ19" s="117">
        <v>21.456777572631836</v>
      </c>
      <c r="EA19" s="116">
        <v>21.622129440307617</v>
      </c>
      <c r="EB19" s="116">
        <v>454.3031005859375</v>
      </c>
      <c r="EC19" s="117">
        <v>21.011024475097656</v>
      </c>
      <c r="ED19" s="116">
        <v>23.110250473022461</v>
      </c>
      <c r="EE19" s="118">
        <v>516.67376708984375</v>
      </c>
      <c r="EF19" s="119">
        <v>22.356908798217773</v>
      </c>
      <c r="EG19" s="115">
        <v>31.705886840820313</v>
      </c>
      <c r="EH19" s="116">
        <v>571.78741455078125</v>
      </c>
      <c r="EI19" s="117">
        <v>18.034109115600586</v>
      </c>
      <c r="EJ19" s="116">
        <v>31.6575927734375</v>
      </c>
      <c r="EK19" s="116">
        <v>628.4630126953125</v>
      </c>
      <c r="EL19" s="117">
        <v>19.851888656616211</v>
      </c>
      <c r="EM19" s="116">
        <v>16.534322738647461</v>
      </c>
      <c r="EN19" s="116">
        <v>693.92919921875</v>
      </c>
      <c r="EO19" s="117">
        <v>41.969013214111328</v>
      </c>
      <c r="EP19" s="116">
        <v>25.386608123779297</v>
      </c>
      <c r="EQ19" s="116">
        <v>755.28057861328125</v>
      </c>
      <c r="ER19" s="117">
        <v>29.751142501831055</v>
      </c>
      <c r="ES19" s="116">
        <v>43.226306915283203</v>
      </c>
      <c r="ET19" s="116">
        <v>848.5888671875</v>
      </c>
      <c r="EU19" s="117">
        <v>19.631305694580078</v>
      </c>
      <c r="EV19" s="116">
        <v>33.657539367675781</v>
      </c>
      <c r="EW19" s="116">
        <v>918.15985107421875</v>
      </c>
      <c r="EX19" s="117">
        <v>27.279470443725586</v>
      </c>
      <c r="EY19" s="116">
        <v>44.437179565429687</v>
      </c>
      <c r="EZ19" s="116">
        <v>999.90155029296875</v>
      </c>
      <c r="FA19" s="117">
        <v>22.501462936401367</v>
      </c>
      <c r="FB19" s="116">
        <v>38.586711883544922</v>
      </c>
      <c r="FC19" s="116">
        <v>1080.5750732421875</v>
      </c>
      <c r="FD19" s="117">
        <v>28.003812789916992</v>
      </c>
      <c r="FE19" s="116">
        <v>41.988414764404297</v>
      </c>
      <c r="FF19" s="116">
        <v>1166.1591796875</v>
      </c>
      <c r="FG19" s="117">
        <v>27.773355484008789</v>
      </c>
      <c r="FH19" s="116">
        <v>49.925769805908203</v>
      </c>
      <c r="FI19" s="116">
        <v>1252.2391357421875</v>
      </c>
      <c r="FJ19" s="117">
        <v>25.082019805908203</v>
      </c>
      <c r="FK19" s="116">
        <v>64.582237243652344</v>
      </c>
      <c r="FL19" s="116">
        <v>1383.64111328125</v>
      </c>
      <c r="FM19" s="117">
        <v>21.424484252929688</v>
      </c>
      <c r="FN19" s="116">
        <v>68.713310241699219</v>
      </c>
      <c r="FO19" s="116">
        <v>1556.06640625</v>
      </c>
      <c r="FP19" s="117">
        <v>22.645778656005859</v>
      </c>
      <c r="FQ19" s="116">
        <v>105.92537689208984</v>
      </c>
      <c r="FR19" s="116">
        <v>1734.4228515625</v>
      </c>
      <c r="FS19" s="117">
        <v>16.374006271362305</v>
      </c>
      <c r="FT19" s="116">
        <v>82.191070556640625</v>
      </c>
      <c r="FU19" s="116">
        <v>1893.2593994140625</v>
      </c>
      <c r="FV19" s="117">
        <v>23.034854888916016</v>
      </c>
      <c r="FW19" s="116">
        <v>103.63819122314453</v>
      </c>
      <c r="FX19" s="116">
        <v>2114.112548828125</v>
      </c>
      <c r="FY19" s="117">
        <v>20.398971557617188</v>
      </c>
      <c r="FZ19" s="116">
        <v>83.794960021972656</v>
      </c>
      <c r="GA19" s="116">
        <v>2359.794677734375</v>
      </c>
      <c r="GB19" s="117">
        <v>28.161535263061523</v>
      </c>
      <c r="GC19" s="116">
        <v>91.914543151855469</v>
      </c>
      <c r="GD19" s="116">
        <v>2693.0126953125</v>
      </c>
      <c r="GE19" s="117">
        <v>29.299093246459961</v>
      </c>
      <c r="GF19" s="116">
        <v>128.3402099609375</v>
      </c>
      <c r="GG19" s="116">
        <v>3108.576171875</v>
      </c>
      <c r="GH19" s="117">
        <v>24.22137451171875</v>
      </c>
      <c r="GI19" s="116">
        <v>228.2498779296875</v>
      </c>
      <c r="GJ19" s="116">
        <v>3576.32861328125</v>
      </c>
      <c r="GK19" s="117">
        <v>15.668479919433594</v>
      </c>
      <c r="GL19" s="116">
        <v>325.92977905273437</v>
      </c>
      <c r="GM19" s="116">
        <v>4011.463623046875</v>
      </c>
      <c r="GN19" s="117">
        <v>12.307754516601563</v>
      </c>
      <c r="GO19" s="116">
        <v>476.40414428710937</v>
      </c>
      <c r="GP19" s="116">
        <v>4669.69580078125</v>
      </c>
      <c r="GQ19" s="117">
        <v>9.8019628524780273</v>
      </c>
      <c r="GR19" s="116">
        <v>834.5872802734375</v>
      </c>
      <c r="GS19" s="116">
        <v>5274.8505859375</v>
      </c>
      <c r="GT19" s="117">
        <v>6.320310115814209</v>
      </c>
      <c r="GU19" s="116">
        <v>900.35992431640625</v>
      </c>
      <c r="GV19" s="116">
        <v>5924.25634765625</v>
      </c>
      <c r="GW19" s="117">
        <v>6.5798754692077637</v>
      </c>
      <c r="GX19" s="116">
        <v>925.388916015625</v>
      </c>
      <c r="GY19" s="116">
        <v>6651.6826171875</v>
      </c>
      <c r="GZ19" s="117">
        <v>7.187985897064209</v>
      </c>
      <c r="HA19" s="116">
        <v>1160.9638671875</v>
      </c>
      <c r="HB19" s="116">
        <v>7580.82568359375</v>
      </c>
      <c r="HC19" s="117">
        <v>6.5297689437866211</v>
      </c>
      <c r="HD19" s="116">
        <v>1121.2945556640625</v>
      </c>
      <c r="HE19" s="116">
        <v>8477.6181640625</v>
      </c>
      <c r="HF19" s="117">
        <v>7.5605630874633789</v>
      </c>
      <c r="HG19" s="116">
        <v>1383.8216552734375</v>
      </c>
      <c r="HH19" s="116">
        <v>9026.7607421875</v>
      </c>
      <c r="HI19" s="117">
        <v>6.523066520690918</v>
      </c>
      <c r="HJ19" s="116">
        <v>1601.7568359375</v>
      </c>
      <c r="HK19" s="116">
        <v>9566.2060546875</v>
      </c>
      <c r="HL19" s="117">
        <v>5.9723210334777832</v>
      </c>
      <c r="HM19" s="116">
        <v>1669.3885498046875</v>
      </c>
      <c r="HN19" s="116">
        <v>10049.298828125</v>
      </c>
      <c r="HO19" s="117">
        <v>6.0197482109069824</v>
      </c>
      <c r="HP19" s="116">
        <v>1739.9124755859375</v>
      </c>
      <c r="HQ19" s="116">
        <v>10388.41796875</v>
      </c>
      <c r="HR19" s="117">
        <v>5.9706554412841797</v>
      </c>
      <c r="HS19" s="116">
        <v>1779.151611328125</v>
      </c>
      <c r="HT19" s="116">
        <v>10693.0458984375</v>
      </c>
      <c r="HU19" s="117">
        <v>6.0101938247680664</v>
      </c>
      <c r="HV19" s="116">
        <v>1848.41064453125</v>
      </c>
      <c r="HW19" s="116">
        <v>11341.7548828125</v>
      </c>
      <c r="HX19" s="117">
        <v>6.1359496116638184</v>
      </c>
      <c r="HY19" s="116">
        <v>1849.55517578125</v>
      </c>
      <c r="HZ19" s="116">
        <v>12009.408203125</v>
      </c>
      <c r="IA19" s="117">
        <v>6.4931330680847168</v>
      </c>
      <c r="IB19" s="116">
        <v>1758.7647705078125</v>
      </c>
      <c r="IC19" s="116">
        <v>12439.7978515625</v>
      </c>
      <c r="ID19" s="117">
        <v>7.073030948638916</v>
      </c>
      <c r="IE19" s="116">
        <v>1635.2449951171875</v>
      </c>
      <c r="IF19" s="116">
        <v>12707.9140625</v>
      </c>
      <c r="IG19" s="117">
        <v>7.7712602615356445</v>
      </c>
      <c r="IH19" s="116">
        <v>1484.0638427734375</v>
      </c>
      <c r="II19" s="116">
        <v>12899.6611328125</v>
      </c>
      <c r="IJ19" s="117">
        <v>8.6921205520629883</v>
      </c>
      <c r="IK19" s="116">
        <v>1422.2178955078125</v>
      </c>
      <c r="IL19" s="116">
        <v>13034.630859375</v>
      </c>
      <c r="IM19" s="117">
        <v>9.1650028228759766</v>
      </c>
      <c r="IN19" s="115">
        <v>1184.98095703125</v>
      </c>
      <c r="IO19" s="116">
        <v>13368.4775390625</v>
      </c>
      <c r="IP19" s="117">
        <v>11.281597137451172</v>
      </c>
      <c r="IQ19" s="116">
        <v>1264.8172607421875</v>
      </c>
      <c r="IR19" s="116">
        <v>13745.814453125</v>
      </c>
      <c r="IS19" s="117">
        <v>10.867826461791992</v>
      </c>
      <c r="IT19" s="116">
        <v>1169.859619140625</v>
      </c>
      <c r="IU19" s="116">
        <v>14136.5712890625</v>
      </c>
      <c r="IV19" s="117">
        <v>12.083989143371582</v>
      </c>
      <c r="IW19" s="116">
        <v>1143.287353515625</v>
      </c>
      <c r="IX19" s="116">
        <v>14553.8134765625</v>
      </c>
      <c r="IY19" s="117">
        <v>12.729794502258301</v>
      </c>
      <c r="IZ19" s="116">
        <v>859.39202880859375</v>
      </c>
      <c r="JA19" s="116">
        <v>15126.453125</v>
      </c>
      <c r="JB19" s="117">
        <v>17.601341247558594</v>
      </c>
      <c r="JC19" s="116">
        <v>912.0615234375</v>
      </c>
      <c r="JD19" s="116">
        <v>15673.0107421875</v>
      </c>
      <c r="JE19" s="117">
        <v>17.184160232543945</v>
      </c>
      <c r="JF19" s="116">
        <v>1153.450439453125</v>
      </c>
      <c r="JG19" s="116">
        <v>16166.46484375</v>
      </c>
      <c r="JH19" s="117">
        <v>14.015743255615234</v>
      </c>
      <c r="JI19" s="116">
        <v>1060.1302490234375</v>
      </c>
      <c r="JJ19" s="116">
        <v>16710.380859375</v>
      </c>
      <c r="JK19" s="117">
        <v>15.7625732421875</v>
      </c>
      <c r="JL19" s="116">
        <v>747.7283935546875</v>
      </c>
      <c r="JM19" s="116">
        <v>17451.787109375</v>
      </c>
      <c r="JN19" s="117">
        <v>23.339740753173828</v>
      </c>
      <c r="JO19" s="116">
        <v>610.45379638671875</v>
      </c>
      <c r="JP19" s="116">
        <v>17910.244140625</v>
      </c>
      <c r="JQ19" s="117">
        <v>29.339229583740234</v>
      </c>
      <c r="JR19" s="116">
        <v>608.90716552734375</v>
      </c>
      <c r="JS19" s="116">
        <v>18295.2734375</v>
      </c>
      <c r="JT19" s="117">
        <v>30.046079635620117</v>
      </c>
      <c r="JU19" s="116">
        <v>614.4180908203125</v>
      </c>
      <c r="JV19" s="116">
        <v>19613.818359375</v>
      </c>
      <c r="JW19" s="117">
        <v>31.922592163085938</v>
      </c>
      <c r="JX19" s="116">
        <v>647.6392822265625</v>
      </c>
      <c r="JY19" s="116">
        <v>20375.34375</v>
      </c>
      <c r="JZ19" s="117">
        <v>31.460945129394531</v>
      </c>
      <c r="KA19" s="116">
        <v>746.87139892578125</v>
      </c>
      <c r="KB19" s="116">
        <v>20877.162109375</v>
      </c>
      <c r="KC19" s="117">
        <v>27.95281982421875</v>
      </c>
      <c r="KD19" s="116">
        <v>794.68072509765625</v>
      </c>
      <c r="KE19" s="116">
        <v>20849.216796875</v>
      </c>
      <c r="KF19" s="117">
        <v>26.235965728759766</v>
      </c>
      <c r="KG19" s="116">
        <v>720.42510986328125</v>
      </c>
      <c r="KH19" s="116">
        <v>21444.5</v>
      </c>
      <c r="KI19" s="117">
        <v>29.766452789306641</v>
      </c>
      <c r="KJ19" s="116">
        <v>776.53369140625</v>
      </c>
      <c r="KK19" s="116">
        <v>22111.65625</v>
      </c>
      <c r="KL19" s="117">
        <v>28.474819183349609</v>
      </c>
      <c r="KM19" s="116">
        <v>742.73138427734375</v>
      </c>
      <c r="KN19" s="116">
        <v>22559.244140625</v>
      </c>
      <c r="KO19" s="117">
        <v>30.373355865478516</v>
      </c>
      <c r="KP19" s="116">
        <v>704.93280029296875</v>
      </c>
      <c r="KQ19" s="116">
        <v>22739.259765625</v>
      </c>
      <c r="KR19" s="117">
        <v>32.257343292236328</v>
      </c>
      <c r="KS19" s="116">
        <v>781.88226318359375</v>
      </c>
      <c r="KT19" s="116">
        <v>22943.646484375</v>
      </c>
      <c r="KU19" s="117">
        <v>29.344120025634766</v>
      </c>
      <c r="KV19" s="134">
        <v>45.319015502929688</v>
      </c>
      <c r="KW19" s="135">
        <v>36.393211364746094</v>
      </c>
      <c r="KX19" s="135">
        <v>40.843013763427734</v>
      </c>
      <c r="KY19" s="135">
        <v>29.840278625488281</v>
      </c>
      <c r="KZ19" s="135">
        <v>22.988996505737305</v>
      </c>
      <c r="LA19" s="135">
        <v>20.591480255126953</v>
      </c>
      <c r="LB19" s="135">
        <v>26.606184005737305</v>
      </c>
      <c r="LC19" s="135">
        <v>18.558834075927734</v>
      </c>
      <c r="LD19" s="135">
        <v>6.4490127563476563</v>
      </c>
      <c r="LE19" s="135">
        <v>10.375909805297852</v>
      </c>
      <c r="LF19" s="135">
        <v>24.725984573364258</v>
      </c>
      <c r="LG19" s="135">
        <v>30.043218612670898</v>
      </c>
      <c r="LH19" s="135">
        <f t="shared" si="0"/>
        <v>40.851746877034508</v>
      </c>
      <c r="LI19" s="135">
        <f t="shared" si="1"/>
        <v>26.414637565612793</v>
      </c>
      <c r="LJ19" s="135">
        <f t="shared" si="2"/>
        <v>18.051377773284912</v>
      </c>
      <c r="LK19" s="144">
        <f t="shared" si="3"/>
        <v>21.715037663777668</v>
      </c>
    </row>
    <row r="20" spans="1:323" ht="15" customHeight="1">
      <c r="A20" s="114">
        <v>6</v>
      </c>
      <c r="B20" s="115">
        <v>28.746440887451172</v>
      </c>
      <c r="C20" s="116">
        <v>823.5067138671875</v>
      </c>
      <c r="D20" s="117">
        <v>28.647258758544922</v>
      </c>
      <c r="E20" s="116">
        <v>40.181465148925781</v>
      </c>
      <c r="F20" s="116">
        <v>918.145263671875</v>
      </c>
      <c r="G20" s="117">
        <v>22.849969863891602</v>
      </c>
      <c r="H20" s="116">
        <v>53.367549896240234</v>
      </c>
      <c r="I20" s="116">
        <v>1078.029541015625</v>
      </c>
      <c r="J20" s="117">
        <v>20.200094223022461</v>
      </c>
      <c r="K20" s="116">
        <v>85.468963623046875</v>
      </c>
      <c r="L20" s="116">
        <v>1254.1412353515625</v>
      </c>
      <c r="M20" s="117">
        <v>14.67364501953125</v>
      </c>
      <c r="N20" s="116">
        <v>61.700798034667969</v>
      </c>
      <c r="O20" s="116">
        <v>1594.64404296875</v>
      </c>
      <c r="P20" s="117">
        <v>25.84478759765625</v>
      </c>
      <c r="Q20" s="116">
        <v>66.838417053222656</v>
      </c>
      <c r="R20" s="116">
        <v>1917.8072509765625</v>
      </c>
      <c r="S20" s="117">
        <v>28.693187713623047</v>
      </c>
      <c r="T20" s="116">
        <v>162.8194580078125</v>
      </c>
      <c r="U20" s="116">
        <v>2490.2236328125</v>
      </c>
      <c r="V20" s="117">
        <v>15.29438591003418</v>
      </c>
      <c r="W20" s="116">
        <v>136.71893310546875</v>
      </c>
      <c r="X20" s="116">
        <v>3271.382080078125</v>
      </c>
      <c r="Y20" s="117">
        <v>23.927791595458984</v>
      </c>
      <c r="Z20" s="116">
        <v>130.56135559082031</v>
      </c>
      <c r="AA20" s="116">
        <v>3330.48388671875</v>
      </c>
      <c r="AB20" s="117">
        <v>25.508956909179688</v>
      </c>
      <c r="AC20" s="116">
        <v>129.54844665527344</v>
      </c>
      <c r="AD20" s="116">
        <v>3542.581298828125</v>
      </c>
      <c r="AE20" s="117">
        <v>27.345609664916992</v>
      </c>
      <c r="AF20" s="116">
        <v>132.73881530761719</v>
      </c>
      <c r="AG20" s="116">
        <v>4023.767578125</v>
      </c>
      <c r="AH20" s="117">
        <v>30.313421249389648</v>
      </c>
      <c r="AI20" s="116">
        <v>156.96058654785156</v>
      </c>
      <c r="AJ20" s="116">
        <v>4522.30615234375</v>
      </c>
      <c r="AK20" s="117">
        <v>28.811731338500977</v>
      </c>
      <c r="AL20" s="116">
        <v>174.47207641601562</v>
      </c>
      <c r="AM20" s="116">
        <v>4777.53173828125</v>
      </c>
      <c r="AN20" s="117">
        <v>27.382787704467773</v>
      </c>
      <c r="AO20" s="116">
        <v>312.16305541992187</v>
      </c>
      <c r="AP20" s="116">
        <v>5619.68212890625</v>
      </c>
      <c r="AQ20" s="117">
        <v>18.00239372253418</v>
      </c>
      <c r="AR20" s="116">
        <v>302.99957275390625</v>
      </c>
      <c r="AS20" s="116">
        <v>5796.15478515625</v>
      </c>
      <c r="AT20" s="117">
        <v>19.129251480102539</v>
      </c>
      <c r="AU20" s="116">
        <v>385.88861083984375</v>
      </c>
      <c r="AV20" s="116">
        <v>6234.9755859375</v>
      </c>
      <c r="AW20" s="117">
        <v>16.157449722290039</v>
      </c>
      <c r="AX20" s="116">
        <v>432.49435424804687</v>
      </c>
      <c r="AY20" s="116">
        <v>6689.68505859375</v>
      </c>
      <c r="AZ20" s="117">
        <v>15.467681884765625</v>
      </c>
      <c r="BA20" s="116">
        <v>401.95205688476562</v>
      </c>
      <c r="BB20" s="116">
        <v>6582.7275390625</v>
      </c>
      <c r="BC20" s="117">
        <v>16.376897811889648</v>
      </c>
      <c r="BD20" s="116">
        <v>399.48910522460937</v>
      </c>
      <c r="BE20" s="116">
        <v>6104.69287109375</v>
      </c>
      <c r="BF20" s="117">
        <v>15.28125</v>
      </c>
      <c r="BG20" s="116">
        <v>327.53036499023437</v>
      </c>
      <c r="BH20" s="116">
        <v>5515.35107421875</v>
      </c>
      <c r="BI20" s="117">
        <v>16.839204788208008</v>
      </c>
      <c r="BJ20" s="116">
        <v>308.43533325195312</v>
      </c>
      <c r="BK20" s="116">
        <v>5370.72412109375</v>
      </c>
      <c r="BL20" s="117">
        <v>17.412803649902344</v>
      </c>
      <c r="BM20" s="116">
        <v>275.4296875</v>
      </c>
      <c r="BN20" s="116">
        <v>4916.43212890625</v>
      </c>
      <c r="BO20" s="117">
        <v>17.850044250488281</v>
      </c>
      <c r="BP20" s="116">
        <v>233.4501953125</v>
      </c>
      <c r="BQ20" s="116">
        <v>4810.02734375</v>
      </c>
      <c r="BR20" s="117">
        <v>20.604084014892578</v>
      </c>
      <c r="BS20" s="116">
        <v>308.39004516601562</v>
      </c>
      <c r="BT20" s="116">
        <v>5343.9990234375</v>
      </c>
      <c r="BU20" s="117">
        <v>17.328701019287109</v>
      </c>
      <c r="BV20" s="116">
        <v>394.61456298828125</v>
      </c>
      <c r="BW20" s="116">
        <v>6522.240234375</v>
      </c>
      <c r="BX20" s="117">
        <v>16.528127670288086</v>
      </c>
      <c r="BY20" s="116">
        <v>447.83441162109375</v>
      </c>
      <c r="BZ20" s="116">
        <v>7110.96533203125</v>
      </c>
      <c r="CA20" s="117">
        <v>15.878559112548828</v>
      </c>
      <c r="CB20" s="116">
        <v>505.46200561523437</v>
      </c>
      <c r="CC20" s="116">
        <v>7791.22412109375</v>
      </c>
      <c r="CD20" s="117">
        <v>15.414064407348633</v>
      </c>
      <c r="CE20" s="116">
        <v>392.96463012695312</v>
      </c>
      <c r="CF20" s="116">
        <v>7103.20556640625</v>
      </c>
      <c r="CG20" s="117">
        <v>18.07594108581543</v>
      </c>
      <c r="CH20" s="116">
        <v>624.14605712890625</v>
      </c>
      <c r="CI20" s="116">
        <v>9270.5556640625</v>
      </c>
      <c r="CJ20" s="117">
        <v>14.853182792663574</v>
      </c>
      <c r="CK20" s="116">
        <v>883.63848876953125</v>
      </c>
      <c r="CL20" s="116">
        <v>12291.2119140625</v>
      </c>
      <c r="CM20" s="117">
        <v>13.909773826599121</v>
      </c>
      <c r="CN20" s="116">
        <v>1322.6773681640625</v>
      </c>
      <c r="CO20" s="116">
        <v>14640.3447265625</v>
      </c>
      <c r="CP20" s="117">
        <v>11.068719863891602</v>
      </c>
      <c r="CQ20" s="116">
        <v>1662.381591796875</v>
      </c>
      <c r="CR20" s="116">
        <v>17924.259765625</v>
      </c>
      <c r="CS20" s="117">
        <v>10.78227710723877</v>
      </c>
      <c r="CT20" s="116">
        <v>2518.110595703125</v>
      </c>
      <c r="CU20" s="116">
        <v>32064.03515625</v>
      </c>
      <c r="CV20" s="117">
        <v>12.733370780944824</v>
      </c>
      <c r="CW20" s="116">
        <v>3877.901123046875</v>
      </c>
      <c r="CX20" s="116">
        <v>49010.5703125</v>
      </c>
      <c r="CY20" s="117">
        <v>12.638426780700684</v>
      </c>
      <c r="CZ20" s="116">
        <v>4584.74853515625</v>
      </c>
      <c r="DA20" s="116">
        <v>64650.83203125</v>
      </c>
      <c r="DB20" s="117">
        <v>14.101282119750977</v>
      </c>
      <c r="DC20" s="116">
        <v>9931.42578125</v>
      </c>
      <c r="DD20" s="116">
        <v>108146.0078125</v>
      </c>
      <c r="DE20" s="117">
        <v>10.889272689819336</v>
      </c>
      <c r="DF20" s="116">
        <v>16.948358535766602</v>
      </c>
      <c r="DG20" s="116">
        <v>208.63229370117187</v>
      </c>
      <c r="DH20" s="117">
        <v>12.309882164001465</v>
      </c>
      <c r="DI20" s="116">
        <v>22.152383804321289</v>
      </c>
      <c r="DJ20" s="116">
        <v>243.06222534179687</v>
      </c>
      <c r="DK20" s="117">
        <v>10.972283363342285</v>
      </c>
      <c r="DL20" s="116">
        <v>24.272382736206055</v>
      </c>
      <c r="DM20" s="116">
        <v>307.99606323242187</v>
      </c>
      <c r="DN20" s="117">
        <v>12.689156532287598</v>
      </c>
      <c r="DO20" s="116">
        <v>27.231039047241211</v>
      </c>
      <c r="DP20" s="116">
        <v>362.98663330078125</v>
      </c>
      <c r="DQ20" s="117">
        <v>13.329885482788086</v>
      </c>
      <c r="DR20" s="116">
        <v>33.314502716064453</v>
      </c>
      <c r="DS20" s="116">
        <v>368.92684936523437</v>
      </c>
      <c r="DT20" s="117">
        <v>11.074061393737793</v>
      </c>
      <c r="DU20" s="116">
        <v>34.342041015625</v>
      </c>
      <c r="DV20" s="116">
        <v>394.16375732421875</v>
      </c>
      <c r="DW20" s="117">
        <v>11.47758674621582</v>
      </c>
      <c r="DX20" s="116">
        <v>34.879783630371094</v>
      </c>
      <c r="DY20" s="116">
        <v>425.0682373046875</v>
      </c>
      <c r="DZ20" s="117">
        <v>12.186664581298828</v>
      </c>
      <c r="EA20" s="116">
        <v>38.448837280273438</v>
      </c>
      <c r="EB20" s="116">
        <v>458.82241821289062</v>
      </c>
      <c r="EC20" s="117">
        <v>11.933323860168457</v>
      </c>
      <c r="ED20" s="116">
        <v>41.095039367675781</v>
      </c>
      <c r="EE20" s="118">
        <v>521.83502197265625</v>
      </c>
      <c r="EF20" s="119">
        <v>12.698248863220215</v>
      </c>
      <c r="EG20" s="115">
        <v>51.62481689453125</v>
      </c>
      <c r="EH20" s="116">
        <v>577.4156494140625</v>
      </c>
      <c r="EI20" s="117">
        <v>11.184846878051758</v>
      </c>
      <c r="EJ20" s="116">
        <v>53.144371032714844</v>
      </c>
      <c r="EK20" s="116">
        <v>634.69183349609375</v>
      </c>
      <c r="EL20" s="117">
        <v>11.942785263061523</v>
      </c>
      <c r="EM20" s="116">
        <v>29.401613235473633</v>
      </c>
      <c r="EN20" s="116">
        <v>701.071533203125</v>
      </c>
      <c r="EO20" s="117">
        <v>23.844661712646484</v>
      </c>
      <c r="EP20" s="116">
        <v>45.142894744873047</v>
      </c>
      <c r="EQ20" s="116">
        <v>762.9471435546875</v>
      </c>
      <c r="ER20" s="117">
        <v>16.900712966918945</v>
      </c>
      <c r="ES20" s="116">
        <v>71.613250732421875</v>
      </c>
      <c r="ET20" s="116">
        <v>856.99420166015625</v>
      </c>
      <c r="EU20" s="117">
        <v>11.966978073120117</v>
      </c>
      <c r="EV20" s="116">
        <v>59.850406646728516</v>
      </c>
      <c r="EW20" s="116">
        <v>927.439208984375</v>
      </c>
      <c r="EX20" s="117">
        <v>15.495955467224121</v>
      </c>
      <c r="EY20" s="116">
        <v>79.018943786621094</v>
      </c>
      <c r="EZ20" s="116">
        <v>1009.8941650390625</v>
      </c>
      <c r="FA20" s="117">
        <v>12.78040599822998</v>
      </c>
      <c r="FB20" s="116">
        <v>68.615547180175781</v>
      </c>
      <c r="FC20" s="116">
        <v>1091.5107421875</v>
      </c>
      <c r="FD20" s="117">
        <v>15.90762996673584</v>
      </c>
      <c r="FE20" s="116">
        <v>74.664505004882812</v>
      </c>
      <c r="FF20" s="116">
        <v>1177.9559326171875</v>
      </c>
      <c r="FG20" s="117">
        <v>15.776652336120605</v>
      </c>
      <c r="FH20" s="116">
        <v>88.778846740722656</v>
      </c>
      <c r="FI20" s="116">
        <v>1264.8365478515625</v>
      </c>
      <c r="FJ20" s="117">
        <v>14.247048377990723</v>
      </c>
      <c r="FK20" s="116">
        <v>114.84122467041016</v>
      </c>
      <c r="FL20" s="116">
        <v>1397.4237060546875</v>
      </c>
      <c r="FM20" s="117">
        <v>12.16831111907959</v>
      </c>
      <c r="FN20" s="116">
        <v>122.18717956542969</v>
      </c>
      <c r="FO20" s="116">
        <v>1571.6234130859375</v>
      </c>
      <c r="FP20" s="117">
        <v>12.862424850463867</v>
      </c>
      <c r="FQ20" s="116">
        <v>157.60165405273437</v>
      </c>
      <c r="FR20" s="116">
        <v>1751.406005859375</v>
      </c>
      <c r="FS20" s="117">
        <v>11.112865447998047</v>
      </c>
      <c r="FT20" s="116">
        <v>150.0322265625</v>
      </c>
      <c r="FU20" s="116">
        <v>1912.1900634765625</v>
      </c>
      <c r="FV20" s="117">
        <v>12.745195388793945</v>
      </c>
      <c r="FW20" s="116">
        <v>184.93778991699219</v>
      </c>
      <c r="FX20" s="116">
        <v>2135.068115234375</v>
      </c>
      <c r="FY20" s="117">
        <v>11.544791221618652</v>
      </c>
      <c r="FZ20" s="116">
        <v>159.38040161132812</v>
      </c>
      <c r="GA20" s="116">
        <v>2383.635986328125</v>
      </c>
      <c r="GB20" s="117">
        <v>14.95564079284668</v>
      </c>
      <c r="GC20" s="116">
        <v>179.82994079589844</v>
      </c>
      <c r="GD20" s="116">
        <v>2720.254150390625</v>
      </c>
      <c r="GE20" s="117">
        <v>15.126814842224121</v>
      </c>
      <c r="GF20" s="116">
        <v>257.74545288085937</v>
      </c>
      <c r="GG20" s="116">
        <v>3139.65087890625</v>
      </c>
      <c r="GH20" s="117">
        <v>12.181207656860352</v>
      </c>
      <c r="GI20" s="116">
        <v>373.55447387695312</v>
      </c>
      <c r="GJ20" s="116">
        <v>3611.21337890625</v>
      </c>
      <c r="GK20" s="117">
        <v>9.6671667098999023</v>
      </c>
      <c r="GL20" s="116">
        <v>472.48516845703125</v>
      </c>
      <c r="GM20" s="116">
        <v>4049.91650390625</v>
      </c>
      <c r="GN20" s="117">
        <v>8.5715208053588867</v>
      </c>
      <c r="GO20" s="116">
        <v>626.71240234375</v>
      </c>
      <c r="GP20" s="116">
        <v>4713.45654296875</v>
      </c>
      <c r="GQ20" s="117">
        <v>7.5209240913391113</v>
      </c>
      <c r="GR20" s="116">
        <v>907.8182373046875</v>
      </c>
      <c r="GS20" s="116">
        <v>5321.6572265625</v>
      </c>
      <c r="GT20" s="117">
        <v>5.8620295524597168</v>
      </c>
      <c r="GU20" s="116">
        <v>1020.511474609375</v>
      </c>
      <c r="GV20" s="116">
        <v>5976.87646484375</v>
      </c>
      <c r="GW20" s="117">
        <v>5.8567461967468262</v>
      </c>
      <c r="GX20" s="116">
        <v>1134.6300048828125</v>
      </c>
      <c r="GY20" s="116">
        <v>6711.21337890625</v>
      </c>
      <c r="GZ20" s="117">
        <v>5.9148917198181152</v>
      </c>
      <c r="HA20" s="116">
        <v>1326.0474853515625</v>
      </c>
      <c r="HB20" s="116">
        <v>7647.99462890625</v>
      </c>
      <c r="HC20" s="117">
        <v>5.7675118446350098</v>
      </c>
      <c r="HD20" s="116">
        <v>1410.1475830078125</v>
      </c>
      <c r="HE20" s="116">
        <v>8554.087890625</v>
      </c>
      <c r="HF20" s="117">
        <v>6.066093921661377</v>
      </c>
      <c r="HG20" s="116">
        <v>1540.8646240234375</v>
      </c>
      <c r="HH20" s="116">
        <v>9107.0537109375</v>
      </c>
      <c r="HI20" s="117">
        <v>5.9103527069091797</v>
      </c>
      <c r="HJ20" s="116">
        <v>1712.9990234375</v>
      </c>
      <c r="HK20" s="116">
        <v>9650.3447265625</v>
      </c>
      <c r="HL20" s="117">
        <v>5.6335959434509277</v>
      </c>
      <c r="HM20" s="116">
        <v>1787.1259765625</v>
      </c>
      <c r="HN20" s="116">
        <v>10137.822265625</v>
      </c>
      <c r="HO20" s="117">
        <v>5.6726961135864258</v>
      </c>
      <c r="HP20" s="116">
        <v>1858.2684326171875</v>
      </c>
      <c r="HQ20" s="116">
        <v>10479.7958984375</v>
      </c>
      <c r="HR20" s="117">
        <v>5.6395487785339355</v>
      </c>
      <c r="HS20" s="116">
        <v>1890.71044921875</v>
      </c>
      <c r="HT20" s="116">
        <v>10787.2841796875</v>
      </c>
      <c r="HU20" s="117">
        <v>5.7054133415222168</v>
      </c>
      <c r="HV20" s="116">
        <v>1951.913330078125</v>
      </c>
      <c r="HW20" s="116">
        <v>11442.201171875</v>
      </c>
      <c r="HX20" s="117">
        <v>5.8620438575744629</v>
      </c>
      <c r="HY20" s="116">
        <v>1949.4139404296875</v>
      </c>
      <c r="HZ20" s="116">
        <v>12116.966796875</v>
      </c>
      <c r="IA20" s="117">
        <v>6.2156972885131836</v>
      </c>
      <c r="IB20" s="116">
        <v>1991.356201171875</v>
      </c>
      <c r="IC20" s="116">
        <v>12551.681640625</v>
      </c>
      <c r="ID20" s="117">
        <v>6.3030819892883301</v>
      </c>
      <c r="IE20" s="116">
        <v>1868.1712646484375</v>
      </c>
      <c r="IF20" s="116">
        <v>12824.142578125</v>
      </c>
      <c r="IG20" s="117">
        <v>6.8645434379577637</v>
      </c>
      <c r="IH20" s="116">
        <v>1951.36083984375</v>
      </c>
      <c r="II20" s="116">
        <v>13018.6552734375</v>
      </c>
      <c r="IJ20" s="117">
        <v>6.6715774536132812</v>
      </c>
      <c r="IK20" s="116">
        <v>1848.7552490234375</v>
      </c>
      <c r="IL20" s="116">
        <v>13155.9287109375</v>
      </c>
      <c r="IM20" s="117">
        <v>7.1161007881164551</v>
      </c>
      <c r="IN20" s="115">
        <v>1564.3526611328125</v>
      </c>
      <c r="IO20" s="116">
        <v>13496.103515625</v>
      </c>
      <c r="IP20" s="117">
        <v>8.6272764205932617</v>
      </c>
      <c r="IQ20" s="116">
        <v>1697.752685546875</v>
      </c>
      <c r="IR20" s="116">
        <v>13876.3310546875</v>
      </c>
      <c r="IS20" s="117">
        <v>8.1733522415161133</v>
      </c>
      <c r="IT20" s="116">
        <v>1607.1136474609375</v>
      </c>
      <c r="IU20" s="116">
        <v>14272.2421875</v>
      </c>
      <c r="IV20" s="117">
        <v>8.8806676864624023</v>
      </c>
      <c r="IW20" s="116">
        <v>1580.0224609375</v>
      </c>
      <c r="IX20" s="116">
        <v>14694.2099609375</v>
      </c>
      <c r="IY20" s="117">
        <v>9.3000011444091797</v>
      </c>
      <c r="IZ20" s="116">
        <v>1283.318603515625</v>
      </c>
      <c r="JA20" s="116">
        <v>15276.0576171875</v>
      </c>
      <c r="JB20" s="117">
        <v>11.903557777404785</v>
      </c>
      <c r="JC20" s="116">
        <v>1354.8072509765625</v>
      </c>
      <c r="JD20" s="116">
        <v>15827.7705078125</v>
      </c>
      <c r="JE20" s="117">
        <v>11.682673454284668</v>
      </c>
      <c r="JF20" s="116">
        <v>1722.70849609375</v>
      </c>
      <c r="JG20" s="116">
        <v>16323.259765625</v>
      </c>
      <c r="JH20" s="117">
        <v>9.475346565246582</v>
      </c>
      <c r="JI20" s="116">
        <v>1601.4219970703125</v>
      </c>
      <c r="JJ20" s="116">
        <v>16874.103515625</v>
      </c>
      <c r="JK20" s="117">
        <v>10.53695011138916</v>
      </c>
      <c r="JL20" s="116">
        <v>1224.8363037109375</v>
      </c>
      <c r="JM20" s="116">
        <v>17627.083984375</v>
      </c>
      <c r="JN20" s="117">
        <v>14.391379356384277</v>
      </c>
      <c r="JO20" s="116">
        <v>1027.839599609375</v>
      </c>
      <c r="JP20" s="116">
        <v>18092.189453125</v>
      </c>
      <c r="JQ20" s="117">
        <v>17.602151870727539</v>
      </c>
      <c r="JR20" s="116">
        <v>1021.4418334960937</v>
      </c>
      <c r="JS20" s="116">
        <v>18481.353515625</v>
      </c>
      <c r="JT20" s="117">
        <v>18.09339714050293</v>
      </c>
      <c r="JU20" s="116">
        <v>1027.5439453125</v>
      </c>
      <c r="JV20" s="116">
        <v>19813.861328125</v>
      </c>
      <c r="JW20" s="117">
        <v>19.282737731933594</v>
      </c>
      <c r="JX20" s="116">
        <v>1081.8214111328125</v>
      </c>
      <c r="JY20" s="116">
        <v>20583.03125</v>
      </c>
      <c r="JZ20" s="117">
        <v>19.026273727416992</v>
      </c>
      <c r="KA20" s="116">
        <v>1258.61767578125</v>
      </c>
      <c r="KB20" s="116">
        <v>21088.74609375</v>
      </c>
      <c r="KC20" s="117">
        <v>16.755481719970703</v>
      </c>
      <c r="KD20" s="116">
        <v>1400.501953125</v>
      </c>
      <c r="KE20" s="116">
        <v>21059.544921875</v>
      </c>
      <c r="KF20" s="117">
        <v>15.037140846252441</v>
      </c>
      <c r="KG20" s="116">
        <v>1280.7213134765625</v>
      </c>
      <c r="KH20" s="116">
        <v>21662.18359375</v>
      </c>
      <c r="KI20" s="117">
        <v>16.91404914855957</v>
      </c>
      <c r="KJ20" s="116">
        <v>1360.6915283203125</v>
      </c>
      <c r="KK20" s="116">
        <v>22335.712890625</v>
      </c>
      <c r="KL20" s="117">
        <v>16.414972305297852</v>
      </c>
      <c r="KM20" s="116">
        <v>1337.68505859375</v>
      </c>
      <c r="KN20" s="116">
        <v>22788.3828125</v>
      </c>
      <c r="KO20" s="117">
        <v>17.035686492919922</v>
      </c>
      <c r="KP20" s="116">
        <v>1317.7457275390625</v>
      </c>
      <c r="KQ20" s="116">
        <v>22970.64453125</v>
      </c>
      <c r="KR20" s="117">
        <v>17.431772232055664</v>
      </c>
      <c r="KS20" s="116">
        <v>1461.9918212890625</v>
      </c>
      <c r="KT20" s="116">
        <v>23176.056640625</v>
      </c>
      <c r="KU20" s="117">
        <v>15.852384567260742</v>
      </c>
      <c r="KV20" s="134">
        <v>25.748615264892578</v>
      </c>
      <c r="KW20" s="135">
        <v>20.941219329833984</v>
      </c>
      <c r="KX20" s="135">
        <v>23.204708099365234</v>
      </c>
      <c r="KY20" s="135">
        <v>16.951374053955078</v>
      </c>
      <c r="KZ20" s="135">
        <v>13.136213302612305</v>
      </c>
      <c r="LA20" s="135">
        <v>11.948884010314941</v>
      </c>
      <c r="LB20" s="135">
        <v>15.195077896118164</v>
      </c>
      <c r="LC20" s="135">
        <v>10.928815841674805</v>
      </c>
      <c r="LD20" s="135">
        <v>5.802889347076416</v>
      </c>
      <c r="LE20" s="135">
        <v>8.0055856704711914</v>
      </c>
      <c r="LF20" s="135">
        <v>15.188353538513184</v>
      </c>
      <c r="LG20" s="135">
        <v>16.729772567749023</v>
      </c>
      <c r="LH20" s="135">
        <f t="shared" si="0"/>
        <v>23.298180898030598</v>
      </c>
      <c r="LI20" s="135">
        <f t="shared" si="1"/>
        <v>15.043793678283691</v>
      </c>
      <c r="LJ20" s="135">
        <f t="shared" si="2"/>
        <v>10.968916773796082</v>
      </c>
      <c r="LK20" s="144">
        <f t="shared" si="3"/>
        <v>13.307903925577799</v>
      </c>
    </row>
    <row r="21" spans="1:323" ht="15" customHeight="1">
      <c r="A21" s="114">
        <v>7</v>
      </c>
      <c r="B21" s="115">
        <v>46.767391204833984</v>
      </c>
      <c r="C21" s="116">
        <v>831.9609375</v>
      </c>
      <c r="D21" s="117">
        <v>17.789339065551758</v>
      </c>
      <c r="E21" s="116">
        <v>62.714347839355469</v>
      </c>
      <c r="F21" s="116">
        <v>927.45953369140625</v>
      </c>
      <c r="G21" s="117">
        <v>14.788634300231934</v>
      </c>
      <c r="H21" s="116">
        <v>77.800559997558594</v>
      </c>
      <c r="I21" s="116">
        <v>1088.8927001953125</v>
      </c>
      <c r="J21" s="117">
        <v>13.995949745178223</v>
      </c>
      <c r="K21" s="116">
        <v>96.084678649902344</v>
      </c>
      <c r="L21" s="116">
        <v>1266.6507568359375</v>
      </c>
      <c r="M21" s="117">
        <v>13.182650566101074</v>
      </c>
      <c r="N21" s="116">
        <v>100.38062286376953</v>
      </c>
      <c r="O21" s="116">
        <v>1610.9307861328125</v>
      </c>
      <c r="P21" s="117">
        <v>16.048225402832031</v>
      </c>
      <c r="Q21" s="116">
        <v>108.73899078369141</v>
      </c>
      <c r="R21" s="116">
        <v>1937.497314453125</v>
      </c>
      <c r="S21" s="117">
        <v>17.81787109375</v>
      </c>
      <c r="T21" s="116">
        <v>193.12757873535156</v>
      </c>
      <c r="U21" s="116">
        <v>2515.048828125</v>
      </c>
      <c r="V21" s="117">
        <v>13.022732734680176</v>
      </c>
      <c r="W21" s="116">
        <v>222.42713928222656</v>
      </c>
      <c r="X21" s="116">
        <v>3304.65283203125</v>
      </c>
      <c r="Y21" s="117">
        <v>14.857237815856934</v>
      </c>
      <c r="Z21" s="116">
        <v>212.40940856933594</v>
      </c>
      <c r="AA21" s="116">
        <v>3364.47607421875</v>
      </c>
      <c r="AB21" s="117">
        <v>15.839581489562988</v>
      </c>
      <c r="AC21" s="116">
        <v>210.76148986816406</v>
      </c>
      <c r="AD21" s="116">
        <v>3578.8681640625</v>
      </c>
      <c r="AE21" s="117">
        <v>16.980655670166016</v>
      </c>
      <c r="AF21" s="116">
        <v>215.95188903808594</v>
      </c>
      <c r="AG21" s="116">
        <v>4065.183837890625</v>
      </c>
      <c r="AH21" s="117">
        <v>18.824487686157227</v>
      </c>
      <c r="AI21" s="116">
        <v>255.35810852050781</v>
      </c>
      <c r="AJ21" s="116">
        <v>4568.74560546875</v>
      </c>
      <c r="AK21" s="117">
        <v>17.891523361206055</v>
      </c>
      <c r="AL21" s="116">
        <v>283.84744262695312</v>
      </c>
      <c r="AM21" s="116">
        <v>4826.47119140625</v>
      </c>
      <c r="AN21" s="117">
        <v>17.003751754760742</v>
      </c>
      <c r="AO21" s="116">
        <v>437.49273681640625</v>
      </c>
      <c r="AP21" s="116">
        <v>5675.92236328125</v>
      </c>
      <c r="AQ21" s="117">
        <v>12.973752021789551</v>
      </c>
      <c r="AR21" s="116">
        <v>435.91448974609375</v>
      </c>
      <c r="AS21" s="116">
        <v>5854.36669921875</v>
      </c>
      <c r="AT21" s="117">
        <v>13.430080413818359</v>
      </c>
      <c r="AU21" s="116">
        <v>492.13723754882812</v>
      </c>
      <c r="AV21" s="116">
        <v>6297.12548828125</v>
      </c>
      <c r="AW21" s="117">
        <v>12.795466423034668</v>
      </c>
      <c r="AX21" s="116">
        <v>547.9996337890625</v>
      </c>
      <c r="AY21" s="116">
        <v>6756.1591796875</v>
      </c>
      <c r="AZ21" s="117">
        <v>12.328765869140625</v>
      </c>
      <c r="BA21" s="116">
        <v>552.66650390625</v>
      </c>
      <c r="BB21" s="116">
        <v>6648.1689453125</v>
      </c>
      <c r="BC21" s="117">
        <v>12.02925968170166</v>
      </c>
      <c r="BD21" s="116">
        <v>523.3330078125</v>
      </c>
      <c r="BE21" s="116">
        <v>6165.17529296875</v>
      </c>
      <c r="BF21" s="117">
        <v>11.780596733093262</v>
      </c>
      <c r="BG21" s="116">
        <v>445.92922973632812</v>
      </c>
      <c r="BH21" s="116">
        <v>5570.3271484375</v>
      </c>
      <c r="BI21" s="117">
        <v>12.491504669189453</v>
      </c>
      <c r="BJ21" s="116">
        <v>417.81695556640625</v>
      </c>
      <c r="BK21" s="116">
        <v>5424.40869140625</v>
      </c>
      <c r="BL21" s="117">
        <v>12.982739448547363</v>
      </c>
      <c r="BM21" s="116">
        <v>377.70355224609375</v>
      </c>
      <c r="BN21" s="116">
        <v>4965.64208984375</v>
      </c>
      <c r="BO21" s="117">
        <v>13.146929740905762</v>
      </c>
      <c r="BP21" s="116">
        <v>349.59231567382812</v>
      </c>
      <c r="BQ21" s="116">
        <v>4858.53515625</v>
      </c>
      <c r="BR21" s="117">
        <v>13.897717475891113</v>
      </c>
      <c r="BS21" s="116">
        <v>417.76022338867187</v>
      </c>
      <c r="BT21" s="116">
        <v>5397.3994140625</v>
      </c>
      <c r="BU21" s="117">
        <v>12.91985034942627</v>
      </c>
      <c r="BV21" s="116">
        <v>522.99908447265625</v>
      </c>
      <c r="BW21" s="116">
        <v>6587.24462890625</v>
      </c>
      <c r="BX21" s="117">
        <v>12.595135688781738</v>
      </c>
      <c r="BY21" s="116">
        <v>584.064453125</v>
      </c>
      <c r="BZ21" s="116">
        <v>7181.6728515625</v>
      </c>
      <c r="CA21" s="117">
        <v>12.296028137207031</v>
      </c>
      <c r="CB21" s="116">
        <v>670.55316162109375</v>
      </c>
      <c r="CC21" s="116">
        <v>7868.4345703125</v>
      </c>
      <c r="CD21" s="117">
        <v>11.734244346618652</v>
      </c>
      <c r="CE21" s="116">
        <v>574.00604248046875</v>
      </c>
      <c r="CF21" s="116">
        <v>7174.2236328125</v>
      </c>
      <c r="CG21" s="117">
        <v>12.498516082763672</v>
      </c>
      <c r="CH21" s="116">
        <v>788.0208740234375</v>
      </c>
      <c r="CI21" s="116">
        <v>9362.4150390625</v>
      </c>
      <c r="CJ21" s="117">
        <v>11.880922317504883</v>
      </c>
      <c r="CK21" s="116">
        <v>1117.1627197265625</v>
      </c>
      <c r="CL21" s="116">
        <v>12412.2822265625</v>
      </c>
      <c r="CM21" s="117">
        <v>11.110541343688965</v>
      </c>
      <c r="CN21" s="116">
        <v>1513.6531982421875</v>
      </c>
      <c r="CO21" s="116">
        <v>14782.525390625</v>
      </c>
      <c r="CP21" s="117">
        <v>9.7661247253417969</v>
      </c>
      <c r="CQ21" s="116">
        <v>1902.7452392578125</v>
      </c>
      <c r="CR21" s="116">
        <v>18097.833984375</v>
      </c>
      <c r="CS21" s="117">
        <v>9.5114326477050781</v>
      </c>
      <c r="CT21" s="116">
        <v>3282.2490234375</v>
      </c>
      <c r="CU21" s="116">
        <v>32376.505859375</v>
      </c>
      <c r="CV21" s="117">
        <v>9.8641223907470703</v>
      </c>
      <c r="CW21" s="116">
        <v>4892.17431640625</v>
      </c>
      <c r="CX21" s="116">
        <v>49488.8359375</v>
      </c>
      <c r="CY21" s="117">
        <v>10.115918159484863</v>
      </c>
      <c r="CZ21" s="116">
        <v>6188.75341796875</v>
      </c>
      <c r="DA21" s="116">
        <v>65285.71484375</v>
      </c>
      <c r="DB21" s="117">
        <v>10.549089431762695</v>
      </c>
      <c r="DC21" s="116">
        <v>11277.0439453125</v>
      </c>
      <c r="DD21" s="116">
        <v>109194.8828125</v>
      </c>
      <c r="DE21" s="117">
        <v>9.6829347610473633</v>
      </c>
      <c r="DF21" s="116">
        <v>21.117439270019531</v>
      </c>
      <c r="DG21" s="116">
        <v>210.66474914550781</v>
      </c>
      <c r="DH21" s="117">
        <v>9.9758663177490234</v>
      </c>
      <c r="DI21" s="116">
        <v>25.256423950195313</v>
      </c>
      <c r="DJ21" s="116">
        <v>245.42100524902344</v>
      </c>
      <c r="DK21" s="117">
        <v>9.7171716690063477</v>
      </c>
      <c r="DL21" s="116">
        <v>30.279455184936523</v>
      </c>
      <c r="DM21" s="116">
        <v>311.00564575195312</v>
      </c>
      <c r="DN21" s="117">
        <v>10.271177291870117</v>
      </c>
      <c r="DO21" s="116">
        <v>34.952312469482422</v>
      </c>
      <c r="DP21" s="116">
        <v>366.54324340820312</v>
      </c>
      <c r="DQ21" s="117">
        <v>10.486952781677246</v>
      </c>
      <c r="DR21" s="116">
        <v>37.741859436035156</v>
      </c>
      <c r="DS21" s="116">
        <v>372.51193237304687</v>
      </c>
      <c r="DT21" s="117">
        <v>9.8699941635131836</v>
      </c>
      <c r="DU21" s="116">
        <v>38.973682403564453</v>
      </c>
      <c r="DV21" s="116">
        <v>398.008056640625</v>
      </c>
      <c r="DW21" s="117">
        <v>10.212225914001465</v>
      </c>
      <c r="DX21" s="116">
        <v>40.874923706054687</v>
      </c>
      <c r="DY21" s="116">
        <v>429.22647094726562</v>
      </c>
      <c r="DZ21" s="117">
        <v>10.500972747802734</v>
      </c>
      <c r="EA21" s="116">
        <v>44.841617584228516</v>
      </c>
      <c r="EB21" s="116">
        <v>463.30361938476562</v>
      </c>
      <c r="EC21" s="117">
        <v>10.332000732421875</v>
      </c>
      <c r="ED21" s="116">
        <v>49.354152679443359</v>
      </c>
      <c r="EE21" s="118">
        <v>526.9500732421875</v>
      </c>
      <c r="EF21" s="119">
        <v>10.676914215087891</v>
      </c>
      <c r="EG21" s="115">
        <v>58.433788299560547</v>
      </c>
      <c r="EH21" s="116">
        <v>583.032958984375</v>
      </c>
      <c r="EI21" s="117">
        <v>9.9776687622070312</v>
      </c>
      <c r="EJ21" s="116">
        <v>60.286659240722656</v>
      </c>
      <c r="EK21" s="116">
        <v>640.9068603515625</v>
      </c>
      <c r="EL21" s="117">
        <v>10.630990028381348</v>
      </c>
      <c r="EM21" s="116">
        <v>47.833290100097656</v>
      </c>
      <c r="EN21" s="116">
        <v>708.2001953125</v>
      </c>
      <c r="EO21" s="117">
        <v>14.80559253692627</v>
      </c>
      <c r="EP21" s="116">
        <v>64.82086181640625</v>
      </c>
      <c r="EQ21" s="116">
        <v>770.539306640625</v>
      </c>
      <c r="ER21" s="117">
        <v>11.887211799621582</v>
      </c>
      <c r="ES21" s="116">
        <v>81.449295043945313</v>
      </c>
      <c r="ET21" s="116">
        <v>865.3865966796875</v>
      </c>
      <c r="EU21" s="117">
        <v>10.624850273132324</v>
      </c>
      <c r="EV21" s="116">
        <v>81.348335266113281</v>
      </c>
      <c r="EW21" s="116">
        <v>936.62255859375</v>
      </c>
      <c r="EX21" s="117">
        <v>11.513727188110352</v>
      </c>
      <c r="EY21" s="116">
        <v>92.471931457519531</v>
      </c>
      <c r="EZ21" s="116">
        <v>1019.8236694335937</v>
      </c>
      <c r="FA21" s="117">
        <v>11.028467178344727</v>
      </c>
      <c r="FB21" s="116">
        <v>93.180145263671875</v>
      </c>
      <c r="FC21" s="116">
        <v>1102.3436279296875</v>
      </c>
      <c r="FD21" s="117">
        <v>11.830241203308105</v>
      </c>
      <c r="FE21" s="116">
        <v>101.67640686035156</v>
      </c>
      <c r="FF21" s="116">
        <v>1189.6370849609375</v>
      </c>
      <c r="FG21" s="117">
        <v>11.700227737426758</v>
      </c>
      <c r="FH21" s="116">
        <v>112.86435699462891</v>
      </c>
      <c r="FI21" s="116">
        <v>1277.316650390625</v>
      </c>
      <c r="FJ21" s="117">
        <v>11.317272186279297</v>
      </c>
      <c r="FK21" s="116">
        <v>131.53645324707031</v>
      </c>
      <c r="FL21" s="116">
        <v>1411.1246337890625</v>
      </c>
      <c r="FM21" s="117">
        <v>10.728012084960938</v>
      </c>
      <c r="FN21" s="116">
        <v>147.09902954101562</v>
      </c>
      <c r="FO21" s="116">
        <v>1587.04833984375</v>
      </c>
      <c r="FP21" s="117">
        <v>10.788978576660156</v>
      </c>
      <c r="FQ21" s="116">
        <v>179.08563232421875</v>
      </c>
      <c r="FR21" s="116">
        <v>1768.428955078125</v>
      </c>
      <c r="FS21" s="117">
        <v>9.8747673034667969</v>
      </c>
      <c r="FT21" s="116">
        <v>183.86825561523437</v>
      </c>
      <c r="FU21" s="116">
        <v>1930.9130859375</v>
      </c>
      <c r="FV21" s="117">
        <v>10.501611709594727</v>
      </c>
      <c r="FW21" s="116">
        <v>212.96458435058594</v>
      </c>
      <c r="FX21" s="116">
        <v>2155.887451171875</v>
      </c>
      <c r="FY21" s="117">
        <v>10.123220443725586</v>
      </c>
      <c r="FZ21" s="116">
        <v>223.31704711914063</v>
      </c>
      <c r="GA21" s="116">
        <v>2407.11669921875</v>
      </c>
      <c r="GB21" s="117">
        <v>10.77892017364502</v>
      </c>
      <c r="GC21" s="116">
        <v>257.95852661132812</v>
      </c>
      <c r="GD21" s="116">
        <v>2747.041015625</v>
      </c>
      <c r="GE21" s="117">
        <v>10.649157524108887</v>
      </c>
      <c r="GF21" s="116">
        <v>318.34011840820312</v>
      </c>
      <c r="GG21" s="116">
        <v>3170.231689453125</v>
      </c>
      <c r="GH21" s="117">
        <v>9.9586305618286133</v>
      </c>
      <c r="GI21" s="116">
        <v>428.74270629882812</v>
      </c>
      <c r="GJ21" s="116">
        <v>3645.684326171875</v>
      </c>
      <c r="GK21" s="117">
        <v>8.5031986236572266</v>
      </c>
      <c r="GL21" s="116">
        <v>540.10797119140625</v>
      </c>
      <c r="GM21" s="116">
        <v>4087.96630859375</v>
      </c>
      <c r="GN21" s="117">
        <v>7.5687947273254395</v>
      </c>
      <c r="GO21" s="116">
        <v>691.55657958984375</v>
      </c>
      <c r="GP21" s="116">
        <v>4757.05322265625</v>
      </c>
      <c r="GQ21" s="117">
        <v>6.8787622451782227</v>
      </c>
      <c r="GR21" s="116">
        <v>974.41009521484375</v>
      </c>
      <c r="GS21" s="116">
        <v>5368.7607421875</v>
      </c>
      <c r="GT21" s="117">
        <v>5.5097546577453613</v>
      </c>
      <c r="GU21" s="116">
        <v>1098.0755615234375</v>
      </c>
      <c r="GV21" s="116">
        <v>6029.755859375</v>
      </c>
      <c r="GW21" s="117">
        <v>5.4912028312683105</v>
      </c>
      <c r="GX21" s="116">
        <v>1224.0635986328125</v>
      </c>
      <c r="GY21" s="116">
        <v>6770.69775390625</v>
      </c>
      <c r="GZ21" s="117">
        <v>5.5313282012939453</v>
      </c>
      <c r="HA21" s="116">
        <v>1431.4239501953125</v>
      </c>
      <c r="HB21" s="116">
        <v>7715.408203125</v>
      </c>
      <c r="HC21" s="117">
        <v>5.3900232315063477</v>
      </c>
      <c r="HD21" s="116">
        <v>1520.292236328125</v>
      </c>
      <c r="HE21" s="116">
        <v>8630.314453125</v>
      </c>
      <c r="HF21" s="117">
        <v>5.6767468452453613</v>
      </c>
      <c r="HG21" s="116">
        <v>1660.9677734375</v>
      </c>
      <c r="HH21" s="116">
        <v>9187.767578125</v>
      </c>
      <c r="HI21" s="117">
        <v>5.5315747261047363</v>
      </c>
      <c r="HJ21" s="116">
        <v>1826.7177734375</v>
      </c>
      <c r="HK21" s="116">
        <v>9735.0830078125</v>
      </c>
      <c r="HL21" s="117">
        <v>5.3292760848999023</v>
      </c>
      <c r="HM21" s="116">
        <v>1907.322265625</v>
      </c>
      <c r="HN21" s="116">
        <v>10226.970703125</v>
      </c>
      <c r="HO21" s="117">
        <v>5.3619523048400879</v>
      </c>
      <c r="HP21" s="116">
        <v>1979.30029296875</v>
      </c>
      <c r="HQ21" s="116">
        <v>10571.8525390625</v>
      </c>
      <c r="HR21" s="117">
        <v>5.3412070274353027</v>
      </c>
      <c r="HS21" s="116">
        <v>2006.0357666015625</v>
      </c>
      <c r="HT21" s="116">
        <v>10882.3291015625</v>
      </c>
      <c r="HU21" s="117">
        <v>5.4247932434082031</v>
      </c>
      <c r="HV21" s="116">
        <v>2061.365966796875</v>
      </c>
      <c r="HW21" s="116">
        <v>11543.6650390625</v>
      </c>
      <c r="HX21" s="117">
        <v>5.6000075340270996</v>
      </c>
      <c r="HY21" s="116">
        <v>2058.91943359375</v>
      </c>
      <c r="HZ21" s="116">
        <v>12225.716796875</v>
      </c>
      <c r="IA21" s="117">
        <v>5.9379286766052246</v>
      </c>
      <c r="IB21" s="116">
        <v>2081.0986328125</v>
      </c>
      <c r="IC21" s="116">
        <v>12664.765625</v>
      </c>
      <c r="ID21" s="117">
        <v>6.0856151580810547</v>
      </c>
      <c r="IE21" s="116">
        <v>2002.0919189453125</v>
      </c>
      <c r="IF21" s="116">
        <v>12941.240234375</v>
      </c>
      <c r="IG21" s="117">
        <v>6.4638590812683105</v>
      </c>
      <c r="IH21" s="116">
        <v>2041.4117431640625</v>
      </c>
      <c r="II21" s="116">
        <v>13137.1240234375</v>
      </c>
      <c r="IJ21" s="117">
        <v>6.4353132247924805</v>
      </c>
      <c r="IK21" s="116">
        <v>1964.2523193359375</v>
      </c>
      <c r="IL21" s="116">
        <v>13276.7607421875</v>
      </c>
      <c r="IM21" s="117">
        <v>6.759192943572998</v>
      </c>
      <c r="IN21" s="115">
        <v>1913.549072265625</v>
      </c>
      <c r="IO21" s="116">
        <v>13622.26953125</v>
      </c>
      <c r="IP21" s="117">
        <v>7.1188502311706543</v>
      </c>
      <c r="IQ21" s="116">
        <v>1989.7154541015625</v>
      </c>
      <c r="IR21" s="116">
        <v>14005.2294921875</v>
      </c>
      <c r="IS21" s="117">
        <v>7.0388102531433105</v>
      </c>
      <c r="IT21" s="116">
        <v>1959.044189453125</v>
      </c>
      <c r="IU21" s="116">
        <v>14406.0771484375</v>
      </c>
      <c r="IV21" s="117">
        <v>7.3536252975463867</v>
      </c>
      <c r="IW21" s="116">
        <v>1977.1455078125</v>
      </c>
      <c r="IX21" s="116">
        <v>14832.7353515625</v>
      </c>
      <c r="IY21" s="117">
        <v>7.5020961761474609</v>
      </c>
      <c r="IZ21" s="116">
        <v>1801.2354736328125</v>
      </c>
      <c r="JA21" s="116">
        <v>15423.818359375</v>
      </c>
      <c r="JB21" s="117">
        <v>8.5629110336303711</v>
      </c>
      <c r="JC21" s="116">
        <v>1893.117431640625</v>
      </c>
      <c r="JD21" s="116">
        <v>15980.5859375</v>
      </c>
      <c r="JE21" s="117">
        <v>8.4414129257202148</v>
      </c>
      <c r="JF21" s="116">
        <v>2196.817626953125</v>
      </c>
      <c r="JG21" s="116">
        <v>16477.234375</v>
      </c>
      <c r="JH21" s="117">
        <v>7.5005016326904297</v>
      </c>
      <c r="JI21" s="116">
        <v>2183.313232421875</v>
      </c>
      <c r="JJ21" s="116">
        <v>17034.955078125</v>
      </c>
      <c r="JK21" s="117">
        <v>7.8023414611816406</v>
      </c>
      <c r="JL21" s="116">
        <v>1859.067138671875</v>
      </c>
      <c r="JM21" s="116">
        <v>17800.19140625</v>
      </c>
      <c r="JN21" s="117">
        <v>9.5747976303100586</v>
      </c>
      <c r="JO21" s="116">
        <v>1596.746826171875</v>
      </c>
      <c r="JP21" s="116">
        <v>18272.763671875</v>
      </c>
      <c r="JQ21" s="117">
        <v>11.443744659423828</v>
      </c>
      <c r="JR21" s="116">
        <v>1581.84228515625</v>
      </c>
      <c r="JS21" s="116">
        <v>18666.22265625</v>
      </c>
      <c r="JT21" s="117">
        <v>11.800305366516113</v>
      </c>
      <c r="JU21" s="116">
        <v>1587.1888427734375</v>
      </c>
      <c r="JV21" s="116">
        <v>20012.998046875</v>
      </c>
      <c r="JW21" s="117">
        <v>12.609084129333496</v>
      </c>
      <c r="JX21" s="116">
        <v>1669.35693359375</v>
      </c>
      <c r="JY21" s="116">
        <v>20789.708984375</v>
      </c>
      <c r="JZ21" s="117">
        <v>12.453722953796387</v>
      </c>
      <c r="KA21" s="116">
        <v>1956.689697265625</v>
      </c>
      <c r="KB21" s="116">
        <v>21298.400390625</v>
      </c>
      <c r="KC21" s="117">
        <v>10.884914398193359</v>
      </c>
      <c r="KD21" s="116">
        <v>2208.759033203125</v>
      </c>
      <c r="KE21" s="116">
        <v>21266.595703125</v>
      </c>
      <c r="KF21" s="117">
        <v>9.628300666809082</v>
      </c>
      <c r="KG21" s="116">
        <v>2083.1142578125</v>
      </c>
      <c r="KH21" s="116">
        <v>21877.263671875</v>
      </c>
      <c r="KI21" s="117">
        <v>10.502190589904785</v>
      </c>
      <c r="KJ21" s="116">
        <v>2186.351806640625</v>
      </c>
      <c r="KK21" s="116">
        <v>22557.046875</v>
      </c>
      <c r="KL21" s="117">
        <v>10.317208290100098</v>
      </c>
      <c r="KM21" s="116">
        <v>2199.8583984375</v>
      </c>
      <c r="KN21" s="116">
        <v>23014.6640625</v>
      </c>
      <c r="KO21" s="117">
        <v>10.461884498596191</v>
      </c>
      <c r="KP21" s="116">
        <v>2236.336181640625</v>
      </c>
      <c r="KQ21" s="116">
        <v>23198.83984375</v>
      </c>
      <c r="KR21" s="117">
        <v>10.373592376708984</v>
      </c>
      <c r="KS21" s="116">
        <v>2431.98388671875</v>
      </c>
      <c r="KT21" s="116">
        <v>23404.423828125</v>
      </c>
      <c r="KU21" s="117">
        <v>9.6235933303833008</v>
      </c>
      <c r="KV21" s="134">
        <v>16.288986206054688</v>
      </c>
      <c r="KW21" s="135">
        <v>14.813486099243164</v>
      </c>
      <c r="KX21" s="135">
        <v>15.292530059814453</v>
      </c>
      <c r="KY21" s="135">
        <v>12.587400436401367</v>
      </c>
      <c r="KZ21" s="135">
        <v>10.495546340942383</v>
      </c>
      <c r="LA21" s="135">
        <v>10.267606735229492</v>
      </c>
      <c r="LB21" s="135">
        <v>11.622458457946777</v>
      </c>
      <c r="LC21" s="135">
        <v>9.0346813201904297</v>
      </c>
      <c r="LD21" s="135">
        <v>5.467811107635498</v>
      </c>
      <c r="LE21" s="135">
        <v>6.9258203506469727</v>
      </c>
      <c r="LF21" s="135">
        <v>10.213912963867187</v>
      </c>
      <c r="LG21" s="135">
        <v>10.255693435668945</v>
      </c>
      <c r="LH21" s="135">
        <f t="shared" si="0"/>
        <v>15.465000788370768</v>
      </c>
      <c r="LI21" s="135">
        <f t="shared" si="1"/>
        <v>11.541473388671875</v>
      </c>
      <c r="LJ21" s="135">
        <f t="shared" si="2"/>
        <v>9.0981394052505493</v>
      </c>
      <c r="LK21" s="144">
        <f t="shared" si="3"/>
        <v>9.1318089167277012</v>
      </c>
    </row>
    <row r="22" spans="1:323" ht="15" customHeight="1">
      <c r="A22" s="114">
        <v>8</v>
      </c>
      <c r="B22" s="115">
        <v>62.339176177978516</v>
      </c>
      <c r="C22" s="116">
        <v>840.39154052734375</v>
      </c>
      <c r="D22" s="117">
        <v>13.480953216552734</v>
      </c>
      <c r="E22" s="116">
        <v>70.52655029296875</v>
      </c>
      <c r="F22" s="116">
        <v>936.81671142578125</v>
      </c>
      <c r="G22" s="117">
        <v>13.283178329467773</v>
      </c>
      <c r="H22" s="116">
        <v>87.094863891601563</v>
      </c>
      <c r="I22" s="116">
        <v>1099.8326416015625</v>
      </c>
      <c r="J22" s="117">
        <v>12.627985000610352</v>
      </c>
      <c r="K22" s="116">
        <v>107.05510711669922</v>
      </c>
      <c r="L22" s="116">
        <v>1279.3150634765625</v>
      </c>
      <c r="M22" s="117">
        <v>11.950060844421387</v>
      </c>
      <c r="N22" s="116">
        <v>119.19774627685547</v>
      </c>
      <c r="O22" s="116">
        <v>1627.2294921875</v>
      </c>
      <c r="P22" s="117">
        <v>13.651512145996094</v>
      </c>
      <c r="Q22" s="116">
        <v>146.44584655761719</v>
      </c>
      <c r="R22" s="116">
        <v>1957.1287841796875</v>
      </c>
      <c r="S22" s="117">
        <v>13.364180564880371</v>
      </c>
      <c r="T22" s="116">
        <v>215.9991455078125</v>
      </c>
      <c r="U22" s="116">
        <v>2540.163330078125</v>
      </c>
      <c r="V22" s="117">
        <v>11.760062217712402</v>
      </c>
      <c r="W22" s="116">
        <v>266.9879150390625</v>
      </c>
      <c r="X22" s="116">
        <v>3337.855224609375</v>
      </c>
      <c r="Y22" s="117">
        <v>12.501895904541016</v>
      </c>
      <c r="Z22" s="116">
        <v>270.62124633789062</v>
      </c>
      <c r="AA22" s="116">
        <v>3398.339599609375</v>
      </c>
      <c r="AB22" s="117">
        <v>12.557549476623535</v>
      </c>
      <c r="AC22" s="116">
        <v>274.81460571289063</v>
      </c>
      <c r="AD22" s="116">
        <v>3615.043212890625</v>
      </c>
      <c r="AE22" s="117">
        <v>13.15447998046875</v>
      </c>
      <c r="AF22" s="116">
        <v>293.87423706054687</v>
      </c>
      <c r="AG22" s="116">
        <v>4106.5146484375</v>
      </c>
      <c r="AH22" s="117">
        <v>13.973714828491211</v>
      </c>
      <c r="AI22" s="116">
        <v>345.25540161132812</v>
      </c>
      <c r="AJ22" s="116">
        <v>4615.04052734375</v>
      </c>
      <c r="AK22" s="117">
        <v>13.367033958435059</v>
      </c>
      <c r="AL22" s="116">
        <v>374.21755981445312</v>
      </c>
      <c r="AM22" s="116">
        <v>4875.240234375</v>
      </c>
      <c r="AN22" s="117">
        <v>13.027823448181152</v>
      </c>
      <c r="AO22" s="116">
        <v>495.21298217773437</v>
      </c>
      <c r="AP22" s="116">
        <v>5732.54931640625</v>
      </c>
      <c r="AQ22" s="117">
        <v>11.575926780700684</v>
      </c>
      <c r="AR22" s="116">
        <v>493.38934326171875</v>
      </c>
      <c r="AS22" s="116">
        <v>5912.9521484375</v>
      </c>
      <c r="AT22" s="117">
        <v>11.984353065490723</v>
      </c>
      <c r="AU22" s="116">
        <v>553.75177001953125</v>
      </c>
      <c r="AV22" s="116">
        <v>6359.890625</v>
      </c>
      <c r="AW22" s="117">
        <v>11.485093116760254</v>
      </c>
      <c r="AX22" s="116">
        <v>616.505859375</v>
      </c>
      <c r="AY22" s="116">
        <v>6823.26904296875</v>
      </c>
      <c r="AZ22" s="117">
        <v>11.067646980285645</v>
      </c>
      <c r="BA22" s="116">
        <v>623.453857421875</v>
      </c>
      <c r="BB22" s="116">
        <v>6714.04150390625</v>
      </c>
      <c r="BC22" s="117">
        <v>10.769106864929199</v>
      </c>
      <c r="BD22" s="116">
        <v>589.1009521484375</v>
      </c>
      <c r="BE22" s="116">
        <v>6226.14453125</v>
      </c>
      <c r="BF22" s="117">
        <v>10.568892478942871</v>
      </c>
      <c r="BG22" s="116">
        <v>502.87722778320312</v>
      </c>
      <c r="BH22" s="116">
        <v>5625.71923828125</v>
      </c>
      <c r="BI22" s="117">
        <v>11.187063217163086</v>
      </c>
      <c r="BJ22" s="116">
        <v>470.85556030273437</v>
      </c>
      <c r="BK22" s="116">
        <v>5478.54150390625</v>
      </c>
      <c r="BL22" s="117">
        <v>11.63529109954834</v>
      </c>
      <c r="BM22" s="116">
        <v>425.856201171875</v>
      </c>
      <c r="BN22" s="116">
        <v>5015.2509765625</v>
      </c>
      <c r="BO22" s="117">
        <v>11.776865005493164</v>
      </c>
      <c r="BP22" s="116">
        <v>396.14486694335937</v>
      </c>
      <c r="BQ22" s="116">
        <v>4907.2939453125</v>
      </c>
      <c r="BR22" s="117">
        <v>12.387624740600586</v>
      </c>
      <c r="BS22" s="116">
        <v>472.88519287109375</v>
      </c>
      <c r="BT22" s="116">
        <v>5451.22802734375</v>
      </c>
      <c r="BU22" s="117">
        <v>11.527592658996582</v>
      </c>
      <c r="BV22" s="116">
        <v>592.488037109375</v>
      </c>
      <c r="BW22" s="116">
        <v>6652.78466796875</v>
      </c>
      <c r="BX22" s="117">
        <v>11.228555679321289</v>
      </c>
      <c r="BY22" s="116">
        <v>663.15765380859375</v>
      </c>
      <c r="BZ22" s="116">
        <v>7252.958984375</v>
      </c>
      <c r="CA22" s="117">
        <v>10.937005996704102</v>
      </c>
      <c r="CB22" s="116">
        <v>762.6932373046875</v>
      </c>
      <c r="CC22" s="116">
        <v>7946.17529296875</v>
      </c>
      <c r="CD22" s="117">
        <v>10.418573379516602</v>
      </c>
      <c r="CE22" s="116">
        <v>657.2845458984375</v>
      </c>
      <c r="CF22" s="116">
        <v>7245.515625</v>
      </c>
      <c r="CG22" s="117">
        <v>11.023407936096191</v>
      </c>
      <c r="CH22" s="116">
        <v>897.49566650390625</v>
      </c>
      <c r="CI22" s="116">
        <v>9455.0234375</v>
      </c>
      <c r="CJ22" s="117">
        <v>10.534895896911621</v>
      </c>
      <c r="CK22" s="116">
        <v>1271.1722412109375</v>
      </c>
      <c r="CL22" s="116">
        <v>12534.2236328125</v>
      </c>
      <c r="CM22" s="117">
        <v>9.8603658676147461</v>
      </c>
      <c r="CN22" s="116">
        <v>1711.425537109375</v>
      </c>
      <c r="CO22" s="116">
        <v>14925.68359375</v>
      </c>
      <c r="CP22" s="117">
        <v>8.7211999893188477</v>
      </c>
      <c r="CQ22" s="116">
        <v>2151.65185546875</v>
      </c>
      <c r="CR22" s="116">
        <v>18272.5234375</v>
      </c>
      <c r="CS22" s="117">
        <v>8.4923238754272461</v>
      </c>
      <c r="CT22" s="116">
        <v>3742.854736328125</v>
      </c>
      <c r="CU22" s="116">
        <v>32690.2578125</v>
      </c>
      <c r="CV22" s="117">
        <v>8.734044075012207</v>
      </c>
      <c r="CW22" s="116">
        <v>5520.18603515625</v>
      </c>
      <c r="CX22" s="116">
        <v>49970.1875</v>
      </c>
      <c r="CY22" s="117">
        <v>9.0522651672363281</v>
      </c>
      <c r="CZ22" s="116">
        <v>6990.57763671875</v>
      </c>
      <c r="DA22" s="116">
        <v>65923.7421875</v>
      </c>
      <c r="DB22" s="117">
        <v>9.4303712844848633</v>
      </c>
      <c r="DC22" s="116">
        <v>12668.05859375</v>
      </c>
      <c r="DD22" s="116">
        <v>110251.6953125</v>
      </c>
      <c r="DE22" s="117">
        <v>8.703125</v>
      </c>
      <c r="DF22" s="116">
        <v>23.840248107910156</v>
      </c>
      <c r="DG22" s="116">
        <v>212.7103271484375</v>
      </c>
      <c r="DH22" s="117">
        <v>8.9223203659057617</v>
      </c>
      <c r="DI22" s="116">
        <v>28.467317581176758</v>
      </c>
      <c r="DJ22" s="116">
        <v>247.79673767089844</v>
      </c>
      <c r="DK22" s="117">
        <v>8.7046041488647461</v>
      </c>
      <c r="DL22" s="116">
        <v>34.232742309570313</v>
      </c>
      <c r="DM22" s="116">
        <v>314.03567504882812</v>
      </c>
      <c r="DN22" s="117">
        <v>9.1735467910766602</v>
      </c>
      <c r="DO22" s="116">
        <v>39.479721069335938</v>
      </c>
      <c r="DP22" s="116">
        <v>370.12301635742187</v>
      </c>
      <c r="DQ22" s="117">
        <v>9.3750162124633789</v>
      </c>
      <c r="DR22" s="116">
        <v>42.318794250488281</v>
      </c>
      <c r="DS22" s="116">
        <v>376.12600708007812</v>
      </c>
      <c r="DT22" s="117">
        <v>8.8879184722900391</v>
      </c>
      <c r="DU22" s="116">
        <v>43.763923645019531</v>
      </c>
      <c r="DV22" s="116">
        <v>401.88473510742188</v>
      </c>
      <c r="DW22" s="117">
        <v>9.183013916015625</v>
      </c>
      <c r="DX22" s="116">
        <v>45.986480712890625</v>
      </c>
      <c r="DY22" s="116">
        <v>433.42007446289062</v>
      </c>
      <c r="DZ22" s="117">
        <v>9.4249458312988281</v>
      </c>
      <c r="EA22" s="116">
        <v>50.484397888183594</v>
      </c>
      <c r="EB22" s="116">
        <v>467.82162475585937</v>
      </c>
      <c r="EC22" s="117">
        <v>9.266657829284668</v>
      </c>
      <c r="ED22" s="116">
        <v>55.681766510009766</v>
      </c>
      <c r="EE22" s="118">
        <v>532.10711669921875</v>
      </c>
      <c r="EF22" s="119">
        <v>9.556218147277832</v>
      </c>
      <c r="EG22" s="115">
        <v>65.476654052734375</v>
      </c>
      <c r="EH22" s="116">
        <v>588.69708251953125</v>
      </c>
      <c r="EI22" s="117">
        <v>8.9909467697143555</v>
      </c>
      <c r="EJ22" s="116">
        <v>67.678497314453125</v>
      </c>
      <c r="EK22" s="116">
        <v>647.177978515625</v>
      </c>
      <c r="EL22" s="117">
        <v>9.5625343322753906</v>
      </c>
      <c r="EM22" s="116">
        <v>62.494754791259766</v>
      </c>
      <c r="EN22" s="116">
        <v>715.28057861328125</v>
      </c>
      <c r="EO22" s="117">
        <v>11.445449829101563</v>
      </c>
      <c r="EP22" s="116">
        <v>74.176170349121094</v>
      </c>
      <c r="EQ22" s="116">
        <v>778.15960693359375</v>
      </c>
      <c r="ER22" s="117">
        <v>10.490694999694824</v>
      </c>
      <c r="ES22" s="116">
        <v>91.639251708984375</v>
      </c>
      <c r="ET22" s="116">
        <v>873.8525390625</v>
      </c>
      <c r="EU22" s="117">
        <v>9.5357885360717773</v>
      </c>
      <c r="EV22" s="116">
        <v>92.555824279785156</v>
      </c>
      <c r="EW22" s="116">
        <v>945.8585205078125</v>
      </c>
      <c r="EX22" s="117">
        <v>10.219329833984375</v>
      </c>
      <c r="EY22" s="116">
        <v>104.82124328613281</v>
      </c>
      <c r="EZ22" s="116">
        <v>1029.8369140625</v>
      </c>
      <c r="FA22" s="117">
        <v>9.8246965408325195</v>
      </c>
      <c r="FB22" s="116">
        <v>106.29115295410156</v>
      </c>
      <c r="FC22" s="116">
        <v>1113.241943359375</v>
      </c>
      <c r="FD22" s="117">
        <v>10.473514556884766</v>
      </c>
      <c r="FE22" s="116">
        <v>116.03670501708984</v>
      </c>
      <c r="FF22" s="116">
        <v>1201.3851318359375</v>
      </c>
      <c r="FG22" s="117">
        <v>10.353492736816406</v>
      </c>
      <c r="FH22" s="116">
        <v>128.05682373046875</v>
      </c>
      <c r="FI22" s="116">
        <v>1289.8917236328125</v>
      </c>
      <c r="FJ22" s="117">
        <v>10.072807312011719</v>
      </c>
      <c r="FK22" s="116">
        <v>148.65119934082031</v>
      </c>
      <c r="FL22" s="116">
        <v>1424.9407958984375</v>
      </c>
      <c r="FM22" s="117">
        <v>9.5858011245727539</v>
      </c>
      <c r="FN22" s="116">
        <v>166.98036193847656</v>
      </c>
      <c r="FO22" s="116">
        <v>1602.592529296875</v>
      </c>
      <c r="FP22" s="117">
        <v>9.5974912643432617</v>
      </c>
      <c r="FQ22" s="116">
        <v>201.33963012695312</v>
      </c>
      <c r="FR22" s="116">
        <v>1785.584228515625</v>
      </c>
      <c r="FS22" s="117">
        <v>8.8685188293457031</v>
      </c>
      <c r="FT22" s="116">
        <v>208.88401794433594</v>
      </c>
      <c r="FU22" s="116">
        <v>1949.767578125</v>
      </c>
      <c r="FV22" s="117">
        <v>9.3342113494873047</v>
      </c>
      <c r="FW22" s="116">
        <v>242.06748962402344</v>
      </c>
      <c r="FX22" s="116">
        <v>2176.848876953125</v>
      </c>
      <c r="FY22" s="117">
        <v>8.9927349090576172</v>
      </c>
      <c r="FZ22" s="116">
        <v>255.26377868652344</v>
      </c>
      <c r="GA22" s="116">
        <v>2430.68115234375</v>
      </c>
      <c r="GB22" s="117">
        <v>9.5222330093383789</v>
      </c>
      <c r="GC22" s="116">
        <v>296.06863403320312</v>
      </c>
      <c r="GD22" s="116">
        <v>2773.890380859375</v>
      </c>
      <c r="GE22" s="117">
        <v>9.3690786361694336</v>
      </c>
      <c r="GF22" s="116">
        <v>362.55120849609375</v>
      </c>
      <c r="GG22" s="116">
        <v>3200.99169921875</v>
      </c>
      <c r="GH22" s="117">
        <v>8.8290748596191406</v>
      </c>
      <c r="GI22" s="116">
        <v>475.992431640625</v>
      </c>
      <c r="GJ22" s="116">
        <v>3680.395751953125</v>
      </c>
      <c r="GK22" s="117">
        <v>7.7320466041564941</v>
      </c>
      <c r="GL22" s="116">
        <v>597.9385986328125</v>
      </c>
      <c r="GM22" s="116">
        <v>4126.21728515625</v>
      </c>
      <c r="GN22" s="117">
        <v>6.9007372856140137</v>
      </c>
      <c r="GO22" s="116">
        <v>758.10955810546875</v>
      </c>
      <c r="GP22" s="116">
        <v>4800.88330078125</v>
      </c>
      <c r="GQ22" s="117">
        <v>6.3327035903930664</v>
      </c>
      <c r="GR22" s="116">
        <v>1042.5201416015625</v>
      </c>
      <c r="GS22" s="116">
        <v>5416.15673828125</v>
      </c>
      <c r="GT22" s="117">
        <v>5.195253849029541</v>
      </c>
      <c r="GU22" s="116">
        <v>1177.426513671875</v>
      </c>
      <c r="GV22" s="116">
        <v>6082.9306640625</v>
      </c>
      <c r="GW22" s="117">
        <v>5.1662931442260742</v>
      </c>
      <c r="GX22" s="116">
        <v>1315.6361083984375</v>
      </c>
      <c r="GY22" s="116">
        <v>6830.4912109375</v>
      </c>
      <c r="GZ22" s="117">
        <v>5.1917786598205566</v>
      </c>
      <c r="HA22" s="116">
        <v>1539.114990234375</v>
      </c>
      <c r="HB22" s="116">
        <v>7783.12939453125</v>
      </c>
      <c r="HC22" s="117">
        <v>5.0568861961364746</v>
      </c>
      <c r="HD22" s="116">
        <v>1633.1014404296875</v>
      </c>
      <c r="HE22" s="116">
        <v>8706.986328125</v>
      </c>
      <c r="HF22" s="117">
        <v>5.3315649032592773</v>
      </c>
      <c r="HG22" s="116">
        <v>1783.6524658203125</v>
      </c>
      <c r="HH22" s="116">
        <v>9268.916015625</v>
      </c>
      <c r="HI22" s="117">
        <v>5.1965932846069336</v>
      </c>
      <c r="HJ22" s="116">
        <v>1942.7901611328125</v>
      </c>
      <c r="HK22" s="116">
        <v>9820.4150390625</v>
      </c>
      <c r="HL22" s="117">
        <v>5.0547995567321777</v>
      </c>
      <c r="HM22" s="116">
        <v>2029.8118896484375</v>
      </c>
      <c r="HN22" s="116">
        <v>10316.73828125</v>
      </c>
      <c r="HO22" s="117">
        <v>5.0826082229614258</v>
      </c>
      <c r="HP22" s="116">
        <v>2102.976806640625</v>
      </c>
      <c r="HQ22" s="116">
        <v>10664.580078125</v>
      </c>
      <c r="HR22" s="117">
        <v>5.0711827278137207</v>
      </c>
      <c r="HS22" s="116">
        <v>2125.5791015625</v>
      </c>
      <c r="HT22" s="116">
        <v>10978.1650390625</v>
      </c>
      <c r="HU22" s="117">
        <v>5.164787769317627</v>
      </c>
      <c r="HV22" s="116">
        <v>2178.349853515625</v>
      </c>
      <c r="HW22" s="116">
        <v>11646.10546875</v>
      </c>
      <c r="HX22" s="117">
        <v>5.3462972640991211</v>
      </c>
      <c r="HY22" s="116">
        <v>2181.643798828125</v>
      </c>
      <c r="HZ22" s="116">
        <v>12335.572265625</v>
      </c>
      <c r="IA22" s="117">
        <v>5.6542558670043945</v>
      </c>
      <c r="IB22" s="116">
        <v>2192.17822265625</v>
      </c>
      <c r="IC22" s="116">
        <v>12779.2255859375</v>
      </c>
      <c r="ID22" s="117">
        <v>5.8294649124145508</v>
      </c>
      <c r="IE22" s="116">
        <v>2152.2470703125</v>
      </c>
      <c r="IF22" s="116">
        <v>13059.345703125</v>
      </c>
      <c r="IG22" s="117">
        <v>6.067772388458252</v>
      </c>
      <c r="IH22" s="116">
        <v>2143.832763671875</v>
      </c>
      <c r="II22" s="116">
        <v>13257.2041015625</v>
      </c>
      <c r="IJ22" s="117">
        <v>6.1838798522949219</v>
      </c>
      <c r="IK22" s="116">
        <v>2075.83837890625</v>
      </c>
      <c r="IL22" s="116">
        <v>13399.1474609375</v>
      </c>
      <c r="IM22" s="117">
        <v>6.4548125267028809</v>
      </c>
      <c r="IN22" s="115">
        <v>2006.7462158203125</v>
      </c>
      <c r="IO22" s="116">
        <v>13749.0556640625</v>
      </c>
      <c r="IP22" s="117">
        <v>6.851417064666748</v>
      </c>
      <c r="IQ22" s="116">
        <v>2120.626708984375</v>
      </c>
      <c r="IR22" s="116">
        <v>14135.169921875</v>
      </c>
      <c r="IS22" s="117">
        <v>6.665562629699707</v>
      </c>
      <c r="IT22" s="116">
        <v>2085.84130859375</v>
      </c>
      <c r="IU22" s="116">
        <v>14540.740234375</v>
      </c>
      <c r="IV22" s="117">
        <v>6.971163272857666</v>
      </c>
      <c r="IW22" s="116">
        <v>2125.500732421875</v>
      </c>
      <c r="IX22" s="116">
        <v>14971.7314453125</v>
      </c>
      <c r="IY22" s="117">
        <v>7.043860912322998</v>
      </c>
      <c r="IZ22" s="116">
        <v>2101.89990234375</v>
      </c>
      <c r="JA22" s="116">
        <v>15570.1318359375</v>
      </c>
      <c r="JB22" s="117">
        <v>7.407646656036377</v>
      </c>
      <c r="JC22" s="116">
        <v>2218.9140625</v>
      </c>
      <c r="JD22" s="116">
        <v>16131.76953125</v>
      </c>
      <c r="JE22" s="117">
        <v>7.2701191902160645</v>
      </c>
      <c r="JF22" s="116">
        <v>2513.544189453125</v>
      </c>
      <c r="JG22" s="116">
        <v>16630.7578125</v>
      </c>
      <c r="JH22" s="117">
        <v>6.616457462310791</v>
      </c>
      <c r="JI22" s="116">
        <v>2540.29833984375</v>
      </c>
      <c r="JJ22" s="116">
        <v>17194.47265625</v>
      </c>
      <c r="JK22" s="117">
        <v>6.7686824798583984</v>
      </c>
      <c r="JL22" s="116">
        <v>2409.447509765625</v>
      </c>
      <c r="JM22" s="116">
        <v>17970.34375</v>
      </c>
      <c r="JN22" s="117">
        <v>7.4582839012145996</v>
      </c>
      <c r="JO22" s="116">
        <v>2226.705078125</v>
      </c>
      <c r="JP22" s="116">
        <v>18450.48828125</v>
      </c>
      <c r="JQ22" s="117">
        <v>8.2860040664672852</v>
      </c>
      <c r="JR22" s="116">
        <v>2250.59716796875</v>
      </c>
      <c r="JS22" s="116">
        <v>18848.25</v>
      </c>
      <c r="JT22" s="117">
        <v>8.3747768402099609</v>
      </c>
      <c r="JU22" s="116">
        <v>2299.781494140625</v>
      </c>
      <c r="JV22" s="116">
        <v>20209.51171875</v>
      </c>
      <c r="JW22" s="117">
        <v>8.7875795364379883</v>
      </c>
      <c r="JX22" s="116">
        <v>2423.87255859375</v>
      </c>
      <c r="JY22" s="116">
        <v>20993.578125</v>
      </c>
      <c r="JZ22" s="117">
        <v>8.6611728668212891</v>
      </c>
      <c r="KA22" s="116">
        <v>3060.540283203125</v>
      </c>
      <c r="KB22" s="116">
        <v>21503.18359375</v>
      </c>
      <c r="KC22" s="117">
        <v>7.0259437561035156</v>
      </c>
      <c r="KD22" s="116">
        <v>2872.2529296875</v>
      </c>
      <c r="KE22" s="116">
        <v>21470.19921875</v>
      </c>
      <c r="KF22" s="117">
        <v>7.4750375747680664</v>
      </c>
      <c r="KG22" s="116">
        <v>2763.77978515625</v>
      </c>
      <c r="KH22" s="116">
        <v>22088.697265625</v>
      </c>
      <c r="KI22" s="117">
        <v>7.9922060966491699</v>
      </c>
      <c r="KJ22" s="116">
        <v>2884.08837890625</v>
      </c>
      <c r="KK22" s="116">
        <v>22774.40234375</v>
      </c>
      <c r="KL22" s="117">
        <v>7.896568775177002</v>
      </c>
      <c r="KM22" s="116">
        <v>2939.605224609375</v>
      </c>
      <c r="KN22" s="116">
        <v>23236.708984375</v>
      </c>
      <c r="KO22" s="117">
        <v>7.9047040939331055</v>
      </c>
      <c r="KP22" s="116">
        <v>2979.505615234375</v>
      </c>
      <c r="KQ22" s="116">
        <v>23422.4921875</v>
      </c>
      <c r="KR22" s="117">
        <v>7.8612008094787598</v>
      </c>
      <c r="KS22" s="116">
        <v>3085.943359375</v>
      </c>
      <c r="KT22" s="116">
        <v>23628.939453125</v>
      </c>
      <c r="KU22" s="117">
        <v>7.6569581031799316</v>
      </c>
      <c r="KV22" s="134">
        <v>13.382065773010254</v>
      </c>
      <c r="KW22" s="135">
        <v>12.670760154724121</v>
      </c>
      <c r="KX22" s="135">
        <v>12.469552040100098</v>
      </c>
      <c r="KY22" s="135">
        <v>11.243657112121582</v>
      </c>
      <c r="KZ22" s="135">
        <v>9.3474321365356445</v>
      </c>
      <c r="LA22" s="135">
        <v>9.2125406265258789</v>
      </c>
      <c r="LB22" s="135">
        <v>10.159906387329102</v>
      </c>
      <c r="LC22" s="135">
        <v>8.1076593399047852</v>
      </c>
      <c r="LD22" s="135">
        <v>5.1662793159484863</v>
      </c>
      <c r="LE22" s="135">
        <v>6.5129837989807129</v>
      </c>
      <c r="LF22" s="135">
        <v>7.6724057197570801</v>
      </c>
      <c r="LG22" s="135">
        <v>7.8623275756835938</v>
      </c>
      <c r="LH22" s="135">
        <f t="shared" si="0"/>
        <v>12.840792655944824</v>
      </c>
      <c r="LI22" s="135">
        <f t="shared" si="1"/>
        <v>10.295544624328613</v>
      </c>
      <c r="LJ22" s="135">
        <f t="shared" si="2"/>
        <v>8.161596417427063</v>
      </c>
      <c r="LK22" s="144">
        <f t="shared" si="3"/>
        <v>7.3492390314737959</v>
      </c>
    </row>
    <row r="23" spans="1:323" ht="15" customHeight="1">
      <c r="A23" s="114">
        <v>9</v>
      </c>
      <c r="B23" s="115">
        <v>70.347648620605469</v>
      </c>
      <c r="C23" s="116">
        <v>848.8978271484375</v>
      </c>
      <c r="D23" s="117">
        <v>12.067181587219238</v>
      </c>
      <c r="E23" s="116">
        <v>78.590568542480469</v>
      </c>
      <c r="F23" s="116">
        <v>946.29229736328125</v>
      </c>
      <c r="G23" s="117">
        <v>12.040786743164063</v>
      </c>
      <c r="H23" s="116">
        <v>96.693244934082031</v>
      </c>
      <c r="I23" s="116">
        <v>1110.9091796875</v>
      </c>
      <c r="J23" s="117">
        <v>11.489005088806152</v>
      </c>
      <c r="K23" s="116">
        <v>118.36614990234375</v>
      </c>
      <c r="L23" s="116">
        <v>1292.1351318359375</v>
      </c>
      <c r="M23" s="117">
        <v>10.916424751281738</v>
      </c>
      <c r="N23" s="116">
        <v>134.65191650390625</v>
      </c>
      <c r="O23" s="116">
        <v>1643.7169189453125</v>
      </c>
      <c r="P23" s="117">
        <v>12.207156181335449</v>
      </c>
      <c r="Q23" s="116">
        <v>167.90164184570312</v>
      </c>
      <c r="R23" s="116">
        <v>1976.9090576171875</v>
      </c>
      <c r="S23" s="117">
        <v>11.774209022521973</v>
      </c>
      <c r="T23" s="116">
        <v>239.59748840332031</v>
      </c>
      <c r="U23" s="116">
        <v>2565.574462890625</v>
      </c>
      <c r="V23" s="117">
        <v>10.707852363586426</v>
      </c>
      <c r="W23" s="116">
        <v>299.27618408203125</v>
      </c>
      <c r="X23" s="116">
        <v>3371.424560546875</v>
      </c>
      <c r="Y23" s="117">
        <v>11.265261650085449</v>
      </c>
      <c r="Z23" s="116">
        <v>306.06796264648437</v>
      </c>
      <c r="AA23" s="116">
        <v>3432.516357421875</v>
      </c>
      <c r="AB23" s="117">
        <v>11.214882850646973</v>
      </c>
      <c r="AC23" s="116">
        <v>310.6427001953125</v>
      </c>
      <c r="AD23" s="116">
        <v>3651.55322265625</v>
      </c>
      <c r="AE23" s="117">
        <v>11.754833221435547</v>
      </c>
      <c r="AF23" s="116">
        <v>332.29150390625</v>
      </c>
      <c r="AG23" s="116">
        <v>4148.2021484375</v>
      </c>
      <c r="AH23" s="117">
        <v>12.483623504638672</v>
      </c>
      <c r="AI23" s="116">
        <v>391.92709350585937</v>
      </c>
      <c r="AJ23" s="116">
        <v>4661.7060546875</v>
      </c>
      <c r="AK23" s="117">
        <v>11.894319534301758</v>
      </c>
      <c r="AL23" s="116">
        <v>424.06170654296875</v>
      </c>
      <c r="AM23" s="116">
        <v>4924.4296875</v>
      </c>
      <c r="AN23" s="117">
        <v>11.612530708312988</v>
      </c>
      <c r="AO23" s="116">
        <v>554.8197021484375</v>
      </c>
      <c r="AP23" s="116">
        <v>5789.77685546875</v>
      </c>
      <c r="AQ23" s="117">
        <v>10.435420036315918</v>
      </c>
      <c r="AR23" s="116">
        <v>552.7532958984375</v>
      </c>
      <c r="AS23" s="116">
        <v>5972.18359375</v>
      </c>
      <c r="AT23" s="117">
        <v>10.804429054260254</v>
      </c>
      <c r="AU23" s="116">
        <v>617.330078125</v>
      </c>
      <c r="AV23" s="116">
        <v>6423.3466796875</v>
      </c>
      <c r="AW23" s="117">
        <v>10.405044555664062</v>
      </c>
      <c r="AX23" s="116">
        <v>687.1885986328125</v>
      </c>
      <c r="AY23" s="116">
        <v>6891.0888671875</v>
      </c>
      <c r="AZ23" s="117">
        <v>10.027944564819336</v>
      </c>
      <c r="BA23" s="116">
        <v>696.52972412109375</v>
      </c>
      <c r="BB23" s="116">
        <v>6780.5712890625</v>
      </c>
      <c r="BC23" s="117">
        <v>9.7347908020019531</v>
      </c>
      <c r="BD23" s="116">
        <v>656.97515869140625</v>
      </c>
      <c r="BE23" s="116">
        <v>6287.71875</v>
      </c>
      <c r="BF23" s="117">
        <v>9.5707101821899414</v>
      </c>
      <c r="BG23" s="116">
        <v>561.6802978515625</v>
      </c>
      <c r="BH23" s="116">
        <v>5681.69287109375</v>
      </c>
      <c r="BI23" s="117">
        <v>10.115528106689453</v>
      </c>
      <c r="BJ23" s="116">
        <v>525.62451171875</v>
      </c>
      <c r="BK23" s="116">
        <v>5533.27099609375</v>
      </c>
      <c r="BL23" s="117">
        <v>10.527041435241699</v>
      </c>
      <c r="BM23" s="116">
        <v>475.5849609375</v>
      </c>
      <c r="BN23" s="116">
        <v>5065.412109375</v>
      </c>
      <c r="BO23" s="117">
        <v>10.650908470153809</v>
      </c>
      <c r="BP23" s="116">
        <v>444.2581787109375</v>
      </c>
      <c r="BQ23" s="116">
        <v>4956.60400390625</v>
      </c>
      <c r="BR23" s="117">
        <v>11.157034873962402</v>
      </c>
      <c r="BS23" s="116">
        <v>529.836181640625</v>
      </c>
      <c r="BT23" s="116">
        <v>5505.6240234375</v>
      </c>
      <c r="BU23" s="117">
        <v>10.391181945800781</v>
      </c>
      <c r="BV23" s="116">
        <v>664.297119140625</v>
      </c>
      <c r="BW23" s="116">
        <v>6718.9892578125</v>
      </c>
      <c r="BX23" s="117">
        <v>10.114434242248535</v>
      </c>
      <c r="BY23" s="116">
        <v>744.93780517578125</v>
      </c>
      <c r="BZ23" s="116">
        <v>7324.92724609375</v>
      </c>
      <c r="CA23" s="117">
        <v>9.8329381942749023</v>
      </c>
      <c r="CB23" s="116">
        <v>857.95538330078125</v>
      </c>
      <c r="CC23" s="116">
        <v>8024.59326171875</v>
      </c>
      <c r="CD23" s="117">
        <v>9.3531589508056641</v>
      </c>
      <c r="CE23" s="116">
        <v>743.50177001953125</v>
      </c>
      <c r="CF23" s="116">
        <v>7317.44287109375</v>
      </c>
      <c r="CG23" s="117">
        <v>9.8418636322021484</v>
      </c>
      <c r="CH23" s="116">
        <v>1010.7671508789062</v>
      </c>
      <c r="CI23" s="116">
        <v>9548.443359375</v>
      </c>
      <c r="CJ23" s="117">
        <v>9.4467287063598633</v>
      </c>
      <c r="CK23" s="116">
        <v>1430.402587890625</v>
      </c>
      <c r="CL23" s="116">
        <v>12657.1220703125</v>
      </c>
      <c r="CM23" s="117">
        <v>8.8486433029174805</v>
      </c>
      <c r="CN23" s="116">
        <v>1915.5272216796875</v>
      </c>
      <c r="CO23" s="116">
        <v>15069.7802734375</v>
      </c>
      <c r="CP23" s="117">
        <v>7.8671708106994629</v>
      </c>
      <c r="CQ23" s="116">
        <v>2408.549072265625</v>
      </c>
      <c r="CR23" s="116">
        <v>18448.271484375</v>
      </c>
      <c r="CS23" s="117">
        <v>7.6594958305358887</v>
      </c>
      <c r="CT23" s="116">
        <v>4218.732421875</v>
      </c>
      <c r="CU23" s="116">
        <v>33005.76171875</v>
      </c>
      <c r="CV23" s="117">
        <v>7.8236207962036133</v>
      </c>
      <c r="CW23" s="116">
        <v>6168.13134765625</v>
      </c>
      <c r="CX23" s="116">
        <v>50455.109375</v>
      </c>
      <c r="CY23" s="117">
        <v>8.179966926574707</v>
      </c>
      <c r="CZ23" s="116">
        <v>7818.29296875</v>
      </c>
      <c r="DA23" s="116">
        <v>66566.828125</v>
      </c>
      <c r="DB23" s="117">
        <v>8.5142402648925781</v>
      </c>
      <c r="DC23" s="116">
        <v>14101.6103515625</v>
      </c>
      <c r="DD23" s="116">
        <v>111316.203125</v>
      </c>
      <c r="DE23" s="117">
        <v>7.893864631652832</v>
      </c>
      <c r="DF23" s="116">
        <v>26.649879455566406</v>
      </c>
      <c r="DG23" s="116">
        <v>214.77046203613281</v>
      </c>
      <c r="DH23" s="117">
        <v>8.0589656829833984</v>
      </c>
      <c r="DI23" s="116">
        <v>31.778131484985352</v>
      </c>
      <c r="DJ23" s="116">
        <v>250.18885803222656</v>
      </c>
      <c r="DK23" s="117">
        <v>7.872988224029541</v>
      </c>
      <c r="DL23" s="116">
        <v>38.312477111816406</v>
      </c>
      <c r="DM23" s="116">
        <v>317.088134765625</v>
      </c>
      <c r="DN23" s="117">
        <v>8.2763671875</v>
      </c>
      <c r="DO23" s="116">
        <v>44.153564453125</v>
      </c>
      <c r="DP23" s="116">
        <v>373.73092651367187</v>
      </c>
      <c r="DQ23" s="117">
        <v>8.4643430709838867</v>
      </c>
      <c r="DR23" s="116">
        <v>47.037471771240234</v>
      </c>
      <c r="DS23" s="116">
        <v>379.76840209960937</v>
      </c>
      <c r="DT23" s="117">
        <v>8.0737419128417969</v>
      </c>
      <c r="DU23" s="116">
        <v>48.704666137695313</v>
      </c>
      <c r="DV23" s="116">
        <v>405.7930908203125</v>
      </c>
      <c r="DW23" s="117">
        <v>8.3317089080810547</v>
      </c>
      <c r="DX23" s="116">
        <v>51.260993957519531</v>
      </c>
      <c r="DY23" s="116">
        <v>437.64877319335938</v>
      </c>
      <c r="DZ23" s="117">
        <v>8.5376567840576172</v>
      </c>
      <c r="EA23" s="116">
        <v>56.307754516601563</v>
      </c>
      <c r="EB23" s="116">
        <v>472.37591552734375</v>
      </c>
      <c r="EC23" s="117">
        <v>8.3891801834106445</v>
      </c>
      <c r="ED23" s="116">
        <v>62.214855194091797</v>
      </c>
      <c r="EE23" s="118">
        <v>537.30682373046875</v>
      </c>
      <c r="EF23" s="119">
        <v>8.6363105773925781</v>
      </c>
      <c r="EG23" s="115">
        <v>72.741828918457031</v>
      </c>
      <c r="EH23" s="116">
        <v>594.40704345703125</v>
      </c>
      <c r="EI23" s="117">
        <v>8.1714611053466797</v>
      </c>
      <c r="EJ23" s="116">
        <v>75.307365417480469</v>
      </c>
      <c r="EK23" s="116">
        <v>653.50439453125</v>
      </c>
      <c r="EL23" s="117">
        <v>8.6778287887573242</v>
      </c>
      <c r="EM23" s="116">
        <v>71.75048828125</v>
      </c>
      <c r="EN23" s="116">
        <v>722.4034423828125</v>
      </c>
      <c r="EO23" s="117">
        <v>10.068272590637207</v>
      </c>
      <c r="EP23" s="116">
        <v>83.865592956542969</v>
      </c>
      <c r="EQ23" s="116">
        <v>785.84283447265625</v>
      </c>
      <c r="ER23" s="117">
        <v>9.370265007019043</v>
      </c>
      <c r="ES23" s="116">
        <v>102.16457366943359</v>
      </c>
      <c r="ET23" s="116">
        <v>882.3907470703125</v>
      </c>
      <c r="EU23" s="117">
        <v>8.6369543075561523</v>
      </c>
      <c r="EV23" s="116">
        <v>104.16120910644531</v>
      </c>
      <c r="EW23" s="116">
        <v>955.17205810546875</v>
      </c>
      <c r="EX23" s="117">
        <v>9.1701326370239258</v>
      </c>
      <c r="EY23" s="116">
        <v>117.60038757324219</v>
      </c>
      <c r="EZ23" s="116">
        <v>1039.9320068359375</v>
      </c>
      <c r="FA23" s="117">
        <v>8.8429298400878906</v>
      </c>
      <c r="FB23" s="116">
        <v>119.87921905517578</v>
      </c>
      <c r="FC23" s="116">
        <v>1124.233154296875</v>
      </c>
      <c r="FD23" s="117">
        <v>9.3780488967895508</v>
      </c>
      <c r="FE23" s="116">
        <v>130.92141723632812</v>
      </c>
      <c r="FF23" s="116">
        <v>1213.230712890625</v>
      </c>
      <c r="FG23" s="117">
        <v>9.2668619155883789</v>
      </c>
      <c r="FH23" s="116">
        <v>143.78639221191406</v>
      </c>
      <c r="FI23" s="116">
        <v>1302.5731201171875</v>
      </c>
      <c r="FJ23" s="117">
        <v>9.0590848922729492</v>
      </c>
      <c r="FK23" s="116">
        <v>166.34860229492187</v>
      </c>
      <c r="FL23" s="116">
        <v>1438.869140625</v>
      </c>
      <c r="FM23" s="117">
        <v>8.6497220993041992</v>
      </c>
      <c r="FN23" s="116">
        <v>187.54652404785156</v>
      </c>
      <c r="FO23" s="116">
        <v>1618.2559814453125</v>
      </c>
      <c r="FP23" s="117">
        <v>8.6285572052001953</v>
      </c>
      <c r="FQ23" s="116">
        <v>224.31871032714844</v>
      </c>
      <c r="FR23" s="116">
        <v>1802.8677978515625</v>
      </c>
      <c r="FS23" s="117">
        <v>8.0370817184448242</v>
      </c>
      <c r="FT23" s="116">
        <v>234.77018737792969</v>
      </c>
      <c r="FU23" s="116">
        <v>1968.756591796875</v>
      </c>
      <c r="FV23" s="117">
        <v>8.3858880996704102</v>
      </c>
      <c r="FW23" s="116">
        <v>272.17391967773437</v>
      </c>
      <c r="FX23" s="116">
        <v>2197.94580078125</v>
      </c>
      <c r="FY23" s="117">
        <v>8.0755195617675781</v>
      </c>
      <c r="FZ23" s="116">
        <v>288.37222290039062</v>
      </c>
      <c r="GA23" s="116">
        <v>2454.406005859375</v>
      </c>
      <c r="GB23" s="117">
        <v>8.5112428665161133</v>
      </c>
      <c r="GC23" s="116">
        <v>335.584716796875</v>
      </c>
      <c r="GD23" s="116">
        <v>2800.9033203125</v>
      </c>
      <c r="GE23" s="117">
        <v>8.3463373184204102</v>
      </c>
      <c r="GF23" s="116">
        <v>408.3223876953125</v>
      </c>
      <c r="GG23" s="116">
        <v>3231.933349609375</v>
      </c>
      <c r="GH23" s="117">
        <v>7.9151511192321777</v>
      </c>
      <c r="GI23" s="116">
        <v>524.7069091796875</v>
      </c>
      <c r="GJ23" s="116">
        <v>3715.342529296875</v>
      </c>
      <c r="GK23" s="117">
        <v>7.0807957649230957</v>
      </c>
      <c r="GL23" s="116">
        <v>657.378662109375</v>
      </c>
      <c r="GM23" s="116">
        <v>4164.6640625</v>
      </c>
      <c r="GN23" s="117">
        <v>6.335258960723877</v>
      </c>
      <c r="GO23" s="116">
        <v>826.24029541015625</v>
      </c>
      <c r="GP23" s="116">
        <v>4844.9365234375</v>
      </c>
      <c r="GQ23" s="117">
        <v>5.8638348579406738</v>
      </c>
      <c r="GR23" s="116">
        <v>1112.0496826171875</v>
      </c>
      <c r="GS23" s="116">
        <v>5463.837890625</v>
      </c>
      <c r="GT23" s="117">
        <v>4.9133038520812988</v>
      </c>
      <c r="GU23" s="116">
        <v>1258.437255859375</v>
      </c>
      <c r="GV23" s="116">
        <v>6136.39404296875</v>
      </c>
      <c r="GW23" s="117">
        <v>4.8762016296386719</v>
      </c>
      <c r="GX23" s="116">
        <v>1409.18408203125</v>
      </c>
      <c r="GY23" s="116">
        <v>6890.58203125</v>
      </c>
      <c r="GZ23" s="117">
        <v>4.8897671699523926</v>
      </c>
      <c r="HA23" s="116">
        <v>1648.8787841796875</v>
      </c>
      <c r="HB23" s="116">
        <v>7851.1435546875</v>
      </c>
      <c r="HC23" s="117">
        <v>4.7615041732788086</v>
      </c>
      <c r="HD23" s="116">
        <v>1748.370849609375</v>
      </c>
      <c r="HE23" s="116">
        <v>8784.08984375</v>
      </c>
      <c r="HF23" s="117">
        <v>5.0241570472717285</v>
      </c>
      <c r="HG23" s="116">
        <v>1908.6639404296875</v>
      </c>
      <c r="HH23" s="116">
        <v>9350.4873046875</v>
      </c>
      <c r="HI23" s="117">
        <v>4.8989701271057129</v>
      </c>
      <c r="HJ23" s="116">
        <v>2061.085205078125</v>
      </c>
      <c r="HK23" s="116">
        <v>9906.333984375</v>
      </c>
      <c r="HL23" s="117">
        <v>4.8063678741455078</v>
      </c>
      <c r="HM23" s="116">
        <v>2154.424560546875</v>
      </c>
      <c r="HN23" s="116">
        <v>10407.12109375</v>
      </c>
      <c r="HO23" s="117">
        <v>4.8305802345275879</v>
      </c>
      <c r="HP23" s="116">
        <v>2229.255126953125</v>
      </c>
      <c r="HQ23" s="116">
        <v>10757.9716796875</v>
      </c>
      <c r="HR23" s="117">
        <v>4.8258142471313477</v>
      </c>
      <c r="HS23" s="116">
        <v>2249.7109375</v>
      </c>
      <c r="HT23" s="116">
        <v>11074.767578125</v>
      </c>
      <c r="HU23" s="117">
        <v>4.9227514266967773</v>
      </c>
      <c r="HV23" s="116">
        <v>2304.059814453125</v>
      </c>
      <c r="HW23" s="116">
        <v>11749.4638671875</v>
      </c>
      <c r="HX23" s="117">
        <v>5.0994610786437988</v>
      </c>
      <c r="HY23" s="116">
        <v>2319.723876953125</v>
      </c>
      <c r="HZ23" s="116">
        <v>12446.4091796875</v>
      </c>
      <c r="IA23" s="117">
        <v>5.3654699325561523</v>
      </c>
      <c r="IB23" s="116">
        <v>2330.790283203125</v>
      </c>
      <c r="IC23" s="116">
        <v>12894.8310546875</v>
      </c>
      <c r="ID23" s="117">
        <v>5.5323858261108398</v>
      </c>
      <c r="IE23" s="116">
        <v>2322.929931640625</v>
      </c>
      <c r="IF23" s="116">
        <v>13178.2861328125</v>
      </c>
      <c r="IG23" s="117">
        <v>5.673130989074707</v>
      </c>
      <c r="IH23" s="116">
        <v>2284.66162109375</v>
      </c>
      <c r="II23" s="116">
        <v>13378.59375</v>
      </c>
      <c r="IJ23" s="117">
        <v>5.8558316230773926</v>
      </c>
      <c r="IK23" s="116">
        <v>2226.951904296875</v>
      </c>
      <c r="IL23" s="116">
        <v>13522.7880859375</v>
      </c>
      <c r="IM23" s="117">
        <v>6.0723304748535156</v>
      </c>
      <c r="IN23" s="115">
        <v>2138.286865234375</v>
      </c>
      <c r="IO23" s="116">
        <v>13877.4130859375</v>
      </c>
      <c r="IP23" s="117">
        <v>6.4899678230285645</v>
      </c>
      <c r="IQ23" s="116">
        <v>2315.111572265625</v>
      </c>
      <c r="IR23" s="116">
        <v>14266.1923828125</v>
      </c>
      <c r="IS23" s="117">
        <v>6.1622052192687988</v>
      </c>
      <c r="IT23" s="116">
        <v>2291.705322265625</v>
      </c>
      <c r="IU23" s="116">
        <v>14676.5556640625</v>
      </c>
      <c r="IV23" s="117">
        <v>6.4042072296142578</v>
      </c>
      <c r="IW23" s="116">
        <v>2365.678955078125</v>
      </c>
      <c r="IX23" s="116">
        <v>15111.669921875</v>
      </c>
      <c r="IY23" s="117">
        <v>6.38787841796875</v>
      </c>
      <c r="IZ23" s="116">
        <v>2423.076171875</v>
      </c>
      <c r="JA23" s="116">
        <v>15716.4306640625</v>
      </c>
      <c r="JB23" s="117">
        <v>6.4861478805541992</v>
      </c>
      <c r="JC23" s="116">
        <v>2572.53515625</v>
      </c>
      <c r="JD23" s="116">
        <v>16282.7998046875</v>
      </c>
      <c r="JE23" s="117">
        <v>6.3294758796691895</v>
      </c>
      <c r="JF23" s="116">
        <v>2860.99267578125</v>
      </c>
      <c r="JG23" s="116">
        <v>16784.013671875</v>
      </c>
      <c r="JH23" s="117">
        <v>5.8664999008178711</v>
      </c>
      <c r="JI23" s="116">
        <v>2934.90234375</v>
      </c>
      <c r="JJ23" s="116">
        <v>17353.37890625</v>
      </c>
      <c r="JK23" s="117">
        <v>5.9127621650695801</v>
      </c>
      <c r="JL23" s="116">
        <v>2959.654052734375</v>
      </c>
      <c r="JM23" s="116">
        <v>18138.34765625</v>
      </c>
      <c r="JN23" s="117">
        <v>6.1285362243652344</v>
      </c>
      <c r="JO23" s="116">
        <v>2852.65185546875</v>
      </c>
      <c r="JP23" s="116">
        <v>18625.37109375</v>
      </c>
      <c r="JQ23" s="117">
        <v>6.5291428565979004</v>
      </c>
      <c r="JR23" s="116">
        <v>2928.74560546875</v>
      </c>
      <c r="JS23" s="116">
        <v>19026.966796875</v>
      </c>
      <c r="JT23" s="117">
        <v>6.4966268539428711</v>
      </c>
      <c r="JU23" s="116">
        <v>3100.62109375</v>
      </c>
      <c r="JV23" s="116">
        <v>20401.994140625</v>
      </c>
      <c r="JW23" s="117">
        <v>6.5799698829650879</v>
      </c>
      <c r="JX23" s="116">
        <v>3293.90478515625</v>
      </c>
      <c r="JY23" s="116">
        <v>21192.947265625</v>
      </c>
      <c r="JZ23" s="117">
        <v>6.4339890480041504</v>
      </c>
      <c r="KA23" s="116">
        <v>4458.81640625</v>
      </c>
      <c r="KB23" s="116">
        <v>21698.009765625</v>
      </c>
      <c r="KC23" s="117">
        <v>4.8663158416748047</v>
      </c>
      <c r="KD23" s="116">
        <v>3594.369873046875</v>
      </c>
      <c r="KE23" s="116">
        <v>21670.65234375</v>
      </c>
      <c r="KF23" s="117">
        <v>6.0290546417236328</v>
      </c>
      <c r="KG23" s="116">
        <v>3487.638916015625</v>
      </c>
      <c r="KH23" s="116">
        <v>22297.126953125</v>
      </c>
      <c r="KI23" s="117">
        <v>6.3931865692138672</v>
      </c>
      <c r="KJ23" s="116">
        <v>3561.8564453125</v>
      </c>
      <c r="KK23" s="116">
        <v>22989.302734375</v>
      </c>
      <c r="KL23" s="117">
        <v>6.4543037414550781</v>
      </c>
      <c r="KM23" s="116">
        <v>3693.4189453125</v>
      </c>
      <c r="KN23" s="116">
        <v>23455.669921875</v>
      </c>
      <c r="KO23" s="117">
        <v>6.3506660461425781</v>
      </c>
      <c r="KP23" s="116">
        <v>3780.95263671875</v>
      </c>
      <c r="KQ23" s="116">
        <v>23642.849609375</v>
      </c>
      <c r="KR23" s="117">
        <v>6.2531461715698242</v>
      </c>
      <c r="KS23" s="116">
        <v>3890.150634765625</v>
      </c>
      <c r="KT23" s="116">
        <v>23850.421875</v>
      </c>
      <c r="KU23" s="117">
        <v>6.1309762001037598</v>
      </c>
      <c r="KV23" s="134">
        <v>12.053983688354492</v>
      </c>
      <c r="KW23" s="135">
        <v>11.418929100036621</v>
      </c>
      <c r="KX23" s="135">
        <v>11.189828872680664</v>
      </c>
      <c r="KY23" s="135">
        <v>10.144772529602051</v>
      </c>
      <c r="KZ23" s="135">
        <v>8.4134559631347656</v>
      </c>
      <c r="LA23" s="135">
        <v>8.3431587219238281</v>
      </c>
      <c r="LB23" s="135">
        <v>9.1070833206176758</v>
      </c>
      <c r="LC23" s="135">
        <v>7.3464412689208984</v>
      </c>
      <c r="LD23" s="135">
        <v>4.8935575485229492</v>
      </c>
      <c r="LE23" s="135">
        <v>6.0429553985595703</v>
      </c>
      <c r="LF23" s="135">
        <v>6.1172370910644531</v>
      </c>
      <c r="LG23" s="135">
        <v>6.3164558410644531</v>
      </c>
      <c r="LH23" s="135">
        <f t="shared" si="0"/>
        <v>11.55424722035726</v>
      </c>
      <c r="LI23" s="135">
        <f t="shared" si="1"/>
        <v>9.2791142463684082</v>
      </c>
      <c r="LJ23" s="135">
        <f t="shared" si="2"/>
        <v>7.4225602149963379</v>
      </c>
      <c r="LK23" s="144">
        <f t="shared" si="3"/>
        <v>6.1588827768961592</v>
      </c>
    </row>
    <row r="24" spans="1:323" ht="15" customHeight="1">
      <c r="A24" s="114">
        <v>10</v>
      </c>
      <c r="B24" s="115">
        <v>78.602142333984375</v>
      </c>
      <c r="C24" s="116">
        <v>857.502685546875</v>
      </c>
      <c r="D24" s="117">
        <v>10.909405708312988</v>
      </c>
      <c r="E24" s="116">
        <v>86.896392822265625</v>
      </c>
      <c r="F24" s="116">
        <v>955.88751220703125</v>
      </c>
      <c r="G24" s="117">
        <v>11.000312805175781</v>
      </c>
      <c r="H24" s="116">
        <v>106.58629608154297</v>
      </c>
      <c r="I24" s="116">
        <v>1122.1236572265625</v>
      </c>
      <c r="J24" s="117">
        <v>10.527841567993164</v>
      </c>
      <c r="K24" s="116">
        <v>130.00350952148437</v>
      </c>
      <c r="L24" s="116">
        <v>1305.1126708984375</v>
      </c>
      <c r="M24" s="117">
        <v>10.039056777954102</v>
      </c>
      <c r="N24" s="116">
        <v>150.60586547851562</v>
      </c>
      <c r="O24" s="116">
        <v>1660.39599609375</v>
      </c>
      <c r="P24" s="117">
        <v>11.024776458740234</v>
      </c>
      <c r="Q24" s="116">
        <v>190.07063293457031</v>
      </c>
      <c r="R24" s="116">
        <v>1996.88671875</v>
      </c>
      <c r="S24" s="117">
        <v>10.506024360656738</v>
      </c>
      <c r="T24" s="116">
        <v>263.892578125</v>
      </c>
      <c r="U24" s="116">
        <v>2591.2841796875</v>
      </c>
      <c r="V24" s="117">
        <v>9.8194656372070312</v>
      </c>
      <c r="W24" s="116">
        <v>332.5570068359375</v>
      </c>
      <c r="X24" s="116">
        <v>3405.37548828125</v>
      </c>
      <c r="Y24" s="117">
        <v>10.239974975585937</v>
      </c>
      <c r="Z24" s="116">
        <v>342.63662719726562</v>
      </c>
      <c r="AA24" s="116">
        <v>3467.052734375</v>
      </c>
      <c r="AB24" s="117">
        <v>10.118744850158691</v>
      </c>
      <c r="AC24" s="116">
        <v>347.62158203125</v>
      </c>
      <c r="AD24" s="116">
        <v>3688.469970703125</v>
      </c>
      <c r="AE24" s="117">
        <v>10.610589981079102</v>
      </c>
      <c r="AF24" s="116">
        <v>371.96646118164062</v>
      </c>
      <c r="AG24" s="116">
        <v>4190.3818359375</v>
      </c>
      <c r="AH24" s="117">
        <v>11.265482902526855</v>
      </c>
      <c r="AI24" s="116">
        <v>440.11679077148437</v>
      </c>
      <c r="AJ24" s="116">
        <v>4708.8818359375</v>
      </c>
      <c r="AK24" s="117">
        <v>10.699164390563965</v>
      </c>
      <c r="AL24" s="116">
        <v>475.51791381835937</v>
      </c>
      <c r="AM24" s="116">
        <v>4974.1494140625</v>
      </c>
      <c r="AN24" s="117">
        <v>10.460488319396973</v>
      </c>
      <c r="AO24" s="116">
        <v>616.209716796875</v>
      </c>
      <c r="AP24" s="116">
        <v>5847.603515625</v>
      </c>
      <c r="AQ24" s="117">
        <v>9.4896316528320312</v>
      </c>
      <c r="AR24" s="116">
        <v>613.909912109375</v>
      </c>
      <c r="AS24" s="116">
        <v>6032.06103515625</v>
      </c>
      <c r="AT24" s="117">
        <v>9.8256454467773437</v>
      </c>
      <c r="AU24" s="116">
        <v>682.77374267578125</v>
      </c>
      <c r="AV24" s="116">
        <v>6487.49560546875</v>
      </c>
      <c r="AW24" s="117">
        <v>9.5016775131225586</v>
      </c>
      <c r="AX24" s="116">
        <v>759.93804931640625</v>
      </c>
      <c r="AY24" s="116">
        <v>6959.61865234375</v>
      </c>
      <c r="AZ24" s="117">
        <v>9.1581392288208008</v>
      </c>
      <c r="BA24" s="116">
        <v>771.7803955078125</v>
      </c>
      <c r="BB24" s="116">
        <v>6847.755859375</v>
      </c>
      <c r="BC24" s="117">
        <v>8.8726739883422852</v>
      </c>
      <c r="BD24" s="116">
        <v>726.85400390625</v>
      </c>
      <c r="BE24" s="116">
        <v>6349.896484375</v>
      </c>
      <c r="BF24" s="117">
        <v>8.7361373901367187</v>
      </c>
      <c r="BG24" s="116">
        <v>622.25341796875</v>
      </c>
      <c r="BH24" s="116">
        <v>5738.2470703125</v>
      </c>
      <c r="BI24" s="117">
        <v>9.2217206954956055</v>
      </c>
      <c r="BJ24" s="116">
        <v>582.04852294921875</v>
      </c>
      <c r="BK24" s="116">
        <v>5588.599609375</v>
      </c>
      <c r="BL24" s="117">
        <v>9.6016044616699219</v>
      </c>
      <c r="BM24" s="116">
        <v>526.821044921875</v>
      </c>
      <c r="BN24" s="116">
        <v>5116.12646484375</v>
      </c>
      <c r="BO24" s="117">
        <v>9.7113180160522461</v>
      </c>
      <c r="BP24" s="116">
        <v>493.86163330078125</v>
      </c>
      <c r="BQ24" s="116">
        <v>5006.466796875</v>
      </c>
      <c r="BR24" s="117">
        <v>10.137387275695801</v>
      </c>
      <c r="BS24" s="116">
        <v>588.51666259765625</v>
      </c>
      <c r="BT24" s="116">
        <v>5560.5859375</v>
      </c>
      <c r="BU24" s="117">
        <v>9.4484767913818359</v>
      </c>
      <c r="BV24" s="116">
        <v>738.30169677734375</v>
      </c>
      <c r="BW24" s="116">
        <v>6785.8544921875</v>
      </c>
      <c r="BX24" s="117">
        <v>9.1911678314208984</v>
      </c>
      <c r="BY24" s="116">
        <v>829.2554931640625</v>
      </c>
      <c r="BZ24" s="116">
        <v>7397.572265625</v>
      </c>
      <c r="CA24" s="117">
        <v>8.9207391738891602</v>
      </c>
      <c r="CB24" s="116">
        <v>956.14898681640625</v>
      </c>
      <c r="CC24" s="116">
        <v>8103.6796875</v>
      </c>
      <c r="CD24" s="117">
        <v>8.4753313064575195</v>
      </c>
      <c r="CE24" s="116">
        <v>832.475341796875</v>
      </c>
      <c r="CF24" s="116">
        <v>7389.99462890625</v>
      </c>
      <c r="CG24" s="117">
        <v>8.8771333694458008</v>
      </c>
      <c r="CH24" s="116">
        <v>1127.5908203125</v>
      </c>
      <c r="CI24" s="116">
        <v>9642.66015625</v>
      </c>
      <c r="CJ24" s="117">
        <v>8.5515594482421875</v>
      </c>
      <c r="CK24" s="116">
        <v>1594.5028076171875</v>
      </c>
      <c r="CL24" s="116">
        <v>12780.9560546875</v>
      </c>
      <c r="CM24" s="117">
        <v>8.0156373977661133</v>
      </c>
      <c r="CN24" s="116">
        <v>2125.488525390625</v>
      </c>
      <c r="CO24" s="116">
        <v>15214.77734375</v>
      </c>
      <c r="CP24" s="117">
        <v>7.1582493782043457</v>
      </c>
      <c r="CQ24" s="116">
        <v>2672.885009765625</v>
      </c>
      <c r="CR24" s="116">
        <v>18625.02734375</v>
      </c>
      <c r="CS24" s="117">
        <v>6.9681363105773926</v>
      </c>
      <c r="CT24" s="116">
        <v>4708.6484375</v>
      </c>
      <c r="CU24" s="116">
        <v>33322.90625</v>
      </c>
      <c r="CV24" s="117">
        <v>7.0769577026367188</v>
      </c>
      <c r="CW24" s="116">
        <v>6834.77001953125</v>
      </c>
      <c r="CX24" s="116">
        <v>50943.5</v>
      </c>
      <c r="CY24" s="117">
        <v>7.4535794258117676</v>
      </c>
      <c r="CZ24" s="116">
        <v>8670.451171875</v>
      </c>
      <c r="DA24" s="116">
        <v>67214.8828125</v>
      </c>
      <c r="DB24" s="117">
        <v>7.7521781921386719</v>
      </c>
      <c r="DC24" s="116">
        <v>15574.7958984375</v>
      </c>
      <c r="DD24" s="116">
        <v>112388.21875</v>
      </c>
      <c r="DE24" s="117">
        <v>7.216031551361084</v>
      </c>
      <c r="DF24" s="116">
        <v>29.541017532348633</v>
      </c>
      <c r="DG24" s="116">
        <v>216.84471130371094</v>
      </c>
      <c r="DH24" s="117">
        <v>7.3404617309570312</v>
      </c>
      <c r="DI24" s="116">
        <v>35.181842803955078</v>
      </c>
      <c r="DJ24" s="116">
        <v>252.5968017578125</v>
      </c>
      <c r="DK24" s="117">
        <v>7.1797490119934082</v>
      </c>
      <c r="DL24" s="116">
        <v>42.510334014892578</v>
      </c>
      <c r="DM24" s="116">
        <v>320.16241455078125</v>
      </c>
      <c r="DN24" s="117">
        <v>7.5314021110534668</v>
      </c>
      <c r="DO24" s="116">
        <v>48.965595245361328</v>
      </c>
      <c r="DP24" s="116">
        <v>377.36630249023437</v>
      </c>
      <c r="DQ24" s="117">
        <v>7.7067642211914062</v>
      </c>
      <c r="DR24" s="116">
        <v>51.890018463134766</v>
      </c>
      <c r="DS24" s="116">
        <v>383.43856811523438</v>
      </c>
      <c r="DT24" s="117">
        <v>7.3894476890563965</v>
      </c>
      <c r="DU24" s="116">
        <v>53.787742614746094</v>
      </c>
      <c r="DV24" s="116">
        <v>409.732666015625</v>
      </c>
      <c r="DW24" s="117">
        <v>7.617584228515625</v>
      </c>
      <c r="DX24" s="116">
        <v>56.689620971679688</v>
      </c>
      <c r="DY24" s="116">
        <v>441.91192626953125</v>
      </c>
      <c r="DZ24" s="117">
        <v>7.7952880859375</v>
      </c>
      <c r="EA24" s="116">
        <v>62.301525115966797</v>
      </c>
      <c r="EB24" s="116">
        <v>476.96575927734375</v>
      </c>
      <c r="EC24" s="117">
        <v>7.6557636260986328</v>
      </c>
      <c r="ED24" s="116">
        <v>68.94158935546875</v>
      </c>
      <c r="EE24" s="118">
        <v>542.5484619140625</v>
      </c>
      <c r="EF24" s="119">
        <v>7.8696832656860352</v>
      </c>
      <c r="EG24" s="115">
        <v>80.217575073242187</v>
      </c>
      <c r="EH24" s="116">
        <v>600.1619873046875</v>
      </c>
      <c r="EI24" s="117">
        <v>7.4816770553588867</v>
      </c>
      <c r="EJ24" s="116">
        <v>83.160659790039063</v>
      </c>
      <c r="EK24" s="116">
        <v>659.8853759765625</v>
      </c>
      <c r="EL24" s="117">
        <v>7.9350666999816895</v>
      </c>
      <c r="EM24" s="116">
        <v>81.328132629394531</v>
      </c>
      <c r="EN24" s="116">
        <v>729.58001708984375</v>
      </c>
      <c r="EO24" s="117">
        <v>8.9708194732666016</v>
      </c>
      <c r="EP24" s="116">
        <v>93.869300842285156</v>
      </c>
      <c r="EQ24" s="116">
        <v>793.58721923828125</v>
      </c>
      <c r="ER24" s="117">
        <v>8.4541721343994141</v>
      </c>
      <c r="ES24" s="116">
        <v>113.00656127929687</v>
      </c>
      <c r="ET24" s="116">
        <v>891</v>
      </c>
      <c r="EU24" s="117">
        <v>7.884498119354248</v>
      </c>
      <c r="EV24" s="116">
        <v>116.14305114746094</v>
      </c>
      <c r="EW24" s="116">
        <v>964.56146240234375</v>
      </c>
      <c r="EX24" s="117">
        <v>8.3049430847167969</v>
      </c>
      <c r="EY24" s="116">
        <v>130.78483581542969</v>
      </c>
      <c r="EZ24" s="116">
        <v>1050.107177734375</v>
      </c>
      <c r="FA24" s="117">
        <v>8.0292730331420898</v>
      </c>
      <c r="FB24" s="116">
        <v>133.91804504394531</v>
      </c>
      <c r="FC24" s="116">
        <v>1135.31494140625</v>
      </c>
      <c r="FD24" s="117">
        <v>8.4776849746704102</v>
      </c>
      <c r="FE24" s="116">
        <v>146.30125427246094</v>
      </c>
      <c r="FF24" s="116">
        <v>1225.17138671875</v>
      </c>
      <c r="FG24" s="117">
        <v>8.3743057250976563</v>
      </c>
      <c r="FH24" s="116">
        <v>160.02432250976562</v>
      </c>
      <c r="FI24" s="116">
        <v>1315.3587646484375</v>
      </c>
      <c r="FJ24" s="117">
        <v>8.2197427749633789</v>
      </c>
      <c r="FK24" s="116">
        <v>184.5950927734375</v>
      </c>
      <c r="FL24" s="116">
        <v>1452.907470703125</v>
      </c>
      <c r="FM24" s="117">
        <v>7.8707804679870605</v>
      </c>
      <c r="FN24" s="116">
        <v>208.75213623046875</v>
      </c>
      <c r="FO24" s="116">
        <v>1634.03564453125</v>
      </c>
      <c r="FP24" s="117">
        <v>7.8276357650756836</v>
      </c>
      <c r="FQ24" s="116">
        <v>247.97737121582031</v>
      </c>
      <c r="FR24" s="116">
        <v>1820.2764892578125</v>
      </c>
      <c r="FS24" s="117">
        <v>7.3404941558837891</v>
      </c>
      <c r="FT24" s="116">
        <v>261.47000122070313</v>
      </c>
      <c r="FU24" s="116">
        <v>1987.87548828125</v>
      </c>
      <c r="FV24" s="117">
        <v>7.6026906967163086</v>
      </c>
      <c r="FW24" s="116">
        <v>303.21133422851563</v>
      </c>
      <c r="FX24" s="116">
        <v>2219.171630859375</v>
      </c>
      <c r="FY24" s="117">
        <v>7.3188939094543457</v>
      </c>
      <c r="FZ24" s="116">
        <v>322.57009887695312</v>
      </c>
      <c r="GA24" s="116">
        <v>2478.283935546875</v>
      </c>
      <c r="GB24" s="117">
        <v>7.6829314231872559</v>
      </c>
      <c r="GC24" s="116">
        <v>376.41293334960937</v>
      </c>
      <c r="GD24" s="116">
        <v>2828.070068359375</v>
      </c>
      <c r="GE24" s="117">
        <v>7.513211727142334</v>
      </c>
      <c r="GF24" s="116">
        <v>455.550048828125</v>
      </c>
      <c r="GG24" s="116">
        <v>3263.045654296875</v>
      </c>
      <c r="GH24" s="117">
        <v>7.162869930267334</v>
      </c>
      <c r="GI24" s="116">
        <v>574.815185546875</v>
      </c>
      <c r="GJ24" s="116">
        <v>3750.516845703125</v>
      </c>
      <c r="GK24" s="117">
        <v>6.5247349739074707</v>
      </c>
      <c r="GL24" s="116">
        <v>718.31329345703125</v>
      </c>
      <c r="GM24" s="116">
        <v>4203.296875</v>
      </c>
      <c r="GN24" s="117">
        <v>5.8516206741333008</v>
      </c>
      <c r="GO24" s="116">
        <v>895.81085205078125</v>
      </c>
      <c r="GP24" s="116">
        <v>4889.20361328125</v>
      </c>
      <c r="GQ24" s="117">
        <v>5.457852840423584</v>
      </c>
      <c r="GR24" s="116">
        <v>1182.89453125</v>
      </c>
      <c r="GS24" s="116">
        <v>5511.798828125</v>
      </c>
      <c r="GT24" s="117">
        <v>4.6595859527587891</v>
      </c>
      <c r="GU24" s="116">
        <v>1340.974365234375</v>
      </c>
      <c r="GV24" s="116">
        <v>6190.13623046875</v>
      </c>
      <c r="GW24" s="117">
        <v>4.6161479949951172</v>
      </c>
      <c r="GX24" s="116">
        <v>1504.5352783203125</v>
      </c>
      <c r="GY24" s="116">
        <v>6950.95849609375</v>
      </c>
      <c r="GZ24" s="117">
        <v>4.6200037002563477</v>
      </c>
      <c r="HA24" s="116">
        <v>1760.4627685546875</v>
      </c>
      <c r="HB24" s="116">
        <v>7919.43896484375</v>
      </c>
      <c r="HC24" s="117">
        <v>4.4984984397888184</v>
      </c>
      <c r="HD24" s="116">
        <v>1865.8868408203125</v>
      </c>
      <c r="HE24" s="116">
        <v>8861.6142578125</v>
      </c>
      <c r="HF24" s="117">
        <v>4.7492775917053223</v>
      </c>
      <c r="HG24" s="116">
        <v>2035.737060546875</v>
      </c>
      <c r="HH24" s="116">
        <v>9432.4697265625</v>
      </c>
      <c r="HI24" s="117">
        <v>4.6334419250488281</v>
      </c>
      <c r="HJ24" s="116">
        <v>2181.4638671875</v>
      </c>
      <c r="HK24" s="116">
        <v>9992.8369140625</v>
      </c>
      <c r="HL24" s="117">
        <v>4.5807943344116211</v>
      </c>
      <c r="HM24" s="116">
        <v>2280.98779296875</v>
      </c>
      <c r="HN24" s="116">
        <v>10498.1162109375</v>
      </c>
      <c r="HO24" s="117">
        <v>4.602442741394043</v>
      </c>
      <c r="HP24" s="116">
        <v>2358.078125</v>
      </c>
      <c r="HQ24" s="116">
        <v>10852.0224609375</v>
      </c>
      <c r="HR24" s="117">
        <v>4.6020622253417969</v>
      </c>
      <c r="HS24" s="116">
        <v>2378.711181640625</v>
      </c>
      <c r="HT24" s="116">
        <v>11172.1123046875</v>
      </c>
      <c r="HU24" s="117">
        <v>4.6967082023620605</v>
      </c>
      <c r="HV24" s="116">
        <v>2439.2841796875</v>
      </c>
      <c r="HW24" s="116">
        <v>11853.6708984375</v>
      </c>
      <c r="HX24" s="117">
        <v>4.8594875335693359</v>
      </c>
      <c r="HY24" s="116">
        <v>2473.98828125</v>
      </c>
      <c r="HZ24" s="116">
        <v>12558.0869140625</v>
      </c>
      <c r="IA24" s="117">
        <v>5.0760493278503418</v>
      </c>
      <c r="IB24" s="116">
        <v>2499.128173828125</v>
      </c>
      <c r="IC24" s="116">
        <v>13011.3017578125</v>
      </c>
      <c r="ID24" s="117">
        <v>5.206336498260498</v>
      </c>
      <c r="IE24" s="116">
        <v>2515.56103515625</v>
      </c>
      <c r="IF24" s="116">
        <v>13297.8515625</v>
      </c>
      <c r="IG24" s="117">
        <v>5.2862367630004883</v>
      </c>
      <c r="IH24" s="116">
        <v>2468.6689453125</v>
      </c>
      <c r="II24" s="116">
        <v>13500.876953125</v>
      </c>
      <c r="IJ24" s="117">
        <v>5.4688892364501953</v>
      </c>
      <c r="IK24" s="116">
        <v>2421.92529296875</v>
      </c>
      <c r="IL24" s="116">
        <v>13647.2548828125</v>
      </c>
      <c r="IM24" s="117">
        <v>5.6348786354064941</v>
      </c>
      <c r="IN24" s="115">
        <v>2321.655029296875</v>
      </c>
      <c r="IO24" s="116">
        <v>14006.8798828125</v>
      </c>
      <c r="IP24" s="117">
        <v>6.033144474029541</v>
      </c>
      <c r="IQ24" s="116">
        <v>2577.93359375</v>
      </c>
      <c r="IR24" s="116">
        <v>14397.58203125</v>
      </c>
      <c r="IS24" s="117">
        <v>5.5849313735961914</v>
      </c>
      <c r="IT24" s="116">
        <v>2580.7568359375</v>
      </c>
      <c r="IU24" s="116">
        <v>14812.630859375</v>
      </c>
      <c r="IV24" s="117">
        <v>5.7396459579467773</v>
      </c>
      <c r="IW24" s="116">
        <v>2699.0380859375</v>
      </c>
      <c r="IX24" s="116">
        <v>15251.51953125</v>
      </c>
      <c r="IY24" s="117">
        <v>5.650723934173584</v>
      </c>
      <c r="IZ24" s="116">
        <v>2814.32470703125</v>
      </c>
      <c r="JA24" s="116">
        <v>15862.0263671875</v>
      </c>
      <c r="JB24" s="117">
        <v>5.6361751556396484</v>
      </c>
      <c r="JC24" s="116">
        <v>3018.593994140625</v>
      </c>
      <c r="JD24" s="116">
        <v>16432.740234375</v>
      </c>
      <c r="JE24" s="117">
        <v>5.4438390731811523</v>
      </c>
      <c r="JF24" s="116">
        <v>3244.336669921875</v>
      </c>
      <c r="JG24" s="116">
        <v>16936.619140625</v>
      </c>
      <c r="JH24" s="117">
        <v>5.2203640937805176</v>
      </c>
      <c r="JI24" s="116">
        <v>3375.118408203125</v>
      </c>
      <c r="JJ24" s="116">
        <v>17511.18359375</v>
      </c>
      <c r="JK24" s="117">
        <v>5.188316822052002</v>
      </c>
      <c r="JL24" s="116">
        <v>3536.304443359375</v>
      </c>
      <c r="JM24" s="116">
        <v>18303.814453125</v>
      </c>
      <c r="JN24" s="117">
        <v>5.1759724617004395</v>
      </c>
      <c r="JO24" s="116">
        <v>3510.541259765625</v>
      </c>
      <c r="JP24" s="116">
        <v>18796.98828125</v>
      </c>
      <c r="JQ24" s="117">
        <v>5.3544416427612305</v>
      </c>
      <c r="JR24" s="116">
        <v>3652.156494140625</v>
      </c>
      <c r="JS24" s="116">
        <v>19201.84765625</v>
      </c>
      <c r="JT24" s="117">
        <v>5.2576737403869629</v>
      </c>
      <c r="JU24" s="116">
        <v>3965.10205078125</v>
      </c>
      <c r="JV24" s="116">
        <v>20589.47265625</v>
      </c>
      <c r="JW24" s="117">
        <v>5.1926717758178711</v>
      </c>
      <c r="JX24" s="116">
        <v>4245.23388671875</v>
      </c>
      <c r="JY24" s="116">
        <v>21386.599609375</v>
      </c>
      <c r="JZ24" s="117">
        <v>5.0377907752990723</v>
      </c>
      <c r="KA24" s="116">
        <v>5013.03466796875</v>
      </c>
      <c r="KB24" s="116">
        <v>21886.494140625</v>
      </c>
      <c r="KC24" s="117">
        <v>4.3659172058105469</v>
      </c>
      <c r="KD24" s="116">
        <v>4304.97216796875</v>
      </c>
      <c r="KE24" s="116">
        <v>21867.328125</v>
      </c>
      <c r="KF24" s="117">
        <v>5.0795516967773437</v>
      </c>
      <c r="KG24" s="116">
        <v>4253.0400390625</v>
      </c>
      <c r="KH24" s="116">
        <v>22501.900390625</v>
      </c>
      <c r="KI24" s="117">
        <v>5.2907800674438477</v>
      </c>
      <c r="KJ24" s="116">
        <v>4288.259765625</v>
      </c>
      <c r="KK24" s="116">
        <v>23201.166015625</v>
      </c>
      <c r="KL24" s="117">
        <v>5.4103918075561523</v>
      </c>
      <c r="KM24" s="116">
        <v>4504.78271484375</v>
      </c>
      <c r="KN24" s="116">
        <v>23670.787109375</v>
      </c>
      <c r="KO24" s="117">
        <v>5.2545900344848633</v>
      </c>
      <c r="KP24" s="116">
        <v>4699.55810546875</v>
      </c>
      <c r="KQ24" s="116">
        <v>23858.52734375</v>
      </c>
      <c r="KR24" s="117">
        <v>5.0767598152160645</v>
      </c>
      <c r="KS24" s="116">
        <v>4799.15234375</v>
      </c>
      <c r="KT24" s="116">
        <v>24067.029296875</v>
      </c>
      <c r="KU24" s="117">
        <v>5.0148501396179199</v>
      </c>
      <c r="KV24" s="134">
        <v>10.954858779907227</v>
      </c>
      <c r="KW24" s="135">
        <v>10.38343334197998</v>
      </c>
      <c r="KX24" s="135">
        <v>10.136954307556152</v>
      </c>
      <c r="KY24" s="135">
        <v>9.2316560745239258</v>
      </c>
      <c r="KZ24" s="135">
        <v>7.6409926414489746</v>
      </c>
      <c r="LA24" s="135">
        <v>7.6162424087524414</v>
      </c>
      <c r="LB24" s="135">
        <v>8.2413854598999023</v>
      </c>
      <c r="LC24" s="135">
        <v>6.7114887237548828</v>
      </c>
      <c r="LD24" s="135">
        <v>4.6458864212036133</v>
      </c>
      <c r="LE24" s="135">
        <v>5.5317010879516602</v>
      </c>
      <c r="LF24" s="135">
        <v>5.1316537857055664</v>
      </c>
      <c r="LG24" s="135">
        <v>5.2094745635986328</v>
      </c>
      <c r="LH24" s="135">
        <f t="shared" si="0"/>
        <v>10.491748809814453</v>
      </c>
      <c r="LI24" s="135">
        <f t="shared" si="1"/>
        <v>8.4363243579864502</v>
      </c>
      <c r="LJ24" s="135">
        <f t="shared" si="2"/>
        <v>6.80375075340271</v>
      </c>
      <c r="LK24" s="144">
        <f t="shared" si="3"/>
        <v>5.2909431457519531</v>
      </c>
    </row>
    <row r="25" spans="1:323" ht="15" customHeight="1">
      <c r="A25" s="114">
        <v>11</v>
      </c>
      <c r="B25" s="115">
        <v>87.088813781738281</v>
      </c>
      <c r="C25" s="116">
        <v>866.20697021484375</v>
      </c>
      <c r="D25" s="117">
        <v>9.9462480545043945</v>
      </c>
      <c r="E25" s="116">
        <v>95.433677673339844</v>
      </c>
      <c r="F25" s="116">
        <v>965.6036376953125</v>
      </c>
      <c r="G25" s="117">
        <v>10.118059158325195</v>
      </c>
      <c r="H25" s="116">
        <v>116.76425933837891</v>
      </c>
      <c r="I25" s="116">
        <v>1133.477294921875</v>
      </c>
      <c r="J25" s="117">
        <v>9.7073993682861328</v>
      </c>
      <c r="K25" s="116">
        <v>141.95231628417969</v>
      </c>
      <c r="L25" s="116">
        <v>1318.249267578125</v>
      </c>
      <c r="M25" s="117">
        <v>9.2865638732910156</v>
      </c>
      <c r="N25" s="116">
        <v>167.03372192382812</v>
      </c>
      <c r="O25" s="116">
        <v>1677.2681884765625</v>
      </c>
      <c r="P25" s="117">
        <v>10.041494369506836</v>
      </c>
      <c r="Q25" s="116">
        <v>212.89955139160156</v>
      </c>
      <c r="R25" s="116">
        <v>2017.060302734375</v>
      </c>
      <c r="S25" s="117">
        <v>9.4742345809936523</v>
      </c>
      <c r="T25" s="116">
        <v>288.85321044921875</v>
      </c>
      <c r="U25" s="116">
        <v>2617.295166015625</v>
      </c>
      <c r="V25" s="117">
        <v>9.0609865188598633</v>
      </c>
      <c r="W25" s="116">
        <v>366.786376953125</v>
      </c>
      <c r="X25" s="116">
        <v>3439.710205078125</v>
      </c>
      <c r="Y25" s="117">
        <v>9.3779659271240234</v>
      </c>
      <c r="Z25" s="116">
        <v>380.26385498046875</v>
      </c>
      <c r="AA25" s="116">
        <v>3501.947998046875</v>
      </c>
      <c r="AB25" s="117">
        <v>9.2092580795288086</v>
      </c>
      <c r="AC25" s="116">
        <v>385.69570922851562</v>
      </c>
      <c r="AD25" s="116">
        <v>3725.794677734375</v>
      </c>
      <c r="AE25" s="117">
        <v>9.6599330902099609</v>
      </c>
      <c r="AF25" s="116">
        <v>412.85028076171875</v>
      </c>
      <c r="AG25" s="116">
        <v>4233.056640625</v>
      </c>
      <c r="AH25" s="117">
        <v>10.253249168395996</v>
      </c>
      <c r="AI25" s="116">
        <v>489.74465942382812</v>
      </c>
      <c r="AJ25" s="116">
        <v>4756.568359375</v>
      </c>
      <c r="AK25" s="117">
        <v>9.7123432159423828</v>
      </c>
      <c r="AL25" s="116">
        <v>528.5035400390625</v>
      </c>
      <c r="AM25" s="116">
        <v>5024.3994140625</v>
      </c>
      <c r="AN25" s="117">
        <v>9.5068416595458984</v>
      </c>
      <c r="AO25" s="116">
        <v>679.27734375</v>
      </c>
      <c r="AP25" s="116">
        <v>5906.0302734375</v>
      </c>
      <c r="AQ25" s="117">
        <v>8.6945781707763672</v>
      </c>
      <c r="AR25" s="116">
        <v>676.76092529296875</v>
      </c>
      <c r="AS25" s="116">
        <v>6092.587890625</v>
      </c>
      <c r="AT25" s="117">
        <v>9.0025701522827148</v>
      </c>
      <c r="AU25" s="116">
        <v>749.9818115234375</v>
      </c>
      <c r="AV25" s="116">
        <v>6552.34130859375</v>
      </c>
      <c r="AW25" s="117">
        <v>8.7366666793823242</v>
      </c>
      <c r="AX25" s="116">
        <v>834.64166259765625</v>
      </c>
      <c r="AY25" s="116">
        <v>7028.85986328125</v>
      </c>
      <c r="AZ25" s="117">
        <v>8.4214105606079102</v>
      </c>
      <c r="BA25" s="116">
        <v>849.089599609375</v>
      </c>
      <c r="BB25" s="116">
        <v>6915.5927734375</v>
      </c>
      <c r="BC25" s="117">
        <v>8.1447153091430664</v>
      </c>
      <c r="BD25" s="116">
        <v>798.633544921875</v>
      </c>
      <c r="BE25" s="116">
        <v>6412.67529296875</v>
      </c>
      <c r="BF25" s="117">
        <v>8.0295591354370117</v>
      </c>
      <c r="BG25" s="116">
        <v>684.509765625</v>
      </c>
      <c r="BH25" s="116">
        <v>5795.38134765625</v>
      </c>
      <c r="BI25" s="117">
        <v>8.4664697647094727</v>
      </c>
      <c r="BJ25" s="116">
        <v>640.0504150390625</v>
      </c>
      <c r="BK25" s="116">
        <v>5644.5283203125</v>
      </c>
      <c r="BL25" s="117">
        <v>8.8188810348510742</v>
      </c>
      <c r="BM25" s="116">
        <v>579.49395751953125</v>
      </c>
      <c r="BN25" s="116">
        <v>5167.3974609375</v>
      </c>
      <c r="BO25" s="117">
        <v>8.9170856475830078</v>
      </c>
      <c r="BP25" s="116">
        <v>544.88348388671875</v>
      </c>
      <c r="BQ25" s="116">
        <v>5056.884765625</v>
      </c>
      <c r="BR25" s="117">
        <v>9.2806720733642578</v>
      </c>
      <c r="BS25" s="116">
        <v>648.82855224609375</v>
      </c>
      <c r="BT25" s="116">
        <v>5616.11474609375</v>
      </c>
      <c r="BU25" s="117">
        <v>8.6557760238647461</v>
      </c>
      <c r="BV25" s="116">
        <v>814.3751220703125</v>
      </c>
      <c r="BW25" s="116">
        <v>6853.37890625</v>
      </c>
      <c r="BX25" s="117">
        <v>8.4155063629150391</v>
      </c>
      <c r="BY25" s="116">
        <v>915.9593505859375</v>
      </c>
      <c r="BZ25" s="116">
        <v>7470.88818359375</v>
      </c>
      <c r="CA25" s="117">
        <v>8.1563529968261719</v>
      </c>
      <c r="CB25" s="116">
        <v>1057.08056640625</v>
      </c>
      <c r="CC25" s="116">
        <v>8183.42431640625</v>
      </c>
      <c r="CD25" s="117">
        <v>7.7415332794189453</v>
      </c>
      <c r="CE25" s="116">
        <v>924.02154541015625</v>
      </c>
      <c r="CF25" s="116">
        <v>7463.16259765625</v>
      </c>
      <c r="CG25" s="117">
        <v>8.0768270492553711</v>
      </c>
      <c r="CH25" s="116">
        <v>1247.718505859375</v>
      </c>
      <c r="CI25" s="116">
        <v>9737.6640625</v>
      </c>
      <c r="CJ25" s="117">
        <v>7.8043756484985352</v>
      </c>
      <c r="CK25" s="116">
        <v>1763.1163330078125</v>
      </c>
      <c r="CL25" s="116">
        <v>12905.703125</v>
      </c>
      <c r="CM25" s="117">
        <v>7.3198251724243164</v>
      </c>
      <c r="CN25" s="116">
        <v>2340.829833984375</v>
      </c>
      <c r="CO25" s="116">
        <v>15360.642578125</v>
      </c>
      <c r="CP25" s="117">
        <v>6.5620498657226563</v>
      </c>
      <c r="CQ25" s="116">
        <v>2944.096435546875</v>
      </c>
      <c r="CR25" s="116">
        <v>18802.748046875</v>
      </c>
      <c r="CS25" s="117">
        <v>6.3865938186645508</v>
      </c>
      <c r="CT25" s="116">
        <v>5211.349609375</v>
      </c>
      <c r="CU25" s="116">
        <v>33641.6015625</v>
      </c>
      <c r="CV25" s="117">
        <v>6.455449104309082</v>
      </c>
      <c r="CW25" s="116">
        <v>7518.8330078125</v>
      </c>
      <c r="CX25" s="116">
        <v>51435.2734375</v>
      </c>
      <c r="CY25" s="117">
        <v>6.8408584594726563</v>
      </c>
      <c r="CZ25" s="116">
        <v>9545.568359375</v>
      </c>
      <c r="DA25" s="116">
        <v>67867.7890625</v>
      </c>
      <c r="DB25" s="117">
        <v>7.1098742485046387</v>
      </c>
      <c r="DC25" s="116">
        <v>17084.619140625</v>
      </c>
      <c r="DD25" s="116">
        <v>113467.5625</v>
      </c>
      <c r="DE25" s="117">
        <v>6.6415038108825684</v>
      </c>
      <c r="DF25" s="116">
        <v>32.508224487304688</v>
      </c>
      <c r="DG25" s="116">
        <v>218.93264770507812</v>
      </c>
      <c r="DH25" s="117">
        <v>6.734684944152832</v>
      </c>
      <c r="DI25" s="116">
        <v>38.671276092529297</v>
      </c>
      <c r="DJ25" s="116">
        <v>255.02015686035156</v>
      </c>
      <c r="DK25" s="117">
        <v>6.5945625305175781</v>
      </c>
      <c r="DL25" s="116">
        <v>46.817813873291016</v>
      </c>
      <c r="DM25" s="116">
        <v>323.25802612304688</v>
      </c>
      <c r="DN25" s="117">
        <v>6.9045944213867187</v>
      </c>
      <c r="DO25" s="116">
        <v>53.907436370849609</v>
      </c>
      <c r="DP25" s="116">
        <v>381.02853393554687</v>
      </c>
      <c r="DQ25" s="117">
        <v>7.068199634552002</v>
      </c>
      <c r="DR25" s="116">
        <v>56.868331909179688</v>
      </c>
      <c r="DS25" s="116">
        <v>387.135986328125</v>
      </c>
      <c r="DT25" s="117">
        <v>6.8075847625732422</v>
      </c>
      <c r="DU25" s="116">
        <v>59.004783630371094</v>
      </c>
      <c r="DV25" s="116">
        <v>413.70285034179687</v>
      </c>
      <c r="DW25" s="117">
        <v>7.0113444328308105</v>
      </c>
      <c r="DX25" s="116">
        <v>62.263271331787109</v>
      </c>
      <c r="DY25" s="116">
        <v>446.20907592773437</v>
      </c>
      <c r="DZ25" s="117">
        <v>7.1664896011352539</v>
      </c>
      <c r="EA25" s="116">
        <v>68.455291748046875</v>
      </c>
      <c r="EB25" s="116">
        <v>481.59048461914062</v>
      </c>
      <c r="EC25" s="117">
        <v>7.0351095199584961</v>
      </c>
      <c r="ED25" s="116">
        <v>75.849899291992188</v>
      </c>
      <c r="EE25" s="118">
        <v>547.83123779296875</v>
      </c>
      <c r="EF25" s="119">
        <v>7.2225704193115234</v>
      </c>
      <c r="EG25" s="115">
        <v>87.891853332519531</v>
      </c>
      <c r="EH25" s="116">
        <v>605.96112060546875</v>
      </c>
      <c r="EI25" s="117">
        <v>6.8943943977355957</v>
      </c>
      <c r="EJ25" s="116">
        <v>91.225440979003906</v>
      </c>
      <c r="EK25" s="116">
        <v>666.32037353515625</v>
      </c>
      <c r="EL25" s="117">
        <v>7.3041067123413086</v>
      </c>
      <c r="EM25" s="116">
        <v>91.20635986328125</v>
      </c>
      <c r="EN25" s="116">
        <v>736.80853271484375</v>
      </c>
      <c r="EO25" s="117">
        <v>8.0784778594970703</v>
      </c>
      <c r="EP25" s="116">
        <v>104.16730499267578</v>
      </c>
      <c r="EQ25" s="116">
        <v>801.39166259765625</v>
      </c>
      <c r="ER25" s="117">
        <v>7.6933126449584961</v>
      </c>
      <c r="ES25" s="116">
        <v>124.14601898193359</v>
      </c>
      <c r="ET25" s="116">
        <v>899.67926025390625</v>
      </c>
      <c r="EU25" s="117">
        <v>7.2469439506530762</v>
      </c>
      <c r="EV25" s="116">
        <v>128.47956848144531</v>
      </c>
      <c r="EW25" s="116">
        <v>974.0252685546875</v>
      </c>
      <c r="EX25" s="117">
        <v>7.5811686515808105</v>
      </c>
      <c r="EY25" s="116">
        <v>144.34962463378906</v>
      </c>
      <c r="EZ25" s="116">
        <v>1060.36083984375</v>
      </c>
      <c r="FA25" s="117">
        <v>7.3457818031311035</v>
      </c>
      <c r="FB25" s="116">
        <v>148.38101196289062</v>
      </c>
      <c r="FC25" s="116">
        <v>1146.4857177734375</v>
      </c>
      <c r="FD25" s="117">
        <v>7.7266335487365723</v>
      </c>
      <c r="FE25" s="116">
        <v>162.14668273925781</v>
      </c>
      <c r="FF25" s="116">
        <v>1237.2049560546875</v>
      </c>
      <c r="FG25" s="117">
        <v>7.6301589012145996</v>
      </c>
      <c r="FH25" s="116">
        <v>176.74124145507812</v>
      </c>
      <c r="FI25" s="116">
        <v>1328.24658203125</v>
      </c>
      <c r="FJ25" s="117">
        <v>7.5152044296264648</v>
      </c>
      <c r="FK25" s="116">
        <v>203.35635375976562</v>
      </c>
      <c r="FL25" s="116">
        <v>1467.05322265625</v>
      </c>
      <c r="FM25" s="117">
        <v>7.2141990661621094</v>
      </c>
      <c r="FN25" s="116">
        <v>230.55084228515625</v>
      </c>
      <c r="FO25" s="116">
        <v>1649.927978515625</v>
      </c>
      <c r="FP25" s="117">
        <v>7.1564602851867676</v>
      </c>
      <c r="FQ25" s="116">
        <v>272.26882934570312</v>
      </c>
      <c r="FR25" s="116">
        <v>1837.806884765625</v>
      </c>
      <c r="FS25" s="117">
        <v>6.749971866607666</v>
      </c>
      <c r="FT25" s="116">
        <v>288.92559814453125</v>
      </c>
      <c r="FU25" s="116">
        <v>2007.1197509765625</v>
      </c>
      <c r="FV25" s="117">
        <v>6.9468393325805664</v>
      </c>
      <c r="FW25" s="116">
        <v>335.10580444335937</v>
      </c>
      <c r="FX25" s="116">
        <v>2240.520751953125</v>
      </c>
      <c r="FY25" s="117">
        <v>6.6860098838806152</v>
      </c>
      <c r="FZ25" s="116">
        <v>357.78436279296875</v>
      </c>
      <c r="GA25" s="116">
        <v>2502.30859375</v>
      </c>
      <c r="GB25" s="117">
        <v>6.9939017295837402</v>
      </c>
      <c r="GC25" s="116">
        <v>418.45877075195312</v>
      </c>
      <c r="GD25" s="116">
        <v>2855.381591796875</v>
      </c>
      <c r="GE25" s="117">
        <v>6.8235673904418945</v>
      </c>
      <c r="GF25" s="116">
        <v>504.1287841796875</v>
      </c>
      <c r="GG25" s="116">
        <v>3294.31884765625</v>
      </c>
      <c r="GH25" s="117">
        <v>6.5346770286560059</v>
      </c>
      <c r="GI25" s="116">
        <v>626.24176025390625</v>
      </c>
      <c r="GJ25" s="116">
        <v>3785.9111328125</v>
      </c>
      <c r="GK25" s="117">
        <v>6.0454463958740234</v>
      </c>
      <c r="GL25" s="116">
        <v>780.6209716796875</v>
      </c>
      <c r="GM25" s="116">
        <v>4242.10498046875</v>
      </c>
      <c r="GN25" s="117">
        <v>5.434269905090332</v>
      </c>
      <c r="GO25" s="116">
        <v>966.6766357421875</v>
      </c>
      <c r="GP25" s="116">
        <v>4933.67626953125</v>
      </c>
      <c r="GQ25" s="117">
        <v>5.1037502288818359</v>
      </c>
      <c r="GR25" s="116">
        <v>1254.94482421875</v>
      </c>
      <c r="GS25" s="116">
        <v>5560.03466796875</v>
      </c>
      <c r="GT25" s="117">
        <v>4.4305014610290527</v>
      </c>
      <c r="GU25" s="116">
        <v>1424.896728515625</v>
      </c>
      <c r="GV25" s="116">
        <v>6244.15087890625</v>
      </c>
      <c r="GW25" s="117">
        <v>4.3821778297424316</v>
      </c>
      <c r="GX25" s="116">
        <v>1601.509521484375</v>
      </c>
      <c r="GY25" s="116">
        <v>7011.6103515625</v>
      </c>
      <c r="GZ25" s="117">
        <v>4.3781261444091797</v>
      </c>
      <c r="HA25" s="116">
        <v>1873.603759765625</v>
      </c>
      <c r="HB25" s="116">
        <v>7988.0068359375</v>
      </c>
      <c r="HC25" s="117">
        <v>4.2634449005126953</v>
      </c>
      <c r="HD25" s="116">
        <v>1985.423828125</v>
      </c>
      <c r="HE25" s="116">
        <v>8939.5478515625</v>
      </c>
      <c r="HF25" s="117">
        <v>4.502589225769043</v>
      </c>
      <c r="HG25" s="116">
        <v>2164.5966796875</v>
      </c>
      <c r="HH25" s="116">
        <v>9514.8564453125</v>
      </c>
      <c r="HI25" s="117">
        <v>4.3956718444824219</v>
      </c>
      <c r="HJ25" s="116">
        <v>2303.77880859375</v>
      </c>
      <c r="HK25" s="116">
        <v>10079.9189453125</v>
      </c>
      <c r="HL25" s="117">
        <v>4.3753848075866699</v>
      </c>
      <c r="HM25" s="116">
        <v>2409.32470703125</v>
      </c>
      <c r="HN25" s="116">
        <v>10589.7236328125</v>
      </c>
      <c r="HO25" s="117">
        <v>4.3953080177307129</v>
      </c>
      <c r="HP25" s="116">
        <v>2489.374267578125</v>
      </c>
      <c r="HQ25" s="116">
        <v>10946.724609375</v>
      </c>
      <c r="HR25" s="117">
        <v>4.3973798751831055</v>
      </c>
      <c r="HS25" s="116">
        <v>2512.76220703125</v>
      </c>
      <c r="HT25" s="116">
        <v>11270.166015625</v>
      </c>
      <c r="HU25" s="117">
        <v>4.4851703643798828</v>
      </c>
      <c r="HV25" s="116">
        <v>2584.412841796875</v>
      </c>
      <c r="HW25" s="116">
        <v>11958.6455078125</v>
      </c>
      <c r="HX25" s="117">
        <v>4.6272196769714355</v>
      </c>
      <c r="HY25" s="116">
        <v>2644.198486328125</v>
      </c>
      <c r="HZ25" s="116">
        <v>12670.44921875</v>
      </c>
      <c r="IA25" s="117">
        <v>4.7917919158935547</v>
      </c>
      <c r="IB25" s="116">
        <v>2696.466064453125</v>
      </c>
      <c r="IC25" s="116">
        <v>13128.333984375</v>
      </c>
      <c r="ID25" s="117">
        <v>4.8687186241149902</v>
      </c>
      <c r="IE25" s="116">
        <v>2729.3974609375</v>
      </c>
      <c r="IF25" s="116">
        <v>13417.818359375</v>
      </c>
      <c r="IG25" s="117">
        <v>4.9160366058349609</v>
      </c>
      <c r="IH25" s="116">
        <v>2694.46484375</v>
      </c>
      <c r="II25" s="116">
        <v>13623.6025390625</v>
      </c>
      <c r="IJ25" s="117">
        <v>5.0561442375183105</v>
      </c>
      <c r="IK25" s="116">
        <v>2658.677978515625</v>
      </c>
      <c r="IL25" s="116">
        <v>13772.0888671875</v>
      </c>
      <c r="IM25" s="117">
        <v>5.180051326751709</v>
      </c>
      <c r="IN25" s="115">
        <v>2558.0341796875</v>
      </c>
      <c r="IO25" s="116">
        <v>14136.89453125</v>
      </c>
      <c r="IP25" s="117">
        <v>5.5264682769775391</v>
      </c>
      <c r="IQ25" s="116">
        <v>2900.35400390625</v>
      </c>
      <c r="IR25" s="116">
        <v>14528.625</v>
      </c>
      <c r="IS25" s="117">
        <v>5.0092592239379883</v>
      </c>
      <c r="IT25" s="116">
        <v>2939.695556640625</v>
      </c>
      <c r="IU25" s="116">
        <v>14948.1083984375</v>
      </c>
      <c r="IV25" s="117">
        <v>5.0849170684814453</v>
      </c>
      <c r="IW25" s="116">
        <v>3106.60302734375</v>
      </c>
      <c r="IX25" s="116">
        <v>15390.3271484375</v>
      </c>
      <c r="IY25" s="117">
        <v>4.9540696144104004</v>
      </c>
      <c r="IZ25" s="116">
        <v>3270.93212890625</v>
      </c>
      <c r="JA25" s="116">
        <v>16006.1181640625</v>
      </c>
      <c r="JB25" s="117">
        <v>4.8934426307678223</v>
      </c>
      <c r="JC25" s="116">
        <v>3540.24951171875</v>
      </c>
      <c r="JD25" s="116">
        <v>16580.5859375</v>
      </c>
      <c r="JE25" s="117">
        <v>4.6834511756896973</v>
      </c>
      <c r="JF25" s="116">
        <v>3663.1396484375</v>
      </c>
      <c r="JG25" s="116">
        <v>17088.142578125</v>
      </c>
      <c r="JH25" s="117">
        <v>4.6648898124694824</v>
      </c>
      <c r="JI25" s="116">
        <v>3859.776611328125</v>
      </c>
      <c r="JJ25" s="116">
        <v>17667.33203125</v>
      </c>
      <c r="JK25" s="117">
        <v>4.577293872833252</v>
      </c>
      <c r="JL25" s="116">
        <v>4045.3974609375</v>
      </c>
      <c r="JM25" s="116">
        <v>18466.57421875</v>
      </c>
      <c r="JN25" s="117">
        <v>4.5648355484008789</v>
      </c>
      <c r="JO25" s="116">
        <v>4000.04345703125</v>
      </c>
      <c r="JP25" s="116">
        <v>18965.6015625</v>
      </c>
      <c r="JQ25" s="117">
        <v>4.7413487434387207</v>
      </c>
      <c r="JR25" s="116">
        <v>4196.94775390625</v>
      </c>
      <c r="JS25" s="116">
        <v>19373.017578125</v>
      </c>
      <c r="JT25" s="117">
        <v>4.6159777641296387</v>
      </c>
      <c r="JU25" s="116">
        <v>4493.27734375</v>
      </c>
      <c r="JV25" s="116">
        <v>20772.912109375</v>
      </c>
      <c r="JW25" s="117">
        <v>4.6231093406677246</v>
      </c>
      <c r="JX25" s="116">
        <v>4761.24267578125</v>
      </c>
      <c r="JY25" s="116">
        <v>21576.025390625</v>
      </c>
      <c r="JZ25" s="117">
        <v>4.5315952301025391</v>
      </c>
      <c r="KA25" s="116">
        <v>5582.20361328125</v>
      </c>
      <c r="KB25" s="116">
        <v>22072.896484375</v>
      </c>
      <c r="KC25" s="117">
        <v>3.9541547298431396</v>
      </c>
      <c r="KD25" s="116">
        <v>4750.7548828125</v>
      </c>
      <c r="KE25" s="116">
        <v>22062.15625</v>
      </c>
      <c r="KF25" s="117">
        <v>4.6439266204833984</v>
      </c>
      <c r="KG25" s="116">
        <v>4700.0537109375</v>
      </c>
      <c r="KH25" s="116">
        <v>22704.419921875</v>
      </c>
      <c r="KI25" s="117">
        <v>4.8306722640991211</v>
      </c>
      <c r="KJ25" s="116">
        <v>4920.98291015625</v>
      </c>
      <c r="KK25" s="116">
        <v>23409.705078125</v>
      </c>
      <c r="KL25" s="117">
        <v>4.7571196556091309</v>
      </c>
      <c r="KM25" s="116">
        <v>5059.728515625</v>
      </c>
      <c r="KN25" s="116">
        <v>23882.677734375</v>
      </c>
      <c r="KO25" s="117">
        <v>4.7201499938964844</v>
      </c>
      <c r="KP25" s="116">
        <v>5181.0869140625</v>
      </c>
      <c r="KQ25" s="116">
        <v>24071.052734375</v>
      </c>
      <c r="KR25" s="117">
        <v>4.6459465026855469</v>
      </c>
      <c r="KS25" s="116">
        <v>5240.2939453125</v>
      </c>
      <c r="KT25" s="116">
        <v>24281.05859375</v>
      </c>
      <c r="KU25" s="117">
        <v>4.6335296630859375</v>
      </c>
      <c r="KV25" s="134">
        <v>10.032154083251953</v>
      </c>
      <c r="KW25" s="135">
        <v>9.5141353607177734</v>
      </c>
      <c r="KX25" s="135">
        <v>9.257481575012207</v>
      </c>
      <c r="KY25" s="135">
        <v>8.4626550674438477</v>
      </c>
      <c r="KZ25" s="135">
        <v>6.9932041168212891</v>
      </c>
      <c r="LA25" s="135">
        <v>7.0008955001831055</v>
      </c>
      <c r="LB25" s="135">
        <v>7.518834114074707</v>
      </c>
      <c r="LC25" s="135">
        <v>6.1748933792114258</v>
      </c>
      <c r="LD25" s="135">
        <v>4.4202470779418945</v>
      </c>
      <c r="LE25" s="135">
        <v>5.0280900001525879</v>
      </c>
      <c r="LF25" s="135">
        <v>4.5600581169128418</v>
      </c>
      <c r="LG25" s="135">
        <v>4.7174835205078125</v>
      </c>
      <c r="LH25" s="135">
        <f t="shared" si="0"/>
        <v>9.6012570063273106</v>
      </c>
      <c r="LI25" s="135">
        <f t="shared" si="1"/>
        <v>7.7279295921325684</v>
      </c>
      <c r="LJ25" s="135">
        <f t="shared" si="2"/>
        <v>6.2787175178527832</v>
      </c>
      <c r="LK25" s="144">
        <f t="shared" si="3"/>
        <v>4.768543879191081</v>
      </c>
    </row>
    <row r="26" spans="1:323" ht="15" customHeight="1">
      <c r="A26" s="114">
        <v>12</v>
      </c>
      <c r="B26" s="115">
        <v>95.793220520019531</v>
      </c>
      <c r="C26" s="116">
        <v>875.0113525390625</v>
      </c>
      <c r="D26" s="117">
        <v>9.1343765258789062</v>
      </c>
      <c r="E26" s="116">
        <v>104.19155120849609</v>
      </c>
      <c r="F26" s="116">
        <v>975.44244384765625</v>
      </c>
      <c r="G26" s="117">
        <v>9.3620109558105469</v>
      </c>
      <c r="H26" s="116">
        <v>127.21691131591797</v>
      </c>
      <c r="I26" s="116">
        <v>1144.9716796875</v>
      </c>
      <c r="J26" s="117">
        <v>9.0001535415649414</v>
      </c>
      <c r="K26" s="116">
        <v>154.197021484375</v>
      </c>
      <c r="L26" s="116">
        <v>1331.5469970703125</v>
      </c>
      <c r="M26" s="117">
        <v>8.6353616714477539</v>
      </c>
      <c r="N26" s="116">
        <v>183.90879821777344</v>
      </c>
      <c r="O26" s="116">
        <v>1694.3343505859375</v>
      </c>
      <c r="P26" s="117">
        <v>9.2129049301147461</v>
      </c>
      <c r="Q26" s="116">
        <v>236.33357238769531</v>
      </c>
      <c r="R26" s="116">
        <v>2037.4295654296875</v>
      </c>
      <c r="S26" s="117">
        <v>8.6209907531738281</v>
      </c>
      <c r="T26" s="116">
        <v>314.44686889648438</v>
      </c>
      <c r="U26" s="116">
        <v>2643.60986328125</v>
      </c>
      <c r="V26" s="117">
        <v>8.4071750640869141</v>
      </c>
      <c r="W26" s="116">
        <v>401.91818237304687</v>
      </c>
      <c r="X26" s="116">
        <v>3474.43115234375</v>
      </c>
      <c r="Y26" s="117">
        <v>8.644622802734375</v>
      </c>
      <c r="Z26" s="116">
        <v>418.88375854492187</v>
      </c>
      <c r="AA26" s="116">
        <v>3537.203125</v>
      </c>
      <c r="AB26" s="117">
        <v>8.4443550109863281</v>
      </c>
      <c r="AC26" s="116">
        <v>424.80770874023437</v>
      </c>
      <c r="AD26" s="116">
        <v>3763.529052734375</v>
      </c>
      <c r="AE26" s="117">
        <v>8.8593711853027344</v>
      </c>
      <c r="AF26" s="116">
        <v>454.8924560546875</v>
      </c>
      <c r="AG26" s="116">
        <v>4276.23046875</v>
      </c>
      <c r="AH26" s="117">
        <v>9.4005308151245117</v>
      </c>
      <c r="AI26" s="116">
        <v>540.72821044921875</v>
      </c>
      <c r="AJ26" s="116">
        <v>4804.7666015625</v>
      </c>
      <c r="AK26" s="117">
        <v>8.8857336044311523</v>
      </c>
      <c r="AL26" s="116">
        <v>582.9332275390625</v>
      </c>
      <c r="AM26" s="116">
        <v>5075.18115234375</v>
      </c>
      <c r="AN26" s="117">
        <v>8.7062826156616211</v>
      </c>
      <c r="AO26" s="116">
        <v>743.9132080078125</v>
      </c>
      <c r="AP26" s="116">
        <v>5965.0595703125</v>
      </c>
      <c r="AQ26" s="117">
        <v>8.018488883972168</v>
      </c>
      <c r="AR26" s="116">
        <v>741.2044677734375</v>
      </c>
      <c r="AS26" s="116">
        <v>6153.7666015625</v>
      </c>
      <c r="AT26" s="117">
        <v>8.3023872375488281</v>
      </c>
      <c r="AU26" s="116">
        <v>818.849609375</v>
      </c>
      <c r="AV26" s="116">
        <v>6617.8876953125</v>
      </c>
      <c r="AW26" s="117">
        <v>8.0819330215454102</v>
      </c>
      <c r="AX26" s="116">
        <v>911.18267822265625</v>
      </c>
      <c r="AY26" s="116">
        <v>7098.81591796875</v>
      </c>
      <c r="AZ26" s="117">
        <v>7.790771484375</v>
      </c>
      <c r="BA26" s="116">
        <v>928.33660888671875</v>
      </c>
      <c r="BB26" s="116">
        <v>6984.08154296875</v>
      </c>
      <c r="BC26" s="117">
        <v>7.5232210159301758</v>
      </c>
      <c r="BD26" s="116">
        <v>872.205810546875</v>
      </c>
      <c r="BE26" s="116">
        <v>6476.0546875</v>
      </c>
      <c r="BF26" s="117">
        <v>7.4249157905578613</v>
      </c>
      <c r="BG26" s="116">
        <v>748.359375</v>
      </c>
      <c r="BH26" s="116">
        <v>5853.09814453125</v>
      </c>
      <c r="BI26" s="117">
        <v>7.8212399482727051</v>
      </c>
      <c r="BJ26" s="116">
        <v>699.55035400390625</v>
      </c>
      <c r="BK26" s="116">
        <v>5701.06103515625</v>
      </c>
      <c r="BL26" s="117">
        <v>8.1496076583862305</v>
      </c>
      <c r="BM26" s="116">
        <v>633.5308837890625</v>
      </c>
      <c r="BN26" s="116">
        <v>5219.2265625</v>
      </c>
      <c r="BO26" s="117">
        <v>8.2383146286010742</v>
      </c>
      <c r="BP26" s="116">
        <v>597.2493896484375</v>
      </c>
      <c r="BQ26" s="116">
        <v>5107.861328125</v>
      </c>
      <c r="BR26" s="117">
        <v>8.5523090362548828</v>
      </c>
      <c r="BS26" s="116">
        <v>710.670166015625</v>
      </c>
      <c r="BT26" s="116">
        <v>5672.21142578125</v>
      </c>
      <c r="BU26" s="117">
        <v>7.9814963340759277</v>
      </c>
      <c r="BV26" s="116">
        <v>892.38653564453125</v>
      </c>
      <c r="BW26" s="116">
        <v>6921.5625</v>
      </c>
      <c r="BX26" s="117">
        <v>7.7562379837036133</v>
      </c>
      <c r="BY26" s="116">
        <v>1004.8936767578125</v>
      </c>
      <c r="BZ26" s="116">
        <v>7544.873046875</v>
      </c>
      <c r="CA26" s="117">
        <v>7.5081305503845215</v>
      </c>
      <c r="CB26" s="116">
        <v>1160.5518798828125</v>
      </c>
      <c r="CC26" s="116">
        <v>8263.8203125</v>
      </c>
      <c r="CD26" s="117">
        <v>7.1205954551696777</v>
      </c>
      <c r="CE26" s="116">
        <v>1017.9525756835937</v>
      </c>
      <c r="CF26" s="116">
        <v>7536.93896484375</v>
      </c>
      <c r="CG26" s="117">
        <v>7.4040179252624512</v>
      </c>
      <c r="CH26" s="116">
        <v>1370.895751953125</v>
      </c>
      <c r="CI26" s="116">
        <v>9833.443359375</v>
      </c>
      <c r="CJ26" s="117">
        <v>7.1730060577392578</v>
      </c>
      <c r="CK26" s="116">
        <v>1935.877197265625</v>
      </c>
      <c r="CL26" s="116">
        <v>13031.345703125</v>
      </c>
      <c r="CM26" s="117">
        <v>6.7314939498901367</v>
      </c>
      <c r="CN26" s="116">
        <v>2561.05712890625</v>
      </c>
      <c r="CO26" s="116">
        <v>15507.3486328125</v>
      </c>
      <c r="CP26" s="117">
        <v>6.0550575256347656</v>
      </c>
      <c r="CQ26" s="116">
        <v>3221.603271484375</v>
      </c>
      <c r="CR26" s="116">
        <v>18981.388671875</v>
      </c>
      <c r="CS26" s="117">
        <v>5.8919076919555664</v>
      </c>
      <c r="CT26" s="116">
        <v>5725.54638671875</v>
      </c>
      <c r="CU26" s="116">
        <v>33961.76171875</v>
      </c>
      <c r="CV26" s="117">
        <v>5.9316191673278809</v>
      </c>
      <c r="CW26" s="116">
        <v>8219.0048828125</v>
      </c>
      <c r="CX26" s="116">
        <v>51930.359375</v>
      </c>
      <c r="CY26" s="117">
        <v>6.3183269500732422</v>
      </c>
      <c r="CZ26" s="116">
        <v>10442.109375</v>
      </c>
      <c r="DA26" s="116">
        <v>68525.46875</v>
      </c>
      <c r="DB26" s="117">
        <v>6.5624160766601562</v>
      </c>
      <c r="DC26" s="116">
        <v>18627.9765625</v>
      </c>
      <c r="DD26" s="116">
        <v>114554.0859375</v>
      </c>
      <c r="DE26" s="117">
        <v>6.1495723724365234</v>
      </c>
      <c r="DF26" s="116">
        <v>35.545883178710937</v>
      </c>
      <c r="DG26" s="116">
        <v>221.03390502929687</v>
      </c>
      <c r="DH26" s="117">
        <v>6.2182703018188477</v>
      </c>
      <c r="DI26" s="116">
        <v>42.239009857177734</v>
      </c>
      <c r="DJ26" s="116">
        <v>257.45846557617187</v>
      </c>
      <c r="DK26" s="117">
        <v>6.0952768325805664</v>
      </c>
      <c r="DL26" s="116">
        <v>51.226131439208984</v>
      </c>
      <c r="DM26" s="116">
        <v>326.37445068359375</v>
      </c>
      <c r="DN26" s="117">
        <v>6.3712491989135742</v>
      </c>
      <c r="DO26" s="116">
        <v>58.970394134521484</v>
      </c>
      <c r="DP26" s="116">
        <v>384.7171630859375</v>
      </c>
      <c r="DQ26" s="117">
        <v>6.5239033699035645</v>
      </c>
      <c r="DR26" s="116">
        <v>61.964027404785156</v>
      </c>
      <c r="DS26" s="116">
        <v>390.86016845703125</v>
      </c>
      <c r="DT26" s="117">
        <v>6.3078560829162598</v>
      </c>
      <c r="DU26" s="116">
        <v>64.347091674804687</v>
      </c>
      <c r="DV26" s="116">
        <v>417.70327758789062</v>
      </c>
      <c r="DW26" s="117">
        <v>6.4914088249206543</v>
      </c>
      <c r="DX26" s="116">
        <v>67.972549438476563</v>
      </c>
      <c r="DY26" s="116">
        <v>450.53976440429687</v>
      </c>
      <c r="DZ26" s="117">
        <v>6.628260612487793</v>
      </c>
      <c r="EA26" s="116">
        <v>74.758277893066406</v>
      </c>
      <c r="EB26" s="116">
        <v>486.24951171875</v>
      </c>
      <c r="EC26" s="117">
        <v>6.5042901039123535</v>
      </c>
      <c r="ED26" s="116">
        <v>82.927268981933594</v>
      </c>
      <c r="EE26" s="118">
        <v>553.15460205078125</v>
      </c>
      <c r="EF26" s="119">
        <v>6.6703581809997559</v>
      </c>
      <c r="EG26" s="115">
        <v>95.752120971679688</v>
      </c>
      <c r="EH26" s="116">
        <v>611.80377197265625</v>
      </c>
      <c r="EI26" s="117">
        <v>6.3894538879394531</v>
      </c>
      <c r="EJ26" s="116">
        <v>99.488227844238281</v>
      </c>
      <c r="EK26" s="116">
        <v>672.80877685546875</v>
      </c>
      <c r="EL26" s="117">
        <v>6.7626972198486328</v>
      </c>
      <c r="EM26" s="116">
        <v>101.36354827880859</v>
      </c>
      <c r="EN26" s="116">
        <v>744.08746337890625</v>
      </c>
      <c r="EO26" s="117">
        <v>7.3407797813415527</v>
      </c>
      <c r="EP26" s="116">
        <v>114.73905181884766</v>
      </c>
      <c r="EQ26" s="116">
        <v>809.25482177734375</v>
      </c>
      <c r="ER26" s="117">
        <v>7.0530023574829102</v>
      </c>
      <c r="ES26" s="116">
        <v>135.56301879882812</v>
      </c>
      <c r="ET26" s="116">
        <v>908.427490234375</v>
      </c>
      <c r="EU26" s="117">
        <v>6.7011451721191406</v>
      </c>
      <c r="EV26" s="116">
        <v>141.14833068847656</v>
      </c>
      <c r="EW26" s="116">
        <v>983.56207275390625</v>
      </c>
      <c r="EX26" s="117">
        <v>6.9682869911193848</v>
      </c>
      <c r="EY26" s="116">
        <v>158.26887512207031</v>
      </c>
      <c r="EZ26" s="116">
        <v>1070.6912841796875</v>
      </c>
      <c r="FA26" s="117">
        <v>6.7650146484375</v>
      </c>
      <c r="FB26" s="116">
        <v>163.2406005859375</v>
      </c>
      <c r="FC26" s="116">
        <v>1157.7437744140625</v>
      </c>
      <c r="FD26" s="117">
        <v>7.0922536849975586</v>
      </c>
      <c r="FE26" s="116">
        <v>178.42709350585937</v>
      </c>
      <c r="FF26" s="116">
        <v>1249.3294677734375</v>
      </c>
      <c r="FG26" s="117">
        <v>7.0019044876098633</v>
      </c>
      <c r="FH26" s="116">
        <v>193.90672302246094</v>
      </c>
      <c r="FI26" s="116">
        <v>1341.2347412109375</v>
      </c>
      <c r="FJ26" s="117">
        <v>6.9169068336486816</v>
      </c>
      <c r="FK26" s="116">
        <v>222.59663391113281</v>
      </c>
      <c r="FL26" s="116">
        <v>1481.304443359375</v>
      </c>
      <c r="FM26" s="117">
        <v>6.6546578407287598</v>
      </c>
      <c r="FN26" s="116">
        <v>252.89472961425781</v>
      </c>
      <c r="FO26" s="116">
        <v>1665.930908203125</v>
      </c>
      <c r="FP26" s="117">
        <v>6.5874481201171875</v>
      </c>
      <c r="FQ26" s="116">
        <v>297.14437866210937</v>
      </c>
      <c r="FR26" s="116">
        <v>1855.456298828125</v>
      </c>
      <c r="FS26" s="117">
        <v>6.2442922592163086</v>
      </c>
      <c r="FT26" s="116">
        <v>317.07720947265625</v>
      </c>
      <c r="FU26" s="116">
        <v>2026.4853515625</v>
      </c>
      <c r="FV26" s="117">
        <v>6.391141414642334</v>
      </c>
      <c r="FW26" s="116">
        <v>367.70095825195312</v>
      </c>
      <c r="FX26" s="116">
        <v>2261.98828125</v>
      </c>
      <c r="FY26" s="117">
        <v>6.1517062187194824</v>
      </c>
      <c r="FZ26" s="116">
        <v>393.9395751953125</v>
      </c>
      <c r="GA26" s="116">
        <v>2526.4736328125</v>
      </c>
      <c r="GB26" s="117">
        <v>6.4133529663085938</v>
      </c>
      <c r="GC26" s="116">
        <v>461.6251220703125</v>
      </c>
      <c r="GD26" s="116">
        <v>2882.82958984375</v>
      </c>
      <c r="GE26" s="117">
        <v>6.2449584007263184</v>
      </c>
      <c r="GF26" s="116">
        <v>553.949462890625</v>
      </c>
      <c r="GG26" s="116">
        <v>3325.74365234375</v>
      </c>
      <c r="GH26" s="117">
        <v>6.003695011138916</v>
      </c>
      <c r="GI26" s="116">
        <v>678.90655517578125</v>
      </c>
      <c r="GJ26" s="116">
        <v>3821.518310546875</v>
      </c>
      <c r="GK26" s="117">
        <v>5.6289310455322266</v>
      </c>
      <c r="GL26" s="116">
        <v>844.17315673828125</v>
      </c>
      <c r="GM26" s="116">
        <v>4281.080078125</v>
      </c>
      <c r="GN26" s="117">
        <v>5.0713291168212891</v>
      </c>
      <c r="GO26" s="116">
        <v>1038.685791015625</v>
      </c>
      <c r="GP26" s="116">
        <v>4978.34765625</v>
      </c>
      <c r="GQ26" s="117">
        <v>4.7929291725158691</v>
      </c>
      <c r="GR26" s="116">
        <v>1328.084228515625</v>
      </c>
      <c r="GS26" s="116">
        <v>5608.54150390625</v>
      </c>
      <c r="GT26" s="117">
        <v>4.2230315208435059</v>
      </c>
      <c r="GU26" s="116">
        <v>1510.0560302734375</v>
      </c>
      <c r="GV26" s="116">
        <v>6298.4326171875</v>
      </c>
      <c r="GW26" s="117">
        <v>4.1709928512573242</v>
      </c>
      <c r="GX26" s="116">
        <v>1699.91796875</v>
      </c>
      <c r="GY26" s="116">
        <v>7072.53125</v>
      </c>
      <c r="GZ26" s="117">
        <v>4.1605134010314941</v>
      </c>
      <c r="HA26" s="116">
        <v>1988.0284423828125</v>
      </c>
      <c r="HB26" s="116">
        <v>8056.83984375</v>
      </c>
      <c r="HC26" s="117">
        <v>4.0526785850524902</v>
      </c>
      <c r="HD26" s="116">
        <v>2106.74560546875</v>
      </c>
      <c r="HE26" s="116">
        <v>9017.884765625</v>
      </c>
      <c r="HF26" s="117">
        <v>4.2804813385009766</v>
      </c>
      <c r="HG26" s="116">
        <v>2294.956787109375</v>
      </c>
      <c r="HH26" s="116">
        <v>9597.642578125</v>
      </c>
      <c r="HI26" s="117">
        <v>4.1820578575134277</v>
      </c>
      <c r="HJ26" s="116">
        <v>2427.87451171875</v>
      </c>
      <c r="HK26" s="116">
        <v>10167.5810546875</v>
      </c>
      <c r="HL26" s="117">
        <v>4.1878528594970703</v>
      </c>
      <c r="HM26" s="116">
        <v>2539.2568359375</v>
      </c>
      <c r="HN26" s="116">
        <v>10681.9462890625</v>
      </c>
      <c r="HO26" s="117">
        <v>4.206721305847168</v>
      </c>
      <c r="HP26" s="116">
        <v>2623.054931640625</v>
      </c>
      <c r="HQ26" s="116">
        <v>11042.0732421875</v>
      </c>
      <c r="HR26" s="117">
        <v>4.2096233367919922</v>
      </c>
      <c r="HS26" s="116">
        <v>2651.941162109375</v>
      </c>
      <c r="HT26" s="116">
        <v>11368.8955078125</v>
      </c>
      <c r="HU26" s="117">
        <v>4.2870087623596191</v>
      </c>
      <c r="HV26" s="116">
        <v>2739.457275390625</v>
      </c>
      <c r="HW26" s="116">
        <v>12064.298828125</v>
      </c>
      <c r="HX26" s="117">
        <v>4.4039011001586914</v>
      </c>
      <c r="HY26" s="116">
        <v>2829.2978515625</v>
      </c>
      <c r="HZ26" s="116">
        <v>12783.3447265625</v>
      </c>
      <c r="IA26" s="117">
        <v>4.5182037353515625</v>
      </c>
      <c r="IB26" s="116">
        <v>2920.137451171875</v>
      </c>
      <c r="IC26" s="116">
        <v>13245.6298828125</v>
      </c>
      <c r="ID26" s="117">
        <v>4.5359611511230469</v>
      </c>
      <c r="IE26" s="116">
        <v>2962.2060546875</v>
      </c>
      <c r="IF26" s="116">
        <v>13537.970703125</v>
      </c>
      <c r="IG26" s="117">
        <v>4.5702323913574219</v>
      </c>
      <c r="IH26" s="116">
        <v>2957.191650390625</v>
      </c>
      <c r="II26" s="116">
        <v>13746.3369140625</v>
      </c>
      <c r="IJ26" s="117">
        <v>4.6484432220458984</v>
      </c>
      <c r="IK26" s="116">
        <v>2931.82763671875</v>
      </c>
      <c r="IL26" s="116">
        <v>13896.8564453125</v>
      </c>
      <c r="IM26" s="117">
        <v>4.7399978637695313</v>
      </c>
      <c r="IN26" s="115">
        <v>2842.0546875</v>
      </c>
      <c r="IO26" s="116">
        <v>14266.8994140625</v>
      </c>
      <c r="IP26" s="117">
        <v>5.0199241638183594</v>
      </c>
      <c r="IQ26" s="116">
        <v>3268.895751953125</v>
      </c>
      <c r="IR26" s="116">
        <v>14658.7080078125</v>
      </c>
      <c r="IS26" s="117">
        <v>4.4842996597290039</v>
      </c>
      <c r="IT26" s="116">
        <v>3350.651123046875</v>
      </c>
      <c r="IU26" s="116">
        <v>15082.2734375</v>
      </c>
      <c r="IV26" s="117">
        <v>4.5012960433959961</v>
      </c>
      <c r="IW26" s="116">
        <v>3564.45166015625</v>
      </c>
      <c r="IX26" s="116">
        <v>15527.3486328125</v>
      </c>
      <c r="IY26" s="117">
        <v>4.3561673164367676</v>
      </c>
      <c r="IZ26" s="116">
        <v>3738.822021484375</v>
      </c>
      <c r="JA26" s="116">
        <v>16148.037109375</v>
      </c>
      <c r="JB26" s="117">
        <v>4.3190174102783203</v>
      </c>
      <c r="JC26" s="116">
        <v>4003.591796875</v>
      </c>
      <c r="JD26" s="116">
        <v>16725.755859375</v>
      </c>
      <c r="JE26" s="117">
        <v>4.1776876449584961</v>
      </c>
      <c r="JF26" s="116">
        <v>4097.46484375</v>
      </c>
      <c r="JG26" s="116">
        <v>17238.181640625</v>
      </c>
      <c r="JH26" s="117">
        <v>4.207036018371582</v>
      </c>
      <c r="JI26" s="116">
        <v>4291.9404296875</v>
      </c>
      <c r="JJ26" s="116">
        <v>17821.470703125</v>
      </c>
      <c r="JK26" s="117">
        <v>4.152310848236084</v>
      </c>
      <c r="JL26" s="116">
        <v>4377.55712890625</v>
      </c>
      <c r="JM26" s="116">
        <v>18628.564453125</v>
      </c>
      <c r="JN26" s="117">
        <v>4.2554702758789062</v>
      </c>
      <c r="JO26" s="116">
        <v>4374.337890625</v>
      </c>
      <c r="JP26" s="116">
        <v>19133.5390625</v>
      </c>
      <c r="JQ26" s="117">
        <v>4.3740425109863281</v>
      </c>
      <c r="JR26" s="116">
        <v>4588.9814453125</v>
      </c>
      <c r="JS26" s="116">
        <v>19543.248046875</v>
      </c>
      <c r="JT26" s="117">
        <v>4.2587332725524902</v>
      </c>
      <c r="JU26" s="116">
        <v>4939.25390625</v>
      </c>
      <c r="JV26" s="116">
        <v>20955.375</v>
      </c>
      <c r="JW26" s="117">
        <v>4.242619514465332</v>
      </c>
      <c r="JX26" s="116">
        <v>5225.748046875</v>
      </c>
      <c r="JY26" s="116">
        <v>21764.46484375</v>
      </c>
      <c r="JZ26" s="117">
        <v>4.1648516654968262</v>
      </c>
      <c r="KA26" s="116">
        <v>6159.734375</v>
      </c>
      <c r="KB26" s="116">
        <v>22257.01953125</v>
      </c>
      <c r="KC26" s="117">
        <v>3.6133084297180176</v>
      </c>
      <c r="KD26" s="116">
        <v>5196.96728515625</v>
      </c>
      <c r="KE26" s="116">
        <v>22256.337890625</v>
      </c>
      <c r="KF26" s="117">
        <v>4.2825627326965332</v>
      </c>
      <c r="KG26" s="116">
        <v>5146.98974609375</v>
      </c>
      <c r="KH26" s="116">
        <v>22906.4765625</v>
      </c>
      <c r="KI26" s="117">
        <v>4.4504609107971191</v>
      </c>
      <c r="KJ26" s="116">
        <v>5364.841796875</v>
      </c>
      <c r="KK26" s="116">
        <v>23617.283203125</v>
      </c>
      <c r="KL26" s="117">
        <v>4.4022331237792969</v>
      </c>
      <c r="KM26" s="116">
        <v>5537.486328125</v>
      </c>
      <c r="KN26" s="116">
        <v>24093.859375</v>
      </c>
      <c r="KO26" s="117">
        <v>4.351046085357666</v>
      </c>
      <c r="KP26" s="116">
        <v>5660.4775390625</v>
      </c>
      <c r="KQ26" s="116">
        <v>24282.98828125</v>
      </c>
      <c r="KR26" s="117">
        <v>4.2899188995361328</v>
      </c>
      <c r="KS26" s="116">
        <v>5693.4072265625</v>
      </c>
      <c r="KT26" s="116">
        <v>24494.86328125</v>
      </c>
      <c r="KU26" s="117">
        <v>4.3023204803466797</v>
      </c>
      <c r="KV26" s="134">
        <v>9.2481937408447266</v>
      </c>
      <c r="KW26" s="135">
        <v>8.7753171920776367</v>
      </c>
      <c r="KX26" s="135">
        <v>8.5134477615356445</v>
      </c>
      <c r="KY26" s="135">
        <v>7.8076066970825195</v>
      </c>
      <c r="KZ26" s="135">
        <v>6.4435687065124512</v>
      </c>
      <c r="LA26" s="135">
        <v>6.4744753837585449</v>
      </c>
      <c r="LB26" s="135">
        <v>6.9081401824951172</v>
      </c>
      <c r="LC26" s="135">
        <v>5.7165365219116211</v>
      </c>
      <c r="LD26" s="135">
        <v>4.2141833305358887</v>
      </c>
      <c r="LE26" s="135">
        <v>4.5693540573120117</v>
      </c>
      <c r="LF26" s="135">
        <v>4.1728620529174805</v>
      </c>
      <c r="LG26" s="135">
        <v>4.3591957092285156</v>
      </c>
      <c r="LH26" s="135">
        <f t="shared" si="0"/>
        <v>8.8456528981526699</v>
      </c>
      <c r="LI26" s="135">
        <f t="shared" si="1"/>
        <v>7.1255877017974854</v>
      </c>
      <c r="LJ26" s="135">
        <f t="shared" si="2"/>
        <v>5.828333854675293</v>
      </c>
      <c r="LK26" s="144">
        <f t="shared" si="3"/>
        <v>4.367137273152669</v>
      </c>
    </row>
    <row r="27" spans="1:323" ht="15" customHeight="1">
      <c r="A27" s="114">
        <v>13</v>
      </c>
      <c r="B27" s="115">
        <v>104.70015716552734</v>
      </c>
      <c r="C27" s="116">
        <v>883.9168701171875</v>
      </c>
      <c r="D27" s="117">
        <v>8.4423646926879883</v>
      </c>
      <c r="E27" s="116">
        <v>113.15853118896484</v>
      </c>
      <c r="F27" s="116">
        <v>985.40545654296875</v>
      </c>
      <c r="G27" s="117">
        <v>8.7081851959228516</v>
      </c>
      <c r="H27" s="116">
        <v>137.933349609375</v>
      </c>
      <c r="I27" s="116">
        <v>1156.608642578125</v>
      </c>
      <c r="J27" s="117">
        <v>8.3852720260620117</v>
      </c>
      <c r="K27" s="116">
        <v>166.73957824707031</v>
      </c>
      <c r="L27" s="116">
        <v>1345.0081787109375</v>
      </c>
      <c r="M27" s="117">
        <v>8.0665206909179687</v>
      </c>
      <c r="N27" s="116">
        <v>201.20315551757812</v>
      </c>
      <c r="O27" s="116">
        <v>1711.5965576171875</v>
      </c>
      <c r="P27" s="117">
        <v>8.5068073272705078</v>
      </c>
      <c r="Q27" s="116">
        <v>260.31570434570312</v>
      </c>
      <c r="R27" s="116">
        <v>2057.99462890625</v>
      </c>
      <c r="S27" s="117">
        <v>7.9057645797729492</v>
      </c>
      <c r="T27" s="116">
        <v>340.63909912109375</v>
      </c>
      <c r="U27" s="116">
        <v>2670.23193359375</v>
      </c>
      <c r="V27" s="117">
        <v>7.8388886451721191</v>
      </c>
      <c r="W27" s="116">
        <v>437.90414428710937</v>
      </c>
      <c r="X27" s="116">
        <v>3509.541259765625</v>
      </c>
      <c r="Y27" s="117">
        <v>8.0144052505493164</v>
      </c>
      <c r="Z27" s="116">
        <v>458.4273681640625</v>
      </c>
      <c r="AA27" s="116">
        <v>3572.8193359375</v>
      </c>
      <c r="AB27" s="117">
        <v>7.7936429977416992</v>
      </c>
      <c r="AC27" s="116">
        <v>464.8974609375</v>
      </c>
      <c r="AD27" s="116">
        <v>3801.67578125</v>
      </c>
      <c r="AE27" s="117">
        <v>8.1774501800537109</v>
      </c>
      <c r="AF27" s="116">
        <v>498.04022216796875</v>
      </c>
      <c r="AG27" s="116">
        <v>4319.90673828125</v>
      </c>
      <c r="AH27" s="117">
        <v>8.6738109588623047</v>
      </c>
      <c r="AI27" s="116">
        <v>592.9813232421875</v>
      </c>
      <c r="AJ27" s="116">
        <v>4853.47900390625</v>
      </c>
      <c r="AK27" s="117">
        <v>8.1848764419555664</v>
      </c>
      <c r="AL27" s="116">
        <v>638.71771240234375</v>
      </c>
      <c r="AM27" s="116">
        <v>5126.4970703125</v>
      </c>
      <c r="AN27" s="117">
        <v>8.0262327194213867</v>
      </c>
      <c r="AO27" s="116">
        <v>810.0029296875</v>
      </c>
      <c r="AP27" s="116">
        <v>6024.6943359375</v>
      </c>
      <c r="AQ27" s="117">
        <v>7.4378671646118164</v>
      </c>
      <c r="AR27" s="116">
        <v>807.134033203125</v>
      </c>
      <c r="AS27" s="116">
        <v>6215.60205078125</v>
      </c>
      <c r="AT27" s="117">
        <v>7.7008299827575684</v>
      </c>
      <c r="AU27" s="116">
        <v>889.26708984375</v>
      </c>
      <c r="AV27" s="116">
        <v>6684.14013671875</v>
      </c>
      <c r="AW27" s="117">
        <v>7.5164594650268555</v>
      </c>
      <c r="AX27" s="116">
        <v>989.438720703125</v>
      </c>
      <c r="AY27" s="116">
        <v>7169.48974609375</v>
      </c>
      <c r="AZ27" s="117">
        <v>7.2460169792175293</v>
      </c>
      <c r="BA27" s="116">
        <v>1009.3951416015625</v>
      </c>
      <c r="BB27" s="116">
        <v>7053.22314453125</v>
      </c>
      <c r="BC27" s="117">
        <v>6.9875741004943848</v>
      </c>
      <c r="BD27" s="116">
        <v>947.4576416015625</v>
      </c>
      <c r="BE27" s="116">
        <v>6540.0361328125</v>
      </c>
      <c r="BF27" s="117">
        <v>6.9027214050292969</v>
      </c>
      <c r="BG27" s="116">
        <v>813.70758056640625</v>
      </c>
      <c r="BH27" s="116">
        <v>5911.3994140625</v>
      </c>
      <c r="BI27" s="117">
        <v>7.2647709846496582</v>
      </c>
      <c r="BJ27" s="116">
        <v>760.46417236328125</v>
      </c>
      <c r="BK27" s="116">
        <v>5758.201171875</v>
      </c>
      <c r="BL27" s="117">
        <v>7.571955680847168</v>
      </c>
      <c r="BM27" s="116">
        <v>688.85491943359375</v>
      </c>
      <c r="BN27" s="116">
        <v>5271.619140625</v>
      </c>
      <c r="BO27" s="117">
        <v>7.6527276039123535</v>
      </c>
      <c r="BP27" s="116">
        <v>650.8814697265625</v>
      </c>
      <c r="BQ27" s="116">
        <v>5159.40087890625</v>
      </c>
      <c r="BR27" s="117">
        <v>7.9267902374267578</v>
      </c>
      <c r="BS27" s="116">
        <v>773.93548583984375</v>
      </c>
      <c r="BT27" s="116">
        <v>5728.8779296875</v>
      </c>
      <c r="BU27" s="117">
        <v>7.4022679328918457</v>
      </c>
      <c r="BV27" s="116">
        <v>972.1212158203125</v>
      </c>
      <c r="BW27" s="116">
        <v>6990.40625</v>
      </c>
      <c r="BX27" s="117">
        <v>7.1908793449401855</v>
      </c>
      <c r="BY27" s="116">
        <v>1095.29248046875</v>
      </c>
      <c r="BZ27" s="116">
        <v>7619.525390625</v>
      </c>
      <c r="CA27" s="117">
        <v>6.9566125869750977</v>
      </c>
      <c r="CB27" s="116">
        <v>1265.6822509765625</v>
      </c>
      <c r="CC27" s="116">
        <v>8344.8623046875</v>
      </c>
      <c r="CD27" s="117">
        <v>6.5931730270385742</v>
      </c>
      <c r="CE27" s="116">
        <v>1113.3514404296875</v>
      </c>
      <c r="CF27" s="116">
        <v>7611.32080078125</v>
      </c>
      <c r="CG27" s="117">
        <v>6.8364043235778809</v>
      </c>
      <c r="CH27" s="116">
        <v>1494.4378662109375</v>
      </c>
      <c r="CI27" s="116">
        <v>9930.0009765625</v>
      </c>
      <c r="CJ27" s="117">
        <v>6.6446394920349121</v>
      </c>
      <c r="CK27" s="116">
        <v>2110.2958984375</v>
      </c>
      <c r="CL27" s="116">
        <v>13157.8759765625</v>
      </c>
      <c r="CM27" s="117">
        <v>6.2350859642028809</v>
      </c>
      <c r="CN27" s="116">
        <v>2785.489990234375</v>
      </c>
      <c r="CO27" s="116">
        <v>15654.869140625</v>
      </c>
      <c r="CP27" s="117">
        <v>5.6201491355895996</v>
      </c>
      <c r="CQ27" s="116">
        <v>3504.59814453125</v>
      </c>
      <c r="CR27" s="116">
        <v>19160.9140625</v>
      </c>
      <c r="CS27" s="117">
        <v>5.4673643112182617</v>
      </c>
      <c r="CT27" s="116">
        <v>6247.40234375</v>
      </c>
      <c r="CU27" s="116">
        <v>34283.3203125</v>
      </c>
      <c r="CV27" s="117">
        <v>5.487612247467041</v>
      </c>
      <c r="CW27" s="116">
        <v>8934.734375</v>
      </c>
      <c r="CX27" s="116">
        <v>52428.69140625</v>
      </c>
      <c r="CY27" s="117">
        <v>5.8679633140563965</v>
      </c>
      <c r="CZ27" s="116">
        <v>11358.470703125</v>
      </c>
      <c r="DA27" s="116">
        <v>69187.84375</v>
      </c>
      <c r="DB27" s="117">
        <v>6.0912990570068359</v>
      </c>
      <c r="DC27" s="116">
        <v>20216.427734375</v>
      </c>
      <c r="DD27" s="116">
        <v>115647.6484375</v>
      </c>
      <c r="DE27" s="117">
        <v>5.7204790115356445</v>
      </c>
      <c r="DF27" s="116">
        <v>38.653850555419922</v>
      </c>
      <c r="DG27" s="116">
        <v>223.14817810058594</v>
      </c>
      <c r="DH27" s="117">
        <v>5.772986888885498</v>
      </c>
      <c r="DI27" s="116">
        <v>45.908096313476563</v>
      </c>
      <c r="DJ27" s="116">
        <v>259.91131591796875</v>
      </c>
      <c r="DK27" s="117">
        <v>5.6615571975708008</v>
      </c>
      <c r="DL27" s="116">
        <v>55.737316131591797</v>
      </c>
      <c r="DM27" s="116">
        <v>329.51126098632812</v>
      </c>
      <c r="DN27" s="117">
        <v>5.9118609428405762</v>
      </c>
      <c r="DO27" s="116">
        <v>64.147262573242188</v>
      </c>
      <c r="DP27" s="116">
        <v>388.43173217773437</v>
      </c>
      <c r="DQ27" s="117">
        <v>6.0553126335144043</v>
      </c>
      <c r="DR27" s="116">
        <v>67.205886840820313</v>
      </c>
      <c r="DS27" s="116">
        <v>394.6107177734375</v>
      </c>
      <c r="DT27" s="117">
        <v>5.871668815612793</v>
      </c>
      <c r="DU27" s="116">
        <v>69.827613830566406</v>
      </c>
      <c r="DV27" s="116">
        <v>421.73355102539062</v>
      </c>
      <c r="DW27" s="117">
        <v>6.0396385192871094</v>
      </c>
      <c r="DX27" s="116">
        <v>73.821533203125</v>
      </c>
      <c r="DY27" s="116">
        <v>454.9036865234375</v>
      </c>
      <c r="DZ27" s="117">
        <v>6.1622085571289062</v>
      </c>
      <c r="EA27" s="116">
        <v>81.216514587402344</v>
      </c>
      <c r="EB27" s="116">
        <v>490.9423828125</v>
      </c>
      <c r="EC27" s="117">
        <v>6.0448589324951172</v>
      </c>
      <c r="ED27" s="116">
        <v>90.169578552246094</v>
      </c>
      <c r="EE27" s="118">
        <v>558.51806640625</v>
      </c>
      <c r="EF27" s="119">
        <v>6.1940855979919434</v>
      </c>
      <c r="EG27" s="115">
        <v>103.84028625488281</v>
      </c>
      <c r="EH27" s="116">
        <v>617.689208984375</v>
      </c>
      <c r="EI27" s="117">
        <v>5.9484543800354004</v>
      </c>
      <c r="EJ27" s="116">
        <v>107.97190093994141</v>
      </c>
      <c r="EK27" s="116">
        <v>679.35015869140625</v>
      </c>
      <c r="EL27" s="117">
        <v>6.2919163703918457</v>
      </c>
      <c r="EM27" s="116">
        <v>111.77738189697266</v>
      </c>
      <c r="EN27" s="116">
        <v>751.41552734375</v>
      </c>
      <c r="EO27" s="117">
        <v>6.7224292755126953</v>
      </c>
      <c r="EP27" s="116">
        <v>125.45220184326172</v>
      </c>
      <c r="EQ27" s="116">
        <v>817.17596435546875</v>
      </c>
      <c r="ER27" s="117">
        <v>6.5138430595397949</v>
      </c>
      <c r="ES27" s="116">
        <v>147.23098754882812</v>
      </c>
      <c r="ET27" s="116">
        <v>917.24420166015625</v>
      </c>
      <c r="EU27" s="117">
        <v>6.2299671173095703</v>
      </c>
      <c r="EV27" s="116">
        <v>154.04386901855469</v>
      </c>
      <c r="EW27" s="116">
        <v>993.1707763671875</v>
      </c>
      <c r="EX27" s="117">
        <v>6.447324275970459</v>
      </c>
      <c r="EY27" s="116">
        <v>172.24900817871094</v>
      </c>
      <c r="EZ27" s="116">
        <v>1081.0982666015625</v>
      </c>
      <c r="FA27" s="117">
        <v>6.2763686180114746</v>
      </c>
      <c r="FB27" s="116">
        <v>178.24507141113281</v>
      </c>
      <c r="FC27" s="116">
        <v>1169.088134765625</v>
      </c>
      <c r="FD27" s="117">
        <v>6.5588803291320801</v>
      </c>
      <c r="FE27" s="116">
        <v>194.85209655761719</v>
      </c>
      <c r="FF27" s="116">
        <v>1261.543701171875</v>
      </c>
      <c r="FG27" s="117">
        <v>6.4743657112121582</v>
      </c>
      <c r="FH27" s="116">
        <v>211.3277587890625</v>
      </c>
      <c r="FI27" s="116">
        <v>1354.3221435546875</v>
      </c>
      <c r="FJ27" s="117">
        <v>6.4086332321166992</v>
      </c>
      <c r="FK27" s="116">
        <v>242.125732421875</v>
      </c>
      <c r="FL27" s="116">
        <v>1495.6602783203125</v>
      </c>
      <c r="FM27" s="117">
        <v>6.1772050857543945</v>
      </c>
      <c r="FN27" s="116">
        <v>275.43975830078125</v>
      </c>
      <c r="FO27" s="116">
        <v>1682.0428466796875</v>
      </c>
      <c r="FP27" s="117">
        <v>6.1067538261413574</v>
      </c>
      <c r="FQ27" s="116">
        <v>322.47418212890625</v>
      </c>
      <c r="FR27" s="116">
        <v>1873.22265625</v>
      </c>
      <c r="FS27" s="117">
        <v>5.8089075088500977</v>
      </c>
      <c r="FT27" s="116">
        <v>345.29541015625</v>
      </c>
      <c r="FU27" s="116">
        <v>2045.970947265625</v>
      </c>
      <c r="FV27" s="117">
        <v>5.9252767562866211</v>
      </c>
      <c r="FW27" s="116">
        <v>400.023193359375</v>
      </c>
      <c r="FX27" s="116">
        <v>2283.576416015625</v>
      </c>
      <c r="FY27" s="117">
        <v>5.7086100578308105</v>
      </c>
      <c r="FZ27" s="116">
        <v>429.93386840820312</v>
      </c>
      <c r="GA27" s="116">
        <v>2550.7763671875</v>
      </c>
      <c r="GB27" s="117">
        <v>5.932950496673584</v>
      </c>
      <c r="GC27" s="116">
        <v>504.05606079101563</v>
      </c>
      <c r="GD27" s="116">
        <v>2910.4130859375</v>
      </c>
      <c r="GE27" s="117">
        <v>5.77398681640625</v>
      </c>
      <c r="GF27" s="116">
        <v>602.6605224609375</v>
      </c>
      <c r="GG27" s="116">
        <v>3357.32177734375</v>
      </c>
      <c r="GH27" s="117">
        <v>5.5708341598510742</v>
      </c>
      <c r="GI27" s="116">
        <v>732.723876953125</v>
      </c>
      <c r="GJ27" s="116">
        <v>3857.33203125</v>
      </c>
      <c r="GK27" s="117">
        <v>5.2643733024597168</v>
      </c>
      <c r="GL27" s="116">
        <v>908.8341064453125</v>
      </c>
      <c r="GM27" s="116">
        <v>4320.2138671875</v>
      </c>
      <c r="GN27" s="117">
        <v>4.7535781860351562</v>
      </c>
      <c r="GO27" s="116">
        <v>1111.6795654296875</v>
      </c>
      <c r="GP27" s="116">
        <v>5023.21240234375</v>
      </c>
      <c r="GQ27" s="117">
        <v>4.5185794830322266</v>
      </c>
      <c r="GR27" s="116">
        <v>1402.1910400390625</v>
      </c>
      <c r="GS27" s="116">
        <v>5657.3173828125</v>
      </c>
      <c r="GT27" s="117">
        <v>4.0346264839172363</v>
      </c>
      <c r="GU27" s="116">
        <v>1596.2974853515625</v>
      </c>
      <c r="GV27" s="116">
        <v>6352.9765625</v>
      </c>
      <c r="GW27" s="117">
        <v>3.9798200130462646</v>
      </c>
      <c r="GX27" s="116">
        <v>1799.5635986328125</v>
      </c>
      <c r="GY27" s="116">
        <v>7133.7138671875</v>
      </c>
      <c r="GZ27" s="117">
        <v>3.9641354084014893</v>
      </c>
      <c r="HA27" s="116">
        <v>2103.45361328125</v>
      </c>
      <c r="HB27" s="116">
        <v>8125.93359375</v>
      </c>
      <c r="HC27" s="117">
        <v>3.8631389141082764</v>
      </c>
      <c r="HD27" s="116">
        <v>2229.60546875</v>
      </c>
      <c r="HE27" s="116">
        <v>9096.6181640625</v>
      </c>
      <c r="HF27" s="117">
        <v>4.0799226760864258</v>
      </c>
      <c r="HG27" s="116">
        <v>2426.52294921875</v>
      </c>
      <c r="HH27" s="116">
        <v>9680.8271484375</v>
      </c>
      <c r="HI27" s="117">
        <v>3.9895880222320557</v>
      </c>
      <c r="HJ27" s="116">
        <v>2553.586669921875</v>
      </c>
      <c r="HK27" s="116">
        <v>10255.822265625</v>
      </c>
      <c r="HL27" s="117">
        <v>4.0162420272827148</v>
      </c>
      <c r="HM27" s="116">
        <v>2670.603515625</v>
      </c>
      <c r="HN27" s="116">
        <v>10774.7861328125</v>
      </c>
      <c r="HO27" s="117">
        <v>4.0345883369445801</v>
      </c>
      <c r="HP27" s="116">
        <v>2759.013671875</v>
      </c>
      <c r="HQ27" s="116">
        <v>11138.064453125</v>
      </c>
      <c r="HR27" s="117">
        <v>4.0369734764099121</v>
      </c>
      <c r="HS27" s="116">
        <v>2796.215087890625</v>
      </c>
      <c r="HT27" s="116">
        <v>11468.265625</v>
      </c>
      <c r="HU27" s="117">
        <v>4.1013531684875488</v>
      </c>
      <c r="HV27" s="116">
        <v>2904.071533203125</v>
      </c>
      <c r="HW27" s="116">
        <v>12170.5439453125</v>
      </c>
      <c r="HX27" s="117">
        <v>4.1908555030822754</v>
      </c>
      <c r="HY27" s="116">
        <v>3027.60986328125</v>
      </c>
      <c r="HZ27" s="116">
        <v>12896.6328125</v>
      </c>
      <c r="IA27" s="117">
        <v>4.2596745491027832</v>
      </c>
      <c r="IB27" s="116">
        <v>3166.1162109375</v>
      </c>
      <c r="IC27" s="116">
        <v>13362.9189453125</v>
      </c>
      <c r="ID27" s="117">
        <v>4.2206029891967773</v>
      </c>
      <c r="IE27" s="116">
        <v>3210.70068359375</v>
      </c>
      <c r="IF27" s="116">
        <v>13658.1171875</v>
      </c>
      <c r="IG27" s="117">
        <v>4.253936767578125</v>
      </c>
      <c r="IH27" s="116">
        <v>3249.863525390625</v>
      </c>
      <c r="II27" s="116">
        <v>13868.693359375</v>
      </c>
      <c r="IJ27" s="117">
        <v>4.2674694061279297</v>
      </c>
      <c r="IK27" s="116">
        <v>3234.131591796875</v>
      </c>
      <c r="IL27" s="116">
        <v>14021.177734375</v>
      </c>
      <c r="IM27" s="117">
        <v>4.3353762626647949</v>
      </c>
      <c r="IN27" s="115">
        <v>3165.0751953125</v>
      </c>
      <c r="IO27" s="116">
        <v>14396.3955078125</v>
      </c>
      <c r="IP27" s="117">
        <v>4.5485162734985352</v>
      </c>
      <c r="IQ27" s="116">
        <v>3666.65380859375</v>
      </c>
      <c r="IR27" s="116">
        <v>14787.3564453125</v>
      </c>
      <c r="IS27" s="117">
        <v>4.0329294204711914</v>
      </c>
      <c r="IT27" s="116">
        <v>3791.357421875</v>
      </c>
      <c r="IU27" s="116">
        <v>15214.6015625</v>
      </c>
      <c r="IV27" s="117">
        <v>4.0129694938659668</v>
      </c>
      <c r="IW27" s="116">
        <v>3936.662109375</v>
      </c>
      <c r="IX27" s="116">
        <v>15662.2958984375</v>
      </c>
      <c r="IY27" s="117">
        <v>3.9785726070404053</v>
      </c>
      <c r="IZ27" s="116">
        <v>3947.7841796875</v>
      </c>
      <c r="JA27" s="116">
        <v>16289.4765625</v>
      </c>
      <c r="JB27" s="117">
        <v>4.1262326240539551</v>
      </c>
      <c r="JC27" s="116">
        <v>4210.8662109375</v>
      </c>
      <c r="JD27" s="116">
        <v>16870.802734375</v>
      </c>
      <c r="JE27" s="117">
        <v>4.0064921379089355</v>
      </c>
      <c r="JF27" s="116">
        <v>4339.97021484375</v>
      </c>
      <c r="JG27" s="116">
        <v>17387.8359375</v>
      </c>
      <c r="JH27" s="117">
        <v>4.0064411163330078</v>
      </c>
      <c r="JI27" s="116">
        <v>4551.81640625</v>
      </c>
      <c r="JJ27" s="116">
        <v>17975.494140625</v>
      </c>
      <c r="JK27" s="117">
        <v>3.9490814208984375</v>
      </c>
      <c r="JL27" s="116">
        <v>4710.32568359375</v>
      </c>
      <c r="JM27" s="116">
        <v>18790.45703125</v>
      </c>
      <c r="JN27" s="117">
        <v>3.9892055988311768</v>
      </c>
      <c r="JO27" s="116">
        <v>4746.13134765625</v>
      </c>
      <c r="JP27" s="116">
        <v>19301.04296875</v>
      </c>
      <c r="JQ27" s="117">
        <v>4.0666894912719727</v>
      </c>
      <c r="JR27" s="116">
        <v>4980.138671875</v>
      </c>
      <c r="JS27" s="116">
        <v>19712.884765625</v>
      </c>
      <c r="JT27" s="117">
        <v>3.9583003520965576</v>
      </c>
      <c r="JU27" s="116">
        <v>5383.49072265625</v>
      </c>
      <c r="JV27" s="116">
        <v>21136.91015625</v>
      </c>
      <c r="JW27" s="117">
        <v>3.926246166229248</v>
      </c>
      <c r="JX27" s="116">
        <v>5686.18408203125</v>
      </c>
      <c r="JY27" s="116">
        <v>21951.91015625</v>
      </c>
      <c r="JZ27" s="117">
        <v>3.8605697154998779</v>
      </c>
      <c r="KA27" s="116">
        <v>6738.8037109375</v>
      </c>
      <c r="KB27" s="116">
        <v>22438.697265625</v>
      </c>
      <c r="KC27" s="117">
        <v>3.3297746181488037</v>
      </c>
      <c r="KD27" s="116">
        <v>5634.390625</v>
      </c>
      <c r="KE27" s="116">
        <v>22449.89453125</v>
      </c>
      <c r="KF27" s="117">
        <v>3.9844405651092529</v>
      </c>
      <c r="KG27" s="116">
        <v>5591.8583984375</v>
      </c>
      <c r="KH27" s="116">
        <v>23108.048828125</v>
      </c>
      <c r="KI27" s="117">
        <v>4.1324453353881836</v>
      </c>
      <c r="KJ27" s="116">
        <v>5803.8271484375</v>
      </c>
      <c r="KK27" s="116">
        <v>23824.546875</v>
      </c>
      <c r="KL27" s="117">
        <v>4.1049718856811523</v>
      </c>
      <c r="KM27" s="116">
        <v>6004.1103515625</v>
      </c>
      <c r="KN27" s="116">
        <v>24304.44921875</v>
      </c>
      <c r="KO27" s="117">
        <v>4.0479683876037598</v>
      </c>
      <c r="KP27" s="116">
        <v>6128.1982421875</v>
      </c>
      <c r="KQ27" s="116">
        <v>24494.328125</v>
      </c>
      <c r="KR27" s="117">
        <v>3.9969868659973145</v>
      </c>
      <c r="KS27" s="116">
        <v>6140.5263671875</v>
      </c>
      <c r="KT27" s="116">
        <v>24708.380859375</v>
      </c>
      <c r="KU27" s="117">
        <v>4.0238213539123535</v>
      </c>
      <c r="KV27" s="134">
        <v>8.5752754211425781</v>
      </c>
      <c r="KW27" s="135">
        <v>8.140650749206543</v>
      </c>
      <c r="KX27" s="135">
        <v>7.8771591186523438</v>
      </c>
      <c r="KY27" s="135">
        <v>7.2449474334716797</v>
      </c>
      <c r="KZ27" s="135">
        <v>5.9743986129760742</v>
      </c>
      <c r="LA27" s="135">
        <v>6.0181560516357422</v>
      </c>
      <c r="LB27" s="135">
        <v>6.3915772438049316</v>
      </c>
      <c r="LC27" s="135">
        <v>5.3291721343994141</v>
      </c>
      <c r="LD27" s="135">
        <v>4.0256619453430176</v>
      </c>
      <c r="LE27" s="135">
        <v>4.2036280632019043</v>
      </c>
      <c r="LF27" s="135">
        <v>3.907724142074585</v>
      </c>
      <c r="LG27" s="135">
        <v>4.0612387657165527</v>
      </c>
      <c r="LH27" s="135">
        <f t="shared" si="0"/>
        <v>8.1976950963338222</v>
      </c>
      <c r="LI27" s="135">
        <f t="shared" si="1"/>
        <v>6.609673023223877</v>
      </c>
      <c r="LJ27" s="135">
        <f t="shared" si="2"/>
        <v>5.4411418437957764</v>
      </c>
      <c r="LK27" s="144">
        <f t="shared" si="3"/>
        <v>4.0575303236643476</v>
      </c>
    </row>
    <row r="28" spans="1:323" ht="15" customHeight="1">
      <c r="A28" s="114">
        <v>14</v>
      </c>
      <c r="B28" s="115">
        <v>113.79355621337891</v>
      </c>
      <c r="C28" s="116">
        <v>892.9248046875</v>
      </c>
      <c r="D28" s="117">
        <v>7.8468837738037109</v>
      </c>
      <c r="E28" s="116">
        <v>122.32242584228516</v>
      </c>
      <c r="F28" s="116">
        <v>995.4947509765625</v>
      </c>
      <c r="G28" s="117">
        <v>8.1382846832275391</v>
      </c>
      <c r="H28" s="116">
        <v>148.90194702148437</v>
      </c>
      <c r="I28" s="116">
        <v>1168.3902587890625</v>
      </c>
      <c r="J28" s="117">
        <v>7.8467092514038086</v>
      </c>
      <c r="K28" s="116">
        <v>179.9327392578125</v>
      </c>
      <c r="L28" s="116">
        <v>1358.632568359375</v>
      </c>
      <c r="M28" s="117">
        <v>7.5507802963256836</v>
      </c>
      <c r="N28" s="116">
        <v>218.76899719238281</v>
      </c>
      <c r="O28" s="116">
        <v>1729.0570068359375</v>
      </c>
      <c r="P28" s="117">
        <v>7.9035739898681641</v>
      </c>
      <c r="Q28" s="116">
        <v>284.45452880859375</v>
      </c>
      <c r="R28" s="116">
        <v>2078.7568359375</v>
      </c>
      <c r="S28" s="117">
        <v>7.3078703880310059</v>
      </c>
      <c r="T28" s="116">
        <v>367.91278076171875</v>
      </c>
      <c r="U28" s="116">
        <v>2697.162841796875</v>
      </c>
      <c r="V28" s="117">
        <v>7.3309845924377441</v>
      </c>
      <c r="W28" s="116">
        <v>474.69287109375</v>
      </c>
      <c r="X28" s="116">
        <v>3545.044921875</v>
      </c>
      <c r="Y28" s="117">
        <v>7.468080997467041</v>
      </c>
      <c r="Z28" s="116">
        <v>498.82318115234375</v>
      </c>
      <c r="AA28" s="116">
        <v>3608.79931640625</v>
      </c>
      <c r="AB28" s="117">
        <v>7.234626293182373</v>
      </c>
      <c r="AC28" s="116">
        <v>505.90145874023438</v>
      </c>
      <c r="AD28" s="116">
        <v>3840.238037109375</v>
      </c>
      <c r="AE28" s="117">
        <v>7.59088134765625</v>
      </c>
      <c r="AF28" s="116">
        <v>542.2376708984375</v>
      </c>
      <c r="AG28" s="116">
        <v>4364.0908203125</v>
      </c>
      <c r="AH28" s="117">
        <v>8.0482988357543945</v>
      </c>
      <c r="AI28" s="116">
        <v>646.41314697265625</v>
      </c>
      <c r="AJ28" s="116">
        <v>4902.71044921875</v>
      </c>
      <c r="AK28" s="117">
        <v>7.5844845771789551</v>
      </c>
      <c r="AL28" s="116">
        <v>695.762939453125</v>
      </c>
      <c r="AM28" s="116">
        <v>5178.35009765625</v>
      </c>
      <c r="AN28" s="117">
        <v>7.4426932334899902</v>
      </c>
      <c r="AO28" s="116">
        <v>877.72711181640625</v>
      </c>
      <c r="AP28" s="116">
        <v>6084.93798828125</v>
      </c>
      <c r="AQ28" s="117">
        <v>6.9326081275939941</v>
      </c>
      <c r="AR28" s="116">
        <v>874.572998046875</v>
      </c>
      <c r="AS28" s="116">
        <v>6278.1005859375</v>
      </c>
      <c r="AT28" s="117">
        <v>7.1784753799438477</v>
      </c>
      <c r="AU28" s="116">
        <v>961.99725341796875</v>
      </c>
      <c r="AV28" s="116">
        <v>6751.10205078125</v>
      </c>
      <c r="AW28" s="117">
        <v>7.0177974700927734</v>
      </c>
      <c r="AX28" s="116">
        <v>1070.3255615234375</v>
      </c>
      <c r="AY28" s="116">
        <v>7240.8828125</v>
      </c>
      <c r="AZ28" s="117">
        <v>6.7651219367980957</v>
      </c>
      <c r="BA28" s="116">
        <v>1092.7943115234375</v>
      </c>
      <c r="BB28" s="116">
        <v>7123.0185546875</v>
      </c>
      <c r="BC28" s="117">
        <v>6.5181694030761719</v>
      </c>
      <c r="BD28" s="116">
        <v>1025.1068115234375</v>
      </c>
      <c r="BE28" s="116">
        <v>6604.6171875</v>
      </c>
      <c r="BF28" s="117">
        <v>6.4428577423095703</v>
      </c>
      <c r="BG28" s="116">
        <v>880.77276611328125</v>
      </c>
      <c r="BH28" s="116">
        <v>5970.287109375</v>
      </c>
      <c r="BI28" s="117">
        <v>6.7784647941589355</v>
      </c>
      <c r="BJ28" s="116">
        <v>822.9671630859375</v>
      </c>
      <c r="BK28" s="116">
        <v>5815.95263671875</v>
      </c>
      <c r="BL28" s="117">
        <v>7.0670533180236816</v>
      </c>
      <c r="BM28" s="116">
        <v>745.58624267578125</v>
      </c>
      <c r="BN28" s="116">
        <v>5324.57861328125</v>
      </c>
      <c r="BO28" s="117">
        <v>7.1414656639099121</v>
      </c>
      <c r="BP28" s="116">
        <v>705.5728759765625</v>
      </c>
      <c r="BQ28" s="116">
        <v>5211.5078125</v>
      </c>
      <c r="BR28" s="117">
        <v>7.3862075805664063</v>
      </c>
      <c r="BS28" s="116">
        <v>838.20989990234375</v>
      </c>
      <c r="BT28" s="116">
        <v>5786.12109375</v>
      </c>
      <c r="BU28" s="117">
        <v>6.9029502868652344</v>
      </c>
      <c r="BV28" s="116">
        <v>1052.6953125</v>
      </c>
      <c r="BW28" s="116">
        <v>7059.9189453125</v>
      </c>
      <c r="BX28" s="117">
        <v>6.7065167427062988</v>
      </c>
      <c r="BY28" s="116">
        <v>1186.05908203125</v>
      </c>
      <c r="BZ28" s="116">
        <v>7694.8623046875</v>
      </c>
      <c r="CA28" s="117">
        <v>6.4877562522888184</v>
      </c>
      <c r="CB28" s="116">
        <v>1371.305419921875</v>
      </c>
      <c r="CC28" s="116">
        <v>8426.5654296875</v>
      </c>
      <c r="CD28" s="117">
        <v>6.1449222564697266</v>
      </c>
      <c r="CE28" s="116">
        <v>1207.9361572265625</v>
      </c>
      <c r="CF28" s="116">
        <v>7686.330078125</v>
      </c>
      <c r="CG28" s="117">
        <v>6.363192081451416</v>
      </c>
      <c r="CH28" s="116">
        <v>1618.69873046875</v>
      </c>
      <c r="CI28" s="116">
        <v>10027.3681640625</v>
      </c>
      <c r="CJ28" s="117">
        <v>6.194709300994873</v>
      </c>
      <c r="CK28" s="116">
        <v>2285.987060546875</v>
      </c>
      <c r="CL28" s="116">
        <v>13285.31640625</v>
      </c>
      <c r="CM28" s="117">
        <v>5.8116321563720703</v>
      </c>
      <c r="CN28" s="116">
        <v>3012.986328125</v>
      </c>
      <c r="CO28" s="116">
        <v>15803.1943359375</v>
      </c>
      <c r="CP28" s="117">
        <v>5.2450270652770996</v>
      </c>
      <c r="CQ28" s="116">
        <v>3791.74072265625</v>
      </c>
      <c r="CR28" s="116">
        <v>19341.298828125</v>
      </c>
      <c r="CS28" s="117">
        <v>5.1009020805358887</v>
      </c>
      <c r="CT28" s="116">
        <v>6774.4482421875</v>
      </c>
      <c r="CU28" s="116">
        <v>34606.26171875</v>
      </c>
      <c r="CV28" s="117">
        <v>5.1083512306213379</v>
      </c>
      <c r="CW28" s="116">
        <v>9674.5576171875</v>
      </c>
      <c r="CX28" s="116">
        <v>52930.14453125</v>
      </c>
      <c r="CY28" s="117">
        <v>5.4710659980773926</v>
      </c>
      <c r="CZ28" s="116">
        <v>12301.9873046875</v>
      </c>
      <c r="DA28" s="116">
        <v>69854.8203125</v>
      </c>
      <c r="DB28" s="117">
        <v>5.6783361434936523</v>
      </c>
      <c r="DC28" s="116">
        <v>21866.125</v>
      </c>
      <c r="DD28" s="116">
        <v>116747.7421875</v>
      </c>
      <c r="DE28" s="117">
        <v>5.3392057418823242</v>
      </c>
      <c r="DF28" s="116">
        <v>41.846340179443359</v>
      </c>
      <c r="DG28" s="116">
        <v>225.27494812011719</v>
      </c>
      <c r="DH28" s="117">
        <v>5.3833847045898437</v>
      </c>
      <c r="DI28" s="116">
        <v>49.667293548583984</v>
      </c>
      <c r="DJ28" s="116">
        <v>262.37789916992188</v>
      </c>
      <c r="DK28" s="117">
        <v>5.2827095985412598</v>
      </c>
      <c r="DL28" s="116">
        <v>60.357986450195313</v>
      </c>
      <c r="DM28" s="116">
        <v>332.66790771484375</v>
      </c>
      <c r="DN28" s="117">
        <v>5.5115804672241211</v>
      </c>
      <c r="DO28" s="116">
        <v>69.447540283203125</v>
      </c>
      <c r="DP28" s="116">
        <v>392.17172241210937</v>
      </c>
      <c r="DQ28" s="117">
        <v>5.6470212936401367</v>
      </c>
      <c r="DR28" s="116">
        <v>72.5970458984375</v>
      </c>
      <c r="DS28" s="116">
        <v>398.386474609375</v>
      </c>
      <c r="DT28" s="117">
        <v>5.487640380859375</v>
      </c>
      <c r="DU28" s="116">
        <v>75.473136901855469</v>
      </c>
      <c r="DV28" s="116">
        <v>425.79275512695312</v>
      </c>
      <c r="DW28" s="117">
        <v>5.6416463851928711</v>
      </c>
      <c r="DX28" s="116">
        <v>79.830474853515625</v>
      </c>
      <c r="DY28" s="116">
        <v>459.30001831054687</v>
      </c>
      <c r="DZ28" s="117">
        <v>5.7534422874450684</v>
      </c>
      <c r="EA28" s="116">
        <v>87.835029602050781</v>
      </c>
      <c r="EB28" s="116">
        <v>495.66824340820312</v>
      </c>
      <c r="EC28" s="117">
        <v>5.6431727409362793</v>
      </c>
      <c r="ED28" s="116">
        <v>97.561515808105469</v>
      </c>
      <c r="EE28" s="118">
        <v>563.92108154296875</v>
      </c>
      <c r="EF28" s="119">
        <v>5.7801589965820313</v>
      </c>
      <c r="EG28" s="115">
        <v>112.14389801025391</v>
      </c>
      <c r="EH28" s="116">
        <v>623.61602783203125</v>
      </c>
      <c r="EI28" s="117">
        <v>5.5608558654785156</v>
      </c>
      <c r="EJ28" s="116">
        <v>116.65340423583984</v>
      </c>
      <c r="EK28" s="116">
        <v>685.94378662109375</v>
      </c>
      <c r="EL28" s="117">
        <v>5.8801865577697754</v>
      </c>
      <c r="EM28" s="116">
        <v>121.91597747802734</v>
      </c>
      <c r="EN28" s="116">
        <v>758.79364013671875</v>
      </c>
      <c r="EO28" s="117">
        <v>6.2239065170288086</v>
      </c>
      <c r="EP28" s="116">
        <v>136.0789794921875</v>
      </c>
      <c r="EQ28" s="116">
        <v>825.15771484375</v>
      </c>
      <c r="ER28" s="117">
        <v>6.063814640045166</v>
      </c>
      <c r="ES28" s="116">
        <v>159.09281921386719</v>
      </c>
      <c r="ET28" s="116">
        <v>926.12908935546875</v>
      </c>
      <c r="EU28" s="117">
        <v>5.8213129043579102</v>
      </c>
      <c r="EV28" s="116">
        <v>166.94041442871094</v>
      </c>
      <c r="EW28" s="116">
        <v>1002.8533325195312</v>
      </c>
      <c r="EX28" s="117">
        <v>6.0072531700134277</v>
      </c>
      <c r="EY28" s="116">
        <v>186.3631591796875</v>
      </c>
      <c r="EZ28" s="116">
        <v>1091.58447265625</v>
      </c>
      <c r="FA28" s="117">
        <v>5.857297420501709</v>
      </c>
      <c r="FB28" s="116">
        <v>193.19854736328125</v>
      </c>
      <c r="FC28" s="116">
        <v>1180.5228271484375</v>
      </c>
      <c r="FD28" s="117">
        <v>6.11041259765625</v>
      </c>
      <c r="FE28" s="116">
        <v>211.21669006347656</v>
      </c>
      <c r="FF28" s="116">
        <v>1273.8521728515625</v>
      </c>
      <c r="FG28" s="117">
        <v>6.0310206413269043</v>
      </c>
      <c r="FH28" s="116">
        <v>228.83451843261719</v>
      </c>
      <c r="FI28" s="116">
        <v>1367.51123046875</v>
      </c>
      <c r="FJ28" s="117">
        <v>5.9759831428527832</v>
      </c>
      <c r="FK28" s="116">
        <v>261.8896484375</v>
      </c>
      <c r="FL28" s="116">
        <v>1510.12158203125</v>
      </c>
      <c r="FM28" s="117">
        <v>5.7662515640258789</v>
      </c>
      <c r="FN28" s="116">
        <v>298.1929931640625</v>
      </c>
      <c r="FO28" s="116">
        <v>1698.266845703125</v>
      </c>
      <c r="FP28" s="117">
        <v>5.6951937675476074</v>
      </c>
      <c r="FQ28" s="116">
        <v>348.17575073242187</v>
      </c>
      <c r="FR28" s="116">
        <v>1891.105712890625</v>
      </c>
      <c r="FS28" s="117">
        <v>5.4314689636230469</v>
      </c>
      <c r="FT28" s="116">
        <v>373.66583251953125</v>
      </c>
      <c r="FU28" s="116">
        <v>2065.581787109375</v>
      </c>
      <c r="FV28" s="117">
        <v>5.5278849601745605</v>
      </c>
      <c r="FW28" s="116">
        <v>432.80511474609375</v>
      </c>
      <c r="FX28" s="116">
        <v>2305.2880859375</v>
      </c>
      <c r="FY28" s="117">
        <v>5.3263883590698242</v>
      </c>
      <c r="FZ28" s="116">
        <v>465.47134399414062</v>
      </c>
      <c r="GA28" s="116">
        <v>2575.231201171875</v>
      </c>
      <c r="GB28" s="117">
        <v>5.5325236320495605</v>
      </c>
      <c r="GC28" s="116">
        <v>546.21881103515625</v>
      </c>
      <c r="GD28" s="116">
        <v>2938.1494140625</v>
      </c>
      <c r="GE28" s="117">
        <v>5.3790702819824219</v>
      </c>
      <c r="GF28" s="116">
        <v>651.6361083984375</v>
      </c>
      <c r="GG28" s="116">
        <v>3389.06884765625</v>
      </c>
      <c r="GH28" s="117">
        <v>5.2008609771728516</v>
      </c>
      <c r="GI28" s="116">
        <v>787.01165771484375</v>
      </c>
      <c r="GJ28" s="116">
        <v>3893.347900390625</v>
      </c>
      <c r="GK28" s="117">
        <v>4.9470014572143555</v>
      </c>
      <c r="GL28" s="116">
        <v>974.460693359375</v>
      </c>
      <c r="GM28" s="116">
        <v>4359.50048828125</v>
      </c>
      <c r="GN28" s="117">
        <v>4.473757266998291</v>
      </c>
      <c r="GO28" s="116">
        <v>1185.491943359375</v>
      </c>
      <c r="GP28" s="116">
        <v>5068.26708984375</v>
      </c>
      <c r="GQ28" s="117">
        <v>4.2752437591552734</v>
      </c>
      <c r="GR28" s="116">
        <v>1477.1375732421875</v>
      </c>
      <c r="GS28" s="116">
        <v>5706.36083984375</v>
      </c>
      <c r="GT28" s="117">
        <v>3.8631207942962646</v>
      </c>
      <c r="GU28" s="116">
        <v>1683.458740234375</v>
      </c>
      <c r="GV28" s="116">
        <v>6407.78076171875</v>
      </c>
      <c r="GW28" s="117">
        <v>3.8063187599182129</v>
      </c>
      <c r="GX28" s="116">
        <v>1900.2420654296875</v>
      </c>
      <c r="GY28" s="116">
        <v>7195.15478515625</v>
      </c>
      <c r="GZ28" s="117">
        <v>3.7864410877227783</v>
      </c>
      <c r="HA28" s="116">
        <v>2219.58740234375</v>
      </c>
      <c r="HB28" s="116">
        <v>8195.2880859375</v>
      </c>
      <c r="HC28" s="117">
        <v>3.6922574043273926</v>
      </c>
      <c r="HD28" s="116">
        <v>2353.74609375</v>
      </c>
      <c r="HE28" s="116">
        <v>9175.74609375</v>
      </c>
      <c r="HF28" s="117">
        <v>3.8983585834503174</v>
      </c>
      <c r="HG28" s="116">
        <v>2558.989990234375</v>
      </c>
      <c r="HH28" s="116">
        <v>9764.4091796875</v>
      </c>
      <c r="HI28" s="117">
        <v>3.815727710723877</v>
      </c>
      <c r="HJ28" s="116">
        <v>2680.740966796875</v>
      </c>
      <c r="HK28" s="116">
        <v>10344.64453125</v>
      </c>
      <c r="HL28" s="117">
        <v>3.858875036239624</v>
      </c>
      <c r="HM28" s="116">
        <v>2803.181884765625</v>
      </c>
      <c r="HN28" s="116">
        <v>10868.2509765625</v>
      </c>
      <c r="HO28" s="117">
        <v>3.8771123886108398</v>
      </c>
      <c r="HP28" s="116">
        <v>2897.1240234375</v>
      </c>
      <c r="HQ28" s="116">
        <v>11234.6943359375</v>
      </c>
      <c r="HR28" s="117">
        <v>3.8778781890869141</v>
      </c>
      <c r="HS28" s="116">
        <v>2945.432861328125</v>
      </c>
      <c r="HT28" s="116">
        <v>11568.2412109375</v>
      </c>
      <c r="HU28" s="117">
        <v>3.9275181293487549</v>
      </c>
      <c r="HV28" s="116">
        <v>3077.572021484375</v>
      </c>
      <c r="HW28" s="116">
        <v>12277.2919921875</v>
      </c>
      <c r="HX28" s="117">
        <v>3.9892785549163818</v>
      </c>
      <c r="HY28" s="116">
        <v>3236.954345703125</v>
      </c>
      <c r="HZ28" s="116">
        <v>13010.1806640625</v>
      </c>
      <c r="IA28" s="117">
        <v>4.0192661285400391</v>
      </c>
      <c r="IB28" s="116">
        <v>3429.1962890625</v>
      </c>
      <c r="IC28" s="116">
        <v>13479.970703125</v>
      </c>
      <c r="ID28" s="117">
        <v>3.9309418201446533</v>
      </c>
      <c r="IE28" s="116">
        <v>3470.705078125</v>
      </c>
      <c r="IF28" s="116">
        <v>13778.0966796875</v>
      </c>
      <c r="IG28" s="117">
        <v>3.9698264598846436</v>
      </c>
      <c r="IH28" s="116">
        <v>3563.532470703125</v>
      </c>
      <c r="II28" s="116">
        <v>13990.359375</v>
      </c>
      <c r="IJ28" s="117">
        <v>3.9259805679321289</v>
      </c>
      <c r="IK28" s="116">
        <v>3556.63427734375</v>
      </c>
      <c r="IL28" s="116">
        <v>14144.748046875</v>
      </c>
      <c r="IM28" s="117">
        <v>3.977003812789917</v>
      </c>
      <c r="IN28" s="115">
        <v>3515.96630859375</v>
      </c>
      <c r="IO28" s="116">
        <v>14524.97265625</v>
      </c>
      <c r="IP28" s="117">
        <v>4.1311469078063965</v>
      </c>
      <c r="IQ28" s="116">
        <v>3941.692626953125</v>
      </c>
      <c r="IR28" s="116">
        <v>14914.6669921875</v>
      </c>
      <c r="IS28" s="117">
        <v>3.7838230133056641</v>
      </c>
      <c r="IT28" s="116">
        <v>3957.855224609375</v>
      </c>
      <c r="IU28" s="116">
        <v>15346.2412109375</v>
      </c>
      <c r="IV28" s="117">
        <v>3.8774135112762451</v>
      </c>
      <c r="IW28" s="116">
        <v>4070.246826171875</v>
      </c>
      <c r="IX28" s="116">
        <v>15797.873046875</v>
      </c>
      <c r="IY28" s="117">
        <v>3.8813059329986572</v>
      </c>
      <c r="IZ28" s="116">
        <v>4163.1572265625</v>
      </c>
      <c r="JA28" s="116">
        <v>16431.73828125</v>
      </c>
      <c r="JB28" s="117">
        <v>3.946941614151001</v>
      </c>
      <c r="JC28" s="116">
        <v>4422.97900390625</v>
      </c>
      <c r="JD28" s="116">
        <v>17016.779296875</v>
      </c>
      <c r="JE28" s="117">
        <v>3.8473570346832275</v>
      </c>
      <c r="JF28" s="116">
        <v>4587.9267578125</v>
      </c>
      <c r="JG28" s="116">
        <v>17538.1171875</v>
      </c>
      <c r="JH28" s="117">
        <v>3.822667121887207</v>
      </c>
      <c r="JI28" s="116">
        <v>4817.06494140625</v>
      </c>
      <c r="JJ28" s="116">
        <v>18130.044921875</v>
      </c>
      <c r="JK28" s="117">
        <v>3.7637119293212891</v>
      </c>
      <c r="JL28" s="116">
        <v>5039.638671875</v>
      </c>
      <c r="JM28" s="116">
        <v>18952.2578125</v>
      </c>
      <c r="JN28" s="117">
        <v>3.7606382369995117</v>
      </c>
      <c r="JO28" s="116">
        <v>5111.322265625</v>
      </c>
      <c r="JP28" s="116">
        <v>19468.154296875</v>
      </c>
      <c r="JQ28" s="117">
        <v>3.8088293075561523</v>
      </c>
      <c r="JR28" s="116">
        <v>5364.2724609375</v>
      </c>
      <c r="JS28" s="116">
        <v>19881.951171875</v>
      </c>
      <c r="JT28" s="117">
        <v>3.7063648700714111</v>
      </c>
      <c r="JU28" s="116">
        <v>5820.9482421875</v>
      </c>
      <c r="JV28" s="116">
        <v>21317.541015625</v>
      </c>
      <c r="JW28" s="117">
        <v>3.6622109413146973</v>
      </c>
      <c r="JX28" s="116">
        <v>6143.79296875</v>
      </c>
      <c r="JY28" s="116">
        <v>22138.390625</v>
      </c>
      <c r="JZ28" s="117">
        <v>3.6033751964569092</v>
      </c>
      <c r="KA28" s="116">
        <v>7132.1962890625</v>
      </c>
      <c r="KB28" s="116">
        <v>22618.625</v>
      </c>
      <c r="KC28" s="117">
        <v>3.1713407039642334</v>
      </c>
      <c r="KD28" s="116">
        <v>6058.69921875</v>
      </c>
      <c r="KE28" s="116">
        <v>22642.94921875</v>
      </c>
      <c r="KF28" s="117">
        <v>3.737262487411499</v>
      </c>
      <c r="KG28" s="116">
        <v>6028.5244140625</v>
      </c>
      <c r="KH28" s="116">
        <v>23309.173828125</v>
      </c>
      <c r="KI28" s="117">
        <v>3.866480827331543</v>
      </c>
      <c r="KJ28" s="116">
        <v>6225.25</v>
      </c>
      <c r="KK28" s="116">
        <v>24031.62109375</v>
      </c>
      <c r="KL28" s="117">
        <v>3.8603463172912598</v>
      </c>
      <c r="KM28" s="116">
        <v>6449.7841796875</v>
      </c>
      <c r="KN28" s="116">
        <v>24514.63671875</v>
      </c>
      <c r="KO28" s="117">
        <v>3.8008460998535156</v>
      </c>
      <c r="KP28" s="116">
        <v>6576.47998046875</v>
      </c>
      <c r="KQ28" s="116">
        <v>24705.2734375</v>
      </c>
      <c r="KR28" s="117">
        <v>3.7566103935241699</v>
      </c>
      <c r="KS28" s="116">
        <v>6575.638671875</v>
      </c>
      <c r="KT28" s="116">
        <v>24921.759765625</v>
      </c>
      <c r="KU28" s="117">
        <v>3.7900135517120361</v>
      </c>
      <c r="KV28" s="134">
        <v>7.992584228515625</v>
      </c>
      <c r="KW28" s="135">
        <v>7.5879836082458496</v>
      </c>
      <c r="KX28" s="135">
        <v>7.3263068199157715</v>
      </c>
      <c r="KY28" s="135">
        <v>6.757636547088623</v>
      </c>
      <c r="KZ28" s="135">
        <v>5.5695805549621582</v>
      </c>
      <c r="LA28" s="135">
        <v>5.6188416481018066</v>
      </c>
      <c r="LB28" s="135">
        <v>5.9552445411682129</v>
      </c>
      <c r="LC28" s="135">
        <v>4.9957318305969238</v>
      </c>
      <c r="LD28" s="135">
        <v>3.8529765605926514</v>
      </c>
      <c r="LE28" s="135">
        <v>3.9443650245666504</v>
      </c>
      <c r="LF28" s="135">
        <v>3.68837571144104</v>
      </c>
      <c r="LG28" s="135">
        <v>3.8148593902587891</v>
      </c>
      <c r="LH28" s="135">
        <f t="shared" si="0"/>
        <v>7.635624885559082</v>
      </c>
      <c r="LI28" s="135">
        <f t="shared" si="1"/>
        <v>6.1636085510253906</v>
      </c>
      <c r="LJ28" s="135">
        <f t="shared" si="2"/>
        <v>5.1056986451148987</v>
      </c>
      <c r="LK28" s="144">
        <f t="shared" si="3"/>
        <v>3.8158667087554932</v>
      </c>
    </row>
    <row r="29" spans="1:323" ht="15" customHeight="1">
      <c r="A29" s="114">
        <v>15</v>
      </c>
      <c r="B29" s="115">
        <v>123.21628570556641</v>
      </c>
      <c r="C29" s="116">
        <v>902.0361328125</v>
      </c>
      <c r="D29" s="117">
        <v>7.3207540512084961</v>
      </c>
      <c r="E29" s="116">
        <v>131.93353271484375</v>
      </c>
      <c r="F29" s="116">
        <v>1005.711181640625</v>
      </c>
      <c r="G29" s="117">
        <v>7.6228623390197754</v>
      </c>
      <c r="H29" s="116">
        <v>160.36306762695312</v>
      </c>
      <c r="I29" s="116">
        <v>1180.317138671875</v>
      </c>
      <c r="J29" s="117">
        <v>7.3602805137634277</v>
      </c>
      <c r="K29" s="116">
        <v>193.34188842773437</v>
      </c>
      <c r="L29" s="116">
        <v>1372.4208984375</v>
      </c>
      <c r="M29" s="117">
        <v>7.0984148979187012</v>
      </c>
      <c r="N29" s="116">
        <v>236.46284484863281</v>
      </c>
      <c r="O29" s="116">
        <v>1746.7213134765625</v>
      </c>
      <c r="P29" s="117">
        <v>7.3868741989135742</v>
      </c>
      <c r="Q29" s="116">
        <v>308.6112060546875</v>
      </c>
      <c r="R29" s="116">
        <v>2099.724609375</v>
      </c>
      <c r="S29" s="117">
        <v>6.8037858009338379</v>
      </c>
      <c r="T29" s="116">
        <v>395.8363037109375</v>
      </c>
      <c r="U29" s="116">
        <v>2724.402099609375</v>
      </c>
      <c r="V29" s="117">
        <v>6.8826484680175781</v>
      </c>
      <c r="W29" s="116">
        <v>512.68060302734375</v>
      </c>
      <c r="X29" s="116">
        <v>3580.944580078125</v>
      </c>
      <c r="Y29" s="117">
        <v>6.9847474098205566</v>
      </c>
      <c r="Z29" s="116">
        <v>539.9593505859375</v>
      </c>
      <c r="AA29" s="116">
        <v>3645.14599609375</v>
      </c>
      <c r="AB29" s="117">
        <v>6.7507786750793457</v>
      </c>
      <c r="AC29" s="116">
        <v>547.42437744140625</v>
      </c>
      <c r="AD29" s="116">
        <v>3879.2216796875</v>
      </c>
      <c r="AE29" s="117">
        <v>7.0863151550292969</v>
      </c>
      <c r="AF29" s="116">
        <v>586.85650634765625</v>
      </c>
      <c r="AG29" s="116">
        <v>4408.791015625</v>
      </c>
      <c r="AH29" s="117">
        <v>7.5125536918640137</v>
      </c>
      <c r="AI29" s="116">
        <v>700.16748046875</v>
      </c>
      <c r="AJ29" s="116">
        <v>4952.46875</v>
      </c>
      <c r="AK29" s="117">
        <v>7.0732631683349609</v>
      </c>
      <c r="AL29" s="116">
        <v>753.20294189453125</v>
      </c>
      <c r="AM29" s="116">
        <v>5230.74951171875</v>
      </c>
      <c r="AN29" s="117">
        <v>6.9446749687194824</v>
      </c>
      <c r="AO29" s="116">
        <v>946.59820556640625</v>
      </c>
      <c r="AP29" s="116">
        <v>6145.79541015625</v>
      </c>
      <c r="AQ29" s="117">
        <v>6.4925069808959961</v>
      </c>
      <c r="AR29" s="116">
        <v>943.20733642578125</v>
      </c>
      <c r="AS29" s="116">
        <v>6341.26904296875</v>
      </c>
      <c r="AT29" s="117">
        <v>6.7230911254882812</v>
      </c>
      <c r="AU29" s="116">
        <v>1036.0545654296875</v>
      </c>
      <c r="AV29" s="116">
        <v>6818.7744140625</v>
      </c>
      <c r="AW29" s="117">
        <v>6.58148193359375</v>
      </c>
      <c r="AX29" s="116">
        <v>1152.6656494140625</v>
      </c>
      <c r="AY29" s="116">
        <v>7312.994140625</v>
      </c>
      <c r="AZ29" s="117">
        <v>6.3444194793701172</v>
      </c>
      <c r="BA29" s="116">
        <v>1177.900390625</v>
      </c>
      <c r="BB29" s="116">
        <v>7193.46337890625</v>
      </c>
      <c r="BC29" s="117">
        <v>6.1070218086242676</v>
      </c>
      <c r="BD29" s="116">
        <v>1104.3109130859375</v>
      </c>
      <c r="BE29" s="116">
        <v>6669.7939453125</v>
      </c>
      <c r="BF29" s="117">
        <v>6.0397791862487793</v>
      </c>
      <c r="BG29" s="116">
        <v>949.134765625</v>
      </c>
      <c r="BH29" s="116">
        <v>6029.76220703125</v>
      </c>
      <c r="BI29" s="117">
        <v>6.3529043197631836</v>
      </c>
      <c r="BJ29" s="116">
        <v>886.7021484375</v>
      </c>
      <c r="BK29" s="116">
        <v>5874.31982421875</v>
      </c>
      <c r="BL29" s="117">
        <v>6.6249074935913086</v>
      </c>
      <c r="BM29" s="116">
        <v>803.4329833984375</v>
      </c>
      <c r="BN29" s="116">
        <v>5378.1103515625</v>
      </c>
      <c r="BO29" s="117">
        <v>6.6939129829406738</v>
      </c>
      <c r="BP29" s="116">
        <v>761.148681640625</v>
      </c>
      <c r="BQ29" s="116">
        <v>5264.19287109375</v>
      </c>
      <c r="BR29" s="117">
        <v>6.9161162376403809</v>
      </c>
      <c r="BS29" s="116">
        <v>903.49713134765625</v>
      </c>
      <c r="BT29" s="116">
        <v>5843.94873046875</v>
      </c>
      <c r="BU29" s="117">
        <v>6.4681429862976074</v>
      </c>
      <c r="BV29" s="116">
        <v>1134.5439453125</v>
      </c>
      <c r="BW29" s="116">
        <v>7130.1123046875</v>
      </c>
      <c r="BX29" s="117">
        <v>6.2845625877380371</v>
      </c>
      <c r="BY29" s="116">
        <v>1278.254638671875</v>
      </c>
      <c r="BZ29" s="116">
        <v>7770.8955078125</v>
      </c>
      <c r="CA29" s="117">
        <v>6.0793018341064453</v>
      </c>
      <c r="CB29" s="116">
        <v>1478.4814453125</v>
      </c>
      <c r="CC29" s="116">
        <v>8508.9404296875</v>
      </c>
      <c r="CD29" s="117">
        <v>5.7551894187927246</v>
      </c>
      <c r="CE29" s="116">
        <v>1303.960205078125</v>
      </c>
      <c r="CF29" s="116">
        <v>7761.9833984375</v>
      </c>
      <c r="CG29" s="117">
        <v>5.9526228904724121</v>
      </c>
      <c r="CH29" s="116">
        <v>1744.7142333984375</v>
      </c>
      <c r="CI29" s="116">
        <v>10125.5537109375</v>
      </c>
      <c r="CJ29" s="117">
        <v>5.8035597801208496</v>
      </c>
      <c r="CK29" s="116">
        <v>2464.031005859375</v>
      </c>
      <c r="CL29" s="116">
        <v>13413.6748046875</v>
      </c>
      <c r="CM29" s="117">
        <v>5.4437928199768066</v>
      </c>
      <c r="CN29" s="116">
        <v>3243.0322265625</v>
      </c>
      <c r="CO29" s="116">
        <v>15952.31640625</v>
      </c>
      <c r="CP29" s="117">
        <v>4.9189510345458984</v>
      </c>
      <c r="CQ29" s="116">
        <v>4082.395263671875</v>
      </c>
      <c r="CR29" s="116">
        <v>19522.529296875</v>
      </c>
      <c r="CS29" s="117">
        <v>4.7821259498596191</v>
      </c>
      <c r="CT29" s="116">
        <v>7307.15771484375</v>
      </c>
      <c r="CU29" s="116">
        <v>34930.56640625</v>
      </c>
      <c r="CV29" s="117">
        <v>4.7803220748901367</v>
      </c>
      <c r="CW29" s="116">
        <v>10424.18359375</v>
      </c>
      <c r="CX29" s="116">
        <v>53434.6328125</v>
      </c>
      <c r="CY29" s="117">
        <v>5.1260256767272949</v>
      </c>
      <c r="CZ29" s="116">
        <v>13261.443359375</v>
      </c>
      <c r="DA29" s="116">
        <v>70526.28125</v>
      </c>
      <c r="DB29" s="117">
        <v>5.3181452751159668</v>
      </c>
      <c r="DC29" s="116">
        <v>23534.55078125</v>
      </c>
      <c r="DD29" s="116">
        <v>117854.1953125</v>
      </c>
      <c r="DE29" s="117">
        <v>5.0077095031738281</v>
      </c>
      <c r="DF29" s="116">
        <v>45.082149505615234</v>
      </c>
      <c r="DG29" s="116">
        <v>227.4139404296875</v>
      </c>
      <c r="DH29" s="117">
        <v>5.0444340705871582</v>
      </c>
      <c r="DI29" s="116">
        <v>53.469936370849609</v>
      </c>
      <c r="DJ29" s="116">
        <v>264.8580322265625</v>
      </c>
      <c r="DK29" s="117">
        <v>4.9534010887145996</v>
      </c>
      <c r="DL29" s="116">
        <v>65.037765502929688</v>
      </c>
      <c r="DM29" s="116">
        <v>335.84408569335938</v>
      </c>
      <c r="DN29" s="117">
        <v>5.1638317108154297</v>
      </c>
      <c r="DO29" s="116">
        <v>74.82574462890625</v>
      </c>
      <c r="DP29" s="116">
        <v>395.93692016601562</v>
      </c>
      <c r="DQ29" s="117">
        <v>5.2914533615112305</v>
      </c>
      <c r="DR29" s="116">
        <v>78.064071655273437</v>
      </c>
      <c r="DS29" s="116">
        <v>402.18719482421875</v>
      </c>
      <c r="DT29" s="117">
        <v>5.1520142555236816</v>
      </c>
      <c r="DU29" s="116">
        <v>81.200401306152344</v>
      </c>
      <c r="DV29" s="116">
        <v>429.88052368164062</v>
      </c>
      <c r="DW29" s="117">
        <v>5.2940688133239746</v>
      </c>
      <c r="DX29" s="116">
        <v>85.927505493164062</v>
      </c>
      <c r="DY29" s="116">
        <v>463.72857666015625</v>
      </c>
      <c r="DZ29" s="117">
        <v>5.3967418670654297</v>
      </c>
      <c r="EA29" s="116">
        <v>94.548309326171875</v>
      </c>
      <c r="EB29" s="116">
        <v>500.4268798828125</v>
      </c>
      <c r="EC29" s="117">
        <v>5.2928166389465332</v>
      </c>
      <c r="ED29" s="116">
        <v>105.05905151367187</v>
      </c>
      <c r="EE29" s="118">
        <v>569.36370849609375</v>
      </c>
      <c r="EF29" s="119">
        <v>5.4194636344909668</v>
      </c>
      <c r="EG29" s="115">
        <v>120.56751251220703</v>
      </c>
      <c r="EH29" s="116">
        <v>629.58392333984375</v>
      </c>
      <c r="EI29" s="117">
        <v>5.221837043762207</v>
      </c>
      <c r="EJ29" s="116">
        <v>125.46144866943359</v>
      </c>
      <c r="EK29" s="116">
        <v>692.589599609375</v>
      </c>
      <c r="EL29" s="117">
        <v>5.5203380584716797</v>
      </c>
      <c r="EM29" s="116">
        <v>132.06475830078125</v>
      </c>
      <c r="EN29" s="116">
        <v>766.22674560546875</v>
      </c>
      <c r="EO29" s="117">
        <v>5.8019018173217773</v>
      </c>
      <c r="EP29" s="116">
        <v>146.8707275390625</v>
      </c>
      <c r="EQ29" s="116">
        <v>833.201171875</v>
      </c>
      <c r="ER29" s="117">
        <v>5.6730241775512695</v>
      </c>
      <c r="ES29" s="116">
        <v>171.12306213378906</v>
      </c>
      <c r="ET29" s="116">
        <v>935.0823974609375</v>
      </c>
      <c r="EU29" s="117">
        <v>5.4643855094909668</v>
      </c>
      <c r="EV29" s="116">
        <v>180.03959655761719</v>
      </c>
      <c r="EW29" s="116">
        <v>1012.6107177734375</v>
      </c>
      <c r="EX29" s="117">
        <v>5.6243777275085449</v>
      </c>
      <c r="EY29" s="116">
        <v>200.68641662597656</v>
      </c>
      <c r="EZ29" s="116">
        <v>1102.1500244140625</v>
      </c>
      <c r="FA29" s="117">
        <v>5.4919013977050781</v>
      </c>
      <c r="FB29" s="116">
        <v>208.38728332519531</v>
      </c>
      <c r="FC29" s="116">
        <v>1192.0491943359375</v>
      </c>
      <c r="FD29" s="117">
        <v>5.7203545570373535</v>
      </c>
      <c r="FE29" s="116">
        <v>227.83676147460937</v>
      </c>
      <c r="FF29" s="116">
        <v>1286.2562255859375</v>
      </c>
      <c r="FG29" s="117">
        <v>5.6455163955688477</v>
      </c>
      <c r="FH29" s="116">
        <v>246.61103820800781</v>
      </c>
      <c r="FI29" s="116">
        <v>1380.8031005859375</v>
      </c>
      <c r="FJ29" s="117">
        <v>5.5991129875183105</v>
      </c>
      <c r="FK29" s="116">
        <v>281.93463134765625</v>
      </c>
      <c r="FL29" s="116">
        <v>1524.68896484375</v>
      </c>
      <c r="FM29" s="117">
        <v>5.407951831817627</v>
      </c>
      <c r="FN29" s="116">
        <v>321.24114990234375</v>
      </c>
      <c r="FO29" s="116">
        <v>1714.6029052734375</v>
      </c>
      <c r="FP29" s="117">
        <v>5.3374323844909668</v>
      </c>
      <c r="FQ29" s="116">
        <v>374.20211791992187</v>
      </c>
      <c r="FR29" s="116">
        <v>1909.1048583984375</v>
      </c>
      <c r="FS29" s="117">
        <v>5.1018013954162598</v>
      </c>
      <c r="FT29" s="116">
        <v>402.416259765625</v>
      </c>
      <c r="FU29" s="116">
        <v>2085.31787109375</v>
      </c>
      <c r="FV29" s="117">
        <v>5.1819920539855957</v>
      </c>
      <c r="FW29" s="116">
        <v>465.9808349609375</v>
      </c>
      <c r="FX29" s="116">
        <v>2327.12255859375</v>
      </c>
      <c r="FY29" s="117">
        <v>4.9940304756164551</v>
      </c>
      <c r="FZ29" s="116">
        <v>501.53399658203125</v>
      </c>
      <c r="GA29" s="116">
        <v>2599.840087890625</v>
      </c>
      <c r="GB29" s="117">
        <v>5.1837763786315918</v>
      </c>
      <c r="GC29" s="116">
        <v>588.98333740234375</v>
      </c>
      <c r="GD29" s="116">
        <v>2966.038818359375</v>
      </c>
      <c r="GE29" s="117">
        <v>5.0358619689941406</v>
      </c>
      <c r="GF29" s="116">
        <v>701.2760009765625</v>
      </c>
      <c r="GG29" s="116">
        <v>3420.982666015625</v>
      </c>
      <c r="GH29" s="117">
        <v>4.8782258033752441</v>
      </c>
      <c r="GI29" s="116">
        <v>840.53814697265625</v>
      </c>
      <c r="GJ29" s="116">
        <v>3929.578857421875</v>
      </c>
      <c r="GK29" s="117">
        <v>4.6750750541687012</v>
      </c>
      <c r="GL29" s="116">
        <v>1038.927978515625</v>
      </c>
      <c r="GM29" s="116">
        <v>4398.94482421875</v>
      </c>
      <c r="GN29" s="117">
        <v>4.2341189384460449</v>
      </c>
      <c r="GO29" s="116">
        <v>1259.6131591796875</v>
      </c>
      <c r="GP29" s="116">
        <v>5113.51025390625</v>
      </c>
      <c r="GQ29" s="117">
        <v>4.0595879554748535</v>
      </c>
      <c r="GR29" s="116">
        <v>1552.7904052734375</v>
      </c>
      <c r="GS29" s="116">
        <v>5755.671875</v>
      </c>
      <c r="GT29" s="117">
        <v>3.7066638469696045</v>
      </c>
      <c r="GU29" s="116">
        <v>1771.370849609375</v>
      </c>
      <c r="GV29" s="116">
        <v>6462.8447265625</v>
      </c>
      <c r="GW29" s="117">
        <v>3.6484990119934082</v>
      </c>
      <c r="GX29" s="116">
        <v>2001.7415771484375</v>
      </c>
      <c r="GY29" s="116">
        <v>7256.85107421875</v>
      </c>
      <c r="GZ29" s="117">
        <v>3.6252686977386475</v>
      </c>
      <c r="HA29" s="116">
        <v>2336.12841796875</v>
      </c>
      <c r="HB29" s="116">
        <v>8264.9052734375</v>
      </c>
      <c r="HC29" s="117">
        <v>3.5378642082214355</v>
      </c>
      <c r="HD29" s="116">
        <v>2478.900390625</v>
      </c>
      <c r="HE29" s="116">
        <v>9255.26953125</v>
      </c>
      <c r="HF29" s="117">
        <v>3.7336189746856689</v>
      </c>
      <c r="HG29" s="116">
        <v>2692.045654296875</v>
      </c>
      <c r="HH29" s="116">
        <v>9848.396484375</v>
      </c>
      <c r="HI29" s="117">
        <v>3.6583318710327148</v>
      </c>
      <c r="HJ29" s="116">
        <v>2809.154052734375</v>
      </c>
      <c r="HK29" s="116">
        <v>10434.0537109375</v>
      </c>
      <c r="HL29" s="117">
        <v>3.7143044471740723</v>
      </c>
      <c r="HM29" s="116">
        <v>2936.810791015625</v>
      </c>
      <c r="HN29" s="116">
        <v>10962.349609375</v>
      </c>
      <c r="HO29" s="117">
        <v>3.7327394485473633</v>
      </c>
      <c r="HP29" s="116">
        <v>3037.23681640625</v>
      </c>
      <c r="HQ29" s="116">
        <v>11331.9609375</v>
      </c>
      <c r="HR29" s="117">
        <v>3.7310099601745605</v>
      </c>
      <c r="HS29" s="116">
        <v>3099.3193359375</v>
      </c>
      <c r="HT29" s="116">
        <v>11668.7841796875</v>
      </c>
      <c r="HU29" s="117">
        <v>3.7649505138397217</v>
      </c>
      <c r="HV29" s="116">
        <v>3258.94384765625</v>
      </c>
      <c r="HW29" s="116">
        <v>12384.46484375</v>
      </c>
      <c r="HX29" s="117">
        <v>3.8001468181610107</v>
      </c>
      <c r="HY29" s="116">
        <v>3454.6806640625</v>
      </c>
      <c r="HZ29" s="116">
        <v>13123.88671875</v>
      </c>
      <c r="IA29" s="117">
        <v>3.7988710403442383</v>
      </c>
      <c r="IB29" s="116">
        <v>3702.77734375</v>
      </c>
      <c r="IC29" s="116">
        <v>13596.6123046875</v>
      </c>
      <c r="ID29" s="117">
        <v>3.6720037460327148</v>
      </c>
      <c r="IE29" s="116">
        <v>3683.4013671875</v>
      </c>
      <c r="IF29" s="116">
        <v>13897.96875</v>
      </c>
      <c r="IG29" s="117">
        <v>3.7731344699859619</v>
      </c>
      <c r="IH29" s="116">
        <v>3886.44775390625</v>
      </c>
      <c r="II29" s="116">
        <v>14111.130859375</v>
      </c>
      <c r="IJ29" s="117">
        <v>3.6308555603027344</v>
      </c>
      <c r="IK29" s="116">
        <v>3814.4482421875</v>
      </c>
      <c r="IL29" s="116">
        <v>14267.5224609375</v>
      </c>
      <c r="IM29" s="117">
        <v>3.7403895854949951</v>
      </c>
      <c r="IN29" s="115">
        <v>3824.197509765625</v>
      </c>
      <c r="IO29" s="116">
        <v>14652.427734375</v>
      </c>
      <c r="IP29" s="117">
        <v>3.8315038681030273</v>
      </c>
      <c r="IQ29" s="116">
        <v>4075.212158203125</v>
      </c>
      <c r="IR29" s="116">
        <v>15042.9833984375</v>
      </c>
      <c r="IS29" s="117">
        <v>3.6913375854492187</v>
      </c>
      <c r="IT29" s="116">
        <v>4088.569091796875</v>
      </c>
      <c r="IU29" s="116">
        <v>15479.4658203125</v>
      </c>
      <c r="IV29" s="117">
        <v>3.7860350608825684</v>
      </c>
      <c r="IW29" s="116">
        <v>4216.3720703125</v>
      </c>
      <c r="IX29" s="116">
        <v>15934.9990234375</v>
      </c>
      <c r="IY29" s="117">
        <v>3.7793152332305908</v>
      </c>
      <c r="IZ29" s="116">
        <v>4382.26123046875</v>
      </c>
      <c r="JA29" s="116">
        <v>16574.787109375</v>
      </c>
      <c r="JB29" s="117">
        <v>3.782245397567749</v>
      </c>
      <c r="JC29" s="116">
        <v>4636.67431640625</v>
      </c>
      <c r="JD29" s="116">
        <v>17163.6875</v>
      </c>
      <c r="JE29" s="117">
        <v>3.7017238140106201</v>
      </c>
      <c r="JF29" s="116">
        <v>4838.98583984375</v>
      </c>
      <c r="JG29" s="116">
        <v>17688.99609375</v>
      </c>
      <c r="JH29" s="117">
        <v>3.6555173397064209</v>
      </c>
      <c r="JI29" s="116">
        <v>5084.474609375</v>
      </c>
      <c r="JJ29" s="116">
        <v>18285.095703125</v>
      </c>
      <c r="JK29" s="117">
        <v>3.5962605476379395</v>
      </c>
      <c r="JL29" s="116">
        <v>5360.08447265625</v>
      </c>
      <c r="JM29" s="116">
        <v>19114.041015625</v>
      </c>
      <c r="JN29" s="117">
        <v>3.5659961700439453</v>
      </c>
      <c r="JO29" s="116">
        <v>5466.26318359375</v>
      </c>
      <c r="JP29" s="116">
        <v>19634.958984375</v>
      </c>
      <c r="JQ29" s="117">
        <v>3.5920259952545166</v>
      </c>
      <c r="JR29" s="116">
        <v>5741.2412109375</v>
      </c>
      <c r="JS29" s="116">
        <v>20050.533203125</v>
      </c>
      <c r="JT29" s="117">
        <v>3.4923691749572754</v>
      </c>
      <c r="JU29" s="116">
        <v>6258.39501953125</v>
      </c>
      <c r="JV29" s="116">
        <v>21497.28125</v>
      </c>
      <c r="JW29" s="117">
        <v>3.4349510669708252</v>
      </c>
      <c r="JX29" s="116">
        <v>6594.947265625</v>
      </c>
      <c r="JY29" s="116">
        <v>22323.8828125</v>
      </c>
      <c r="JZ29" s="117">
        <v>3.3849978446960449</v>
      </c>
      <c r="KA29" s="116">
        <v>7478.23193359375</v>
      </c>
      <c r="KB29" s="116">
        <v>22799.169921875</v>
      </c>
      <c r="KC29" s="117">
        <v>3.0487380027770996</v>
      </c>
      <c r="KD29" s="116">
        <v>6480.58740234375</v>
      </c>
      <c r="KE29" s="116">
        <v>22835.576171875</v>
      </c>
      <c r="KF29" s="117">
        <v>3.5236892700195312</v>
      </c>
      <c r="KG29" s="116">
        <v>6452.8173828125</v>
      </c>
      <c r="KH29" s="116">
        <v>23509.966796875</v>
      </c>
      <c r="KI29" s="117">
        <v>3.6433646678924561</v>
      </c>
      <c r="KJ29" s="116">
        <v>6632.41015625</v>
      </c>
      <c r="KK29" s="116">
        <v>24238.70703125</v>
      </c>
      <c r="KL29" s="117">
        <v>3.6545851230621338</v>
      </c>
      <c r="KM29" s="116">
        <v>6888.85009765625</v>
      </c>
      <c r="KN29" s="116">
        <v>24724.583984375</v>
      </c>
      <c r="KO29" s="117">
        <v>3.5890727043151855</v>
      </c>
      <c r="KP29" s="116">
        <v>7031.17724609375</v>
      </c>
      <c r="KQ29" s="116">
        <v>24915.900390625</v>
      </c>
      <c r="KR29" s="117">
        <v>3.5436313152313232</v>
      </c>
      <c r="KS29" s="116">
        <v>7028.318359375</v>
      </c>
      <c r="KT29" s="116">
        <v>25134.9609375</v>
      </c>
      <c r="KU29" s="117">
        <v>3.5762410163879395</v>
      </c>
      <c r="KV29" s="134">
        <v>7.4718084335327148</v>
      </c>
      <c r="KW29" s="135">
        <v>7.1064009666442871</v>
      </c>
      <c r="KX29" s="135">
        <v>6.8493833541870117</v>
      </c>
      <c r="KY29" s="135">
        <v>6.332183837890625</v>
      </c>
      <c r="KZ29" s="135">
        <v>5.217768669128418</v>
      </c>
      <c r="LA29" s="135">
        <v>5.2705965042114258</v>
      </c>
      <c r="LB29" s="135">
        <v>5.5765957832336426</v>
      </c>
      <c r="LC29" s="135">
        <v>4.705113410949707</v>
      </c>
      <c r="LD29" s="135">
        <v>3.6946732997894287</v>
      </c>
      <c r="LE29" s="135">
        <v>3.7485692501068115</v>
      </c>
      <c r="LF29" s="135">
        <v>3.4996268749237061</v>
      </c>
      <c r="LG29" s="135">
        <v>3.6013789176940918</v>
      </c>
      <c r="LH29" s="135">
        <f t="shared" si="0"/>
        <v>7.1425309181213379</v>
      </c>
      <c r="LI29" s="135">
        <f t="shared" si="1"/>
        <v>5.7749762535095215</v>
      </c>
      <c r="LJ29" s="135">
        <f t="shared" si="2"/>
        <v>4.811744749546051</v>
      </c>
      <c r="LK29" s="144">
        <f t="shared" si="3"/>
        <v>3.6165250142415366</v>
      </c>
    </row>
    <row r="30" spans="1:323" ht="15" customHeight="1">
      <c r="A30" s="114">
        <v>16</v>
      </c>
      <c r="B30" s="115">
        <v>132.86857604980469</v>
      </c>
      <c r="C30" s="116">
        <v>911.25048828125</v>
      </c>
      <c r="D30" s="117">
        <v>6.8582844734191895</v>
      </c>
      <c r="E30" s="116">
        <v>141.74018859863281</v>
      </c>
      <c r="F30" s="116">
        <v>1016.0550537109375</v>
      </c>
      <c r="G30" s="117">
        <v>7.1684331893920898</v>
      </c>
      <c r="H30" s="116">
        <v>172.052001953125</v>
      </c>
      <c r="I30" s="116">
        <v>1192.3900146484375</v>
      </c>
      <c r="J30" s="117">
        <v>6.9304046630859375</v>
      </c>
      <c r="K30" s="116">
        <v>206.94734191894531</v>
      </c>
      <c r="L30" s="116">
        <v>1386.376708984375</v>
      </c>
      <c r="M30" s="117">
        <v>6.6991763114929199</v>
      </c>
      <c r="N30" s="116">
        <v>254.43527221679687</v>
      </c>
      <c r="O30" s="116">
        <v>1764.5938720703125</v>
      </c>
      <c r="P30" s="117">
        <v>6.9353351593017578</v>
      </c>
      <c r="Q30" s="116">
        <v>333.06692504882812</v>
      </c>
      <c r="R30" s="116">
        <v>2120.902099609375</v>
      </c>
      <c r="S30" s="117">
        <v>6.367795467376709</v>
      </c>
      <c r="T30" s="116">
        <v>424.18228149414062</v>
      </c>
      <c r="U30" s="116">
        <v>2751.95458984375</v>
      </c>
      <c r="V30" s="117">
        <v>6.4876699447631836</v>
      </c>
      <c r="W30" s="116">
        <v>551.42279052734375</v>
      </c>
      <c r="X30" s="116">
        <v>3617.241455078125</v>
      </c>
      <c r="Y30" s="117">
        <v>6.5598330497741699</v>
      </c>
      <c r="Z30" s="116">
        <v>581.69354248046875</v>
      </c>
      <c r="AA30" s="116">
        <v>3681.864501953125</v>
      </c>
      <c r="AB30" s="117">
        <v>6.3295607566833496</v>
      </c>
      <c r="AC30" s="116">
        <v>589.5904541015625</v>
      </c>
      <c r="AD30" s="116">
        <v>3918.635498046875</v>
      </c>
      <c r="AE30" s="117">
        <v>6.6463685035705566</v>
      </c>
      <c r="AF30" s="116">
        <v>632.03717041015625</v>
      </c>
      <c r="AG30" s="116">
        <v>4454.02197265625</v>
      </c>
      <c r="AH30" s="117">
        <v>7.047088623046875</v>
      </c>
      <c r="AI30" s="116">
        <v>754.7186279296875</v>
      </c>
      <c r="AJ30" s="116">
        <v>5002.767578125</v>
      </c>
      <c r="AK30" s="117">
        <v>6.6286525726318359</v>
      </c>
      <c r="AL30" s="116">
        <v>811.54150390625</v>
      </c>
      <c r="AM30" s="116">
        <v>5283.70751953125</v>
      </c>
      <c r="AN30" s="117">
        <v>6.5107054710388184</v>
      </c>
      <c r="AO30" s="116">
        <v>1016.3919067382812</v>
      </c>
      <c r="AP30" s="116">
        <v>6207.27587890625</v>
      </c>
      <c r="AQ30" s="117">
        <v>6.1071677207946777</v>
      </c>
      <c r="AR30" s="116">
        <v>1012.8250732421875</v>
      </c>
      <c r="AS30" s="116">
        <v>6405.11767578125</v>
      </c>
      <c r="AT30" s="117">
        <v>6.3240118026733398</v>
      </c>
      <c r="AU30" s="116">
        <v>1111.140625</v>
      </c>
      <c r="AV30" s="116">
        <v>6887.169921875</v>
      </c>
      <c r="AW30" s="117">
        <v>6.1982884407043457</v>
      </c>
      <c r="AX30" s="116">
        <v>1236.1396484375</v>
      </c>
      <c r="AY30" s="116">
        <v>7385.83544921875</v>
      </c>
      <c r="AZ30" s="117">
        <v>5.9749197959899902</v>
      </c>
      <c r="BA30" s="116">
        <v>1264.210205078125</v>
      </c>
      <c r="BB30" s="116">
        <v>7264.56396484375</v>
      </c>
      <c r="BC30" s="117">
        <v>5.7463259696960449</v>
      </c>
      <c r="BD30" s="116">
        <v>1184.6456298828125</v>
      </c>
      <c r="BE30" s="116">
        <v>6735.57275390625</v>
      </c>
      <c r="BF30" s="117">
        <v>5.6857280731201172</v>
      </c>
      <c r="BG30" s="116">
        <v>1018.5283203125</v>
      </c>
      <c r="BH30" s="116">
        <v>6089.83447265625</v>
      </c>
      <c r="BI30" s="117">
        <v>5.9790525436401367</v>
      </c>
      <c r="BJ30" s="116">
        <v>951.4295654296875</v>
      </c>
      <c r="BK30" s="116">
        <v>5933.3115234375</v>
      </c>
      <c r="BL30" s="117">
        <v>6.2362070083618164</v>
      </c>
      <c r="BM30" s="116">
        <v>862.18280029296875</v>
      </c>
      <c r="BN30" s="116">
        <v>5432.2216796875</v>
      </c>
      <c r="BO30" s="117">
        <v>6.3005452156066895</v>
      </c>
      <c r="BP30" s="116">
        <v>817.60162353515625</v>
      </c>
      <c r="BQ30" s="116">
        <v>5317.46533203125</v>
      </c>
      <c r="BR30" s="117">
        <v>6.5037364959716797</v>
      </c>
      <c r="BS30" s="116">
        <v>969.70086669921875</v>
      </c>
      <c r="BT30" s="116">
        <v>5902.3701171875</v>
      </c>
      <c r="BU30" s="117">
        <v>6.0867948532104492</v>
      </c>
      <c r="BV30" s="116">
        <v>1217.5318603515625</v>
      </c>
      <c r="BW30" s="116">
        <v>7200.9951171875</v>
      </c>
      <c r="BX30" s="117">
        <v>5.9144201278686523</v>
      </c>
      <c r="BY30" s="116">
        <v>1371.7261962890625</v>
      </c>
      <c r="BZ30" s="116">
        <v>7847.63427734375</v>
      </c>
      <c r="CA30" s="117">
        <v>5.7209916114807129</v>
      </c>
      <c r="CB30" s="116">
        <v>1587.0166015625</v>
      </c>
      <c r="CC30" s="116">
        <v>8591.9912109375</v>
      </c>
      <c r="CD30" s="117">
        <v>5.4139266014099121</v>
      </c>
      <c r="CE30" s="116">
        <v>1401.25048828125</v>
      </c>
      <c r="CF30" s="116">
        <v>7838.2861328125</v>
      </c>
      <c r="CG30" s="117">
        <v>5.5937795639038086</v>
      </c>
      <c r="CH30" s="116">
        <v>1872.2481689453125</v>
      </c>
      <c r="CI30" s="116">
        <v>10224.5673828125</v>
      </c>
      <c r="CJ30" s="117">
        <v>5.4611177444458008</v>
      </c>
      <c r="CK30" s="116">
        <v>2644.079345703125</v>
      </c>
      <c r="CL30" s="116">
        <v>13542.95703125</v>
      </c>
      <c r="CM30" s="117">
        <v>5.1219935417175293</v>
      </c>
      <c r="CN30" s="116">
        <v>3475.129638671875</v>
      </c>
      <c r="CO30" s="116">
        <v>16102.2373046875</v>
      </c>
      <c r="CP30" s="117">
        <v>4.6335644721984863</v>
      </c>
      <c r="CQ30" s="116">
        <v>4375.97314453125</v>
      </c>
      <c r="CR30" s="116">
        <v>19704.595703125</v>
      </c>
      <c r="CS30" s="117">
        <v>4.5029058456420898</v>
      </c>
      <c r="CT30" s="116">
        <v>7844.27685546875</v>
      </c>
      <c r="CU30" s="116">
        <v>35256.22265625</v>
      </c>
      <c r="CV30" s="117">
        <v>4.4945154190063477</v>
      </c>
      <c r="CW30" s="116">
        <v>11182.1396484375</v>
      </c>
      <c r="CX30" s="116">
        <v>53942.16015625</v>
      </c>
      <c r="CY30" s="117">
        <v>4.8239569664001465</v>
      </c>
      <c r="CZ30" s="116">
        <v>14233.0263671875</v>
      </c>
      <c r="DA30" s="116">
        <v>71202.234375</v>
      </c>
      <c r="DB30" s="117">
        <v>5.0026068687438965</v>
      </c>
      <c r="DC30" s="116">
        <v>25218.083984375</v>
      </c>
      <c r="DD30" s="116">
        <v>118967.0390625</v>
      </c>
      <c r="DE30" s="117">
        <v>4.7175288200378418</v>
      </c>
      <c r="DF30" s="116">
        <v>48.355110168457031</v>
      </c>
      <c r="DG30" s="116">
        <v>229.56509399414062</v>
      </c>
      <c r="DH30" s="117">
        <v>4.7474837303161621</v>
      </c>
      <c r="DI30" s="116">
        <v>57.307876586914063</v>
      </c>
      <c r="DJ30" s="116">
        <v>267.35174560546875</v>
      </c>
      <c r="DK30" s="117">
        <v>4.6651830673217773</v>
      </c>
      <c r="DL30" s="116">
        <v>69.767173767089844</v>
      </c>
      <c r="DM30" s="116">
        <v>339.03982543945313</v>
      </c>
      <c r="DN30" s="117">
        <v>4.8595895767211914</v>
      </c>
      <c r="DO30" s="116">
        <v>80.272491455078125</v>
      </c>
      <c r="DP30" s="116">
        <v>399.72732543945313</v>
      </c>
      <c r="DQ30" s="117">
        <v>4.9796304702758789</v>
      </c>
      <c r="DR30" s="116">
        <v>83.597457885742188</v>
      </c>
      <c r="DS30" s="116">
        <v>406.012939453125</v>
      </c>
      <c r="DT30" s="117">
        <v>4.8567619323730469</v>
      </c>
      <c r="DU30" s="116">
        <v>86.999626159667969</v>
      </c>
      <c r="DV30" s="116">
        <v>433.9970703125</v>
      </c>
      <c r="DW30" s="117">
        <v>4.9884934425354004</v>
      </c>
      <c r="DX30" s="116">
        <v>92.102226257324219</v>
      </c>
      <c r="DY30" s="116">
        <v>468.18951416015625</v>
      </c>
      <c r="DZ30" s="117">
        <v>5.0833678245544434</v>
      </c>
      <c r="EA30" s="116">
        <v>101.34450531005859</v>
      </c>
      <c r="EB30" s="116">
        <v>505.2183837890625</v>
      </c>
      <c r="EC30" s="117">
        <v>4.9851579666137695</v>
      </c>
      <c r="ED30" s="116">
        <v>112.64879608154297</v>
      </c>
      <c r="EE30" s="118">
        <v>574.8460693359375</v>
      </c>
      <c r="EF30" s="119">
        <v>5.1029934883117676</v>
      </c>
      <c r="EG30" s="115">
        <v>129.09696960449219</v>
      </c>
      <c r="EH30" s="116">
        <v>635.59295654296875</v>
      </c>
      <c r="EI30" s="117">
        <v>4.9233760833740234</v>
      </c>
      <c r="EJ30" s="116">
        <v>134.38114929199219</v>
      </c>
      <c r="EK30" s="116">
        <v>699.28814697265625</v>
      </c>
      <c r="EL30" s="117">
        <v>5.2037668228149414</v>
      </c>
      <c r="EM30" s="116">
        <v>142.36170959472656</v>
      </c>
      <c r="EN30" s="116">
        <v>773.7152099609375</v>
      </c>
      <c r="EO30" s="117">
        <v>5.4348545074462891</v>
      </c>
      <c r="EP30" s="116">
        <v>157.80876159667969</v>
      </c>
      <c r="EQ30" s="116">
        <v>841.30682373046875</v>
      </c>
      <c r="ER30" s="117">
        <v>5.3311796188354492</v>
      </c>
      <c r="ES30" s="116">
        <v>183.30079650878906</v>
      </c>
      <c r="ET30" s="116">
        <v>944.10479736328125</v>
      </c>
      <c r="EU30" s="117">
        <v>5.1505765914916992</v>
      </c>
      <c r="EV30" s="116">
        <v>193.31974792480469</v>
      </c>
      <c r="EW30" s="116">
        <v>1022.4434204101562</v>
      </c>
      <c r="EX30" s="117">
        <v>5.288872241973877</v>
      </c>
      <c r="EY30" s="116">
        <v>215.19424438476562</v>
      </c>
      <c r="EZ30" s="116">
        <v>1112.7955322265625</v>
      </c>
      <c r="FA30" s="117">
        <v>5.1711211204528809</v>
      </c>
      <c r="FB30" s="116">
        <v>223.78598022460937</v>
      </c>
      <c r="FC30" s="116">
        <v>1203.66796875</v>
      </c>
      <c r="FD30" s="117">
        <v>5.3786568641662598</v>
      </c>
      <c r="FE30" s="116">
        <v>244.68443298339844</v>
      </c>
      <c r="FF30" s="116">
        <v>1298.7564697265625</v>
      </c>
      <c r="FG30" s="117">
        <v>5.3078837394714355</v>
      </c>
      <c r="FH30" s="116">
        <v>264.62759399414062</v>
      </c>
      <c r="FI30" s="116">
        <v>1394.1983642578125</v>
      </c>
      <c r="FJ30" s="117">
        <v>5.2685298919677734</v>
      </c>
      <c r="FK30" s="116">
        <v>302.22503662109375</v>
      </c>
      <c r="FL30" s="116">
        <v>1539.363037109375</v>
      </c>
      <c r="FM30" s="117">
        <v>5.0934333801269531</v>
      </c>
      <c r="FN30" s="116">
        <v>344.5384521484375</v>
      </c>
      <c r="FO30" s="116">
        <v>1731.05224609375</v>
      </c>
      <c r="FP30" s="117">
        <v>5.0242643356323242</v>
      </c>
      <c r="FQ30" s="116">
        <v>400.50357055664062</v>
      </c>
      <c r="FR30" s="116">
        <v>1927.22119140625</v>
      </c>
      <c r="FS30" s="117">
        <v>4.8119950294494629</v>
      </c>
      <c r="FT30" s="116">
        <v>431.49179077148437</v>
      </c>
      <c r="FU30" s="116">
        <v>2105.1796875</v>
      </c>
      <c r="FV30" s="117">
        <v>4.878840446472168</v>
      </c>
      <c r="FW30" s="116">
        <v>499.48129272460937</v>
      </c>
      <c r="FX30" s="116">
        <v>2349.079833984375</v>
      </c>
      <c r="FY30" s="117">
        <v>4.7030386924743652</v>
      </c>
      <c r="FZ30" s="116">
        <v>538.05853271484375</v>
      </c>
      <c r="GA30" s="116">
        <v>2624.60302734375</v>
      </c>
      <c r="GB30" s="117">
        <v>4.8779134750366211</v>
      </c>
      <c r="GC30" s="116">
        <v>632.27056884765625</v>
      </c>
      <c r="GD30" s="116">
        <v>2994.079833984375</v>
      </c>
      <c r="GE30" s="117">
        <v>4.735440731048584</v>
      </c>
      <c r="GF30" s="116">
        <v>751.4871826171875</v>
      </c>
      <c r="GG30" s="116">
        <v>3453.0615234375</v>
      </c>
      <c r="GH30" s="117">
        <v>4.594970703125</v>
      </c>
      <c r="GI30" s="116">
        <v>894.78131103515625</v>
      </c>
      <c r="GJ30" s="116">
        <v>3966.03076171875</v>
      </c>
      <c r="GK30" s="117">
        <v>4.4324021339416504</v>
      </c>
      <c r="GL30" s="116">
        <v>1103.82080078125</v>
      </c>
      <c r="GM30" s="116">
        <v>4438.5595703125</v>
      </c>
      <c r="GN30" s="117">
        <v>4.0210871696472168</v>
      </c>
      <c r="GO30" s="116">
        <v>1333.4906005859375</v>
      </c>
      <c r="GP30" s="116">
        <v>5158.95068359375</v>
      </c>
      <c r="GQ30" s="117">
        <v>3.8687567710876465</v>
      </c>
      <c r="GR30" s="116">
        <v>1629.0106201171875</v>
      </c>
      <c r="GS30" s="116">
        <v>5805.2529296875</v>
      </c>
      <c r="GT30" s="117">
        <v>3.5636680126190186</v>
      </c>
      <c r="GU30" s="116">
        <v>1859.8582763671875</v>
      </c>
      <c r="GV30" s="116">
        <v>6518.16943359375</v>
      </c>
      <c r="GW30" s="117">
        <v>3.5046591758728027</v>
      </c>
      <c r="GX30" s="116">
        <v>2103.84326171875</v>
      </c>
      <c r="GY30" s="116">
        <v>7318.8046875</v>
      </c>
      <c r="GZ30" s="117">
        <v>3.478778600692749</v>
      </c>
      <c r="HA30" s="116">
        <v>2452.769775390625</v>
      </c>
      <c r="HB30" s="116">
        <v>8334.791015625</v>
      </c>
      <c r="HC30" s="117">
        <v>3.3981139659881592</v>
      </c>
      <c r="HD30" s="116">
        <v>2604.79150390625</v>
      </c>
      <c r="HE30" s="116">
        <v>9335.1923828125</v>
      </c>
      <c r="HF30" s="117">
        <v>3.5838539600372314</v>
      </c>
      <c r="HG30" s="116">
        <v>2825.369140625</v>
      </c>
      <c r="HH30" s="116">
        <v>9932.7978515625</v>
      </c>
      <c r="HI30" s="117">
        <v>3.5155751705169678</v>
      </c>
      <c r="HJ30" s="116">
        <v>2938.6328125</v>
      </c>
      <c r="HK30" s="116">
        <v>10524.056640625</v>
      </c>
      <c r="HL30" s="117">
        <v>3.5812764167785645</v>
      </c>
      <c r="HM30" s="116">
        <v>3071.30859375</v>
      </c>
      <c r="HN30" s="116">
        <v>11057.091796875</v>
      </c>
      <c r="HO30" s="117">
        <v>3.6001241207122803</v>
      </c>
      <c r="HP30" s="116">
        <v>3178.656494140625</v>
      </c>
      <c r="HQ30" s="116">
        <v>11429.8642578125</v>
      </c>
      <c r="HR30" s="117">
        <v>3.5958161354064941</v>
      </c>
      <c r="HS30" s="116">
        <v>3257.46240234375</v>
      </c>
      <c r="HT30" s="116">
        <v>11769.8642578125</v>
      </c>
      <c r="HU30" s="117">
        <v>3.6132004261016846</v>
      </c>
      <c r="HV30" s="116">
        <v>3446.82763671875</v>
      </c>
      <c r="HW30" s="116">
        <v>12491.98828125</v>
      </c>
      <c r="HX30" s="117">
        <v>3.6241986751556396</v>
      </c>
      <c r="HY30" s="116">
        <v>3659.3017578125</v>
      </c>
      <c r="HZ30" s="116">
        <v>13237.69921875</v>
      </c>
      <c r="IA30" s="117">
        <v>3.6175477504730225</v>
      </c>
      <c r="IB30" s="116">
        <v>3929.46337890625</v>
      </c>
      <c r="IC30" s="116">
        <v>13712.8544921875</v>
      </c>
      <c r="ID30" s="117">
        <v>3.4897525310516357</v>
      </c>
      <c r="IE30" s="116">
        <v>3856.412353515625</v>
      </c>
      <c r="IF30" s="116">
        <v>14018.5458984375</v>
      </c>
      <c r="IG30" s="117">
        <v>3.6351263523101807</v>
      </c>
      <c r="IH30" s="116">
        <v>4038.072509765625</v>
      </c>
      <c r="II30" s="116">
        <v>14231.8134765625</v>
      </c>
      <c r="IJ30" s="117">
        <v>3.5244076251983643</v>
      </c>
      <c r="IK30" s="116">
        <v>3946.745361328125</v>
      </c>
      <c r="IL30" s="116">
        <v>14391.18359375</v>
      </c>
      <c r="IM30" s="117">
        <v>3.6463420391082764</v>
      </c>
      <c r="IN30" s="115">
        <v>3949.595947265625</v>
      </c>
      <c r="IO30" s="116">
        <v>14780.59765625</v>
      </c>
      <c r="IP30" s="117">
        <v>3.7423062324523926</v>
      </c>
      <c r="IQ30" s="116">
        <v>4218.94287109375</v>
      </c>
      <c r="IR30" s="116">
        <v>15172.7080078125</v>
      </c>
      <c r="IS30" s="117">
        <v>3.5963294506072998</v>
      </c>
      <c r="IT30" s="116">
        <v>4233.5537109375</v>
      </c>
      <c r="IU30" s="116">
        <v>15614.224609375</v>
      </c>
      <c r="IV30" s="117">
        <v>3.6882076263427734</v>
      </c>
      <c r="IW30" s="116">
        <v>4377.47998046875</v>
      </c>
      <c r="IX30" s="116">
        <v>16073.5625</v>
      </c>
      <c r="IY30" s="117">
        <v>3.6718757152557373</v>
      </c>
      <c r="IZ30" s="116">
        <v>4599.46142578125</v>
      </c>
      <c r="JA30" s="116">
        <v>16718.640625</v>
      </c>
      <c r="JB30" s="117">
        <v>3.6349127292633057</v>
      </c>
      <c r="JC30" s="116">
        <v>4857.44580078125</v>
      </c>
      <c r="JD30" s="116">
        <v>17311.517578125</v>
      </c>
      <c r="JE30" s="117">
        <v>3.5639135837554932</v>
      </c>
      <c r="JF30" s="116">
        <v>5089.04833984375</v>
      </c>
      <c r="JG30" s="116">
        <v>17840.48046875</v>
      </c>
      <c r="JH30" s="117">
        <v>3.5056614875793457</v>
      </c>
      <c r="JI30" s="116">
        <v>5347.81494140625</v>
      </c>
      <c r="JJ30" s="116">
        <v>18440.669921875</v>
      </c>
      <c r="JK30" s="117">
        <v>3.4482624530792236</v>
      </c>
      <c r="JL30" s="116">
        <v>5673.150390625</v>
      </c>
      <c r="JM30" s="116">
        <v>19275.919921875</v>
      </c>
      <c r="JN30" s="117">
        <v>3.3977453708648682</v>
      </c>
      <c r="JO30" s="116">
        <v>5821.916015625</v>
      </c>
      <c r="JP30" s="116">
        <v>19801.53125</v>
      </c>
      <c r="JQ30" s="117">
        <v>3.40120530128479</v>
      </c>
      <c r="JR30" s="116">
        <v>6125.84716796875</v>
      </c>
      <c r="JS30" s="116">
        <v>20218.599609375</v>
      </c>
      <c r="JT30" s="117">
        <v>3.3005392551422119</v>
      </c>
      <c r="JU30" s="116">
        <v>6679.03271484375</v>
      </c>
      <c r="JV30" s="116">
        <v>21676.1484375</v>
      </c>
      <c r="JW30" s="117">
        <v>3.2454023361206055</v>
      </c>
      <c r="JX30" s="116">
        <v>6971.078125</v>
      </c>
      <c r="JY30" s="116">
        <v>22508.78125</v>
      </c>
      <c r="JZ30" s="117">
        <v>3.2288808822631836</v>
      </c>
      <c r="KA30" s="116">
        <v>7947.73779296875</v>
      </c>
      <c r="KB30" s="116">
        <v>22978.693359375</v>
      </c>
      <c r="KC30" s="117">
        <v>2.8912243843078613</v>
      </c>
      <c r="KD30" s="116">
        <v>6903.9091796875</v>
      </c>
      <c r="KE30" s="116">
        <v>23027.76171875</v>
      </c>
      <c r="KF30" s="117">
        <v>3.3354671001434326</v>
      </c>
      <c r="KG30" s="116">
        <v>6870.6552734375</v>
      </c>
      <c r="KH30" s="116">
        <v>23710.541015625</v>
      </c>
      <c r="KI30" s="117">
        <v>3.4509868621826172</v>
      </c>
      <c r="KJ30" s="116">
        <v>7042.48974609375</v>
      </c>
      <c r="KK30" s="116">
        <v>24445.875</v>
      </c>
      <c r="KL30" s="117">
        <v>3.4711978435516357</v>
      </c>
      <c r="KM30" s="116">
        <v>7339.75146484375</v>
      </c>
      <c r="KN30" s="116">
        <v>24934.24609375</v>
      </c>
      <c r="KO30" s="117">
        <v>3.3971512317657471</v>
      </c>
      <c r="KP30" s="116">
        <v>7508.79443359375</v>
      </c>
      <c r="KQ30" s="116">
        <v>25125.98828125</v>
      </c>
      <c r="KR30" s="117">
        <v>3.3462080955505371</v>
      </c>
      <c r="KS30" s="116">
        <v>7505.74609375</v>
      </c>
      <c r="KT30" s="116">
        <v>25347.69140625</v>
      </c>
      <c r="KU30" s="117">
        <v>3.3771047592163086</v>
      </c>
      <c r="KV30" s="134">
        <v>7.0133590698242188</v>
      </c>
      <c r="KW30" s="135">
        <v>6.6840763092041016</v>
      </c>
      <c r="KX30" s="135">
        <v>6.4326596260070801</v>
      </c>
      <c r="KY30" s="135">
        <v>5.9587726593017578</v>
      </c>
      <c r="KZ30" s="135">
        <v>4.9099454879760742</v>
      </c>
      <c r="LA30" s="135">
        <v>4.9648323059082031</v>
      </c>
      <c r="LB30" s="135">
        <v>5.2449374198913574</v>
      </c>
      <c r="LC30" s="135">
        <v>4.4488115310668945</v>
      </c>
      <c r="LD30" s="135">
        <v>3.5495595932006836</v>
      </c>
      <c r="LE30" s="135">
        <v>3.624680757522583</v>
      </c>
      <c r="LF30" s="135">
        <v>3.3318302631378174</v>
      </c>
      <c r="LG30" s="135">
        <v>3.4085297584533691</v>
      </c>
      <c r="LH30" s="135">
        <f t="shared" si="0"/>
        <v>6.7100316683451338</v>
      </c>
      <c r="LI30" s="135">
        <f t="shared" si="1"/>
        <v>5.434359073638916</v>
      </c>
      <c r="LJ30" s="135">
        <f t="shared" si="2"/>
        <v>4.5520352125167847</v>
      </c>
      <c r="LK30" s="144">
        <f t="shared" si="3"/>
        <v>3.4550135930379233</v>
      </c>
    </row>
    <row r="31" spans="1:323" ht="15" customHeight="1">
      <c r="A31" s="114">
        <v>17</v>
      </c>
      <c r="B31" s="115">
        <v>142.63764953613281</v>
      </c>
      <c r="C31" s="116">
        <v>920.56982421875</v>
      </c>
      <c r="D31" s="117">
        <v>6.4539051055908203</v>
      </c>
      <c r="E31" s="116">
        <v>151.68745422363281</v>
      </c>
      <c r="F31" s="116">
        <v>1026.5291748046875</v>
      </c>
      <c r="G31" s="117">
        <v>6.7673964500427246</v>
      </c>
      <c r="H31" s="116">
        <v>183.93186950683594</v>
      </c>
      <c r="I31" s="116">
        <v>1204.6119384765625</v>
      </c>
      <c r="J31" s="117">
        <v>6.5492291450500488</v>
      </c>
      <c r="K31" s="116">
        <v>220.72811889648437</v>
      </c>
      <c r="L31" s="116">
        <v>1400.50390625</v>
      </c>
      <c r="M31" s="117">
        <v>6.3449273109436035</v>
      </c>
      <c r="N31" s="116">
        <v>272.65679931640625</v>
      </c>
      <c r="O31" s="116">
        <v>1782.678955078125</v>
      </c>
      <c r="P31" s="117">
        <v>6.5381789207458496</v>
      </c>
      <c r="Q31" s="116">
        <v>357.764892578125</v>
      </c>
      <c r="R31" s="116">
        <v>2142.293701171875</v>
      </c>
      <c r="S31" s="117">
        <v>5.9879932403564453</v>
      </c>
      <c r="T31" s="116">
        <v>452.90768432617188</v>
      </c>
      <c r="U31" s="116">
        <v>2779.827392578125</v>
      </c>
      <c r="V31" s="117">
        <v>6.1377348899841309</v>
      </c>
      <c r="W31" s="116">
        <v>590.726806640625</v>
      </c>
      <c r="X31" s="116">
        <v>3653.942626953125</v>
      </c>
      <c r="Y31" s="117">
        <v>6.1855034828186035</v>
      </c>
      <c r="Z31" s="116">
        <v>623.94781494140625</v>
      </c>
      <c r="AA31" s="116">
        <v>3718.9619140625</v>
      </c>
      <c r="AB31" s="117">
        <v>5.9603734016418457</v>
      </c>
      <c r="AC31" s="116">
        <v>632.3665771484375</v>
      </c>
      <c r="AD31" s="116">
        <v>3958.4873046875</v>
      </c>
      <c r="AE31" s="117">
        <v>6.259798526763916</v>
      </c>
      <c r="AF31" s="116">
        <v>677.97344970703125</v>
      </c>
      <c r="AG31" s="116">
        <v>4499.7939453125</v>
      </c>
      <c r="AH31" s="117">
        <v>6.6371240615844727</v>
      </c>
      <c r="AI31" s="116">
        <v>810.02410888671875</v>
      </c>
      <c r="AJ31" s="116">
        <v>5053.6162109375</v>
      </c>
      <c r="AK31" s="117">
        <v>6.2388467788696289</v>
      </c>
      <c r="AL31" s="116">
        <v>870.6962890625</v>
      </c>
      <c r="AM31" s="116">
        <v>5337.2333984375</v>
      </c>
      <c r="AN31" s="117">
        <v>6.129845142364502</v>
      </c>
      <c r="AO31" s="116">
        <v>1086.9798583984375</v>
      </c>
      <c r="AP31" s="116">
        <v>6269.39208984375</v>
      </c>
      <c r="AQ31" s="117">
        <v>5.7677168846130371</v>
      </c>
      <c r="AR31" s="116">
        <v>1083.3070068359375</v>
      </c>
      <c r="AS31" s="116">
        <v>6469.66162109375</v>
      </c>
      <c r="AT31" s="117">
        <v>5.9721403121948242</v>
      </c>
      <c r="AU31" s="116">
        <v>1187.1275634765625</v>
      </c>
      <c r="AV31" s="116">
        <v>6956.3037109375</v>
      </c>
      <c r="AW31" s="117">
        <v>5.8597779273986816</v>
      </c>
      <c r="AX31" s="116">
        <v>1320.6055908203125</v>
      </c>
      <c r="AY31" s="116">
        <v>7459.42041015625</v>
      </c>
      <c r="AZ31" s="117">
        <v>5.6484847068786621</v>
      </c>
      <c r="BA31" s="116">
        <v>1351.5777587890625</v>
      </c>
      <c r="BB31" s="116">
        <v>7336.33251953125</v>
      </c>
      <c r="BC31" s="117">
        <v>5.4279766082763672</v>
      </c>
      <c r="BD31" s="116">
        <v>1265.9788818359375</v>
      </c>
      <c r="BE31" s="116">
        <v>6801.96240234375</v>
      </c>
      <c r="BF31" s="117">
        <v>5.3728876113891602</v>
      </c>
      <c r="BG31" s="116">
        <v>1088.8448486328125</v>
      </c>
      <c r="BH31" s="116">
        <v>6150.51123046875</v>
      </c>
      <c r="BI31" s="117">
        <v>5.6486573219299316</v>
      </c>
      <c r="BJ31" s="116">
        <v>1017.052001953125</v>
      </c>
      <c r="BK31" s="116">
        <v>5992.93994140625</v>
      </c>
      <c r="BL31" s="117">
        <v>5.8924617767333984</v>
      </c>
      <c r="BM31" s="116">
        <v>921.7470703125</v>
      </c>
      <c r="BN31" s="116">
        <v>5486.92431640625</v>
      </c>
      <c r="BO31" s="117">
        <v>5.9527440071105957</v>
      </c>
      <c r="BP31" s="116">
        <v>874.84515380859375</v>
      </c>
      <c r="BQ31" s="116">
        <v>5371.3369140625</v>
      </c>
      <c r="BR31" s="117">
        <v>6.1397571563720703</v>
      </c>
      <c r="BS31" s="116">
        <v>1036.706787109375</v>
      </c>
      <c r="BT31" s="116">
        <v>5961.3974609375</v>
      </c>
      <c r="BU31" s="117">
        <v>5.7503218650817871</v>
      </c>
      <c r="BV31" s="116">
        <v>1301.51611328125</v>
      </c>
      <c r="BW31" s="116">
        <v>7272.57958984375</v>
      </c>
      <c r="BX31" s="117">
        <v>5.5877752304077148</v>
      </c>
      <c r="BY31" s="116">
        <v>1466.3115234375</v>
      </c>
      <c r="BZ31" s="116">
        <v>7925.087890625</v>
      </c>
      <c r="CA31" s="117">
        <v>5.4047775268554687</v>
      </c>
      <c r="CB31" s="116">
        <v>1696.707763671875</v>
      </c>
      <c r="CC31" s="116">
        <v>8675.728515625</v>
      </c>
      <c r="CD31" s="117">
        <v>5.1132721900939941</v>
      </c>
      <c r="CE31" s="116">
        <v>1499.6253662109375</v>
      </c>
      <c r="CF31" s="116">
        <v>7915.24951171875</v>
      </c>
      <c r="CG31" s="117">
        <v>5.2781510353088379</v>
      </c>
      <c r="CH31" s="116">
        <v>2001.0538330078125</v>
      </c>
      <c r="CI31" s="116">
        <v>10324.4228515625</v>
      </c>
      <c r="CJ31" s="117">
        <v>5.1594929695129395</v>
      </c>
      <c r="CK31" s="116">
        <v>2825.7685546875</v>
      </c>
      <c r="CL31" s="116">
        <v>13673.1767578125</v>
      </c>
      <c r="CM31" s="117">
        <v>4.8387460708618164</v>
      </c>
      <c r="CN31" s="116">
        <v>3708.762451171875</v>
      </c>
      <c r="CO31" s="116">
        <v>16252.96484375</v>
      </c>
      <c r="CP31" s="117">
        <v>4.3823146820068359</v>
      </c>
      <c r="CQ31" s="116">
        <v>4671.86083984375</v>
      </c>
      <c r="CR31" s="116">
        <v>19887.498046875</v>
      </c>
      <c r="CS31" s="117">
        <v>4.256868839263916</v>
      </c>
      <c r="CT31" s="116">
        <v>8384.5146484375</v>
      </c>
      <c r="CU31" s="116">
        <v>35583.234375</v>
      </c>
      <c r="CV31" s="117">
        <v>4.2439231872558594</v>
      </c>
      <c r="CW31" s="116">
        <v>11946.892578125</v>
      </c>
      <c r="CX31" s="116">
        <v>54452.73828125</v>
      </c>
      <c r="CY31" s="117">
        <v>4.5578999519348145</v>
      </c>
      <c r="CZ31" s="116">
        <v>15214.939453125</v>
      </c>
      <c r="DA31" s="116">
        <v>71882.703125</v>
      </c>
      <c r="DB31" s="117">
        <v>4.7244815826416016</v>
      </c>
      <c r="DC31" s="116">
        <v>26912.958984375</v>
      </c>
      <c r="DD31" s="116">
        <v>120086.34375</v>
      </c>
      <c r="DE31" s="117">
        <v>4.4620265960693359</v>
      </c>
      <c r="DF31" s="116">
        <v>51.658809661865234</v>
      </c>
      <c r="DG31" s="116">
        <v>231.72846984863281</v>
      </c>
      <c r="DH31" s="117">
        <v>4.4857492446899414</v>
      </c>
      <c r="DI31" s="116">
        <v>61.172664642333984</v>
      </c>
      <c r="DJ31" s="116">
        <v>269.859130859375</v>
      </c>
      <c r="DK31" s="117">
        <v>4.411433219909668</v>
      </c>
      <c r="DL31" s="116">
        <v>74.536361694335938</v>
      </c>
      <c r="DM31" s="116">
        <v>342.25540161132812</v>
      </c>
      <c r="DN31" s="117">
        <v>4.5917911529541016</v>
      </c>
      <c r="DO31" s="116">
        <v>85.777870178222656</v>
      </c>
      <c r="DP31" s="116">
        <v>403.54306030273437</v>
      </c>
      <c r="DQ31" s="117">
        <v>4.7045125961303711</v>
      </c>
      <c r="DR31" s="116">
        <v>89.187225341796875</v>
      </c>
      <c r="DS31" s="116">
        <v>409.86383056640625</v>
      </c>
      <c r="DT31" s="117">
        <v>4.5955443382263184</v>
      </c>
      <c r="DU31" s="116">
        <v>92.860443115234375</v>
      </c>
      <c r="DV31" s="116">
        <v>438.14248657226562</v>
      </c>
      <c r="DW31" s="117">
        <v>4.718289852142334</v>
      </c>
      <c r="DX31" s="116">
        <v>98.343605041503906</v>
      </c>
      <c r="DY31" s="116">
        <v>472.68313598632812</v>
      </c>
      <c r="DZ31" s="117">
        <v>4.8064451217651367</v>
      </c>
      <c r="EA31" s="116">
        <v>108.21119689941406</v>
      </c>
      <c r="EB31" s="116">
        <v>510.04302978515625</v>
      </c>
      <c r="EC31" s="117">
        <v>4.7134032249450684</v>
      </c>
      <c r="ED31" s="116">
        <v>120.31668090820312</v>
      </c>
      <c r="EE31" s="118">
        <v>580.36859130859375</v>
      </c>
      <c r="EF31" s="119">
        <v>4.8236751556396484</v>
      </c>
      <c r="EG31" s="115">
        <v>137.71733093261719</v>
      </c>
      <c r="EH31" s="116">
        <v>641.6434326171875</v>
      </c>
      <c r="EI31" s="117">
        <v>4.6591334342956543</v>
      </c>
      <c r="EJ31" s="116">
        <v>143.39682006835937</v>
      </c>
      <c r="EK31" s="116">
        <v>706.04010009765625</v>
      </c>
      <c r="EL31" s="117">
        <v>4.923680305480957</v>
      </c>
      <c r="EM31" s="116">
        <v>152.78797912597656</v>
      </c>
      <c r="EN31" s="116">
        <v>781.25921630859375</v>
      </c>
      <c r="EO31" s="117">
        <v>5.1133551597595215</v>
      </c>
      <c r="EP31" s="116">
        <v>168.87330627441406</v>
      </c>
      <c r="EQ31" s="116">
        <v>849.4752197265625</v>
      </c>
      <c r="ER31" s="117">
        <v>5.0302515029907227</v>
      </c>
      <c r="ES31" s="116">
        <v>195.60392761230469</v>
      </c>
      <c r="ET31" s="116">
        <v>953.19720458984375</v>
      </c>
      <c r="EU31" s="117">
        <v>4.8730983734130859</v>
      </c>
      <c r="EV31" s="116">
        <v>206.75779724121094</v>
      </c>
      <c r="EW31" s="116">
        <v>1032.35205078125</v>
      </c>
      <c r="EX31" s="117">
        <v>4.9930500984191895</v>
      </c>
      <c r="EY31" s="116">
        <v>229.8607177734375</v>
      </c>
      <c r="EZ31" s="116">
        <v>1123.521728515625</v>
      </c>
      <c r="FA31" s="117">
        <v>4.8878369331359863</v>
      </c>
      <c r="FB31" s="116">
        <v>239.36785888671875</v>
      </c>
      <c r="FC31" s="116">
        <v>1215.3800048828125</v>
      </c>
      <c r="FD31" s="117">
        <v>5.0774569511413574</v>
      </c>
      <c r="FE31" s="116">
        <v>261.7301025390625</v>
      </c>
      <c r="FF31" s="116">
        <v>1311.3536376953125</v>
      </c>
      <c r="FG31" s="117">
        <v>5.0103278160095215</v>
      </c>
      <c r="FH31" s="116">
        <v>282.85281372070312</v>
      </c>
      <c r="FI31" s="116">
        <v>1407.6981201171875</v>
      </c>
      <c r="FJ31" s="117">
        <v>4.9767866134643555</v>
      </c>
      <c r="FK31" s="116">
        <v>322.72332763671875</v>
      </c>
      <c r="FL31" s="116">
        <v>1554.1451416015625</v>
      </c>
      <c r="FM31" s="117">
        <v>4.8157200813293457</v>
      </c>
      <c r="FN31" s="116">
        <v>368.037109375</v>
      </c>
      <c r="FO31" s="116">
        <v>1747.6158447265625</v>
      </c>
      <c r="FP31" s="117">
        <v>4.7484774589538574</v>
      </c>
      <c r="FQ31" s="116">
        <v>427.028564453125</v>
      </c>
      <c r="FR31" s="116">
        <v>1945.455810546875</v>
      </c>
      <c r="FS31" s="117">
        <v>4.5557980537414551</v>
      </c>
      <c r="FT31" s="116">
        <v>460.83517456054687</v>
      </c>
      <c r="FU31" s="116">
        <v>2125.16796875</v>
      </c>
      <c r="FV31" s="117">
        <v>4.6115574836730957</v>
      </c>
      <c r="FW31" s="116">
        <v>533.2340087890625</v>
      </c>
      <c r="FX31" s="116">
        <v>2371.1611328125</v>
      </c>
      <c r="FY31" s="117">
        <v>4.4467554092407227</v>
      </c>
      <c r="FZ31" s="116">
        <v>574.97833251953125</v>
      </c>
      <c r="GA31" s="116">
        <v>2649.52001953125</v>
      </c>
      <c r="GB31" s="117">
        <v>4.608034610748291</v>
      </c>
      <c r="GC31" s="116">
        <v>675.99737548828125</v>
      </c>
      <c r="GD31" s="116">
        <v>3022.272216796875</v>
      </c>
      <c r="GE31" s="117">
        <v>4.4708342552185059</v>
      </c>
      <c r="GF31" s="116">
        <v>802.17169189453125</v>
      </c>
      <c r="GG31" s="116">
        <v>3485.3056640625</v>
      </c>
      <c r="GH31" s="117">
        <v>4.3448376655578613</v>
      </c>
      <c r="GI31" s="116">
        <v>949.6529541015625</v>
      </c>
      <c r="GJ31" s="116">
        <v>4002.703857421875</v>
      </c>
      <c r="GK31" s="117">
        <v>4.2149124145507812</v>
      </c>
      <c r="GL31" s="116">
        <v>1169.17138671875</v>
      </c>
      <c r="GM31" s="116">
        <v>4478.34375</v>
      </c>
      <c r="GN31" s="117">
        <v>3.8303568363189697</v>
      </c>
      <c r="GO31" s="116">
        <v>1407.7054443359375</v>
      </c>
      <c r="GP31" s="116">
        <v>5204.59423828125</v>
      </c>
      <c r="GQ31" s="117">
        <v>3.6972181797027588</v>
      </c>
      <c r="GR31" s="116">
        <v>1705.2454833984375</v>
      </c>
      <c r="GS31" s="116">
        <v>5855.1083984375</v>
      </c>
      <c r="GT31" s="117">
        <v>3.4335868358612061</v>
      </c>
      <c r="GU31" s="116">
        <v>1947.6357421875</v>
      </c>
      <c r="GV31" s="116">
        <v>6573.76025390625</v>
      </c>
      <c r="GW31" s="117">
        <v>3.375251293182373</v>
      </c>
      <c r="GX31" s="116">
        <v>2205.529541015625</v>
      </c>
      <c r="GY31" s="116">
        <v>7381.0185546875</v>
      </c>
      <c r="GZ31" s="117">
        <v>3.3465969562530518</v>
      </c>
      <c r="HA31" s="116">
        <v>2566.171630859375</v>
      </c>
      <c r="HB31" s="116">
        <v>8404.9697265625</v>
      </c>
      <c r="HC31" s="117">
        <v>3.2752952575683594</v>
      </c>
      <c r="HD31" s="116">
        <v>2731.13427734375</v>
      </c>
      <c r="HE31" s="116">
        <v>9415.5205078125</v>
      </c>
      <c r="HF31" s="117">
        <v>3.4474761486053467</v>
      </c>
      <c r="HG31" s="116">
        <v>2955.409423828125</v>
      </c>
      <c r="HH31" s="116">
        <v>10017.638671875</v>
      </c>
      <c r="HI31" s="117">
        <v>3.3895943164825439</v>
      </c>
      <c r="HJ31" s="116">
        <v>3068.1162109375</v>
      </c>
      <c r="HK31" s="116">
        <v>10614.6640625</v>
      </c>
      <c r="HL31" s="117">
        <v>3.4596681594848633</v>
      </c>
      <c r="HM31" s="116">
        <v>3204.38720703125</v>
      </c>
      <c r="HN31" s="116">
        <v>11152.5</v>
      </c>
      <c r="HO31" s="117">
        <v>3.4803845882415771</v>
      </c>
      <c r="HP31" s="116">
        <v>3315.43310546875</v>
      </c>
      <c r="HQ31" s="116">
        <v>11528.455078125</v>
      </c>
      <c r="HR31" s="117">
        <v>3.4772093296051025</v>
      </c>
      <c r="HS31" s="116">
        <v>3409.659912109375</v>
      </c>
      <c r="HT31" s="116">
        <v>11871.4794921875</v>
      </c>
      <c r="HU31" s="117">
        <v>3.4817194938659668</v>
      </c>
      <c r="HV31" s="116">
        <v>3620.927978515625</v>
      </c>
      <c r="HW31" s="116">
        <v>12599.8564453125</v>
      </c>
      <c r="HX31" s="117">
        <v>3.4797313213348389</v>
      </c>
      <c r="HY31" s="116">
        <v>3813.474609375</v>
      </c>
      <c r="HZ31" s="116">
        <v>13352.177734375</v>
      </c>
      <c r="IA31" s="117">
        <v>3.5013155937194824</v>
      </c>
      <c r="IB31" s="116">
        <v>4066.63671875</v>
      </c>
      <c r="IC31" s="116">
        <v>13829.90625</v>
      </c>
      <c r="ID31" s="117">
        <v>3.4008216857910156</v>
      </c>
      <c r="IE31" s="116">
        <v>4033.97607421875</v>
      </c>
      <c r="IF31" s="116">
        <v>14139.916015625</v>
      </c>
      <c r="IG31" s="117">
        <v>3.5052056312561035</v>
      </c>
      <c r="IH31" s="116">
        <v>4168.5966796875</v>
      </c>
      <c r="II31" s="116">
        <v>14353.8515625</v>
      </c>
      <c r="IJ31" s="117">
        <v>3.4433293342590332</v>
      </c>
      <c r="IK31" s="116">
        <v>4087.69091796875</v>
      </c>
      <c r="IL31" s="116">
        <v>14516.1806640625</v>
      </c>
      <c r="IM31" s="117">
        <v>3.5511932373046875</v>
      </c>
      <c r="IN31" s="115">
        <v>4084.413330078125</v>
      </c>
      <c r="IO31" s="116">
        <v>14910.2900390625</v>
      </c>
      <c r="IP31" s="117">
        <v>3.6505341529846191</v>
      </c>
      <c r="IQ31" s="116">
        <v>4373.49267578125</v>
      </c>
      <c r="IR31" s="116">
        <v>15303.759765625</v>
      </c>
      <c r="IS31" s="117">
        <v>3.4992077350616455</v>
      </c>
      <c r="IT31" s="116">
        <v>4393.5654296875</v>
      </c>
      <c r="IU31" s="116">
        <v>15750.390625</v>
      </c>
      <c r="IV31" s="117">
        <v>3.5848767757415771</v>
      </c>
      <c r="IW31" s="116">
        <v>4550.298828125</v>
      </c>
      <c r="IX31" s="116">
        <v>16213.4482421875</v>
      </c>
      <c r="IY31" s="117">
        <v>3.5631611347198486</v>
      </c>
      <c r="IZ31" s="116">
        <v>4820.6455078125</v>
      </c>
      <c r="JA31" s="116">
        <v>16863.33203125</v>
      </c>
      <c r="JB31" s="117">
        <v>3.4981482028961182</v>
      </c>
      <c r="JC31" s="116">
        <v>5093.23876953125</v>
      </c>
      <c r="JD31" s="116">
        <v>17460.162109375</v>
      </c>
      <c r="JE31" s="117">
        <v>3.4281058311462402</v>
      </c>
      <c r="JF31" s="116">
        <v>5330.32080078125</v>
      </c>
      <c r="JG31" s="116">
        <v>17992.64453125</v>
      </c>
      <c r="JH31" s="117">
        <v>3.3755276203155518</v>
      </c>
      <c r="JI31" s="116">
        <v>5599.861328125</v>
      </c>
      <c r="JJ31" s="116">
        <v>18596.890625</v>
      </c>
      <c r="JK31" s="117">
        <v>3.3209555149078369</v>
      </c>
      <c r="JL31" s="116">
        <v>6000.4892578125</v>
      </c>
      <c r="JM31" s="116">
        <v>19437.853515625</v>
      </c>
      <c r="JN31" s="117">
        <v>3.2393782138824463</v>
      </c>
      <c r="JO31" s="116">
        <v>6188.7353515625</v>
      </c>
      <c r="JP31" s="116">
        <v>19967.75390625</v>
      </c>
      <c r="JQ31" s="117">
        <v>3.2264676094055176</v>
      </c>
      <c r="JR31" s="116">
        <v>6496.30029296875</v>
      </c>
      <c r="JS31" s="116">
        <v>20386.11328125</v>
      </c>
      <c r="JT31" s="117">
        <v>3.1381113529205322</v>
      </c>
      <c r="JU31" s="116">
        <v>7016.5751953125</v>
      </c>
      <c r="JV31" s="116">
        <v>21854.701171875</v>
      </c>
      <c r="JW31" s="117">
        <v>3.11472487449646</v>
      </c>
      <c r="JX31" s="116">
        <v>7265.08251953125</v>
      </c>
      <c r="JY31" s="116">
        <v>22694.1875</v>
      </c>
      <c r="JZ31" s="117">
        <v>3.1237342357635498</v>
      </c>
      <c r="KA31" s="116">
        <v>8205.1923828125</v>
      </c>
      <c r="KB31" s="116">
        <v>23157.859375</v>
      </c>
      <c r="KC31" s="117">
        <v>2.8223419189453125</v>
      </c>
      <c r="KD31" s="116">
        <v>7335.49267578125</v>
      </c>
      <c r="KE31" s="116">
        <v>23219.43359375</v>
      </c>
      <c r="KF31" s="117">
        <v>3.1653542518615723</v>
      </c>
      <c r="KG31" s="116">
        <v>7297.18798828125</v>
      </c>
      <c r="KH31" s="116">
        <v>23910.876953125</v>
      </c>
      <c r="KI31" s="117">
        <v>3.2767248153686523</v>
      </c>
      <c r="KJ31" s="116">
        <v>7467.1630859375</v>
      </c>
      <c r="KK31" s="116">
        <v>24653.0078125</v>
      </c>
      <c r="KL31" s="117">
        <v>3.3015227317810059</v>
      </c>
      <c r="KM31" s="116">
        <v>7796.99267578125</v>
      </c>
      <c r="KN31" s="116">
        <v>25143.470703125</v>
      </c>
      <c r="KO31" s="117">
        <v>3.2247653007507324</v>
      </c>
      <c r="KP31" s="116">
        <v>7992.99658203125</v>
      </c>
      <c r="KQ31" s="116">
        <v>25335.32421875</v>
      </c>
      <c r="KR31" s="117">
        <v>3.1696903705596924</v>
      </c>
      <c r="KS31" s="116">
        <v>7992.6123046875</v>
      </c>
      <c r="KT31" s="116">
        <v>25559.724609375</v>
      </c>
      <c r="KU31" s="117">
        <v>3.1979186534881592</v>
      </c>
      <c r="KV31" s="134">
        <v>6.6106510162353516</v>
      </c>
      <c r="KW31" s="135">
        <v>6.311612606048584</v>
      </c>
      <c r="KX31" s="135">
        <v>6.0659608840942383</v>
      </c>
      <c r="KY31" s="135">
        <v>5.6290631294250488</v>
      </c>
      <c r="KZ31" s="135">
        <v>4.6389656066894531</v>
      </c>
      <c r="LA31" s="135">
        <v>4.6947908401489258</v>
      </c>
      <c r="LB31" s="135">
        <v>4.9526362419128418</v>
      </c>
      <c r="LC31" s="135">
        <v>4.2213892936706543</v>
      </c>
      <c r="LD31" s="135">
        <v>3.421292781829834</v>
      </c>
      <c r="LE31" s="135">
        <v>3.5197794437408447</v>
      </c>
      <c r="LF31" s="135">
        <v>3.1954700946807861</v>
      </c>
      <c r="LG31" s="135">
        <v>3.2341244220733643</v>
      </c>
      <c r="LH31" s="135">
        <f t="shared" si="0"/>
        <v>6.3294081687927246</v>
      </c>
      <c r="LI31" s="135">
        <f t="shared" si="1"/>
        <v>5.134014368057251</v>
      </c>
      <c r="LJ31" s="135">
        <f t="shared" si="2"/>
        <v>4.322527289390564</v>
      </c>
      <c r="LK31" s="144">
        <f t="shared" si="3"/>
        <v>3.316457986831665</v>
      </c>
    </row>
    <row r="32" spans="1:323" ht="15" customHeight="1">
      <c r="A32" s="114">
        <v>18</v>
      </c>
      <c r="B32" s="115">
        <v>152.50283813476562</v>
      </c>
      <c r="C32" s="116">
        <v>929.99676513671875</v>
      </c>
      <c r="D32" s="117">
        <v>6.0982260704040527</v>
      </c>
      <c r="E32" s="116">
        <v>161.75912475585937</v>
      </c>
      <c r="F32" s="116">
        <v>1037.1365966796875</v>
      </c>
      <c r="G32" s="117">
        <v>6.4116110801696777</v>
      </c>
      <c r="H32" s="116">
        <v>195.98725891113281</v>
      </c>
      <c r="I32" s="116">
        <v>1216.98583984375</v>
      </c>
      <c r="J32" s="117">
        <v>6.2095150947570801</v>
      </c>
      <c r="K32" s="116">
        <v>234.66195678710937</v>
      </c>
      <c r="L32" s="116">
        <v>1414.8065185546875</v>
      </c>
      <c r="M32" s="117">
        <v>6.0291261672973633</v>
      </c>
      <c r="N32" s="116">
        <v>291.09600830078125</v>
      </c>
      <c r="O32" s="116">
        <v>1800.981689453125</v>
      </c>
      <c r="P32" s="117">
        <v>6.1868991851806641</v>
      </c>
      <c r="Q32" s="116">
        <v>382.6451416015625</v>
      </c>
      <c r="R32" s="116">
        <v>2163.90478515625</v>
      </c>
      <c r="S32" s="117">
        <v>5.6551213264465332</v>
      </c>
      <c r="T32" s="116">
        <v>481.96664428710937</v>
      </c>
      <c r="U32" s="116">
        <v>2808.027587890625</v>
      </c>
      <c r="V32" s="117">
        <v>5.8261866569519043</v>
      </c>
      <c r="W32" s="116">
        <v>630.529541015625</v>
      </c>
      <c r="X32" s="116">
        <v>3691.056884765625</v>
      </c>
      <c r="Y32" s="117">
        <v>5.8538999557495117</v>
      </c>
      <c r="Z32" s="116">
        <v>666.6400146484375</v>
      </c>
      <c r="AA32" s="116">
        <v>3756.446044921875</v>
      </c>
      <c r="AB32" s="117">
        <v>5.6348943710327148</v>
      </c>
      <c r="AC32" s="116">
        <v>675.681884765625</v>
      </c>
      <c r="AD32" s="116">
        <v>3998.7861328125</v>
      </c>
      <c r="AE32" s="117">
        <v>5.9181489944458008</v>
      </c>
      <c r="AF32" s="116">
        <v>724.60333251953125</v>
      </c>
      <c r="AG32" s="116">
        <v>4546.11767578125</v>
      </c>
      <c r="AH32" s="117">
        <v>6.2739396095275879</v>
      </c>
      <c r="AI32" s="116">
        <v>865.9852294921875</v>
      </c>
      <c r="AJ32" s="116">
        <v>5105.0263671875</v>
      </c>
      <c r="AK32" s="117">
        <v>5.895050048828125</v>
      </c>
      <c r="AL32" s="116">
        <v>930.5640869140625</v>
      </c>
      <c r="AM32" s="116">
        <v>5391.3388671875</v>
      </c>
      <c r="AN32" s="117">
        <v>5.7936244010925293</v>
      </c>
      <c r="AO32" s="116">
        <v>1158.227294921875</v>
      </c>
      <c r="AP32" s="116">
        <v>6332.158203125</v>
      </c>
      <c r="AQ32" s="117">
        <v>5.4671120643615723</v>
      </c>
      <c r="AR32" s="116">
        <v>1154.5277099609375</v>
      </c>
      <c r="AS32" s="116">
        <v>6534.9150390625</v>
      </c>
      <c r="AT32" s="117">
        <v>5.6602497100830078</v>
      </c>
      <c r="AU32" s="116">
        <v>1263.881103515625</v>
      </c>
      <c r="AV32" s="116">
        <v>7026.1923828125</v>
      </c>
      <c r="AW32" s="117">
        <v>5.5592193603515625</v>
      </c>
      <c r="AX32" s="116">
        <v>1405.913330078125</v>
      </c>
      <c r="AY32" s="116">
        <v>7533.7646484375</v>
      </c>
      <c r="AZ32" s="117">
        <v>5.3586268424987793</v>
      </c>
      <c r="BA32" s="116">
        <v>1439.84912109375</v>
      </c>
      <c r="BB32" s="116">
        <v>7408.77978515625</v>
      </c>
      <c r="BC32" s="117">
        <v>5.1455249786376953</v>
      </c>
      <c r="BD32" s="116">
        <v>1348.1707763671875</v>
      </c>
      <c r="BE32" s="116">
        <v>6868.97412109375</v>
      </c>
      <c r="BF32" s="117">
        <v>5.0950326919555664</v>
      </c>
      <c r="BG32" s="116">
        <v>1159.9688720703125</v>
      </c>
      <c r="BH32" s="116">
        <v>6211.80615234375</v>
      </c>
      <c r="BI32" s="117">
        <v>5.3551487922668457</v>
      </c>
      <c r="BJ32" s="116">
        <v>1083.4659423828125</v>
      </c>
      <c r="BK32" s="116">
        <v>6053.21728515625</v>
      </c>
      <c r="BL32" s="117">
        <v>5.5869011878967285</v>
      </c>
      <c r="BM32" s="116">
        <v>982.03131103515625</v>
      </c>
      <c r="BN32" s="116">
        <v>5542.23046875</v>
      </c>
      <c r="BO32" s="117">
        <v>5.643639087677002</v>
      </c>
      <c r="BP32" s="116">
        <v>932.7869873046875</v>
      </c>
      <c r="BQ32" s="116">
        <v>5425.8193359375</v>
      </c>
      <c r="BR32" s="117">
        <v>5.8167829513549805</v>
      </c>
      <c r="BS32" s="116">
        <v>1104.394287109375</v>
      </c>
      <c r="BT32" s="116">
        <v>6021.04248046875</v>
      </c>
      <c r="BU32" s="117">
        <v>5.4518957138061523</v>
      </c>
      <c r="BV32" s="116">
        <v>1386.3455810546875</v>
      </c>
      <c r="BW32" s="116">
        <v>7344.880859375</v>
      </c>
      <c r="BX32" s="117">
        <v>5.2980160713195801</v>
      </c>
      <c r="BY32" s="116">
        <v>1561.83935546875</v>
      </c>
      <c r="BZ32" s="116">
        <v>8003.27197265625</v>
      </c>
      <c r="CA32" s="117">
        <v>5.124260425567627</v>
      </c>
      <c r="CB32" s="116">
        <v>1807.3411865234375</v>
      </c>
      <c r="CC32" s="116">
        <v>8760.1650390625</v>
      </c>
      <c r="CD32" s="117">
        <v>4.8469901084899902</v>
      </c>
      <c r="CE32" s="116">
        <v>1598.8934326171875</v>
      </c>
      <c r="CF32" s="116">
        <v>7992.88427734375</v>
      </c>
      <c r="CG32" s="117">
        <v>4.9990100860595703</v>
      </c>
      <c r="CH32" s="116">
        <v>2130.872314453125</v>
      </c>
      <c r="CI32" s="116">
        <v>10425.13671875</v>
      </c>
      <c r="CJ32" s="117">
        <v>4.8924269676208496</v>
      </c>
      <c r="CK32" s="116">
        <v>3008.719482421875</v>
      </c>
      <c r="CL32" s="116">
        <v>13804.34765625</v>
      </c>
      <c r="CM32" s="117">
        <v>4.5881137847900391</v>
      </c>
      <c r="CN32" s="116">
        <v>3943.401123046875</v>
      </c>
      <c r="CO32" s="116">
        <v>16404.513671875</v>
      </c>
      <c r="CP32" s="117">
        <v>4.1599912643432617</v>
      </c>
      <c r="CQ32" s="116">
        <v>4969.42529296875</v>
      </c>
      <c r="CR32" s="116">
        <v>20071.2421875</v>
      </c>
      <c r="CS32" s="117">
        <v>4.0389461517333984</v>
      </c>
      <c r="CT32" s="116">
        <v>8926.54296875</v>
      </c>
      <c r="CU32" s="116">
        <v>35911.62109375</v>
      </c>
      <c r="CV32" s="117">
        <v>4.0230154991149902</v>
      </c>
      <c r="CW32" s="116">
        <v>12716.8486328125</v>
      </c>
      <c r="CX32" s="116">
        <v>54966.4140625</v>
      </c>
      <c r="CY32" s="117">
        <v>4.3223299980163574</v>
      </c>
      <c r="CZ32" s="116">
        <v>16205.29296875</v>
      </c>
      <c r="DA32" s="116">
        <v>72567.7421875</v>
      </c>
      <c r="DB32" s="117">
        <v>4.47802734375</v>
      </c>
      <c r="DC32" s="116">
        <v>28615.30859375</v>
      </c>
      <c r="DD32" s="116">
        <v>121212.2265625</v>
      </c>
      <c r="DE32" s="117">
        <v>4.2359223365783691</v>
      </c>
      <c r="DF32" s="116">
        <v>54.986560821533203</v>
      </c>
      <c r="DG32" s="116">
        <v>233.9041748046875</v>
      </c>
      <c r="DH32" s="117">
        <v>4.253842830657959</v>
      </c>
      <c r="DI32" s="116">
        <v>65.055610656738281</v>
      </c>
      <c r="DJ32" s="116">
        <v>272.38040161132812</v>
      </c>
      <c r="DK32" s="117">
        <v>4.1868858337402344</v>
      </c>
      <c r="DL32" s="116">
        <v>79.335128784179687</v>
      </c>
      <c r="DM32" s="116">
        <v>345.49102783203125</v>
      </c>
      <c r="DN32" s="117">
        <v>4.354830265045166</v>
      </c>
      <c r="DO32" s="116">
        <v>91.331558227539063</v>
      </c>
      <c r="DP32" s="116">
        <v>407.38442993164062</v>
      </c>
      <c r="DQ32" s="117">
        <v>4.4605002403259277</v>
      </c>
      <c r="DR32" s="116">
        <v>94.82293701171875</v>
      </c>
      <c r="DS32" s="116">
        <v>413.74020385742187</v>
      </c>
      <c r="DT32" s="117">
        <v>4.3632922172546387</v>
      </c>
      <c r="DU32" s="116">
        <v>98.7720947265625</v>
      </c>
      <c r="DV32" s="116">
        <v>442.3172607421875</v>
      </c>
      <c r="DW32" s="117">
        <v>4.4781603813171387</v>
      </c>
      <c r="DX32" s="116">
        <v>104.64011383056641</v>
      </c>
      <c r="DY32" s="116">
        <v>477.20993041992187</v>
      </c>
      <c r="DZ32" s="117">
        <v>4.5604872703552246</v>
      </c>
      <c r="EA32" s="116">
        <v>115.1353759765625</v>
      </c>
      <c r="EB32" s="116">
        <v>514.9012451171875</v>
      </c>
      <c r="EC32" s="117">
        <v>4.472137451171875</v>
      </c>
      <c r="ED32" s="116">
        <v>128.0479736328125</v>
      </c>
      <c r="EE32" s="118">
        <v>585.93194580078125</v>
      </c>
      <c r="EF32" s="119">
        <v>4.5758781433105469</v>
      </c>
      <c r="EG32" s="115">
        <v>146.41293334960937</v>
      </c>
      <c r="EH32" s="116">
        <v>647.73590087890625</v>
      </c>
      <c r="EI32" s="117">
        <v>4.424034595489502</v>
      </c>
      <c r="EJ32" s="116">
        <v>152.49198913574219</v>
      </c>
      <c r="EK32" s="116">
        <v>712.84619140625</v>
      </c>
      <c r="EL32" s="117">
        <v>4.6746468544006348</v>
      </c>
      <c r="EM32" s="116">
        <v>163.32371520996094</v>
      </c>
      <c r="EN32" s="116">
        <v>788.859375</v>
      </c>
      <c r="EO32" s="117">
        <v>4.8300356864929199</v>
      </c>
      <c r="EP32" s="116">
        <v>180.0435791015625</v>
      </c>
      <c r="EQ32" s="116">
        <v>857.70721435546875</v>
      </c>
      <c r="ER32" s="117">
        <v>4.7638869285583496</v>
      </c>
      <c r="ES32" s="116">
        <v>208.00924682617187</v>
      </c>
      <c r="ET32" s="116">
        <v>962.36053466796875</v>
      </c>
      <c r="EU32" s="117">
        <v>4.6265277862548828</v>
      </c>
      <c r="EV32" s="116">
        <v>220.32952880859375</v>
      </c>
      <c r="EW32" s="116">
        <v>1042.3377685546875</v>
      </c>
      <c r="EX32" s="117">
        <v>4.7308130264282227</v>
      </c>
      <c r="EY32" s="116">
        <v>244.658447265625</v>
      </c>
      <c r="EZ32" s="116">
        <v>1134.3299560546875</v>
      </c>
      <c r="FA32" s="117">
        <v>4.6363816261291504</v>
      </c>
      <c r="FB32" s="116">
        <v>255.10459899902344</v>
      </c>
      <c r="FC32" s="116">
        <v>1227.186767578125</v>
      </c>
      <c r="FD32" s="117">
        <v>4.8105239868164062</v>
      </c>
      <c r="FE32" s="116">
        <v>278.94256591796875</v>
      </c>
      <c r="FF32" s="116">
        <v>1324.049072265625</v>
      </c>
      <c r="FG32" s="117">
        <v>4.7466726303100586</v>
      </c>
      <c r="FH32" s="116">
        <v>301.25341796875</v>
      </c>
      <c r="FI32" s="116">
        <v>1421.3037109375</v>
      </c>
      <c r="FJ32" s="117">
        <v>4.7179670333862305</v>
      </c>
      <c r="FK32" s="116">
        <v>343.39016723632812</v>
      </c>
      <c r="FL32" s="116">
        <v>1569.0364990234375</v>
      </c>
      <c r="FM32" s="117">
        <v>4.5692529678344727</v>
      </c>
      <c r="FN32" s="116">
        <v>391.68728637695312</v>
      </c>
      <c r="FO32" s="116">
        <v>1764.2958984375</v>
      </c>
      <c r="FP32" s="117">
        <v>4.5043482780456543</v>
      </c>
      <c r="FQ32" s="116">
        <v>453.72305297851562</v>
      </c>
      <c r="FR32" s="116">
        <v>1963.810546875</v>
      </c>
      <c r="FS32" s="117">
        <v>4.328214168548584</v>
      </c>
      <c r="FT32" s="116">
        <v>490.3865966796875</v>
      </c>
      <c r="FU32" s="116">
        <v>2145.28466796875</v>
      </c>
      <c r="FV32" s="117">
        <v>4.3746805191040039</v>
      </c>
      <c r="FW32" s="116">
        <v>567.16363525390625</v>
      </c>
      <c r="FX32" s="116">
        <v>2393.3681640625</v>
      </c>
      <c r="FY32" s="117">
        <v>4.2198901176452637</v>
      </c>
      <c r="FZ32" s="116">
        <v>612.22314453125</v>
      </c>
      <c r="GA32" s="116">
        <v>2674.592529296875</v>
      </c>
      <c r="GB32" s="117">
        <v>4.3686561584472656</v>
      </c>
      <c r="GC32" s="116">
        <v>720.076171875</v>
      </c>
      <c r="GD32" s="116">
        <v>3050.6171875</v>
      </c>
      <c r="GE32" s="117">
        <v>4.2365202903747559</v>
      </c>
      <c r="GF32" s="116">
        <v>853.22674560546875</v>
      </c>
      <c r="GG32" s="116">
        <v>3517.716064453125</v>
      </c>
      <c r="GH32" s="117">
        <v>4.1228384971618652</v>
      </c>
      <c r="GI32" s="116">
        <v>1005.0597534179687</v>
      </c>
      <c r="GJ32" s="116">
        <v>4039.598876953125</v>
      </c>
      <c r="GK32" s="117">
        <v>4.0192623138427734</v>
      </c>
      <c r="GL32" s="116">
        <v>1234.8302001953125</v>
      </c>
      <c r="GM32" s="116">
        <v>4518.29931640625</v>
      </c>
      <c r="GN32" s="117">
        <v>3.6590449810028076</v>
      </c>
      <c r="GO32" s="116">
        <v>1482.0687255859375</v>
      </c>
      <c r="GP32" s="116">
        <v>5250.44384765625</v>
      </c>
      <c r="GQ32" s="117">
        <v>3.5426452159881592</v>
      </c>
      <c r="GR32" s="116">
        <v>1780.111328125</v>
      </c>
      <c r="GS32" s="116">
        <v>5905.26025390625</v>
      </c>
      <c r="GT32" s="117">
        <v>3.3173544406890869</v>
      </c>
      <c r="GU32" s="116">
        <v>2033.3272705078125</v>
      </c>
      <c r="GV32" s="116">
        <v>6629.654296875</v>
      </c>
      <c r="GW32" s="117">
        <v>3.2604954242706299</v>
      </c>
      <c r="GX32" s="116">
        <v>2302.1396484375</v>
      </c>
      <c r="GY32" s="116">
        <v>7443.54541015625</v>
      </c>
      <c r="GZ32" s="117">
        <v>3.23331618309021</v>
      </c>
      <c r="HA32" s="116">
        <v>2677.602783203125</v>
      </c>
      <c r="HB32" s="116">
        <v>8475.494140625</v>
      </c>
      <c r="HC32" s="117">
        <v>3.1653292179107666</v>
      </c>
      <c r="HD32" s="116">
        <v>2851.9658203125</v>
      </c>
      <c r="HE32" s="116">
        <v>9496.29296875</v>
      </c>
      <c r="HF32" s="117">
        <v>3.3297359943389893</v>
      </c>
      <c r="HG32" s="116">
        <v>3083.21826171875</v>
      </c>
      <c r="HH32" s="116">
        <v>10102.9833984375</v>
      </c>
      <c r="HI32" s="117">
        <v>3.2767655849456787</v>
      </c>
      <c r="HJ32" s="116">
        <v>3196.188232421875</v>
      </c>
      <c r="HK32" s="116">
        <v>10705.9150390625</v>
      </c>
      <c r="HL32" s="117">
        <v>3.3495883941650391</v>
      </c>
      <c r="HM32" s="116">
        <v>3337.044677734375</v>
      </c>
      <c r="HN32" s="116">
        <v>11248.6201171875</v>
      </c>
      <c r="HO32" s="117">
        <v>3.3708329200744629</v>
      </c>
      <c r="HP32" s="116">
        <v>3454.116943359375</v>
      </c>
      <c r="HQ32" s="116">
        <v>11627.7705078125</v>
      </c>
      <c r="HR32" s="117">
        <v>3.3663511276245117</v>
      </c>
      <c r="HS32" s="116">
        <v>3554.45947265625</v>
      </c>
      <c r="HT32" s="116">
        <v>11973.79296875</v>
      </c>
      <c r="HU32" s="117">
        <v>3.3686678409576416</v>
      </c>
      <c r="HV32" s="116">
        <v>3772.442138671875</v>
      </c>
      <c r="HW32" s="116">
        <v>12708.4345703125</v>
      </c>
      <c r="HX32" s="117">
        <v>3.3687553405761719</v>
      </c>
      <c r="HY32" s="116">
        <v>3971.701171875</v>
      </c>
      <c r="HZ32" s="116">
        <v>13467.5419921875</v>
      </c>
      <c r="IA32" s="117">
        <v>3.3908748626708984</v>
      </c>
      <c r="IB32" s="116">
        <v>4209.03466796875</v>
      </c>
      <c r="IC32" s="116">
        <v>13948.1064453125</v>
      </c>
      <c r="ID32" s="117">
        <v>3.3138492107391357</v>
      </c>
      <c r="IE32" s="116">
        <v>4214.13720703125</v>
      </c>
      <c r="IF32" s="116">
        <v>14262.0615234375</v>
      </c>
      <c r="IG32" s="117">
        <v>3.3843371868133545</v>
      </c>
      <c r="IH32" s="116">
        <v>4307.3212890625</v>
      </c>
      <c r="II32" s="116">
        <v>14477.2236328125</v>
      </c>
      <c r="IJ32" s="117">
        <v>3.3610734939575195</v>
      </c>
      <c r="IK32" s="116">
        <v>4238.40380859375</v>
      </c>
      <c r="IL32" s="116">
        <v>14642.4482421875</v>
      </c>
      <c r="IM32" s="117">
        <v>3.4547080993652344</v>
      </c>
      <c r="IN32" s="115">
        <v>4230.91455078125</v>
      </c>
      <c r="IO32" s="116">
        <v>15041.4326171875</v>
      </c>
      <c r="IP32" s="117">
        <v>3.5551257133483887</v>
      </c>
      <c r="IQ32" s="116">
        <v>4535.12060546875</v>
      </c>
      <c r="IR32" s="116">
        <v>15436.076171875</v>
      </c>
      <c r="IS32" s="117">
        <v>3.403674840927124</v>
      </c>
      <c r="IT32" s="116">
        <v>4564.3359375</v>
      </c>
      <c r="IU32" s="116">
        <v>15887.8564453125</v>
      </c>
      <c r="IV32" s="117">
        <v>3.4808692932128906</v>
      </c>
      <c r="IW32" s="116">
        <v>4733.92138671875</v>
      </c>
      <c r="IX32" s="116">
        <v>16354.5751953125</v>
      </c>
      <c r="IY32" s="117">
        <v>3.4547626972198486</v>
      </c>
      <c r="IZ32" s="116">
        <v>5055.67919921875</v>
      </c>
      <c r="JA32" s="116">
        <v>17008.77734375</v>
      </c>
      <c r="JB32" s="117">
        <v>3.3642911911010742</v>
      </c>
      <c r="JC32" s="116">
        <v>5344.154296875</v>
      </c>
      <c r="JD32" s="116">
        <v>17609.458984375</v>
      </c>
      <c r="JE32" s="117">
        <v>3.2950880527496338</v>
      </c>
      <c r="JF32" s="116">
        <v>5552.57861328125</v>
      </c>
      <c r="JG32" s="116">
        <v>18145.693359375</v>
      </c>
      <c r="JH32" s="117">
        <v>3.2679760456085205</v>
      </c>
      <c r="JI32" s="116">
        <v>5859.1572265625</v>
      </c>
      <c r="JJ32" s="116">
        <v>18753.828125</v>
      </c>
      <c r="JK32" s="117">
        <v>3.2007722854614258</v>
      </c>
      <c r="JL32" s="116">
        <v>6334.234375</v>
      </c>
      <c r="JM32" s="116">
        <v>19599.6796875</v>
      </c>
      <c r="JN32" s="117">
        <v>3.0942461490631104</v>
      </c>
      <c r="JO32" s="116">
        <v>6532.83642578125</v>
      </c>
      <c r="JP32" s="116">
        <v>20133.6328125</v>
      </c>
      <c r="JQ32" s="117">
        <v>3.0819129943847656</v>
      </c>
      <c r="JR32" s="116">
        <v>6791.33740234375</v>
      </c>
      <c r="JS32" s="116">
        <v>20553.61328125</v>
      </c>
      <c r="JT32" s="117">
        <v>3.0264456272125244</v>
      </c>
      <c r="JU32" s="116">
        <v>7287.59228515625</v>
      </c>
      <c r="JV32" s="116">
        <v>22033.982421875</v>
      </c>
      <c r="JW32" s="117">
        <v>3.0234928131103516</v>
      </c>
      <c r="JX32" s="116">
        <v>7578.52294921875</v>
      </c>
      <c r="JY32" s="116">
        <v>22880.470703125</v>
      </c>
      <c r="JZ32" s="117">
        <v>3.0191199779510498</v>
      </c>
      <c r="KA32" s="116">
        <v>8294.2109375</v>
      </c>
      <c r="KB32" s="116">
        <v>23339.85546875</v>
      </c>
      <c r="KC32" s="117">
        <v>2.8139934539794922</v>
      </c>
      <c r="KD32" s="116">
        <v>7760.10693359375</v>
      </c>
      <c r="KE32" s="116">
        <v>23410.521484375</v>
      </c>
      <c r="KF32" s="117">
        <v>3.0167782306671143</v>
      </c>
      <c r="KG32" s="116">
        <v>7730.552734375</v>
      </c>
      <c r="KH32" s="116">
        <v>24110.837890625</v>
      </c>
      <c r="KI32" s="117">
        <v>3.1189022064208984</v>
      </c>
      <c r="KJ32" s="116">
        <v>7892.5830078125</v>
      </c>
      <c r="KK32" s="116">
        <v>24859.986328125</v>
      </c>
      <c r="KL32" s="117">
        <v>3.1497910022735596</v>
      </c>
      <c r="KM32" s="116">
        <v>8241.927734375</v>
      </c>
      <c r="KN32" s="116">
        <v>25352.279296875</v>
      </c>
      <c r="KO32" s="117">
        <v>3.0760133266448975</v>
      </c>
      <c r="KP32" s="116">
        <v>8460.384765625</v>
      </c>
      <c r="KQ32" s="116">
        <v>25543.935546875</v>
      </c>
      <c r="KR32" s="117">
        <v>3.0192403793334961</v>
      </c>
      <c r="KS32" s="116">
        <v>8468.384765625</v>
      </c>
      <c r="KT32" s="116">
        <v>25771.033203125</v>
      </c>
      <c r="KU32" s="117">
        <v>3.0432052612304687</v>
      </c>
      <c r="KV32" s="134">
        <v>6.2549185752868652</v>
      </c>
      <c r="KW32" s="135">
        <v>5.9813694953918457</v>
      </c>
      <c r="KX32" s="135">
        <v>5.7414765357971191</v>
      </c>
      <c r="KY32" s="135">
        <v>5.3364191055297852</v>
      </c>
      <c r="KZ32" s="135">
        <v>4.399162769317627</v>
      </c>
      <c r="LA32" s="135">
        <v>4.455085277557373</v>
      </c>
      <c r="LB32" s="135">
        <v>4.693641185760498</v>
      </c>
      <c r="LC32" s="135">
        <v>4.0189108848571777</v>
      </c>
      <c r="LD32" s="135">
        <v>3.3089838027954102</v>
      </c>
      <c r="LE32" s="135">
        <v>3.4163565635681152</v>
      </c>
      <c r="LF32" s="135">
        <v>3.0839824676513672</v>
      </c>
      <c r="LG32" s="135">
        <v>3.0814304351806641</v>
      </c>
      <c r="LH32" s="135">
        <f t="shared" si="0"/>
        <v>5.9925882021586103</v>
      </c>
      <c r="LI32" s="135">
        <f t="shared" si="1"/>
        <v>4.8677909374237061</v>
      </c>
      <c r="LJ32" s="135">
        <f t="shared" si="2"/>
        <v>4.1191552877426147</v>
      </c>
      <c r="LK32" s="144">
        <f t="shared" si="3"/>
        <v>3.1939231554667153</v>
      </c>
    </row>
    <row r="33" spans="1:323" ht="15" customHeight="1">
      <c r="A33" s="114">
        <v>19</v>
      </c>
      <c r="B33" s="115">
        <v>162.44241333007812</v>
      </c>
      <c r="C33" s="116">
        <v>939.5341796875</v>
      </c>
      <c r="D33" s="117">
        <v>5.7837986946105957</v>
      </c>
      <c r="E33" s="116">
        <v>171.9381103515625</v>
      </c>
      <c r="F33" s="116">
        <v>1047.8809814453125</v>
      </c>
      <c r="G33" s="117">
        <v>6.0945243835449219</v>
      </c>
      <c r="H33" s="116">
        <v>208.20173645019531</v>
      </c>
      <c r="I33" s="116">
        <v>1229.515625</v>
      </c>
      <c r="J33" s="117">
        <v>5.9054050445556641</v>
      </c>
      <c r="K33" s="116">
        <v>248.72537231445312</v>
      </c>
      <c r="L33" s="116">
        <v>1429.28955078125</v>
      </c>
      <c r="M33" s="117">
        <v>5.7464566230773926</v>
      </c>
      <c r="N33" s="116">
        <v>309.7197265625</v>
      </c>
      <c r="O33" s="116">
        <v>1819.5074462890625</v>
      </c>
      <c r="P33" s="117">
        <v>5.874690055847168</v>
      </c>
      <c r="Q33" s="116">
        <v>407.64486694335937</v>
      </c>
      <c r="R33" s="116">
        <v>2185.741455078125</v>
      </c>
      <c r="S33" s="117">
        <v>5.3618764877319336</v>
      </c>
      <c r="T33" s="116">
        <v>511.31082153320312</v>
      </c>
      <c r="U33" s="116">
        <v>2836.5634765625</v>
      </c>
      <c r="V33" s="117">
        <v>5.5476303100585937</v>
      </c>
      <c r="W33" s="116">
        <v>670.76434326171875</v>
      </c>
      <c r="X33" s="116">
        <v>3728.593017578125</v>
      </c>
      <c r="Y33" s="117">
        <v>5.558722972869873</v>
      </c>
      <c r="Z33" s="116">
        <v>709.683349609375</v>
      </c>
      <c r="AA33" s="116">
        <v>3794.32666015625</v>
      </c>
      <c r="AB33" s="117">
        <v>5.3465065956115723</v>
      </c>
      <c r="AC33" s="116">
        <v>719.4610595703125</v>
      </c>
      <c r="AD33" s="116">
        <v>4039.542236328125</v>
      </c>
      <c r="AE33" s="117">
        <v>5.614677906036377</v>
      </c>
      <c r="AF33" s="116">
        <v>771.86138916015625</v>
      </c>
      <c r="AG33" s="116">
        <v>4593.005859375</v>
      </c>
      <c r="AH33" s="117">
        <v>5.9505577087402344</v>
      </c>
      <c r="AI33" s="116">
        <v>922.49749755859375</v>
      </c>
      <c r="AJ33" s="116">
        <v>5157.01220703125</v>
      </c>
      <c r="AK33" s="117">
        <v>5.5902724266052246</v>
      </c>
      <c r="AL33" s="116">
        <v>991.03582763671875</v>
      </c>
      <c r="AM33" s="116">
        <v>5446.03759765625</v>
      </c>
      <c r="AN33" s="117">
        <v>5.4952983856201172</v>
      </c>
      <c r="AO33" s="116">
        <v>1229.99267578125</v>
      </c>
      <c r="AP33" s="116">
        <v>6395.59130859375</v>
      </c>
      <c r="AQ33" s="117">
        <v>5.1996989250183105</v>
      </c>
      <c r="AR33" s="116">
        <v>1226.3560791015625</v>
      </c>
      <c r="AS33" s="116">
        <v>6600.89697265625</v>
      </c>
      <c r="AT33" s="117">
        <v>5.3825287818908691</v>
      </c>
      <c r="AU33" s="116">
        <v>1341.2603759765625</v>
      </c>
      <c r="AV33" s="116">
        <v>7096.85498046875</v>
      </c>
      <c r="AW33" s="117">
        <v>5.2911834716796875</v>
      </c>
      <c r="AX33" s="116">
        <v>1491.906494140625</v>
      </c>
      <c r="AY33" s="116">
        <v>7608.88671875</v>
      </c>
      <c r="AZ33" s="117">
        <v>5.1001095771789551</v>
      </c>
      <c r="BA33" s="116">
        <v>1528.863525390625</v>
      </c>
      <c r="BB33" s="116">
        <v>7481.92138671875</v>
      </c>
      <c r="BC33" s="117">
        <v>4.8937797546386719</v>
      </c>
      <c r="BD33" s="116">
        <v>1431.074951171875</v>
      </c>
      <c r="BE33" s="116">
        <v>6936.62109375</v>
      </c>
      <c r="BF33" s="117">
        <v>4.8471403121948242</v>
      </c>
      <c r="BG33" s="116">
        <v>1231.7786865234375</v>
      </c>
      <c r="BH33" s="116">
        <v>6273.73193359375</v>
      </c>
      <c r="BI33" s="117">
        <v>5.0932297706604004</v>
      </c>
      <c r="BJ33" s="116">
        <v>1150.5615234375</v>
      </c>
      <c r="BK33" s="116">
        <v>6114.15869140625</v>
      </c>
      <c r="BL33" s="117">
        <v>5.3140649795532227</v>
      </c>
      <c r="BM33" s="116">
        <v>1042.935791015625</v>
      </c>
      <c r="BN33" s="116">
        <v>5598.15380859375</v>
      </c>
      <c r="BO33" s="117">
        <v>5.3676877021789551</v>
      </c>
      <c r="BP33" s="116">
        <v>991.32952880859375</v>
      </c>
      <c r="BQ33" s="116">
        <v>5480.927734375</v>
      </c>
      <c r="BR33" s="117">
        <v>5.5288658142089844</v>
      </c>
      <c r="BS33" s="116">
        <v>1172.6373291015625</v>
      </c>
      <c r="BT33" s="116">
        <v>6081.32080078125</v>
      </c>
      <c r="BU33" s="117">
        <v>5.1860198974609375</v>
      </c>
      <c r="BV33" s="116">
        <v>1471.8616943359375</v>
      </c>
      <c r="BW33" s="116">
        <v>7417.916015625</v>
      </c>
      <c r="BX33" s="117">
        <v>5.0398187637329102</v>
      </c>
      <c r="BY33" s="116">
        <v>1658.1300048828125</v>
      </c>
      <c r="BZ33" s="116">
        <v>8082.2021484375</v>
      </c>
      <c r="CA33" s="117">
        <v>4.8742876052856445</v>
      </c>
      <c r="CB33" s="116">
        <v>1918.695068359375</v>
      </c>
      <c r="CC33" s="116">
        <v>8845.3154296875</v>
      </c>
      <c r="CD33" s="117">
        <v>4.6100683212280273</v>
      </c>
      <c r="CE33" s="116">
        <v>1698.85546875</v>
      </c>
      <c r="CF33" s="116">
        <v>8071.2060546875</v>
      </c>
      <c r="CG33" s="117">
        <v>4.7509670257568359</v>
      </c>
      <c r="CH33" s="116">
        <v>2261.434326171875</v>
      </c>
      <c r="CI33" s="116">
        <v>10526.7294921875</v>
      </c>
      <c r="CJ33" s="117">
        <v>4.6548905372619629</v>
      </c>
      <c r="CK33" s="116">
        <v>3192.541015625</v>
      </c>
      <c r="CL33" s="116">
        <v>13936.4921875</v>
      </c>
      <c r="CM33" s="117">
        <v>4.3653292655944824</v>
      </c>
      <c r="CN33" s="116">
        <v>4178.501953125</v>
      </c>
      <c r="CO33" s="116">
        <v>16556.90234375</v>
      </c>
      <c r="CP33" s="117">
        <v>3.9624013900756836</v>
      </c>
      <c r="CQ33" s="116">
        <v>5268.01318359375</v>
      </c>
      <c r="CR33" s="116">
        <v>20255.841796875</v>
      </c>
      <c r="CS33" s="117">
        <v>3.8450629711151123</v>
      </c>
      <c r="CT33" s="116">
        <v>9469.009765625</v>
      </c>
      <c r="CU33" s="116">
        <v>36241.421875</v>
      </c>
      <c r="CV33" s="117">
        <v>3.8273718357086182</v>
      </c>
      <c r="CW33" s="116">
        <v>13490.3642578125</v>
      </c>
      <c r="CX33" s="116">
        <v>55483.2421875</v>
      </c>
      <c r="CY33" s="117">
        <v>4.1128053665161133</v>
      </c>
      <c r="CZ33" s="116">
        <v>17202.12890625</v>
      </c>
      <c r="DA33" s="116">
        <v>73257.4296875</v>
      </c>
      <c r="DB33" s="117">
        <v>4.2586259841918945</v>
      </c>
      <c r="DC33" s="116">
        <v>30321.1640625</v>
      </c>
      <c r="DD33" s="116">
        <v>122344.8671875</v>
      </c>
      <c r="DE33" s="117">
        <v>4.034965991973877</v>
      </c>
      <c r="DF33" s="116">
        <v>58.331451416015625</v>
      </c>
      <c r="DG33" s="116">
        <v>236.0924072265625</v>
      </c>
      <c r="DH33" s="117">
        <v>4.047429084777832</v>
      </c>
      <c r="DI33" s="116">
        <v>68.947792053222656</v>
      </c>
      <c r="DJ33" s="116">
        <v>274.91595458984375</v>
      </c>
      <c r="DK33" s="117">
        <v>3.9873061180114746</v>
      </c>
      <c r="DL33" s="116">
        <v>84.152908325195313</v>
      </c>
      <c r="DM33" s="116">
        <v>348.7471923828125</v>
      </c>
      <c r="DN33" s="117">
        <v>4.1442084312438965</v>
      </c>
      <c r="DO33" s="116">
        <v>96.922744750976563</v>
      </c>
      <c r="DP33" s="116">
        <v>411.2518310546875</v>
      </c>
      <c r="DQ33" s="117">
        <v>4.2430891990661621</v>
      </c>
      <c r="DR33" s="116">
        <v>100.49370574951172</v>
      </c>
      <c r="DS33" s="116">
        <v>417.64248657226562</v>
      </c>
      <c r="DT33" s="117">
        <v>4.1559066772460938</v>
      </c>
      <c r="DU33" s="116">
        <v>104.72328948974609</v>
      </c>
      <c r="DV33" s="116">
        <v>446.5218505859375</v>
      </c>
      <c r="DW33" s="117">
        <v>4.2638258934020996</v>
      </c>
      <c r="DX33" s="116">
        <v>110.97974395751953</v>
      </c>
      <c r="DY33" s="116">
        <v>481.77044677734375</v>
      </c>
      <c r="DZ33" s="117">
        <v>4.3410663604736328</v>
      </c>
      <c r="EA33" s="116">
        <v>122.10346221923828</v>
      </c>
      <c r="EB33" s="116">
        <v>519.793701171875</v>
      </c>
      <c r="EC33" s="117">
        <v>4.2569937705993652</v>
      </c>
      <c r="ED33" s="116">
        <v>135.82737731933594</v>
      </c>
      <c r="EE33" s="118">
        <v>591.536865234375</v>
      </c>
      <c r="EF33" s="119">
        <v>4.3550634384155273</v>
      </c>
      <c r="EG33" s="115">
        <v>155.16741943359375</v>
      </c>
      <c r="EH33" s="116">
        <v>653.87109375</v>
      </c>
      <c r="EI33" s="117">
        <v>4.2139716148376465</v>
      </c>
      <c r="EJ33" s="116">
        <v>161.64945983886719</v>
      </c>
      <c r="EK33" s="116">
        <v>719.7076416015625</v>
      </c>
      <c r="EL33" s="117">
        <v>4.4522738456726074</v>
      </c>
      <c r="EM33" s="116">
        <v>173.94802856445312</v>
      </c>
      <c r="EN33" s="116">
        <v>796.51654052734375</v>
      </c>
      <c r="EO33" s="117">
        <v>4.5790491104125977</v>
      </c>
      <c r="EP33" s="116">
        <v>191.29771423339844</v>
      </c>
      <c r="EQ33" s="116">
        <v>866.0040283203125</v>
      </c>
      <c r="ER33" s="117">
        <v>4.5269961357116699</v>
      </c>
      <c r="ES33" s="116">
        <v>220.49258422851562</v>
      </c>
      <c r="ET33" s="116">
        <v>971.5965576171875</v>
      </c>
      <c r="EU33" s="117">
        <v>4.4064817428588867</v>
      </c>
      <c r="EV33" s="116">
        <v>234.00938415527344</v>
      </c>
      <c r="EW33" s="116">
        <v>1052.401611328125</v>
      </c>
      <c r="EX33" s="117">
        <v>4.4972624778747559</v>
      </c>
      <c r="EY33" s="116">
        <v>259.558837890625</v>
      </c>
      <c r="EZ33" s="116">
        <v>1145.2216796875</v>
      </c>
      <c r="FA33" s="117">
        <v>4.4121851921081543</v>
      </c>
      <c r="FB33" s="116">
        <v>270.96633911132812</v>
      </c>
      <c r="FC33" s="116">
        <v>1239.0899658203125</v>
      </c>
      <c r="FD33" s="117">
        <v>4.5728554725646973</v>
      </c>
      <c r="FE33" s="116">
        <v>296.28890991210937</v>
      </c>
      <c r="FF33" s="116">
        <v>1336.8447265625</v>
      </c>
      <c r="FG33" s="117">
        <v>4.5119633674621582</v>
      </c>
      <c r="FH33" s="116">
        <v>319.79476928710937</v>
      </c>
      <c r="FI33" s="116">
        <v>1435.01708984375</v>
      </c>
      <c r="FJ33" s="117">
        <v>4.4873061180114746</v>
      </c>
      <c r="FK33" s="116">
        <v>364.18453979492187</v>
      </c>
      <c r="FL33" s="116">
        <v>1584.039794921875</v>
      </c>
      <c r="FM33" s="117">
        <v>4.3495526313781738</v>
      </c>
      <c r="FN33" s="116">
        <v>415.43759155273437</v>
      </c>
      <c r="FO33" s="116">
        <v>1781.09521484375</v>
      </c>
      <c r="FP33" s="117">
        <v>4.2872748374938965</v>
      </c>
      <c r="FQ33" s="116">
        <v>480.53131103515625</v>
      </c>
      <c r="FR33" s="116">
        <v>1982.288330078125</v>
      </c>
      <c r="FS33" s="117">
        <v>4.1252012252807617</v>
      </c>
      <c r="FT33" s="116">
        <v>520.08428955078125</v>
      </c>
      <c r="FU33" s="116">
        <v>2165.532470703125</v>
      </c>
      <c r="FV33" s="117">
        <v>4.1638107299804687</v>
      </c>
      <c r="FW33" s="116">
        <v>601.19195556640625</v>
      </c>
      <c r="FX33" s="116">
        <v>2415.703857421875</v>
      </c>
      <c r="FY33" s="117">
        <v>4.0181903839111328</v>
      </c>
      <c r="FZ33" s="116">
        <v>649.7197265625</v>
      </c>
      <c r="GA33" s="116">
        <v>2699.82275390625</v>
      </c>
      <c r="GB33" s="117">
        <v>4.155364990234375</v>
      </c>
      <c r="GC33" s="116">
        <v>764.41571044921875</v>
      </c>
      <c r="GD33" s="116">
        <v>3079.11572265625</v>
      </c>
      <c r="GE33" s="117">
        <v>4.0280642509460449</v>
      </c>
      <c r="GF33" s="116">
        <v>904.5447998046875</v>
      </c>
      <c r="GG33" s="116">
        <v>3550.29443359375</v>
      </c>
      <c r="GH33" s="117">
        <v>3.9249515533447266</v>
      </c>
      <c r="GI33" s="116">
        <v>1060.9034423828125</v>
      </c>
      <c r="GJ33" s="116">
        <v>4076.7177734375</v>
      </c>
      <c r="GK33" s="117">
        <v>3.8426849842071533</v>
      </c>
      <c r="GL33" s="116">
        <v>1300.6419677734375</v>
      </c>
      <c r="GM33" s="116">
        <v>4558.4296875</v>
      </c>
      <c r="GN33" s="117">
        <v>3.504753589630127</v>
      </c>
      <c r="GO33" s="116">
        <v>1556.385986328125</v>
      </c>
      <c r="GP33" s="116">
        <v>5296.50830078125</v>
      </c>
      <c r="GQ33" s="117">
        <v>3.4030814170837402</v>
      </c>
      <c r="GR33" s="116">
        <v>1855.212890625</v>
      </c>
      <c r="GS33" s="116">
        <v>5955.724609375</v>
      </c>
      <c r="GT33" s="117">
        <v>3.2102646827697754</v>
      </c>
      <c r="GU33" s="116">
        <v>2119.209716796875</v>
      </c>
      <c r="GV33" s="116">
        <v>6685.869140625</v>
      </c>
      <c r="GW33" s="117">
        <v>3.1548879146575928</v>
      </c>
      <c r="GX33" s="116">
        <v>2398.9365234375</v>
      </c>
      <c r="GY33" s="116">
        <v>7506.42236328125</v>
      </c>
      <c r="GZ33" s="117">
        <v>3.1290624141693115</v>
      </c>
      <c r="HA33" s="116">
        <v>2788.51220703125</v>
      </c>
      <c r="HB33" s="116">
        <v>8546.3876953125</v>
      </c>
      <c r="HC33" s="117">
        <v>3.0648558139801025</v>
      </c>
      <c r="HD33" s="116">
        <v>2971.231689453125</v>
      </c>
      <c r="HE33" s="116">
        <v>9577.5849609375</v>
      </c>
      <c r="HF33" s="117">
        <v>3.2234392166137695</v>
      </c>
      <c r="HG33" s="116">
        <v>3210.701171875</v>
      </c>
      <c r="HH33" s="116">
        <v>10188.859375</v>
      </c>
      <c r="HI33" s="117">
        <v>3.1734063625335693</v>
      </c>
      <c r="HJ33" s="116">
        <v>3324.98291015625</v>
      </c>
      <c r="HK33" s="116">
        <v>10797.8330078125</v>
      </c>
      <c r="HL33" s="117">
        <v>3.2474851608276367</v>
      </c>
      <c r="HM33" s="116">
        <v>3470.42578125</v>
      </c>
      <c r="HN33" s="116">
        <v>11345.4716796875</v>
      </c>
      <c r="HO33" s="117">
        <v>3.2691872119903564</v>
      </c>
      <c r="HP33" s="116">
        <v>3594.45166015625</v>
      </c>
      <c r="HQ33" s="116">
        <v>11727.8154296875</v>
      </c>
      <c r="HR33" s="117">
        <v>3.2627551555633545</v>
      </c>
      <c r="HS33" s="116">
        <v>3702.0439453125</v>
      </c>
      <c r="HT33" s="116">
        <v>12076.8271484375</v>
      </c>
      <c r="HU33" s="117">
        <v>3.2622051239013672</v>
      </c>
      <c r="HV33" s="116">
        <v>3926.851318359375</v>
      </c>
      <c r="HW33" s="116">
        <v>12817.8046875</v>
      </c>
      <c r="HX33" s="117">
        <v>3.2641432285308838</v>
      </c>
      <c r="HY33" s="116">
        <v>4132.90771484375</v>
      </c>
      <c r="HZ33" s="116">
        <v>13583.78125</v>
      </c>
      <c r="IA33" s="117">
        <v>3.2867372035980225</v>
      </c>
      <c r="IB33" s="116">
        <v>4355.28759765625</v>
      </c>
      <c r="IC33" s="116">
        <v>14067.44140625</v>
      </c>
      <c r="ID33" s="117">
        <v>3.2299683094024658</v>
      </c>
      <c r="IE33" s="116">
        <v>4392.37451171875</v>
      </c>
      <c r="IF33" s="116">
        <v>14385.00390625</v>
      </c>
      <c r="IG33" s="117">
        <v>3.2749948501586914</v>
      </c>
      <c r="IH33" s="116">
        <v>4452.07177734375</v>
      </c>
      <c r="II33" s="116">
        <v>14601.8896484375</v>
      </c>
      <c r="IJ33" s="117">
        <v>3.2797966003417969</v>
      </c>
      <c r="IK33" s="116">
        <v>4396.77197265625</v>
      </c>
      <c r="IL33" s="116">
        <v>14769.9208984375</v>
      </c>
      <c r="IM33" s="117">
        <v>3.359264612197876</v>
      </c>
      <c r="IN33" s="115">
        <v>4388.12841796875</v>
      </c>
      <c r="IO33" s="116">
        <v>15173.93359375</v>
      </c>
      <c r="IP33" s="117">
        <v>3.4579510688781738</v>
      </c>
      <c r="IQ33" s="116">
        <v>4704.1103515625</v>
      </c>
      <c r="IR33" s="116">
        <v>15569.623046875</v>
      </c>
      <c r="IS33" s="117">
        <v>3.309791088104248</v>
      </c>
      <c r="IT33" s="116">
        <v>4745.30078125</v>
      </c>
      <c r="IU33" s="116">
        <v>16026.548828125</v>
      </c>
      <c r="IV33" s="117">
        <v>3.3773515224456787</v>
      </c>
      <c r="IW33" s="116">
        <v>4934.658203125</v>
      </c>
      <c r="IX33" s="116">
        <v>16496.822265625</v>
      </c>
      <c r="IY33" s="117">
        <v>3.3430526256561279</v>
      </c>
      <c r="IZ33" s="116">
        <v>5305.18505859375</v>
      </c>
      <c r="JA33" s="116">
        <v>17154.81640625</v>
      </c>
      <c r="JB33" s="117">
        <v>3.2335944175720215</v>
      </c>
      <c r="JC33" s="116">
        <v>5592.59521484375</v>
      </c>
      <c r="JD33" s="116">
        <v>17759.328125</v>
      </c>
      <c r="JE33" s="117">
        <v>3.1755075454711914</v>
      </c>
      <c r="JF33" s="116">
        <v>5786.70703125</v>
      </c>
      <c r="JG33" s="116">
        <v>18299.751953125</v>
      </c>
      <c r="JH33" s="117">
        <v>3.1623773574829102</v>
      </c>
      <c r="JI33" s="116">
        <v>6137.3251953125</v>
      </c>
      <c r="JJ33" s="116">
        <v>18911.3203125</v>
      </c>
      <c r="JK33" s="117">
        <v>3.0813620090484619</v>
      </c>
      <c r="JL33" s="116">
        <v>6625.52734375</v>
      </c>
      <c r="JM33" s="116">
        <v>19761.57421875</v>
      </c>
      <c r="JN33" s="117">
        <v>2.9826416969299316</v>
      </c>
      <c r="JO33" s="116">
        <v>6797.4375</v>
      </c>
      <c r="JP33" s="116">
        <v>20299.828125</v>
      </c>
      <c r="JQ33" s="117">
        <v>2.9863941669464111</v>
      </c>
      <c r="JR33" s="116">
        <v>7029.1552734375</v>
      </c>
      <c r="JS33" s="116">
        <v>20722.03125</v>
      </c>
      <c r="JT33" s="117">
        <v>2.9480116367340088</v>
      </c>
      <c r="JU33" s="116">
        <v>7573.55224609375</v>
      </c>
      <c r="JV33" s="116">
        <v>22214.302734375</v>
      </c>
      <c r="JW33" s="117">
        <v>2.9331417083740234</v>
      </c>
      <c r="JX33" s="116">
        <v>7893.32958984375</v>
      </c>
      <c r="JY33" s="116">
        <v>23067.400390625</v>
      </c>
      <c r="JZ33" s="117">
        <v>2.9223916530609131</v>
      </c>
      <c r="KA33" s="116">
        <v>8612.55859375</v>
      </c>
      <c r="KB33" s="116">
        <v>23523.767578125</v>
      </c>
      <c r="KC33" s="117">
        <v>2.7313332557678223</v>
      </c>
      <c r="KD33" s="116">
        <v>8147.50048828125</v>
      </c>
      <c r="KE33" s="116">
        <v>23601.328125</v>
      </c>
      <c r="KF33" s="117">
        <v>2.8967568874359131</v>
      </c>
      <c r="KG33" s="116">
        <v>8154.2392578125</v>
      </c>
      <c r="KH33" s="116">
        <v>24310.431640625</v>
      </c>
      <c r="KI33" s="117">
        <v>2.9813241958618164</v>
      </c>
      <c r="KJ33" s="116">
        <v>8301.2734375</v>
      </c>
      <c r="KK33" s="116">
        <v>25066.912109375</v>
      </c>
      <c r="KL33" s="117">
        <v>3.0196466445922852</v>
      </c>
      <c r="KM33" s="116">
        <v>8656.4541015625</v>
      </c>
      <c r="KN33" s="116">
        <v>25560.91796875</v>
      </c>
      <c r="KO33" s="117">
        <v>2.9528162479400635</v>
      </c>
      <c r="KP33" s="116">
        <v>8885.2314453125</v>
      </c>
      <c r="KQ33" s="116">
        <v>25752.166015625</v>
      </c>
      <c r="KR33" s="117">
        <v>2.8983111381530762</v>
      </c>
      <c r="KS33" s="116">
        <v>8905.875</v>
      </c>
      <c r="KT33" s="116">
        <v>25981.888671875</v>
      </c>
      <c r="KU33" s="117">
        <v>2.9173874855041504</v>
      </c>
      <c r="KV33" s="134">
        <v>5.9391613006591797</v>
      </c>
      <c r="KW33" s="135">
        <v>5.6872115135192871</v>
      </c>
      <c r="KX33" s="135">
        <v>5.4529557228088379</v>
      </c>
      <c r="KY33" s="135">
        <v>5.0754961967468262</v>
      </c>
      <c r="KZ33" s="135">
        <v>4.1859850883483887</v>
      </c>
      <c r="LA33" s="135">
        <v>4.241370677947998</v>
      </c>
      <c r="LB33" s="135">
        <v>4.4630928039550781</v>
      </c>
      <c r="LC33" s="135">
        <v>3.8376367092132568</v>
      </c>
      <c r="LD33" s="135">
        <v>3.2051427364349365</v>
      </c>
      <c r="LE33" s="135">
        <v>3.3152501583099365</v>
      </c>
      <c r="LF33" s="135">
        <v>2.9819917678833008</v>
      </c>
      <c r="LG33" s="135">
        <v>2.95389723777771</v>
      </c>
      <c r="LH33" s="135">
        <f t="shared" si="0"/>
        <v>5.6931095123291016</v>
      </c>
      <c r="LI33" s="135">
        <f t="shared" si="1"/>
        <v>4.6307406425476074</v>
      </c>
      <c r="LJ33" s="135">
        <f t="shared" si="2"/>
        <v>3.9368107318878174</v>
      </c>
      <c r="LK33" s="144">
        <f t="shared" si="3"/>
        <v>3.0837130546569824</v>
      </c>
    </row>
    <row r="34" spans="1:323" ht="15" customHeight="1">
      <c r="A34" s="114">
        <v>20</v>
      </c>
      <c r="B34" s="115">
        <v>172.43353271484375</v>
      </c>
      <c r="C34" s="116">
        <v>949.1854248046875</v>
      </c>
      <c r="D34" s="117">
        <v>5.5046453475952148</v>
      </c>
      <c r="E34" s="116">
        <v>182.20623779296875</v>
      </c>
      <c r="F34" s="116">
        <v>1058.7662353515625</v>
      </c>
      <c r="G34" s="117">
        <v>5.8108119964599609</v>
      </c>
      <c r="H34" s="116">
        <v>220.55784606933594</v>
      </c>
      <c r="I34" s="116">
        <v>1242.2049560546875</v>
      </c>
      <c r="J34" s="117">
        <v>5.6321048736572266</v>
      </c>
      <c r="K34" s="116">
        <v>262.89364624023437</v>
      </c>
      <c r="L34" s="116">
        <v>1443.958251953125</v>
      </c>
      <c r="M34" s="117">
        <v>5.4925565719604492</v>
      </c>
      <c r="N34" s="116">
        <v>328.49295043945312</v>
      </c>
      <c r="O34" s="116">
        <v>1838.2625732421875</v>
      </c>
      <c r="P34" s="117">
        <v>5.5960488319396973</v>
      </c>
      <c r="Q34" s="116">
        <v>432.69827270507812</v>
      </c>
      <c r="R34" s="116">
        <v>2207.81103515625</v>
      </c>
      <c r="S34" s="117">
        <v>5.1024260520935059</v>
      </c>
      <c r="T34" s="116">
        <v>540.88916015625</v>
      </c>
      <c r="U34" s="116">
        <v>2865.4443359375</v>
      </c>
      <c r="V34" s="117">
        <v>5.2976551055908203</v>
      </c>
      <c r="W34" s="116">
        <v>711.361083984375</v>
      </c>
      <c r="X34" s="116">
        <v>3766.562744140625</v>
      </c>
      <c r="Y34" s="117">
        <v>5.2948675155639648</v>
      </c>
      <c r="Z34" s="116">
        <v>752.98724365234375</v>
      </c>
      <c r="AA34" s="116">
        <v>3832.6142578125</v>
      </c>
      <c r="AB34" s="117">
        <v>5.0898795127868652</v>
      </c>
      <c r="AC34" s="116">
        <v>763.62542724609375</v>
      </c>
      <c r="AD34" s="116">
        <v>4080.767578125</v>
      </c>
      <c r="AE34" s="117">
        <v>5.3439388275146484</v>
      </c>
      <c r="AF34" s="116">
        <v>819.67718505859375</v>
      </c>
      <c r="AG34" s="116">
        <v>4640.47216796875</v>
      </c>
      <c r="AH34" s="117">
        <v>5.6613411903381348</v>
      </c>
      <c r="AI34" s="116">
        <v>979.4510498046875</v>
      </c>
      <c r="AJ34" s="116">
        <v>5209.587890625</v>
      </c>
      <c r="AK34" s="117">
        <v>5.318885326385498</v>
      </c>
      <c r="AL34" s="116">
        <v>1051.9962158203125</v>
      </c>
      <c r="AM34" s="116">
        <v>5501.3447265625</v>
      </c>
      <c r="AN34" s="117">
        <v>5.2294340133666992</v>
      </c>
      <c r="AO34" s="116">
        <v>1302.12890625</v>
      </c>
      <c r="AP34" s="116">
        <v>6459.7109375</v>
      </c>
      <c r="AQ34" s="117">
        <v>4.9608845710754395</v>
      </c>
      <c r="AR34" s="116">
        <v>1298.654296875</v>
      </c>
      <c r="AS34" s="116">
        <v>6667.626953125</v>
      </c>
      <c r="AT34" s="117">
        <v>5.1342587471008301</v>
      </c>
      <c r="AU34" s="116">
        <v>1419.1182861328125</v>
      </c>
      <c r="AV34" s="116">
        <v>7168.3134765625</v>
      </c>
      <c r="AW34" s="117">
        <v>5.0512447357177734</v>
      </c>
      <c r="AX34" s="116">
        <v>1578.4212646484375</v>
      </c>
      <c r="AY34" s="116">
        <v>7684.80908203125</v>
      </c>
      <c r="AZ34" s="117">
        <v>4.8686680793762207</v>
      </c>
      <c r="BA34" s="116">
        <v>1618.4521484375</v>
      </c>
      <c r="BB34" s="116">
        <v>7555.775390625</v>
      </c>
      <c r="BC34" s="117">
        <v>4.6685194969177246</v>
      </c>
      <c r="BD34" s="116">
        <v>1514.5380859375</v>
      </c>
      <c r="BE34" s="116">
        <v>7004.91943359375</v>
      </c>
      <c r="BF34" s="117">
        <v>4.6251192092895508</v>
      </c>
      <c r="BG34" s="116">
        <v>1304.1466064453125</v>
      </c>
      <c r="BH34" s="116">
        <v>6336.30517578125</v>
      </c>
      <c r="BI34" s="117">
        <v>4.8585834503173828</v>
      </c>
      <c r="BJ34" s="116">
        <v>1218.222900390625</v>
      </c>
      <c r="BK34" s="116">
        <v>6175.78125</v>
      </c>
      <c r="BL34" s="117">
        <v>5.0695004463195801</v>
      </c>
      <c r="BM34" s="116">
        <v>1104.354736328125</v>
      </c>
      <c r="BN34" s="116">
        <v>5654.7109375</v>
      </c>
      <c r="BO34" s="117">
        <v>5.1203756332397461</v>
      </c>
      <c r="BP34" s="116">
        <v>1050.3697509765625</v>
      </c>
      <c r="BQ34" s="116">
        <v>5536.6796875</v>
      </c>
      <c r="BR34" s="117">
        <v>5.271172046661377</v>
      </c>
      <c r="BS34" s="116">
        <v>1241.3038330078125</v>
      </c>
      <c r="BT34" s="116">
        <v>6142.25048828125</v>
      </c>
      <c r="BU34" s="117">
        <v>4.9482250213623047</v>
      </c>
      <c r="BV34" s="116">
        <v>1557.8992919921875</v>
      </c>
      <c r="BW34" s="116">
        <v>7491.7041015625</v>
      </c>
      <c r="BX34" s="117">
        <v>4.8088502883911133</v>
      </c>
      <c r="BY34" s="116">
        <v>1754.995361328125</v>
      </c>
      <c r="BZ34" s="116">
        <v>8161.8974609375</v>
      </c>
      <c r="CA34" s="117">
        <v>4.6506662368774414</v>
      </c>
      <c r="CB34" s="116">
        <v>2030.538818359375</v>
      </c>
      <c r="CC34" s="116">
        <v>8931.2001953125</v>
      </c>
      <c r="CD34" s="117">
        <v>4.3984384536743164</v>
      </c>
      <c r="CE34" s="116">
        <v>1799.3033447265625</v>
      </c>
      <c r="CF34" s="116">
        <v>8150.2333984375</v>
      </c>
      <c r="CG34" s="117">
        <v>4.529660701751709</v>
      </c>
      <c r="CH34" s="116">
        <v>2392.462158203125</v>
      </c>
      <c r="CI34" s="116">
        <v>10629.2265625</v>
      </c>
      <c r="CJ34" s="117">
        <v>4.4427981376647949</v>
      </c>
      <c r="CK34" s="116">
        <v>3376.829833984375</v>
      </c>
      <c r="CL34" s="116">
        <v>14069.640625</v>
      </c>
      <c r="CM34" s="117">
        <v>4.1665234565734863</v>
      </c>
      <c r="CN34" s="116">
        <v>4413.51318359375</v>
      </c>
      <c r="CO34" s="116">
        <v>16710.1640625</v>
      </c>
      <c r="CP34" s="117">
        <v>3.7861366271972656</v>
      </c>
      <c r="CQ34" s="116">
        <v>5566.9599609375</v>
      </c>
      <c r="CR34" s="116">
        <v>20441.3203125</v>
      </c>
      <c r="CS34" s="117">
        <v>3.6719000339508057</v>
      </c>
      <c r="CT34" s="116">
        <v>10010.55078125</v>
      </c>
      <c r="CU34" s="116">
        <v>36572.69140625</v>
      </c>
      <c r="CV34" s="117">
        <v>3.6534144878387451</v>
      </c>
      <c r="CW34" s="116">
        <v>14265.748046875</v>
      </c>
      <c r="CX34" s="116">
        <v>56003.3046875</v>
      </c>
      <c r="CY34" s="117">
        <v>3.9257180690765381</v>
      </c>
      <c r="CZ34" s="116">
        <v>18203.41796875</v>
      </c>
      <c r="DA34" s="116">
        <v>73951.8671875</v>
      </c>
      <c r="DB34" s="117">
        <v>4.0625262260437012</v>
      </c>
      <c r="DC34" s="116">
        <v>32026.48828125</v>
      </c>
      <c r="DD34" s="116">
        <v>123484.5078125</v>
      </c>
      <c r="DE34" s="117">
        <v>3.8556993007659912</v>
      </c>
      <c r="DF34" s="116">
        <v>61.686367034912109</v>
      </c>
      <c r="DG34" s="116">
        <v>238.29344177246094</v>
      </c>
      <c r="DH34" s="117">
        <v>3.8629839420318604</v>
      </c>
      <c r="DI34" s="116">
        <v>72.840126037597656</v>
      </c>
      <c r="DJ34" s="116">
        <v>277.46621704101562</v>
      </c>
      <c r="DK34" s="117">
        <v>3.8092496395111084</v>
      </c>
      <c r="DL34" s="116">
        <v>88.978965759277344</v>
      </c>
      <c r="DM34" s="116">
        <v>352.02447509765625</v>
      </c>
      <c r="DN34" s="117">
        <v>3.9562661647796631</v>
      </c>
      <c r="DO34" s="116">
        <v>102.54024505615234</v>
      </c>
      <c r="DP34" s="116">
        <v>415.14584350585937</v>
      </c>
      <c r="DQ34" s="117">
        <v>4.0486135482788086</v>
      </c>
      <c r="DR34" s="116">
        <v>106.18830871582031</v>
      </c>
      <c r="DS34" s="116">
        <v>421.57125854492188</v>
      </c>
      <c r="DT34" s="117">
        <v>3.9700345993041992</v>
      </c>
      <c r="DU34" s="116">
        <v>110.70231628417969</v>
      </c>
      <c r="DV34" s="116">
        <v>450.75698852539062</v>
      </c>
      <c r="DW34" s="117">
        <v>4.0717935562133789</v>
      </c>
      <c r="DX34" s="116">
        <v>117.35001373291016</v>
      </c>
      <c r="DY34" s="116">
        <v>486.36550903320312</v>
      </c>
      <c r="DZ34" s="117">
        <v>4.1445713043212891</v>
      </c>
      <c r="EA34" s="116">
        <v>129.10148620605469</v>
      </c>
      <c r="EB34" s="116">
        <v>524.72113037109375</v>
      </c>
      <c r="EC34" s="117">
        <v>4.0644083023071289</v>
      </c>
      <c r="ED34" s="116">
        <v>143.63900756835937</v>
      </c>
      <c r="EE34" s="118">
        <v>597.1844482421875</v>
      </c>
      <c r="EF34" s="119">
        <v>4.157536506652832</v>
      </c>
      <c r="EG34" s="115">
        <v>163.96376037597656</v>
      </c>
      <c r="EH34" s="116">
        <v>660.0499267578125</v>
      </c>
      <c r="EI34" s="117">
        <v>4.0255842208862305</v>
      </c>
      <c r="EJ34" s="116">
        <v>170.85130310058594</v>
      </c>
      <c r="EK34" s="116">
        <v>726.62591552734375</v>
      </c>
      <c r="EL34" s="117">
        <v>4.2529726028442383</v>
      </c>
      <c r="EM34" s="116">
        <v>184.63914489746094</v>
      </c>
      <c r="EN34" s="116">
        <v>804.2318115234375</v>
      </c>
      <c r="EO34" s="117">
        <v>4.3556952476501465</v>
      </c>
      <c r="EP34" s="116">
        <v>202.61300659179687</v>
      </c>
      <c r="EQ34" s="116">
        <v>874.3671875</v>
      </c>
      <c r="ER34" s="117">
        <v>4.3154544830322266</v>
      </c>
      <c r="ES34" s="116">
        <v>233.02890014648437</v>
      </c>
      <c r="ET34" s="116">
        <v>980.90704345703125</v>
      </c>
      <c r="EU34" s="117">
        <v>4.2093791961669922</v>
      </c>
      <c r="EV34" s="116">
        <v>247.77061462402344</v>
      </c>
      <c r="EW34" s="116">
        <v>1062.5455322265625</v>
      </c>
      <c r="EX34" s="117">
        <v>4.2884244918823242</v>
      </c>
      <c r="EY34" s="116">
        <v>274.53207397460937</v>
      </c>
      <c r="EZ34" s="116">
        <v>1156.198974609375</v>
      </c>
      <c r="FA34" s="117">
        <v>4.2115259170532227</v>
      </c>
      <c r="FB34" s="116">
        <v>286.92181396484375</v>
      </c>
      <c r="FC34" s="116">
        <v>1251.0919189453125</v>
      </c>
      <c r="FD34" s="117">
        <v>4.3603930473327637</v>
      </c>
      <c r="FE34" s="116">
        <v>313.73477172851563</v>
      </c>
      <c r="FF34" s="116">
        <v>1349.7427978515625</v>
      </c>
      <c r="FG34" s="117">
        <v>4.302177906036377</v>
      </c>
      <c r="FH34" s="116">
        <v>338.44024658203125</v>
      </c>
      <c r="FI34" s="116">
        <v>1448.8409423828125</v>
      </c>
      <c r="FJ34" s="117">
        <v>4.2809357643127441</v>
      </c>
      <c r="FK34" s="116">
        <v>385.06390380859375</v>
      </c>
      <c r="FL34" s="116">
        <v>1599.157470703125</v>
      </c>
      <c r="FM34" s="117">
        <v>4.1529664993286133</v>
      </c>
      <c r="FN34" s="116">
        <v>439.23507690429687</v>
      </c>
      <c r="FO34" s="116">
        <v>1798.0172119140625</v>
      </c>
      <c r="FP34" s="117">
        <v>4.0935192108154297</v>
      </c>
      <c r="FQ34" s="116">
        <v>507.39566040039062</v>
      </c>
      <c r="FR34" s="116">
        <v>2000.892333984375</v>
      </c>
      <c r="FS34" s="117">
        <v>3.943455696105957</v>
      </c>
      <c r="FT34" s="116">
        <v>549.8646240234375</v>
      </c>
      <c r="FU34" s="116">
        <v>2185.914306640625</v>
      </c>
      <c r="FV34" s="117">
        <v>3.9753680229187012</v>
      </c>
      <c r="FW34" s="116">
        <v>635.23846435546875</v>
      </c>
      <c r="FX34" s="116">
        <v>2438.172607421875</v>
      </c>
      <c r="FY34" s="117">
        <v>3.838200569152832</v>
      </c>
      <c r="FZ34" s="116">
        <v>687.39178466796875</v>
      </c>
      <c r="GA34" s="116">
        <v>2725.213623046875</v>
      </c>
      <c r="GB34" s="117">
        <v>3.9645712375640869</v>
      </c>
      <c r="GC34" s="116">
        <v>808.9210205078125</v>
      </c>
      <c r="GD34" s="116">
        <v>3107.771240234375</v>
      </c>
      <c r="GE34" s="117">
        <v>3.8418722152709961</v>
      </c>
      <c r="GF34" s="116">
        <v>956.0135498046875</v>
      </c>
      <c r="GG34" s="116">
        <v>3583.044677734375</v>
      </c>
      <c r="GH34" s="117">
        <v>3.7479016780853271</v>
      </c>
      <c r="GI34" s="116">
        <v>1117.080810546875</v>
      </c>
      <c r="GJ34" s="116">
        <v>4114.06494140625</v>
      </c>
      <c r="GK34" s="117">
        <v>3.6828713417053223</v>
      </c>
      <c r="GL34" s="116">
        <v>1366.4459228515625</v>
      </c>
      <c r="GM34" s="116">
        <v>4598.74072265625</v>
      </c>
      <c r="GN34" s="117">
        <v>3.3654758930206299</v>
      </c>
      <c r="GO34" s="116">
        <v>1630.4583740234375</v>
      </c>
      <c r="GP34" s="116">
        <v>5342.796875</v>
      </c>
      <c r="GQ34" s="117">
        <v>3.2768681049346924</v>
      </c>
      <c r="GR34" s="116">
        <v>1930.3961181640625</v>
      </c>
      <c r="GS34" s="116">
        <v>6006.51123046875</v>
      </c>
      <c r="GT34" s="117">
        <v>3.1115434169769287</v>
      </c>
      <c r="GU34" s="116">
        <v>2205.097412109375</v>
      </c>
      <c r="GV34" s="116">
        <v>6742.416015625</v>
      </c>
      <c r="GW34" s="117">
        <v>3.0576498508453369</v>
      </c>
      <c r="GX34" s="116">
        <v>2495.71044921875</v>
      </c>
      <c r="GY34" s="116">
        <v>7569.66064453125</v>
      </c>
      <c r="GZ34" s="117">
        <v>3.0330684185028076</v>
      </c>
      <c r="HA34" s="116">
        <v>2898.595947265625</v>
      </c>
      <c r="HB34" s="116">
        <v>8617.671875</v>
      </c>
      <c r="HC34" s="117">
        <v>2.9730503559112549</v>
      </c>
      <c r="HD34" s="116">
        <v>3090.420654296875</v>
      </c>
      <c r="HE34" s="116">
        <v>9659.4189453125</v>
      </c>
      <c r="HF34" s="117">
        <v>3.1256000995635986</v>
      </c>
      <c r="HG34" s="116">
        <v>3337.532958984375</v>
      </c>
      <c r="HH34" s="116">
        <v>10275.29296875</v>
      </c>
      <c r="HI34" s="117">
        <v>3.0787091255187988</v>
      </c>
      <c r="HJ34" s="116">
        <v>3454.25</v>
      </c>
      <c r="HK34" s="116">
        <v>10890.4365234375</v>
      </c>
      <c r="HL34" s="117">
        <v>3.1527643203735352</v>
      </c>
      <c r="HM34" s="116">
        <v>3604.344970703125</v>
      </c>
      <c r="HN34" s="116">
        <v>11443.0732421875</v>
      </c>
      <c r="HO34" s="117">
        <v>3.1747996807098389</v>
      </c>
      <c r="HP34" s="116">
        <v>3736.139892578125</v>
      </c>
      <c r="HQ34" s="116">
        <v>11828.5986328125</v>
      </c>
      <c r="HR34" s="117">
        <v>3.1659946441650391</v>
      </c>
      <c r="HS34" s="116">
        <v>3851.7353515625</v>
      </c>
      <c r="HT34" s="116">
        <v>12180.578125</v>
      </c>
      <c r="HU34" s="117">
        <v>3.1623611450195312</v>
      </c>
      <c r="HV34" s="116">
        <v>4082.96630859375</v>
      </c>
      <c r="HW34" s="116">
        <v>12927.966796875</v>
      </c>
      <c r="HX34" s="117">
        <v>3.1663172245025635</v>
      </c>
      <c r="HY34" s="116">
        <v>4294.5419921875</v>
      </c>
      <c r="HZ34" s="116">
        <v>13700.90625</v>
      </c>
      <c r="IA34" s="117">
        <v>3.1903066635131836</v>
      </c>
      <c r="IB34" s="116">
        <v>4500.900390625</v>
      </c>
      <c r="IC34" s="116">
        <v>14187.9306640625</v>
      </c>
      <c r="ID34" s="117">
        <v>3.1522426605224609</v>
      </c>
      <c r="IE34" s="116">
        <v>4563.8232421875</v>
      </c>
      <c r="IF34" s="116">
        <v>14508.8349609375</v>
      </c>
      <c r="IG34" s="117">
        <v>3.1790966987609863</v>
      </c>
      <c r="IH34" s="116">
        <v>4600.3408203125</v>
      </c>
      <c r="II34" s="116">
        <v>14727.83984375</v>
      </c>
      <c r="IJ34" s="117">
        <v>3.2014670372009277</v>
      </c>
      <c r="IK34" s="116">
        <v>4558.22509765625</v>
      </c>
      <c r="IL34" s="116">
        <v>14898.5791015625</v>
      </c>
      <c r="IM34" s="117">
        <v>3.2685043811798096</v>
      </c>
      <c r="IN34" s="115">
        <v>4551.70751953125</v>
      </c>
      <c r="IO34" s="116">
        <v>15307.73828125</v>
      </c>
      <c r="IP34" s="117">
        <v>3.3630759716033936</v>
      </c>
      <c r="IQ34" s="116">
        <v>4886.9404296875</v>
      </c>
      <c r="IR34" s="116">
        <v>15704.3173828125</v>
      </c>
      <c r="IS34" s="117">
        <v>3.2135274410247803</v>
      </c>
      <c r="IT34" s="116">
        <v>4942.25830078125</v>
      </c>
      <c r="IU34" s="116">
        <v>16166.3525390625</v>
      </c>
      <c r="IV34" s="117">
        <v>3.2710456848144531</v>
      </c>
      <c r="IW34" s="116">
        <v>5158.26171875</v>
      </c>
      <c r="IX34" s="116">
        <v>16639.9765625</v>
      </c>
      <c r="IY34" s="117">
        <v>3.2258884906768799</v>
      </c>
      <c r="IZ34" s="116">
        <v>5554.099609375</v>
      </c>
      <c r="JA34" s="116">
        <v>17301.36328125</v>
      </c>
      <c r="JB34" s="117">
        <v>3.1150617599487305</v>
      </c>
      <c r="JC34" s="116">
        <v>5819.71337890625</v>
      </c>
      <c r="JD34" s="116">
        <v>17909.978515625</v>
      </c>
      <c r="JE34" s="117">
        <v>3.0774674415588379</v>
      </c>
      <c r="JF34" s="116">
        <v>6052.45751953125</v>
      </c>
      <c r="JG34" s="116">
        <v>18454.533203125</v>
      </c>
      <c r="JH34" s="117">
        <v>3.0490975379943848</v>
      </c>
      <c r="JI34" s="116">
        <v>6420.98974609375</v>
      </c>
      <c r="JJ34" s="116">
        <v>19069.212890625</v>
      </c>
      <c r="JK34" s="117">
        <v>2.9698245525360107</v>
      </c>
      <c r="JL34" s="116">
        <v>6845.78759765625</v>
      </c>
      <c r="JM34" s="116">
        <v>19924.341796875</v>
      </c>
      <c r="JN34" s="117">
        <v>2.9104528427124023</v>
      </c>
      <c r="JO34" s="116">
        <v>7017.2998046875</v>
      </c>
      <c r="JP34" s="116">
        <v>20467.23046875</v>
      </c>
      <c r="JQ34" s="117">
        <v>2.9166817665100098</v>
      </c>
      <c r="JR34" s="116">
        <v>7278.63623046875</v>
      </c>
      <c r="JS34" s="116">
        <v>20891.662109375</v>
      </c>
      <c r="JT34" s="117">
        <v>2.8702714443206787</v>
      </c>
      <c r="JU34" s="116">
        <v>7864.11376953125</v>
      </c>
      <c r="JV34" s="116">
        <v>22395.46875</v>
      </c>
      <c r="JW34" s="117">
        <v>2.8478057384490967</v>
      </c>
      <c r="JX34" s="116">
        <v>8184.40478515625</v>
      </c>
      <c r="JY34" s="116">
        <v>23255.2578125</v>
      </c>
      <c r="JZ34" s="117">
        <v>2.8414111137390137</v>
      </c>
      <c r="KA34" s="116">
        <v>8950.7509765625</v>
      </c>
      <c r="KB34" s="116">
        <v>23707.966796875</v>
      </c>
      <c r="KC34" s="117">
        <v>2.6487126350402832</v>
      </c>
      <c r="KD34" s="116">
        <v>8539.822265625</v>
      </c>
      <c r="KE34" s="116">
        <v>23792.0625</v>
      </c>
      <c r="KF34" s="117">
        <v>2.7860138416290283</v>
      </c>
      <c r="KG34" s="116">
        <v>8553.3671875</v>
      </c>
      <c r="KH34" s="116">
        <v>24509.85546875</v>
      </c>
      <c r="KI34" s="117">
        <v>2.8655211925506592</v>
      </c>
      <c r="KJ34" s="116">
        <v>8677.6181640625</v>
      </c>
      <c r="KK34" s="116">
        <v>25274.08984375</v>
      </c>
      <c r="KL34" s="117">
        <v>2.9125607013702393</v>
      </c>
      <c r="KM34" s="116">
        <v>9023.369140625</v>
      </c>
      <c r="KN34" s="116">
        <v>25769.875</v>
      </c>
      <c r="KO34" s="117">
        <v>2.8559038639068604</v>
      </c>
      <c r="KP34" s="116">
        <v>9249.1826171875</v>
      </c>
      <c r="KQ34" s="116">
        <v>25960.662109375</v>
      </c>
      <c r="KR34" s="117">
        <v>2.8068060874938965</v>
      </c>
      <c r="KS34" s="116">
        <v>9280.3291015625</v>
      </c>
      <c r="KT34" s="116">
        <v>26192.931640625</v>
      </c>
      <c r="KU34" s="117">
        <v>2.8224141597747803</v>
      </c>
      <c r="KV34" s="134">
        <v>5.6577286720275879</v>
      </c>
      <c r="KW34" s="135">
        <v>5.4241580963134766</v>
      </c>
      <c r="KX34" s="135">
        <v>5.1953401565551758</v>
      </c>
      <c r="KY34" s="135">
        <v>4.8419451713562012</v>
      </c>
      <c r="KZ34" s="135">
        <v>3.9957361221313477</v>
      </c>
      <c r="LA34" s="135">
        <v>4.0501031875610352</v>
      </c>
      <c r="LB34" s="135">
        <v>4.257047176361084</v>
      </c>
      <c r="LC34" s="135">
        <v>3.6748127937316895</v>
      </c>
      <c r="LD34" s="135">
        <v>3.1090314388275146</v>
      </c>
      <c r="LE34" s="135">
        <v>3.2180216312408447</v>
      </c>
      <c r="LF34" s="135">
        <v>2.8917739391326904</v>
      </c>
      <c r="LG34" s="135">
        <v>2.8526411056518555</v>
      </c>
      <c r="LH34" s="135">
        <f t="shared" si="0"/>
        <v>5.425742308298747</v>
      </c>
      <c r="LI34" s="135">
        <f t="shared" si="1"/>
        <v>4.4188406467437744</v>
      </c>
      <c r="LJ34" s="135">
        <f t="shared" si="2"/>
        <v>3.7727486491203308</v>
      </c>
      <c r="LK34" s="144">
        <f t="shared" si="3"/>
        <v>2.9874788920084634</v>
      </c>
    </row>
    <row r="35" spans="1:323" ht="15" customHeight="1">
      <c r="A35" s="114">
        <v>21</v>
      </c>
      <c r="B35" s="115">
        <v>182.45233154296875</v>
      </c>
      <c r="C35" s="116">
        <v>958.954345703125</v>
      </c>
      <c r="D35" s="117">
        <v>5.2559170722961426</v>
      </c>
      <c r="E35" s="116">
        <v>192.54449462890625</v>
      </c>
      <c r="F35" s="116">
        <v>1069.796630859375</v>
      </c>
      <c r="G35" s="117">
        <v>5.5561008453369141</v>
      </c>
      <c r="H35" s="116">
        <v>233.03709411621094</v>
      </c>
      <c r="I35" s="116">
        <v>1255.058349609375</v>
      </c>
      <c r="J35" s="117">
        <v>5.3856592178344727</v>
      </c>
      <c r="K35" s="116">
        <v>277.14077758789063</v>
      </c>
      <c r="L35" s="116">
        <v>1458.818359375</v>
      </c>
      <c r="M35" s="117">
        <v>5.263817310333252</v>
      </c>
      <c r="N35" s="116">
        <v>347.37893676757812</v>
      </c>
      <c r="O35" s="116">
        <v>1857.254150390625</v>
      </c>
      <c r="P35" s="117">
        <v>5.3464789390563965</v>
      </c>
      <c r="Q35" s="116">
        <v>457.73696899414063</v>
      </c>
      <c r="R35" s="116">
        <v>2230.122314453125</v>
      </c>
      <c r="S35" s="117">
        <v>4.8720607757568359</v>
      </c>
      <c r="T35" s="116">
        <v>570.64825439453125</v>
      </c>
      <c r="U35" s="116">
        <v>2894.68115234375</v>
      </c>
      <c r="V35" s="117">
        <v>5.0726189613342285</v>
      </c>
      <c r="W35" s="116">
        <v>752.24609375</v>
      </c>
      <c r="X35" s="116">
        <v>3804.9775390625</v>
      </c>
      <c r="Y35" s="117">
        <v>5.0581550598144531</v>
      </c>
      <c r="Z35" s="116">
        <v>796.45703125</v>
      </c>
      <c r="AA35" s="116">
        <v>3871.322021484375</v>
      </c>
      <c r="AB35" s="117">
        <v>4.8606791496276855</v>
      </c>
      <c r="AC35" s="116">
        <v>808.09161376953125</v>
      </c>
      <c r="AD35" s="116">
        <v>4122.4755859375</v>
      </c>
      <c r="AE35" s="117">
        <v>5.1014952659606934</v>
      </c>
      <c r="AF35" s="116">
        <v>867.976806640625</v>
      </c>
      <c r="AG35" s="116">
        <v>4688.53125</v>
      </c>
      <c r="AH35" s="117">
        <v>5.4016780853271484</v>
      </c>
      <c r="AI35" s="116">
        <v>1036.7305908203125</v>
      </c>
      <c r="AJ35" s="116">
        <v>5262.771484375</v>
      </c>
      <c r="AK35" s="117">
        <v>5.0763154029846191</v>
      </c>
      <c r="AL35" s="116">
        <v>1113.32470703125</v>
      </c>
      <c r="AM35" s="116">
        <v>5557.27783203125</v>
      </c>
      <c r="AN35" s="117">
        <v>4.9916057586669922</v>
      </c>
      <c r="AO35" s="116">
        <v>1374.483154296875</v>
      </c>
      <c r="AP35" s="116">
        <v>6524.5390625</v>
      </c>
      <c r="AQ35" s="117">
        <v>4.7469034194946289</v>
      </c>
      <c r="AR35" s="116">
        <v>1371.27978515625</v>
      </c>
      <c r="AS35" s="116">
        <v>6735.12939453125</v>
      </c>
      <c r="AT35" s="117">
        <v>4.911564826965332</v>
      </c>
      <c r="AU35" s="116">
        <v>1497.302490234375</v>
      </c>
      <c r="AV35" s="116">
        <v>7240.59375</v>
      </c>
      <c r="AW35" s="117">
        <v>4.8357586860656738</v>
      </c>
      <c r="AX35" s="116">
        <v>1665.2880859375</v>
      </c>
      <c r="AY35" s="116">
        <v>7761.55517578125</v>
      </c>
      <c r="AZ35" s="117">
        <v>4.6607880592346191</v>
      </c>
      <c r="BA35" s="116">
        <v>1708.440673828125</v>
      </c>
      <c r="BB35" s="116">
        <v>7630.3623046875</v>
      </c>
      <c r="BC35" s="117">
        <v>4.4662728309631348</v>
      </c>
      <c r="BD35" s="116">
        <v>1598.4002685546875</v>
      </c>
      <c r="BE35" s="116">
        <v>7073.8876953125</v>
      </c>
      <c r="BF35" s="117">
        <v>4.4256048202514648</v>
      </c>
      <c r="BG35" s="116">
        <v>1376.938232421875</v>
      </c>
      <c r="BH35" s="116">
        <v>6399.54296875</v>
      </c>
      <c r="BI35" s="117">
        <v>4.6476616859436035</v>
      </c>
      <c r="BJ35" s="116">
        <v>1286.32763671875</v>
      </c>
      <c r="BK35" s="116">
        <v>6238.1044921875</v>
      </c>
      <c r="BL35" s="117">
        <v>4.8495454788208008</v>
      </c>
      <c r="BM35" s="116">
        <v>1166.1771240234375</v>
      </c>
      <c r="BN35" s="116">
        <v>5711.91943359375</v>
      </c>
      <c r="BO35" s="117">
        <v>4.8979864120483398</v>
      </c>
      <c r="BP35" s="116">
        <v>1109.7989501953125</v>
      </c>
      <c r="BQ35" s="116">
        <v>5593.09228515625</v>
      </c>
      <c r="BR35" s="117">
        <v>5.0397348403930664</v>
      </c>
      <c r="BS35" s="116">
        <v>1310.256591796875</v>
      </c>
      <c r="BT35" s="116">
        <v>6203.8515625</v>
      </c>
      <c r="BU35" s="117">
        <v>4.7348370552062988</v>
      </c>
      <c r="BV35" s="116">
        <v>1644.28564453125</v>
      </c>
      <c r="BW35" s="116">
        <v>7566.26904296875</v>
      </c>
      <c r="BX35" s="117">
        <v>4.6015539169311523</v>
      </c>
      <c r="BY35" s="116">
        <v>1852.239990234375</v>
      </c>
      <c r="BZ35" s="116">
        <v>8242.3828125</v>
      </c>
      <c r="CA35" s="117">
        <v>4.4499540328979492</v>
      </c>
      <c r="CB35" s="116">
        <v>2142.635009765625</v>
      </c>
      <c r="CC35" s="116">
        <v>9017.8408203125</v>
      </c>
      <c r="CD35" s="117">
        <v>4.2087621688842773</v>
      </c>
      <c r="CE35" s="116">
        <v>1900.0234375</v>
      </c>
      <c r="CF35" s="116">
        <v>8229.9873046875</v>
      </c>
      <c r="CG35" s="117">
        <v>4.3315186500549316</v>
      </c>
      <c r="CH35" s="116">
        <v>2523.668701171875</v>
      </c>
      <c r="CI35" s="116">
        <v>10732.6591796875</v>
      </c>
      <c r="CJ35" s="117">
        <v>4.252800464630127</v>
      </c>
      <c r="CK35" s="116">
        <v>3561.17431640625</v>
      </c>
      <c r="CL35" s="116">
        <v>14203.8251953125</v>
      </c>
      <c r="CM35" s="117">
        <v>3.9885227680206299</v>
      </c>
      <c r="CN35" s="116">
        <v>4647.88037109375</v>
      </c>
      <c r="CO35" s="116">
        <v>16864.33203125</v>
      </c>
      <c r="CP35" s="117">
        <v>3.6283919811248779</v>
      </c>
      <c r="CQ35" s="116">
        <v>5865.5888671875</v>
      </c>
      <c r="CR35" s="116">
        <v>20627.712890625</v>
      </c>
      <c r="CS35" s="117">
        <v>3.5167334079742432</v>
      </c>
      <c r="CT35" s="116">
        <v>10549.7939453125</v>
      </c>
      <c r="CU35" s="116">
        <v>36905.5078125</v>
      </c>
      <c r="CV35" s="117">
        <v>3.498220682144165</v>
      </c>
      <c r="CW35" s="116">
        <v>15041.2783203125</v>
      </c>
      <c r="CX35" s="116">
        <v>56526.71875</v>
      </c>
      <c r="CY35" s="117">
        <v>3.758105993270874</v>
      </c>
      <c r="CZ35" s="116">
        <v>19207.072265625</v>
      </c>
      <c r="DA35" s="116">
        <v>74651.1953125</v>
      </c>
      <c r="DB35" s="117">
        <v>3.8866515159606934</v>
      </c>
      <c r="DC35" s="116">
        <v>33727.19140625</v>
      </c>
      <c r="DD35" s="116">
        <v>124631.4296875</v>
      </c>
      <c r="DE35" s="117">
        <v>3.6952803134918213</v>
      </c>
      <c r="DF35" s="116">
        <v>65.044021606445313</v>
      </c>
      <c r="DG35" s="116">
        <v>240.50772094726562</v>
      </c>
      <c r="DH35" s="117">
        <v>3.6976146697998047</v>
      </c>
      <c r="DI35" s="116">
        <v>76.723457336425781</v>
      </c>
      <c r="DJ35" s="116">
        <v>280.03182983398437</v>
      </c>
      <c r="DK35" s="117">
        <v>3.6498854160308838</v>
      </c>
      <c r="DL35" s="116">
        <v>93.802322387695313</v>
      </c>
      <c r="DM35" s="116">
        <v>355.32363891601562</v>
      </c>
      <c r="DN35" s="117">
        <v>3.7880046367645264</v>
      </c>
      <c r="DO35" s="116">
        <v>108.17254638671875</v>
      </c>
      <c r="DP35" s="116">
        <v>419.06723022460937</v>
      </c>
      <c r="DQ35" s="117">
        <v>3.8740627765655518</v>
      </c>
      <c r="DR35" s="116">
        <v>111.8951416015625</v>
      </c>
      <c r="DS35" s="116">
        <v>425.52734375</v>
      </c>
      <c r="DT35" s="117">
        <v>3.8029117584228516</v>
      </c>
      <c r="DU35" s="116">
        <v>116.69712829589844</v>
      </c>
      <c r="DV35" s="116">
        <v>455.0235595703125</v>
      </c>
      <c r="DW35" s="117">
        <v>3.8991837501525879</v>
      </c>
      <c r="DX35" s="116">
        <v>123.73801422119141</v>
      </c>
      <c r="DY35" s="116">
        <v>490.99618530273437</v>
      </c>
      <c r="DZ35" s="117">
        <v>3.9680302143096924</v>
      </c>
      <c r="EA35" s="116">
        <v>136.11495971679687</v>
      </c>
      <c r="EB35" s="116">
        <v>529.6845703125</v>
      </c>
      <c r="EC35" s="117">
        <v>3.8914501667022705</v>
      </c>
      <c r="ED35" s="116">
        <v>151.46656799316406</v>
      </c>
      <c r="EE35" s="118">
        <v>602.8759765625</v>
      </c>
      <c r="EF35" s="119">
        <v>3.9802577495574951</v>
      </c>
      <c r="EG35" s="115">
        <v>172.78436279296875</v>
      </c>
      <c r="EH35" s="116">
        <v>666.273681640625</v>
      </c>
      <c r="EI35" s="117">
        <v>3.8560993671417236</v>
      </c>
      <c r="EJ35" s="116">
        <v>180.07894897460937</v>
      </c>
      <c r="EK35" s="116">
        <v>733.60260009765625</v>
      </c>
      <c r="EL35" s="117">
        <v>4.0737833976745605</v>
      </c>
      <c r="EM35" s="116">
        <v>195.3743896484375</v>
      </c>
      <c r="EN35" s="116">
        <v>812.0068359375</v>
      </c>
      <c r="EO35" s="117">
        <v>4.1561579704284668</v>
      </c>
      <c r="EP35" s="116">
        <v>213.96585083007812</v>
      </c>
      <c r="EQ35" s="116">
        <v>882.79852294921875</v>
      </c>
      <c r="ER35" s="117">
        <v>4.125885009765625</v>
      </c>
      <c r="ES35" s="116">
        <v>245.59214782714844</v>
      </c>
      <c r="ET35" s="116">
        <v>990.29443359375</v>
      </c>
      <c r="EU35" s="117">
        <v>4.0322723388671875</v>
      </c>
      <c r="EV35" s="116">
        <v>261.58541870117187</v>
      </c>
      <c r="EW35" s="116">
        <v>1072.771728515625</v>
      </c>
      <c r="EX35" s="117">
        <v>4.1010379791259766</v>
      </c>
      <c r="EY35" s="116">
        <v>289.54696655273438</v>
      </c>
      <c r="EZ35" s="116">
        <v>1167.264404296875</v>
      </c>
      <c r="FA35" s="117">
        <v>4.0313472747802734</v>
      </c>
      <c r="FB35" s="116">
        <v>302.9384765625</v>
      </c>
      <c r="FC35" s="116">
        <v>1263.1953125</v>
      </c>
      <c r="FD35" s="117">
        <v>4.1698079109191895</v>
      </c>
      <c r="FE35" s="116">
        <v>331.24423217773438</v>
      </c>
      <c r="FF35" s="116">
        <v>1362.7459716796875</v>
      </c>
      <c r="FG35" s="117">
        <v>4.1140217781066895</v>
      </c>
      <c r="FH35" s="116">
        <v>357.15203857421875</v>
      </c>
      <c r="FI35" s="116">
        <v>1462.7783203125</v>
      </c>
      <c r="FJ35" s="117">
        <v>4.0956740379333496</v>
      </c>
      <c r="FK35" s="116">
        <v>405.98403930664062</v>
      </c>
      <c r="FL35" s="116">
        <v>1614.3934326171875</v>
      </c>
      <c r="FM35" s="117">
        <v>3.9764947891235352</v>
      </c>
      <c r="FN35" s="116">
        <v>463.02554321289062</v>
      </c>
      <c r="FO35" s="116">
        <v>1815.0665283203125</v>
      </c>
      <c r="FP35" s="117">
        <v>3.9200139045715332</v>
      </c>
      <c r="FQ35" s="116">
        <v>534.25738525390625</v>
      </c>
      <c r="FR35" s="116">
        <v>2019.627197265625</v>
      </c>
      <c r="FS35" s="117">
        <v>3.7802512645721436</v>
      </c>
      <c r="FT35" s="116">
        <v>579.66241455078125</v>
      </c>
      <c r="FU35" s="116">
        <v>2206.435302734375</v>
      </c>
      <c r="FV35" s="117">
        <v>3.8064143657684326</v>
      </c>
      <c r="FW35" s="116">
        <v>669.22052001953125</v>
      </c>
      <c r="FX35" s="116">
        <v>2460.779541015625</v>
      </c>
      <c r="FY35" s="117">
        <v>3.6770832538604736</v>
      </c>
      <c r="FZ35" s="116">
        <v>725.160400390625</v>
      </c>
      <c r="GA35" s="116">
        <v>2750.77001953125</v>
      </c>
      <c r="GB35" s="117">
        <v>3.7933263778686523</v>
      </c>
      <c r="GC35" s="116">
        <v>853.493896484375</v>
      </c>
      <c r="GD35" s="116">
        <v>3136.588623046875</v>
      </c>
      <c r="GE35" s="117">
        <v>3.6749982833862305</v>
      </c>
      <c r="GF35" s="116">
        <v>1007.51708984375</v>
      </c>
      <c r="GG35" s="116">
        <v>3615.971923828125</v>
      </c>
      <c r="GH35" s="117">
        <v>3.5889930725097656</v>
      </c>
      <c r="GI35" s="116">
        <v>1173.4840087890625</v>
      </c>
      <c r="GJ35" s="116">
        <v>4151.64453125</v>
      </c>
      <c r="GK35" s="117">
        <v>3.5378789901733398</v>
      </c>
      <c r="GL35" s="116">
        <v>1432.0780029296875</v>
      </c>
      <c r="GM35" s="116">
        <v>4639.240234375</v>
      </c>
      <c r="GN35" s="117">
        <v>3.2395164966583252</v>
      </c>
      <c r="GO35" s="116">
        <v>1704.0836181640625</v>
      </c>
      <c r="GP35" s="116">
        <v>5389.32177734375</v>
      </c>
      <c r="GQ35" s="117">
        <v>3.1625924110412598</v>
      </c>
      <c r="GR35" s="116">
        <v>2005.501953125</v>
      </c>
      <c r="GS35" s="116">
        <v>6057.6318359375</v>
      </c>
      <c r="GT35" s="117">
        <v>3.0205066204071045</v>
      </c>
      <c r="GU35" s="116">
        <v>2290.800048828125</v>
      </c>
      <c r="GV35" s="116">
        <v>6799.3076171875</v>
      </c>
      <c r="GW35" s="117">
        <v>2.9680929183959961</v>
      </c>
      <c r="GX35" s="116">
        <v>2592.249755859375</v>
      </c>
      <c r="GY35" s="116">
        <v>7633.2763671875</v>
      </c>
      <c r="GZ35" s="117">
        <v>2.9446530342102051</v>
      </c>
      <c r="HA35" s="116">
        <v>3007.55419921875</v>
      </c>
      <c r="HB35" s="116">
        <v>8689.375</v>
      </c>
      <c r="HC35" s="117">
        <v>2.8891832828521729</v>
      </c>
      <c r="HD35" s="116">
        <v>3209.257568359375</v>
      </c>
      <c r="HE35" s="116">
        <v>9741.818359375</v>
      </c>
      <c r="HF35" s="117">
        <v>3.035536527633667</v>
      </c>
      <c r="HG35" s="116">
        <v>3463.391357421875</v>
      </c>
      <c r="HH35" s="116">
        <v>10362.3154296875</v>
      </c>
      <c r="HI35" s="117">
        <v>2.9919562339782715</v>
      </c>
      <c r="HJ35" s="116">
        <v>3583.727783203125</v>
      </c>
      <c r="HK35" s="116">
        <v>10983.74609375</v>
      </c>
      <c r="HL35" s="117">
        <v>3.0648941993713379</v>
      </c>
      <c r="HM35" s="116">
        <v>3738.62890625</v>
      </c>
      <c r="HN35" s="116">
        <v>11541.4482421875</v>
      </c>
      <c r="HO35" s="117">
        <v>3.0870804786682129</v>
      </c>
      <c r="HP35" s="116">
        <v>3878.83837890625</v>
      </c>
      <c r="HQ35" s="116">
        <v>11930.1318359375</v>
      </c>
      <c r="HR35" s="117">
        <v>3.0756971836090088</v>
      </c>
      <c r="HS35" s="116">
        <v>4002.6455078125</v>
      </c>
      <c r="HT35" s="116">
        <v>12285.05078125</v>
      </c>
      <c r="HU35" s="117">
        <v>3.069232702255249</v>
      </c>
      <c r="HV35" s="116">
        <v>4238.93701171875</v>
      </c>
      <c r="HW35" s="116">
        <v>13038.939453125</v>
      </c>
      <c r="HX35" s="117">
        <v>3.0759928226470947</v>
      </c>
      <c r="HY35" s="116">
        <v>4451.80322265625</v>
      </c>
      <c r="HZ35" s="116">
        <v>13818.970703125</v>
      </c>
      <c r="IA35" s="117">
        <v>3.1041288375854492</v>
      </c>
      <c r="IB35" s="116">
        <v>4646.63427734375</v>
      </c>
      <c r="IC35" s="116">
        <v>14309.6318359375</v>
      </c>
      <c r="ID35" s="117">
        <v>3.0795691013336182</v>
      </c>
      <c r="IE35" s="116">
        <v>4735.013671875</v>
      </c>
      <c r="IF35" s="116">
        <v>14633.642578125</v>
      </c>
      <c r="IG35" s="117">
        <v>3.090517520904541</v>
      </c>
      <c r="IH35" s="116">
        <v>4755.607421875</v>
      </c>
      <c r="II35" s="116">
        <v>14855.0634765625</v>
      </c>
      <c r="IJ35" s="117">
        <v>3.1236941814422607</v>
      </c>
      <c r="IK35" s="116">
        <v>4724.91796875</v>
      </c>
      <c r="IL35" s="116">
        <v>15028.423828125</v>
      </c>
      <c r="IM35" s="117">
        <v>3.1806740760803223</v>
      </c>
      <c r="IN35" s="115">
        <v>4721.4638671875</v>
      </c>
      <c r="IO35" s="116">
        <v>15442.82421875</v>
      </c>
      <c r="IP35" s="117">
        <v>3.2707703113555908</v>
      </c>
      <c r="IQ35" s="116">
        <v>5089.27001953125</v>
      </c>
      <c r="IR35" s="116">
        <v>15839.986328125</v>
      </c>
      <c r="IS35" s="117">
        <v>3.1124279499053955</v>
      </c>
      <c r="IT35" s="116">
        <v>5160.05029296875</v>
      </c>
      <c r="IU35" s="116">
        <v>16307.07421875</v>
      </c>
      <c r="IV35" s="117">
        <v>3.160254955291748</v>
      </c>
      <c r="IW35" s="116">
        <v>5400.46044921875</v>
      </c>
      <c r="IX35" s="116">
        <v>16783.79296875</v>
      </c>
      <c r="IY35" s="117">
        <v>3.1078448295593262</v>
      </c>
      <c r="IZ35" s="116">
        <v>5777.3330078125</v>
      </c>
      <c r="JA35" s="116">
        <v>17448.623046875</v>
      </c>
      <c r="JB35" s="117">
        <v>3.0201864242553711</v>
      </c>
      <c r="JC35" s="116">
        <v>6049.24169921875</v>
      </c>
      <c r="JD35" s="116">
        <v>18061.583984375</v>
      </c>
      <c r="JE35" s="117">
        <v>2.985759973526001</v>
      </c>
      <c r="JF35" s="116">
        <v>6335.12744140625</v>
      </c>
      <c r="JG35" s="116">
        <v>18609.736328125</v>
      </c>
      <c r="JH35" s="117">
        <v>2.9375472068786621</v>
      </c>
      <c r="JI35" s="116">
        <v>6668.890625</v>
      </c>
      <c r="JJ35" s="116">
        <v>19227.689453125</v>
      </c>
      <c r="JK35" s="117">
        <v>2.8831915855407715</v>
      </c>
      <c r="JL35" s="116">
        <v>7048.259765625</v>
      </c>
      <c r="JM35" s="116">
        <v>20088.62890625</v>
      </c>
      <c r="JN35" s="117">
        <v>2.8501543998718262</v>
      </c>
      <c r="JO35" s="116">
        <v>7256.68408203125</v>
      </c>
      <c r="JP35" s="116">
        <v>20636</v>
      </c>
      <c r="JQ35" s="117">
        <v>2.8437230587005615</v>
      </c>
      <c r="JR35" s="116">
        <v>7543.21923828125</v>
      </c>
      <c r="JS35" s="116">
        <v>21062.298828125</v>
      </c>
      <c r="JT35" s="117">
        <v>2.7922163009643555</v>
      </c>
      <c r="JU35" s="116">
        <v>8138.11865234375</v>
      </c>
      <c r="JV35" s="116">
        <v>22577.67578125</v>
      </c>
      <c r="JW35" s="117">
        <v>2.7743115425109863</v>
      </c>
      <c r="JX35" s="116">
        <v>8486.4931640625</v>
      </c>
      <c r="JY35" s="116">
        <v>23444.130859375</v>
      </c>
      <c r="JZ35" s="117">
        <v>2.7625226974487305</v>
      </c>
      <c r="KA35" s="116">
        <v>9176.71484375</v>
      </c>
      <c r="KB35" s="116">
        <v>23893.1875</v>
      </c>
      <c r="KC35" s="117">
        <v>2.6036756038665771</v>
      </c>
      <c r="KD35" s="116">
        <v>8912.05078125</v>
      </c>
      <c r="KE35" s="116">
        <v>23982.697265625</v>
      </c>
      <c r="KF35" s="117">
        <v>2.6910414695739746</v>
      </c>
      <c r="KG35" s="116">
        <v>8913.36328125</v>
      </c>
      <c r="KH35" s="116">
        <v>24709.51171875</v>
      </c>
      <c r="KI35" s="117">
        <v>2.7721872329711914</v>
      </c>
      <c r="KJ35" s="116">
        <v>9011.9775390625</v>
      </c>
      <c r="KK35" s="116">
        <v>25482.009765625</v>
      </c>
      <c r="KL35" s="117">
        <v>2.8275713920593262</v>
      </c>
      <c r="KM35" s="116">
        <v>9339.1015625</v>
      </c>
      <c r="KN35" s="116">
        <v>25979.810546875</v>
      </c>
      <c r="KO35" s="117">
        <v>2.7818319797515869</v>
      </c>
      <c r="KP35" s="116">
        <v>9557.8876953125</v>
      </c>
      <c r="KQ35" s="116">
        <v>26170.19921875</v>
      </c>
      <c r="KR35" s="117">
        <v>2.7380735874176025</v>
      </c>
      <c r="KS35" s="116">
        <v>9596.6533203125</v>
      </c>
      <c r="KT35" s="116">
        <v>26404.962890625</v>
      </c>
      <c r="KU35" s="117">
        <v>2.7514760494232178</v>
      </c>
      <c r="KV35" s="134">
        <v>5.4060087203979492</v>
      </c>
      <c r="KW35" s="135">
        <v>5.1881270408630371</v>
      </c>
      <c r="KX35" s="135">
        <v>4.9644942283630371</v>
      </c>
      <c r="KY35" s="135">
        <v>4.6321911811828613</v>
      </c>
      <c r="KZ35" s="135">
        <v>3.8253841400146484</v>
      </c>
      <c r="LA35" s="135">
        <v>3.8783669471740723</v>
      </c>
      <c r="LB35" s="135">
        <v>4.0722713470458984</v>
      </c>
      <c r="LC35" s="135">
        <v>3.528156042098999</v>
      </c>
      <c r="LD35" s="135">
        <v>3.0202319622039795</v>
      </c>
      <c r="LE35" s="135">
        <v>3.1250069141387939</v>
      </c>
      <c r="LF35" s="135">
        <v>2.8124144077301025</v>
      </c>
      <c r="LG35" s="135">
        <v>2.7742280960083008</v>
      </c>
      <c r="LH35" s="135">
        <f t="shared" si="0"/>
        <v>5.1862099965413408</v>
      </c>
      <c r="LI35" s="135">
        <f t="shared" si="1"/>
        <v>4.2287876605987549</v>
      </c>
      <c r="LJ35" s="135">
        <f t="shared" si="2"/>
        <v>3.6247565746307373</v>
      </c>
      <c r="LK35" s="144">
        <f t="shared" si="3"/>
        <v>2.9038831392923989</v>
      </c>
    </row>
    <row r="36" spans="1:323" ht="15" customHeight="1">
      <c r="A36" s="114">
        <v>22</v>
      </c>
      <c r="B36" s="115">
        <v>192.47398376464844</v>
      </c>
      <c r="C36" s="116">
        <v>968.84521484375</v>
      </c>
      <c r="D36" s="117">
        <v>5.0336422920227051</v>
      </c>
      <c r="E36" s="116">
        <v>202.93290710449219</v>
      </c>
      <c r="F36" s="116">
        <v>1080.9769287109375</v>
      </c>
      <c r="G36" s="117">
        <v>5.3267698287963867</v>
      </c>
      <c r="H36" s="116">
        <v>245.61996459960937</v>
      </c>
      <c r="I36" s="116">
        <v>1268.08056640625</v>
      </c>
      <c r="J36" s="117">
        <v>5.1627750396728516</v>
      </c>
      <c r="K36" s="116">
        <v>291.439697265625</v>
      </c>
      <c r="L36" s="116">
        <v>1473.8763427734375</v>
      </c>
      <c r="M36" s="117">
        <v>5.0572257041931152</v>
      </c>
      <c r="N36" s="116">
        <v>366.33920288085937</v>
      </c>
      <c r="O36" s="116">
        <v>1876.4901123046875</v>
      </c>
      <c r="P36" s="117">
        <v>5.1222748756408691</v>
      </c>
      <c r="Q36" s="116">
        <v>482.68994140625</v>
      </c>
      <c r="R36" s="116">
        <v>2252.68505859375</v>
      </c>
      <c r="S36" s="117">
        <v>4.6669402122497559</v>
      </c>
      <c r="T36" s="116">
        <v>600.53204345703125</v>
      </c>
      <c r="U36" s="116">
        <v>2924.284912109375</v>
      </c>
      <c r="V36" s="117">
        <v>4.8694901466369629</v>
      </c>
      <c r="W36" s="116">
        <v>793.34259033203125</v>
      </c>
      <c r="X36" s="116">
        <v>3843.85205078125</v>
      </c>
      <c r="Y36" s="117">
        <v>4.8451352119445801</v>
      </c>
      <c r="Z36" s="116">
        <v>839.99420166015625</v>
      </c>
      <c r="AA36" s="116">
        <v>3910.46435546875</v>
      </c>
      <c r="AB36" s="117">
        <v>4.6553468704223633</v>
      </c>
      <c r="AC36" s="116">
        <v>852.77301025390625</v>
      </c>
      <c r="AD36" s="116">
        <v>4164.681640625</v>
      </c>
      <c r="AE36" s="117">
        <v>4.8836932182312012</v>
      </c>
      <c r="AF36" s="116">
        <v>916.6817626953125</v>
      </c>
      <c r="AG36" s="116">
        <v>4737.20068359375</v>
      </c>
      <c r="AH36" s="117">
        <v>5.1677703857421875</v>
      </c>
      <c r="AI36" s="116">
        <v>1094.216064453125</v>
      </c>
      <c r="AJ36" s="116">
        <v>5316.58349609375</v>
      </c>
      <c r="AK36" s="117">
        <v>4.8588061332702637</v>
      </c>
      <c r="AL36" s="116">
        <v>1174.8946533203125</v>
      </c>
      <c r="AM36" s="116">
        <v>5613.85693359375</v>
      </c>
      <c r="AN36" s="117">
        <v>4.7781791687011719</v>
      </c>
      <c r="AO36" s="116">
        <v>1446.8975830078125</v>
      </c>
      <c r="AP36" s="116">
        <v>6590.10107421875</v>
      </c>
      <c r="AQ36" s="117">
        <v>4.5546422004699707</v>
      </c>
      <c r="AR36" s="116">
        <v>1444.08447265625</v>
      </c>
      <c r="AS36" s="116">
        <v>6803.4306640625</v>
      </c>
      <c r="AT36" s="117">
        <v>4.7112412452697754</v>
      </c>
      <c r="AU36" s="116">
        <v>1575.6549072265625</v>
      </c>
      <c r="AV36" s="116">
        <v>7313.7236328125</v>
      </c>
      <c r="AW36" s="117">
        <v>4.6417040824890137</v>
      </c>
      <c r="AX36" s="116">
        <v>1752.3314208984375</v>
      </c>
      <c r="AY36" s="116">
        <v>7839.15478515625</v>
      </c>
      <c r="AZ36" s="117">
        <v>4.4735569953918457</v>
      </c>
      <c r="BA36" s="116">
        <v>1798.64794921875</v>
      </c>
      <c r="BB36" s="116">
        <v>7705.70654296875</v>
      </c>
      <c r="BC36" s="117">
        <v>4.2841658592224121</v>
      </c>
      <c r="BD36" s="116">
        <v>1682.495849609375</v>
      </c>
      <c r="BE36" s="116">
        <v>7143.54736328125</v>
      </c>
      <c r="BF36" s="117">
        <v>4.2458038330078125</v>
      </c>
      <c r="BG36" s="116">
        <v>1450.013671875</v>
      </c>
      <c r="BH36" s="116">
        <v>6463.46728515625</v>
      </c>
      <c r="BI36" s="117">
        <v>4.4575214385986328</v>
      </c>
      <c r="BJ36" s="116">
        <v>1354.7486572265625</v>
      </c>
      <c r="BK36" s="116">
        <v>6301.150390625</v>
      </c>
      <c r="BL36" s="117">
        <v>4.651158332824707</v>
      </c>
      <c r="BM36" s="116">
        <v>1228.286865234375</v>
      </c>
      <c r="BN36" s="116">
        <v>5769.80029296875</v>
      </c>
      <c r="BO36" s="117">
        <v>4.6974372863769531</v>
      </c>
      <c r="BP36" s="116">
        <v>1169.504150390625</v>
      </c>
      <c r="BQ36" s="116">
        <v>5650.18798828125</v>
      </c>
      <c r="BR36" s="117">
        <v>4.8312678337097168</v>
      </c>
      <c r="BS36" s="116">
        <v>1379.353759765625</v>
      </c>
      <c r="BT36" s="116">
        <v>6266.1474609375</v>
      </c>
      <c r="BU36" s="117">
        <v>4.542813777923584</v>
      </c>
      <c r="BV36" s="116">
        <v>1730.8431396484375</v>
      </c>
      <c r="BW36" s="116">
        <v>7641.63720703125</v>
      </c>
      <c r="BX36" s="117">
        <v>4.4149794578552246</v>
      </c>
      <c r="BY36" s="116">
        <v>1949.6607666015625</v>
      </c>
      <c r="BZ36" s="116">
        <v>8323.68359375</v>
      </c>
      <c r="CA36" s="117">
        <v>4.2692985534667969</v>
      </c>
      <c r="CB36" s="116">
        <v>2254.740478515625</v>
      </c>
      <c r="CC36" s="116">
        <v>9105.2666015625</v>
      </c>
      <c r="CD36" s="117">
        <v>4.0382771492004395</v>
      </c>
      <c r="CE36" s="116">
        <v>2000.795654296875</v>
      </c>
      <c r="CF36" s="116">
        <v>8310.494140625</v>
      </c>
      <c r="CG36" s="117">
        <v>4.1535944938659668</v>
      </c>
      <c r="CH36" s="116">
        <v>2654.761962890625</v>
      </c>
      <c r="CI36" s="116">
        <v>10837.0615234375</v>
      </c>
      <c r="CJ36" s="117">
        <v>4.0821218490600586</v>
      </c>
      <c r="CK36" s="116">
        <v>3745.156982421875</v>
      </c>
      <c r="CL36" s="116">
        <v>14339.0888671875</v>
      </c>
      <c r="CM36" s="117">
        <v>3.8287017345428467</v>
      </c>
      <c r="CN36" s="116">
        <v>4881.04736328125</v>
      </c>
      <c r="CO36" s="116">
        <v>17019.45703125</v>
      </c>
      <c r="CP36" s="117">
        <v>3.4868452548980713</v>
      </c>
      <c r="CQ36" s="116">
        <v>6163.22216796875</v>
      </c>
      <c r="CR36" s="116">
        <v>20815.060546875</v>
      </c>
      <c r="CS36" s="117">
        <v>3.3773016929626465</v>
      </c>
      <c r="CT36" s="116">
        <v>11085.384765625</v>
      </c>
      <c r="CU36" s="116">
        <v>37239.9609375</v>
      </c>
      <c r="CV36" s="117">
        <v>3.3593747615814209</v>
      </c>
      <c r="CW36" s="116">
        <v>15815.2099609375</v>
      </c>
      <c r="CX36" s="116">
        <v>57053.6171875</v>
      </c>
      <c r="CY36" s="117">
        <v>3.6075155735015869</v>
      </c>
      <c r="CZ36" s="116">
        <v>20210.958984375</v>
      </c>
      <c r="DA36" s="116">
        <v>75355.578125</v>
      </c>
      <c r="DB36" s="117">
        <v>3.7284514904022217</v>
      </c>
      <c r="DC36" s="116">
        <v>35419.1875</v>
      </c>
      <c r="DD36" s="116">
        <v>125786.0078125</v>
      </c>
      <c r="DE36" s="117">
        <v>3.5513522624969482</v>
      </c>
      <c r="DF36" s="116">
        <v>68.39703369140625</v>
      </c>
      <c r="DG36" s="116">
        <v>242.73576354980469</v>
      </c>
      <c r="DH36" s="117">
        <v>3.5489223003387451</v>
      </c>
      <c r="DI36" s="116">
        <v>80.588607788085938</v>
      </c>
      <c r="DJ36" s="116">
        <v>282.61355590820312</v>
      </c>
      <c r="DK36" s="117">
        <v>3.5068674087524414</v>
      </c>
      <c r="DL36" s="116">
        <v>98.611930847167969</v>
      </c>
      <c r="DM36" s="116">
        <v>358.64559936523437</v>
      </c>
      <c r="DN36" s="117">
        <v>3.6369392871856689</v>
      </c>
      <c r="DO36" s="116">
        <v>113.80780029296875</v>
      </c>
      <c r="DP36" s="116">
        <v>423.01693725585937</v>
      </c>
      <c r="DQ36" s="117">
        <v>3.7169415950775146</v>
      </c>
      <c r="DR36" s="116">
        <v>117.60233306884766</v>
      </c>
      <c r="DS36" s="116">
        <v>429.51165771484375</v>
      </c>
      <c r="DT36" s="117">
        <v>3.6522376537322998</v>
      </c>
      <c r="DU36" s="116">
        <v>122.69532775878906</v>
      </c>
      <c r="DV36" s="116">
        <v>459.32260131835937</v>
      </c>
      <c r="DW36" s="117">
        <v>3.743602991104126</v>
      </c>
      <c r="DX36" s="116">
        <v>130.13047790527344</v>
      </c>
      <c r="DY36" s="116">
        <v>495.66366577148437</v>
      </c>
      <c r="DZ36" s="117">
        <v>3.8089745044708252</v>
      </c>
      <c r="EA36" s="116">
        <v>143.12904357910156</v>
      </c>
      <c r="EB36" s="116">
        <v>534.68536376953125</v>
      </c>
      <c r="EC36" s="117">
        <v>3.7356874942779541</v>
      </c>
      <c r="ED36" s="116">
        <v>159.29330444335938</v>
      </c>
      <c r="EE36" s="118">
        <v>608.61309814453125</v>
      </c>
      <c r="EF36" s="119">
        <v>3.8207073211669922</v>
      </c>
      <c r="EG36" s="115">
        <v>181.61114501953125</v>
      </c>
      <c r="EH36" s="116">
        <v>672.54388427734375</v>
      </c>
      <c r="EI36" s="117">
        <v>3.7032082080841064</v>
      </c>
      <c r="EJ36" s="116">
        <v>189.31336975097656</v>
      </c>
      <c r="EK36" s="116">
        <v>740.639892578125</v>
      </c>
      <c r="EL36" s="117">
        <v>3.9122428894042969</v>
      </c>
      <c r="EM36" s="116">
        <v>206.13041687011719</v>
      </c>
      <c r="EN36" s="116">
        <v>819.84344482421875</v>
      </c>
      <c r="EO36" s="117">
        <v>3.9773044586181641</v>
      </c>
      <c r="EP36" s="116">
        <v>225.33181762695312</v>
      </c>
      <c r="EQ36" s="116">
        <v>891.30047607421875</v>
      </c>
      <c r="ER36" s="117">
        <v>3.9555020332336426</v>
      </c>
      <c r="ES36" s="116">
        <v>258.15567016601562</v>
      </c>
      <c r="ET36" s="116">
        <v>999.7613525390625</v>
      </c>
      <c r="EU36" s="117">
        <v>3.8727073669433594</v>
      </c>
      <c r="EV36" s="116">
        <v>275.42483520507812</v>
      </c>
      <c r="EW36" s="116">
        <v>1083.082763671875</v>
      </c>
      <c r="EX36" s="117">
        <v>3.9324078559875488</v>
      </c>
      <c r="EY36" s="116">
        <v>304.571533203125</v>
      </c>
      <c r="EZ36" s="116">
        <v>1178.4208984375</v>
      </c>
      <c r="FA36" s="117">
        <v>3.8691103458404541</v>
      </c>
      <c r="FB36" s="116">
        <v>318.982421875</v>
      </c>
      <c r="FC36" s="116">
        <v>1275.4034423828125</v>
      </c>
      <c r="FD36" s="117">
        <v>3.9983501434326172</v>
      </c>
      <c r="FE36" s="116">
        <v>348.78012084960937</v>
      </c>
      <c r="FF36" s="116">
        <v>1375.85791015625</v>
      </c>
      <c r="FG36" s="117">
        <v>3.9447715282440186</v>
      </c>
      <c r="FH36" s="116">
        <v>375.890625</v>
      </c>
      <c r="FI36" s="116">
        <v>1476.8328857421875</v>
      </c>
      <c r="FJ36" s="117">
        <v>3.9288899898529053</v>
      </c>
      <c r="FK36" s="116">
        <v>426.89993286132813</v>
      </c>
      <c r="FL36" s="116">
        <v>1629.751708984375</v>
      </c>
      <c r="FM36" s="117">
        <v>3.817643404006958</v>
      </c>
      <c r="FN36" s="116">
        <v>486.75418090820312</v>
      </c>
      <c r="FO36" s="116">
        <v>1832.2481689453125</v>
      </c>
      <c r="FP36" s="117">
        <v>3.7642166614532471</v>
      </c>
      <c r="FQ36" s="116">
        <v>561.0567626953125</v>
      </c>
      <c r="FR36" s="116">
        <v>2038.4986572265625</v>
      </c>
      <c r="FS36" s="117">
        <v>3.6333198547363281</v>
      </c>
      <c r="FT36" s="116">
        <v>609.4114990234375</v>
      </c>
      <c r="FU36" s="116">
        <v>2227.1005859375</v>
      </c>
      <c r="FV36" s="117">
        <v>3.6545102596282959</v>
      </c>
      <c r="FW36" s="116">
        <v>703.05438232421875</v>
      </c>
      <c r="FX36" s="116">
        <v>2483.531005859375</v>
      </c>
      <c r="FY36" s="117">
        <v>3.5324878692626953</v>
      </c>
      <c r="FZ36" s="116">
        <v>762.9442138671875</v>
      </c>
      <c r="GA36" s="116">
        <v>2776.4970703125</v>
      </c>
      <c r="GB36" s="117">
        <v>3.6391875743865967</v>
      </c>
      <c r="GC36" s="116">
        <v>898.03338623046875</v>
      </c>
      <c r="GD36" s="116">
        <v>3165.57373046875</v>
      </c>
      <c r="GE36" s="117">
        <v>3.5250067710876465</v>
      </c>
      <c r="GF36" s="116">
        <v>1058.9359130859375</v>
      </c>
      <c r="GG36" s="116">
        <v>3649.083984375</v>
      </c>
      <c r="GH36" s="117">
        <v>3.4459912776947021</v>
      </c>
      <c r="GI36" s="116">
        <v>1230.000732421875</v>
      </c>
      <c r="GJ36" s="116">
        <v>4189.4638671875</v>
      </c>
      <c r="GK36" s="117">
        <v>3.4060661792755127</v>
      </c>
      <c r="GL36" s="116">
        <v>1497.3707275390625</v>
      </c>
      <c r="GM36" s="116">
        <v>4679.9384765625</v>
      </c>
      <c r="GN36" s="117">
        <v>3.1254374980926514</v>
      </c>
      <c r="GO36" s="116">
        <v>1777.05859375</v>
      </c>
      <c r="GP36" s="116">
        <v>5436.099609375</v>
      </c>
      <c r="GQ36" s="117">
        <v>3.0590436458587646</v>
      </c>
      <c r="GR36" s="116">
        <v>2080.368896484375</v>
      </c>
      <c r="GS36" s="116">
        <v>6109.1015625</v>
      </c>
      <c r="GT36" s="117">
        <v>2.9365472793579102</v>
      </c>
      <c r="GU36" s="116">
        <v>2376.125244140625</v>
      </c>
      <c r="GV36" s="116">
        <v>6856.5615234375</v>
      </c>
      <c r="GW36" s="117">
        <v>2.885606050491333</v>
      </c>
      <c r="GX36" s="116">
        <v>2688.3427734375</v>
      </c>
      <c r="GY36" s="116">
        <v>7697.28857421875</v>
      </c>
      <c r="GZ36" s="117">
        <v>2.8632094860076904</v>
      </c>
      <c r="HA36" s="116">
        <v>3115.095703125</v>
      </c>
      <c r="HB36" s="116">
        <v>8761.5283203125</v>
      </c>
      <c r="HC36" s="117">
        <v>2.812603235244751</v>
      </c>
      <c r="HD36" s="116">
        <v>3327.46484375</v>
      </c>
      <c r="HE36" s="116">
        <v>9824.810546875</v>
      </c>
      <c r="HF36" s="117">
        <v>2.952641487121582</v>
      </c>
      <c r="HG36" s="116">
        <v>3587.96142578125</v>
      </c>
      <c r="HH36" s="116">
        <v>10449.962890625</v>
      </c>
      <c r="HI36" s="117">
        <v>2.9125070571899414</v>
      </c>
      <c r="HJ36" s="116">
        <v>3713.1416015625</v>
      </c>
      <c r="HK36" s="116">
        <v>11077.7890625</v>
      </c>
      <c r="HL36" s="117">
        <v>2.9834005832672119</v>
      </c>
      <c r="HM36" s="116">
        <v>3873.11865234375</v>
      </c>
      <c r="HN36" s="116">
        <v>11640.6220703125</v>
      </c>
      <c r="HO36" s="117">
        <v>3.005490779876709</v>
      </c>
      <c r="HP36" s="116">
        <v>4022.149169921875</v>
      </c>
      <c r="HQ36" s="116">
        <v>12032.435546875</v>
      </c>
      <c r="HR36" s="117">
        <v>2.9915437698364258</v>
      </c>
      <c r="HS36" s="116">
        <v>4153.61669921875</v>
      </c>
      <c r="HT36" s="116">
        <v>12390.267578125</v>
      </c>
      <c r="HU36" s="117">
        <v>2.9830069541931152</v>
      </c>
      <c r="HV36" s="116">
        <v>4391.92724609375</v>
      </c>
      <c r="HW36" s="116">
        <v>13150.7744140625</v>
      </c>
      <c r="HX36" s="117">
        <v>2.9943060874938965</v>
      </c>
      <c r="HY36" s="116">
        <v>4603.12158203125</v>
      </c>
      <c r="HZ36" s="116">
        <v>13938.0888671875</v>
      </c>
      <c r="IA36" s="117">
        <v>3.0279645919799805</v>
      </c>
      <c r="IB36" s="116">
        <v>4799.04736328125</v>
      </c>
      <c r="IC36" s="116">
        <v>14432.5517578125</v>
      </c>
      <c r="ID36" s="117">
        <v>3.0073785781860352</v>
      </c>
      <c r="IE36" s="116">
        <v>4914.9404296875</v>
      </c>
      <c r="IF36" s="116">
        <v>14759.408203125</v>
      </c>
      <c r="IG36" s="117">
        <v>3.0029678344726563</v>
      </c>
      <c r="IH36" s="116">
        <v>4923.80322265625</v>
      </c>
      <c r="II36" s="116">
        <v>14983.482421875</v>
      </c>
      <c r="IJ36" s="117">
        <v>3.0430710315704346</v>
      </c>
      <c r="IK36" s="116">
        <v>4903.28759765625</v>
      </c>
      <c r="IL36" s="116">
        <v>15159.392578125</v>
      </c>
      <c r="IM36" s="117">
        <v>3.0916793346405029</v>
      </c>
      <c r="IN36" s="115">
        <v>4901.76318359375</v>
      </c>
      <c r="IO36" s="116">
        <v>15579.13671875</v>
      </c>
      <c r="IP36" s="117">
        <v>3.178272008895874</v>
      </c>
      <c r="IQ36" s="116">
        <v>5309.6259765625</v>
      </c>
      <c r="IR36" s="116">
        <v>15976.41796875</v>
      </c>
      <c r="IS36" s="117">
        <v>3.0089535713195801</v>
      </c>
      <c r="IT36" s="116">
        <v>5394.5126953125</v>
      </c>
      <c r="IU36" s="116">
        <v>16448.4921875</v>
      </c>
      <c r="IV36" s="117">
        <v>3.0491154193878174</v>
      </c>
      <c r="IW36" s="116">
        <v>5636.08447265625</v>
      </c>
      <c r="IX36" s="116">
        <v>16928.1953125</v>
      </c>
      <c r="IY36" s="117">
        <v>3.0035383701324463</v>
      </c>
      <c r="IZ36" s="116">
        <v>5989.19140625</v>
      </c>
      <c r="JA36" s="116">
        <v>17596.900390625</v>
      </c>
      <c r="JB36" s="117">
        <v>2.9381096363067627</v>
      </c>
      <c r="JC36" s="116">
        <v>6299.3349609375</v>
      </c>
      <c r="JD36" s="116">
        <v>18214.005859375</v>
      </c>
      <c r="JE36" s="117">
        <v>2.8914172649383545</v>
      </c>
      <c r="JF36" s="116">
        <v>6595.15673828125</v>
      </c>
      <c r="JG36" s="116">
        <v>18765.37890625</v>
      </c>
      <c r="JH36" s="117">
        <v>2.8453271389007568</v>
      </c>
      <c r="JI36" s="116">
        <v>6876.04052734375</v>
      </c>
      <c r="JJ36" s="116">
        <v>19387.3515625</v>
      </c>
      <c r="JK36" s="117">
        <v>2.8195517063140869</v>
      </c>
      <c r="JL36" s="116">
        <v>7277.99072265625</v>
      </c>
      <c r="JM36" s="116">
        <v>20254.37109375</v>
      </c>
      <c r="JN36" s="117">
        <v>2.7829618453979492</v>
      </c>
      <c r="JO36" s="116">
        <v>7514.37109375</v>
      </c>
      <c r="JP36" s="116">
        <v>20805.875</v>
      </c>
      <c r="JQ36" s="117">
        <v>2.7688112258911133</v>
      </c>
      <c r="JR36" s="116">
        <v>7793.5634765625</v>
      </c>
      <c r="JS36" s="116">
        <v>21234.0078125</v>
      </c>
      <c r="JT36" s="117">
        <v>2.7245569229125977</v>
      </c>
      <c r="JU36" s="116">
        <v>8422.1240234375</v>
      </c>
      <c r="JV36" s="116">
        <v>22760.9921875</v>
      </c>
      <c r="JW36" s="117">
        <v>2.702523946762085</v>
      </c>
      <c r="JX36" s="116">
        <v>8790.939453125</v>
      </c>
      <c r="JY36" s="116">
        <v>23633.927734375</v>
      </c>
      <c r="JZ36" s="117">
        <v>2.6884417533874512</v>
      </c>
      <c r="KA36" s="116">
        <v>9273.8427734375</v>
      </c>
      <c r="KB36" s="116">
        <v>24081.14453125</v>
      </c>
      <c r="KC36" s="117">
        <v>2.5966737270355225</v>
      </c>
      <c r="KD36" s="116">
        <v>9183.27734375</v>
      </c>
      <c r="KE36" s="116">
        <v>24174.072265625</v>
      </c>
      <c r="KF36" s="117">
        <v>2.6324014663696289</v>
      </c>
      <c r="KG36" s="116">
        <v>9226.4033203125</v>
      </c>
      <c r="KH36" s="116">
        <v>24909.96875</v>
      </c>
      <c r="KI36" s="117">
        <v>2.6998569965362549</v>
      </c>
      <c r="KJ36" s="116">
        <v>9308.396484375</v>
      </c>
      <c r="KK36" s="116">
        <v>25691.23046875</v>
      </c>
      <c r="KL36" s="117">
        <v>2.7600059509277344</v>
      </c>
      <c r="KM36" s="116">
        <v>9618.2373046875</v>
      </c>
      <c r="KN36" s="116">
        <v>26191.3359375</v>
      </c>
      <c r="KO36" s="117">
        <v>2.7230911254882813</v>
      </c>
      <c r="KP36" s="116">
        <v>9837.9189453125</v>
      </c>
      <c r="KQ36" s="116">
        <v>26381.37109375</v>
      </c>
      <c r="KR36" s="117">
        <v>2.68160080909729</v>
      </c>
      <c r="KS36" s="116">
        <v>9884.521484375</v>
      </c>
      <c r="KT36" s="116">
        <v>26618.599609375</v>
      </c>
      <c r="KU36" s="117">
        <v>2.692957878112793</v>
      </c>
      <c r="KV36" s="134">
        <v>5.180206298828125</v>
      </c>
      <c r="KW36" s="135">
        <v>4.9757413864135742</v>
      </c>
      <c r="KX36" s="135">
        <v>4.7570075988769531</v>
      </c>
      <c r="KY36" s="135">
        <v>4.443272590637207</v>
      </c>
      <c r="KZ36" s="135">
        <v>3.6724181175231934</v>
      </c>
      <c r="LA36" s="135">
        <v>3.7237410545349121</v>
      </c>
      <c r="LB36" s="135">
        <v>3.906090259552002</v>
      </c>
      <c r="LC36" s="135">
        <v>3.3957598209381104</v>
      </c>
      <c r="LD36" s="135">
        <v>2.9384315013885498</v>
      </c>
      <c r="LE36" s="135">
        <v>3.0351049900054932</v>
      </c>
      <c r="LF36" s="135">
        <v>2.7452666759490967</v>
      </c>
      <c r="LG36" s="135">
        <v>2.7115025520324707</v>
      </c>
      <c r="LH36" s="135">
        <f t="shared" si="0"/>
        <v>4.9709850947062177</v>
      </c>
      <c r="LI36" s="135">
        <f t="shared" si="1"/>
        <v>4.0578453540802002</v>
      </c>
      <c r="LJ36" s="135">
        <f t="shared" si="2"/>
        <v>3.4910056591033936</v>
      </c>
      <c r="LK36" s="144">
        <f t="shared" si="3"/>
        <v>2.83062473932902</v>
      </c>
    </row>
    <row r="37" spans="1:323" ht="15" customHeight="1">
      <c r="A37" s="114">
        <v>23</v>
      </c>
      <c r="B37" s="115">
        <v>202.47270202636719</v>
      </c>
      <c r="C37" s="116">
        <v>978.863037109375</v>
      </c>
      <c r="D37" s="117">
        <v>4.8345432281494141</v>
      </c>
      <c r="E37" s="116">
        <v>213.3507080078125</v>
      </c>
      <c r="F37" s="116">
        <v>1092.3125</v>
      </c>
      <c r="G37" s="117">
        <v>5.1197977066040039</v>
      </c>
      <c r="H37" s="116">
        <v>258.28591918945312</v>
      </c>
      <c r="I37" s="116">
        <v>1281.2772216796875</v>
      </c>
      <c r="J37" s="117">
        <v>4.960693359375</v>
      </c>
      <c r="K37" s="116">
        <v>305.76211547851562</v>
      </c>
      <c r="L37" s="116">
        <v>1489.1396484375</v>
      </c>
      <c r="M37" s="117">
        <v>4.8702554702758789</v>
      </c>
      <c r="N37" s="116">
        <v>385.33367919921875</v>
      </c>
      <c r="O37" s="116">
        <v>1895.9791259765625</v>
      </c>
      <c r="P37" s="117">
        <v>4.9203567504882812</v>
      </c>
      <c r="Q37" s="116">
        <v>507.48406982421875</v>
      </c>
      <c r="R37" s="116">
        <v>2275.5107421875</v>
      </c>
      <c r="S37" s="117">
        <v>4.4839057922363281</v>
      </c>
      <c r="T37" s="116">
        <v>630.48223876953125</v>
      </c>
      <c r="U37" s="116">
        <v>2954.269287109375</v>
      </c>
      <c r="V37" s="117">
        <v>4.6857295036315918</v>
      </c>
      <c r="W37" s="116">
        <v>834.570556640625</v>
      </c>
      <c r="X37" s="116">
        <v>3883.201416015625</v>
      </c>
      <c r="Y37" s="117">
        <v>4.6529335975646973</v>
      </c>
      <c r="Z37" s="116">
        <v>883.49725341796875</v>
      </c>
      <c r="AA37" s="116">
        <v>3950.057861328125</v>
      </c>
      <c r="AB37" s="117">
        <v>4.4709339141845703</v>
      </c>
      <c r="AC37" s="116">
        <v>897.5791015625</v>
      </c>
      <c r="AD37" s="116">
        <v>4207.40283203125</v>
      </c>
      <c r="AE37" s="117">
        <v>4.6875009536743164</v>
      </c>
      <c r="AF37" s="116">
        <v>965.709716796875</v>
      </c>
      <c r="AG37" s="116">
        <v>4786.49951171875</v>
      </c>
      <c r="AH37" s="117">
        <v>4.9564580917358398</v>
      </c>
      <c r="AI37" s="116">
        <v>1151.7822265625</v>
      </c>
      <c r="AJ37" s="116">
        <v>5371.04541015625</v>
      </c>
      <c r="AK37" s="117">
        <v>4.6632471084594727</v>
      </c>
      <c r="AL37" s="116">
        <v>1236.5745849609375</v>
      </c>
      <c r="AM37" s="116">
        <v>5671.10546875</v>
      </c>
      <c r="AN37" s="117">
        <v>4.5861411094665527</v>
      </c>
      <c r="AO37" s="116">
        <v>1519.2103271484375</v>
      </c>
      <c r="AP37" s="116">
        <v>6656.42626953125</v>
      </c>
      <c r="AQ37" s="117">
        <v>4.3815040588378906</v>
      </c>
      <c r="AR37" s="116">
        <v>1516.9168701171875</v>
      </c>
      <c r="AS37" s="116">
        <v>6872.55908203125</v>
      </c>
      <c r="AT37" s="117">
        <v>4.5306100845336914</v>
      </c>
      <c r="AU37" s="116">
        <v>1654.01318359375</v>
      </c>
      <c r="AV37" s="116">
        <v>7387.7353515625</v>
      </c>
      <c r="AW37" s="117">
        <v>4.4665517807006836</v>
      </c>
      <c r="AX37" s="116">
        <v>1839.371337890625</v>
      </c>
      <c r="AY37" s="116">
        <v>7917.638671875</v>
      </c>
      <c r="AZ37" s="117">
        <v>4.3045353889465332</v>
      </c>
      <c r="BA37" s="116">
        <v>1888.8875732421875</v>
      </c>
      <c r="BB37" s="116">
        <v>7781.83544921875</v>
      </c>
      <c r="BC37" s="117">
        <v>4.1197981834411621</v>
      </c>
      <c r="BD37" s="116">
        <v>1766.654541015625</v>
      </c>
      <c r="BE37" s="116">
        <v>7213.92333984375</v>
      </c>
      <c r="BF37" s="117">
        <v>4.0833806991577148</v>
      </c>
      <c r="BG37" s="116">
        <v>1523.227783203125</v>
      </c>
      <c r="BH37" s="116">
        <v>6528.1015625</v>
      </c>
      <c r="BI37" s="117">
        <v>4.2857027053833008</v>
      </c>
      <c r="BJ37" s="116">
        <v>1423.3519287109375</v>
      </c>
      <c r="BK37" s="116">
        <v>6364.94384765625</v>
      </c>
      <c r="BL37" s="117">
        <v>4.4717988967895508</v>
      </c>
      <c r="BM37" s="116">
        <v>1290.5626220703125</v>
      </c>
      <c r="BN37" s="116">
        <v>5828.376953125</v>
      </c>
      <c r="BO37" s="117">
        <v>4.5161519050598145</v>
      </c>
      <c r="BP37" s="116">
        <v>1229.3668212890625</v>
      </c>
      <c r="BQ37" s="116">
        <v>5707.98974609375</v>
      </c>
      <c r="BR37" s="117">
        <v>4.6430320739746094</v>
      </c>
      <c r="BS37" s="116">
        <v>1448.44921875</v>
      </c>
      <c r="BT37" s="116">
        <v>6329.1630859375</v>
      </c>
      <c r="BU37" s="117">
        <v>4.3696131706237793</v>
      </c>
      <c r="BV37" s="116">
        <v>1817.38818359375</v>
      </c>
      <c r="BW37" s="116">
        <v>7717.83837890625</v>
      </c>
      <c r="BX37" s="117">
        <v>4.2466650009155273</v>
      </c>
      <c r="BY37" s="116">
        <v>2047.0491943359375</v>
      </c>
      <c r="BZ37" s="116">
        <v>8405.830078125</v>
      </c>
      <c r="CA37" s="117">
        <v>4.1063156127929687</v>
      </c>
      <c r="CB37" s="116">
        <v>2366.607177734375</v>
      </c>
      <c r="CC37" s="116">
        <v>9193.5078125</v>
      </c>
      <c r="CD37" s="117">
        <v>3.8846783638000488</v>
      </c>
      <c r="CE37" s="116">
        <v>2101.39501953125</v>
      </c>
      <c r="CF37" s="116">
        <v>8391.78515625</v>
      </c>
      <c r="CG37" s="117">
        <v>3.9934353828430176</v>
      </c>
      <c r="CH37" s="116">
        <v>2785.4443359375</v>
      </c>
      <c r="CI37" s="116">
        <v>10942.4765625</v>
      </c>
      <c r="CJ37" s="117">
        <v>3.9284491539001465</v>
      </c>
      <c r="CK37" s="116">
        <v>3928.358154296875</v>
      </c>
      <c r="CL37" s="116">
        <v>14475.482421875</v>
      </c>
      <c r="CM37" s="117">
        <v>3.684868335723877</v>
      </c>
      <c r="CN37" s="116">
        <v>5112.466796875</v>
      </c>
      <c r="CO37" s="116">
        <v>17175.59375</v>
      </c>
      <c r="CP37" s="117">
        <v>3.3595511913299561</v>
      </c>
      <c r="CQ37" s="116">
        <v>6459.17919921875</v>
      </c>
      <c r="CR37" s="116">
        <v>21003.419921875</v>
      </c>
      <c r="CS37" s="117">
        <v>3.2517166137695312</v>
      </c>
      <c r="CT37" s="116">
        <v>11615.9970703125</v>
      </c>
      <c r="CU37" s="116">
        <v>37576.1796875</v>
      </c>
      <c r="CV37" s="117">
        <v>3.2348647117614746</v>
      </c>
      <c r="CW37" s="116">
        <v>16585.787109375</v>
      </c>
      <c r="CX37" s="116">
        <v>57584.171875</v>
      </c>
      <c r="CY37" s="117">
        <v>3.4718985557556152</v>
      </c>
      <c r="CZ37" s="116">
        <v>21212.8984375</v>
      </c>
      <c r="DA37" s="116">
        <v>76065.234375</v>
      </c>
      <c r="DB37" s="117">
        <v>3.5858011245727539</v>
      </c>
      <c r="DC37" s="116">
        <v>37098.4140625</v>
      </c>
      <c r="DD37" s="116">
        <v>126948.6796875</v>
      </c>
      <c r="DE37" s="117">
        <v>3.4219436645507813</v>
      </c>
      <c r="DF37" s="116">
        <v>71.737953186035156</v>
      </c>
      <c r="DG37" s="116">
        <v>244.97817993164062</v>
      </c>
      <c r="DH37" s="117">
        <v>3.4149034023284912</v>
      </c>
      <c r="DI37" s="116">
        <v>84.426467895507813</v>
      </c>
      <c r="DJ37" s="116">
        <v>285.21231079101562</v>
      </c>
      <c r="DK37" s="117">
        <v>3.3782334327697754</v>
      </c>
      <c r="DL37" s="116">
        <v>103.39671325683594</v>
      </c>
      <c r="DM37" s="116">
        <v>361.9915771484375</v>
      </c>
      <c r="DN37" s="117">
        <v>3.5009968280792236</v>
      </c>
      <c r="DO37" s="116">
        <v>119.4339599609375</v>
      </c>
      <c r="DP37" s="116">
        <v>426.99609375</v>
      </c>
      <c r="DQ37" s="117">
        <v>3.575164794921875</v>
      </c>
      <c r="DR37" s="116">
        <v>123.29782104492187</v>
      </c>
      <c r="DS37" s="116">
        <v>433.52542114257812</v>
      </c>
      <c r="DT37" s="117">
        <v>3.5160834789276123</v>
      </c>
      <c r="DU37" s="116">
        <v>128.68424987792969</v>
      </c>
      <c r="DV37" s="116">
        <v>463.65548706054687</v>
      </c>
      <c r="DW37" s="117">
        <v>3.6030476093292236</v>
      </c>
      <c r="DX37" s="116">
        <v>136.513916015625</v>
      </c>
      <c r="DY37" s="116">
        <v>500.369384765625</v>
      </c>
      <c r="DZ37" s="117">
        <v>3.6653361320495605</v>
      </c>
      <c r="EA37" s="116">
        <v>150.12872314453125</v>
      </c>
      <c r="EB37" s="116">
        <v>539.72503662109375</v>
      </c>
      <c r="EC37" s="117">
        <v>3.5950818061828613</v>
      </c>
      <c r="ED37" s="116">
        <v>167.10223388671875</v>
      </c>
      <c r="EE37" s="118">
        <v>614.397705078125</v>
      </c>
      <c r="EF37" s="119">
        <v>3.6767773628234863</v>
      </c>
      <c r="EG37" s="115">
        <v>190.42556762695312</v>
      </c>
      <c r="EH37" s="116">
        <v>678.8624267578125</v>
      </c>
      <c r="EI37" s="117">
        <v>3.5649752616882324</v>
      </c>
      <c r="EJ37" s="116">
        <v>198.53500366210937</v>
      </c>
      <c r="EK37" s="116">
        <v>747.7401123046875</v>
      </c>
      <c r="EL37" s="117">
        <v>3.7662885189056396</v>
      </c>
      <c r="EM37" s="116">
        <v>216.8831787109375</v>
      </c>
      <c r="EN37" s="116">
        <v>827.743896484375</v>
      </c>
      <c r="EO37" s="117">
        <v>3.8165426254272461</v>
      </c>
      <c r="EP37" s="116">
        <v>236.6859130859375</v>
      </c>
      <c r="EQ37" s="116">
        <v>899.87567138671875</v>
      </c>
      <c r="ER37" s="117">
        <v>3.8019824028015137</v>
      </c>
      <c r="ES37" s="116">
        <v>270.69216918945312</v>
      </c>
      <c r="ET37" s="116">
        <v>1009.3110961914062</v>
      </c>
      <c r="EU37" s="117">
        <v>3.728630542755127</v>
      </c>
      <c r="EV37" s="116">
        <v>289.25918579101562</v>
      </c>
      <c r="EW37" s="116">
        <v>1093.48193359375</v>
      </c>
      <c r="EX37" s="117">
        <v>3.7802841663360596</v>
      </c>
      <c r="EY37" s="116">
        <v>319.57272338867187</v>
      </c>
      <c r="EZ37" s="116">
        <v>1189.672119140625</v>
      </c>
      <c r="FA37" s="117">
        <v>3.72269606590271</v>
      </c>
      <c r="FB37" s="116">
        <v>335.01864624023437</v>
      </c>
      <c r="FC37" s="116">
        <v>1287.7203369140625</v>
      </c>
      <c r="FD37" s="117">
        <v>3.8437273502349854</v>
      </c>
      <c r="FE37" s="116">
        <v>366.30404663085937</v>
      </c>
      <c r="FF37" s="116">
        <v>1389.082763671875</v>
      </c>
      <c r="FG37" s="117">
        <v>3.7921578884124756</v>
      </c>
      <c r="FH37" s="116">
        <v>394.61569213867187</v>
      </c>
      <c r="FI37" s="116">
        <v>1491.0091552734375</v>
      </c>
      <c r="FJ37" s="117">
        <v>3.7783827781677246</v>
      </c>
      <c r="FK37" s="116">
        <v>447.76535034179687</v>
      </c>
      <c r="FL37" s="116">
        <v>1645.237548828125</v>
      </c>
      <c r="FM37" s="117">
        <v>3.6743297576904297</v>
      </c>
      <c r="FN37" s="116">
        <v>510.36578369140625</v>
      </c>
      <c r="FO37" s="116">
        <v>1849.5687255859375</v>
      </c>
      <c r="FP37" s="117">
        <v>3.6240060329437256</v>
      </c>
      <c r="FQ37" s="116">
        <v>587.733154296875</v>
      </c>
      <c r="FR37" s="116">
        <v>2057.5126953125</v>
      </c>
      <c r="FS37" s="117">
        <v>3.5007600784301758</v>
      </c>
      <c r="FT37" s="116">
        <v>639.0452880859375</v>
      </c>
      <c r="FU37" s="116">
        <v>2247.916748046875</v>
      </c>
      <c r="FV37" s="117">
        <v>3.5176172256469727</v>
      </c>
      <c r="FW37" s="116">
        <v>736.6553955078125</v>
      </c>
      <c r="FX37" s="116">
        <v>2506.435546875</v>
      </c>
      <c r="FY37" s="117">
        <v>3.4024531841278076</v>
      </c>
      <c r="FZ37" s="116">
        <v>800.66046142578125</v>
      </c>
      <c r="GA37" s="116">
        <v>2802.402099609375</v>
      </c>
      <c r="GB37" s="117">
        <v>3.5001130104064941</v>
      </c>
      <c r="GC37" s="116">
        <v>942.4361572265625</v>
      </c>
      <c r="GD37" s="116">
        <v>3194.733642578125</v>
      </c>
      <c r="GE37" s="117">
        <v>3.3898675441741943</v>
      </c>
      <c r="GF37" s="116">
        <v>1110.1473388671875</v>
      </c>
      <c r="GG37" s="116">
        <v>3682.389404296875</v>
      </c>
      <c r="GH37" s="117">
        <v>3.3170275688171387</v>
      </c>
      <c r="GI37" s="116">
        <v>1286.5146484375</v>
      </c>
      <c r="GJ37" s="116">
        <v>4227.53125</v>
      </c>
      <c r="GK37" s="117">
        <v>3.2860343456268311</v>
      </c>
      <c r="GL37" s="116">
        <v>1562.1549072265625</v>
      </c>
      <c r="GM37" s="116">
        <v>4720.84912109375</v>
      </c>
      <c r="GN37" s="117">
        <v>3.0220108032226562</v>
      </c>
      <c r="GO37" s="116">
        <v>1849.180908203125</v>
      </c>
      <c r="GP37" s="116">
        <v>5483.150390625</v>
      </c>
      <c r="GQ37" s="117">
        <v>2.9651780128479004</v>
      </c>
      <c r="GR37" s="116">
        <v>2154.834228515625</v>
      </c>
      <c r="GS37" s="116">
        <v>6160.93896484375</v>
      </c>
      <c r="GT37" s="117">
        <v>2.8591244220733643</v>
      </c>
      <c r="GU37" s="116">
        <v>2460.879638671875</v>
      </c>
      <c r="GV37" s="116">
        <v>6914.1982421875</v>
      </c>
      <c r="GW37" s="117">
        <v>2.8096449375152588</v>
      </c>
      <c r="GX37" s="116">
        <v>2783.7822265625</v>
      </c>
      <c r="GY37" s="116">
        <v>7761.71875</v>
      </c>
      <c r="GZ37" s="117">
        <v>2.7881917953491211</v>
      </c>
      <c r="HA37" s="116">
        <v>3220.943359375</v>
      </c>
      <c r="HB37" s="116">
        <v>8834.1689453125</v>
      </c>
      <c r="HC37" s="117">
        <v>2.7427272796630859</v>
      </c>
      <c r="HD37" s="116">
        <v>3444.766845703125</v>
      </c>
      <c r="HE37" s="116">
        <v>9908.4296875</v>
      </c>
      <c r="HF37" s="117">
        <v>2.8763716220855713</v>
      </c>
      <c r="HG37" s="116">
        <v>3710.9404296875</v>
      </c>
      <c r="HH37" s="116">
        <v>10538.279296875</v>
      </c>
      <c r="HI37" s="117">
        <v>2.8397867679595947</v>
      </c>
      <c r="HJ37" s="116">
        <v>3842.203857421875</v>
      </c>
      <c r="HK37" s="116">
        <v>11172.5947265625</v>
      </c>
      <c r="HL37" s="117">
        <v>2.9078609943389893</v>
      </c>
      <c r="HM37" s="116">
        <v>4007.67822265625</v>
      </c>
      <c r="HN37" s="116">
        <v>11740.625</v>
      </c>
      <c r="HO37" s="117">
        <v>2.9295327663421631</v>
      </c>
      <c r="HP37" s="116">
        <v>4165.6123046875</v>
      </c>
      <c r="HQ37" s="116">
        <v>12135.5341796875</v>
      </c>
      <c r="HR37" s="117">
        <v>2.9132654666900635</v>
      </c>
      <c r="HS37" s="116">
        <v>4303.13671875</v>
      </c>
      <c r="HT37" s="116">
        <v>12496.263671875</v>
      </c>
      <c r="HU37" s="117">
        <v>2.9039895534515381</v>
      </c>
      <c r="HV37" s="116">
        <v>4539.4951171875</v>
      </c>
      <c r="HW37" s="116">
        <v>13263.5625</v>
      </c>
      <c r="HX37" s="117">
        <v>2.9218144416809082</v>
      </c>
      <c r="HY37" s="116">
        <v>4754.44384765625</v>
      </c>
      <c r="HZ37" s="116">
        <v>14058.3427734375</v>
      </c>
      <c r="IA37" s="117">
        <v>2.9568848609924316</v>
      </c>
      <c r="IB37" s="116">
        <v>4964.232421875</v>
      </c>
      <c r="IC37" s="116">
        <v>14556.60546875</v>
      </c>
      <c r="ID37" s="117">
        <v>2.9322972297668457</v>
      </c>
      <c r="IE37" s="116">
        <v>5107.5869140625</v>
      </c>
      <c r="IF37" s="116">
        <v>14886.021484375</v>
      </c>
      <c r="IG37" s="117">
        <v>2.914492130279541</v>
      </c>
      <c r="IH37" s="116">
        <v>5108.5009765625</v>
      </c>
      <c r="II37" s="116">
        <v>15112.947265625</v>
      </c>
      <c r="IJ37" s="117">
        <v>2.9583916664123535</v>
      </c>
      <c r="IK37" s="116">
        <v>5097.724609375</v>
      </c>
      <c r="IL37" s="116">
        <v>15291.34375</v>
      </c>
      <c r="IM37" s="117">
        <v>2.999640941619873</v>
      </c>
      <c r="IN37" s="115">
        <v>5096.9501953125</v>
      </c>
      <c r="IO37" s="116">
        <v>15716.5537109375</v>
      </c>
      <c r="IP37" s="117">
        <v>3.0835211277008057</v>
      </c>
      <c r="IQ37" s="116">
        <v>5532.7734375</v>
      </c>
      <c r="IR37" s="116">
        <v>16113.486328125</v>
      </c>
      <c r="IS37" s="117">
        <v>2.9123704433441162</v>
      </c>
      <c r="IT37" s="116">
        <v>5623.142578125</v>
      </c>
      <c r="IU37" s="116">
        <v>16590.541015625</v>
      </c>
      <c r="IV37" s="117">
        <v>2.9504036903381348</v>
      </c>
      <c r="IW37" s="116">
        <v>5849.46630859375</v>
      </c>
      <c r="IX37" s="116">
        <v>17073.4453125</v>
      </c>
      <c r="IY37" s="117">
        <v>2.9188039302825928</v>
      </c>
      <c r="IZ37" s="116">
        <v>6213.783203125</v>
      </c>
      <c r="JA37" s="116">
        <v>17746.2109375</v>
      </c>
      <c r="JB37" s="117">
        <v>2.855942964553833</v>
      </c>
      <c r="JC37" s="116">
        <v>6558.16748046875</v>
      </c>
      <c r="JD37" s="116">
        <v>18367.052734375</v>
      </c>
      <c r="JE37" s="117">
        <v>2.80063796043396</v>
      </c>
      <c r="JF37" s="116">
        <v>6795.65478515625</v>
      </c>
      <c r="JG37" s="116">
        <v>18922.07421875</v>
      </c>
      <c r="JH37" s="117">
        <v>2.7844371795654297</v>
      </c>
      <c r="JI37" s="116">
        <v>7087.08154296875</v>
      </c>
      <c r="JJ37" s="116">
        <v>19548.490234375</v>
      </c>
      <c r="JK37" s="117">
        <v>2.7583272457122803</v>
      </c>
      <c r="JL37" s="116">
        <v>7523.08056640625</v>
      </c>
      <c r="JM37" s="116">
        <v>20421.30078125</v>
      </c>
      <c r="JN37" s="117">
        <v>2.7144865989685059</v>
      </c>
      <c r="JO37" s="116">
        <v>7759.076171875</v>
      </c>
      <c r="JP37" s="116">
        <v>20976.89453125</v>
      </c>
      <c r="JQ37" s="117">
        <v>2.7035298347473145</v>
      </c>
      <c r="JR37" s="116">
        <v>8049.57666015625</v>
      </c>
      <c r="JS37" s="116">
        <v>21406.912109375</v>
      </c>
      <c r="JT37" s="117">
        <v>2.6593835353851318</v>
      </c>
      <c r="JU37" s="116">
        <v>8712.2490234375</v>
      </c>
      <c r="JV37" s="116">
        <v>22945.322265625</v>
      </c>
      <c r="JW37" s="117">
        <v>2.6336853504180908</v>
      </c>
      <c r="JX37" s="116">
        <v>9052.68359375</v>
      </c>
      <c r="JY37" s="116">
        <v>23824.935546875</v>
      </c>
      <c r="JZ37" s="117">
        <v>2.6318092346191406</v>
      </c>
      <c r="KA37" s="116">
        <v>9378.5869140625</v>
      </c>
      <c r="KB37" s="116">
        <v>24272.857421875</v>
      </c>
      <c r="KC37" s="117">
        <v>2.5881145000457764</v>
      </c>
      <c r="KD37" s="116">
        <v>9425.1181640625</v>
      </c>
      <c r="KE37" s="116">
        <v>24367.22265625</v>
      </c>
      <c r="KF37" s="117">
        <v>2.5853493213653564</v>
      </c>
      <c r="KG37" s="116">
        <v>9499.8427734375</v>
      </c>
      <c r="KH37" s="116">
        <v>25111.84375</v>
      </c>
      <c r="KI37" s="117">
        <v>2.6433956623077393</v>
      </c>
      <c r="KJ37" s="116">
        <v>9580.5791015625</v>
      </c>
      <c r="KK37" s="116">
        <v>25902.2109375</v>
      </c>
      <c r="KL37" s="117">
        <v>2.7036163806915283</v>
      </c>
      <c r="KM37" s="116">
        <v>9885.2314453125</v>
      </c>
      <c r="KN37" s="116">
        <v>26404.837890625</v>
      </c>
      <c r="KO37" s="117">
        <v>2.671140193939209</v>
      </c>
      <c r="KP37" s="116">
        <v>10123.44921875</v>
      </c>
      <c r="KQ37" s="116">
        <v>26594.388671875</v>
      </c>
      <c r="KR37" s="117">
        <v>2.6270086765289307</v>
      </c>
      <c r="KS37" s="116">
        <v>10181.0146484375</v>
      </c>
      <c r="KT37" s="116">
        <v>26834.02734375</v>
      </c>
      <c r="KU37" s="117">
        <v>2.635692834854126</v>
      </c>
      <c r="KV37" s="134">
        <v>4.977170467376709</v>
      </c>
      <c r="KW37" s="135">
        <v>4.7841882705688477</v>
      </c>
      <c r="KX37" s="135">
        <v>4.5700416564941406</v>
      </c>
      <c r="KY37" s="135">
        <v>4.2727136611938477</v>
      </c>
      <c r="KZ37" s="135">
        <v>3.5347433090209961</v>
      </c>
      <c r="LA37" s="135">
        <v>3.5841984748840332</v>
      </c>
      <c r="LB37" s="135">
        <v>3.7562739849090576</v>
      </c>
      <c r="LC37" s="135">
        <v>3.2760186195373535</v>
      </c>
      <c r="LD37" s="135">
        <v>2.8633184432983398</v>
      </c>
      <c r="LE37" s="135">
        <v>2.9482748508453369</v>
      </c>
      <c r="LF37" s="135">
        <v>2.6859760284423828</v>
      </c>
      <c r="LG37" s="135">
        <v>2.6561708450317383</v>
      </c>
      <c r="LH37" s="135">
        <f t="shared" si="0"/>
        <v>4.7771334648132324</v>
      </c>
      <c r="LI37" s="135">
        <f t="shared" si="1"/>
        <v>3.9037284851074219</v>
      </c>
      <c r="LJ37" s="135">
        <f t="shared" si="2"/>
        <v>3.369952380657196</v>
      </c>
      <c r="LK37" s="144">
        <f t="shared" si="3"/>
        <v>2.7634739081064859</v>
      </c>
    </row>
    <row r="38" spans="1:323" ht="15" customHeight="1">
      <c r="A38" s="114">
        <v>24</v>
      </c>
      <c r="B38" s="115">
        <v>212.42192077636719</v>
      </c>
      <c r="C38" s="116">
        <v>989.01318359375</v>
      </c>
      <c r="D38" s="117">
        <v>4.6558904647827148</v>
      </c>
      <c r="E38" s="116">
        <v>223.77622985839844</v>
      </c>
      <c r="F38" s="116">
        <v>1103.8092041015625</v>
      </c>
      <c r="G38" s="117">
        <v>4.9326472282409668</v>
      </c>
      <c r="H38" s="116">
        <v>271.01348876953125</v>
      </c>
      <c r="I38" s="116">
        <v>1294.6539306640625</v>
      </c>
      <c r="J38" s="117">
        <v>4.7770829200744629</v>
      </c>
      <c r="K38" s="116">
        <v>320.078857421875</v>
      </c>
      <c r="L38" s="116">
        <v>1504.6162109375</v>
      </c>
      <c r="M38" s="117">
        <v>4.7007670402526855</v>
      </c>
      <c r="N38" s="116">
        <v>404.32083129882812</v>
      </c>
      <c r="O38" s="116">
        <v>1915.73095703125</v>
      </c>
      <c r="P38" s="117">
        <v>4.7381453514099121</v>
      </c>
      <c r="Q38" s="116">
        <v>532.04449462890625</v>
      </c>
      <c r="R38" s="116">
        <v>2298.6123046875</v>
      </c>
      <c r="S38" s="117">
        <v>4.320338249206543</v>
      </c>
      <c r="T38" s="116">
        <v>660.43878173828125</v>
      </c>
      <c r="U38" s="116">
        <v>2984.6484375</v>
      </c>
      <c r="V38" s="117">
        <v>4.5191903114318848</v>
      </c>
      <c r="W38" s="116">
        <v>875.84747314453125</v>
      </c>
      <c r="X38" s="116">
        <v>3923.04345703125</v>
      </c>
      <c r="Y38" s="117">
        <v>4.4791398048400879</v>
      </c>
      <c r="Z38" s="116">
        <v>926.86151123046875</v>
      </c>
      <c r="AA38" s="116">
        <v>3990.1220703125</v>
      </c>
      <c r="AB38" s="117">
        <v>4.3049817085266113</v>
      </c>
      <c r="AC38" s="116">
        <v>942.4163818359375</v>
      </c>
      <c r="AD38" s="116">
        <v>4250.658203125</v>
      </c>
      <c r="AE38" s="117">
        <v>4.5103821754455566</v>
      </c>
      <c r="AF38" s="116">
        <v>1014.9744262695312</v>
      </c>
      <c r="AG38" s="116">
        <v>4836.44921875</v>
      </c>
      <c r="AH38" s="117">
        <v>4.7650947570800781</v>
      </c>
      <c r="AI38" s="116">
        <v>1209.299560546875</v>
      </c>
      <c r="AJ38" s="116">
        <v>5426.18359375</v>
      </c>
      <c r="AK38" s="117">
        <v>4.4870467185974121</v>
      </c>
      <c r="AL38" s="116">
        <v>1298.2279052734375</v>
      </c>
      <c r="AM38" s="116">
        <v>5729.048828125</v>
      </c>
      <c r="AN38" s="117">
        <v>4.4129762649536133</v>
      </c>
      <c r="AO38" s="116">
        <v>1591.2562255859375</v>
      </c>
      <c r="AP38" s="116">
        <v>6723.546875</v>
      </c>
      <c r="AQ38" s="117">
        <v>4.2253074645996094</v>
      </c>
      <c r="AR38" s="116">
        <v>1589.620849609375</v>
      </c>
      <c r="AS38" s="116">
        <v>6942.5498046875</v>
      </c>
      <c r="AT38" s="117">
        <v>4.3674249649047852</v>
      </c>
      <c r="AU38" s="116">
        <v>1732.211669921875</v>
      </c>
      <c r="AV38" s="116">
        <v>7462.6640625</v>
      </c>
      <c r="AW38" s="117">
        <v>4.3081707954406738</v>
      </c>
      <c r="AX38" s="116">
        <v>1926.2236328125</v>
      </c>
      <c r="AY38" s="116">
        <v>7997.04443359375</v>
      </c>
      <c r="AZ38" s="117">
        <v>4.151669979095459</v>
      </c>
      <c r="BA38" s="116">
        <v>1978.9697265625</v>
      </c>
      <c r="BB38" s="116">
        <v>7858.78173828125</v>
      </c>
      <c r="BC38" s="117">
        <v>3.9711480140686035</v>
      </c>
      <c r="BD38" s="116">
        <v>1850.700927734375</v>
      </c>
      <c r="BE38" s="116">
        <v>7285.04541015625</v>
      </c>
      <c r="BF38" s="117">
        <v>3.9363710880279541</v>
      </c>
      <c r="BG38" s="116">
        <v>1596.43017578125</v>
      </c>
      <c r="BH38" s="116">
        <v>6593.4736328125</v>
      </c>
      <c r="BI38" s="117">
        <v>4.1301360130310059</v>
      </c>
      <c r="BJ38" s="116">
        <v>1491.9993896484375</v>
      </c>
      <c r="BK38" s="116">
        <v>6429.513671875</v>
      </c>
      <c r="BL38" s="117">
        <v>4.3093271255493164</v>
      </c>
      <c r="BM38" s="116">
        <v>1352.8779296875</v>
      </c>
      <c r="BN38" s="116">
        <v>5887.6748046875</v>
      </c>
      <c r="BO38" s="117">
        <v>4.3519630432128906</v>
      </c>
      <c r="BP38" s="116">
        <v>1289.264404296875</v>
      </c>
      <c r="BQ38" s="116">
        <v>5766.525390625</v>
      </c>
      <c r="BR38" s="117">
        <v>4.4727253913879395</v>
      </c>
      <c r="BS38" s="116">
        <v>1517.39404296875</v>
      </c>
      <c r="BT38" s="116">
        <v>6392.92919921875</v>
      </c>
      <c r="BU38" s="117">
        <v>4.2130975723266602</v>
      </c>
      <c r="BV38" s="116">
        <v>1903.73291015625</v>
      </c>
      <c r="BW38" s="116">
        <v>7794.90771484375</v>
      </c>
      <c r="BX38" s="117">
        <v>4.094538688659668</v>
      </c>
      <c r="BY38" s="116">
        <v>2144.191162109375</v>
      </c>
      <c r="BZ38" s="116">
        <v>8488.859375</v>
      </c>
      <c r="CA38" s="117">
        <v>3.9590029716491699</v>
      </c>
      <c r="CB38" s="116">
        <v>2477.9853515625</v>
      </c>
      <c r="CC38" s="116">
        <v>9282.6015625</v>
      </c>
      <c r="CD38" s="117">
        <v>3.7460277080535889</v>
      </c>
      <c r="CE38" s="116">
        <v>2201.59423828125</v>
      </c>
      <c r="CF38" s="116">
        <v>8473.8935546875</v>
      </c>
      <c r="CG38" s="117">
        <v>3.8489806652069092</v>
      </c>
      <c r="CH38" s="116">
        <v>2915.418701171875</v>
      </c>
      <c r="CI38" s="116">
        <v>11048.9501953125</v>
      </c>
      <c r="CJ38" s="117">
        <v>3.7898330688476562</v>
      </c>
      <c r="CK38" s="116">
        <v>4110.35986328125</v>
      </c>
      <c r="CL38" s="116">
        <v>14613.060546875</v>
      </c>
      <c r="CM38" s="117">
        <v>3.5551779270172119</v>
      </c>
      <c r="CN38" s="116">
        <v>5341.6083984375</v>
      </c>
      <c r="CO38" s="116">
        <v>17332.80859375</v>
      </c>
      <c r="CP38" s="117">
        <v>3.2448668479919434</v>
      </c>
      <c r="CQ38" s="116">
        <v>6752.7958984375</v>
      </c>
      <c r="CR38" s="116">
        <v>21192.85546875</v>
      </c>
      <c r="CS38" s="117">
        <v>3.1383824348449707</v>
      </c>
      <c r="CT38" s="116">
        <v>12140.3583984375</v>
      </c>
      <c r="CU38" s="116">
        <v>37914.3046875</v>
      </c>
      <c r="CV38" s="117">
        <v>3.1229970455169678</v>
      </c>
      <c r="CW38" s="116">
        <v>17351.26171875</v>
      </c>
      <c r="CX38" s="116">
        <v>58118.5859375</v>
      </c>
      <c r="CY38" s="117">
        <v>3.3495309352874756</v>
      </c>
      <c r="CZ38" s="116">
        <v>22210.70703125</v>
      </c>
      <c r="DA38" s="116">
        <v>76780.40625</v>
      </c>
      <c r="DB38" s="117">
        <v>3.4569096565246582</v>
      </c>
      <c r="DC38" s="116">
        <v>38760.890625</v>
      </c>
      <c r="DD38" s="116">
        <v>128119.96875</v>
      </c>
      <c r="DE38" s="117">
        <v>3.3053927421569824</v>
      </c>
      <c r="DF38" s="116">
        <v>75.059326171875</v>
      </c>
      <c r="DG38" s="116">
        <v>247.23577880859375</v>
      </c>
      <c r="DH38" s="117">
        <v>3.2938716411590576</v>
      </c>
      <c r="DI38" s="116">
        <v>88.228118896484375</v>
      </c>
      <c r="DJ38" s="116">
        <v>287.82916259765625</v>
      </c>
      <c r="DK38" s="117">
        <v>3.2623291015625</v>
      </c>
      <c r="DL38" s="116">
        <v>108.14569854736328</v>
      </c>
      <c r="DM38" s="116">
        <v>365.36282348632812</v>
      </c>
      <c r="DN38" s="117">
        <v>3.3784313201904297</v>
      </c>
      <c r="DO38" s="116">
        <v>125.03885650634766</v>
      </c>
      <c r="DP38" s="116">
        <v>431.00607299804687</v>
      </c>
      <c r="DQ38" s="117">
        <v>3.4469771385192871</v>
      </c>
      <c r="DR38" s="116">
        <v>128.96939086914062</v>
      </c>
      <c r="DS38" s="116">
        <v>437.57000732421875</v>
      </c>
      <c r="DT38" s="117">
        <v>3.3928205966949463</v>
      </c>
      <c r="DU38" s="116">
        <v>134.65110778808594</v>
      </c>
      <c r="DV38" s="116">
        <v>468.02374267578125</v>
      </c>
      <c r="DW38" s="117">
        <v>3.475825309753418</v>
      </c>
      <c r="DX38" s="116">
        <v>142.87455749511719</v>
      </c>
      <c r="DY38" s="116">
        <v>505.11508178710937</v>
      </c>
      <c r="DZ38" s="117">
        <v>3.535374641418457</v>
      </c>
      <c r="EA38" s="116">
        <v>157.09869384765625</v>
      </c>
      <c r="EB38" s="116">
        <v>544.805419921875</v>
      </c>
      <c r="EC38" s="117">
        <v>3.4679181575775146</v>
      </c>
      <c r="ED38" s="116">
        <v>174.87617492675781</v>
      </c>
      <c r="EE38" s="118">
        <v>620.23199462890625</v>
      </c>
      <c r="EF38" s="119">
        <v>3.5466923713684082</v>
      </c>
      <c r="EG38" s="115">
        <v>199.208740234375</v>
      </c>
      <c r="EH38" s="116">
        <v>685.23138427734375</v>
      </c>
      <c r="EI38" s="117">
        <v>3.4397656917572021</v>
      </c>
      <c r="EJ38" s="116">
        <v>207.72395324707031</v>
      </c>
      <c r="EK38" s="116">
        <v>754.90594482421875</v>
      </c>
      <c r="EL38" s="117">
        <v>3.634178638458252</v>
      </c>
      <c r="EM38" s="116">
        <v>227.60813903808594</v>
      </c>
      <c r="EN38" s="116">
        <v>835.7109375</v>
      </c>
      <c r="EO38" s="117">
        <v>3.6717092990875244</v>
      </c>
      <c r="EP38" s="116">
        <v>248.00267028808594</v>
      </c>
      <c r="EQ38" s="116">
        <v>908.52740478515625</v>
      </c>
      <c r="ER38" s="117">
        <v>3.6633775234222412</v>
      </c>
      <c r="ES38" s="116">
        <v>283.174072265625</v>
      </c>
      <c r="ET38" s="116">
        <v>1018.9476318359375</v>
      </c>
      <c r="EU38" s="117">
        <v>3.5983083248138428</v>
      </c>
      <c r="EV38" s="116">
        <v>303.05783081054687</v>
      </c>
      <c r="EW38" s="116">
        <v>1103.9730224609375</v>
      </c>
      <c r="EX38" s="117">
        <v>3.642780065536499</v>
      </c>
      <c r="EY38" s="116">
        <v>334.51705932617187</v>
      </c>
      <c r="EZ38" s="116">
        <v>1201.0224609375</v>
      </c>
      <c r="FA38" s="117">
        <v>3.5903174877166748</v>
      </c>
      <c r="FB38" s="116">
        <v>351.01123046875</v>
      </c>
      <c r="FC38" s="116">
        <v>1300.150634765625</v>
      </c>
      <c r="FD38" s="117">
        <v>3.7040143013000488</v>
      </c>
      <c r="FE38" s="116">
        <v>383.77658081054687</v>
      </c>
      <c r="FF38" s="116">
        <v>1402.42529296875</v>
      </c>
      <c r="FG38" s="117">
        <v>3.6542754173278809</v>
      </c>
      <c r="FH38" s="116">
        <v>413.28549194335937</v>
      </c>
      <c r="FI38" s="116">
        <v>1505.3125</v>
      </c>
      <c r="FJ38" s="117">
        <v>3.6423065662384033</v>
      </c>
      <c r="FK38" s="116">
        <v>468.53350830078125</v>
      </c>
      <c r="FL38" s="116">
        <v>1660.857177734375</v>
      </c>
      <c r="FM38" s="117">
        <v>3.5447990894317627</v>
      </c>
      <c r="FN38" s="116">
        <v>533.805419921875</v>
      </c>
      <c r="FO38" s="116">
        <v>1867.0352783203125</v>
      </c>
      <c r="FP38" s="117">
        <v>3.4975953102111816</v>
      </c>
      <c r="FQ38" s="116">
        <v>614.2265625</v>
      </c>
      <c r="FR38" s="116">
        <v>2076.677490234375</v>
      </c>
      <c r="FS38" s="117">
        <v>3.3809633255004883</v>
      </c>
      <c r="FT38" s="116">
        <v>668.49755859375</v>
      </c>
      <c r="FU38" s="116">
        <v>2268.89208984375</v>
      </c>
      <c r="FV38" s="117">
        <v>3.3940169811248779</v>
      </c>
      <c r="FW38" s="116">
        <v>769.93902587890625</v>
      </c>
      <c r="FX38" s="116">
        <v>2529.502685546875</v>
      </c>
      <c r="FY38" s="117">
        <v>3.2853286266326904</v>
      </c>
      <c r="FZ38" s="116">
        <v>838.2247314453125</v>
      </c>
      <c r="GA38" s="116">
        <v>2828.49365234375</v>
      </c>
      <c r="GB38" s="117">
        <v>3.3743858337402344</v>
      </c>
      <c r="GC38" s="116">
        <v>986.59783935546875</v>
      </c>
      <c r="GD38" s="116">
        <v>3224.078369140625</v>
      </c>
      <c r="GE38" s="117">
        <v>3.2678749561309814</v>
      </c>
      <c r="GF38" s="116">
        <v>1161.0269775390625</v>
      </c>
      <c r="GG38" s="116">
        <v>3715.899169921875</v>
      </c>
      <c r="GH38" s="117">
        <v>3.2005279064178467</v>
      </c>
      <c r="GI38" s="116">
        <v>1342.9058837890625</v>
      </c>
      <c r="GJ38" s="116">
        <v>4265.857421875</v>
      </c>
      <c r="GK38" s="117">
        <v>3.1765871047973633</v>
      </c>
      <c r="GL38" s="116">
        <v>1626.26123046875</v>
      </c>
      <c r="GM38" s="116">
        <v>4761.98828125</v>
      </c>
      <c r="GN38" s="117">
        <v>2.9281816482543945</v>
      </c>
      <c r="GO38" s="116">
        <v>1920.251708984375</v>
      </c>
      <c r="GP38" s="116">
        <v>5530.4970703125</v>
      </c>
      <c r="GQ38" s="117">
        <v>2.8800897598266602</v>
      </c>
      <c r="GR38" s="116">
        <v>2228.73486328125</v>
      </c>
      <c r="GS38" s="116">
        <v>6213.16357421875</v>
      </c>
      <c r="GT38" s="117">
        <v>2.7877535820007324</v>
      </c>
      <c r="GU38" s="116">
        <v>2544.871826171875</v>
      </c>
      <c r="GV38" s="116">
        <v>6972.2412109375</v>
      </c>
      <c r="GW38" s="117">
        <v>2.7397220134735107</v>
      </c>
      <c r="GX38" s="116">
        <v>2878.3662109375</v>
      </c>
      <c r="GY38" s="116">
        <v>7826.5947265625</v>
      </c>
      <c r="GZ38" s="117">
        <v>2.7191102504730225</v>
      </c>
      <c r="HA38" s="116">
        <v>3324.841796875</v>
      </c>
      <c r="HB38" s="116">
        <v>8907.341796875</v>
      </c>
      <c r="HC38" s="117">
        <v>2.6790273189544678</v>
      </c>
      <c r="HD38" s="116">
        <v>3560.891357421875</v>
      </c>
      <c r="HE38" s="116">
        <v>9992.712890625</v>
      </c>
      <c r="HF38" s="117">
        <v>2.806239128112793</v>
      </c>
      <c r="HG38" s="116">
        <v>3832.046630859375</v>
      </c>
      <c r="HH38" s="116">
        <v>10627.3134765625</v>
      </c>
      <c r="HI38" s="117">
        <v>2.7732734680175781</v>
      </c>
      <c r="HJ38" s="116">
        <v>3970.616943359375</v>
      </c>
      <c r="HK38" s="116">
        <v>11268.2021484375</v>
      </c>
      <c r="HL38" s="117">
        <v>2.8378970623016357</v>
      </c>
      <c r="HM38" s="116">
        <v>4142.19677734375</v>
      </c>
      <c r="HN38" s="116">
        <v>11841.4892578125</v>
      </c>
      <c r="HO38" s="117">
        <v>2.8587462902069092</v>
      </c>
      <c r="HP38" s="116">
        <v>4308.693359375</v>
      </c>
      <c r="HQ38" s="116">
        <v>12239.4599609375</v>
      </c>
      <c r="HR38" s="117">
        <v>2.8406431674957275</v>
      </c>
      <c r="HS38" s="116">
        <v>4449.39453125</v>
      </c>
      <c r="HT38" s="116">
        <v>12603.1025390625</v>
      </c>
      <c r="HU38" s="117">
        <v>2.8325433731079102</v>
      </c>
      <c r="HV38" s="116">
        <v>4684.15283203125</v>
      </c>
      <c r="HW38" s="116">
        <v>13377.400390625</v>
      </c>
      <c r="HX38" s="117">
        <v>2.8558847904205322</v>
      </c>
      <c r="HY38" s="116">
        <v>4911.9326171875</v>
      </c>
      <c r="HZ38" s="116">
        <v>14179.736328125</v>
      </c>
      <c r="IA38" s="117">
        <v>2.886793851852417</v>
      </c>
      <c r="IB38" s="116">
        <v>5144.0224609375</v>
      </c>
      <c r="IC38" s="116">
        <v>14681.6533203125</v>
      </c>
      <c r="ID38" s="117">
        <v>2.8541193008422852</v>
      </c>
      <c r="IE38" s="116">
        <v>5309.755859375</v>
      </c>
      <c r="IF38" s="116">
        <v>15013.3603515625</v>
      </c>
      <c r="IG38" s="117">
        <v>2.8275048732757568</v>
      </c>
      <c r="IH38" s="116">
        <v>5307.5322265625</v>
      </c>
      <c r="II38" s="116">
        <v>15243.287109375</v>
      </c>
      <c r="IJ38" s="117">
        <v>2.8720102310180664</v>
      </c>
      <c r="IK38" s="116">
        <v>5306.375</v>
      </c>
      <c r="IL38" s="116">
        <v>15424.1103515625</v>
      </c>
      <c r="IM38" s="117">
        <v>2.9067132472991943</v>
      </c>
      <c r="IN38" s="115">
        <v>5306.70654296875</v>
      </c>
      <c r="IO38" s="116">
        <v>15854.91796875</v>
      </c>
      <c r="IP38" s="117">
        <v>2.9877133369445801</v>
      </c>
      <c r="IQ38" s="116">
        <v>5734.9677734375</v>
      </c>
      <c r="IR38" s="116">
        <v>16251.3515625</v>
      </c>
      <c r="IS38" s="117">
        <v>2.8337302207946777</v>
      </c>
      <c r="IT38" s="116">
        <v>5830.4306640625</v>
      </c>
      <c r="IU38" s="116">
        <v>16733.46875</v>
      </c>
      <c r="IV38" s="117">
        <v>2.8700227737426758</v>
      </c>
      <c r="IW38" s="116">
        <v>6061.1064453125</v>
      </c>
      <c r="IX38" s="116">
        <v>17219.748046875</v>
      </c>
      <c r="IY38" s="117">
        <v>2.8410239219665527</v>
      </c>
      <c r="IZ38" s="116">
        <v>6453.2666015625</v>
      </c>
      <c r="JA38" s="116">
        <v>17896.38671875</v>
      </c>
      <c r="JB38" s="117">
        <v>2.7732291221618652</v>
      </c>
      <c r="JC38" s="116">
        <v>6782.8232421875</v>
      </c>
      <c r="JD38" s="116">
        <v>18520.900390625</v>
      </c>
      <c r="JE38" s="117">
        <v>2.7305591106414795</v>
      </c>
      <c r="JF38" s="116">
        <v>6974.72021484375</v>
      </c>
      <c r="JG38" s="116">
        <v>19080.466796875</v>
      </c>
      <c r="JH38" s="117">
        <v>2.7356605529785156</v>
      </c>
      <c r="JI38" s="116">
        <v>7322.23193359375</v>
      </c>
      <c r="JJ38" s="116">
        <v>19710.931640625</v>
      </c>
      <c r="JK38" s="117">
        <v>2.6919293403625488</v>
      </c>
      <c r="JL38" s="116">
        <v>7756.197265625</v>
      </c>
      <c r="JM38" s="116">
        <v>20589.47265625</v>
      </c>
      <c r="JN38" s="117">
        <v>2.6545834541320801</v>
      </c>
      <c r="JO38" s="116">
        <v>8007.513671875</v>
      </c>
      <c r="JP38" s="116">
        <v>21149.193359375</v>
      </c>
      <c r="JQ38" s="117">
        <v>2.6411685943603516</v>
      </c>
      <c r="JR38" s="116">
        <v>8317.384765625</v>
      </c>
      <c r="JS38" s="116">
        <v>21580.912109375</v>
      </c>
      <c r="JT38" s="117">
        <v>2.5946753025054932</v>
      </c>
      <c r="JU38" s="116">
        <v>8974.8701171875</v>
      </c>
      <c r="JV38" s="116">
        <v>23130.818359375</v>
      </c>
      <c r="JW38" s="117">
        <v>2.5772871971130371</v>
      </c>
      <c r="JX38" s="116">
        <v>9281.2568359375</v>
      </c>
      <c r="JY38" s="116">
        <v>24017.79296875</v>
      </c>
      <c r="JZ38" s="117">
        <v>2.5877737998962402</v>
      </c>
      <c r="KA38" s="116">
        <v>9567.5712890625</v>
      </c>
      <c r="KB38" s="116">
        <v>24467.669921875</v>
      </c>
      <c r="KC38" s="117">
        <v>2.5573544502258301</v>
      </c>
      <c r="KD38" s="116">
        <v>9711.728515625</v>
      </c>
      <c r="KE38" s="116">
        <v>24561.990234375</v>
      </c>
      <c r="KF38" s="117">
        <v>2.5291059017181396</v>
      </c>
      <c r="KG38" s="116">
        <v>9752.50390625</v>
      </c>
      <c r="KH38" s="116">
        <v>25315.591796875</v>
      </c>
      <c r="KI38" s="117">
        <v>2.5958042144775391</v>
      </c>
      <c r="KJ38" s="116">
        <v>9846.5576171875</v>
      </c>
      <c r="KK38" s="116">
        <v>26115.220703125</v>
      </c>
      <c r="KL38" s="117">
        <v>2.6522183418273926</v>
      </c>
      <c r="KM38" s="116">
        <v>10163.140625</v>
      </c>
      <c r="KN38" s="116">
        <v>26620.392578125</v>
      </c>
      <c r="KO38" s="117">
        <v>2.6193077564239502</v>
      </c>
      <c r="KP38" s="116">
        <v>10436.5390625</v>
      </c>
      <c r="KQ38" s="116">
        <v>26809.0859375</v>
      </c>
      <c r="KR38" s="117">
        <v>2.5687716007232666</v>
      </c>
      <c r="KS38" s="116">
        <v>10508.5830078125</v>
      </c>
      <c r="KT38" s="116">
        <v>27051.029296875</v>
      </c>
      <c r="KU38" s="117">
        <v>2.5741841793060303</v>
      </c>
      <c r="KV38" s="134">
        <v>4.7942686080932617</v>
      </c>
      <c r="KW38" s="135">
        <v>4.6111049652099609</v>
      </c>
      <c r="KX38" s="135">
        <v>4.401219367980957</v>
      </c>
      <c r="KY38" s="135">
        <v>4.118433952331543</v>
      </c>
      <c r="KZ38" s="135">
        <v>3.4105942249298096</v>
      </c>
      <c r="LA38" s="135">
        <v>3.458031177520752</v>
      </c>
      <c r="LB38" s="135">
        <v>3.620948314666748</v>
      </c>
      <c r="LC38" s="135">
        <v>3.1675710678100586</v>
      </c>
      <c r="LD38" s="135">
        <v>2.7943086624145508</v>
      </c>
      <c r="LE38" s="135">
        <v>2.865286111831665</v>
      </c>
      <c r="LF38" s="135">
        <v>2.630009651184082</v>
      </c>
      <c r="LG38" s="135">
        <v>2.6020572185516357</v>
      </c>
      <c r="LH38" s="135">
        <f t="shared" si="0"/>
        <v>4.6021976470947266</v>
      </c>
      <c r="LI38" s="135">
        <f t="shared" si="1"/>
        <v>3.7645140886306763</v>
      </c>
      <c r="LJ38" s="135">
        <f t="shared" si="2"/>
        <v>3.2602148056030273</v>
      </c>
      <c r="LK38" s="144">
        <f t="shared" si="3"/>
        <v>2.6991176605224609</v>
      </c>
    </row>
    <row r="39" spans="1:323" ht="15" customHeight="1">
      <c r="A39" s="114">
        <v>25</v>
      </c>
      <c r="B39" s="115">
        <v>222.29426574707031</v>
      </c>
      <c r="C39" s="116">
        <v>999.3017578125</v>
      </c>
      <c r="D39" s="117">
        <v>4.4954004287719727</v>
      </c>
      <c r="E39" s="116">
        <v>234.1871337890625</v>
      </c>
      <c r="F39" s="116">
        <v>1115.4735107421875</v>
      </c>
      <c r="G39" s="117">
        <v>4.7631716728210449</v>
      </c>
      <c r="H39" s="116">
        <v>283.7802734375</v>
      </c>
      <c r="I39" s="116">
        <v>1308.2174072265625</v>
      </c>
      <c r="J39" s="117">
        <v>4.6099658012390137</v>
      </c>
      <c r="K39" s="116">
        <v>334.35977172851562</v>
      </c>
      <c r="L39" s="116">
        <v>1520.3148193359375</v>
      </c>
      <c r="M39" s="117">
        <v>4.546943187713623</v>
      </c>
      <c r="N39" s="116">
        <v>423.25790405273437</v>
      </c>
      <c r="O39" s="116">
        <v>1935.7568359375</v>
      </c>
      <c r="P39" s="117">
        <v>4.5734686851501465</v>
      </c>
      <c r="Q39" s="116">
        <v>556.29473876953125</v>
      </c>
      <c r="R39" s="116">
        <v>2322.00439453125</v>
      </c>
      <c r="S39" s="117">
        <v>4.1740541458129883</v>
      </c>
      <c r="T39" s="116">
        <v>690.33917236328125</v>
      </c>
      <c r="U39" s="116">
        <v>3015.438232421875</v>
      </c>
      <c r="V39" s="117">
        <v>4.3680534362792969</v>
      </c>
      <c r="W39" s="116">
        <v>917.0882568359375</v>
      </c>
      <c r="X39" s="116">
        <v>3963.397705078125</v>
      </c>
      <c r="Y39" s="117">
        <v>4.3217191696166992</v>
      </c>
      <c r="Z39" s="116">
        <v>969.979736328125</v>
      </c>
      <c r="AA39" s="116">
        <v>4030.677490234375</v>
      </c>
      <c r="AB39" s="117">
        <v>4.1554245948791504</v>
      </c>
      <c r="AC39" s="116">
        <v>987.1885986328125</v>
      </c>
      <c r="AD39" s="116">
        <v>4294.4697265625</v>
      </c>
      <c r="AE39" s="117">
        <v>4.3502020835876465</v>
      </c>
      <c r="AF39" s="116">
        <v>1064.38623046875</v>
      </c>
      <c r="AG39" s="116">
        <v>4887.07275390625</v>
      </c>
      <c r="AH39" s="117">
        <v>4.5914468765258789</v>
      </c>
      <c r="AI39" s="116">
        <v>1266.634765625</v>
      </c>
      <c r="AJ39" s="116">
        <v>5482.0263671875</v>
      </c>
      <c r="AK39" s="117">
        <v>4.3280243873596191</v>
      </c>
      <c r="AL39" s="116">
        <v>1359.714111328125</v>
      </c>
      <c r="AM39" s="116">
        <v>5787.71630859375</v>
      </c>
      <c r="AN39" s="117">
        <v>4.256568431854248</v>
      </c>
      <c r="AO39" s="116">
        <v>1662.8677978515625</v>
      </c>
      <c r="AP39" s="116">
        <v>6791.49951171875</v>
      </c>
      <c r="AQ39" s="117">
        <v>4.0842089653015137</v>
      </c>
      <c r="AR39" s="116">
        <v>1662.0384521484375</v>
      </c>
      <c r="AS39" s="116">
        <v>7013.43896484375</v>
      </c>
      <c r="AT39" s="117">
        <v>4.2197813987731934</v>
      </c>
      <c r="AU39" s="116">
        <v>1810.0816650390625</v>
      </c>
      <c r="AV39" s="116">
        <v>7538.55029296875</v>
      </c>
      <c r="AW39" s="117">
        <v>4.1647567749023437</v>
      </c>
      <c r="AX39" s="116">
        <v>2012.7017822265625</v>
      </c>
      <c r="AY39" s="116">
        <v>8077.412109375</v>
      </c>
      <c r="AZ39" s="117">
        <v>4.0132184028625488</v>
      </c>
      <c r="BA39" s="116">
        <v>2068.70068359375</v>
      </c>
      <c r="BB39" s="116">
        <v>7936.58056640625</v>
      </c>
      <c r="BC39" s="117">
        <v>3.8365049362182617</v>
      </c>
      <c r="BD39" s="116">
        <v>1934.4560546875</v>
      </c>
      <c r="BE39" s="116">
        <v>7356.9443359375</v>
      </c>
      <c r="BF39" s="117">
        <v>3.8031075000762939</v>
      </c>
      <c r="BG39" s="116">
        <v>1669.466796875</v>
      </c>
      <c r="BH39" s="116">
        <v>6659.6142578125</v>
      </c>
      <c r="BI39" s="117">
        <v>3.9890666007995605</v>
      </c>
      <c r="BJ39" s="116">
        <v>1560.5474853515625</v>
      </c>
      <c r="BK39" s="116">
        <v>6494.89013671875</v>
      </c>
      <c r="BL39" s="117">
        <v>4.1619305610656738</v>
      </c>
      <c r="BM39" s="116">
        <v>1415.10302734375</v>
      </c>
      <c r="BN39" s="116">
        <v>5947.72412109375</v>
      </c>
      <c r="BO39" s="117">
        <v>4.2030324935913086</v>
      </c>
      <c r="BP39" s="116">
        <v>1349.06982421875</v>
      </c>
      <c r="BQ39" s="116">
        <v>5825.8232421875</v>
      </c>
      <c r="BR39" s="117">
        <v>4.3183999061584473</v>
      </c>
      <c r="BS39" s="116">
        <v>1586.03564453125</v>
      </c>
      <c r="BT39" s="116">
        <v>6457.478515625</v>
      </c>
      <c r="BU39" s="117">
        <v>4.0714588165283203</v>
      </c>
      <c r="BV39" s="116">
        <v>1989.686767578125</v>
      </c>
      <c r="BW39" s="116">
        <v>7872.88330078125</v>
      </c>
      <c r="BX39" s="117">
        <v>3.9568455219268799</v>
      </c>
      <c r="BY39" s="116">
        <v>2240.86962890625</v>
      </c>
      <c r="BZ39" s="116">
        <v>8572.8095703125</v>
      </c>
      <c r="CA39" s="117">
        <v>3.8256618976593018</v>
      </c>
      <c r="CB39" s="116">
        <v>2588.624267578125</v>
      </c>
      <c r="CC39" s="116">
        <v>9372.5908203125</v>
      </c>
      <c r="CD39" s="117">
        <v>3.6206841468811035</v>
      </c>
      <c r="CE39" s="116">
        <v>2301.16552734375</v>
      </c>
      <c r="CF39" s="116">
        <v>8556.859375</v>
      </c>
      <c r="CG39" s="117">
        <v>3.718489408493042</v>
      </c>
      <c r="CH39" s="116">
        <v>3044.387451171875</v>
      </c>
      <c r="CI39" s="116">
        <v>11156.5361328125</v>
      </c>
      <c r="CJ39" s="117">
        <v>3.6646242141723633</v>
      </c>
      <c r="CK39" s="116">
        <v>4290.7509765625</v>
      </c>
      <c r="CL39" s="116">
        <v>14751.8916015625</v>
      </c>
      <c r="CM39" s="117">
        <v>3.4380674362182617</v>
      </c>
      <c r="CN39" s="116">
        <v>5567.96240234375</v>
      </c>
      <c r="CO39" s="116">
        <v>17491.177734375</v>
      </c>
      <c r="CP39" s="117">
        <v>3.1413965225219727</v>
      </c>
      <c r="CQ39" s="116">
        <v>7043.42333984375</v>
      </c>
      <c r="CR39" s="116">
        <v>21383.44921875</v>
      </c>
      <c r="CS39" s="117">
        <v>3.0359454154968262</v>
      </c>
      <c r="CT39" s="116">
        <v>12657.2666015625</v>
      </c>
      <c r="CU39" s="116">
        <v>38254.5</v>
      </c>
      <c r="CV39" s="117">
        <v>3.0223350524902344</v>
      </c>
      <c r="CW39" s="116">
        <v>18109.91796875</v>
      </c>
      <c r="CX39" s="116">
        <v>58657.08203125</v>
      </c>
      <c r="CY39" s="117">
        <v>3.238947868347168</v>
      </c>
      <c r="CZ39" s="116">
        <v>23202.19140625</v>
      </c>
      <c r="DA39" s="116">
        <v>77501.3828125</v>
      </c>
      <c r="DB39" s="117">
        <v>3.3402612209320068</v>
      </c>
      <c r="DC39" s="116">
        <v>40402.7578125</v>
      </c>
      <c r="DD39" s="116">
        <v>129300.453125</v>
      </c>
      <c r="DE39" s="117">
        <v>3.2002878189086914</v>
      </c>
      <c r="DF39" s="116">
        <v>78.353797912597656</v>
      </c>
      <c r="DG39" s="116">
        <v>249.50946044921875</v>
      </c>
      <c r="DH39" s="117">
        <v>3.1843953132629395</v>
      </c>
      <c r="DI39" s="116">
        <v>91.9849853515625</v>
      </c>
      <c r="DJ39" s="116">
        <v>290.46539306640625</v>
      </c>
      <c r="DK39" s="117">
        <v>3.1577479839324951</v>
      </c>
      <c r="DL39" s="116">
        <v>112.84819030761719</v>
      </c>
      <c r="DM39" s="116">
        <v>368.760986328125</v>
      </c>
      <c r="DN39" s="117">
        <v>3.2677617073059082</v>
      </c>
      <c r="DO39" s="116">
        <v>130.6102294921875</v>
      </c>
      <c r="DP39" s="116">
        <v>435.0484619140625</v>
      </c>
      <c r="DQ39" s="117">
        <v>3.3308911323547363</v>
      </c>
      <c r="DR39" s="116">
        <v>134.60482788085937</v>
      </c>
      <c r="DS39" s="116">
        <v>441.64706420898437</v>
      </c>
      <c r="DT39" s="117">
        <v>3.2810640335083008</v>
      </c>
      <c r="DU39" s="116">
        <v>140.58302307128906</v>
      </c>
      <c r="DV39" s="116">
        <v>472.42910766601562</v>
      </c>
      <c r="DW39" s="117">
        <v>3.3604989051818848</v>
      </c>
      <c r="DX39" s="116">
        <v>149.19859313964844</v>
      </c>
      <c r="DY39" s="116">
        <v>509.90274047851562</v>
      </c>
      <c r="DZ39" s="117">
        <v>3.4176108837127686</v>
      </c>
      <c r="EA39" s="116">
        <v>164.02372741699219</v>
      </c>
      <c r="EB39" s="116">
        <v>549.92864990234375</v>
      </c>
      <c r="EC39" s="117">
        <v>3.3527383804321289</v>
      </c>
      <c r="ED39" s="116">
        <v>182.59793090820312</v>
      </c>
      <c r="EE39" s="118">
        <v>626.1185302734375</v>
      </c>
      <c r="EF39" s="119">
        <v>3.4289464950561523</v>
      </c>
      <c r="EG39" s="115">
        <v>207.94172668457031</v>
      </c>
      <c r="EH39" s="116">
        <v>691.65338134765625</v>
      </c>
      <c r="EI39" s="117">
        <v>3.3261885643005371</v>
      </c>
      <c r="EJ39" s="116">
        <v>216.86013793945312</v>
      </c>
      <c r="EK39" s="116">
        <v>762.1407470703125</v>
      </c>
      <c r="EL39" s="117">
        <v>3.5144345760345459</v>
      </c>
      <c r="EM39" s="116">
        <v>238.28048706054687</v>
      </c>
      <c r="EN39" s="116">
        <v>843.74774169921875</v>
      </c>
      <c r="EO39" s="117">
        <v>3.5409855842590332</v>
      </c>
      <c r="EP39" s="116">
        <v>259.25628662109375</v>
      </c>
      <c r="EQ39" s="116">
        <v>917.25921630859375</v>
      </c>
      <c r="ER39" s="117">
        <v>3.5380403995513916</v>
      </c>
      <c r="ES39" s="116">
        <v>295.57345581054687</v>
      </c>
      <c r="ET39" s="116">
        <v>1028.6751708984375</v>
      </c>
      <c r="EU39" s="117">
        <v>3.480269193649292</v>
      </c>
      <c r="EV39" s="116">
        <v>316.7896728515625</v>
      </c>
      <c r="EW39" s="116">
        <v>1114.5601806640625</v>
      </c>
      <c r="EX39" s="117">
        <v>3.5182971954345703</v>
      </c>
      <c r="EY39" s="116">
        <v>349.37033081054687</v>
      </c>
      <c r="EZ39" s="116">
        <v>1212.4766845703125</v>
      </c>
      <c r="FA39" s="117">
        <v>3.4704625606536865</v>
      </c>
      <c r="FB39" s="116">
        <v>366.92352294921875</v>
      </c>
      <c r="FC39" s="116">
        <v>1312.6995849609375</v>
      </c>
      <c r="FD39" s="117">
        <v>3.5775835514068604</v>
      </c>
      <c r="FE39" s="116">
        <v>401.15762329101562</v>
      </c>
      <c r="FF39" s="116">
        <v>1415.891357421875</v>
      </c>
      <c r="FG39" s="117">
        <v>3.5295138359069824</v>
      </c>
      <c r="FH39" s="116">
        <v>431.8577880859375</v>
      </c>
      <c r="FI39" s="116">
        <v>1519.7490234375</v>
      </c>
      <c r="FJ39" s="117">
        <v>3.5190961360931396</v>
      </c>
      <c r="FK39" s="116">
        <v>489.15753173828125</v>
      </c>
      <c r="FL39" s="116">
        <v>1676.6170654296875</v>
      </c>
      <c r="FM39" s="117">
        <v>3.427560567855835</v>
      </c>
      <c r="FN39" s="116">
        <v>557.01947021484375</v>
      </c>
      <c r="FO39" s="116">
        <v>1884.6566162109375</v>
      </c>
      <c r="FP39" s="117">
        <v>3.3834662437438965</v>
      </c>
      <c r="FQ39" s="116">
        <v>640.47747802734375</v>
      </c>
      <c r="FR39" s="116">
        <v>2096.00146484375</v>
      </c>
      <c r="FS39" s="117">
        <v>3.2725608348846436</v>
      </c>
      <c r="FT39" s="116">
        <v>697.7030029296875</v>
      </c>
      <c r="FU39" s="116">
        <v>2290.035888671875</v>
      </c>
      <c r="FV39" s="117">
        <v>3.2822504043579102</v>
      </c>
      <c r="FW39" s="116">
        <v>802.82183837890625</v>
      </c>
      <c r="FX39" s="116">
        <v>2552.743896484375</v>
      </c>
      <c r="FY39" s="117">
        <v>3.1797139644622803</v>
      </c>
      <c r="FZ39" s="116">
        <v>875.5523681640625</v>
      </c>
      <c r="GA39" s="116">
        <v>2854.781494140625</v>
      </c>
      <c r="GB39" s="117">
        <v>3.2605490684509277</v>
      </c>
      <c r="GC39" s="116">
        <v>1030.4134521484375</v>
      </c>
      <c r="GD39" s="116">
        <v>3253.61865234375</v>
      </c>
      <c r="GE39" s="117">
        <v>3.157585620880127</v>
      </c>
      <c r="GF39" s="116">
        <v>1211.4490966796875</v>
      </c>
      <c r="GG39" s="116">
        <v>3749.62744140625</v>
      </c>
      <c r="GH39" s="117">
        <v>3.0951588153839111</v>
      </c>
      <c r="GI39" s="116">
        <v>1399.0516357421875</v>
      </c>
      <c r="GJ39" s="116">
        <v>4304.45556640625</v>
      </c>
      <c r="GK39" s="117">
        <v>3.0766952037811279</v>
      </c>
      <c r="GL39" s="116">
        <v>1689.522705078125</v>
      </c>
      <c r="GM39" s="116">
        <v>4803.375</v>
      </c>
      <c r="GN39" s="117">
        <v>2.8430366516113281</v>
      </c>
      <c r="GO39" s="116">
        <v>1990.07958984375</v>
      </c>
      <c r="GP39" s="116">
        <v>5578.16650390625</v>
      </c>
      <c r="GQ39" s="117">
        <v>2.8029866218566895</v>
      </c>
      <c r="GR39" s="116">
        <v>2301.908203125</v>
      </c>
      <c r="GS39" s="116">
        <v>6265.80078125</v>
      </c>
      <c r="GT39" s="117">
        <v>2.7220029830932617</v>
      </c>
      <c r="GU39" s="116">
        <v>2627.914306640625</v>
      </c>
      <c r="GV39" s="116">
        <v>7030.7177734375</v>
      </c>
      <c r="GW39" s="117">
        <v>2.6753983497619629</v>
      </c>
      <c r="GX39" s="116">
        <v>2971.9033203125</v>
      </c>
      <c r="GY39" s="116">
        <v>7891.9462890625</v>
      </c>
      <c r="GZ39" s="117">
        <v>2.6555192470550537</v>
      </c>
      <c r="HA39" s="116">
        <v>3426.5654296875</v>
      </c>
      <c r="HB39" s="116">
        <v>8981.0947265625</v>
      </c>
      <c r="HC39" s="117">
        <v>2.6210193634033203</v>
      </c>
      <c r="HD39" s="116">
        <v>3675.576171875</v>
      </c>
      <c r="HE39" s="116">
        <v>10077.7041015625</v>
      </c>
      <c r="HF39" s="117">
        <v>2.741802453994751</v>
      </c>
      <c r="HG39" s="116">
        <v>3951.02490234375</v>
      </c>
      <c r="HH39" s="116">
        <v>10717.1220703125</v>
      </c>
      <c r="HI39" s="117">
        <v>2.7124917507171631</v>
      </c>
      <c r="HJ39" s="116">
        <v>4098.06884765625</v>
      </c>
      <c r="HK39" s="116">
        <v>11364.65234375</v>
      </c>
      <c r="HL39" s="117">
        <v>2.7731726169586182</v>
      </c>
      <c r="HM39" s="116">
        <v>4276.5966796875</v>
      </c>
      <c r="HN39" s="116">
        <v>11943.25</v>
      </c>
      <c r="HO39" s="117">
        <v>2.7926995754241943</v>
      </c>
      <c r="HP39" s="116">
        <v>4450.7861328125</v>
      </c>
      <c r="HQ39" s="116">
        <v>12344.25390625</v>
      </c>
      <c r="HR39" s="117">
        <v>2.7734997272491455</v>
      </c>
      <c r="HS39" s="116">
        <v>4592.443359375</v>
      </c>
      <c r="HT39" s="116">
        <v>12710.8623046875</v>
      </c>
      <c r="HU39" s="117">
        <v>2.767777681350708</v>
      </c>
      <c r="HV39" s="116">
        <v>4829.44775390625</v>
      </c>
      <c r="HW39" s="116">
        <v>13492.34375</v>
      </c>
      <c r="HX39" s="117">
        <v>2.7937653064727783</v>
      </c>
      <c r="HY39" s="116">
        <v>5078.71435546875</v>
      </c>
      <c r="HZ39" s="116">
        <v>14302.205078125</v>
      </c>
      <c r="IA39" s="117">
        <v>2.8161075115203857</v>
      </c>
      <c r="IB39" s="116">
        <v>5333.9599609375</v>
      </c>
      <c r="IC39" s="116">
        <v>14807.560546875</v>
      </c>
      <c r="ID39" s="117">
        <v>2.7760913372039795</v>
      </c>
      <c r="IE39" s="116">
        <v>5508.3505859375</v>
      </c>
      <c r="IF39" s="116">
        <v>15141.4013671875</v>
      </c>
      <c r="IG39" s="117">
        <v>2.7488086223602295</v>
      </c>
      <c r="IH39" s="116">
        <v>5508.84765625</v>
      </c>
      <c r="II39" s="116">
        <v>15374.412109375</v>
      </c>
      <c r="IJ39" s="117">
        <v>2.7908580303192139</v>
      </c>
      <c r="IK39" s="116">
        <v>5516.732421875</v>
      </c>
      <c r="IL39" s="116">
        <v>15557.599609375</v>
      </c>
      <c r="IM39" s="117">
        <v>2.8200750350952148</v>
      </c>
      <c r="IN39" s="115">
        <v>5521.68115234375</v>
      </c>
      <c r="IO39" s="116">
        <v>15994.1240234375</v>
      </c>
      <c r="IP39" s="117">
        <v>2.896604061126709</v>
      </c>
      <c r="IQ39" s="116">
        <v>5923.25537109375</v>
      </c>
      <c r="IR39" s="116">
        <v>16390.310546875</v>
      </c>
      <c r="IS39" s="117">
        <v>2.7671120166778564</v>
      </c>
      <c r="IT39" s="116">
        <v>6032.453125</v>
      </c>
      <c r="IU39" s="116">
        <v>16877.501953125</v>
      </c>
      <c r="IV39" s="117">
        <v>2.7977840900421143</v>
      </c>
      <c r="IW39" s="116">
        <v>6288.57177734375</v>
      </c>
      <c r="IX39" s="116">
        <v>17367.033203125</v>
      </c>
      <c r="IY39" s="117">
        <v>2.7616815567016602</v>
      </c>
      <c r="IZ39" s="116">
        <v>6682.37744140625</v>
      </c>
      <c r="JA39" s="116">
        <v>18047.3984375</v>
      </c>
      <c r="JB39" s="117">
        <v>2.7007451057434082</v>
      </c>
      <c r="JC39" s="116">
        <v>6971.73291015625</v>
      </c>
      <c r="JD39" s="116">
        <v>18676.12890625</v>
      </c>
      <c r="JE39" s="117">
        <v>2.6788358688354492</v>
      </c>
      <c r="JF39" s="116">
        <v>7181.40576171875</v>
      </c>
      <c r="JG39" s="116">
        <v>19240.5390625</v>
      </c>
      <c r="JH39" s="117">
        <v>2.6792161464691162</v>
      </c>
      <c r="JI39" s="116">
        <v>7562.0810546875</v>
      </c>
      <c r="JJ39" s="116">
        <v>19874.498046875</v>
      </c>
      <c r="JK39" s="117">
        <v>2.6281783580780029</v>
      </c>
      <c r="JL39" s="116">
        <v>7993.30810546875</v>
      </c>
      <c r="JM39" s="116">
        <v>20759.015625</v>
      </c>
      <c r="JN39" s="117">
        <v>2.5970492362976074</v>
      </c>
      <c r="JO39" s="116">
        <v>8268.224609375</v>
      </c>
      <c r="JP39" s="116">
        <v>21322.6875</v>
      </c>
      <c r="JQ39" s="117">
        <v>2.5788712501525879</v>
      </c>
      <c r="JR39" s="116">
        <v>8579.111328125</v>
      </c>
      <c r="JS39" s="116">
        <v>21755.98828125</v>
      </c>
      <c r="JT39" s="117">
        <v>2.5359256267547607</v>
      </c>
      <c r="JU39" s="116">
        <v>9199.80859375</v>
      </c>
      <c r="JV39" s="116">
        <v>23318.04296875</v>
      </c>
      <c r="JW39" s="117">
        <v>2.5346226692199707</v>
      </c>
      <c r="JX39" s="116">
        <v>9518.9873046875</v>
      </c>
      <c r="JY39" s="116">
        <v>24212.71875</v>
      </c>
      <c r="JZ39" s="117">
        <v>2.5436234474182129</v>
      </c>
      <c r="KA39" s="116">
        <v>9803.6044921875</v>
      </c>
      <c r="KB39" s="116">
        <v>24664.7890625</v>
      </c>
      <c r="KC39" s="117">
        <v>2.5158898830413818</v>
      </c>
      <c r="KD39" s="116">
        <v>10014.810546875</v>
      </c>
      <c r="KE39" s="116">
        <v>24757.955078125</v>
      </c>
      <c r="KF39" s="117">
        <v>2.4721341133117676</v>
      </c>
      <c r="KG39" s="116">
        <v>10006.982421875</v>
      </c>
      <c r="KH39" s="116">
        <v>25521.416015625</v>
      </c>
      <c r="KI39" s="117">
        <v>2.5503609180450439</v>
      </c>
      <c r="KJ39" s="116">
        <v>10121.9892578125</v>
      </c>
      <c r="KK39" s="116">
        <v>26330.31640625</v>
      </c>
      <c r="KL39" s="117">
        <v>2.6012985706329346</v>
      </c>
      <c r="KM39" s="116">
        <v>10463.9375</v>
      </c>
      <c r="KN39" s="116">
        <v>26837.845703125</v>
      </c>
      <c r="KO39" s="117">
        <v>2.5647940635681152</v>
      </c>
      <c r="KP39" s="116">
        <v>10780.712890625</v>
      </c>
      <c r="KQ39" s="116">
        <v>27025.125</v>
      </c>
      <c r="KR39" s="117">
        <v>2.506803035736084</v>
      </c>
      <c r="KS39" s="116">
        <v>10868.98046875</v>
      </c>
      <c r="KT39" s="116">
        <v>27269.22265625</v>
      </c>
      <c r="KU39" s="117">
        <v>2.5089035034179687</v>
      </c>
      <c r="KV39" s="134">
        <v>4.6292858123779297</v>
      </c>
      <c r="KW39" s="135">
        <v>4.4544968605041504</v>
      </c>
      <c r="KX39" s="135">
        <v>4.24853515625</v>
      </c>
      <c r="KY39" s="135">
        <v>3.9786691665649414</v>
      </c>
      <c r="KZ39" s="135">
        <v>3.2984750270843506</v>
      </c>
      <c r="LA39" s="135">
        <v>3.3437881469726562</v>
      </c>
      <c r="LB39" s="135">
        <v>3.4985275268554687</v>
      </c>
      <c r="LC39" s="135">
        <v>3.0692539215087891</v>
      </c>
      <c r="LD39" s="135">
        <v>2.7307145595550537</v>
      </c>
      <c r="LE39" s="135">
        <v>2.7875866889953613</v>
      </c>
      <c r="LF39" s="135">
        <v>2.5764346122741699</v>
      </c>
      <c r="LG39" s="135">
        <v>2.5464320182800293</v>
      </c>
      <c r="LH39" s="135">
        <f t="shared" si="0"/>
        <v>4.4441059430440264</v>
      </c>
      <c r="LI39" s="135">
        <f t="shared" si="1"/>
        <v>3.638572096824646</v>
      </c>
      <c r="LJ39" s="135">
        <f t="shared" si="2"/>
        <v>3.1605710387229919</v>
      </c>
      <c r="LK39" s="144">
        <f t="shared" si="3"/>
        <v>2.636817773183187</v>
      </c>
    </row>
    <row r="40" spans="1:323" ht="15" customHeight="1">
      <c r="A40" s="114">
        <v>26</v>
      </c>
      <c r="B40" s="115">
        <v>232.06179809570312</v>
      </c>
      <c r="C40" s="116">
        <v>1009.7357788085937</v>
      </c>
      <c r="D40" s="117">
        <v>4.3511505126953125</v>
      </c>
      <c r="E40" s="116">
        <v>244.56031799316406</v>
      </c>
      <c r="F40" s="116">
        <v>1127.3126220703125</v>
      </c>
      <c r="G40" s="117">
        <v>4.6095485687255859</v>
      </c>
      <c r="H40" s="116">
        <v>296.56301879882812</v>
      </c>
      <c r="I40" s="116">
        <v>1321.9747314453125</v>
      </c>
      <c r="J40" s="117">
        <v>4.4576520919799805</v>
      </c>
      <c r="K40" s="116">
        <v>348.57391357421875</v>
      </c>
      <c r="L40" s="116">
        <v>1536.2451171875</v>
      </c>
      <c r="M40" s="117">
        <v>4.407228946685791</v>
      </c>
      <c r="N40" s="116">
        <v>442.10089111328125</v>
      </c>
      <c r="O40" s="116">
        <v>1956.0684814453125</v>
      </c>
      <c r="P40" s="117">
        <v>4.4244842529296875</v>
      </c>
      <c r="Q40" s="116">
        <v>580.1575927734375</v>
      </c>
      <c r="R40" s="116">
        <v>2345.70361328125</v>
      </c>
      <c r="S40" s="117">
        <v>4.0432181358337402</v>
      </c>
      <c r="T40" s="116">
        <v>720.11944580078125</v>
      </c>
      <c r="U40" s="116">
        <v>3046.6572265625</v>
      </c>
      <c r="V40" s="117">
        <v>4.2307662963867188</v>
      </c>
      <c r="W40" s="116">
        <v>958.20556640625</v>
      </c>
      <c r="X40" s="116">
        <v>4004.2861328125</v>
      </c>
      <c r="Y40" s="117">
        <v>4.1789426803588867</v>
      </c>
      <c r="Z40" s="116">
        <v>1012.7434692382812</v>
      </c>
      <c r="AA40" s="116">
        <v>4071.7490234375</v>
      </c>
      <c r="AB40" s="117">
        <v>4.0205135345458984</v>
      </c>
      <c r="AC40" s="116">
        <v>1031.796630859375</v>
      </c>
      <c r="AD40" s="116">
        <v>4338.861328125</v>
      </c>
      <c r="AE40" s="117">
        <v>4.2051515579223633</v>
      </c>
      <c r="AF40" s="116">
        <v>1113.8519287109375</v>
      </c>
      <c r="AG40" s="116">
        <v>4938.396484375</v>
      </c>
      <c r="AH40" s="117">
        <v>4.4336204528808594</v>
      </c>
      <c r="AI40" s="116">
        <v>1323.6513671875</v>
      </c>
      <c r="AJ40" s="116">
        <v>5538.60546875</v>
      </c>
      <c r="AK40" s="117">
        <v>4.1843385696411133</v>
      </c>
      <c r="AL40" s="116">
        <v>1420.8885498046875</v>
      </c>
      <c r="AM40" s="116">
        <v>5847.140625</v>
      </c>
      <c r="AN40" s="117">
        <v>4.1151294708251953</v>
      </c>
      <c r="AO40" s="116">
        <v>1733.876708984375</v>
      </c>
      <c r="AP40" s="116">
        <v>6860.32470703125</v>
      </c>
      <c r="AQ40" s="117">
        <v>3.956639289855957</v>
      </c>
      <c r="AR40" s="116">
        <v>1734.010498046875</v>
      </c>
      <c r="AS40" s="116">
        <v>7085.26806640625</v>
      </c>
      <c r="AT40" s="117">
        <v>4.0860581398010254</v>
      </c>
      <c r="AU40" s="116">
        <v>1887.4537353515625</v>
      </c>
      <c r="AV40" s="116">
        <v>7615.4384765625</v>
      </c>
      <c r="AW40" s="117">
        <v>4.0347681045532227</v>
      </c>
      <c r="AX40" s="116">
        <v>2098.6181640625</v>
      </c>
      <c r="AY40" s="116">
        <v>8158.7861328125</v>
      </c>
      <c r="AZ40" s="117">
        <v>3.8876943588256836</v>
      </c>
      <c r="BA40" s="116">
        <v>2157.885498046875</v>
      </c>
      <c r="BB40" s="116">
        <v>8015.2724609375</v>
      </c>
      <c r="BC40" s="117">
        <v>3.7144105434417725</v>
      </c>
      <c r="BD40" s="116">
        <v>2017.739990234375</v>
      </c>
      <c r="BE40" s="116">
        <v>7429.658203125</v>
      </c>
      <c r="BF40" s="117">
        <v>3.6821682453155518</v>
      </c>
      <c r="BG40" s="116">
        <v>1742.1798095703125</v>
      </c>
      <c r="BH40" s="116">
        <v>6726.55712890625</v>
      </c>
      <c r="BI40" s="117">
        <v>3.8610005378723145</v>
      </c>
      <c r="BJ40" s="116">
        <v>1628.8487548828125</v>
      </c>
      <c r="BK40" s="116">
        <v>6561.1083984375</v>
      </c>
      <c r="BL40" s="117">
        <v>4.0280647277832031</v>
      </c>
      <c r="BM40" s="116">
        <v>1477.103271484375</v>
      </c>
      <c r="BN40" s="116">
        <v>6008.556640625</v>
      </c>
      <c r="BO40" s="117">
        <v>4.0677971839904785</v>
      </c>
      <c r="BP40" s="116">
        <v>1408.6529541015625</v>
      </c>
      <c r="BQ40" s="116">
        <v>5885.91748046875</v>
      </c>
      <c r="BR40" s="117">
        <v>4.1784014701843262</v>
      </c>
      <c r="BS40" s="116">
        <v>1654.2220458984375</v>
      </c>
      <c r="BT40" s="116">
        <v>6522.84765625</v>
      </c>
      <c r="BU40" s="117">
        <v>3.9431512355804443</v>
      </c>
      <c r="BV40" s="116">
        <v>2075.057373046875</v>
      </c>
      <c r="BW40" s="116">
        <v>7951.80859375</v>
      </c>
      <c r="BX40" s="117">
        <v>3.8320908546447754</v>
      </c>
      <c r="BY40" s="116">
        <v>2336.864990234375</v>
      </c>
      <c r="BZ40" s="116">
        <v>8657.7265625</v>
      </c>
      <c r="CA40" s="117">
        <v>3.7048466205596924</v>
      </c>
      <c r="CB40" s="116">
        <v>2698.2763671875</v>
      </c>
      <c r="CC40" s="116">
        <v>9463.5244140625</v>
      </c>
      <c r="CD40" s="117">
        <v>3.5072479248046875</v>
      </c>
      <c r="CE40" s="116">
        <v>2399.88232421875</v>
      </c>
      <c r="CF40" s="116">
        <v>8640.7275390625</v>
      </c>
      <c r="CG40" s="117">
        <v>3.6004796028137207</v>
      </c>
      <c r="CH40" s="116">
        <v>3172.058837890625</v>
      </c>
      <c r="CI40" s="116">
        <v>11265.294921875</v>
      </c>
      <c r="CJ40" s="117">
        <v>3.5514142513275146</v>
      </c>
      <c r="CK40" s="116">
        <v>4469.134765625</v>
      </c>
      <c r="CL40" s="116">
        <v>14892.0517578125</v>
      </c>
      <c r="CM40" s="117">
        <v>3.332200288772583</v>
      </c>
      <c r="CN40" s="116">
        <v>5791.05517578125</v>
      </c>
      <c r="CO40" s="116">
        <v>17650.791015625</v>
      </c>
      <c r="CP40" s="117">
        <v>3.0479404926300049</v>
      </c>
      <c r="CQ40" s="116">
        <v>7330.4443359375</v>
      </c>
      <c r="CR40" s="116">
        <v>21575.291015625</v>
      </c>
      <c r="CS40" s="117">
        <v>2.9432446956634521</v>
      </c>
      <c r="CT40" s="116">
        <v>13165.6328125</v>
      </c>
      <c r="CU40" s="116">
        <v>38596.96484375</v>
      </c>
      <c r="CV40" s="117">
        <v>2.9316451549530029</v>
      </c>
      <c r="CW40" s="116">
        <v>18860.08203125</v>
      </c>
      <c r="CX40" s="116">
        <v>59199.9375</v>
      </c>
      <c r="CY40" s="117">
        <v>3.1389014720916748</v>
      </c>
      <c r="CZ40" s="116">
        <v>24185.17578125</v>
      </c>
      <c r="DA40" s="116">
        <v>78228.5078125</v>
      </c>
      <c r="DB40" s="117">
        <v>3.2345643043518066</v>
      </c>
      <c r="DC40" s="116">
        <v>42020.375</v>
      </c>
      <c r="DD40" s="116">
        <v>130490.8125</v>
      </c>
      <c r="DE40" s="117">
        <v>3.1054177284240723</v>
      </c>
      <c r="DF40" s="116">
        <v>81.614181518554688</v>
      </c>
      <c r="DG40" s="116">
        <v>251.80030822753906</v>
      </c>
      <c r="DH40" s="117">
        <v>3.0852518081665039</v>
      </c>
      <c r="DI40" s="116">
        <v>95.688934326171875</v>
      </c>
      <c r="DJ40" s="116">
        <v>293.12246704101562</v>
      </c>
      <c r="DK40" s="117">
        <v>3.0632848739624023</v>
      </c>
      <c r="DL40" s="116">
        <v>117.49386596679687</v>
      </c>
      <c r="DM40" s="116">
        <v>372.18783569335938</v>
      </c>
      <c r="DN40" s="117">
        <v>3.1677215099334717</v>
      </c>
      <c r="DO40" s="116">
        <v>136.13597106933594</v>
      </c>
      <c r="DP40" s="116">
        <v>439.12509155273437</v>
      </c>
      <c r="DQ40" s="117">
        <v>3.2256360054016113</v>
      </c>
      <c r="DR40" s="116">
        <v>140.19198608398437</v>
      </c>
      <c r="DS40" s="116">
        <v>445.75848388671875</v>
      </c>
      <c r="DT40" s="117">
        <v>3.179628849029541</v>
      </c>
      <c r="DU40" s="116">
        <v>146.46714782714844</v>
      </c>
      <c r="DV40" s="116">
        <v>476.87368774414062</v>
      </c>
      <c r="DW40" s="117">
        <v>3.255840539932251</v>
      </c>
      <c r="DX40" s="116">
        <v>155.47227478027344</v>
      </c>
      <c r="DY40" s="116">
        <v>514.73468017578125</v>
      </c>
      <c r="DZ40" s="117">
        <v>3.3107812404632568</v>
      </c>
      <c r="EA40" s="116">
        <v>170.888671875</v>
      </c>
      <c r="EB40" s="116">
        <v>555.09710693359375</v>
      </c>
      <c r="EC40" s="117">
        <v>3.2482967376708984</v>
      </c>
      <c r="ED40" s="116">
        <v>190.25053405761719</v>
      </c>
      <c r="EE40" s="118">
        <v>632.060302734375</v>
      </c>
      <c r="EF40" s="119">
        <v>3.3222525119781494</v>
      </c>
      <c r="EG40" s="115">
        <v>216.60542297363281</v>
      </c>
      <c r="EH40" s="116">
        <v>698.13140869140625</v>
      </c>
      <c r="EI40" s="117">
        <v>3.2230560779571533</v>
      </c>
      <c r="EJ40" s="116">
        <v>225.92343139648437</v>
      </c>
      <c r="EK40" s="116">
        <v>769.44805908203125</v>
      </c>
      <c r="EL40" s="117">
        <v>3.4057912826538086</v>
      </c>
      <c r="EM40" s="116">
        <v>248.8753662109375</v>
      </c>
      <c r="EN40" s="116">
        <v>851.85809326171875</v>
      </c>
      <c r="EO40" s="117">
        <v>3.4228301048278809</v>
      </c>
      <c r="EP40" s="116">
        <v>270.42086791992187</v>
      </c>
      <c r="EQ40" s="116">
        <v>926.0755615234375</v>
      </c>
      <c r="ER40" s="117">
        <v>3.4245712757110596</v>
      </c>
      <c r="ES40" s="116">
        <v>307.86270141601562</v>
      </c>
      <c r="ET40" s="116">
        <v>1038.498779296875</v>
      </c>
      <c r="EU40" s="117">
        <v>3.3732531070709229</v>
      </c>
      <c r="EV40" s="116">
        <v>330.4232177734375</v>
      </c>
      <c r="EW40" s="116">
        <v>1125.2486572265625</v>
      </c>
      <c r="EX40" s="117">
        <v>3.4054770469665527</v>
      </c>
      <c r="EY40" s="116">
        <v>364.09835815429687</v>
      </c>
      <c r="EZ40" s="116">
        <v>1224.0406494140625</v>
      </c>
      <c r="FA40" s="117">
        <v>3.3618407249450684</v>
      </c>
      <c r="FB40" s="116">
        <v>382.71832275390625</v>
      </c>
      <c r="FC40" s="116">
        <v>1325.3734130859375</v>
      </c>
      <c r="FD40" s="117">
        <v>3.4630517959594727</v>
      </c>
      <c r="FE40" s="116">
        <v>418.4066162109375</v>
      </c>
      <c r="FF40" s="116">
        <v>1429.4871826171875</v>
      </c>
      <c r="FG40" s="117">
        <v>3.4165022373199463</v>
      </c>
      <c r="FH40" s="116">
        <v>450.28988647460938</v>
      </c>
      <c r="FI40" s="116">
        <v>1534.325439453125</v>
      </c>
      <c r="FJ40" s="117">
        <v>3.4074170589447021</v>
      </c>
      <c r="FK40" s="116">
        <v>509.59078979492188</v>
      </c>
      <c r="FL40" s="116">
        <v>1692.525634765625</v>
      </c>
      <c r="FM40" s="117">
        <v>3.3213427066802979</v>
      </c>
      <c r="FN40" s="116">
        <v>579.9556884765625</v>
      </c>
      <c r="FO40" s="116">
        <v>1902.4422607421875</v>
      </c>
      <c r="FP40" s="117">
        <v>3.2803235054016113</v>
      </c>
      <c r="FQ40" s="116">
        <v>666.42822265625</v>
      </c>
      <c r="FR40" s="116">
        <v>2115.4951171875</v>
      </c>
      <c r="FS40" s="117">
        <v>3.1743781566619873</v>
      </c>
      <c r="FT40" s="116">
        <v>726.5985107421875</v>
      </c>
      <c r="FU40" s="116">
        <v>2311.358154296875</v>
      </c>
      <c r="FV40" s="117">
        <v>3.1810665130615234</v>
      </c>
      <c r="FW40" s="116">
        <v>835.22283935546875</v>
      </c>
      <c r="FX40" s="116">
        <v>2576.172119140625</v>
      </c>
      <c r="FY40" s="117">
        <v>3.0844128131866455</v>
      </c>
      <c r="FZ40" s="116">
        <v>912.55908203125</v>
      </c>
      <c r="GA40" s="116">
        <v>2881.27734375</v>
      </c>
      <c r="GB40" s="117">
        <v>3.1573598384857178</v>
      </c>
      <c r="GC40" s="116">
        <v>1073.7784423828125</v>
      </c>
      <c r="GD40" s="116">
        <v>3283.36865234375</v>
      </c>
      <c r="GE40" s="117">
        <v>3.0577709674835205</v>
      </c>
      <c r="GF40" s="116">
        <v>1261.2880859375</v>
      </c>
      <c r="GG40" s="116">
        <v>3783.589599609375</v>
      </c>
      <c r="GH40" s="117">
        <v>2.9997823238372803</v>
      </c>
      <c r="GI40" s="116">
        <v>1454.8267822265625</v>
      </c>
      <c r="GJ40" s="116">
        <v>4343.34033203125</v>
      </c>
      <c r="GK40" s="117">
        <v>2.9854691028594971</v>
      </c>
      <c r="GL40" s="116">
        <v>1751.77685546875</v>
      </c>
      <c r="GM40" s="116">
        <v>4845.0322265625</v>
      </c>
      <c r="GN40" s="117">
        <v>2.7657816410064697</v>
      </c>
      <c r="GO40" s="116">
        <v>2058.484130859375</v>
      </c>
      <c r="GP40" s="116">
        <v>5626.1904296875</v>
      </c>
      <c r="GQ40" s="117">
        <v>2.7331717014312744</v>
      </c>
      <c r="GR40" s="116">
        <v>2374.197509765625</v>
      </c>
      <c r="GS40" s="116">
        <v>6318.876953125</v>
      </c>
      <c r="GT40" s="117">
        <v>2.6614789962768555</v>
      </c>
      <c r="GU40" s="116">
        <v>2709.8271484375</v>
      </c>
      <c r="GV40" s="116">
        <v>7089.66015625</v>
      </c>
      <c r="GW40" s="117">
        <v>2.6162776947021484</v>
      </c>
      <c r="GX40" s="116">
        <v>3064.21875</v>
      </c>
      <c r="GY40" s="116">
        <v>7957.80859375</v>
      </c>
      <c r="GZ40" s="117">
        <v>2.597010612487793</v>
      </c>
      <c r="HA40" s="116">
        <v>3525.928466796875</v>
      </c>
      <c r="HB40" s="116">
        <v>9055.4814453125</v>
      </c>
      <c r="HC40" s="117">
        <v>2.5682544708251953</v>
      </c>
      <c r="HD40" s="116">
        <v>3788.5732421875</v>
      </c>
      <c r="HE40" s="116">
        <v>10163.4541015625</v>
      </c>
      <c r="HF40" s="117">
        <v>2.6826601028442383</v>
      </c>
      <c r="HG40" s="116">
        <v>4067.66015625</v>
      </c>
      <c r="HH40" s="116">
        <v>10807.7646484375</v>
      </c>
      <c r="HI40" s="117">
        <v>2.6569979190826416</v>
      </c>
      <c r="HJ40" s="116">
        <v>4224.23876953125</v>
      </c>
      <c r="HK40" s="116">
        <v>11461.99609375</v>
      </c>
      <c r="HL40" s="117">
        <v>2.7133872509002686</v>
      </c>
      <c r="HM40" s="116">
        <v>4410.8408203125</v>
      </c>
      <c r="HN40" s="116">
        <v>12045.9453125</v>
      </c>
      <c r="HO40" s="117">
        <v>2.7309861183166504</v>
      </c>
      <c r="HP40" s="116">
        <v>4591.53515625</v>
      </c>
      <c r="HQ40" s="116">
        <v>12449.970703125</v>
      </c>
      <c r="HR40" s="117">
        <v>2.7115049362182617</v>
      </c>
      <c r="HS40" s="116">
        <v>4733.763671875</v>
      </c>
      <c r="HT40" s="116">
        <v>12819.61328125</v>
      </c>
      <c r="HU40" s="117">
        <v>2.708122730255127</v>
      </c>
      <c r="HV40" s="116">
        <v>4977.95458984375</v>
      </c>
      <c r="HW40" s="116">
        <v>13608.41015625</v>
      </c>
      <c r="HX40" s="117">
        <v>2.7337353229522705</v>
      </c>
      <c r="HY40" s="116">
        <v>5253.39306640625</v>
      </c>
      <c r="HZ40" s="116">
        <v>14425.6728515625</v>
      </c>
      <c r="IA40" s="117">
        <v>2.7459723949432373</v>
      </c>
      <c r="IB40" s="116">
        <v>5519.18505859375</v>
      </c>
      <c r="IC40" s="116">
        <v>14934.3115234375</v>
      </c>
      <c r="ID40" s="117">
        <v>2.7058906555175781</v>
      </c>
      <c r="IE40" s="116">
        <v>5685.1162109375</v>
      </c>
      <c r="IF40" s="116">
        <v>15270.3564453125</v>
      </c>
      <c r="IG40" s="117">
        <v>2.6860237121582031</v>
      </c>
      <c r="IH40" s="116">
        <v>5692.6357421875</v>
      </c>
      <c r="II40" s="116">
        <v>15506.4658203125</v>
      </c>
      <c r="IJ40" s="117">
        <v>2.7239518165588379</v>
      </c>
      <c r="IK40" s="116">
        <v>5709.4150390625</v>
      </c>
      <c r="IL40" s="116">
        <v>15691.962890625</v>
      </c>
      <c r="IM40" s="117">
        <v>2.7484362125396729</v>
      </c>
      <c r="IN40" s="115">
        <v>5727.494140625</v>
      </c>
      <c r="IO40" s="116">
        <v>16134.2412109375</v>
      </c>
      <c r="IP40" s="117">
        <v>2.8169808387756348</v>
      </c>
      <c r="IQ40" s="116">
        <v>6116.3330078125</v>
      </c>
      <c r="IR40" s="116">
        <v>16530.466796875</v>
      </c>
      <c r="IS40" s="117">
        <v>2.7026760578155518</v>
      </c>
      <c r="IT40" s="116">
        <v>6245.92431640625</v>
      </c>
      <c r="IU40" s="116">
        <v>17022.6328125</v>
      </c>
      <c r="IV40" s="117">
        <v>2.7253985404968262</v>
      </c>
      <c r="IW40" s="116">
        <v>6525.869140625</v>
      </c>
      <c r="IX40" s="116">
        <v>17515.13671875</v>
      </c>
      <c r="IY40" s="117">
        <v>2.6839547157287598</v>
      </c>
      <c r="IZ40" s="116">
        <v>6876.208984375</v>
      </c>
      <c r="JA40" s="116">
        <v>18199.63671875</v>
      </c>
      <c r="JB40" s="117">
        <v>2.6467545032501221</v>
      </c>
      <c r="JC40" s="116">
        <v>7163.54345703125</v>
      </c>
      <c r="JD40" s="116">
        <v>18833.021484375</v>
      </c>
      <c r="JE40" s="117">
        <v>2.6290092468261719</v>
      </c>
      <c r="JF40" s="116">
        <v>7416.7275390625</v>
      </c>
      <c r="JG40" s="116">
        <v>19401.931640625</v>
      </c>
      <c r="JH40" s="117">
        <v>2.6159694194793701</v>
      </c>
      <c r="JI40" s="116">
        <v>7773.27099609375</v>
      </c>
      <c r="JJ40" s="116">
        <v>20039.423828125</v>
      </c>
      <c r="JK40" s="117">
        <v>2.577991247177124</v>
      </c>
      <c r="JL40" s="116">
        <v>8242.7353515625</v>
      </c>
      <c r="JM40" s="116">
        <v>20929.8515625</v>
      </c>
      <c r="JN40" s="117">
        <v>2.5391876697540283</v>
      </c>
      <c r="JO40" s="116">
        <v>8527.4375</v>
      </c>
      <c r="JP40" s="116">
        <v>21497.33203125</v>
      </c>
      <c r="JQ40" s="117">
        <v>2.5209603309631348</v>
      </c>
      <c r="JR40" s="116">
        <v>8804.591796875</v>
      </c>
      <c r="JS40" s="116">
        <v>21932.48828125</v>
      </c>
      <c r="JT40" s="117">
        <v>2.4910283088684082</v>
      </c>
      <c r="JU40" s="116">
        <v>9421.4814453125</v>
      </c>
      <c r="JV40" s="116">
        <v>23507.34375</v>
      </c>
      <c r="JW40" s="117">
        <v>2.4950792789459229</v>
      </c>
      <c r="JX40" s="116">
        <v>9776.66015625</v>
      </c>
      <c r="JY40" s="116">
        <v>24409.55859375</v>
      </c>
      <c r="JZ40" s="117">
        <v>2.4967174530029297</v>
      </c>
      <c r="KA40" s="116">
        <v>10035.39453125</v>
      </c>
      <c r="KB40" s="116">
        <v>24864.013671875</v>
      </c>
      <c r="KC40" s="117">
        <v>2.4776318073272705</v>
      </c>
      <c r="KD40" s="116">
        <v>10300.38671875</v>
      </c>
      <c r="KE40" s="116">
        <v>24955.251953125</v>
      </c>
      <c r="KF40" s="117">
        <v>2.4227490425109863</v>
      </c>
      <c r="KG40" s="116">
        <v>10278.404296875</v>
      </c>
      <c r="KH40" s="116">
        <v>25729.259765625</v>
      </c>
      <c r="KI40" s="117">
        <v>2.50323486328125</v>
      </c>
      <c r="KJ40" s="116">
        <v>10415.275390625</v>
      </c>
      <c r="KK40" s="116">
        <v>26547.388671875</v>
      </c>
      <c r="KL40" s="117">
        <v>2.5488896369934082</v>
      </c>
      <c r="KM40" s="116">
        <v>10787.857421875</v>
      </c>
      <c r="KN40" s="116">
        <v>27056.94921875</v>
      </c>
      <c r="KO40" s="117">
        <v>2.5080928802490234</v>
      </c>
      <c r="KP40" s="116">
        <v>11146.44921875</v>
      </c>
      <c r="KQ40" s="116">
        <v>27242.1875</v>
      </c>
      <c r="KR40" s="117">
        <v>2.4440238475799561</v>
      </c>
      <c r="KS40" s="116">
        <v>11249.46875</v>
      </c>
      <c r="KT40" s="116">
        <v>27488.291015625</v>
      </c>
      <c r="KU40" s="117">
        <v>2.443519115447998</v>
      </c>
      <c r="KV40" s="134">
        <v>4.4803495407104492</v>
      </c>
      <c r="KW40" s="135">
        <v>4.3126697540283203</v>
      </c>
      <c r="KX40" s="135">
        <v>4.110285758972168</v>
      </c>
      <c r="KY40" s="135">
        <v>3.8519179821014404</v>
      </c>
      <c r="KZ40" s="135">
        <v>3.197105884552002</v>
      </c>
      <c r="LA40" s="135">
        <v>3.2402288913726807</v>
      </c>
      <c r="LB40" s="135">
        <v>3.3876609802246094</v>
      </c>
      <c r="LC40" s="135">
        <v>2.980067253112793</v>
      </c>
      <c r="LD40" s="135">
        <v>2.6718935966491699</v>
      </c>
      <c r="LE40" s="135">
        <v>2.7186038494110107</v>
      </c>
      <c r="LF40" s="135">
        <v>2.5266323089599609</v>
      </c>
      <c r="LG40" s="135">
        <v>2.4895520210266113</v>
      </c>
      <c r="LH40" s="135">
        <f t="shared" si="0"/>
        <v>4.3011016845703125</v>
      </c>
      <c r="LI40" s="135">
        <f t="shared" si="1"/>
        <v>3.5245119333267212</v>
      </c>
      <c r="LJ40" s="135">
        <f t="shared" si="2"/>
        <v>3.0699626803398132</v>
      </c>
      <c r="LK40" s="144">
        <f t="shared" si="3"/>
        <v>2.5782627264658609</v>
      </c>
    </row>
    <row r="41" spans="1:323" ht="15" customHeight="1">
      <c r="A41" s="114">
        <v>27</v>
      </c>
      <c r="B41" s="115">
        <v>241.69615173339844</v>
      </c>
      <c r="C41" s="116">
        <v>1020.3226928710937</v>
      </c>
      <c r="D41" s="117">
        <v>4.2215099334716797</v>
      </c>
      <c r="E41" s="116">
        <v>254.87223815917969</v>
      </c>
      <c r="F41" s="116">
        <v>1139.33447265625</v>
      </c>
      <c r="G41" s="117">
        <v>4.4702181816101074</v>
      </c>
      <c r="H41" s="116">
        <v>309.337646484375</v>
      </c>
      <c r="I41" s="116">
        <v>1335.9339599609375</v>
      </c>
      <c r="J41" s="117">
        <v>4.3186917304992676</v>
      </c>
      <c r="K41" s="116">
        <v>362.68978881835937</v>
      </c>
      <c r="L41" s="116">
        <v>1552.417724609375</v>
      </c>
      <c r="M41" s="117">
        <v>4.2802906036376953</v>
      </c>
      <c r="N41" s="116">
        <v>460.80508422851562</v>
      </c>
      <c r="O41" s="116">
        <v>1976.679443359375</v>
      </c>
      <c r="P41" s="117">
        <v>4.2896218299865723</v>
      </c>
      <c r="Q41" s="116">
        <v>603.5557861328125</v>
      </c>
      <c r="R41" s="116">
        <v>2369.728271484375</v>
      </c>
      <c r="S41" s="117">
        <v>3.926278829574585</v>
      </c>
      <c r="T41" s="116">
        <v>749.7147216796875</v>
      </c>
      <c r="U41" s="116">
        <v>3078.32470703125</v>
      </c>
      <c r="V41" s="117">
        <v>4.105994701385498</v>
      </c>
      <c r="W41" s="116">
        <v>999.11065673828125</v>
      </c>
      <c r="X41" s="116">
        <v>4045.73291015625</v>
      </c>
      <c r="Y41" s="117">
        <v>4.0493340492248535</v>
      </c>
      <c r="Z41" s="116">
        <v>1055.0428466796875</v>
      </c>
      <c r="AA41" s="116">
        <v>4113.36279296875</v>
      </c>
      <c r="AB41" s="117">
        <v>3.8987636566162109</v>
      </c>
      <c r="AC41" s="116">
        <v>1076.1400146484375</v>
      </c>
      <c r="AD41" s="116">
        <v>4383.859375</v>
      </c>
      <c r="AE41" s="117">
        <v>4.0736885070800781</v>
      </c>
      <c r="AF41" s="116">
        <v>1163.27490234375</v>
      </c>
      <c r="AG41" s="116">
        <v>4990.44873046875</v>
      </c>
      <c r="AH41" s="117">
        <v>4.2899994850158691</v>
      </c>
      <c r="AI41" s="116">
        <v>1380.2105712890625</v>
      </c>
      <c r="AJ41" s="116">
        <v>5595.95654296875</v>
      </c>
      <c r="AK41" s="117">
        <v>4.0544223785400391</v>
      </c>
      <c r="AL41" s="116">
        <v>1481.604248046875</v>
      </c>
      <c r="AM41" s="116">
        <v>5907.357421875</v>
      </c>
      <c r="AN41" s="117">
        <v>3.9871358871459961</v>
      </c>
      <c r="AO41" s="116">
        <v>1804.1158447265625</v>
      </c>
      <c r="AP41" s="116">
        <v>6930.06787109375</v>
      </c>
      <c r="AQ41" s="117">
        <v>3.8412544727325439</v>
      </c>
      <c r="AR41" s="116">
        <v>1805.37744140625</v>
      </c>
      <c r="AS41" s="116">
        <v>7158.08349609375</v>
      </c>
      <c r="AT41" s="117">
        <v>3.9648680686950684</v>
      </c>
      <c r="AU41" s="116">
        <v>1964.1583251953125</v>
      </c>
      <c r="AV41" s="116">
        <v>7693.37744140625</v>
      </c>
      <c r="AW41" s="117">
        <v>3.9168825149536133</v>
      </c>
      <c r="AX41" s="116">
        <v>2183.785400390625</v>
      </c>
      <c r="AY41" s="116">
        <v>8241.2177734375</v>
      </c>
      <c r="AZ41" s="117">
        <v>3.7738220691680908</v>
      </c>
      <c r="BA41" s="116">
        <v>2246.3291015625</v>
      </c>
      <c r="BB41" s="116">
        <v>8094.904296875</v>
      </c>
      <c r="BC41" s="117">
        <v>3.6036145687103271</v>
      </c>
      <c r="BD41" s="116">
        <v>2100.37060546875</v>
      </c>
      <c r="BE41" s="116">
        <v>7503.22705078125</v>
      </c>
      <c r="BF41" s="117">
        <v>3.5723347663879395</v>
      </c>
      <c r="BG41" s="116">
        <v>1814.40869140625</v>
      </c>
      <c r="BH41" s="116">
        <v>6794.3408203125</v>
      </c>
      <c r="BI41" s="117">
        <v>3.7446584701538086</v>
      </c>
      <c r="BJ41" s="116">
        <v>1696.7523193359375</v>
      </c>
      <c r="BK41" s="116">
        <v>6628.2080078125</v>
      </c>
      <c r="BL41" s="117">
        <v>3.9064087867736816</v>
      </c>
      <c r="BM41" s="116">
        <v>1538.7418212890625</v>
      </c>
      <c r="BN41" s="116">
        <v>6070.20849609375</v>
      </c>
      <c r="BO41" s="117">
        <v>3.9449167251586914</v>
      </c>
      <c r="BP41" s="116">
        <v>1467.8807373046875</v>
      </c>
      <c r="BQ41" s="116">
        <v>5946.84326171875</v>
      </c>
      <c r="BR41" s="117">
        <v>4.0513124465942383</v>
      </c>
      <c r="BS41" s="116">
        <v>1721.800537109375</v>
      </c>
      <c r="BT41" s="116">
        <v>6589.07763671875</v>
      </c>
      <c r="BU41" s="117">
        <v>3.8268530368804932</v>
      </c>
      <c r="BV41" s="116">
        <v>2159.653076171875</v>
      </c>
      <c r="BW41" s="116">
        <v>8031.7314453125</v>
      </c>
      <c r="BX41" s="117">
        <v>3.7189915180206299</v>
      </c>
      <c r="BY41" s="116">
        <v>2431.958251953125</v>
      </c>
      <c r="BZ41" s="116">
        <v>8743.662109375</v>
      </c>
      <c r="CA41" s="117">
        <v>3.5953176021575928</v>
      </c>
      <c r="CB41" s="116">
        <v>2806.69970703125</v>
      </c>
      <c r="CC41" s="116">
        <v>9555.455078125</v>
      </c>
      <c r="CD41" s="117">
        <v>3.4045164585113525</v>
      </c>
      <c r="CE41" s="116">
        <v>2497.522705078125</v>
      </c>
      <c r="CF41" s="116">
        <v>8725.548828125</v>
      </c>
      <c r="CG41" s="117">
        <v>3.4936814308166504</v>
      </c>
      <c r="CH41" s="116">
        <v>3298.152587890625</v>
      </c>
      <c r="CI41" s="116">
        <v>11375.2958984375</v>
      </c>
      <c r="CJ41" s="117">
        <v>3.4489901065826416</v>
      </c>
      <c r="CK41" s="116">
        <v>4645.1337890625</v>
      </c>
      <c r="CL41" s="116">
        <v>15033.623046875</v>
      </c>
      <c r="CM41" s="117">
        <v>3.2364242076873779</v>
      </c>
      <c r="CN41" s="116">
        <v>6010.46044921875</v>
      </c>
      <c r="CO41" s="116">
        <v>17811.74609375</v>
      </c>
      <c r="CP41" s="117">
        <v>2.9634578227996826</v>
      </c>
      <c r="CQ41" s="116">
        <v>7613.28564453125</v>
      </c>
      <c r="CR41" s="116">
        <v>21768.484375</v>
      </c>
      <c r="CS41" s="117">
        <v>2.8592758178710937</v>
      </c>
      <c r="CT41" s="116">
        <v>13664.5009765625</v>
      </c>
      <c r="CU41" s="116">
        <v>38941.91015625</v>
      </c>
      <c r="CV41" s="117">
        <v>2.8498597145080566</v>
      </c>
      <c r="CW41" s="116">
        <v>19600.1640625</v>
      </c>
      <c r="CX41" s="116">
        <v>59747.453125</v>
      </c>
      <c r="CY41" s="117">
        <v>3.0483138561248779</v>
      </c>
      <c r="CZ41" s="116">
        <v>25157.544921875</v>
      </c>
      <c r="DA41" s="116">
        <v>78962.15625</v>
      </c>
      <c r="DB41" s="117">
        <v>3.1387066841125488</v>
      </c>
      <c r="DC41" s="116">
        <v>43610.36328125</v>
      </c>
      <c r="DD41" s="116">
        <v>131691.8125</v>
      </c>
      <c r="DE41" s="117">
        <v>3.0197367668151855</v>
      </c>
      <c r="DF41" s="116">
        <v>84.833610534667969</v>
      </c>
      <c r="DG41" s="116">
        <v>254.10952758789063</v>
      </c>
      <c r="DH41" s="117">
        <v>2.9953873157501221</v>
      </c>
      <c r="DI41" s="116">
        <v>99.332527160644531</v>
      </c>
      <c r="DJ41" s="116">
        <v>295.802001953125</v>
      </c>
      <c r="DK41" s="117">
        <v>2.9778966903686523</v>
      </c>
      <c r="DL41" s="116">
        <v>122.07304382324219</v>
      </c>
      <c r="DM41" s="116">
        <v>375.64532470703125</v>
      </c>
      <c r="DN41" s="117">
        <v>3.0772175788879395</v>
      </c>
      <c r="DO41" s="116">
        <v>141.6041259765625</v>
      </c>
      <c r="DP41" s="116">
        <v>443.23809814453125</v>
      </c>
      <c r="DQ41" s="117">
        <v>3.1301214694976807</v>
      </c>
      <c r="DR41" s="116">
        <v>145.71900939941406</v>
      </c>
      <c r="DS41" s="116">
        <v>449.90640258789062</v>
      </c>
      <c r="DT41" s="117">
        <v>3.0874929428100586</v>
      </c>
      <c r="DU41" s="116">
        <v>152.29081726074219</v>
      </c>
      <c r="DV41" s="116">
        <v>481.35980224609375</v>
      </c>
      <c r="DW41" s="117">
        <v>3.1607933044433594</v>
      </c>
      <c r="DX41" s="116">
        <v>161.68199157714844</v>
      </c>
      <c r="DY41" s="116">
        <v>519.61346435546875</v>
      </c>
      <c r="DZ41" s="117">
        <v>3.2137992382049561</v>
      </c>
      <c r="EA41" s="116">
        <v>177.67869567871094</v>
      </c>
      <c r="EB41" s="116">
        <v>560.31365966796875</v>
      </c>
      <c r="EC41" s="117">
        <v>3.1535220146179199</v>
      </c>
      <c r="ED41" s="116">
        <v>197.8173828125</v>
      </c>
      <c r="EE41" s="118">
        <v>638.060546875</v>
      </c>
      <c r="EF41" s="119">
        <v>3.2255029678344727</v>
      </c>
      <c r="EG41" s="115">
        <v>225.18110656738281</v>
      </c>
      <c r="EH41" s="116">
        <v>704.6688232421875</v>
      </c>
      <c r="EI41" s="117">
        <v>3.1293425559997559</v>
      </c>
      <c r="EJ41" s="116">
        <v>234.89404296875</v>
      </c>
      <c r="EK41" s="116">
        <v>776.83203125</v>
      </c>
      <c r="EL41" s="117">
        <v>3.307159423828125</v>
      </c>
      <c r="EM41" s="116">
        <v>259.36810302734375</v>
      </c>
      <c r="EN41" s="116">
        <v>860.046142578125</v>
      </c>
      <c r="EO41" s="117">
        <v>3.3159286975860596</v>
      </c>
      <c r="EP41" s="116">
        <v>281.47091674804688</v>
      </c>
      <c r="EQ41" s="116">
        <v>934.9813232421875</v>
      </c>
      <c r="ER41" s="117">
        <v>3.3217687606811523</v>
      </c>
      <c r="ES41" s="116">
        <v>320.01449584960937</v>
      </c>
      <c r="ET41" s="116">
        <v>1048.4241943359375</v>
      </c>
      <c r="EU41" s="117">
        <v>3.2761771678924561</v>
      </c>
      <c r="EV41" s="116">
        <v>343.92703247070312</v>
      </c>
      <c r="EW41" s="116">
        <v>1136.0439453125</v>
      </c>
      <c r="EX41" s="117">
        <v>3.3031539916992187</v>
      </c>
      <c r="EY41" s="116">
        <v>378.66729736328125</v>
      </c>
      <c r="EZ41" s="116">
        <v>1235.720703125</v>
      </c>
      <c r="FA41" s="117">
        <v>3.2633414268493652</v>
      </c>
      <c r="FB41" s="116">
        <v>398.35848999023437</v>
      </c>
      <c r="FC41" s="116">
        <v>1338.17919921875</v>
      </c>
      <c r="FD41" s="117">
        <v>3.3592336177825928</v>
      </c>
      <c r="FE41" s="116">
        <v>435.4830322265625</v>
      </c>
      <c r="FF41" s="116">
        <v>1443.220458984375</v>
      </c>
      <c r="FG41" s="117">
        <v>3.314068078994751</v>
      </c>
      <c r="FH41" s="116">
        <v>468.53900146484375</v>
      </c>
      <c r="FI41" s="116">
        <v>1549.050048828125</v>
      </c>
      <c r="FJ41" s="117">
        <v>3.3061282634735107</v>
      </c>
      <c r="FK41" s="116">
        <v>529.78753662109375</v>
      </c>
      <c r="FL41" s="116">
        <v>1708.591552734375</v>
      </c>
      <c r="FM41" s="117">
        <v>3.2250504493713379</v>
      </c>
      <c r="FN41" s="116">
        <v>602.56524658203125</v>
      </c>
      <c r="FO41" s="116">
        <v>1920.4033203125</v>
      </c>
      <c r="FP41" s="117">
        <v>3.1870462894439697</v>
      </c>
      <c r="FQ41" s="116">
        <v>692.0235595703125</v>
      </c>
      <c r="FR41" s="116">
        <v>2135.169677734375</v>
      </c>
      <c r="FS41" s="117">
        <v>3.0854003429412842</v>
      </c>
      <c r="FT41" s="116">
        <v>755.124267578125</v>
      </c>
      <c r="FU41" s="116">
        <v>2332.871337890625</v>
      </c>
      <c r="FV41" s="117">
        <v>3.0893874168395996</v>
      </c>
      <c r="FW41" s="116">
        <v>867.06500244140625</v>
      </c>
      <c r="FX41" s="116">
        <v>2599.802001953125</v>
      </c>
      <c r="FY41" s="117">
        <v>2.9983935356140137</v>
      </c>
      <c r="FZ41" s="116">
        <v>949.16217041015625</v>
      </c>
      <c r="GA41" s="116">
        <v>2907.994873046875</v>
      </c>
      <c r="GB41" s="117">
        <v>3.0637493133544922</v>
      </c>
      <c r="GC41" s="116">
        <v>1116.5906982421875</v>
      </c>
      <c r="GD41" s="116">
        <v>3313.3427734375</v>
      </c>
      <c r="GE41" s="117">
        <v>2.9673745632171631</v>
      </c>
      <c r="GF41" s="116">
        <v>1310.4197998046875</v>
      </c>
      <c r="GG41" s="116">
        <v>3817.804443359375</v>
      </c>
      <c r="GH41" s="117">
        <v>2.9134209156036377</v>
      </c>
      <c r="GI41" s="116">
        <v>1510.1053466796875</v>
      </c>
      <c r="GJ41" s="116">
        <v>4382.52978515625</v>
      </c>
      <c r="GK41" s="117">
        <v>2.9021351337432861</v>
      </c>
      <c r="GL41" s="116">
        <v>1812.868408203125</v>
      </c>
      <c r="GM41" s="116">
        <v>4886.9853515625</v>
      </c>
      <c r="GN41" s="117">
        <v>2.6957199573516846</v>
      </c>
      <c r="GO41" s="116">
        <v>2125.30078125</v>
      </c>
      <c r="GP41" s="116">
        <v>5674.60400390625</v>
      </c>
      <c r="GQ41" s="117">
        <v>2.6700239181518555</v>
      </c>
      <c r="GR41" s="116">
        <v>2445.451171875</v>
      </c>
      <c r="GS41" s="116">
        <v>6372.42431640625</v>
      </c>
      <c r="GT41" s="117">
        <v>2.6058275699615479</v>
      </c>
      <c r="GU41" s="116">
        <v>2790.44091796875</v>
      </c>
      <c r="GV41" s="116">
        <v>7149.10400390625</v>
      </c>
      <c r="GW41" s="117">
        <v>2.5619978904724121</v>
      </c>
      <c r="GX41" s="116">
        <v>3155.158935546875</v>
      </c>
      <c r="GY41" s="116">
        <v>8024.2197265625</v>
      </c>
      <c r="GZ41" s="117">
        <v>2.5432062149047852</v>
      </c>
      <c r="HA41" s="116">
        <v>3622.801025390625</v>
      </c>
      <c r="HB41" s="116">
        <v>9130.5615234375</v>
      </c>
      <c r="HC41" s="117">
        <v>2.5203044414520264</v>
      </c>
      <c r="HD41" s="116">
        <v>3899.656005859375</v>
      </c>
      <c r="HE41" s="116">
        <v>10250.017578125</v>
      </c>
      <c r="HF41" s="117">
        <v>2.6284415721893311</v>
      </c>
      <c r="HG41" s="116">
        <v>4181.7890625</v>
      </c>
      <c r="HH41" s="116">
        <v>10899.310546875</v>
      </c>
      <c r="HI41" s="117">
        <v>2.606374979019165</v>
      </c>
      <c r="HJ41" s="116">
        <v>4348.794921875</v>
      </c>
      <c r="HK41" s="116">
        <v>11560.2880859375</v>
      </c>
      <c r="HL41" s="117">
        <v>2.6582739353179932</v>
      </c>
      <c r="HM41" s="116">
        <v>4544.78125</v>
      </c>
      <c r="HN41" s="116">
        <v>12149.6181640625</v>
      </c>
      <c r="HO41" s="117">
        <v>2.6733119487762451</v>
      </c>
      <c r="HP41" s="116">
        <v>4730.89697265625</v>
      </c>
      <c r="HQ41" s="116">
        <v>12556.6640625</v>
      </c>
      <c r="HR41" s="117">
        <v>2.6541824340820312</v>
      </c>
      <c r="HS41" s="116">
        <v>4874.5458984375</v>
      </c>
      <c r="HT41" s="116">
        <v>12929.4150390625</v>
      </c>
      <c r="HU41" s="117">
        <v>2.6524348258972168</v>
      </c>
      <c r="HV41" s="116">
        <v>5130.4443359375</v>
      </c>
      <c r="HW41" s="116">
        <v>13725.595703125</v>
      </c>
      <c r="HX41" s="117">
        <v>2.6753230094909668</v>
      </c>
      <c r="HY41" s="116">
        <v>5428.57568359375</v>
      </c>
      <c r="HZ41" s="116">
        <v>14550.115234375</v>
      </c>
      <c r="IA41" s="117">
        <v>2.6802823543548584</v>
      </c>
      <c r="IB41" s="116">
        <v>5680.69921875</v>
      </c>
      <c r="IC41" s="116">
        <v>15062.15234375</v>
      </c>
      <c r="ID41" s="117">
        <v>2.6514608860015869</v>
      </c>
      <c r="IE41" s="116">
        <v>5843.7890625</v>
      </c>
      <c r="IF41" s="116">
        <v>15400.560546875</v>
      </c>
      <c r="IG41" s="117">
        <v>2.6353724002838135</v>
      </c>
      <c r="IH41" s="116">
        <v>5859.392578125</v>
      </c>
      <c r="II41" s="116">
        <v>15639.74609375</v>
      </c>
      <c r="IJ41" s="117">
        <v>2.669175386428833</v>
      </c>
      <c r="IK41" s="116">
        <v>5885.8251953125</v>
      </c>
      <c r="IL41" s="116">
        <v>15827.4892578125</v>
      </c>
      <c r="IM41" s="117">
        <v>2.6890859603881836</v>
      </c>
      <c r="IN41" s="115">
        <v>5925.30322265625</v>
      </c>
      <c r="IO41" s="116">
        <v>16275.439453125</v>
      </c>
      <c r="IP41" s="117">
        <v>2.7467689514160156</v>
      </c>
      <c r="IQ41" s="116">
        <v>6323.15283203125</v>
      </c>
      <c r="IR41" s="116">
        <v>16671.724609375</v>
      </c>
      <c r="IS41" s="117">
        <v>2.6366157531738281</v>
      </c>
      <c r="IT41" s="116">
        <v>6470.5009765625</v>
      </c>
      <c r="IU41" s="116">
        <v>17168.724609375</v>
      </c>
      <c r="IV41" s="117">
        <v>2.6533842086791992</v>
      </c>
      <c r="IW41" s="116">
        <v>6740.06689453125</v>
      </c>
      <c r="IX41" s="116">
        <v>17664.1640625</v>
      </c>
      <c r="IY41" s="117">
        <v>2.620769739151001</v>
      </c>
      <c r="IZ41" s="116">
        <v>7055.81298828125</v>
      </c>
      <c r="JA41" s="116">
        <v>18353.521484375</v>
      </c>
      <c r="JB41" s="117">
        <v>2.601191520690918</v>
      </c>
      <c r="JC41" s="116">
        <v>7379.09033203125</v>
      </c>
      <c r="JD41" s="116">
        <v>18991.427734375</v>
      </c>
      <c r="JE41" s="117">
        <v>2.5736813545227051</v>
      </c>
      <c r="JF41" s="116">
        <v>7651.96875</v>
      </c>
      <c r="JG41" s="116">
        <v>19564.48046875</v>
      </c>
      <c r="JH41" s="117">
        <v>2.5567903518676758</v>
      </c>
      <c r="JI41" s="116">
        <v>7973.0400390625</v>
      </c>
      <c r="JJ41" s="116">
        <v>20206.087890625</v>
      </c>
      <c r="JK41" s="117">
        <v>2.5343015193939209</v>
      </c>
      <c r="JL41" s="116">
        <v>8493.7763671875</v>
      </c>
      <c r="JM41" s="116">
        <v>21101.91796875</v>
      </c>
      <c r="JN41" s="117">
        <v>2.4843976497650146</v>
      </c>
      <c r="JO41" s="116">
        <v>8755.814453125</v>
      </c>
      <c r="JP41" s="116">
        <v>21673.390625</v>
      </c>
      <c r="JQ41" s="117">
        <v>2.4753141403198242</v>
      </c>
      <c r="JR41" s="116">
        <v>9008.4736328125</v>
      </c>
      <c r="JS41" s="116">
        <v>22110.919921875</v>
      </c>
      <c r="JT41" s="117">
        <v>2.4544579982757568</v>
      </c>
      <c r="JU41" s="116">
        <v>9659.0595703125</v>
      </c>
      <c r="JV41" s="116">
        <v>23698.693359375</v>
      </c>
      <c r="JW41" s="117">
        <v>2.4535198211669922</v>
      </c>
      <c r="JX41" s="116">
        <v>10037.5341796875</v>
      </c>
      <c r="JY41" s="116">
        <v>24608.212890625</v>
      </c>
      <c r="JZ41" s="117">
        <v>2.4516193866729736</v>
      </c>
      <c r="KA41" s="116">
        <v>10233.3681640625</v>
      </c>
      <c r="KB41" s="116">
        <v>25065.7578125</v>
      </c>
      <c r="KC41" s="117">
        <v>2.4494142532348633</v>
      </c>
      <c r="KD41" s="116">
        <v>10592.0263671875</v>
      </c>
      <c r="KE41" s="116">
        <v>25154.01953125</v>
      </c>
      <c r="KF41" s="117">
        <v>2.3748071193695068</v>
      </c>
      <c r="KG41" s="116">
        <v>10570.6220703125</v>
      </c>
      <c r="KH41" s="116">
        <v>25938.9375</v>
      </c>
      <c r="KI41" s="117">
        <v>2.4538705348968506</v>
      </c>
      <c r="KJ41" s="116">
        <v>10727.1416015625</v>
      </c>
      <c r="KK41" s="116">
        <v>26766.259765625</v>
      </c>
      <c r="KL41" s="117">
        <v>2.4951903820037842</v>
      </c>
      <c r="KM41" s="116">
        <v>11127.619140625</v>
      </c>
      <c r="KN41" s="116">
        <v>27277.498046875</v>
      </c>
      <c r="KO41" s="117">
        <v>2.4513328075408936</v>
      </c>
      <c r="KP41" s="116">
        <v>11516.984375</v>
      </c>
      <c r="KQ41" s="116">
        <v>27460.1328125</v>
      </c>
      <c r="KR41" s="117">
        <v>2.3843162059783936</v>
      </c>
      <c r="KS41" s="116">
        <v>11628.716796875</v>
      </c>
      <c r="KT41" s="116">
        <v>27708.126953125</v>
      </c>
      <c r="KU41" s="117">
        <v>2.3827328681945801</v>
      </c>
      <c r="KV41" s="134">
        <v>4.3458642959594727</v>
      </c>
      <c r="KW41" s="135">
        <v>4.1841754913330078</v>
      </c>
      <c r="KX41" s="135">
        <v>3.9850170612335205</v>
      </c>
      <c r="KY41" s="135">
        <v>3.7368924617767334</v>
      </c>
      <c r="KZ41" s="135">
        <v>3.1053833961486816</v>
      </c>
      <c r="LA41" s="135">
        <v>3.146284818649292</v>
      </c>
      <c r="LB41" s="135">
        <v>3.2871897220611572</v>
      </c>
      <c r="LC41" s="135">
        <v>2.8991432189941406</v>
      </c>
      <c r="LD41" s="135">
        <v>2.6173851490020752</v>
      </c>
      <c r="LE41" s="135">
        <v>2.6584107875823975</v>
      </c>
      <c r="LF41" s="135">
        <v>2.4808304309844971</v>
      </c>
      <c r="LG41" s="135">
        <v>2.4334886074066162</v>
      </c>
      <c r="LH41" s="135">
        <f t="shared" si="0"/>
        <v>4.171685616175334</v>
      </c>
      <c r="LI41" s="135">
        <f t="shared" si="1"/>
        <v>3.4211379289627075</v>
      </c>
      <c r="LJ41" s="135">
        <f t="shared" si="2"/>
        <v>2.9875007271766663</v>
      </c>
      <c r="LK41" s="144">
        <f t="shared" si="3"/>
        <v>2.5242432753245034</v>
      </c>
    </row>
    <row r="42" spans="1:323" ht="15" customHeight="1">
      <c r="A42" s="114">
        <v>28</v>
      </c>
      <c r="B42" s="115">
        <v>251.168701171875</v>
      </c>
      <c r="C42" s="116">
        <v>1031.0709228515625</v>
      </c>
      <c r="D42" s="117">
        <v>4.1050930023193359</v>
      </c>
      <c r="E42" s="116">
        <v>265.098876953125</v>
      </c>
      <c r="F42" s="116">
        <v>1151.5474853515625</v>
      </c>
      <c r="G42" s="117">
        <v>4.343841552734375</v>
      </c>
      <c r="H42" s="116">
        <v>322.07952880859375</v>
      </c>
      <c r="I42" s="116">
        <v>1350.1036376953125</v>
      </c>
      <c r="J42" s="117">
        <v>4.1918330192565918</v>
      </c>
      <c r="K42" s="116">
        <v>376.67556762695312</v>
      </c>
      <c r="L42" s="116">
        <v>1568.844482421875</v>
      </c>
      <c r="M42" s="117">
        <v>4.164975643157959</v>
      </c>
      <c r="N42" s="116">
        <v>479.32525634765625</v>
      </c>
      <c r="O42" s="116">
        <v>1997.6043701171875</v>
      </c>
      <c r="P42" s="117">
        <v>4.167534351348877</v>
      </c>
      <c r="Q42" s="116">
        <v>626.4124755859375</v>
      </c>
      <c r="R42" s="116">
        <v>2394.09912109375</v>
      </c>
      <c r="S42" s="117">
        <v>3.8219211101531982</v>
      </c>
      <c r="T42" s="116">
        <v>779.0589599609375</v>
      </c>
      <c r="U42" s="116">
        <v>3110.462158203125</v>
      </c>
      <c r="V42" s="117">
        <v>3.992588996887207</v>
      </c>
      <c r="W42" s="116">
        <v>1039.7142333984375</v>
      </c>
      <c r="X42" s="116">
        <v>4087.7646484375</v>
      </c>
      <c r="Y42" s="117">
        <v>3.9316232204437256</v>
      </c>
      <c r="Z42" s="116">
        <v>1096.7679443359375</v>
      </c>
      <c r="AA42" s="116">
        <v>4155.548828125</v>
      </c>
      <c r="AB42" s="117">
        <v>3.7889044284820557</v>
      </c>
      <c r="AC42" s="116">
        <v>1120.1168212890625</v>
      </c>
      <c r="AD42" s="116">
        <v>4429.494140625</v>
      </c>
      <c r="AE42" s="117">
        <v>3.9544930458068848</v>
      </c>
      <c r="AF42" s="116">
        <v>1212.5567626953125</v>
      </c>
      <c r="AG42" s="116">
        <v>5043.26123046875</v>
      </c>
      <c r="AH42" s="117">
        <v>4.1591958999633789</v>
      </c>
      <c r="AI42" s="116">
        <v>1436.172607421875</v>
      </c>
      <c r="AJ42" s="116">
        <v>5654.119140625</v>
      </c>
      <c r="AK42" s="117">
        <v>3.9369356632232666</v>
      </c>
      <c r="AL42" s="116">
        <v>1541.711669921875</v>
      </c>
      <c r="AM42" s="116">
        <v>5968.408203125</v>
      </c>
      <c r="AN42" s="117">
        <v>3.8712868690490723</v>
      </c>
      <c r="AO42" s="116">
        <v>1873.420166015625</v>
      </c>
      <c r="AP42" s="116">
        <v>7000.779296875</v>
      </c>
      <c r="AQ42" s="117">
        <v>3.7368974685668945</v>
      </c>
      <c r="AR42" s="116">
        <v>1875.98193359375</v>
      </c>
      <c r="AS42" s="116">
        <v>7231.93505859375</v>
      </c>
      <c r="AT42" s="117">
        <v>3.8550131320953369</v>
      </c>
      <c r="AU42" s="116">
        <v>2040.028076171875</v>
      </c>
      <c r="AV42" s="116">
        <v>7772.42236328125</v>
      </c>
      <c r="AW42" s="117">
        <v>3.8099584579467773</v>
      </c>
      <c r="AX42" s="116">
        <v>2268.018798828125</v>
      </c>
      <c r="AY42" s="116">
        <v>8324.7626953125</v>
      </c>
      <c r="AZ42" s="117">
        <v>3.6704998016357422</v>
      </c>
      <c r="BA42" s="116">
        <v>2333.8388671875</v>
      </c>
      <c r="BB42" s="116">
        <v>8175.525390625</v>
      </c>
      <c r="BC42" s="117">
        <v>3.503037691116333</v>
      </c>
      <c r="BD42" s="116">
        <v>2182.16748046875</v>
      </c>
      <c r="BE42" s="116">
        <v>7577.69775390625</v>
      </c>
      <c r="BF42" s="117">
        <v>3.4725556373596191</v>
      </c>
      <c r="BG42" s="116">
        <v>1885.9923095703125</v>
      </c>
      <c r="BH42" s="116">
        <v>6863.00830078125</v>
      </c>
      <c r="BI42" s="117">
        <v>3.6389374732971191</v>
      </c>
      <c r="BJ42" s="116">
        <v>1764.1044921875</v>
      </c>
      <c r="BK42" s="116">
        <v>6696.23193359375</v>
      </c>
      <c r="BL42" s="117">
        <v>3.7958250045776367</v>
      </c>
      <c r="BM42" s="116">
        <v>1599.87890625</v>
      </c>
      <c r="BN42" s="116">
        <v>6132.72021484375</v>
      </c>
      <c r="BO42" s="117">
        <v>3.833240270614624</v>
      </c>
      <c r="BP42" s="116">
        <v>1526.6181640625</v>
      </c>
      <c r="BQ42" s="116">
        <v>6008.642578125</v>
      </c>
      <c r="BR42" s="117">
        <v>3.9359171390533447</v>
      </c>
      <c r="BS42" s="116">
        <v>1788.6199951171875</v>
      </c>
      <c r="BT42" s="116">
        <v>6656.21337890625</v>
      </c>
      <c r="BU42" s="117">
        <v>3.7214241027832031</v>
      </c>
      <c r="BV42" s="116">
        <v>2243.2841796875</v>
      </c>
      <c r="BW42" s="116">
        <v>8112.70654296875</v>
      </c>
      <c r="BX42" s="117">
        <v>3.6164417266845703</v>
      </c>
      <c r="BY42" s="116">
        <v>2525.9326171875</v>
      </c>
      <c r="BZ42" s="116">
        <v>8830.669921875</v>
      </c>
      <c r="CA42" s="117">
        <v>3.4960038661956787</v>
      </c>
      <c r="CB42" s="116">
        <v>2913.6630859375</v>
      </c>
      <c r="CC42" s="116">
        <v>9648.443359375</v>
      </c>
      <c r="CD42" s="117">
        <v>3.3114478588104248</v>
      </c>
      <c r="CE42" s="116">
        <v>2593.87353515625</v>
      </c>
      <c r="CF42" s="116">
        <v>8811.3779296875</v>
      </c>
      <c r="CG42" s="117">
        <v>3.396996021270752</v>
      </c>
      <c r="CH42" s="116">
        <v>3422.401611328125</v>
      </c>
      <c r="CI42" s="116">
        <v>11486.61328125</v>
      </c>
      <c r="CJ42" s="117">
        <v>3.35630202293396</v>
      </c>
      <c r="CK42" s="116">
        <v>4818.40185546875</v>
      </c>
      <c r="CL42" s="116">
        <v>15176.701171875</v>
      </c>
      <c r="CM42" s="117">
        <v>3.1497375965118408</v>
      </c>
      <c r="CN42" s="116">
        <v>6225.814453125</v>
      </c>
      <c r="CO42" s="116">
        <v>17974.15234375</v>
      </c>
      <c r="CP42" s="117">
        <v>2.8870363235473633</v>
      </c>
      <c r="CQ42" s="116">
        <v>7891.431640625</v>
      </c>
      <c r="CR42" s="116">
        <v>21963.146484375</v>
      </c>
      <c r="CS42" s="117">
        <v>2.7831637859344482</v>
      </c>
      <c r="CT42" s="116">
        <v>14153.1025390625</v>
      </c>
      <c r="CU42" s="116">
        <v>39289.578125</v>
      </c>
      <c r="CV42" s="117">
        <v>2.7760398387908936</v>
      </c>
      <c r="CW42" s="116">
        <v>20328.685546875</v>
      </c>
      <c r="CX42" s="116">
        <v>60299.984375</v>
      </c>
      <c r="CY42" s="117">
        <v>2.9662511348724365</v>
      </c>
      <c r="CZ42" s="116">
        <v>26117.25390625</v>
      </c>
      <c r="DA42" s="116">
        <v>79702.7578125</v>
      </c>
      <c r="DB42" s="117">
        <v>3.0517280101776123</v>
      </c>
      <c r="DC42" s="116">
        <v>45169.71875</v>
      </c>
      <c r="DD42" s="116">
        <v>132904.296875</v>
      </c>
      <c r="DE42" s="117">
        <v>2.9423317909240723</v>
      </c>
      <c r="DF42" s="116">
        <v>88.005584716796875</v>
      </c>
      <c r="DG42" s="116">
        <v>256.43850708007812</v>
      </c>
      <c r="DH42" s="117">
        <v>2.9138889312744141</v>
      </c>
      <c r="DI42" s="116">
        <v>102.90915679931641</v>
      </c>
      <c r="DJ42" s="116">
        <v>298.50582885742187</v>
      </c>
      <c r="DK42" s="117">
        <v>2.9006731510162354</v>
      </c>
      <c r="DL42" s="116">
        <v>126.57684326171875</v>
      </c>
      <c r="DM42" s="116">
        <v>379.13580322265625</v>
      </c>
      <c r="DN42" s="117">
        <v>2.9953014850616455</v>
      </c>
      <c r="DO42" s="116">
        <v>147.003173828125</v>
      </c>
      <c r="DP42" s="116">
        <v>447.38986206054687</v>
      </c>
      <c r="DQ42" s="117">
        <v>3.0434026718139648</v>
      </c>
      <c r="DR42" s="116">
        <v>151.17440795898437</v>
      </c>
      <c r="DS42" s="116">
        <v>454.09323120117187</v>
      </c>
      <c r="DT42" s="117">
        <v>3.0037705898284912</v>
      </c>
      <c r="DU42" s="116">
        <v>158.04179382324219</v>
      </c>
      <c r="DV42" s="116">
        <v>485.89019775390625</v>
      </c>
      <c r="DW42" s="117">
        <v>3.0744411945343018</v>
      </c>
      <c r="DX42" s="116">
        <v>167.81455993652344</v>
      </c>
      <c r="DY42" s="116">
        <v>524.54205322265625</v>
      </c>
      <c r="DZ42" s="117">
        <v>3.1257243156433105</v>
      </c>
      <c r="EA42" s="116">
        <v>184.37950134277344</v>
      </c>
      <c r="EB42" s="116">
        <v>565.58135986328125</v>
      </c>
      <c r="EC42" s="117">
        <v>3.0674850940704346</v>
      </c>
      <c r="ED42" s="116">
        <v>205.28253173828125</v>
      </c>
      <c r="EE42" s="118">
        <v>644.123046875</v>
      </c>
      <c r="EF42" s="119">
        <v>3.1377391815185547</v>
      </c>
      <c r="EG42" s="115">
        <v>233.65037536621094</v>
      </c>
      <c r="EH42" s="116">
        <v>711.2694091796875</v>
      </c>
      <c r="EI42" s="117">
        <v>3.044161319732666</v>
      </c>
      <c r="EJ42" s="116">
        <v>243.75247192382812</v>
      </c>
      <c r="EK42" s="116">
        <v>784.29730224609375</v>
      </c>
      <c r="EL42" s="117">
        <v>3.2175972461700439</v>
      </c>
      <c r="EM42" s="116">
        <v>269.73464965820312</v>
      </c>
      <c r="EN42" s="116">
        <v>868.3167724609375</v>
      </c>
      <c r="EO42" s="117">
        <v>3.2191517353057861</v>
      </c>
      <c r="EP42" s="116">
        <v>292.38143920898437</v>
      </c>
      <c r="EQ42" s="116">
        <v>943.98193359375</v>
      </c>
      <c r="ER42" s="117">
        <v>3.2285974025726318</v>
      </c>
      <c r="ES42" s="116">
        <v>332.00244140625</v>
      </c>
      <c r="ET42" s="116">
        <v>1058.45751953125</v>
      </c>
      <c r="EU42" s="117">
        <v>3.1881015300750732</v>
      </c>
      <c r="EV42" s="116">
        <v>357.26986694335937</v>
      </c>
      <c r="EW42" s="116">
        <v>1146.95263671875</v>
      </c>
      <c r="EX42" s="117">
        <v>3.2103257179260254</v>
      </c>
      <c r="EY42" s="116">
        <v>393.04379272460937</v>
      </c>
      <c r="EZ42" s="116">
        <v>1247.524169921875</v>
      </c>
      <c r="FA42" s="117">
        <v>3.1740081310272217</v>
      </c>
      <c r="FB42" s="116">
        <v>413.8070068359375</v>
      </c>
      <c r="FC42" s="116">
        <v>1351.124755859375</v>
      </c>
      <c r="FD42" s="117">
        <v>3.2651083469390869</v>
      </c>
      <c r="FE42" s="116">
        <v>452.34664916992187</v>
      </c>
      <c r="FF42" s="116">
        <v>1457.099365234375</v>
      </c>
      <c r="FG42" s="117">
        <v>3.221200704574585</v>
      </c>
      <c r="FH42" s="116">
        <v>486.5631103515625</v>
      </c>
      <c r="FI42" s="116">
        <v>1563.931640625</v>
      </c>
      <c r="FJ42" s="117">
        <v>3.2142422199249268</v>
      </c>
      <c r="FK42" s="116">
        <v>549.703857421875</v>
      </c>
      <c r="FL42" s="116">
        <v>1724.8253173828125</v>
      </c>
      <c r="FM42" s="117">
        <v>3.1377356052398682</v>
      </c>
      <c r="FN42" s="116">
        <v>624.80303955078125</v>
      </c>
      <c r="FO42" s="116">
        <v>1938.5517578125</v>
      </c>
      <c r="FP42" s="117">
        <v>3.1026606559753418</v>
      </c>
      <c r="FQ42" s="116">
        <v>717.2125244140625</v>
      </c>
      <c r="FR42" s="116">
        <v>2155.037841796875</v>
      </c>
      <c r="FS42" s="117">
        <v>3.0047409534454346</v>
      </c>
      <c r="FT42" s="116">
        <v>783.2255859375</v>
      </c>
      <c r="FU42" s="116">
        <v>2354.5888671875</v>
      </c>
      <c r="FV42" s="117">
        <v>3.0062716007232666</v>
      </c>
      <c r="FW42" s="116">
        <v>898.27716064453125</v>
      </c>
      <c r="FX42" s="116">
        <v>2623.650146484375</v>
      </c>
      <c r="FY42" s="117">
        <v>2.9207580089569092</v>
      </c>
      <c r="FZ42" s="116">
        <v>985.28167724609375</v>
      </c>
      <c r="GA42" s="116">
        <v>2934.949462890625</v>
      </c>
      <c r="GB42" s="117">
        <v>2.9787921905517578</v>
      </c>
      <c r="GC42" s="116">
        <v>1158.751708984375</v>
      </c>
      <c r="GD42" s="116">
        <v>3343.5595703125</v>
      </c>
      <c r="GE42" s="117">
        <v>2.885483980178833</v>
      </c>
      <c r="GF42" s="116">
        <v>1358.7235107421875</v>
      </c>
      <c r="GG42" s="116">
        <v>3852.292724609375</v>
      </c>
      <c r="GH42" s="117">
        <v>2.8352293968200684</v>
      </c>
      <c r="GI42" s="116">
        <v>1564.760498046875</v>
      </c>
      <c r="GJ42" s="116">
        <v>4422.0439453125</v>
      </c>
      <c r="GK42" s="117">
        <v>2.8260197639465332</v>
      </c>
      <c r="GL42" s="116">
        <v>1872.654052734375</v>
      </c>
      <c r="GM42" s="116">
        <v>4929.2646484375</v>
      </c>
      <c r="GN42" s="117">
        <v>2.6322345733642578</v>
      </c>
      <c r="GO42" s="116">
        <v>2190.388671875</v>
      </c>
      <c r="GP42" s="116">
        <v>5723.44580078125</v>
      </c>
      <c r="GQ42" s="117">
        <v>2.6129817962646484</v>
      </c>
      <c r="GR42" s="116">
        <v>2515.5283203125</v>
      </c>
      <c r="GS42" s="116">
        <v>6426.4775390625</v>
      </c>
      <c r="GT42" s="117">
        <v>2.554722785949707</v>
      </c>
      <c r="GU42" s="116">
        <v>2869.602783203125</v>
      </c>
      <c r="GV42" s="116">
        <v>7209.08935546875</v>
      </c>
      <c r="GW42" s="117">
        <v>2.5122256278991699</v>
      </c>
      <c r="GX42" s="116">
        <v>3244.597900390625</v>
      </c>
      <c r="GY42" s="116">
        <v>8091.22216796875</v>
      </c>
      <c r="GZ42" s="117">
        <v>2.4937520027160645</v>
      </c>
      <c r="HA42" s="116">
        <v>3717.120361328125</v>
      </c>
      <c r="HB42" s="116">
        <v>9206.400390625</v>
      </c>
      <c r="HC42" s="117">
        <v>2.4767560958862305</v>
      </c>
      <c r="HD42" s="116">
        <v>4008.627197265625</v>
      </c>
      <c r="HE42" s="116">
        <v>10337.4580078125</v>
      </c>
      <c r="HF42" s="117">
        <v>2.5788025856018066</v>
      </c>
      <c r="HG42" s="116">
        <v>4293.31396484375</v>
      </c>
      <c r="HH42" s="116">
        <v>10991.83203125</v>
      </c>
      <c r="HI42" s="117">
        <v>2.5602209568023682</v>
      </c>
      <c r="HJ42" s="116">
        <v>4471.4326171875</v>
      </c>
      <c r="HK42" s="116">
        <v>11659.59375</v>
      </c>
      <c r="HL42" s="117">
        <v>2.607574462890625</v>
      </c>
      <c r="HM42" s="116">
        <v>4677.86572265625</v>
      </c>
      <c r="HN42" s="116">
        <v>12254.3154296875</v>
      </c>
      <c r="HO42" s="117">
        <v>2.619638204574585</v>
      </c>
      <c r="HP42" s="116">
        <v>4868.76806640625</v>
      </c>
      <c r="HQ42" s="116">
        <v>12664.3955078125</v>
      </c>
      <c r="HR42" s="117">
        <v>2.6011497974395752</v>
      </c>
      <c r="HS42" s="116">
        <v>5015.3974609375</v>
      </c>
      <c r="HT42" s="116">
        <v>13040.3095703125</v>
      </c>
      <c r="HU42" s="117">
        <v>2.6000549793243408</v>
      </c>
      <c r="HV42" s="116">
        <v>5285.24658203125</v>
      </c>
      <c r="HW42" s="116">
        <v>13843.8974609375</v>
      </c>
      <c r="HX42" s="117">
        <v>2.6193475723266602</v>
      </c>
      <c r="HY42" s="116">
        <v>5588.7060546875</v>
      </c>
      <c r="HZ42" s="116">
        <v>14675.6650390625</v>
      </c>
      <c r="IA42" s="117">
        <v>2.6259503364562988</v>
      </c>
      <c r="IB42" s="116">
        <v>5823.3837890625</v>
      </c>
      <c r="IC42" s="116">
        <v>15191.4443359375</v>
      </c>
      <c r="ID42" s="117">
        <v>2.6086971759796143</v>
      </c>
      <c r="IE42" s="116">
        <v>5996.42626953125</v>
      </c>
      <c r="IF42" s="116">
        <v>15532.2333984375</v>
      </c>
      <c r="IG42" s="117">
        <v>2.5902483463287354</v>
      </c>
      <c r="IH42" s="116">
        <v>6019.77490234375</v>
      </c>
      <c r="II42" s="116">
        <v>15774.4697265625</v>
      </c>
      <c r="IJ42" s="117">
        <v>2.6204416751861572</v>
      </c>
      <c r="IK42" s="116">
        <v>6056.423828125</v>
      </c>
      <c r="IL42" s="116">
        <v>15964.3828125</v>
      </c>
      <c r="IM42" s="117">
        <v>2.6359422206878662</v>
      </c>
      <c r="IN42" s="115">
        <v>6120.8779296875</v>
      </c>
      <c r="IO42" s="116">
        <v>16417.833984375</v>
      </c>
      <c r="IP42" s="117">
        <v>2.6822679042816162</v>
      </c>
      <c r="IQ42" s="116">
        <v>6534.6806640625</v>
      </c>
      <c r="IR42" s="116">
        <v>16813.978515625</v>
      </c>
      <c r="IS42" s="117">
        <v>2.5730376243591309</v>
      </c>
      <c r="IT42" s="116">
        <v>6682.724609375</v>
      </c>
      <c r="IU42" s="116">
        <v>17315.80078125</v>
      </c>
      <c r="IV42" s="117">
        <v>2.5911288261413574</v>
      </c>
      <c r="IW42" s="116">
        <v>6925.58447265625</v>
      </c>
      <c r="IX42" s="116">
        <v>17814.58203125</v>
      </c>
      <c r="IY42" s="117">
        <v>2.5722856521606445</v>
      </c>
      <c r="IZ42" s="116">
        <v>7246.17138671875</v>
      </c>
      <c r="JA42" s="116">
        <v>18509.1328125</v>
      </c>
      <c r="JB42" s="117">
        <v>2.5543327331542969</v>
      </c>
      <c r="JC42" s="116">
        <v>7609.6533203125</v>
      </c>
      <c r="JD42" s="116">
        <v>19151.11328125</v>
      </c>
      <c r="JE42" s="117">
        <v>2.5166866779327393</v>
      </c>
      <c r="JF42" s="116">
        <v>7867.333984375</v>
      </c>
      <c r="JG42" s="116">
        <v>19728.416015625</v>
      </c>
      <c r="JH42" s="117">
        <v>2.5076367855072021</v>
      </c>
      <c r="JI42" s="116">
        <v>8185.40966796875</v>
      </c>
      <c r="JJ42" s="116">
        <v>20374.537109375</v>
      </c>
      <c r="JK42" s="117">
        <v>2.489128589630127</v>
      </c>
      <c r="JL42" s="116">
        <v>8720.3046875</v>
      </c>
      <c r="JM42" s="116">
        <v>21275.4140625</v>
      </c>
      <c r="JN42" s="117">
        <v>2.439755916595459</v>
      </c>
      <c r="JO42" s="116">
        <v>8957.22265625</v>
      </c>
      <c r="JP42" s="116">
        <v>21851.388671875</v>
      </c>
      <c r="JQ42" s="117">
        <v>2.4395272731781006</v>
      </c>
      <c r="JR42" s="116">
        <v>9218.123046875</v>
      </c>
      <c r="JS42" s="116">
        <v>22291.458984375</v>
      </c>
      <c r="JT42" s="117">
        <v>2.4182209968566895</v>
      </c>
      <c r="JU42" s="116">
        <v>9907.3916015625</v>
      </c>
      <c r="JV42" s="116">
        <v>23891.966796875</v>
      </c>
      <c r="JW42" s="117">
        <v>2.411529541015625</v>
      </c>
      <c r="JX42" s="116">
        <v>10292.7177734375</v>
      </c>
      <c r="JY42" s="116">
        <v>24808.814453125</v>
      </c>
      <c r="JZ42" s="117">
        <v>2.4103269577026367</v>
      </c>
      <c r="KA42" s="116">
        <v>10417.7392578125</v>
      </c>
      <c r="KB42" s="116">
        <v>25270.484375</v>
      </c>
      <c r="KC42" s="117">
        <v>2.4257166385650635</v>
      </c>
      <c r="KD42" s="116">
        <v>10891.40234375</v>
      </c>
      <c r="KE42" s="116">
        <v>25354.189453125</v>
      </c>
      <c r="KF42" s="117">
        <v>2.3279085159301758</v>
      </c>
      <c r="KG42" s="116">
        <v>10879.845703125</v>
      </c>
      <c r="KH42" s="116">
        <v>26150.25390625</v>
      </c>
      <c r="KI42" s="117">
        <v>2.4035501480102539</v>
      </c>
      <c r="KJ42" s="116">
        <v>11052.779296875</v>
      </c>
      <c r="KK42" s="116">
        <v>26986.775390625</v>
      </c>
      <c r="KL42" s="117">
        <v>2.4416279792785645</v>
      </c>
      <c r="KM42" s="116">
        <v>11471.921875</v>
      </c>
      <c r="KN42" s="116">
        <v>27499.41015625</v>
      </c>
      <c r="KO42" s="117">
        <v>2.3971056938171387</v>
      </c>
      <c r="KP42" s="116">
        <v>11870.564453125</v>
      </c>
      <c r="KQ42" s="116">
        <v>27679.076171875</v>
      </c>
      <c r="KR42" s="117">
        <v>2.3317406177520752</v>
      </c>
      <c r="KS42" s="116">
        <v>11980.3857421875</v>
      </c>
      <c r="KT42" s="116">
        <v>27928.96484375</v>
      </c>
      <c r="KU42" s="117">
        <v>2.3312242031097412</v>
      </c>
      <c r="KV42" s="134">
        <v>4.2244672775268555</v>
      </c>
      <c r="KW42" s="135">
        <v>4.0677704811096191</v>
      </c>
      <c r="KX42" s="135">
        <v>3.8714807033538818</v>
      </c>
      <c r="KY42" s="135">
        <v>3.6324830055236816</v>
      </c>
      <c r="KZ42" s="135">
        <v>3.0223474502563477</v>
      </c>
      <c r="LA42" s="135">
        <v>3.0610296726226807</v>
      </c>
      <c r="LB42" s="135">
        <v>3.196113109588623</v>
      </c>
      <c r="LC42" s="135">
        <v>2.82572340965271</v>
      </c>
      <c r="LD42" s="135">
        <v>2.5669522285461426</v>
      </c>
      <c r="LE42" s="135">
        <v>2.6054332256317139</v>
      </c>
      <c r="LF42" s="135">
        <v>2.4386436939239502</v>
      </c>
      <c r="LG42" s="135">
        <v>2.381049633026123</v>
      </c>
      <c r="LH42" s="135">
        <f t="shared" si="0"/>
        <v>4.0545728206634521</v>
      </c>
      <c r="LI42" s="135">
        <f t="shared" si="1"/>
        <v>3.3274152278900146</v>
      </c>
      <c r="LJ42" s="135">
        <f t="shared" si="2"/>
        <v>2.9124546051025391</v>
      </c>
      <c r="LK42" s="144">
        <f t="shared" si="3"/>
        <v>2.4750421841939292</v>
      </c>
    </row>
    <row r="43" spans="1:323" ht="15" customHeight="1">
      <c r="A43" s="114">
        <v>29</v>
      </c>
      <c r="B43" s="115">
        <v>260.45077514648437</v>
      </c>
      <c r="C43" s="116">
        <v>1041.9898681640625</v>
      </c>
      <c r="D43" s="117">
        <v>4.0007171630859375</v>
      </c>
      <c r="E43" s="116">
        <v>275.2159423828125</v>
      </c>
      <c r="F43" s="116">
        <v>1163.961181640625</v>
      </c>
      <c r="G43" s="117">
        <v>4.2292652130126953</v>
      </c>
      <c r="H43" s="116">
        <v>334.76336669921875</v>
      </c>
      <c r="I43" s="116">
        <v>1364.493408203125</v>
      </c>
      <c r="J43" s="117">
        <v>4.0759940147399902</v>
      </c>
      <c r="K43" s="116">
        <v>390.49917602539062</v>
      </c>
      <c r="L43" s="116">
        <v>1585.5380859375</v>
      </c>
      <c r="M43" s="117">
        <v>4.0602855682373047</v>
      </c>
      <c r="N43" s="116">
        <v>497.61602783203125</v>
      </c>
      <c r="O43" s="116">
        <v>2018.8594970703125</v>
      </c>
      <c r="P43" s="117">
        <v>4.0570626258850098</v>
      </c>
      <c r="Q43" s="116">
        <v>648.653076171875</v>
      </c>
      <c r="R43" s="116">
        <v>2418.838623046875</v>
      </c>
      <c r="S43" s="117">
        <v>3.7290174961090088</v>
      </c>
      <c r="T43" s="116">
        <v>808.085693359375</v>
      </c>
      <c r="U43" s="116">
        <v>3143.093994140625</v>
      </c>
      <c r="V43" s="117">
        <v>3.8895552158355713</v>
      </c>
      <c r="W43" s="116">
        <v>1079.926513671875</v>
      </c>
      <c r="X43" s="116">
        <v>4130.4111328125</v>
      </c>
      <c r="Y43" s="117">
        <v>3.8247148990631104</v>
      </c>
      <c r="Z43" s="116">
        <v>1137.810546875</v>
      </c>
      <c r="AA43" s="116">
        <v>4198.34033203125</v>
      </c>
      <c r="AB43" s="117">
        <v>3.6898412704467773</v>
      </c>
      <c r="AC43" s="116">
        <v>1163.6251220703125</v>
      </c>
      <c r="AD43" s="116">
        <v>4475.79833984375</v>
      </c>
      <c r="AE43" s="117">
        <v>3.846426248550415</v>
      </c>
      <c r="AF43" s="116">
        <v>1261.5965576171875</v>
      </c>
      <c r="AG43" s="116">
        <v>5096.869140625</v>
      </c>
      <c r="AH43" s="117">
        <v>4.0400152206420898</v>
      </c>
      <c r="AI43" s="116">
        <v>1491.3968505859375</v>
      </c>
      <c r="AJ43" s="116">
        <v>5713.1376953125</v>
      </c>
      <c r="AK43" s="117">
        <v>3.8307292461395264</v>
      </c>
      <c r="AL43" s="116">
        <v>1601.0615234375</v>
      </c>
      <c r="AM43" s="116">
        <v>6030.33740234375</v>
      </c>
      <c r="AN43" s="117">
        <v>3.7664620876312256</v>
      </c>
      <c r="AO43" s="116">
        <v>1941.63037109375</v>
      </c>
      <c r="AP43" s="116">
        <v>7072.513671875</v>
      </c>
      <c r="AQ43" s="117">
        <v>3.6425642967224121</v>
      </c>
      <c r="AR43" s="116">
        <v>1945.670654296875</v>
      </c>
      <c r="AS43" s="116">
        <v>7306.87939453125</v>
      </c>
      <c r="AT43" s="117">
        <v>3.755455493927002</v>
      </c>
      <c r="AU43" s="116">
        <v>2114.900146484375</v>
      </c>
      <c r="AV43" s="116">
        <v>7852.6318359375</v>
      </c>
      <c r="AW43" s="117">
        <v>3.7130036354064941</v>
      </c>
      <c r="AX43" s="116">
        <v>2351.138427734375</v>
      </c>
      <c r="AY43" s="116">
        <v>8409.482421875</v>
      </c>
      <c r="AZ43" s="117">
        <v>3.576770544052124</v>
      </c>
      <c r="BA43" s="116">
        <v>2420.22607421875</v>
      </c>
      <c r="BB43" s="116">
        <v>8257.193359375</v>
      </c>
      <c r="BC43" s="117">
        <v>3.4117445945739746</v>
      </c>
      <c r="BD43" s="116">
        <v>2262.952880859375</v>
      </c>
      <c r="BE43" s="116">
        <v>7653.12109375</v>
      </c>
      <c r="BF43" s="117">
        <v>3.3819179534912109</v>
      </c>
      <c r="BG43" s="116">
        <v>1956.7686767578125</v>
      </c>
      <c r="BH43" s="116">
        <v>6932.607421875</v>
      </c>
      <c r="BI43" s="117">
        <v>3.5428855419158936</v>
      </c>
      <c r="BJ43" s="116">
        <v>1830.7506103515625</v>
      </c>
      <c r="BK43" s="116">
        <v>6765.228515625</v>
      </c>
      <c r="BL43" s="117">
        <v>3.6953303813934326</v>
      </c>
      <c r="BM43" s="116">
        <v>1660.3736572265625</v>
      </c>
      <c r="BN43" s="116">
        <v>6196.13623046875</v>
      </c>
      <c r="BO43" s="117">
        <v>3.7317721843719482</v>
      </c>
      <c r="BP43" s="116">
        <v>1584.7293701171875</v>
      </c>
      <c r="BQ43" s="116">
        <v>6071.35986328125</v>
      </c>
      <c r="BR43" s="117">
        <v>3.831165075302124</v>
      </c>
      <c r="BS43" s="116">
        <v>1854.534912109375</v>
      </c>
      <c r="BT43" s="116">
        <v>6724.3056640625</v>
      </c>
      <c r="BU43" s="117">
        <v>3.6258716583251953</v>
      </c>
      <c r="BV43" s="116">
        <v>2325.76611328125</v>
      </c>
      <c r="BW43" s="116">
        <v>8194.7919921875</v>
      </c>
      <c r="BX43" s="117">
        <v>3.5234806537628174</v>
      </c>
      <c r="BY43" s="116">
        <v>2618.5771484375</v>
      </c>
      <c r="BZ43" s="116">
        <v>8918.814453125</v>
      </c>
      <c r="CA43" s="117">
        <v>3.4059772491455078</v>
      </c>
      <c r="CB43" s="116">
        <v>3018.948974609375</v>
      </c>
      <c r="CC43" s="116">
        <v>9742.5556640625</v>
      </c>
      <c r="CD43" s="117">
        <v>3.2271349430084229</v>
      </c>
      <c r="CE43" s="116">
        <v>2688.73388671875</v>
      </c>
      <c r="CF43" s="116">
        <v>8898.2783203125</v>
      </c>
      <c r="CG43" s="117">
        <v>3.3094677925109863</v>
      </c>
      <c r="CH43" s="116">
        <v>3544.563232421875</v>
      </c>
      <c r="CI43" s="116">
        <v>11599.3310546875</v>
      </c>
      <c r="CJ43" s="117">
        <v>3.2724289894104004</v>
      </c>
      <c r="CK43" s="116">
        <v>4988.630859375</v>
      </c>
      <c r="CL43" s="116">
        <v>15321.3896484375</v>
      </c>
      <c r="CM43" s="117">
        <v>3.0712614059448242</v>
      </c>
      <c r="CN43" s="116">
        <v>6436.8310546875</v>
      </c>
      <c r="CO43" s="116">
        <v>18138.130859375</v>
      </c>
      <c r="CP43" s="117">
        <v>2.8178665637969971</v>
      </c>
      <c r="CQ43" s="116">
        <v>8164.44482421875</v>
      </c>
      <c r="CR43" s="116">
        <v>22159.41015625</v>
      </c>
      <c r="CS43" s="117">
        <v>2.7141356468200684</v>
      </c>
      <c r="CT43" s="116">
        <v>14630.900390625</v>
      </c>
      <c r="CU43" s="116">
        <v>39640.234375</v>
      </c>
      <c r="CV43" s="117">
        <v>2.7093503475189209</v>
      </c>
      <c r="CW43" s="116">
        <v>21044.3046875</v>
      </c>
      <c r="CX43" s="116">
        <v>60857.90625</v>
      </c>
      <c r="CY43" s="117">
        <v>2.8918943405151367</v>
      </c>
      <c r="CZ43" s="116">
        <v>27062.3828125</v>
      </c>
      <c r="DA43" s="116">
        <v>80450.8203125</v>
      </c>
      <c r="DB43" s="117">
        <v>2.9727914333343506</v>
      </c>
      <c r="DC43" s="116">
        <v>46695.9140625</v>
      </c>
      <c r="DD43" s="116">
        <v>134129.203125</v>
      </c>
      <c r="DE43" s="117">
        <v>2.8723969459533691</v>
      </c>
      <c r="DF43" s="116">
        <v>91.124221801757813</v>
      </c>
      <c r="DG43" s="116">
        <v>258.78875732421875</v>
      </c>
      <c r="DH43" s="117">
        <v>2.8399558067321777</v>
      </c>
      <c r="DI43" s="116">
        <v>106.41337585449219</v>
      </c>
      <c r="DJ43" s="116">
        <v>301.23593139648437</v>
      </c>
      <c r="DK43" s="117">
        <v>2.8308088779449463</v>
      </c>
      <c r="DL43" s="116">
        <v>130.99748229980469</v>
      </c>
      <c r="DM43" s="116">
        <v>382.6617431640625</v>
      </c>
      <c r="DN43" s="117">
        <v>2.9211380481719971</v>
      </c>
      <c r="DO43" s="116">
        <v>152.32218933105469</v>
      </c>
      <c r="DP43" s="116">
        <v>451.58309936523437</v>
      </c>
      <c r="DQ43" s="117">
        <v>2.9646573066711426</v>
      </c>
      <c r="DR43" s="116">
        <v>156.54736328125</v>
      </c>
      <c r="DS43" s="116">
        <v>458.32177734375</v>
      </c>
      <c r="DT43" s="117">
        <v>2.9276876449584961</v>
      </c>
      <c r="DU43" s="116">
        <v>163.70838928222656</v>
      </c>
      <c r="DV43" s="116">
        <v>490.46774291992187</v>
      </c>
      <c r="DW43" s="117">
        <v>2.9959840774536133</v>
      </c>
      <c r="DX43" s="116">
        <v>173.85734558105469</v>
      </c>
      <c r="DY43" s="116">
        <v>529.52374267578125</v>
      </c>
      <c r="DZ43" s="117">
        <v>3.0457370281219482</v>
      </c>
      <c r="EA43" s="116">
        <v>190.97764587402344</v>
      </c>
      <c r="EB43" s="116">
        <v>570.90380859375</v>
      </c>
      <c r="EC43" s="117">
        <v>2.989375114440918</v>
      </c>
      <c r="ED43" s="116">
        <v>212.63096618652344</v>
      </c>
      <c r="EE43" s="118">
        <v>650.25201416015625</v>
      </c>
      <c r="EF43" s="119">
        <v>3.0581247806549072</v>
      </c>
      <c r="EG43" s="115">
        <v>241.99559020996094</v>
      </c>
      <c r="EH43" s="116">
        <v>717.93756103515625</v>
      </c>
      <c r="EI43" s="117">
        <v>2.966738224029541</v>
      </c>
      <c r="EJ43" s="116">
        <v>252.48008728027344</v>
      </c>
      <c r="EK43" s="116">
        <v>791.8489990234375</v>
      </c>
      <c r="EL43" s="117">
        <v>3.1362829208374023</v>
      </c>
      <c r="EM43" s="116">
        <v>279.95184326171875</v>
      </c>
      <c r="EN43" s="116">
        <v>876.67529296875</v>
      </c>
      <c r="EO43" s="117">
        <v>3.1315217018127441</v>
      </c>
      <c r="EP43" s="116">
        <v>303.12832641601562</v>
      </c>
      <c r="EQ43" s="116">
        <v>953.08349609375</v>
      </c>
      <c r="ER43" s="117">
        <v>3.1441583633422852</v>
      </c>
      <c r="ES43" s="116">
        <v>343.80154418945312</v>
      </c>
      <c r="ET43" s="116">
        <v>1068.60595703125</v>
      </c>
      <c r="EU43" s="117">
        <v>3.1082057952880859</v>
      </c>
      <c r="EV43" s="116">
        <v>370.42129516601562</v>
      </c>
      <c r="EW43" s="116">
        <v>1157.982177734375</v>
      </c>
      <c r="EX43" s="117">
        <v>3.126121997833252</v>
      </c>
      <c r="EY43" s="116">
        <v>407.19589233398437</v>
      </c>
      <c r="EZ43" s="116">
        <v>1259.4591064453125</v>
      </c>
      <c r="FA43" s="117">
        <v>3.0930054187774658</v>
      </c>
      <c r="FB43" s="116">
        <v>429.02777099609375</v>
      </c>
      <c r="FC43" s="116">
        <v>1364.2188720703125</v>
      </c>
      <c r="FD43" s="117">
        <v>3.1797914505004883</v>
      </c>
      <c r="FE43" s="116">
        <v>468.95849609375</v>
      </c>
      <c r="FF43" s="116">
        <v>1471.1334228515625</v>
      </c>
      <c r="FG43" s="117">
        <v>3.1370227336883545</v>
      </c>
      <c r="FH43" s="116">
        <v>504.32107543945312</v>
      </c>
      <c r="FI43" s="116">
        <v>1578.98046875</v>
      </c>
      <c r="FJ43" s="117">
        <v>3.1309032440185547</v>
      </c>
      <c r="FK43" s="116">
        <v>569.29833984375</v>
      </c>
      <c r="FL43" s="116">
        <v>1741.2379150390625</v>
      </c>
      <c r="FM43" s="117">
        <v>3.0585684776306152</v>
      </c>
      <c r="FN43" s="116">
        <v>646.63037109375</v>
      </c>
      <c r="FO43" s="116">
        <v>1956.901123046875</v>
      </c>
      <c r="FP43" s="117">
        <v>3.0263056755065918</v>
      </c>
      <c r="FQ43" s="116">
        <v>741.94952392578125</v>
      </c>
      <c r="FR43" s="116">
        <v>2175.1142578125</v>
      </c>
      <c r="FS43" s="117">
        <v>2.9316203594207764</v>
      </c>
      <c r="FT43" s="116">
        <v>810.8538818359375</v>
      </c>
      <c r="FU43" s="116">
        <v>2376.525634765625</v>
      </c>
      <c r="FV43" s="117">
        <v>2.9308927059173584</v>
      </c>
      <c r="FW43" s="116">
        <v>928.7958984375</v>
      </c>
      <c r="FX43" s="116">
        <v>2647.7353515625</v>
      </c>
      <c r="FY43" s="117">
        <v>2.8507182598114014</v>
      </c>
      <c r="FZ43" s="116">
        <v>1020.8424072265625</v>
      </c>
      <c r="GA43" s="116">
        <v>2962.158447265625</v>
      </c>
      <c r="GB43" s="117">
        <v>2.9016804695129395</v>
      </c>
      <c r="GC43" s="116">
        <v>1200.169189453125</v>
      </c>
      <c r="GD43" s="116">
        <v>3374.0390625</v>
      </c>
      <c r="GE43" s="117">
        <v>2.8113029003143311</v>
      </c>
      <c r="GF43" s="116">
        <v>1406.0843505859375</v>
      </c>
      <c r="GG43" s="116">
        <v>3887.078857421875</v>
      </c>
      <c r="GH43" s="117">
        <v>2.7644705772399902</v>
      </c>
      <c r="GI43" s="116">
        <v>1618.66748046875</v>
      </c>
      <c r="GJ43" s="116">
        <v>4461.90673828125</v>
      </c>
      <c r="GK43" s="117">
        <v>2.75653076171875</v>
      </c>
      <c r="GL43" s="116">
        <v>1931.0062255859375</v>
      </c>
      <c r="GM43" s="116">
        <v>4971.90234375</v>
      </c>
      <c r="GN43" s="117">
        <v>2.574772834777832</v>
      </c>
      <c r="GO43" s="116">
        <v>2253.635986328125</v>
      </c>
      <c r="GP43" s="116">
        <v>5772.759765625</v>
      </c>
      <c r="GQ43" s="117">
        <v>2.5615315437316895</v>
      </c>
      <c r="GR43" s="116">
        <v>2584.302001953125</v>
      </c>
      <c r="GS43" s="116">
        <v>6481.0751953125</v>
      </c>
      <c r="GT43" s="117">
        <v>2.5078630447387695</v>
      </c>
      <c r="GU43" s="116">
        <v>2947.180908203125</v>
      </c>
      <c r="GV43" s="116">
        <v>7269.66064453125</v>
      </c>
      <c r="GW43" s="117">
        <v>2.4666488170623779</v>
      </c>
      <c r="GX43" s="116">
        <v>3332.448486328125</v>
      </c>
      <c r="GY43" s="116">
        <v>8158.86376953125</v>
      </c>
      <c r="GZ43" s="117">
        <v>2.4483089447021484</v>
      </c>
      <c r="HA43" s="116">
        <v>3808.910400390625</v>
      </c>
      <c r="HB43" s="116">
        <v>9283.064453125</v>
      </c>
      <c r="HC43" s="117">
        <v>2.4371969699859619</v>
      </c>
      <c r="HD43" s="116">
        <v>4115.330078125</v>
      </c>
      <c r="HE43" s="116">
        <v>10425.841796875</v>
      </c>
      <c r="HF43" s="117">
        <v>2.5334157943725586</v>
      </c>
      <c r="HG43" s="116">
        <v>4402.22119140625</v>
      </c>
      <c r="HH43" s="116">
        <v>11085.4072265625</v>
      </c>
      <c r="HI43" s="117">
        <v>2.5181396007537842</v>
      </c>
      <c r="HJ43" s="116">
        <v>4592.34033203125</v>
      </c>
      <c r="HK43" s="116">
        <v>11759.982421875</v>
      </c>
      <c r="HL43" s="117">
        <v>2.5607819557189941</v>
      </c>
      <c r="HM43" s="116">
        <v>4809.51611328125</v>
      </c>
      <c r="HN43" s="116">
        <v>12360.0966796875</v>
      </c>
      <c r="HO43" s="117">
        <v>2.5699253082275391</v>
      </c>
      <c r="HP43" s="116">
        <v>5004.93896484375</v>
      </c>
      <c r="HQ43" s="116">
        <v>12773.232421875</v>
      </c>
      <c r="HR43" s="117">
        <v>2.5521254539489746</v>
      </c>
      <c r="HS43" s="116">
        <v>5156.09765625</v>
      </c>
      <c r="HT43" s="116">
        <v>13152.3447265625</v>
      </c>
      <c r="HU43" s="117">
        <v>2.5508332252502441</v>
      </c>
      <c r="HV43" s="116">
        <v>5437.36083984375</v>
      </c>
      <c r="HW43" s="116">
        <v>13963.36328125</v>
      </c>
      <c r="HX43" s="117">
        <v>2.5680406093597412</v>
      </c>
      <c r="HY43" s="116">
        <v>5729.67431640625</v>
      </c>
      <c r="HZ43" s="116">
        <v>14802.6396484375</v>
      </c>
      <c r="IA43" s="117">
        <v>2.5835044384002686</v>
      </c>
      <c r="IB43" s="116">
        <v>5961.38916015625</v>
      </c>
      <c r="IC43" s="116">
        <v>15322.4208984375</v>
      </c>
      <c r="ID43" s="117">
        <v>2.5702769756317139</v>
      </c>
      <c r="IE43" s="116">
        <v>6153.80859375</v>
      </c>
      <c r="IF43" s="116">
        <v>15665.4423828125</v>
      </c>
      <c r="IG43" s="117">
        <v>2.5456500053405762</v>
      </c>
      <c r="IH43" s="116">
        <v>6184.45263671875</v>
      </c>
      <c r="II43" s="116">
        <v>15910.7099609375</v>
      </c>
      <c r="IJ43" s="117">
        <v>2.5726950168609619</v>
      </c>
      <c r="IK43" s="116">
        <v>6230.88916015625</v>
      </c>
      <c r="IL43" s="116">
        <v>16102.7109375</v>
      </c>
      <c r="IM43" s="117">
        <v>2.5843360424041748</v>
      </c>
      <c r="IN43" s="115">
        <v>6317.8994140625</v>
      </c>
      <c r="IO43" s="116">
        <v>16561.474609375</v>
      </c>
      <c r="IP43" s="117">
        <v>2.6213576793670654</v>
      </c>
      <c r="IQ43" s="116">
        <v>6723.7529296875</v>
      </c>
      <c r="IR43" s="116">
        <v>16957.388671875</v>
      </c>
      <c r="IS43" s="117">
        <v>2.52201247215271</v>
      </c>
      <c r="IT43" s="116">
        <v>6867.73583984375</v>
      </c>
      <c r="IU43" s="116">
        <v>17464.23828125</v>
      </c>
      <c r="IV43" s="117">
        <v>2.5429396629333496</v>
      </c>
      <c r="IW43" s="116">
        <v>7108.10595703125</v>
      </c>
      <c r="IX43" s="116">
        <v>17966.673828125</v>
      </c>
      <c r="IY43" s="117">
        <v>2.5276317596435547</v>
      </c>
      <c r="IZ43" s="116">
        <v>7454.3994140625</v>
      </c>
      <c r="JA43" s="116">
        <v>18666.318359375</v>
      </c>
      <c r="JB43" s="117">
        <v>2.5040674209594727</v>
      </c>
      <c r="JC43" s="116">
        <v>7825.3046875</v>
      </c>
      <c r="JD43" s="116">
        <v>19312.1171875</v>
      </c>
      <c r="JE43" s="117">
        <v>2.4679059982299805</v>
      </c>
      <c r="JF43" s="116">
        <v>8072.65283203125</v>
      </c>
      <c r="JG43" s="116">
        <v>19894.0234375</v>
      </c>
      <c r="JH43" s="117">
        <v>2.4643723964691162</v>
      </c>
      <c r="JI43" s="116">
        <v>8414.1865234375</v>
      </c>
      <c r="JJ43" s="116">
        <v>20544.6171875</v>
      </c>
      <c r="JK43" s="117">
        <v>2.4416642189025879</v>
      </c>
      <c r="JL43" s="116">
        <v>8919.2646484375</v>
      </c>
      <c r="JM43" s="116">
        <v>21450.828125</v>
      </c>
      <c r="JN43" s="117">
        <v>2.4049997329711914</v>
      </c>
      <c r="JO43" s="116">
        <v>9158.412109375</v>
      </c>
      <c r="JP43" s="116">
        <v>22031.591796875</v>
      </c>
      <c r="JQ43" s="117">
        <v>2.4056127071380615</v>
      </c>
      <c r="JR43" s="116">
        <v>9442.3154296875</v>
      </c>
      <c r="JS43" s="116">
        <v>22474.02734375</v>
      </c>
      <c r="JT43" s="117">
        <v>2.3801393508911133</v>
      </c>
      <c r="JU43" s="116">
        <v>10151.1875</v>
      </c>
      <c r="JV43" s="116">
        <v>24087.208984375</v>
      </c>
      <c r="JW43" s="117">
        <v>2.3728463649749756</v>
      </c>
      <c r="JX43" s="116">
        <v>10555.12890625</v>
      </c>
      <c r="JY43" s="116">
        <v>25011.431640625</v>
      </c>
      <c r="JZ43" s="117">
        <v>2.3695998191833496</v>
      </c>
      <c r="KA43" s="116">
        <v>10609.927734375</v>
      </c>
      <c r="KB43" s="116">
        <v>25478.341796875</v>
      </c>
      <c r="KC43" s="117">
        <v>2.4013681411743164</v>
      </c>
      <c r="KD43" s="116">
        <v>11174.5595703125</v>
      </c>
      <c r="KE43" s="116">
        <v>25555.857421875</v>
      </c>
      <c r="KF43" s="117">
        <v>2.2869677543640137</v>
      </c>
      <c r="KG43" s="116">
        <v>11199</v>
      </c>
      <c r="KH43" s="116">
        <v>26363.08984375</v>
      </c>
      <c r="KI43" s="117">
        <v>2.3540575504302979</v>
      </c>
      <c r="KJ43" s="116">
        <v>11383.927734375</v>
      </c>
      <c r="KK43" s="116">
        <v>27208.865234375</v>
      </c>
      <c r="KL43" s="117">
        <v>2.3901121616363525</v>
      </c>
      <c r="KM43" s="116">
        <v>11806.49609375</v>
      </c>
      <c r="KN43" s="116">
        <v>27722.76953125</v>
      </c>
      <c r="KO43" s="117">
        <v>2.3480947017669678</v>
      </c>
      <c r="KP43" s="116">
        <v>12192.5673828125</v>
      </c>
      <c r="KQ43" s="116">
        <v>27899.42578125</v>
      </c>
      <c r="KR43" s="117">
        <v>2.2882323265075684</v>
      </c>
      <c r="KS43" s="116">
        <v>12296.0751953125</v>
      </c>
      <c r="KT43" s="116">
        <v>28151.33203125</v>
      </c>
      <c r="KU43" s="117">
        <v>2.2894566059112549</v>
      </c>
      <c r="KV43" s="134">
        <v>4.1149911880493164</v>
      </c>
      <c r="KW43" s="135">
        <v>3.9623830318450928</v>
      </c>
      <c r="KX43" s="135">
        <v>3.7685983180999756</v>
      </c>
      <c r="KY43" s="135">
        <v>3.5377280712127686</v>
      </c>
      <c r="KZ43" s="135">
        <v>2.9471549987792969</v>
      </c>
      <c r="LA43" s="135">
        <v>2.9836533069610596</v>
      </c>
      <c r="LB43" s="135">
        <v>3.1135604381561279</v>
      </c>
      <c r="LC43" s="135">
        <v>2.7591383457183838</v>
      </c>
      <c r="LD43" s="135">
        <v>2.5205416679382324</v>
      </c>
      <c r="LE43" s="135">
        <v>2.5574471950531006</v>
      </c>
      <c r="LF43" s="135">
        <v>2.3995475769042969</v>
      </c>
      <c r="LG43" s="135">
        <v>2.3339905738830566</v>
      </c>
      <c r="LH43" s="135">
        <f t="shared" si="0"/>
        <v>3.9486575126647949</v>
      </c>
      <c r="LI43" s="135">
        <f t="shared" si="1"/>
        <v>3.2424415349960327</v>
      </c>
      <c r="LJ43" s="135">
        <f t="shared" si="2"/>
        <v>2.8442234396934509</v>
      </c>
      <c r="LK43" s="144">
        <f t="shared" si="3"/>
        <v>2.4303284486134848</v>
      </c>
    </row>
    <row r="44" spans="1:323" ht="15" customHeight="1">
      <c r="A44" s="114">
        <v>30</v>
      </c>
      <c r="B44" s="115">
        <v>269.51397705078125</v>
      </c>
      <c r="C44" s="116">
        <v>1053.0897216796875</v>
      </c>
      <c r="D44" s="117">
        <v>3.9073657989501953</v>
      </c>
      <c r="E44" s="116">
        <v>285.19915771484375</v>
      </c>
      <c r="F44" s="116">
        <v>1176.5860595703125</v>
      </c>
      <c r="G44" s="117">
        <v>4.1254892349243164</v>
      </c>
      <c r="H44" s="116">
        <v>347.36361694335937</v>
      </c>
      <c r="I44" s="116">
        <v>1379.1138916015625</v>
      </c>
      <c r="J44" s="117">
        <v>3.970231294631958</v>
      </c>
      <c r="K44" s="116">
        <v>404.12884521484375</v>
      </c>
      <c r="L44" s="116">
        <v>1602.5123291015625</v>
      </c>
      <c r="M44" s="117">
        <v>3.9653499126434326</v>
      </c>
      <c r="N44" s="116">
        <v>515.63250732421875</v>
      </c>
      <c r="O44" s="116">
        <v>2040.4625244140625</v>
      </c>
      <c r="P44" s="117">
        <v>3.9572031497955322</v>
      </c>
      <c r="Q44" s="116">
        <v>670.20513916015625</v>
      </c>
      <c r="R44" s="116">
        <v>2443.97216796875</v>
      </c>
      <c r="S44" s="117">
        <v>3.6466031074523926</v>
      </c>
      <c r="T44" s="116">
        <v>836.72930908203125</v>
      </c>
      <c r="U44" s="116">
        <v>3176.246337890625</v>
      </c>
      <c r="V44" s="117">
        <v>3.7960262298583984</v>
      </c>
      <c r="W44" s="116">
        <v>1119.658203125</v>
      </c>
      <c r="X44" s="116">
        <v>4173.705078125</v>
      </c>
      <c r="Y44" s="117">
        <v>3.7276599407196045</v>
      </c>
      <c r="Z44" s="116">
        <v>1178.064208984375</v>
      </c>
      <c r="AA44" s="116">
        <v>4241.77392578125</v>
      </c>
      <c r="AB44" s="117">
        <v>3.600630521774292</v>
      </c>
      <c r="AC44" s="116">
        <v>1206.5638427734375</v>
      </c>
      <c r="AD44" s="116">
        <v>4522.8076171875</v>
      </c>
      <c r="AE44" s="117">
        <v>3.7485024929046631</v>
      </c>
      <c r="AF44" s="116">
        <v>1310.2923583984375</v>
      </c>
      <c r="AG44" s="116">
        <v>5151.310546875</v>
      </c>
      <c r="AH44" s="117">
        <v>3.9314208030700684</v>
      </c>
      <c r="AI44" s="116">
        <v>1545.7445068359375</v>
      </c>
      <c r="AJ44" s="116">
        <v>5773.05859375</v>
      </c>
      <c r="AK44" s="117">
        <v>3.7348077297210693</v>
      </c>
      <c r="AL44" s="116">
        <v>1659.5042724609375</v>
      </c>
      <c r="AM44" s="116">
        <v>6093.1943359375</v>
      </c>
      <c r="AN44" s="117">
        <v>3.6716954708099365</v>
      </c>
      <c r="AO44" s="116">
        <v>2008.5943603515625</v>
      </c>
      <c r="AP44" s="116">
        <v>7145.33203125</v>
      </c>
      <c r="AQ44" s="117">
        <v>3.5573792457580566</v>
      </c>
      <c r="AR44" s="116">
        <v>2014.2960205078125</v>
      </c>
      <c r="AS44" s="116">
        <v>7382.9765625</v>
      </c>
      <c r="AT44" s="117">
        <v>3.6652886867523193</v>
      </c>
      <c r="AU44" s="116">
        <v>2188.61865234375</v>
      </c>
      <c r="AV44" s="116">
        <v>7934.07080078125</v>
      </c>
      <c r="AW44" s="117">
        <v>3.6251499652862549</v>
      </c>
      <c r="AX44" s="116">
        <v>2432.97314453125</v>
      </c>
      <c r="AY44" s="116">
        <v>8495.4443359375</v>
      </c>
      <c r="AZ44" s="117">
        <v>3.4917953014373779</v>
      </c>
      <c r="BA44" s="116">
        <v>2505.310302734375</v>
      </c>
      <c r="BB44" s="116">
        <v>8339.96875</v>
      </c>
      <c r="BC44" s="117">
        <v>3.3289165496826172</v>
      </c>
      <c r="BD44" s="116">
        <v>2342.5546875</v>
      </c>
      <c r="BE44" s="116">
        <v>7729.552734375</v>
      </c>
      <c r="BF44" s="117">
        <v>3.2996253967285156</v>
      </c>
      <c r="BG44" s="116">
        <v>2026.578857421875</v>
      </c>
      <c r="BH44" s="116">
        <v>7003.19140625</v>
      </c>
      <c r="BI44" s="117">
        <v>3.4556717872619629</v>
      </c>
      <c r="BJ44" s="116">
        <v>1896.5355224609375</v>
      </c>
      <c r="BK44" s="116">
        <v>6835.25</v>
      </c>
      <c r="BL44" s="117">
        <v>3.6040716171264648</v>
      </c>
      <c r="BM44" s="116">
        <v>1720.0859375</v>
      </c>
      <c r="BN44" s="116">
        <v>6260.50537109375</v>
      </c>
      <c r="BO44" s="117">
        <v>3.6396467685699463</v>
      </c>
      <c r="BP44" s="116">
        <v>1642.0791015625</v>
      </c>
      <c r="BQ44" s="116">
        <v>6135.0439453125</v>
      </c>
      <c r="BR44" s="117">
        <v>3.7361440658569336</v>
      </c>
      <c r="BS44" s="116">
        <v>1919.405029296875</v>
      </c>
      <c r="BT44" s="116">
        <v>6793.4091796875</v>
      </c>
      <c r="BU44" s="117">
        <v>3.5393307209014893</v>
      </c>
      <c r="BV44" s="116">
        <v>2406.922607421875</v>
      </c>
      <c r="BW44" s="116">
        <v>8278.0537109375</v>
      </c>
      <c r="BX44" s="117">
        <v>3.4392688274383545</v>
      </c>
      <c r="BY44" s="116">
        <v>2709.69091796875</v>
      </c>
      <c r="BZ44" s="116">
        <v>9008.1650390625</v>
      </c>
      <c r="CA44" s="117">
        <v>3.324425220489502</v>
      </c>
      <c r="CB44" s="116">
        <v>3122.360595703125</v>
      </c>
      <c r="CC44" s="116">
        <v>9837.8662109375</v>
      </c>
      <c r="CD44" s="117">
        <v>3.1507782936096191</v>
      </c>
      <c r="CE44" s="116">
        <v>2781.920166015625</v>
      </c>
      <c r="CF44" s="116">
        <v>8986.318359375</v>
      </c>
      <c r="CG44" s="117">
        <v>3.230257511138916</v>
      </c>
      <c r="CH44" s="116">
        <v>3664.423828125</v>
      </c>
      <c r="CI44" s="116">
        <v>11713.541015625</v>
      </c>
      <c r="CJ44" s="117">
        <v>3.1965572834014893</v>
      </c>
      <c r="CK44" s="116">
        <v>5155.56689453125</v>
      </c>
      <c r="CL44" s="116">
        <v>15467.8046875</v>
      </c>
      <c r="CM44" s="117">
        <v>3.0002140998840332</v>
      </c>
      <c r="CN44" s="116">
        <v>6643.32568359375</v>
      </c>
      <c r="CO44" s="116">
        <v>18303.8125</v>
      </c>
      <c r="CP44" s="117">
        <v>2.7552182674407959</v>
      </c>
      <c r="CQ44" s="116">
        <v>8431.9814453125</v>
      </c>
      <c r="CR44" s="116">
        <v>22357.419921875</v>
      </c>
      <c r="CS44" s="117">
        <v>2.6515026092529297</v>
      </c>
      <c r="CT44" s="116">
        <v>15097.634765625</v>
      </c>
      <c r="CU44" s="116">
        <v>39994.16796875</v>
      </c>
      <c r="CV44" s="117">
        <v>2.6490354537963867</v>
      </c>
      <c r="CW44" s="116">
        <v>21745.890625</v>
      </c>
      <c r="CX44" s="116">
        <v>61421.640625</v>
      </c>
      <c r="CY44" s="117">
        <v>2.8245172500610352</v>
      </c>
      <c r="CZ44" s="116">
        <v>27991.173828125</v>
      </c>
      <c r="DA44" s="116">
        <v>81206.8515625</v>
      </c>
      <c r="DB44" s="117">
        <v>2.9011592864990234</v>
      </c>
      <c r="DC44" s="116">
        <v>48187.015625</v>
      </c>
      <c r="DD44" s="116">
        <v>135367.5625</v>
      </c>
      <c r="DE44" s="117">
        <v>2.8092124462127686</v>
      </c>
      <c r="DF44" s="116">
        <v>94.18438720703125</v>
      </c>
      <c r="DG44" s="116">
        <v>261.16201782226562</v>
      </c>
      <c r="DH44" s="117">
        <v>2.7728800773620605</v>
      </c>
      <c r="DI44" s="116">
        <v>109.84112548828125</v>
      </c>
      <c r="DJ44" s="116">
        <v>303.99453735351563</v>
      </c>
      <c r="DK44" s="117">
        <v>2.7675838470458984</v>
      </c>
      <c r="DL44" s="116">
        <v>135.32861328125</v>
      </c>
      <c r="DM44" s="116">
        <v>386.22592163085937</v>
      </c>
      <c r="DN44" s="117">
        <v>2.8539855480194092</v>
      </c>
      <c r="DO44" s="116">
        <v>157.55111694335937</v>
      </c>
      <c r="DP44" s="116">
        <v>455.82080078125</v>
      </c>
      <c r="DQ44" s="117">
        <v>2.8931612968444824</v>
      </c>
      <c r="DR44" s="116">
        <v>161.82785034179687</v>
      </c>
      <c r="DS44" s="116">
        <v>462.59500122070312</v>
      </c>
      <c r="DT44" s="117">
        <v>2.8585624694824219</v>
      </c>
      <c r="DU44" s="116">
        <v>169.27967834472656</v>
      </c>
      <c r="DV44" s="116">
        <v>495.0958251953125</v>
      </c>
      <c r="DW44" s="117">
        <v>2.9247210025787354</v>
      </c>
      <c r="DX44" s="116">
        <v>179.79861450195312</v>
      </c>
      <c r="DY44" s="116">
        <v>534.56207275390625</v>
      </c>
      <c r="DZ44" s="117">
        <v>2.9731156826019287</v>
      </c>
      <c r="EA44" s="116">
        <v>197.46072387695312</v>
      </c>
      <c r="EB44" s="116">
        <v>576.284912109375</v>
      </c>
      <c r="EC44" s="117">
        <v>2.9184787273406982</v>
      </c>
      <c r="ED44" s="116">
        <v>219.84909057617187</v>
      </c>
      <c r="EE44" s="118">
        <v>656.4520263671875</v>
      </c>
      <c r="EF44" s="119">
        <v>2.9859211444854736</v>
      </c>
      <c r="EG44" s="115">
        <v>250.20018005371094</v>
      </c>
      <c r="EH44" s="116">
        <v>724.67791748046875</v>
      </c>
      <c r="EI44" s="117">
        <v>2.8963925838470459</v>
      </c>
      <c r="EJ44" s="116">
        <v>261.05938720703125</v>
      </c>
      <c r="EK44" s="116">
        <v>799.49273681640625</v>
      </c>
      <c r="EL44" s="117">
        <v>3.0624938011169434</v>
      </c>
      <c r="EM44" s="116">
        <v>289.99813842773437</v>
      </c>
      <c r="EN44" s="116">
        <v>885.12799072265625</v>
      </c>
      <c r="EO44" s="117">
        <v>3.05218505859375</v>
      </c>
      <c r="EP44" s="116">
        <v>313.689208984375</v>
      </c>
      <c r="EQ44" s="116">
        <v>962.29290771484375</v>
      </c>
      <c r="ER44" s="117">
        <v>3.0676634311676025</v>
      </c>
      <c r="ES44" s="116">
        <v>355.388671875</v>
      </c>
      <c r="ET44" s="116">
        <v>1078.8773193359375</v>
      </c>
      <c r="EU44" s="117">
        <v>3.0357673168182373</v>
      </c>
      <c r="EV44" s="116">
        <v>383.35220336914063</v>
      </c>
      <c r="EW44" s="116">
        <v>1169.140380859375</v>
      </c>
      <c r="EX44" s="117">
        <v>3.049781322479248</v>
      </c>
      <c r="EY44" s="116">
        <v>421.09365844726562</v>
      </c>
      <c r="EZ44" s="116">
        <v>1271.53466796875</v>
      </c>
      <c r="FA44" s="117">
        <v>3.0196006298065186</v>
      </c>
      <c r="FB44" s="116">
        <v>443.98626708984375</v>
      </c>
      <c r="FC44" s="116">
        <v>1377.4715576171875</v>
      </c>
      <c r="FD44" s="117">
        <v>3.1025092601776123</v>
      </c>
      <c r="FE44" s="116">
        <v>485.28128051757812</v>
      </c>
      <c r="FF44" s="116">
        <v>1485.333251953125</v>
      </c>
      <c r="FG44" s="117">
        <v>3.060767650604248</v>
      </c>
      <c r="FH44" s="116">
        <v>521.77374267578125</v>
      </c>
      <c r="FI44" s="116">
        <v>1594.2078857421875</v>
      </c>
      <c r="FJ44" s="117">
        <v>3.0553624629974365</v>
      </c>
      <c r="FK44" s="116">
        <v>588.533203125</v>
      </c>
      <c r="FL44" s="116">
        <v>1757.842041015625</v>
      </c>
      <c r="FM44" s="117">
        <v>2.986818790435791</v>
      </c>
      <c r="FN44" s="116">
        <v>668.01556396484375</v>
      </c>
      <c r="FO44" s="116">
        <v>1975.4659423828125</v>
      </c>
      <c r="FP44" s="117">
        <v>2.9572155475616455</v>
      </c>
      <c r="FQ44" s="116">
        <v>766.1962890625</v>
      </c>
      <c r="FR44" s="116">
        <v>2195.414306640625</v>
      </c>
      <c r="FS44" s="117">
        <v>2.8653419017791748</v>
      </c>
      <c r="FT44" s="116">
        <v>837.969970703125</v>
      </c>
      <c r="FU44" s="116">
        <v>2398.697998046875</v>
      </c>
      <c r="FV44" s="117">
        <v>2.8625106811523438</v>
      </c>
      <c r="FW44" s="116">
        <v>958.56866455078125</v>
      </c>
      <c r="FX44" s="116">
        <v>2672.078125</v>
      </c>
      <c r="FY44" s="117">
        <v>2.7875709533691406</v>
      </c>
      <c r="FZ44" s="116">
        <v>1055.775634765625</v>
      </c>
      <c r="GA44" s="116">
        <v>2989.64111328125</v>
      </c>
      <c r="GB44" s="117">
        <v>2.8317012786865234</v>
      </c>
      <c r="GC44" s="116">
        <v>1240.7589111328125</v>
      </c>
      <c r="GD44" s="116">
        <v>3404.80322265625</v>
      </c>
      <c r="GE44" s="117">
        <v>2.7441296577453613</v>
      </c>
      <c r="GF44" s="116">
        <v>1452.3956298828125</v>
      </c>
      <c r="GG44" s="116">
        <v>3922.189208984375</v>
      </c>
      <c r="GH44" s="117">
        <v>2.7004964351654053</v>
      </c>
      <c r="GI44" s="116">
        <v>1671.7041015625</v>
      </c>
      <c r="GJ44" s="116">
        <v>4502.14404296875</v>
      </c>
      <c r="GK44" s="117">
        <v>2.6931464672088623</v>
      </c>
      <c r="GL44" s="116">
        <v>1987.8189697265625</v>
      </c>
      <c r="GM44" s="116">
        <v>5014.93603515625</v>
      </c>
      <c r="GN44" s="117">
        <v>2.5228333473205566</v>
      </c>
      <c r="GO44" s="116">
        <v>2314.970703125</v>
      </c>
      <c r="GP44" s="116">
        <v>5822.59228515625</v>
      </c>
      <c r="GQ44" s="117">
        <v>2.515190601348877</v>
      </c>
      <c r="GR44" s="116">
        <v>2651.663330078125</v>
      </c>
      <c r="GS44" s="116">
        <v>6536.2607421875</v>
      </c>
      <c r="GT44" s="117">
        <v>2.4649662971496582</v>
      </c>
      <c r="GU44" s="116">
        <v>3023.072265625</v>
      </c>
      <c r="GV44" s="116">
        <v>7330.86669921875</v>
      </c>
      <c r="GW44" s="117">
        <v>2.4249722957611084</v>
      </c>
      <c r="GX44" s="116">
        <v>3418.668701171875</v>
      </c>
      <c r="GY44" s="116">
        <v>8227.1953125</v>
      </c>
      <c r="GZ44" s="117">
        <v>2.4065494537353516</v>
      </c>
      <c r="HA44" s="116">
        <v>3898.3056640625</v>
      </c>
      <c r="HB44" s="116">
        <v>9360.625</v>
      </c>
      <c r="HC44" s="117">
        <v>2.4012033939361572</v>
      </c>
      <c r="HD44" s="116">
        <v>4219.6591796875</v>
      </c>
      <c r="HE44" s="116">
        <v>10515.244140625</v>
      </c>
      <c r="HF44" s="117">
        <v>2.4919652938842773</v>
      </c>
      <c r="HG44" s="116">
        <v>4508.60498046875</v>
      </c>
      <c r="HH44" s="116">
        <v>11180.1181640625</v>
      </c>
      <c r="HI44" s="117">
        <v>2.4797289371490479</v>
      </c>
      <c r="HJ44" s="116">
        <v>4712.02880859375</v>
      </c>
      <c r="HK44" s="116">
        <v>11861.521484375</v>
      </c>
      <c r="HL44" s="117">
        <v>2.5172853469848633</v>
      </c>
      <c r="HM44" s="116">
        <v>4939.2216796875</v>
      </c>
      <c r="HN44" s="116">
        <v>12467.0322265625</v>
      </c>
      <c r="HO44" s="117">
        <v>2.5240883827209473</v>
      </c>
      <c r="HP44" s="116">
        <v>5139.05859375</v>
      </c>
      <c r="HQ44" s="116">
        <v>12883.248046875</v>
      </c>
      <c r="HR44" s="117">
        <v>2.5069277286529541</v>
      </c>
      <c r="HS44" s="116">
        <v>5295.322265625</v>
      </c>
      <c r="HT44" s="116">
        <v>13265.580078125</v>
      </c>
      <c r="HU44" s="117">
        <v>2.5051505565643311</v>
      </c>
      <c r="HV44" s="116">
        <v>5578.08837890625</v>
      </c>
      <c r="HW44" s="116">
        <v>14084.140625</v>
      </c>
      <c r="HX44" s="117">
        <v>2.5249044895172119</v>
      </c>
      <c r="HY44" s="116">
        <v>5861.5087890625</v>
      </c>
      <c r="HZ44" s="116">
        <v>14931.3076171875</v>
      </c>
      <c r="IA44" s="117">
        <v>2.5473487377166748</v>
      </c>
      <c r="IB44" s="116">
        <v>6107.56689453125</v>
      </c>
      <c r="IC44" s="116">
        <v>15455.12109375</v>
      </c>
      <c r="ID44" s="117">
        <v>2.5304872989654541</v>
      </c>
      <c r="IE44" s="116">
        <v>6320.4453125</v>
      </c>
      <c r="IF44" s="116">
        <v>15800.1435546875</v>
      </c>
      <c r="IG44" s="117">
        <v>2.4998464584350586</v>
      </c>
      <c r="IH44" s="116">
        <v>6357.85986328125</v>
      </c>
      <c r="II44" s="116">
        <v>16048.427734375</v>
      </c>
      <c r="IJ44" s="117">
        <v>2.5241870880126953</v>
      </c>
      <c r="IK44" s="116">
        <v>6411.99462890625</v>
      </c>
      <c r="IL44" s="116">
        <v>16242.44921875</v>
      </c>
      <c r="IM44" s="117">
        <v>2.5331351757049561</v>
      </c>
      <c r="IN44" s="115">
        <v>6513.828125</v>
      </c>
      <c r="IO44" s="116">
        <v>16706.40625</v>
      </c>
      <c r="IP44" s="117">
        <v>2.5647599697113037</v>
      </c>
      <c r="IQ44" s="116">
        <v>6892.7373046875</v>
      </c>
      <c r="IR44" s="116">
        <v>17102.3671875</v>
      </c>
      <c r="IS44" s="117">
        <v>2.4812154769897461</v>
      </c>
      <c r="IT44" s="116">
        <v>7045.3984375</v>
      </c>
      <c r="IU44" s="116">
        <v>17614.3515625</v>
      </c>
      <c r="IV44" s="117">
        <v>2.5001213550567627</v>
      </c>
      <c r="IW44" s="116">
        <v>7305.66552734375</v>
      </c>
      <c r="IX44" s="116">
        <v>18120.40625</v>
      </c>
      <c r="IY44" s="117">
        <v>2.4803223609924316</v>
      </c>
      <c r="IZ44" s="116">
        <v>7669.353515625</v>
      </c>
      <c r="JA44" s="116">
        <v>18824.947265625</v>
      </c>
      <c r="JB44" s="117">
        <v>2.4545676708221436</v>
      </c>
      <c r="JC44" s="116">
        <v>8021.35693359375</v>
      </c>
      <c r="JD44" s="116">
        <v>19474.8046875</v>
      </c>
      <c r="JE44" s="117">
        <v>2.4278690814971924</v>
      </c>
      <c r="JF44" s="116">
        <v>8278.029296875</v>
      </c>
      <c r="JG44" s="116">
        <v>20061.4375</v>
      </c>
      <c r="JH44" s="117">
        <v>2.4234557151794434</v>
      </c>
      <c r="JI44" s="116">
        <v>8644.2578125</v>
      </c>
      <c r="JJ44" s="116">
        <v>20716.251953125</v>
      </c>
      <c r="JK44" s="117">
        <v>2.3965332508087158</v>
      </c>
      <c r="JL44" s="116">
        <v>9115.12890625</v>
      </c>
      <c r="JM44" s="116">
        <v>21628.458984375</v>
      </c>
      <c r="JN44" s="117">
        <v>2.3728089332580566</v>
      </c>
      <c r="JO44" s="116">
        <v>9372.0849609375</v>
      </c>
      <c r="JP44" s="116">
        <v>22213.982421875</v>
      </c>
      <c r="JQ44" s="117">
        <v>2.3702285289764404</v>
      </c>
      <c r="JR44" s="116">
        <v>9672.5634765625</v>
      </c>
      <c r="JS44" s="116">
        <v>22658.548828125</v>
      </c>
      <c r="JT44" s="117">
        <v>2.3425588607788086</v>
      </c>
      <c r="JU44" s="116">
        <v>10396.2236328125</v>
      </c>
      <c r="JV44" s="116">
        <v>24284.552734375</v>
      </c>
      <c r="JW44" s="117">
        <v>2.3359012603759766</v>
      </c>
      <c r="JX44" s="116">
        <v>10825.16015625</v>
      </c>
      <c r="JY44" s="116">
        <v>25216.025390625</v>
      </c>
      <c r="JZ44" s="117">
        <v>2.3293905258178711</v>
      </c>
      <c r="KA44" s="116">
        <v>10817.3515625</v>
      </c>
      <c r="KB44" s="116">
        <v>25689.283203125</v>
      </c>
      <c r="KC44" s="117">
        <v>2.3748219013214111</v>
      </c>
      <c r="KD44" s="116">
        <v>11423.12109375</v>
      </c>
      <c r="KE44" s="116">
        <v>25759.48828125</v>
      </c>
      <c r="KF44" s="117">
        <v>2.255030632019043</v>
      </c>
      <c r="KG44" s="116">
        <v>11519.87109375</v>
      </c>
      <c r="KH44" s="116">
        <v>26577.423828125</v>
      </c>
      <c r="KI44" s="117">
        <v>2.3070938587188721</v>
      </c>
      <c r="KJ44" s="116">
        <v>11709.7900390625</v>
      </c>
      <c r="KK44" s="116">
        <v>27432.595703125</v>
      </c>
      <c r="KL44" s="117">
        <v>2.3427059650421143</v>
      </c>
      <c r="KM44" s="116">
        <v>12118.6337890625</v>
      </c>
      <c r="KN44" s="116">
        <v>27947.888671875</v>
      </c>
      <c r="KO44" s="117">
        <v>2.3061914443969727</v>
      </c>
      <c r="KP44" s="116">
        <v>12486.955078125</v>
      </c>
      <c r="KQ44" s="116">
        <v>28121.677734375</v>
      </c>
      <c r="KR44" s="117">
        <v>2.252084493637085</v>
      </c>
      <c r="KS44" s="116">
        <v>12583.5146484375</v>
      </c>
      <c r="KT44" s="116">
        <v>28375.755859375</v>
      </c>
      <c r="KU44" s="117">
        <v>2.2549943923950195</v>
      </c>
      <c r="KV44" s="134">
        <v>4.0164275169372559</v>
      </c>
      <c r="KW44" s="135">
        <v>3.8670828342437744</v>
      </c>
      <c r="KX44" s="135">
        <v>3.6754329204559326</v>
      </c>
      <c r="KY44" s="135">
        <v>3.4517879486083984</v>
      </c>
      <c r="KZ44" s="135">
        <v>2.8790555000305176</v>
      </c>
      <c r="LA44" s="135">
        <v>2.9134416580200195</v>
      </c>
      <c r="LB44" s="135">
        <v>3.0387670993804932</v>
      </c>
      <c r="LC44" s="135">
        <v>2.6987886428833008</v>
      </c>
      <c r="LD44" s="135">
        <v>2.4782776832580566</v>
      </c>
      <c r="LE44" s="135">
        <v>2.511599063873291</v>
      </c>
      <c r="LF44" s="135">
        <v>2.3628599643707275</v>
      </c>
      <c r="LG44" s="135">
        <v>2.2926139831542969</v>
      </c>
      <c r="LH44" s="135">
        <f t="shared" si="0"/>
        <v>3.8529810905456543</v>
      </c>
      <c r="LI44" s="135">
        <f t="shared" si="1"/>
        <v>3.165421724319458</v>
      </c>
      <c r="LJ44" s="135">
        <f t="shared" si="2"/>
        <v>2.7823187708854675</v>
      </c>
      <c r="LK44" s="144">
        <f t="shared" si="3"/>
        <v>2.389024337132772</v>
      </c>
    </row>
    <row r="45" spans="1:323" ht="15" customHeight="1">
      <c r="A45" s="114">
        <v>31</v>
      </c>
      <c r="B45" s="115">
        <v>278.33050537109375</v>
      </c>
      <c r="C45" s="116">
        <v>1064.3817138671875</v>
      </c>
      <c r="D45" s="117">
        <v>3.824164867401123</v>
      </c>
      <c r="E45" s="116">
        <v>295.0244140625</v>
      </c>
      <c r="F45" s="116">
        <v>1189.433349609375</v>
      </c>
      <c r="G45" s="117">
        <v>4.0316438674926758</v>
      </c>
      <c r="H45" s="116">
        <v>359.85446166992187</v>
      </c>
      <c r="I45" s="116">
        <v>1393.97607421875</v>
      </c>
      <c r="J45" s="117">
        <v>3.8737218379974365</v>
      </c>
      <c r="K45" s="116">
        <v>417.53338623046875</v>
      </c>
      <c r="L45" s="116">
        <v>1619.7828369140625</v>
      </c>
      <c r="M45" s="117">
        <v>3.8794090747833252</v>
      </c>
      <c r="N45" s="116">
        <v>533.33062744140625</v>
      </c>
      <c r="O45" s="116">
        <v>2062.432861328125</v>
      </c>
      <c r="P45" s="117">
        <v>3.8670811653137207</v>
      </c>
      <c r="Q45" s="116">
        <v>691.00164794921875</v>
      </c>
      <c r="R45" s="116">
        <v>2469.527099609375</v>
      </c>
      <c r="S45" s="117">
        <v>3.5738368034362793</v>
      </c>
      <c r="T45" s="116">
        <v>864.9248046875</v>
      </c>
      <c r="U45" s="116">
        <v>3209.947265625</v>
      </c>
      <c r="V45" s="117">
        <v>3.7112443447113037</v>
      </c>
      <c r="W45" s="116">
        <v>1158.8226318359375</v>
      </c>
      <c r="X45" s="116">
        <v>4217.68212890625</v>
      </c>
      <c r="Y45" s="117">
        <v>3.6396269798278809</v>
      </c>
      <c r="Z45" s="116">
        <v>1217.4273681640625</v>
      </c>
      <c r="AA45" s="116">
        <v>4285.88916015625</v>
      </c>
      <c r="AB45" s="117">
        <v>3.5204474925994873</v>
      </c>
      <c r="AC45" s="116">
        <v>1248.833740234375</v>
      </c>
      <c r="AD45" s="116">
        <v>4570.56201171875</v>
      </c>
      <c r="AE45" s="117">
        <v>3.6598641872406006</v>
      </c>
      <c r="AF45" s="116">
        <v>1358.54150390625</v>
      </c>
      <c r="AG45" s="116">
        <v>5206.626953125</v>
      </c>
      <c r="AH45" s="117">
        <v>3.8325121402740479</v>
      </c>
      <c r="AI45" s="116">
        <v>1599.08056640625</v>
      </c>
      <c r="AJ45" s="116">
        <v>5833.93603515625</v>
      </c>
      <c r="AK45" s="117">
        <v>3.6483066082000732</v>
      </c>
      <c r="AL45" s="116">
        <v>1716.8939208984375</v>
      </c>
      <c r="AM45" s="116">
        <v>6157.033203125</v>
      </c>
      <c r="AN45" s="117">
        <v>3.5861465930938721</v>
      </c>
      <c r="AO45" s="116">
        <v>2074.171875</v>
      </c>
      <c r="AP45" s="116">
        <v>7219.30078125</v>
      </c>
      <c r="AQ45" s="117">
        <v>3.4805700778961182</v>
      </c>
      <c r="AR45" s="116">
        <v>2081.72119140625</v>
      </c>
      <c r="AS45" s="116">
        <v>7460.29345703125</v>
      </c>
      <c r="AT45" s="117">
        <v>3.5837140083312988</v>
      </c>
      <c r="AU45" s="116">
        <v>2261.037353515625</v>
      </c>
      <c r="AV45" s="116">
        <v>8016.81201171875</v>
      </c>
      <c r="AW45" s="117">
        <v>3.5456345081329346</v>
      </c>
      <c r="AX45" s="116">
        <v>2513.362060546875</v>
      </c>
      <c r="AY45" s="116">
        <v>8582.7216796875</v>
      </c>
      <c r="AZ45" s="117">
        <v>3.4148368835449219</v>
      </c>
      <c r="BA45" s="116">
        <v>2588.921875</v>
      </c>
      <c r="BB45" s="116">
        <v>8423.921875</v>
      </c>
      <c r="BC45" s="117">
        <v>3.2538340091705322</v>
      </c>
      <c r="BD45" s="116">
        <v>2420.80908203125</v>
      </c>
      <c r="BE45" s="116">
        <v>7807.056640625</v>
      </c>
      <c r="BF45" s="117">
        <v>3.2249782085418701</v>
      </c>
      <c r="BG45" s="116">
        <v>2095.26708984375</v>
      </c>
      <c r="BH45" s="116">
        <v>7074.81689453125</v>
      </c>
      <c r="BI45" s="117">
        <v>3.376570463180542</v>
      </c>
      <c r="BJ45" s="116">
        <v>1961.305908203125</v>
      </c>
      <c r="BK45" s="116">
        <v>6906.35498046875</v>
      </c>
      <c r="BL45" s="117">
        <v>3.5213043689727783</v>
      </c>
      <c r="BM45" s="116">
        <v>1778.876220703125</v>
      </c>
      <c r="BN45" s="116">
        <v>6325.88134765625</v>
      </c>
      <c r="BO45" s="117">
        <v>3.5561110973358154</v>
      </c>
      <c r="BP45" s="116">
        <v>1698.533935546875</v>
      </c>
      <c r="BQ45" s="116">
        <v>6199.7490234375</v>
      </c>
      <c r="BR45" s="117">
        <v>3.6500589847564697</v>
      </c>
      <c r="BS45" s="116">
        <v>1983.100341796875</v>
      </c>
      <c r="BT45" s="116">
        <v>6863.583984375</v>
      </c>
      <c r="BU45" s="117">
        <v>3.4610371589660645</v>
      </c>
      <c r="BV45" s="116">
        <v>2486.590087890625</v>
      </c>
      <c r="BW45" s="116">
        <v>8362.5634765625</v>
      </c>
      <c r="BX45" s="117">
        <v>3.3630647659301758</v>
      </c>
      <c r="BY45" s="116">
        <v>2799.0859375</v>
      </c>
      <c r="BZ45" s="116">
        <v>9098.796875</v>
      </c>
      <c r="CA45" s="117">
        <v>3.25063157081604</v>
      </c>
      <c r="CB45" s="116">
        <v>3223.72998046875</v>
      </c>
      <c r="CC45" s="116">
        <v>9934.455078125</v>
      </c>
      <c r="CD45" s="117">
        <v>3.0816648006439209</v>
      </c>
      <c r="CE45" s="116">
        <v>2873.273681640625</v>
      </c>
      <c r="CF45" s="116">
        <v>9075.5732421875</v>
      </c>
      <c r="CG45" s="117">
        <v>3.1586177349090576</v>
      </c>
      <c r="CH45" s="116">
        <v>3781.810791015625</v>
      </c>
      <c r="CI45" s="116">
        <v>11829.3408203125</v>
      </c>
      <c r="CJ45" s="117">
        <v>3.1279568672180176</v>
      </c>
      <c r="CK45" s="116">
        <v>5319.02197265625</v>
      </c>
      <c r="CL45" s="116">
        <v>15616.068359375</v>
      </c>
      <c r="CM45" s="117">
        <v>2.9358909130096436</v>
      </c>
      <c r="CN45" s="116">
        <v>6845.23681640625</v>
      </c>
      <c r="CO45" s="116">
        <v>18471.3359375</v>
      </c>
      <c r="CP45" s="117">
        <v>2.6984217166900635</v>
      </c>
      <c r="CQ45" s="116">
        <v>8693.8251953125</v>
      </c>
      <c r="CR45" s="116">
        <v>22557.333984375</v>
      </c>
      <c r="CS45" s="117">
        <v>2.5946385860443115</v>
      </c>
      <c r="CT45" s="116">
        <v>15553.4140625</v>
      </c>
      <c r="CU45" s="116">
        <v>40351.66796875</v>
      </c>
      <c r="CV45" s="117">
        <v>2.5943930149078369</v>
      </c>
      <c r="CW45" s="116">
        <v>22432.546875</v>
      </c>
      <c r="CX45" s="116">
        <v>61991.65625</v>
      </c>
      <c r="CY45" s="117">
        <v>2.7634694576263428</v>
      </c>
      <c r="CZ45" s="116">
        <v>28902.080078125</v>
      </c>
      <c r="DA45" s="116">
        <v>81971.4765625</v>
      </c>
      <c r="DB45" s="117">
        <v>2.836179256439209</v>
      </c>
      <c r="DC45" s="116">
        <v>49641.84765625</v>
      </c>
      <c r="DD45" s="116">
        <v>136620.46875</v>
      </c>
      <c r="DE45" s="117">
        <v>2.7521228790283203</v>
      </c>
      <c r="DF45" s="116">
        <v>97.181915283203125</v>
      </c>
      <c r="DG45" s="116">
        <v>263.5601806640625</v>
      </c>
      <c r="DH45" s="117">
        <v>2.712028980255127</v>
      </c>
      <c r="DI45" s="116">
        <v>113.19013977050781</v>
      </c>
      <c r="DJ45" s="116">
        <v>306.78399658203125</v>
      </c>
      <c r="DK45" s="117">
        <v>2.7103421688079834</v>
      </c>
      <c r="DL45" s="116">
        <v>139.56562805175781</v>
      </c>
      <c r="DM45" s="116">
        <v>389.83126831054687</v>
      </c>
      <c r="DN45" s="117">
        <v>2.793175220489502</v>
      </c>
      <c r="DO45" s="116">
        <v>162.68093872070312</v>
      </c>
      <c r="DP45" s="116">
        <v>460.10626220703125</v>
      </c>
      <c r="DQ45" s="117">
        <v>2.8282740116119385</v>
      </c>
      <c r="DR45" s="116">
        <v>167.00709533691406</v>
      </c>
      <c r="DS45" s="116">
        <v>466.91629028320312</v>
      </c>
      <c r="DT45" s="117">
        <v>2.7957870960235596</v>
      </c>
      <c r="DU45" s="116">
        <v>174.74591064453125</v>
      </c>
      <c r="DV45" s="116">
        <v>499.778076171875</v>
      </c>
      <c r="DW45" s="117">
        <v>2.8600273132324219</v>
      </c>
      <c r="DX45" s="116">
        <v>185.62776184082031</v>
      </c>
      <c r="DY45" s="116">
        <v>539.66119384765625</v>
      </c>
      <c r="DZ45" s="117">
        <v>2.9072225093841553</v>
      </c>
      <c r="EA45" s="116">
        <v>203.81782531738281</v>
      </c>
      <c r="EB45" s="116">
        <v>581.7288818359375</v>
      </c>
      <c r="EC45" s="117">
        <v>2.8541610240936279</v>
      </c>
      <c r="ED45" s="116">
        <v>226.92509460449219</v>
      </c>
      <c r="EE45" s="118">
        <v>662.7281494140625</v>
      </c>
      <c r="EF45" s="119">
        <v>2.9204709529876709</v>
      </c>
      <c r="EG45" s="115">
        <v>258.24908447265625</v>
      </c>
      <c r="EH45" s="116">
        <v>731.495849609375</v>
      </c>
      <c r="EI45" s="117">
        <v>2.8325204849243164</v>
      </c>
      <c r="EJ45" s="116">
        <v>269.47439575195312</v>
      </c>
      <c r="EK45" s="116">
        <v>807.2349853515625</v>
      </c>
      <c r="EL45" s="117">
        <v>2.9955906867980957</v>
      </c>
      <c r="EM45" s="116">
        <v>299.85391235351562</v>
      </c>
      <c r="EN45" s="116">
        <v>893.681396484375</v>
      </c>
      <c r="EO45" s="117">
        <v>2.9803893566131592</v>
      </c>
      <c r="EP45" s="116">
        <v>324.0438232421875</v>
      </c>
      <c r="EQ45" s="116">
        <v>971.61773681640625</v>
      </c>
      <c r="ER45" s="117">
        <v>2.9984145164489746</v>
      </c>
      <c r="ES45" s="116">
        <v>366.74346923828125</v>
      </c>
      <c r="ET45" s="116">
        <v>1089.280029296875</v>
      </c>
      <c r="EU45" s="117">
        <v>2.9701416492462158</v>
      </c>
      <c r="EV45" s="116">
        <v>396.03546142578125</v>
      </c>
      <c r="EW45" s="116">
        <v>1180.4364013671875</v>
      </c>
      <c r="EX45" s="117">
        <v>2.980633020401001</v>
      </c>
      <c r="EY45" s="116">
        <v>434.7098388671875</v>
      </c>
      <c r="EZ45" s="116">
        <v>1283.7608642578125</v>
      </c>
      <c r="FA45" s="117">
        <v>2.9531443119049072</v>
      </c>
      <c r="FB45" s="116">
        <v>458.65005493164063</v>
      </c>
      <c r="FC45" s="116">
        <v>1390.8936767578125</v>
      </c>
      <c r="FD45" s="117">
        <v>3.0325815677642822</v>
      </c>
      <c r="FE45" s="116">
        <v>501.280517578125</v>
      </c>
      <c r="FF45" s="116">
        <v>1499.7105712890625</v>
      </c>
      <c r="FG45" s="117">
        <v>2.9917590618133545</v>
      </c>
      <c r="FH45" s="116">
        <v>538.88494873046875</v>
      </c>
      <c r="FI45" s="116">
        <v>1609.6259765625</v>
      </c>
      <c r="FJ45" s="117">
        <v>2.9869565963745117</v>
      </c>
      <c r="FK45" s="116">
        <v>607.3758544921875</v>
      </c>
      <c r="FL45" s="116">
        <v>1774.6514892578125</v>
      </c>
      <c r="FM45" s="117">
        <v>2.9218339920043945</v>
      </c>
      <c r="FN45" s="116">
        <v>688.93719482421875</v>
      </c>
      <c r="FO45" s="116">
        <v>1994.262451171875</v>
      </c>
      <c r="FP45" s="117">
        <v>2.8946940898895264</v>
      </c>
      <c r="FQ45" s="116">
        <v>789.923828125</v>
      </c>
      <c r="FR45" s="116">
        <v>2215.955078125</v>
      </c>
      <c r="FS45" s="117">
        <v>2.8052768707275391</v>
      </c>
      <c r="FT45" s="116">
        <v>864.5460205078125</v>
      </c>
      <c r="FU45" s="116">
        <v>2421.1240234375</v>
      </c>
      <c r="FV45" s="117">
        <v>2.8004570007324219</v>
      </c>
      <c r="FW45" s="116">
        <v>987.55718994140625</v>
      </c>
      <c r="FX45" s="116">
        <v>2696.70068359375</v>
      </c>
      <c r="FY45" s="117">
        <v>2.7306780815124512</v>
      </c>
      <c r="FZ45" s="116">
        <v>1090.0216064453125</v>
      </c>
      <c r="GA45" s="116">
        <v>3017.41943359375</v>
      </c>
      <c r="GB45" s="117">
        <v>2.7682199478149414</v>
      </c>
      <c r="GC45" s="116">
        <v>1280.4486083984375</v>
      </c>
      <c r="GD45" s="116">
        <v>3435.877685546875</v>
      </c>
      <c r="GE45" s="117">
        <v>2.6833388805389404</v>
      </c>
      <c r="GF45" s="116">
        <v>1497.5623779296875</v>
      </c>
      <c r="GG45" s="116">
        <v>3957.65478515625</v>
      </c>
      <c r="GH45" s="117">
        <v>2.6427311897277832</v>
      </c>
      <c r="GI45" s="116">
        <v>1723.75390625</v>
      </c>
      <c r="GJ45" s="116">
        <v>4542.78662109375</v>
      </c>
      <c r="GK45" s="117">
        <v>2.6354031562805176</v>
      </c>
      <c r="GL45" s="116">
        <v>2043.015380859375</v>
      </c>
      <c r="GM45" s="116">
        <v>5058.4052734375</v>
      </c>
      <c r="GN45" s="117">
        <v>2.4759507179260254</v>
      </c>
      <c r="GO45" s="116">
        <v>2374.37109375</v>
      </c>
      <c r="GP45" s="116">
        <v>5872.99462890625</v>
      </c>
      <c r="GQ45" s="117">
        <v>2.4734947681427002</v>
      </c>
      <c r="GR45" s="116">
        <v>2717.530029296875</v>
      </c>
      <c r="GS45" s="116">
        <v>6592.08056640625</v>
      </c>
      <c r="GT45" s="117">
        <v>2.4257616996765137</v>
      </c>
      <c r="GU45" s="116">
        <v>3097.21142578125</v>
      </c>
      <c r="GV45" s="116">
        <v>7392.7587890625</v>
      </c>
      <c r="GW45" s="117">
        <v>2.3869080543518066</v>
      </c>
      <c r="GX45" s="116">
        <v>3503.2783203125</v>
      </c>
      <c r="GY45" s="116">
        <v>8296.2685546875</v>
      </c>
      <c r="GZ45" s="117">
        <v>2.3681442737579346</v>
      </c>
      <c r="HA45" s="116">
        <v>3985.571044921875</v>
      </c>
      <c r="HB45" s="116">
        <v>9439.154296875</v>
      </c>
      <c r="HC45" s="117">
        <v>2.3683316707611084</v>
      </c>
      <c r="HD45" s="116">
        <v>4321.57568359375</v>
      </c>
      <c r="HE45" s="116">
        <v>10605.7421875</v>
      </c>
      <c r="HF45" s="117">
        <v>2.4541378021240234</v>
      </c>
      <c r="HG45" s="116">
        <v>4612.689453125</v>
      </c>
      <c r="HH45" s="116">
        <v>11276.0498046875</v>
      </c>
      <c r="HI45" s="117">
        <v>2.4445717334747314</v>
      </c>
      <c r="HJ45" s="116">
        <v>4830.94873046875</v>
      </c>
      <c r="HK45" s="116">
        <v>11964.275390625</v>
      </c>
      <c r="HL45" s="117">
        <v>2.4765892028808594</v>
      </c>
      <c r="HM45" s="116">
        <v>5066.56640625</v>
      </c>
      <c r="HN45" s="116">
        <v>12575.2060546875</v>
      </c>
      <c r="HO45" s="117">
        <v>2.4819977283477783</v>
      </c>
      <c r="HP45" s="116">
        <v>5270.59326171875</v>
      </c>
      <c r="HQ45" s="116">
        <v>12994.525390625</v>
      </c>
      <c r="HR45" s="117">
        <v>2.4654767513275146</v>
      </c>
      <c r="HS45" s="116">
        <v>5430.24951171875</v>
      </c>
      <c r="HT45" s="116">
        <v>13380.10546875</v>
      </c>
      <c r="HU45" s="117">
        <v>2.4639945030212402</v>
      </c>
      <c r="HV45" s="116">
        <v>5707.23779296875</v>
      </c>
      <c r="HW45" s="116">
        <v>14206.470703125</v>
      </c>
      <c r="HX45" s="117">
        <v>2.4892024993896484</v>
      </c>
      <c r="HY45" s="116">
        <v>5995.18115234375</v>
      </c>
      <c r="HZ45" s="116">
        <v>15061.79296875</v>
      </c>
      <c r="IA45" s="117">
        <v>2.5123164653778076</v>
      </c>
      <c r="IB45" s="116">
        <v>6267.6142578125</v>
      </c>
      <c r="IC45" s="116">
        <v>15589.44921875</v>
      </c>
      <c r="ID45" s="117">
        <v>2.4873020648956299</v>
      </c>
      <c r="IE45" s="116">
        <v>6492.76123046875</v>
      </c>
      <c r="IF45" s="116">
        <v>15936.283203125</v>
      </c>
      <c r="IG45" s="117">
        <v>2.4544692039489746</v>
      </c>
      <c r="IH45" s="116">
        <v>6535.29931640625</v>
      </c>
      <c r="II45" s="116">
        <v>16187.58203125</v>
      </c>
      <c r="IJ45" s="117">
        <v>2.4769458770751953</v>
      </c>
      <c r="IK45" s="116">
        <v>6592.3681640625</v>
      </c>
      <c r="IL45" s="116">
        <v>16383.603515625</v>
      </c>
      <c r="IM45" s="117">
        <v>2.4852378368377686</v>
      </c>
      <c r="IN45" s="115">
        <v>6698.0087890625</v>
      </c>
      <c r="IO45" s="116">
        <v>16852.771484375</v>
      </c>
      <c r="IP45" s="117">
        <v>2.5160868167877197</v>
      </c>
      <c r="IQ45" s="116">
        <v>7064.5380859375</v>
      </c>
      <c r="IR45" s="116">
        <v>17249.103515625</v>
      </c>
      <c r="IS45" s="117">
        <v>2.4416463375091553</v>
      </c>
      <c r="IT45" s="116">
        <v>7233.64111328125</v>
      </c>
      <c r="IU45" s="116">
        <v>17766.1796875</v>
      </c>
      <c r="IV45" s="117">
        <v>2.4560494422912598</v>
      </c>
      <c r="IW45" s="116">
        <v>7518.74755859375</v>
      </c>
      <c r="IX45" s="116">
        <v>18275.609375</v>
      </c>
      <c r="IY45" s="117">
        <v>2.4306719303131104</v>
      </c>
      <c r="IZ45" s="116">
        <v>7868.90234375</v>
      </c>
      <c r="JA45" s="116">
        <v>18985.154296875</v>
      </c>
      <c r="JB45" s="117">
        <v>2.4126813411712646</v>
      </c>
      <c r="JC45" s="116">
        <v>8219.06640625</v>
      </c>
      <c r="JD45" s="116">
        <v>19639.375</v>
      </c>
      <c r="JE45" s="117">
        <v>2.3894896507263184</v>
      </c>
      <c r="JF45" s="116">
        <v>8486.6123046875</v>
      </c>
      <c r="JG45" s="116">
        <v>20230.701171875</v>
      </c>
      <c r="JH45" s="117">
        <v>2.3838369846343994</v>
      </c>
      <c r="JI45" s="116">
        <v>8857.68359375</v>
      </c>
      <c r="JJ45" s="116">
        <v>20889.646484375</v>
      </c>
      <c r="JK45" s="117">
        <v>2.3583645820617676</v>
      </c>
      <c r="JL45" s="116">
        <v>9322.400390625</v>
      </c>
      <c r="JM45" s="116">
        <v>21808.32421875</v>
      </c>
      <c r="JN45" s="117">
        <v>2.3393464088439941</v>
      </c>
      <c r="JO45" s="116">
        <v>9594.1533203125</v>
      </c>
      <c r="JP45" s="116">
        <v>22398.490234375</v>
      </c>
      <c r="JQ45" s="117">
        <v>2.3345978260040283</v>
      </c>
      <c r="JR45" s="116">
        <v>9898.390625</v>
      </c>
      <c r="JS45" s="116">
        <v>22845.11328125</v>
      </c>
      <c r="JT45" s="117">
        <v>2.3079624176025391</v>
      </c>
      <c r="JU45" s="116">
        <v>10649.373046875</v>
      </c>
      <c r="JV45" s="116">
        <v>24484.0078125</v>
      </c>
      <c r="JW45" s="117">
        <v>2.2991032600402832</v>
      </c>
      <c r="JX45" s="116">
        <v>11091.0283203125</v>
      </c>
      <c r="JY45" s="116">
        <v>25422.646484375</v>
      </c>
      <c r="JZ45" s="117">
        <v>2.2921812534332275</v>
      </c>
      <c r="KA45" s="116">
        <v>11034.75</v>
      </c>
      <c r="KB45" s="116">
        <v>25903.248046875</v>
      </c>
      <c r="KC45" s="117">
        <v>2.3474249839782715</v>
      </c>
      <c r="KD45" s="116">
        <v>11642.326171875</v>
      </c>
      <c r="KE45" s="116">
        <v>25965.642578125</v>
      </c>
      <c r="KF45" s="117">
        <v>2.2302796840667725</v>
      </c>
      <c r="KG45" s="116">
        <v>11832.9404296875</v>
      </c>
      <c r="KH45" s="116">
        <v>26793.365234375</v>
      </c>
      <c r="KI45" s="117">
        <v>2.2643032073974609</v>
      </c>
      <c r="KJ45" s="116">
        <v>12018.3115234375</v>
      </c>
      <c r="KK45" s="116">
        <v>27658.201171875</v>
      </c>
      <c r="KL45" s="117">
        <v>2.3013384342193604</v>
      </c>
      <c r="KM45" s="116">
        <v>12408.953125</v>
      </c>
      <c r="KN45" s="116">
        <v>28175.169921875</v>
      </c>
      <c r="KO45" s="117">
        <v>2.2705516815185547</v>
      </c>
      <c r="KP45" s="116">
        <v>12759.3505859375</v>
      </c>
      <c r="KQ45" s="116">
        <v>28346.271484375</v>
      </c>
      <c r="KR45" s="117">
        <v>2.2216076850891113</v>
      </c>
      <c r="KS45" s="116">
        <v>12850.0771484375</v>
      </c>
      <c r="KT45" s="116">
        <v>28602.673828125</v>
      </c>
      <c r="KU45" s="117">
        <v>2.2258756160736084</v>
      </c>
      <c r="KV45" s="134">
        <v>3.9279043674468994</v>
      </c>
      <c r="KW45" s="135">
        <v>3.7810585498809814</v>
      </c>
      <c r="KX45" s="135">
        <v>3.5911660194396973</v>
      </c>
      <c r="KY45" s="135">
        <v>3.3739254474639893</v>
      </c>
      <c r="KZ45" s="135">
        <v>2.8173718452453613</v>
      </c>
      <c r="LA45" s="135">
        <v>2.849757194519043</v>
      </c>
      <c r="LB45" s="135">
        <v>2.9710547924041748</v>
      </c>
      <c r="LC45" s="135">
        <v>2.6441311836242676</v>
      </c>
      <c r="LD45" s="135">
        <v>2.4399354457855225</v>
      </c>
      <c r="LE45" s="135">
        <v>2.4673407077789307</v>
      </c>
      <c r="LF45" s="135">
        <v>2.328258752822876</v>
      </c>
      <c r="LG45" s="135">
        <v>2.2567353248596191</v>
      </c>
      <c r="LH45" s="135">
        <f t="shared" si="0"/>
        <v>3.7667096455891929</v>
      </c>
      <c r="LI45" s="135">
        <f t="shared" si="1"/>
        <v>3.0956486463546753</v>
      </c>
      <c r="LJ45" s="135">
        <f t="shared" si="2"/>
        <v>2.726219654083252</v>
      </c>
      <c r="LK45" s="144">
        <f t="shared" si="3"/>
        <v>2.3507782618204751</v>
      </c>
    </row>
    <row r="46" spans="1:323" ht="15" customHeight="1">
      <c r="A46" s="114">
        <v>32</v>
      </c>
      <c r="B46" s="115">
        <v>286.87359619140625</v>
      </c>
      <c r="C46" s="116">
        <v>1075.878173828125</v>
      </c>
      <c r="D46" s="117">
        <v>3.7503561973571777</v>
      </c>
      <c r="E46" s="116">
        <v>304.6680908203125</v>
      </c>
      <c r="F46" s="116">
        <v>1202.515380859375</v>
      </c>
      <c r="G46" s="117">
        <v>3.9469685554504395</v>
      </c>
      <c r="H46" s="116">
        <v>372.21035766601562</v>
      </c>
      <c r="I46" s="116">
        <v>1409.0926513671875</v>
      </c>
      <c r="J46" s="117">
        <v>3.7857427597045898</v>
      </c>
      <c r="K46" s="116">
        <v>430.68267822265625</v>
      </c>
      <c r="L46" s="116">
        <v>1637.3658447265625</v>
      </c>
      <c r="M46" s="117">
        <v>3.8017916679382324</v>
      </c>
      <c r="N46" s="116">
        <v>550.66851806640625</v>
      </c>
      <c r="O46" s="116">
        <v>2084.791748046875</v>
      </c>
      <c r="P46" s="117">
        <v>3.7859287261962891</v>
      </c>
      <c r="Q46" s="116">
        <v>710.98187255859375</v>
      </c>
      <c r="R46" s="116">
        <v>2495.5341796875</v>
      </c>
      <c r="S46" s="117">
        <v>3.5099828243255615</v>
      </c>
      <c r="T46" s="116">
        <v>892.609619140625</v>
      </c>
      <c r="U46" s="116">
        <v>3244.228759765625</v>
      </c>
      <c r="V46" s="117">
        <v>3.6345438957214355</v>
      </c>
      <c r="W46" s="116">
        <v>1197.3353271484375</v>
      </c>
      <c r="X46" s="116">
        <v>4262.38134765625</v>
      </c>
      <c r="Y46" s="117">
        <v>3.5598893165588379</v>
      </c>
      <c r="Z46" s="116">
        <v>1255.8045654296875</v>
      </c>
      <c r="AA46" s="116">
        <v>4330.72998046875</v>
      </c>
      <c r="AB46" s="117">
        <v>3.4485700130462646</v>
      </c>
      <c r="AC46" s="116">
        <v>1290.3397216796875</v>
      </c>
      <c r="AD46" s="116">
        <v>4619.10498046875</v>
      </c>
      <c r="AE46" s="117">
        <v>3.579758882522583</v>
      </c>
      <c r="AF46" s="116">
        <v>1406.241943359375</v>
      </c>
      <c r="AG46" s="116">
        <v>5262.865234375</v>
      </c>
      <c r="AH46" s="117">
        <v>3.7425034046173096</v>
      </c>
      <c r="AI46" s="116">
        <v>1651.2744140625</v>
      </c>
      <c r="AJ46" s="116">
        <v>5895.828125</v>
      </c>
      <c r="AK46" s="117">
        <v>3.5704715251922607</v>
      </c>
      <c r="AL46" s="116">
        <v>1773.089111328125</v>
      </c>
      <c r="AM46" s="116">
        <v>6221.91455078125</v>
      </c>
      <c r="AN46" s="117">
        <v>3.5090816020965576</v>
      </c>
      <c r="AO46" s="116">
        <v>2138.237060546875</v>
      </c>
      <c r="AP46" s="116">
        <v>7294.49169921875</v>
      </c>
      <c r="AQ46" s="117">
        <v>3.4114513397216797</v>
      </c>
      <c r="AR46" s="116">
        <v>2147.8212890625</v>
      </c>
      <c r="AS46" s="116">
        <v>7538.90234375</v>
      </c>
      <c r="AT46" s="117">
        <v>3.5100231170654297</v>
      </c>
      <c r="AU46" s="116">
        <v>2332.024169921875</v>
      </c>
      <c r="AV46" s="116">
        <v>8100.93212890625</v>
      </c>
      <c r="AW46" s="117">
        <v>3.4737770557403564</v>
      </c>
      <c r="AX46" s="116">
        <v>2592.160888671875</v>
      </c>
      <c r="AY46" s="116">
        <v>8671.3955078125</v>
      </c>
      <c r="AZ46" s="117">
        <v>3.345238208770752</v>
      </c>
      <c r="BA46" s="116">
        <v>2670.90625</v>
      </c>
      <c r="BB46" s="116">
        <v>8509.1259765625</v>
      </c>
      <c r="BC46" s="117">
        <v>3.1858572959899902</v>
      </c>
      <c r="BD46" s="116">
        <v>2497.564208984375</v>
      </c>
      <c r="BE46" s="116">
        <v>7885.69970703125</v>
      </c>
      <c r="BF46" s="117">
        <v>3.1573562622070313</v>
      </c>
      <c r="BG46" s="116">
        <v>2162.68505859375</v>
      </c>
      <c r="BH46" s="116">
        <v>7147.5478515625</v>
      </c>
      <c r="BI46" s="117">
        <v>3.3049416542053223</v>
      </c>
      <c r="BJ46" s="116">
        <v>2024.911376953125</v>
      </c>
      <c r="BK46" s="116">
        <v>6978.60693359375</v>
      </c>
      <c r="BL46" s="117">
        <v>3.4463765621185303</v>
      </c>
      <c r="BM46" s="116">
        <v>1836.6085205078125</v>
      </c>
      <c r="BN46" s="116">
        <v>6392.3232421875</v>
      </c>
      <c r="BO46" s="117">
        <v>3.480504035949707</v>
      </c>
      <c r="BP46" s="116">
        <v>1753.9647216796875</v>
      </c>
      <c r="BQ46" s="116">
        <v>6265.5341796875</v>
      </c>
      <c r="BR46" s="117">
        <v>3.5722122192382812</v>
      </c>
      <c r="BS46" s="116">
        <v>2045.5045166015625</v>
      </c>
      <c r="BT46" s="116">
        <v>6934.8955078125</v>
      </c>
      <c r="BU46" s="117">
        <v>3.390310525894165</v>
      </c>
      <c r="BV46" s="116">
        <v>2564.620361328125</v>
      </c>
      <c r="BW46" s="116">
        <v>8448.3984375</v>
      </c>
      <c r="BX46" s="117">
        <v>3.2942101955413818</v>
      </c>
      <c r="BY46" s="116">
        <v>2886.593505859375</v>
      </c>
      <c r="BZ46" s="116">
        <v>9190.7939453125</v>
      </c>
      <c r="CA46" s="117">
        <v>3.1839585304260254</v>
      </c>
      <c r="CB46" s="116">
        <v>3322.922607421875</v>
      </c>
      <c r="CC46" s="116">
        <v>10032.41015625</v>
      </c>
      <c r="CD46" s="117">
        <v>3.0191524028778076</v>
      </c>
      <c r="CE46" s="116">
        <v>2962.66796875</v>
      </c>
      <c r="CF46" s="116">
        <v>9166.1240234375</v>
      </c>
      <c r="CG46" s="117">
        <v>3.0938749313354492</v>
      </c>
      <c r="CH46" s="116">
        <v>3896.603515625</v>
      </c>
      <c r="CI46" s="116">
        <v>11946.8388671875</v>
      </c>
      <c r="CJ46" s="117">
        <v>3.0659620761871338</v>
      </c>
      <c r="CK46" s="116">
        <v>5478.89453125</v>
      </c>
      <c r="CL46" s="116">
        <v>15766.3154296875</v>
      </c>
      <c r="CM46" s="117">
        <v>2.8776452541351318</v>
      </c>
      <c r="CN46" s="116">
        <v>7042.658203125</v>
      </c>
      <c r="CO46" s="116">
        <v>18640.8515625</v>
      </c>
      <c r="CP46" s="117">
        <v>2.6468489170074463</v>
      </c>
      <c r="CQ46" s="116">
        <v>8949.908203125</v>
      </c>
      <c r="CR46" s="116">
        <v>22759.318359375</v>
      </c>
      <c r="CS46" s="117">
        <v>2.5429666042327881</v>
      </c>
      <c r="CT46" s="116">
        <v>15998.7607421875</v>
      </c>
      <c r="CU46" s="116">
        <v>40713.0625</v>
      </c>
      <c r="CV46" s="117">
        <v>2.5447635650634766</v>
      </c>
      <c r="CW46" s="116">
        <v>23103.685546875</v>
      </c>
      <c r="CX46" s="116">
        <v>62568.45703125</v>
      </c>
      <c r="CY46" s="117">
        <v>2.7081592082977295</v>
      </c>
      <c r="CZ46" s="116">
        <v>29793.83984375</v>
      </c>
      <c r="DA46" s="116">
        <v>82745.328125</v>
      </c>
      <c r="DB46" s="117">
        <v>2.7772629261016846</v>
      </c>
      <c r="DC46" s="116">
        <v>51060.13671875</v>
      </c>
      <c r="DD46" s="116">
        <v>137889.09375</v>
      </c>
      <c r="DE46" s="117">
        <v>2.7005233764648438</v>
      </c>
      <c r="DF46" s="116">
        <v>100.11382293701172</v>
      </c>
      <c r="DG46" s="116">
        <v>265.98529052734375</v>
      </c>
      <c r="DH46" s="117">
        <v>2.6568288803100586</v>
      </c>
      <c r="DI46" s="116">
        <v>116.46027374267578</v>
      </c>
      <c r="DJ46" s="116">
        <v>309.6068115234375</v>
      </c>
      <c r="DK46" s="117">
        <v>2.6584756374359131</v>
      </c>
      <c r="DL46" s="116">
        <v>143.70619201660156</v>
      </c>
      <c r="DM46" s="116">
        <v>393.4810791015625</v>
      </c>
      <c r="DN46" s="117">
        <v>2.7380940914154053</v>
      </c>
      <c r="DO46" s="116">
        <v>167.70420837402344</v>
      </c>
      <c r="DP46" s="116">
        <v>464.44308471679687</v>
      </c>
      <c r="DQ46" s="117">
        <v>2.7694182395935059</v>
      </c>
      <c r="DR46" s="116">
        <v>172.07768249511719</v>
      </c>
      <c r="DS46" s="116">
        <v>471.289306640625</v>
      </c>
      <c r="DT46" s="117">
        <v>2.7388172149658203</v>
      </c>
      <c r="DU46" s="116">
        <v>180.09867858886719</v>
      </c>
      <c r="DV46" s="116">
        <v>504.5184326171875</v>
      </c>
      <c r="DW46" s="117">
        <v>2.8013443946838379</v>
      </c>
      <c r="DX46" s="116">
        <v>191.33570861816406</v>
      </c>
      <c r="DY46" s="116">
        <v>544.825439453125</v>
      </c>
      <c r="DZ46" s="117">
        <v>2.8474843502044678</v>
      </c>
      <c r="EA46" s="116">
        <v>210.04010009765625</v>
      </c>
      <c r="EB46" s="116">
        <v>587.240478515625</v>
      </c>
      <c r="EC46" s="117">
        <v>2.7958493232727051</v>
      </c>
      <c r="ED46" s="116">
        <v>233.84945678710937</v>
      </c>
      <c r="EE46" s="118">
        <v>669.08587646484375</v>
      </c>
      <c r="EF46" s="119">
        <v>2.8611819744110107</v>
      </c>
      <c r="EG46" s="115">
        <v>266.12921142578125</v>
      </c>
      <c r="EH46" s="116">
        <v>738.397216796875</v>
      </c>
      <c r="EI46" s="117">
        <v>2.7745816707611084</v>
      </c>
      <c r="EJ46" s="116">
        <v>277.71139526367188</v>
      </c>
      <c r="EK46" s="116">
        <v>815.0823974609375</v>
      </c>
      <c r="EL46" s="117">
        <v>2.9349980354309082</v>
      </c>
      <c r="EM46" s="116">
        <v>309.502685546875</v>
      </c>
      <c r="EN46" s="116">
        <v>902.34295654296875</v>
      </c>
      <c r="EO46" s="117">
        <v>2.9154608249664307</v>
      </c>
      <c r="EP46" s="116">
        <v>334.17489624023437</v>
      </c>
      <c r="EQ46" s="116">
        <v>981.0660400390625</v>
      </c>
      <c r="ER46" s="117">
        <v>2.935786247253418</v>
      </c>
      <c r="ES46" s="116">
        <v>377.84912109375</v>
      </c>
      <c r="ET46" s="116">
        <v>1099.8236083984375</v>
      </c>
      <c r="EU46" s="117">
        <v>2.9107480049133301</v>
      </c>
      <c r="EV46" s="116">
        <v>408.44650268554687</v>
      </c>
      <c r="EW46" s="116">
        <v>1191.8800048828125</v>
      </c>
      <c r="EX46" s="117">
        <v>2.9180810451507568</v>
      </c>
      <c r="EY46" s="116">
        <v>448.02120971679687</v>
      </c>
      <c r="EZ46" s="116">
        <v>1296.148681640625</v>
      </c>
      <c r="FA46" s="117">
        <v>2.8930521011352539</v>
      </c>
      <c r="FB46" s="116">
        <v>472.99017333984375</v>
      </c>
      <c r="FC46" s="116">
        <v>1404.497314453125</v>
      </c>
      <c r="FD46" s="117">
        <v>2.9694006443023682</v>
      </c>
      <c r="FE46" s="116">
        <v>516.925537109375</v>
      </c>
      <c r="FF46" s="116">
        <v>1514.2779541015625</v>
      </c>
      <c r="FG46" s="117">
        <v>2.9293928146362305</v>
      </c>
      <c r="FH46" s="116">
        <v>555.6224365234375</v>
      </c>
      <c r="FI46" s="116">
        <v>1625.24853515625</v>
      </c>
      <c r="FJ46" s="117">
        <v>2.9250953197479248</v>
      </c>
      <c r="FK46" s="116">
        <v>625.80035400390625</v>
      </c>
      <c r="FL46" s="116">
        <v>1791.6812744140625</v>
      </c>
      <c r="FM46" s="117">
        <v>2.8630237579345703</v>
      </c>
      <c r="FN46" s="116">
        <v>709.3861083984375</v>
      </c>
      <c r="FO46" s="116">
        <v>2013.307373046875</v>
      </c>
      <c r="FP46" s="117">
        <v>2.8380980491638184</v>
      </c>
      <c r="FQ46" s="116">
        <v>813.1158447265625</v>
      </c>
      <c r="FR46" s="116">
        <v>2236.7548828125</v>
      </c>
      <c r="FS46" s="117">
        <v>2.7508440017700195</v>
      </c>
      <c r="FT46" s="116">
        <v>890.568359375</v>
      </c>
      <c r="FU46" s="116">
        <v>2443.82275390625</v>
      </c>
      <c r="FV46" s="117">
        <v>2.7441158294677734</v>
      </c>
      <c r="FW46" s="116">
        <v>1015.7410888671875</v>
      </c>
      <c r="FX46" s="116">
        <v>2721.626953125</v>
      </c>
      <c r="FY46" s="117">
        <v>2.6794495582580566</v>
      </c>
      <c r="FZ46" s="116">
        <v>1123.5328369140625</v>
      </c>
      <c r="GA46" s="116">
        <v>3045.515869140625</v>
      </c>
      <c r="GB46" s="117">
        <v>2.7106602191925049</v>
      </c>
      <c r="GC46" s="116">
        <v>1319.1812744140625</v>
      </c>
      <c r="GD46" s="116">
        <v>3467.289306640625</v>
      </c>
      <c r="GE46" s="117">
        <v>2.6283645629882813</v>
      </c>
      <c r="GF46" s="116">
        <v>1541.50537109375</v>
      </c>
      <c r="GG46" s="116">
        <v>3993.508056640625</v>
      </c>
      <c r="GH46" s="117">
        <v>2.5906546115875244</v>
      </c>
      <c r="GI46" s="116">
        <v>1774.7083740234375</v>
      </c>
      <c r="GJ46" s="116">
        <v>4583.86669921875</v>
      </c>
      <c r="GK46" s="117">
        <v>2.5828845500946045</v>
      </c>
      <c r="GL46" s="116">
        <v>2096.554931640625</v>
      </c>
      <c r="GM46" s="116">
        <v>5102.353515625</v>
      </c>
      <c r="GN46" s="117">
        <v>2.4336845874786377</v>
      </c>
      <c r="GO46" s="116">
        <v>2431.87939453125</v>
      </c>
      <c r="GP46" s="116">
        <v>5924.01953125</v>
      </c>
      <c r="GQ46" s="117">
        <v>2.4359841346740723</v>
      </c>
      <c r="GR46" s="116">
        <v>2781.849609375</v>
      </c>
      <c r="GS46" s="116">
        <v>6648.583984375</v>
      </c>
      <c r="GT46" s="117">
        <v>2.3899867534637451</v>
      </c>
      <c r="GU46" s="116">
        <v>3169.578369140625</v>
      </c>
      <c r="GV46" s="116">
        <v>7455.39453125</v>
      </c>
      <c r="GW46" s="117">
        <v>2.3521723747253418</v>
      </c>
      <c r="GX46" s="116">
        <v>3586.36767578125</v>
      </c>
      <c r="GY46" s="116">
        <v>8366.140625</v>
      </c>
      <c r="GZ46" s="117">
        <v>2.3327615261077881</v>
      </c>
      <c r="HA46" s="116">
        <v>4071.1328125</v>
      </c>
      <c r="HB46" s="116">
        <v>9518.72265625</v>
      </c>
      <c r="HC46" s="117">
        <v>2.3381016254425049</v>
      </c>
      <c r="HD46" s="116">
        <v>4421.12451171875</v>
      </c>
      <c r="HE46" s="116">
        <v>10697.421875</v>
      </c>
      <c r="HF46" s="117">
        <v>2.4196155071258545</v>
      </c>
      <c r="HG46" s="116">
        <v>4714.85400390625</v>
      </c>
      <c r="HH46" s="116">
        <v>11373.287109375</v>
      </c>
      <c r="HI46" s="117">
        <v>2.4122247695922852</v>
      </c>
      <c r="HJ46" s="116">
        <v>4949.44677734375</v>
      </c>
      <c r="HK46" s="116">
        <v>12068.3046875</v>
      </c>
      <c r="HL46" s="117">
        <v>2.4383139610290527</v>
      </c>
      <c r="HM46" s="116">
        <v>5191.26513671875</v>
      </c>
      <c r="HN46" s="116">
        <v>12684.7060546875</v>
      </c>
      <c r="HO46" s="117">
        <v>2.4434709548950195</v>
      </c>
      <c r="HP46" s="116">
        <v>5398.77587890625</v>
      </c>
      <c r="HQ46" s="116">
        <v>13107.1669921875</v>
      </c>
      <c r="HR46" s="117">
        <v>2.4278035163879395</v>
      </c>
      <c r="HS46" s="116">
        <v>5557.255859375</v>
      </c>
      <c r="HT46" s="116">
        <v>13496.0703125</v>
      </c>
      <c r="HU46" s="117">
        <v>2.4285492897033691</v>
      </c>
      <c r="HV46" s="116">
        <v>5831.52294921875</v>
      </c>
      <c r="HW46" s="116">
        <v>14330.5439453125</v>
      </c>
      <c r="HX46" s="117">
        <v>2.4574272632598877</v>
      </c>
      <c r="HY46" s="116">
        <v>6138.25634765625</v>
      </c>
      <c r="HZ46" s="116">
        <v>15194.0888671875</v>
      </c>
      <c r="IA46" s="117">
        <v>2.4753103256225586</v>
      </c>
      <c r="IB46" s="116">
        <v>6438.6240234375</v>
      </c>
      <c r="IC46" s="116">
        <v>15725.287109375</v>
      </c>
      <c r="ID46" s="117">
        <v>2.4423365592956543</v>
      </c>
      <c r="IE46" s="116">
        <v>6658.40966796875</v>
      </c>
      <c r="IF46" s="116">
        <v>16073.9228515625</v>
      </c>
      <c r="IG46" s="117">
        <v>2.4140784740447998</v>
      </c>
      <c r="IH46" s="116">
        <v>6703.2568359375</v>
      </c>
      <c r="II46" s="116">
        <v>16328.275390625</v>
      </c>
      <c r="IJ46" s="117">
        <v>2.4358720779418945</v>
      </c>
      <c r="IK46" s="116">
        <v>6760.99267578125</v>
      </c>
      <c r="IL46" s="116">
        <v>16526.33984375</v>
      </c>
      <c r="IM46" s="117">
        <v>2.4443659782409668</v>
      </c>
      <c r="IN46" s="115">
        <v>6872.07080078125</v>
      </c>
      <c r="IO46" s="116">
        <v>17000.822265625</v>
      </c>
      <c r="IP46" s="117">
        <v>2.4739010334014893</v>
      </c>
      <c r="IQ46" s="116">
        <v>7252.7197265625</v>
      </c>
      <c r="IR46" s="116">
        <v>17397.515625</v>
      </c>
      <c r="IS46" s="117">
        <v>2.3987574577331543</v>
      </c>
      <c r="IT46" s="116">
        <v>7437.2421875</v>
      </c>
      <c r="IU46" s="116">
        <v>17919.58984375</v>
      </c>
      <c r="IV46" s="117">
        <v>2.4094400405883789</v>
      </c>
      <c r="IW46" s="116">
        <v>7730.92236328125</v>
      </c>
      <c r="IX46" s="116">
        <v>18432.22265625</v>
      </c>
      <c r="IY46" s="117">
        <v>2.3842203617095947</v>
      </c>
      <c r="IZ46" s="116">
        <v>8057.59814453125</v>
      </c>
      <c r="JA46" s="116">
        <v>19147.23828125</v>
      </c>
      <c r="JB46" s="117">
        <v>2.3762960433959961</v>
      </c>
      <c r="JC46" s="116">
        <v>8428.3251953125</v>
      </c>
      <c r="JD46" s="116">
        <v>19805.794921875</v>
      </c>
      <c r="JE46" s="117">
        <v>2.3499088287353516</v>
      </c>
      <c r="JF46" s="116">
        <v>8692.296875</v>
      </c>
      <c r="JG46" s="116">
        <v>20401.88671875</v>
      </c>
      <c r="JH46" s="117">
        <v>2.3471226692199707</v>
      </c>
      <c r="JI46" s="116">
        <v>9067.849609375</v>
      </c>
      <c r="JJ46" s="116">
        <v>21065.048828125</v>
      </c>
      <c r="JK46" s="117">
        <v>2.3230478763580322</v>
      </c>
      <c r="JL46" s="116">
        <v>9539.669921875</v>
      </c>
      <c r="JM46" s="116">
        <v>21990.349609375</v>
      </c>
      <c r="JN46" s="117">
        <v>2.3051478862762451</v>
      </c>
      <c r="JO46" s="116">
        <v>9812.796875</v>
      </c>
      <c r="JP46" s="116">
        <v>22585.17578125</v>
      </c>
      <c r="JQ46" s="117">
        <v>2.3016042709350586</v>
      </c>
      <c r="JR46" s="116">
        <v>10126.755859375</v>
      </c>
      <c r="JS46" s="116">
        <v>23033.833984375</v>
      </c>
      <c r="JT46" s="117">
        <v>2.2745521068572998</v>
      </c>
      <c r="JU46" s="116">
        <v>10907.3427734375</v>
      </c>
      <c r="JV46" s="116">
        <v>24685.5625</v>
      </c>
      <c r="JW46" s="117">
        <v>2.2632060050964355</v>
      </c>
      <c r="JX46" s="116">
        <v>11337.1865234375</v>
      </c>
      <c r="JY46" s="116">
        <v>25631.568359375</v>
      </c>
      <c r="JZ46" s="117">
        <v>2.2608404159545898</v>
      </c>
      <c r="KA46" s="116">
        <v>11252.33984375</v>
      </c>
      <c r="KB46" s="116">
        <v>26120.30078125</v>
      </c>
      <c r="KC46" s="117">
        <v>2.3213217258453369</v>
      </c>
      <c r="KD46" s="116">
        <v>11843.2998046875</v>
      </c>
      <c r="KE46" s="116">
        <v>26174.7890625</v>
      </c>
      <c r="KF46" s="117">
        <v>2.2100925445556641</v>
      </c>
      <c r="KG46" s="116">
        <v>12129.7763671875</v>
      </c>
      <c r="KH46" s="116">
        <v>27011.16796875</v>
      </c>
      <c r="KI46" s="117">
        <v>2.2268478870391846</v>
      </c>
      <c r="KJ46" s="116">
        <v>12307.4228515625</v>
      </c>
      <c r="KK46" s="116">
        <v>27886.05078125</v>
      </c>
      <c r="KL46" s="117">
        <v>2.2657911777496338</v>
      </c>
      <c r="KM46" s="116">
        <v>12680.841796875</v>
      </c>
      <c r="KN46" s="116">
        <v>28405.005859375</v>
      </c>
      <c r="KO46" s="117">
        <v>2.2399938106536865</v>
      </c>
      <c r="KP46" s="116">
        <v>13015.1416015625</v>
      </c>
      <c r="KQ46" s="116">
        <v>28573.591796875</v>
      </c>
      <c r="KR46" s="117">
        <v>2.1954114437103271</v>
      </c>
      <c r="KS46" s="116">
        <v>13102.1845703125</v>
      </c>
      <c r="KT46" s="116">
        <v>28832.462890625</v>
      </c>
      <c r="KU46" s="117">
        <v>2.2005844116210938</v>
      </c>
      <c r="KV46" s="134">
        <v>3.8486623764038086</v>
      </c>
      <c r="KW46" s="135">
        <v>3.7035980224609375</v>
      </c>
      <c r="KX46" s="135">
        <v>3.5150763988494873</v>
      </c>
      <c r="KY46" s="135">
        <v>3.30348801612854</v>
      </c>
      <c r="KZ46" s="135">
        <v>2.7614836692810059</v>
      </c>
      <c r="LA46" s="135">
        <v>2.7920246124267578</v>
      </c>
      <c r="LB46" s="135">
        <v>2.9098138809204102</v>
      </c>
      <c r="LC46" s="135">
        <v>2.5946629047393799</v>
      </c>
      <c r="LD46" s="135">
        <v>2.4050440788269043</v>
      </c>
      <c r="LE46" s="135">
        <v>2.4254579544067383</v>
      </c>
      <c r="LF46" s="135">
        <v>2.2956843376159668</v>
      </c>
      <c r="LG46" s="135">
        <v>2.2257256507873535</v>
      </c>
      <c r="LH46" s="135">
        <f t="shared" si="0"/>
        <v>3.6891122659047446</v>
      </c>
      <c r="LI46" s="135">
        <f t="shared" si="1"/>
        <v>3.0324858427047729</v>
      </c>
      <c r="LJ46" s="135">
        <f t="shared" si="2"/>
        <v>2.675386369228363</v>
      </c>
      <c r="LK46" s="144">
        <f t="shared" si="3"/>
        <v>2.315622647603353</v>
      </c>
    </row>
    <row r="47" spans="1:323" ht="15" customHeight="1">
      <c r="A47" s="114">
        <v>33</v>
      </c>
      <c r="B47" s="115">
        <v>295.11795043945312</v>
      </c>
      <c r="C47" s="116">
        <v>1087.592529296875</v>
      </c>
      <c r="D47" s="117">
        <v>3.6852807998657227</v>
      </c>
      <c r="E47" s="116">
        <v>314.10739135742187</v>
      </c>
      <c r="F47" s="116">
        <v>1215.8453369140625</v>
      </c>
      <c r="G47" s="117">
        <v>3.8707950115203857</v>
      </c>
      <c r="H47" s="116">
        <v>384.40603637695312</v>
      </c>
      <c r="I47" s="116">
        <v>1424.477294921875</v>
      </c>
      <c r="J47" s="117">
        <v>3.705657958984375</v>
      </c>
      <c r="K47" s="116">
        <v>443.54818725585937</v>
      </c>
      <c r="L47" s="116">
        <v>1655.2796630859375</v>
      </c>
      <c r="M47" s="117">
        <v>3.7319049835205078</v>
      </c>
      <c r="N47" s="116">
        <v>567.60650634765625</v>
      </c>
      <c r="O47" s="116">
        <v>2107.562255859375</v>
      </c>
      <c r="P47" s="117">
        <v>3.7130692005157471</v>
      </c>
      <c r="Q47" s="116">
        <v>730.0938720703125</v>
      </c>
      <c r="R47" s="116">
        <v>2522.025390625</v>
      </c>
      <c r="S47" s="117">
        <v>3.4543850421905518</v>
      </c>
      <c r="T47" s="116">
        <v>919.72442626953125</v>
      </c>
      <c r="U47" s="116">
        <v>3279.12451171875</v>
      </c>
      <c r="V47" s="117">
        <v>3.5653336048126221</v>
      </c>
      <c r="W47" s="116">
        <v>1235.117431640625</v>
      </c>
      <c r="X47" s="116">
        <v>4307.84521484375</v>
      </c>
      <c r="Y47" s="117">
        <v>3.4878020286560059</v>
      </c>
      <c r="Z47" s="116">
        <v>1293.1085205078125</v>
      </c>
      <c r="AA47" s="116">
        <v>4376.34423828125</v>
      </c>
      <c r="AB47" s="117">
        <v>3.38435959815979</v>
      </c>
      <c r="AC47" s="116">
        <v>1330.991455078125</v>
      </c>
      <c r="AD47" s="116">
        <v>4668.4833984375</v>
      </c>
      <c r="AE47" s="117">
        <v>3.5075232982635498</v>
      </c>
      <c r="AF47" s="116">
        <v>1453.2939453125</v>
      </c>
      <c r="AG47" s="116">
        <v>5320.07470703125</v>
      </c>
      <c r="AH47" s="117">
        <v>3.6607010364532471</v>
      </c>
      <c r="AI47" s="116">
        <v>1702.2044677734375</v>
      </c>
      <c r="AJ47" s="116">
        <v>5958.7978515625</v>
      </c>
      <c r="AK47" s="117">
        <v>3.5006358623504639</v>
      </c>
      <c r="AL47" s="116">
        <v>1827.9556884765625</v>
      </c>
      <c r="AM47" s="116">
        <v>6287.90380859375</v>
      </c>
      <c r="AN47" s="117">
        <v>3.4398558139801025</v>
      </c>
      <c r="AO47" s="116">
        <v>2200.685791015625</v>
      </c>
      <c r="AP47" s="116">
        <v>7370.98291015625</v>
      </c>
      <c r="AQ47" s="117">
        <v>3.3494026660919189</v>
      </c>
      <c r="AR47" s="116">
        <v>2212.48876953125</v>
      </c>
      <c r="AS47" s="116">
        <v>7618.8818359375</v>
      </c>
      <c r="AT47" s="117">
        <v>3.4435799121856689</v>
      </c>
      <c r="AU47" s="116">
        <v>2401.466064453125</v>
      </c>
      <c r="AV47" s="116">
        <v>8186.51513671875</v>
      </c>
      <c r="AW47" s="117">
        <v>3.4089655876159668</v>
      </c>
      <c r="AX47" s="116">
        <v>2669.24658203125</v>
      </c>
      <c r="AY47" s="116">
        <v>8761.552734375</v>
      </c>
      <c r="AZ47" s="117">
        <v>3.2824065685272217</v>
      </c>
      <c r="BA47" s="116">
        <v>2751.129150390625</v>
      </c>
      <c r="BB47" s="116">
        <v>8595.6630859375</v>
      </c>
      <c r="BC47" s="117">
        <v>3.1244127750396729</v>
      </c>
      <c r="BD47" s="116">
        <v>2572.68505859375</v>
      </c>
      <c r="BE47" s="116">
        <v>7965.556640625</v>
      </c>
      <c r="BF47" s="117">
        <v>3.0962035655975342</v>
      </c>
      <c r="BG47" s="116">
        <v>2228.693359375</v>
      </c>
      <c r="BH47" s="116">
        <v>7221.45458984375</v>
      </c>
      <c r="BI47" s="117">
        <v>3.2402191162109375</v>
      </c>
      <c r="BJ47" s="116">
        <v>2087.20849609375</v>
      </c>
      <c r="BK47" s="116">
        <v>7052.076171875</v>
      </c>
      <c r="BL47" s="117">
        <v>3.3787119388580322</v>
      </c>
      <c r="BM47" s="116">
        <v>1893.1529541015625</v>
      </c>
      <c r="BN47" s="116">
        <v>6459.89599609375</v>
      </c>
      <c r="BO47" s="117">
        <v>3.4122419357299805</v>
      </c>
      <c r="BP47" s="116">
        <v>1808.24853515625</v>
      </c>
      <c r="BQ47" s="116">
        <v>6332.46484375</v>
      </c>
      <c r="BR47" s="117">
        <v>3.5019881725311279</v>
      </c>
      <c r="BS47" s="116">
        <v>2106.5185546875</v>
      </c>
      <c r="BT47" s="116">
        <v>7007.41455078125</v>
      </c>
      <c r="BU47" s="117">
        <v>3.3265383243560791</v>
      </c>
      <c r="BV47" s="116">
        <v>2640.889404296875</v>
      </c>
      <c r="BW47" s="116">
        <v>8535.6455078125</v>
      </c>
      <c r="BX47" s="117">
        <v>3.2321102619171143</v>
      </c>
      <c r="BY47" s="116">
        <v>2972.072265625</v>
      </c>
      <c r="BZ47" s="116">
        <v>9284.24609375</v>
      </c>
      <c r="CA47" s="117">
        <v>3.1238291263580322</v>
      </c>
      <c r="CB47" s="116">
        <v>3419.8505859375</v>
      </c>
      <c r="CC47" s="116">
        <v>10131.826171875</v>
      </c>
      <c r="CD47" s="117">
        <v>2.9626517295837402</v>
      </c>
      <c r="CE47" s="116">
        <v>3050.015380859375</v>
      </c>
      <c r="CF47" s="116">
        <v>9258.05859375</v>
      </c>
      <c r="CG47" s="117">
        <v>3.0354137420654297</v>
      </c>
      <c r="CH47" s="116">
        <v>4008.746826171875</v>
      </c>
      <c r="CI47" s="116">
        <v>12066.1513671875</v>
      </c>
      <c r="CJ47" s="117">
        <v>3.009955883026123</v>
      </c>
      <c r="CK47" s="116">
        <v>5635.18896484375</v>
      </c>
      <c r="CL47" s="116">
        <v>15918.6875</v>
      </c>
      <c r="CM47" s="117">
        <v>2.8248720169067383</v>
      </c>
      <c r="CN47" s="116">
        <v>7235.86474609375</v>
      </c>
      <c r="CO47" s="116">
        <v>18812.51171875</v>
      </c>
      <c r="CP47" s="117">
        <v>2.599898099899292</v>
      </c>
      <c r="CQ47" s="116">
        <v>9200.34765625</v>
      </c>
      <c r="CR47" s="116">
        <v>22963.5546875</v>
      </c>
      <c r="CS47" s="117">
        <v>2.4959442615509033</v>
      </c>
      <c r="CT47" s="116">
        <v>16434.720703125</v>
      </c>
      <c r="CU47" s="116">
        <v>41078.6640625</v>
      </c>
      <c r="CV47" s="117">
        <v>2.4995048046112061</v>
      </c>
      <c r="CW47" s="116">
        <v>23759.109375</v>
      </c>
      <c r="CX47" s="116">
        <v>63152.5703125</v>
      </c>
      <c r="CY47" s="117">
        <v>2.6580359935760498</v>
      </c>
      <c r="CZ47" s="116">
        <v>30665.54296875</v>
      </c>
      <c r="DA47" s="116">
        <v>83529.1171875</v>
      </c>
      <c r="DB47" s="117">
        <v>2.7238752841949463</v>
      </c>
      <c r="DC47" s="116">
        <v>52442.76171875</v>
      </c>
      <c r="DD47" s="116">
        <v>139174.6875</v>
      </c>
      <c r="DE47" s="117">
        <v>2.6538398265838623</v>
      </c>
      <c r="DF47" s="116">
        <v>102.97873687744141</v>
      </c>
      <c r="DG47" s="116">
        <v>268.43951416015625</v>
      </c>
      <c r="DH47" s="117">
        <v>2.6067469120025635</v>
      </c>
      <c r="DI47" s="116">
        <v>119.65406036376953</v>
      </c>
      <c r="DJ47" s="116">
        <v>312.46566772460937</v>
      </c>
      <c r="DK47" s="117">
        <v>2.6114087104797363</v>
      </c>
      <c r="DL47" s="116">
        <v>147.75064086914062</v>
      </c>
      <c r="DM47" s="116">
        <v>397.17880249023437</v>
      </c>
      <c r="DN47" s="117">
        <v>2.6881697177886963</v>
      </c>
      <c r="DO47" s="116">
        <v>172.615234375</v>
      </c>
      <c r="DP47" s="116">
        <v>468.83523559570312</v>
      </c>
      <c r="DQ47" s="117">
        <v>2.7160711288452148</v>
      </c>
      <c r="DR47" s="116">
        <v>177.0341796875</v>
      </c>
      <c r="DS47" s="116">
        <v>475.718017578125</v>
      </c>
      <c r="DT47" s="117">
        <v>2.6871535778045654</v>
      </c>
      <c r="DU47" s="116">
        <v>185.33149719238281</v>
      </c>
      <c r="DV47" s="116">
        <v>509.3212890625</v>
      </c>
      <c r="DW47" s="117">
        <v>2.7481637001037598</v>
      </c>
      <c r="DX47" s="116">
        <v>196.91534423828125</v>
      </c>
      <c r="DY47" s="116">
        <v>550.0595703125</v>
      </c>
      <c r="DZ47" s="117">
        <v>2.7933809757232666</v>
      </c>
      <c r="EA47" s="116">
        <v>216.12101745605469</v>
      </c>
      <c r="EB47" s="116">
        <v>592.82476806640625</v>
      </c>
      <c r="EC47" s="117">
        <v>2.7430222034454346</v>
      </c>
      <c r="ED47" s="116">
        <v>240.61557006835937</v>
      </c>
      <c r="EE47" s="118">
        <v>675.53125</v>
      </c>
      <c r="EF47" s="119">
        <v>2.8075125217437744</v>
      </c>
      <c r="EG47" s="115">
        <v>273.83010864257812</v>
      </c>
      <c r="EH47" s="116">
        <v>745.38824462890625</v>
      </c>
      <c r="EI47" s="117">
        <v>2.7220828533172607</v>
      </c>
      <c r="EJ47" s="116">
        <v>285.75936889648437</v>
      </c>
      <c r="EK47" s="116">
        <v>823.0426025390625</v>
      </c>
      <c r="EL47" s="117">
        <v>2.8801946640014648</v>
      </c>
      <c r="EM47" s="116">
        <v>318.93148803710937</v>
      </c>
      <c r="EN47" s="116">
        <v>911.12060546875</v>
      </c>
      <c r="EO47" s="117">
        <v>2.8567910194396973</v>
      </c>
      <c r="EP47" s="116">
        <v>344.06887817382812</v>
      </c>
      <c r="EQ47" s="116">
        <v>990.64703369140625</v>
      </c>
      <c r="ER47" s="117">
        <v>2.87921142578125</v>
      </c>
      <c r="ES47" s="116">
        <v>388.69332885742187</v>
      </c>
      <c r="ET47" s="116">
        <v>1110.51806640625</v>
      </c>
      <c r="EU47" s="117">
        <v>2.8570547103881836</v>
      </c>
      <c r="EV47" s="116">
        <v>420.56497192382812</v>
      </c>
      <c r="EW47" s="116">
        <v>1203.482177734375</v>
      </c>
      <c r="EX47" s="117">
        <v>2.8615844249725342</v>
      </c>
      <c r="EY47" s="116">
        <v>461.009521484375</v>
      </c>
      <c r="EZ47" s="116">
        <v>1308.7099609375</v>
      </c>
      <c r="FA47" s="117">
        <v>2.8387916088104248</v>
      </c>
      <c r="FB47" s="116">
        <v>486.98211669921875</v>
      </c>
      <c r="FC47" s="116">
        <v>1418.2955322265625</v>
      </c>
      <c r="FD47" s="117">
        <v>2.9124181270599365</v>
      </c>
      <c r="FE47" s="116">
        <v>532.19091796875</v>
      </c>
      <c r="FF47" s="116">
        <v>1529.04931640625</v>
      </c>
      <c r="FG47" s="117">
        <v>2.8731217384338379</v>
      </c>
      <c r="FH47" s="116">
        <v>571.9595947265625</v>
      </c>
      <c r="FI47" s="116">
        <v>1641.0906982421875</v>
      </c>
      <c r="FJ47" s="117">
        <v>2.8692424297332764</v>
      </c>
      <c r="FK47" s="116">
        <v>643.7891845703125</v>
      </c>
      <c r="FL47" s="116">
        <v>1808.9476318359375</v>
      </c>
      <c r="FM47" s="117">
        <v>2.8098447322845459</v>
      </c>
      <c r="FN47" s="116">
        <v>729.369140625</v>
      </c>
      <c r="FO47" s="116">
        <v>2032.619140625</v>
      </c>
      <c r="FP47" s="117">
        <v>2.7868180274963379</v>
      </c>
      <c r="FQ47" s="116">
        <v>835.77081298828125</v>
      </c>
      <c r="FR47" s="116">
        <v>2257.83349609375</v>
      </c>
      <c r="FS47" s="117">
        <v>2.70149827003479</v>
      </c>
      <c r="FT47" s="116">
        <v>916.0421142578125</v>
      </c>
      <c r="FU47" s="116">
        <v>2466.81494140625</v>
      </c>
      <c r="FV47" s="117">
        <v>2.6929056644439697</v>
      </c>
      <c r="FW47" s="116">
        <v>1043.122802734375</v>
      </c>
      <c r="FX47" s="116">
        <v>2746.882568359375</v>
      </c>
      <c r="FY47" s="117">
        <v>2.6333260536193848</v>
      </c>
      <c r="FZ47" s="116">
        <v>1156.2769775390625</v>
      </c>
      <c r="GA47" s="116">
        <v>3073.95703125</v>
      </c>
      <c r="GB47" s="117">
        <v>2.6584954261779785</v>
      </c>
      <c r="GC47" s="116">
        <v>1356.92041015625</v>
      </c>
      <c r="GD47" s="116">
        <v>3499.0673828125</v>
      </c>
      <c r="GE47" s="117">
        <v>2.5786828994750977</v>
      </c>
      <c r="GF47" s="116">
        <v>1584.16650390625</v>
      </c>
      <c r="GG47" s="116">
        <v>4029.78515625</v>
      </c>
      <c r="GH47" s="117">
        <v>2.5437889099121094</v>
      </c>
      <c r="GI47" s="116">
        <v>1824.4703369140625</v>
      </c>
      <c r="GJ47" s="116">
        <v>4625.42138671875</v>
      </c>
      <c r="GK47" s="117">
        <v>2.5352132320404053</v>
      </c>
      <c r="GL47" s="116">
        <v>2148.44482421875</v>
      </c>
      <c r="GM47" s="116">
        <v>5146.82666015625</v>
      </c>
      <c r="GN47" s="117">
        <v>2.3956058025360107</v>
      </c>
      <c r="GO47" s="116">
        <v>2487.6162109375</v>
      </c>
      <c r="GP47" s="116">
        <v>5975.72314453125</v>
      </c>
      <c r="GQ47" s="117">
        <v>2.4021885395050049</v>
      </c>
      <c r="GR47" s="116">
        <v>2844.61181640625</v>
      </c>
      <c r="GS47" s="116">
        <v>6705.826171875</v>
      </c>
      <c r="GT47" s="117">
        <v>2.3573782444000244</v>
      </c>
      <c r="GU47" s="116">
        <v>3240.21240234375</v>
      </c>
      <c r="GV47" s="116">
        <v>7518.83251953125</v>
      </c>
      <c r="GW47" s="117">
        <v>2.3204751014709473</v>
      </c>
      <c r="GX47" s="116">
        <v>3668.11865234375</v>
      </c>
      <c r="GY47" s="116">
        <v>8436.869140625</v>
      </c>
      <c r="GZ47" s="117">
        <v>2.300053596496582</v>
      </c>
      <c r="HA47" s="116">
        <v>4155.60595703125</v>
      </c>
      <c r="HB47" s="116">
        <v>9599.3984375</v>
      </c>
      <c r="HC47" s="117">
        <v>2.3099875450134277</v>
      </c>
      <c r="HD47" s="116">
        <v>4518.45458984375</v>
      </c>
      <c r="HE47" s="116">
        <v>10790.369140625</v>
      </c>
      <c r="HF47" s="117">
        <v>2.388066291809082</v>
      </c>
      <c r="HG47" s="116">
        <v>4815.6689453125</v>
      </c>
      <c r="HH47" s="116">
        <v>11471.9130859375</v>
      </c>
      <c r="HI47" s="117">
        <v>2.3822054862976074</v>
      </c>
      <c r="HJ47" s="116">
        <v>5067.7265625</v>
      </c>
      <c r="HK47" s="116">
        <v>12173.673828125</v>
      </c>
      <c r="HL47" s="117">
        <v>2.4021961688995361</v>
      </c>
      <c r="HM47" s="116">
        <v>5313.2041015625</v>
      </c>
      <c r="HN47" s="116">
        <v>12795.6357421875</v>
      </c>
      <c r="HO47" s="117">
        <v>2.4082710742950439</v>
      </c>
      <c r="HP47" s="116">
        <v>5522.5615234375</v>
      </c>
      <c r="HQ47" s="116">
        <v>13221.2861328125</v>
      </c>
      <c r="HR47" s="117">
        <v>2.3940496444702148</v>
      </c>
      <c r="HS47" s="116">
        <v>5678.54833984375</v>
      </c>
      <c r="HT47" s="116">
        <v>13613.6513671875</v>
      </c>
      <c r="HU47" s="117">
        <v>2.3973822593688965</v>
      </c>
      <c r="HV47" s="116">
        <v>5957.42626953125</v>
      </c>
      <c r="HW47" s="116">
        <v>14456.4609375</v>
      </c>
      <c r="HX47" s="117">
        <v>2.426628589630127</v>
      </c>
      <c r="HY47" s="116">
        <v>6292.84423828125</v>
      </c>
      <c r="HZ47" s="116">
        <v>15328.1103515625</v>
      </c>
      <c r="IA47" s="117">
        <v>2.4358000755310059</v>
      </c>
      <c r="IB47" s="116">
        <v>6608.3076171875</v>
      </c>
      <c r="IC47" s="116">
        <v>15862.61328125</v>
      </c>
      <c r="ID47" s="117">
        <v>2.400404691696167</v>
      </c>
      <c r="IE47" s="116">
        <v>6813.31201171875</v>
      </c>
      <c r="IF47" s="116">
        <v>16213.2900390625</v>
      </c>
      <c r="IG47" s="117">
        <v>2.3796489238739014</v>
      </c>
      <c r="IH47" s="116">
        <v>6862.3603515625</v>
      </c>
      <c r="II47" s="116">
        <v>16470.740234375</v>
      </c>
      <c r="IJ47" s="117">
        <v>2.4001567363739014</v>
      </c>
      <c r="IK47" s="116">
        <v>6924.83447265625</v>
      </c>
      <c r="IL47" s="116">
        <v>16670.869140625</v>
      </c>
      <c r="IM47" s="117">
        <v>2.4074032306671143</v>
      </c>
      <c r="IN47" s="115">
        <v>7047.751953125</v>
      </c>
      <c r="IO47" s="116">
        <v>17150.693359375</v>
      </c>
      <c r="IP47" s="117">
        <v>2.4334983825683594</v>
      </c>
      <c r="IQ47" s="116">
        <v>7456.28759765625</v>
      </c>
      <c r="IR47" s="116">
        <v>17547.423828125</v>
      </c>
      <c r="IS47" s="117">
        <v>2.3533728122711182</v>
      </c>
      <c r="IT47" s="116">
        <v>7646.90771484375</v>
      </c>
      <c r="IU47" s="116">
        <v>18074.474609375</v>
      </c>
      <c r="IV47" s="117">
        <v>2.3636319637298584</v>
      </c>
      <c r="IW47" s="116">
        <v>7926.96240234375</v>
      </c>
      <c r="IX47" s="116">
        <v>18590.466796875</v>
      </c>
      <c r="IY47" s="117">
        <v>2.345219612121582</v>
      </c>
      <c r="IZ47" s="116">
        <v>8249.685546875</v>
      </c>
      <c r="JA47" s="116">
        <v>19311.33203125</v>
      </c>
      <c r="JB47" s="117">
        <v>2.3408567905426025</v>
      </c>
      <c r="JC47" s="116">
        <v>8644.2548828125</v>
      </c>
      <c r="JD47" s="116">
        <v>19973.998046875</v>
      </c>
      <c r="JE47" s="117">
        <v>2.3106675148010254</v>
      </c>
      <c r="JF47" s="116">
        <v>8893.6533203125</v>
      </c>
      <c r="JG47" s="116">
        <v>20575.15625</v>
      </c>
      <c r="JH47" s="117">
        <v>2.3134651184082031</v>
      </c>
      <c r="JI47" s="116">
        <v>9286.970703125</v>
      </c>
      <c r="JJ47" s="116">
        <v>21242.490234375</v>
      </c>
      <c r="JK47" s="117">
        <v>2.2873432636260986</v>
      </c>
      <c r="JL47" s="116">
        <v>9755.5556640625</v>
      </c>
      <c r="JM47" s="116">
        <v>22174.560546875</v>
      </c>
      <c r="JN47" s="117">
        <v>2.2730185985565186</v>
      </c>
      <c r="JO47" s="116">
        <v>10029.6669921875</v>
      </c>
      <c r="JP47" s="116">
        <v>22774.193359375</v>
      </c>
      <c r="JQ47" s="117">
        <v>2.2706828117370605</v>
      </c>
      <c r="JR47" s="116">
        <v>10361.1728515625</v>
      </c>
      <c r="JS47" s="116">
        <v>23224.736328125</v>
      </c>
      <c r="JT47" s="117">
        <v>2.24151611328125</v>
      </c>
      <c r="JU47" s="116">
        <v>11158.474609375</v>
      </c>
      <c r="JV47" s="116">
        <v>24889.31640625</v>
      </c>
      <c r="JW47" s="117">
        <v>2.2305302619934082</v>
      </c>
      <c r="JX47" s="116">
        <v>11562.9814453125</v>
      </c>
      <c r="JY47" s="116">
        <v>25843.208984375</v>
      </c>
      <c r="JZ47" s="117">
        <v>2.2349953651428223</v>
      </c>
      <c r="KA47" s="116">
        <v>11469.984375</v>
      </c>
      <c r="KB47" s="116">
        <v>26340.587890625</v>
      </c>
      <c r="KC47" s="117">
        <v>2.2964799404144287</v>
      </c>
      <c r="KD47" s="116">
        <v>12040.3994140625</v>
      </c>
      <c r="KE47" s="116">
        <v>26387.2265625</v>
      </c>
      <c r="KF47" s="117">
        <v>2.1915574073791504</v>
      </c>
      <c r="KG47" s="116">
        <v>12409.6689453125</v>
      </c>
      <c r="KH47" s="116">
        <v>27231.169921875</v>
      </c>
      <c r="KI47" s="117">
        <v>2.1943509578704834</v>
      </c>
      <c r="KJ47" s="116">
        <v>12580.1279296875</v>
      </c>
      <c r="KK47" s="116">
        <v>28116.515625</v>
      </c>
      <c r="KL47" s="117">
        <v>2.2349944114685059</v>
      </c>
      <c r="KM47" s="116">
        <v>12937.9990234375</v>
      </c>
      <c r="KN47" s="116">
        <v>28637.759765625</v>
      </c>
      <c r="KO47" s="117">
        <v>2.21346116065979</v>
      </c>
      <c r="KP47" s="116">
        <v>13259.61328125</v>
      </c>
      <c r="KQ47" s="116">
        <v>28803.97265625</v>
      </c>
      <c r="KR47" s="117">
        <v>2.1723086833953857</v>
      </c>
      <c r="KS47" s="116">
        <v>13345.5458984375</v>
      </c>
      <c r="KT47" s="116">
        <v>29065.41796875</v>
      </c>
      <c r="KU47" s="117">
        <v>2.1779115200042725</v>
      </c>
      <c r="KV47" s="134">
        <v>3.7780380249023438</v>
      </c>
      <c r="KW47" s="135">
        <v>3.6340701580047607</v>
      </c>
      <c r="KX47" s="135">
        <v>3.4465231895446777</v>
      </c>
      <c r="KY47" s="135">
        <v>3.2398905754089355</v>
      </c>
      <c r="KZ47" s="135">
        <v>2.7108087539672852</v>
      </c>
      <c r="LA47" s="135">
        <v>2.7397160530090332</v>
      </c>
      <c r="LB47" s="135">
        <v>2.8544878959655762</v>
      </c>
      <c r="LC47" s="135">
        <v>2.5499083995819092</v>
      </c>
      <c r="LD47" s="135">
        <v>2.3729314804077148</v>
      </c>
      <c r="LE47" s="135">
        <v>2.3859992027282715</v>
      </c>
      <c r="LF47" s="135">
        <v>2.2650256156921387</v>
      </c>
      <c r="LG47" s="135">
        <v>2.1986052989959717</v>
      </c>
      <c r="LH47" s="135">
        <f t="shared" si="0"/>
        <v>3.6195437908172607</v>
      </c>
      <c r="LI47" s="135">
        <f t="shared" si="1"/>
        <v>2.9753496646881104</v>
      </c>
      <c r="LJ47" s="135">
        <f t="shared" si="2"/>
        <v>2.6292609572410583</v>
      </c>
      <c r="LK47" s="144">
        <f t="shared" si="3"/>
        <v>2.2832100391387939</v>
      </c>
    </row>
    <row r="48" spans="1:323" ht="15" customHeight="1">
      <c r="A48" s="114">
        <v>34</v>
      </c>
      <c r="B48" s="115">
        <v>303.04037475585937</v>
      </c>
      <c r="C48" s="116">
        <v>1099.539306640625</v>
      </c>
      <c r="D48" s="117">
        <v>3.6283590793609619</v>
      </c>
      <c r="E48" s="116">
        <v>323.32098388671875</v>
      </c>
      <c r="F48" s="116">
        <v>1229.43798828125</v>
      </c>
      <c r="G48" s="117">
        <v>3.8025307655334473</v>
      </c>
      <c r="H48" s="116">
        <v>396.41708374023437</v>
      </c>
      <c r="I48" s="116">
        <v>1440.144775390625</v>
      </c>
      <c r="J48" s="117">
        <v>3.6329028606414795</v>
      </c>
      <c r="K48" s="116">
        <v>456.10394287109375</v>
      </c>
      <c r="L48" s="116">
        <v>1673.543701171875</v>
      </c>
      <c r="M48" s="117">
        <v>3.6692156791687012</v>
      </c>
      <c r="N48" s="116">
        <v>584.109130859375</v>
      </c>
      <c r="O48" s="116">
        <v>2130.769287109375</v>
      </c>
      <c r="P48" s="117">
        <v>3.6478958129882812</v>
      </c>
      <c r="Q48" s="116">
        <v>748.29766845703125</v>
      </c>
      <c r="R48" s="116">
        <v>2549.036865234375</v>
      </c>
      <c r="S48" s="117">
        <v>3.4064476490020752</v>
      </c>
      <c r="T48" s="116">
        <v>946.21453857421875</v>
      </c>
      <c r="U48" s="116">
        <v>3314.671630859375</v>
      </c>
      <c r="V48" s="117">
        <v>3.5030868053436279</v>
      </c>
      <c r="W48" s="116">
        <v>1272.0965576171875</v>
      </c>
      <c r="X48" s="116">
        <v>4354.12060546875</v>
      </c>
      <c r="Y48" s="117">
        <v>3.4227910041809082</v>
      </c>
      <c r="Z48" s="116">
        <v>1329.2647705078125</v>
      </c>
      <c r="AA48" s="116">
        <v>4422.78466796875</v>
      </c>
      <c r="AB48" s="117">
        <v>3.3272414207458496</v>
      </c>
      <c r="AC48" s="116">
        <v>1370.70703125</v>
      </c>
      <c r="AD48" s="116">
        <v>4718.74951171875</v>
      </c>
      <c r="AE48" s="117">
        <v>3.4425661563873291</v>
      </c>
      <c r="AF48" s="116">
        <v>1499.6007080078125</v>
      </c>
      <c r="AG48" s="116">
        <v>5378.310546875</v>
      </c>
      <c r="AH48" s="117">
        <v>3.5864951610565186</v>
      </c>
      <c r="AI48" s="116">
        <v>1751.759765625</v>
      </c>
      <c r="AJ48" s="116">
        <v>6022.9150390625</v>
      </c>
      <c r="AK48" s="117">
        <v>3.4382083415985107</v>
      </c>
      <c r="AL48" s="116">
        <v>1881.3704833984375</v>
      </c>
      <c r="AM48" s="116">
        <v>6355.072265625</v>
      </c>
      <c r="AN48" s="117">
        <v>3.3778951168060303</v>
      </c>
      <c r="AO48" s="116">
        <v>2261.43798828125</v>
      </c>
      <c r="AP48" s="116">
        <v>7448.8583984375</v>
      </c>
      <c r="AQ48" s="117">
        <v>3.2938592433929443</v>
      </c>
      <c r="AR48" s="116">
        <v>2275.63916015625</v>
      </c>
      <c r="AS48" s="116">
        <v>7700.31689453125</v>
      </c>
      <c r="AT48" s="117">
        <v>3.3838040828704834</v>
      </c>
      <c r="AU48" s="116">
        <v>2469.2724609375</v>
      </c>
      <c r="AV48" s="116">
        <v>8273.6513671875</v>
      </c>
      <c r="AW48" s="117">
        <v>3.3506433963775635</v>
      </c>
      <c r="AX48" s="116">
        <v>2744.52099609375</v>
      </c>
      <c r="AY48" s="116">
        <v>8853.2880859375</v>
      </c>
      <c r="AZ48" s="117">
        <v>3.2258045673370361</v>
      </c>
      <c r="BA48" s="116">
        <v>2829.48291015625</v>
      </c>
      <c r="BB48" s="116">
        <v>8683.6201171875</v>
      </c>
      <c r="BC48" s="117">
        <v>3.0689778327941895</v>
      </c>
      <c r="BD48" s="116">
        <v>2646.056884765625</v>
      </c>
      <c r="BE48" s="116">
        <v>8046.708984375</v>
      </c>
      <c r="BF48" s="117">
        <v>3.0410189628601074</v>
      </c>
      <c r="BG48" s="116">
        <v>2293.16650390625</v>
      </c>
      <c r="BH48" s="116">
        <v>7296.61181640625</v>
      </c>
      <c r="BI48" s="117">
        <v>3.1818935871124268</v>
      </c>
      <c r="BJ48" s="116">
        <v>2148.062255859375</v>
      </c>
      <c r="BK48" s="116">
        <v>7126.8388671875</v>
      </c>
      <c r="BL48" s="117">
        <v>3.3177990913391113</v>
      </c>
      <c r="BM48" s="116">
        <v>1948.3875732421875</v>
      </c>
      <c r="BN48" s="116">
        <v>6528.66845703125</v>
      </c>
      <c r="BO48" s="117">
        <v>3.3508057594299316</v>
      </c>
      <c r="BP48" s="116">
        <v>1861.271728515625</v>
      </c>
      <c r="BQ48" s="116">
        <v>6400.6103515625</v>
      </c>
      <c r="BR48" s="117">
        <v>3.4388370513916016</v>
      </c>
      <c r="BS48" s="116">
        <v>2166.06689453125</v>
      </c>
      <c r="BT48" s="116">
        <v>7081.21728515625</v>
      </c>
      <c r="BU48" s="117">
        <v>3.2691590785980225</v>
      </c>
      <c r="BV48" s="116">
        <v>2715.300537109375</v>
      </c>
      <c r="BW48" s="116">
        <v>8624.3935546875</v>
      </c>
      <c r="BX48" s="117">
        <v>3.1762206554412842</v>
      </c>
      <c r="BY48" s="116">
        <v>3055.412353515625</v>
      </c>
      <c r="BZ48" s="116">
        <v>9379.2509765625</v>
      </c>
      <c r="CA48" s="117">
        <v>3.0697169303894043</v>
      </c>
      <c r="CB48" s="116">
        <v>3514.48193359375</v>
      </c>
      <c r="CC48" s="116">
        <v>10232.802734375</v>
      </c>
      <c r="CD48" s="117">
        <v>2.9116106033325195</v>
      </c>
      <c r="CE48" s="116">
        <v>3135.28125</v>
      </c>
      <c r="CF48" s="116">
        <v>9351.470703125</v>
      </c>
      <c r="CG48" s="117">
        <v>2.9826576709747314</v>
      </c>
      <c r="CH48" s="116">
        <v>4118.26806640625</v>
      </c>
      <c r="CI48" s="116">
        <v>12187.400390625</v>
      </c>
      <c r="CJ48" s="117">
        <v>2.9593508243560791</v>
      </c>
      <c r="CK48" s="116">
        <v>5788.03955078125</v>
      </c>
      <c r="CL48" s="116">
        <v>16073.3369140625</v>
      </c>
      <c r="CM48" s="117">
        <v>2.776991605758667</v>
      </c>
      <c r="CN48" s="116">
        <v>7425.3544921875</v>
      </c>
      <c r="CO48" s="116">
        <v>18986.474609375</v>
      </c>
      <c r="CP48" s="117">
        <v>2.5569789409637451</v>
      </c>
      <c r="CQ48" s="116">
        <v>9445.4853515625</v>
      </c>
      <c r="CR48" s="116">
        <v>23170.22265625</v>
      </c>
      <c r="CS48" s="117">
        <v>2.4530472755432129</v>
      </c>
      <c r="CT48" s="116">
        <v>16862.95703125</v>
      </c>
      <c r="CU48" s="116">
        <v>41448.8046875</v>
      </c>
      <c r="CV48" s="117">
        <v>2.457979679107666</v>
      </c>
      <c r="CW48" s="116">
        <v>24399.072265625</v>
      </c>
      <c r="CX48" s="116">
        <v>63744.57421875</v>
      </c>
      <c r="CY48" s="117">
        <v>2.6125819683074951</v>
      </c>
      <c r="CZ48" s="116">
        <v>31516.71484375</v>
      </c>
      <c r="DA48" s="116">
        <v>84323.6015625</v>
      </c>
      <c r="DB48" s="117">
        <v>2.6755199432373047</v>
      </c>
      <c r="DC48" s="116">
        <v>53791.91796875</v>
      </c>
      <c r="DD48" s="116">
        <v>140478.546875</v>
      </c>
      <c r="DE48" s="117">
        <v>2.6115176677703857</v>
      </c>
      <c r="DF48" s="116">
        <v>105.77705383300781</v>
      </c>
      <c r="DG48" s="116">
        <v>270.92523193359375</v>
      </c>
      <c r="DH48" s="117">
        <v>2.5612854957580566</v>
      </c>
      <c r="DI48" s="116">
        <v>122.77718353271484</v>
      </c>
      <c r="DJ48" s="116">
        <v>315.36328125</v>
      </c>
      <c r="DK48" s="117">
        <v>2.5685820579528809</v>
      </c>
      <c r="DL48" s="116">
        <v>151.70266723632812</v>
      </c>
      <c r="DM48" s="116">
        <v>400.92791748046875</v>
      </c>
      <c r="DN48" s="117">
        <v>2.6428534984588623</v>
      </c>
      <c r="DO48" s="116">
        <v>177.4107666015625</v>
      </c>
      <c r="DP48" s="116">
        <v>473.28695678710937</v>
      </c>
      <c r="DQ48" s="117">
        <v>2.6677465438842773</v>
      </c>
      <c r="DR48" s="116">
        <v>181.87344360351562</v>
      </c>
      <c r="DS48" s="116">
        <v>480.20672607421875</v>
      </c>
      <c r="DT48" s="117">
        <v>2.6403346061706543</v>
      </c>
      <c r="DU48" s="116">
        <v>190.44015502929687</v>
      </c>
      <c r="DV48" s="116">
        <v>514.19140625</v>
      </c>
      <c r="DW48" s="117">
        <v>2.7000157833099365</v>
      </c>
      <c r="DX48" s="116">
        <v>202.36209106445312</v>
      </c>
      <c r="DY48" s="116">
        <v>555.3687744140625</v>
      </c>
      <c r="DZ48" s="117">
        <v>2.7444307804107666</v>
      </c>
      <c r="EA48" s="116">
        <v>222.05720520019531</v>
      </c>
      <c r="EB48" s="116">
        <v>598.4873046875</v>
      </c>
      <c r="EC48" s="117">
        <v>2.6951942443847656</v>
      </c>
      <c r="ED48" s="116">
        <v>247.22059631347656</v>
      </c>
      <c r="EE48" s="118">
        <v>682.07061767578125</v>
      </c>
      <c r="EF48" s="119">
        <v>2.7589554786682129</v>
      </c>
      <c r="EG48" s="115">
        <v>281.34454345703125</v>
      </c>
      <c r="EH48" s="116">
        <v>752.47589111328125</v>
      </c>
      <c r="EI48" s="117">
        <v>2.6745707988739014</v>
      </c>
      <c r="EJ48" s="116">
        <v>293.61087036132812</v>
      </c>
      <c r="EK48" s="116">
        <v>831.12347412109375</v>
      </c>
      <c r="EL48" s="117">
        <v>2.8306972980499268</v>
      </c>
      <c r="EM48" s="116">
        <v>328.13223266601562</v>
      </c>
      <c r="EN48" s="116">
        <v>920.023193359375</v>
      </c>
      <c r="EO48" s="117">
        <v>2.8038184642791748</v>
      </c>
      <c r="EP48" s="116">
        <v>353.71737670898437</v>
      </c>
      <c r="EQ48" s="116">
        <v>1000.3702392578125</v>
      </c>
      <c r="ER48" s="117">
        <v>2.828162670135498</v>
      </c>
      <c r="ES48" s="116">
        <v>399.26983642578125</v>
      </c>
      <c r="ET48" s="116">
        <v>1121.374267578125</v>
      </c>
      <c r="EU48" s="117">
        <v>2.8085625171661377</v>
      </c>
      <c r="EV48" s="116">
        <v>432.37509155273437</v>
      </c>
      <c r="EW48" s="116">
        <v>1215.2547607421875</v>
      </c>
      <c r="EX48" s="117">
        <v>2.8106493949890137</v>
      </c>
      <c r="EY48" s="116">
        <v>473.66336059570312</v>
      </c>
      <c r="EZ48" s="116">
        <v>1321.4576416015625</v>
      </c>
      <c r="FA48" s="117">
        <v>2.7898666858673096</v>
      </c>
      <c r="FB48" s="116">
        <v>500.60739135742187</v>
      </c>
      <c r="FC48" s="116">
        <v>1432.302734375</v>
      </c>
      <c r="FD48" s="117">
        <v>2.8611297607421875</v>
      </c>
      <c r="FE48" s="116">
        <v>547.05828857421875</v>
      </c>
      <c r="FF48" s="116">
        <v>1544.0400390625</v>
      </c>
      <c r="FG48" s="117">
        <v>2.822441577911377</v>
      </c>
      <c r="FH48" s="116">
        <v>587.876953125</v>
      </c>
      <c r="FI48" s="116">
        <v>1657.1685791015625</v>
      </c>
      <c r="FJ48" s="117">
        <v>2.8189036846160889</v>
      </c>
      <c r="FK48" s="116">
        <v>661.33636474609375</v>
      </c>
      <c r="FL48" s="116">
        <v>1826.46826171875</v>
      </c>
      <c r="FM48" s="117">
        <v>2.7617840766906738</v>
      </c>
      <c r="FN48" s="116">
        <v>748.9122314453125</v>
      </c>
      <c r="FO48" s="116">
        <v>2052.216796875</v>
      </c>
      <c r="FP48" s="117">
        <v>2.7402634620666504</v>
      </c>
      <c r="FQ48" s="116">
        <v>857.90643310546875</v>
      </c>
      <c r="FR48" s="116">
        <v>2279.21142578125</v>
      </c>
      <c r="FS48" s="117">
        <v>2.6567132472991943</v>
      </c>
      <c r="FT48" s="116">
        <v>940.9945068359375</v>
      </c>
      <c r="FU48" s="116">
        <v>2490.1220703125</v>
      </c>
      <c r="FV48" s="117">
        <v>2.6462662220001221</v>
      </c>
      <c r="FW48" s="116">
        <v>1069.733642578125</v>
      </c>
      <c r="FX48" s="116">
        <v>2772.49462890625</v>
      </c>
      <c r="FY48" s="117">
        <v>2.591761589050293</v>
      </c>
      <c r="FZ48" s="116">
        <v>1188.2420654296875</v>
      </c>
      <c r="GA48" s="116">
        <v>3102.769775390625</v>
      </c>
      <c r="GB48" s="117">
        <v>2.6112270355224609</v>
      </c>
      <c r="GC48" s="116">
        <v>1393.655029296875</v>
      </c>
      <c r="GD48" s="116">
        <v>3531.244873046875</v>
      </c>
      <c r="GE48" s="117">
        <v>2.5338013172149658</v>
      </c>
      <c r="GF48" s="116">
        <v>1625.5146484375</v>
      </c>
      <c r="GG48" s="116">
        <v>4066.52490234375</v>
      </c>
      <c r="GH48" s="117">
        <v>2.5016846656799316</v>
      </c>
      <c r="GI48" s="116">
        <v>1872.95751953125</v>
      </c>
      <c r="GJ48" s="116">
        <v>4667.4912109375</v>
      </c>
      <c r="GK48" s="117">
        <v>2.4920432567596436</v>
      </c>
      <c r="GL48" s="116">
        <v>2198.749755859375</v>
      </c>
      <c r="GM48" s="116">
        <v>5191.87353515625</v>
      </c>
      <c r="GN48" s="117">
        <v>2.3612844944000244</v>
      </c>
      <c r="GO48" s="116">
        <v>2541.799072265625</v>
      </c>
      <c r="GP48" s="116">
        <v>6028.1611328125</v>
      </c>
      <c r="GQ48" s="117">
        <v>2.3716120719909668</v>
      </c>
      <c r="GR48" s="116">
        <v>2905.854736328125</v>
      </c>
      <c r="GS48" s="116">
        <v>6763.86376953125</v>
      </c>
      <c r="GT48" s="117">
        <v>2.3276674747467041</v>
      </c>
      <c r="GU48" s="116">
        <v>3309.22509765625</v>
      </c>
      <c r="GV48" s="116">
        <v>7583.134765625</v>
      </c>
      <c r="GW48" s="117">
        <v>2.2915136814117432</v>
      </c>
      <c r="GX48" s="116">
        <v>3748.818115234375</v>
      </c>
      <c r="GY48" s="116">
        <v>8508.5107421875</v>
      </c>
      <c r="GZ48" s="117">
        <v>2.2696514129638672</v>
      </c>
      <c r="HA48" s="116">
        <v>4239.82373046875</v>
      </c>
      <c r="HB48" s="116">
        <v>9681.2421875</v>
      </c>
      <c r="HC48" s="117">
        <v>2.2834067344665527</v>
      </c>
      <c r="HD48" s="116">
        <v>4613.84228515625</v>
      </c>
      <c r="HE48" s="116">
        <v>10884.6728515625</v>
      </c>
      <c r="HF48" s="117">
        <v>2.3591341972351074</v>
      </c>
      <c r="HG48" s="116">
        <v>4915.9208984375</v>
      </c>
      <c r="HH48" s="116">
        <v>11572.005859375</v>
      </c>
      <c r="HI48" s="117">
        <v>2.3539853096008301</v>
      </c>
      <c r="HJ48" s="116">
        <v>5185.81103515625</v>
      </c>
      <c r="HK48" s="116">
        <v>12280.4443359375</v>
      </c>
      <c r="HL48" s="117">
        <v>2.3680856227874756</v>
      </c>
      <c r="HM48" s="116">
        <v>5432.4951171875</v>
      </c>
      <c r="HN48" s="116">
        <v>12908.099609375</v>
      </c>
      <c r="HO48" s="117">
        <v>2.3760905265808105</v>
      </c>
      <c r="HP48" s="116">
        <v>5642.36572265625</v>
      </c>
      <c r="HQ48" s="116">
        <v>13337.0234375</v>
      </c>
      <c r="HR48" s="117">
        <v>2.3637290000915527</v>
      </c>
      <c r="HS48" s="116">
        <v>5798.681640625</v>
      </c>
      <c r="HT48" s="116">
        <v>13732.9716796875</v>
      </c>
      <c r="HU48" s="117">
        <v>2.3682920932769775</v>
      </c>
      <c r="HV48" s="116">
        <v>6089.55810546875</v>
      </c>
      <c r="HW48" s="116">
        <v>14584.2421875</v>
      </c>
      <c r="HX48" s="117">
        <v>2.3949589729309082</v>
      </c>
      <c r="HY48" s="116">
        <v>6455.1669921875</v>
      </c>
      <c r="HZ48" s="116">
        <v>15463.783203125</v>
      </c>
      <c r="IA48" s="117">
        <v>2.3955667018890381</v>
      </c>
      <c r="IB48" s="116">
        <v>6764.546875</v>
      </c>
      <c r="IC48" s="116">
        <v>16001.6328125</v>
      </c>
      <c r="ID48" s="117">
        <v>2.3655142784118652</v>
      </c>
      <c r="IE48" s="116">
        <v>6966.61083984375</v>
      </c>
      <c r="IF48" s="116">
        <v>16354.5556640625</v>
      </c>
      <c r="IG48" s="117">
        <v>2.3475627899169922</v>
      </c>
      <c r="IH48" s="116">
        <v>7022.50634765625</v>
      </c>
      <c r="II48" s="116">
        <v>16615.1171875</v>
      </c>
      <c r="IJ48" s="117">
        <v>2.3659811019897461</v>
      </c>
      <c r="IK48" s="116">
        <v>7092.97314453125</v>
      </c>
      <c r="IL48" s="116">
        <v>16817.2734375</v>
      </c>
      <c r="IM48" s="117">
        <v>2.3709766864776611</v>
      </c>
      <c r="IN48" s="115">
        <v>7232.541015625</v>
      </c>
      <c r="IO48" s="116">
        <v>17302.380859375</v>
      </c>
      <c r="IP48" s="117">
        <v>2.392296314239502</v>
      </c>
      <c r="IQ48" s="116">
        <v>7660.60009765625</v>
      </c>
      <c r="IR48" s="116">
        <v>17698.755859375</v>
      </c>
      <c r="IS48" s="117">
        <v>2.3103616237640381</v>
      </c>
      <c r="IT48" s="116">
        <v>7843.58447265625</v>
      </c>
      <c r="IU48" s="116">
        <v>18230.955078125</v>
      </c>
      <c r="IV48" s="117">
        <v>2.3243143558502197</v>
      </c>
      <c r="IW48" s="116">
        <v>8118.91064453125</v>
      </c>
      <c r="IX48" s="116">
        <v>18750.58203125</v>
      </c>
      <c r="IY48" s="117">
        <v>2.3094947338104248</v>
      </c>
      <c r="IZ48" s="116">
        <v>8450.56640625</v>
      </c>
      <c r="JA48" s="116">
        <v>19477.419921875</v>
      </c>
      <c r="JB48" s="117">
        <v>2.3048655986785889</v>
      </c>
      <c r="JC48" s="116">
        <v>8850.8349609375</v>
      </c>
      <c r="JD48" s="116">
        <v>20144.0703125</v>
      </c>
      <c r="JE48" s="117">
        <v>2.2759513854980469</v>
      </c>
      <c r="JF48" s="116">
        <v>9101.873046875</v>
      </c>
      <c r="JG48" s="116">
        <v>20750.583984375</v>
      </c>
      <c r="JH48" s="117">
        <v>2.2798147201538086</v>
      </c>
      <c r="JI48" s="116">
        <v>9515.0615234375</v>
      </c>
      <c r="JJ48" s="116">
        <v>21421.9140625</v>
      </c>
      <c r="JK48" s="117">
        <v>2.2513689994812012</v>
      </c>
      <c r="JL48" s="116">
        <v>9968.4677734375</v>
      </c>
      <c r="JM48" s="116">
        <v>22361.1171875</v>
      </c>
      <c r="JN48" s="117">
        <v>2.2431850433349609</v>
      </c>
      <c r="JO48" s="116">
        <v>10250.439453125</v>
      </c>
      <c r="JP48" s="116">
        <v>22965.625</v>
      </c>
      <c r="JQ48" s="117">
        <v>2.240452766418457</v>
      </c>
      <c r="JR48" s="116">
        <v>10598.5439453125</v>
      </c>
      <c r="JS48" s="116">
        <v>23417.83984375</v>
      </c>
      <c r="JT48" s="117">
        <v>2.20953369140625</v>
      </c>
      <c r="JU48" s="116">
        <v>11393.1240234375</v>
      </c>
      <c r="JV48" s="116">
        <v>25095.560546875</v>
      </c>
      <c r="JW48" s="117">
        <v>2.2026934623718262</v>
      </c>
      <c r="JX48" s="116">
        <v>11773.28515625</v>
      </c>
      <c r="JY48" s="116">
        <v>26057.966796875</v>
      </c>
      <c r="JZ48" s="117">
        <v>2.213313102722168</v>
      </c>
      <c r="KA48" s="116">
        <v>11689.828125</v>
      </c>
      <c r="KB48" s="116">
        <v>26564.23828125</v>
      </c>
      <c r="KC48" s="117">
        <v>2.272423267364502</v>
      </c>
      <c r="KD48" s="116">
        <v>12246.376953125</v>
      </c>
      <c r="KE48" s="116">
        <v>26603.05859375</v>
      </c>
      <c r="KF48" s="117">
        <v>2.1723208427429199</v>
      </c>
      <c r="KG48" s="116">
        <v>12673.703125</v>
      </c>
      <c r="KH48" s="116">
        <v>27453.71875</v>
      </c>
      <c r="KI48" s="117">
        <v>2.1661953926086426</v>
      </c>
      <c r="KJ48" s="116">
        <v>12839.677734375</v>
      </c>
      <c r="KK48" s="116">
        <v>28349.93359375</v>
      </c>
      <c r="KL48" s="117">
        <v>2.2079942226409912</v>
      </c>
      <c r="KM48" s="116">
        <v>13184.5</v>
      </c>
      <c r="KN48" s="116">
        <v>28873.755859375</v>
      </c>
      <c r="KO48" s="117">
        <v>2.1899774074554443</v>
      </c>
      <c r="KP48" s="116">
        <v>13498.103515625</v>
      </c>
      <c r="KQ48" s="116">
        <v>29037.68359375</v>
      </c>
      <c r="KR48" s="117">
        <v>2.1512417793273926</v>
      </c>
      <c r="KS48" s="116">
        <v>13585.560546875</v>
      </c>
      <c r="KT48" s="116">
        <v>29301.779296875</v>
      </c>
      <c r="KU48" s="117">
        <v>2.1568324565887451</v>
      </c>
      <c r="KV48" s="134">
        <v>3.7154450416564941</v>
      </c>
      <c r="KW48" s="135">
        <v>3.5719096660614014</v>
      </c>
      <c r="KX48" s="135">
        <v>3.3849308490753174</v>
      </c>
      <c r="KY48" s="135">
        <v>3.1826038360595703</v>
      </c>
      <c r="KZ48" s="135">
        <v>2.6647911071777344</v>
      </c>
      <c r="LA48" s="135">
        <v>2.6923379898071289</v>
      </c>
      <c r="LB48" s="135">
        <v>2.804558277130127</v>
      </c>
      <c r="LC48" s="135">
        <v>2.5094060897827148</v>
      </c>
      <c r="LD48" s="135">
        <v>2.3428847789764404</v>
      </c>
      <c r="LE48" s="135">
        <v>2.3486933708190918</v>
      </c>
      <c r="LF48" s="135">
        <v>2.2361056804656982</v>
      </c>
      <c r="LG48" s="135">
        <v>2.1744482517242432</v>
      </c>
      <c r="LH48" s="135">
        <f t="shared" si="0"/>
        <v>3.5574285189310708</v>
      </c>
      <c r="LI48" s="135">
        <f t="shared" si="1"/>
        <v>2.9236974716186523</v>
      </c>
      <c r="LJ48" s="135">
        <f t="shared" si="2"/>
        <v>2.5872967839241028</v>
      </c>
      <c r="LK48" s="144">
        <f t="shared" si="3"/>
        <v>2.2530824343363443</v>
      </c>
    </row>
    <row r="49" spans="1:323" ht="15" customHeight="1">
      <c r="A49" s="114">
        <v>35</v>
      </c>
      <c r="B49" s="115">
        <v>310.62057495117187</v>
      </c>
      <c r="C49" s="116">
        <v>1111.734375</v>
      </c>
      <c r="D49" s="117">
        <v>3.5790750980377197</v>
      </c>
      <c r="E49" s="116">
        <v>332.28915405273437</v>
      </c>
      <c r="F49" s="116">
        <v>1243.3089599609375</v>
      </c>
      <c r="G49" s="117">
        <v>3.7416477203369141</v>
      </c>
      <c r="H49" s="116">
        <v>408.2203369140625</v>
      </c>
      <c r="I49" s="116">
        <v>1456.1109619140625</v>
      </c>
      <c r="J49" s="117">
        <v>3.5669732093811035</v>
      </c>
      <c r="K49" s="116">
        <v>468.3270263671875</v>
      </c>
      <c r="L49" s="116">
        <v>1692.1790771484375</v>
      </c>
      <c r="M49" s="117">
        <v>3.6132423877716064</v>
      </c>
      <c r="N49" s="116">
        <v>600.14593505859375</v>
      </c>
      <c r="O49" s="116">
        <v>2154.43994140625</v>
      </c>
      <c r="P49" s="117">
        <v>3.589860200881958</v>
      </c>
      <c r="Q49" s="116">
        <v>765.56890869140625</v>
      </c>
      <c r="R49" s="116">
        <v>2576.6064453125</v>
      </c>
      <c r="S49" s="117">
        <v>3.3656101226806641</v>
      </c>
      <c r="T49" s="116">
        <v>972.03179931640625</v>
      </c>
      <c r="U49" s="116">
        <v>3350.909912109375</v>
      </c>
      <c r="V49" s="117">
        <v>3.4473254680633545</v>
      </c>
      <c r="W49" s="116">
        <v>1308.2083740234375</v>
      </c>
      <c r="X49" s="116">
        <v>4401.25732421875</v>
      </c>
      <c r="Y49" s="117">
        <v>3.3643395900726318</v>
      </c>
      <c r="Z49" s="116">
        <v>1364.213134765625</v>
      </c>
      <c r="AA49" s="116">
        <v>4470.10693359375</v>
      </c>
      <c r="AB49" s="117">
        <v>3.2766923904418945</v>
      </c>
      <c r="AC49" s="116">
        <v>1409.4146728515625</v>
      </c>
      <c r="AD49" s="116">
        <v>4769.95849609375</v>
      </c>
      <c r="AE49" s="117">
        <v>3.3843541145324707</v>
      </c>
      <c r="AF49" s="116">
        <v>1545.071044921875</v>
      </c>
      <c r="AG49" s="116">
        <v>5437.6318359375</v>
      </c>
      <c r="AH49" s="117">
        <v>3.519340991973877</v>
      </c>
      <c r="AI49" s="116">
        <v>1799.8458251953125</v>
      </c>
      <c r="AJ49" s="116">
        <v>6088.2529296875</v>
      </c>
      <c r="AK49" s="117">
        <v>3.3826525211334229</v>
      </c>
      <c r="AL49" s="116">
        <v>1933.22509765625</v>
      </c>
      <c r="AM49" s="116">
        <v>6423.49755859375</v>
      </c>
      <c r="AN49" s="117">
        <v>3.3226847648620605</v>
      </c>
      <c r="AO49" s="116">
        <v>2320.447265625</v>
      </c>
      <c r="AP49" s="116">
        <v>7528.20849609375</v>
      </c>
      <c r="AQ49" s="117">
        <v>3.2442920207977295</v>
      </c>
      <c r="AR49" s="116">
        <v>2337.2158203125</v>
      </c>
      <c r="AS49" s="116">
        <v>7783.2978515625</v>
      </c>
      <c r="AT49" s="117">
        <v>3.330157995223999</v>
      </c>
      <c r="AU49" s="116">
        <v>2535.38427734375</v>
      </c>
      <c r="AV49" s="116">
        <v>8362.4384765625</v>
      </c>
      <c r="AW49" s="117">
        <v>3.2982923984527588</v>
      </c>
      <c r="AX49" s="116">
        <v>2817.9208984375</v>
      </c>
      <c r="AY49" s="116">
        <v>8946.7021484375</v>
      </c>
      <c r="AZ49" s="117">
        <v>3.1749300956726074</v>
      </c>
      <c r="BA49" s="116">
        <v>2905.8916015625</v>
      </c>
      <c r="BB49" s="116">
        <v>8773.09375</v>
      </c>
      <c r="BC49" s="117">
        <v>3.0190713405609131</v>
      </c>
      <c r="BD49" s="116">
        <v>2717.59326171875</v>
      </c>
      <c r="BE49" s="116">
        <v>8129.2431640625</v>
      </c>
      <c r="BF49" s="117">
        <v>2.9913392066955566</v>
      </c>
      <c r="BG49" s="116">
        <v>2355.995849609375</v>
      </c>
      <c r="BH49" s="116">
        <v>7373.1025390625</v>
      </c>
      <c r="BI49" s="117">
        <v>3.1295056343078613</v>
      </c>
      <c r="BJ49" s="116">
        <v>2207.349365234375</v>
      </c>
      <c r="BK49" s="116">
        <v>7202.9775390625</v>
      </c>
      <c r="BL49" s="117">
        <v>3.2631795406341553</v>
      </c>
      <c r="BM49" s="116">
        <v>2002.202392578125</v>
      </c>
      <c r="BN49" s="116">
        <v>6598.71826171875</v>
      </c>
      <c r="BO49" s="117">
        <v>3.2957298755645752</v>
      </c>
      <c r="BP49" s="116">
        <v>1912.9329833984375</v>
      </c>
      <c r="BQ49" s="116">
        <v>6470.04736328125</v>
      </c>
      <c r="BR49" s="117">
        <v>3.382265567779541</v>
      </c>
      <c r="BS49" s="116">
        <v>2224.1025390625</v>
      </c>
      <c r="BT49" s="116">
        <v>7156.38671875</v>
      </c>
      <c r="BU49" s="117">
        <v>3.2176513671875</v>
      </c>
      <c r="BV49" s="116">
        <v>2787.79443359375</v>
      </c>
      <c r="BW49" s="116">
        <v>8714.7431640625</v>
      </c>
      <c r="BX49" s="117">
        <v>3.1260349750518799</v>
      </c>
      <c r="BY49" s="116">
        <v>3136.549072265625</v>
      </c>
      <c r="BZ49" s="116">
        <v>9475.9140625</v>
      </c>
      <c r="CA49" s="117">
        <v>3.0211272239685059</v>
      </c>
      <c r="CB49" s="116">
        <v>3606.856201171875</v>
      </c>
      <c r="CC49" s="116">
        <v>10335.4482421875</v>
      </c>
      <c r="CD49" s="117">
        <v>2.8655004501342773</v>
      </c>
      <c r="CE49" s="116">
        <v>3218.494384765625</v>
      </c>
      <c r="CF49" s="116">
        <v>9446.4619140625</v>
      </c>
      <c r="CG49" s="117">
        <v>2.935056209564209</v>
      </c>
      <c r="CH49" s="116">
        <v>4225.29736328125</v>
      </c>
      <c r="CI49" s="116">
        <v>12310.71484375</v>
      </c>
      <c r="CJ49" s="117">
        <v>2.9135735034942627</v>
      </c>
      <c r="CK49" s="116">
        <v>5937.73828125</v>
      </c>
      <c r="CL49" s="116">
        <v>16230.4169921875</v>
      </c>
      <c r="CM49" s="117">
        <v>2.7334342002868652</v>
      </c>
      <c r="CN49" s="116">
        <v>7611.88671875</v>
      </c>
      <c r="CO49" s="116">
        <v>19162.900390625</v>
      </c>
      <c r="CP49" s="117">
        <v>2.5174968242645264</v>
      </c>
      <c r="CQ49" s="116">
        <v>9685.9306640625</v>
      </c>
      <c r="CR49" s="116">
        <v>23379.51953125</v>
      </c>
      <c r="CS49" s="117">
        <v>2.4137606620788574</v>
      </c>
      <c r="CT49" s="116">
        <v>17285.84765625</v>
      </c>
      <c r="CU49" s="116">
        <v>41823.7890625</v>
      </c>
      <c r="CV49" s="117">
        <v>2.4195394515991211</v>
      </c>
      <c r="CW49" s="116">
        <v>25024.40625</v>
      </c>
      <c r="CX49" s="116">
        <v>64345.0625</v>
      </c>
      <c r="CY49" s="117">
        <v>2.5712921619415283</v>
      </c>
      <c r="CZ49" s="116">
        <v>32347.427734375</v>
      </c>
      <c r="DA49" s="116">
        <v>85129.6015625</v>
      </c>
      <c r="DB49" s="117">
        <v>2.6317269802093506</v>
      </c>
      <c r="DC49" s="116">
        <v>55111.43359375</v>
      </c>
      <c r="DD49" s="116">
        <v>141802</v>
      </c>
      <c r="DE49" s="117">
        <v>2.573005199432373</v>
      </c>
      <c r="DF49" s="116">
        <v>108.51145935058594</v>
      </c>
      <c r="DG49" s="116">
        <v>273.44485473632812</v>
      </c>
      <c r="DH49" s="117">
        <v>2.5199630260467529</v>
      </c>
      <c r="DI49" s="116">
        <v>125.839111328125</v>
      </c>
      <c r="DJ49" s="116">
        <v>318.30252075195312</v>
      </c>
      <c r="DK49" s="117">
        <v>2.5294404029846191</v>
      </c>
      <c r="DL49" s="116">
        <v>155.5699462890625</v>
      </c>
      <c r="DM49" s="116">
        <v>404.73233032226562</v>
      </c>
      <c r="DN49" s="117">
        <v>2.6016099452972412</v>
      </c>
      <c r="DO49" s="116">
        <v>182.09039306640625</v>
      </c>
      <c r="DP49" s="116">
        <v>477.802734375</v>
      </c>
      <c r="DQ49" s="117">
        <v>2.6239864826202393</v>
      </c>
      <c r="DR49" s="116">
        <v>186.59527587890625</v>
      </c>
      <c r="DS49" s="116">
        <v>484.75997924804687</v>
      </c>
      <c r="DT49" s="117">
        <v>2.5979220867156982</v>
      </c>
      <c r="DU49" s="116">
        <v>195.42332458496094</v>
      </c>
      <c r="DV49" s="116">
        <v>519.1336669921875</v>
      </c>
      <c r="DW49" s="117">
        <v>2.6564569473266602</v>
      </c>
      <c r="DX49" s="116">
        <v>207.67434692382812</v>
      </c>
      <c r="DY49" s="116">
        <v>560.75860595703125</v>
      </c>
      <c r="DZ49" s="117">
        <v>2.7001824378967285</v>
      </c>
      <c r="EA49" s="116">
        <v>227.84915161132812</v>
      </c>
      <c r="EB49" s="116">
        <v>604.2337646484375</v>
      </c>
      <c r="EC49" s="117">
        <v>2.6519026756286621</v>
      </c>
      <c r="ED49" s="116">
        <v>253.66624450683594</v>
      </c>
      <c r="EE49" s="118">
        <v>688.7108154296875</v>
      </c>
      <c r="EF49" s="119">
        <v>2.7150273323059082</v>
      </c>
      <c r="EG49" s="115">
        <v>288.6693115234375</v>
      </c>
      <c r="EH49" s="116">
        <v>759.66748046875</v>
      </c>
      <c r="EI49" s="117">
        <v>2.6316184997558594</v>
      </c>
      <c r="EJ49" s="116">
        <v>301.2628173828125</v>
      </c>
      <c r="EK49" s="116">
        <v>839.3338623046875</v>
      </c>
      <c r="EL49" s="117">
        <v>2.7860519886016846</v>
      </c>
      <c r="EM49" s="116">
        <v>337.10311889648437</v>
      </c>
      <c r="EN49" s="116">
        <v>929.05987548828125</v>
      </c>
      <c r="EO49" s="117">
        <v>2.7560110092163086</v>
      </c>
      <c r="EP49" s="116">
        <v>363.11822509765625</v>
      </c>
      <c r="EQ49" s="116">
        <v>1010.2461547851562</v>
      </c>
      <c r="ER49" s="117">
        <v>2.7821412086486816</v>
      </c>
      <c r="ES49" s="116">
        <v>409.57958984375</v>
      </c>
      <c r="ET49" s="116">
        <v>1132.4039306640625</v>
      </c>
      <c r="EU49" s="117">
        <v>2.7647957801818848</v>
      </c>
      <c r="EV49" s="116">
        <v>443.86776733398438</v>
      </c>
      <c r="EW49" s="116">
        <v>1227.210205078125</v>
      </c>
      <c r="EX49" s="117">
        <v>2.76481032371521</v>
      </c>
      <c r="EY49" s="116">
        <v>485.97970581054687</v>
      </c>
      <c r="EZ49" s="116">
        <v>1334.405517578125</v>
      </c>
      <c r="FA49" s="117">
        <v>2.745805025100708</v>
      </c>
      <c r="FB49" s="116">
        <v>513.85546875</v>
      </c>
      <c r="FC49" s="116">
        <v>1446.5340576171875</v>
      </c>
      <c r="FD49" s="117">
        <v>2.8150601387023926</v>
      </c>
      <c r="FE49" s="116">
        <v>561.5184326171875</v>
      </c>
      <c r="FF49" s="116">
        <v>1559.2666015625</v>
      </c>
      <c r="FG49" s="117">
        <v>2.7768752574920654</v>
      </c>
      <c r="FH49" s="116">
        <v>603.364501953125</v>
      </c>
      <c r="FI49" s="116">
        <v>1673.49951171875</v>
      </c>
      <c r="FJ49" s="117">
        <v>2.7736127376556396</v>
      </c>
      <c r="FK49" s="116">
        <v>678.44915771484375</v>
      </c>
      <c r="FL49" s="116">
        <v>1844.26123046875</v>
      </c>
      <c r="FM49" s="117">
        <v>2.718348503112793</v>
      </c>
      <c r="FN49" s="116">
        <v>768.06524658203125</v>
      </c>
      <c r="FO49" s="116">
        <v>2072.119873046875</v>
      </c>
      <c r="FP49" s="117">
        <v>2.6978435516357422</v>
      </c>
      <c r="FQ49" s="116">
        <v>879.56341552734375</v>
      </c>
      <c r="FR49" s="116">
        <v>2300.910400390625</v>
      </c>
      <c r="FS49" s="117">
        <v>2.6159687042236328</v>
      </c>
      <c r="FT49" s="116">
        <v>965.4808349609375</v>
      </c>
      <c r="FU49" s="116">
        <v>2513.765869140625</v>
      </c>
      <c r="FV49" s="117">
        <v>2.6036415100097656</v>
      </c>
      <c r="FW49" s="116">
        <v>1095.6396484375</v>
      </c>
      <c r="FX49" s="116">
        <v>2798.490966796875</v>
      </c>
      <c r="FY49" s="117">
        <v>2.5542075634002686</v>
      </c>
      <c r="FZ49" s="116">
        <v>1219.4407958984375</v>
      </c>
      <c r="GA49" s="116">
        <v>3131.983154296875</v>
      </c>
      <c r="GB49" s="117">
        <v>2.5683765411376953</v>
      </c>
      <c r="GC49" s="116">
        <v>1429.4063720703125</v>
      </c>
      <c r="GD49" s="116">
        <v>3563.8544921875</v>
      </c>
      <c r="GE49" s="117">
        <v>2.4932408332824707</v>
      </c>
      <c r="GF49" s="116">
        <v>1665.55224609375</v>
      </c>
      <c r="GG49" s="116">
        <v>4103.76953125</v>
      </c>
      <c r="GH49" s="117">
        <v>2.4639091491699219</v>
      </c>
      <c r="GI49" s="116">
        <v>1920.108642578125</v>
      </c>
      <c r="GJ49" s="116">
        <v>4710.119140625</v>
      </c>
      <c r="GK49" s="117">
        <v>2.4530482292175293</v>
      </c>
      <c r="GL49" s="116">
        <v>2247.60791015625</v>
      </c>
      <c r="GM49" s="116">
        <v>5237.5439453125</v>
      </c>
      <c r="GN49" s="117">
        <v>2.3302748203277588</v>
      </c>
      <c r="GO49" s="116">
        <v>2594.762451171875</v>
      </c>
      <c r="GP49" s="116">
        <v>6081.38818359375</v>
      </c>
      <c r="GQ49" s="117">
        <v>2.3437166213989258</v>
      </c>
      <c r="GR49" s="116">
        <v>2965.679931640625</v>
      </c>
      <c r="GS49" s="116">
        <v>6822.755859375</v>
      </c>
      <c r="GT49" s="117">
        <v>2.3005704879760742</v>
      </c>
      <c r="GU49" s="116">
        <v>3376.815673828125</v>
      </c>
      <c r="GV49" s="116">
        <v>7648.3662109375</v>
      </c>
      <c r="GW49" s="117">
        <v>2.2649641036987305</v>
      </c>
      <c r="GX49" s="116">
        <v>3828.88037109375</v>
      </c>
      <c r="GY49" s="116">
        <v>8581.1201171875</v>
      </c>
      <c r="GZ49" s="117">
        <v>2.2411565780639648</v>
      </c>
      <c r="HA49" s="116">
        <v>4324.86328125</v>
      </c>
      <c r="HB49" s="116">
        <v>9764.3037109375</v>
      </c>
      <c r="HC49" s="117">
        <v>2.257713794708252</v>
      </c>
      <c r="HD49" s="116">
        <v>4707.71630859375</v>
      </c>
      <c r="HE49" s="116">
        <v>10980.423828125</v>
      </c>
      <c r="HF49" s="117">
        <v>2.3324310779571533</v>
      </c>
      <c r="HG49" s="116">
        <v>5016.64697265625</v>
      </c>
      <c r="HH49" s="116">
        <v>11673.6328125</v>
      </c>
      <c r="HI49" s="117">
        <v>2.3269791603088379</v>
      </c>
      <c r="HJ49" s="116">
        <v>5303.490234375</v>
      </c>
      <c r="HK49" s="116">
        <v>12388.6865234375</v>
      </c>
      <c r="HL49" s="117">
        <v>2.3359496593475342</v>
      </c>
      <c r="HM49" s="116">
        <v>5549.5634765625</v>
      </c>
      <c r="HN49" s="116">
        <v>13022.2060546875</v>
      </c>
      <c r="HO49" s="117">
        <v>2.3465280532836914</v>
      </c>
      <c r="HP49" s="116">
        <v>5761.11328125</v>
      </c>
      <c r="HQ49" s="116">
        <v>13454.4892578125</v>
      </c>
      <c r="HR49" s="117">
        <v>2.335397481918335</v>
      </c>
      <c r="HS49" s="116">
        <v>5921.48095703125</v>
      </c>
      <c r="HT49" s="116">
        <v>13854.0986328125</v>
      </c>
      <c r="HU49" s="117">
        <v>2.3396341800689697</v>
      </c>
      <c r="HV49" s="116">
        <v>6229.7451171875</v>
      </c>
      <c r="HW49" s="116">
        <v>14713.8623046875</v>
      </c>
      <c r="HX49" s="117">
        <v>2.3618721961975098</v>
      </c>
      <c r="HY49" s="116">
        <v>6614.7275390625</v>
      </c>
      <c r="HZ49" s="116">
        <v>15601.13671875</v>
      </c>
      <c r="IA49" s="117">
        <v>2.3585455417633057</v>
      </c>
      <c r="IB49" s="116">
        <v>6914.27783203125</v>
      </c>
      <c r="IC49" s="116">
        <v>16142.5869140625</v>
      </c>
      <c r="ID49" s="117">
        <v>2.3346743583679199</v>
      </c>
      <c r="IE49" s="116">
        <v>7125.724609375</v>
      </c>
      <c r="IF49" s="116">
        <v>16497.771484375</v>
      </c>
      <c r="IG49" s="117">
        <v>2.3152413368225098</v>
      </c>
      <c r="IH49" s="116">
        <v>7190.490234375</v>
      </c>
      <c r="II49" s="116">
        <v>16761.416015625</v>
      </c>
      <c r="IJ49" s="117">
        <v>2.3310532569885254</v>
      </c>
      <c r="IK49" s="116">
        <v>7270.1552734375</v>
      </c>
      <c r="IL49" s="116">
        <v>16965.52734375</v>
      </c>
      <c r="IM49" s="117">
        <v>2.333585262298584</v>
      </c>
      <c r="IN49" s="115">
        <v>7427.11865234375</v>
      </c>
      <c r="IO49" s="116">
        <v>17455.814453125</v>
      </c>
      <c r="IP49" s="117">
        <v>2.35028076171875</v>
      </c>
      <c r="IQ49" s="116">
        <v>7844.57470703125</v>
      </c>
      <c r="IR49" s="116">
        <v>17851.748046875</v>
      </c>
      <c r="IS49" s="117">
        <v>2.2756807804107666</v>
      </c>
      <c r="IT49" s="116">
        <v>8030.74658203125</v>
      </c>
      <c r="IU49" s="116">
        <v>18389.3203125</v>
      </c>
      <c r="IV49" s="117">
        <v>2.2898643016815186</v>
      </c>
      <c r="IW49" s="116">
        <v>8316.998046875</v>
      </c>
      <c r="IX49" s="116">
        <v>18912.634765625</v>
      </c>
      <c r="IY49" s="117">
        <v>2.2739737033843994</v>
      </c>
      <c r="IZ49" s="116">
        <v>8655.9423828125</v>
      </c>
      <c r="JA49" s="116">
        <v>19645.484375</v>
      </c>
      <c r="JB49" s="117">
        <v>2.2695951461791992</v>
      </c>
      <c r="JC49" s="116">
        <v>9039.2294921875</v>
      </c>
      <c r="JD49" s="116">
        <v>20316.34765625</v>
      </c>
      <c r="JE49" s="117">
        <v>2.247575044631958</v>
      </c>
      <c r="JF49" s="116">
        <v>9319.75390625</v>
      </c>
      <c r="JG49" s="116">
        <v>20928.12890625</v>
      </c>
      <c r="JH49" s="117">
        <v>2.2455666065216064</v>
      </c>
      <c r="JI49" s="116">
        <v>9740.740234375</v>
      </c>
      <c r="JJ49" s="116">
        <v>21603.345703125</v>
      </c>
      <c r="JK49" s="117">
        <v>2.2178339958190918</v>
      </c>
      <c r="JL49" s="116">
        <v>10186.4697265625</v>
      </c>
      <c r="JM49" s="116">
        <v>22550.10546875</v>
      </c>
      <c r="JN49" s="117">
        <v>2.213731050491333</v>
      </c>
      <c r="JO49" s="116">
        <v>10475.4375</v>
      </c>
      <c r="JP49" s="116">
        <v>23159.517578125</v>
      </c>
      <c r="JQ49" s="117">
        <v>2.2108402252197266</v>
      </c>
      <c r="JR49" s="116">
        <v>10830.291015625</v>
      </c>
      <c r="JS49" s="116">
        <v>23613.263671875</v>
      </c>
      <c r="JT49" s="117">
        <v>2.1802980899810791</v>
      </c>
      <c r="JU49" s="116">
        <v>11612.099609375</v>
      </c>
      <c r="JV49" s="116">
        <v>25304.6640625</v>
      </c>
      <c r="JW49" s="117">
        <v>2.1791634559631348</v>
      </c>
      <c r="JX49" s="116">
        <v>11975.0869140625</v>
      </c>
      <c r="JY49" s="116">
        <v>26276.171875</v>
      </c>
      <c r="JZ49" s="117">
        <v>2.1942365169525146</v>
      </c>
      <c r="KA49" s="116">
        <v>11913.24609375</v>
      </c>
      <c r="KB49" s="116">
        <v>26791.361328125</v>
      </c>
      <c r="KC49" s="117">
        <v>2.2488715648651123</v>
      </c>
      <c r="KD49" s="116">
        <v>12468.6435546875</v>
      </c>
      <c r="KE49" s="116">
        <v>26822.24609375</v>
      </c>
      <c r="KF49" s="117">
        <v>2.1511759757995605</v>
      </c>
      <c r="KG49" s="116">
        <v>12923.728515625</v>
      </c>
      <c r="KH49" s="116">
        <v>27679.1640625</v>
      </c>
      <c r="KI49" s="117">
        <v>2.1417319774627686</v>
      </c>
      <c r="KJ49" s="116">
        <v>13089.5595703125</v>
      </c>
      <c r="KK49" s="116">
        <v>28586.619140625</v>
      </c>
      <c r="KL49" s="117">
        <v>2.1839251518249512</v>
      </c>
      <c r="KM49" s="116">
        <v>13424.791015625</v>
      </c>
      <c r="KN49" s="116">
        <v>29113.275390625</v>
      </c>
      <c r="KO49" s="117">
        <v>2.1686203479766846</v>
      </c>
      <c r="KP49" s="116">
        <v>13736.029296875</v>
      </c>
      <c r="KQ49" s="116">
        <v>29274.92578125</v>
      </c>
      <c r="KR49" s="117">
        <v>2.1312508583068848</v>
      </c>
      <c r="KS49" s="116">
        <v>13827.470703125</v>
      </c>
      <c r="KT49" s="116">
        <v>29541.712890625</v>
      </c>
      <c r="KU49" s="117">
        <v>2.1364510059356689</v>
      </c>
      <c r="KV49" s="134">
        <v>3.6603612899780273</v>
      </c>
      <c r="KW49" s="135">
        <v>3.5166022777557373</v>
      </c>
      <c r="KX49" s="135">
        <v>3.3297736644744873</v>
      </c>
      <c r="KY49" s="135">
        <v>3.1311404705047607</v>
      </c>
      <c r="KZ49" s="135">
        <v>2.6228847503662109</v>
      </c>
      <c r="LA49" s="135">
        <v>2.6494197845458984</v>
      </c>
      <c r="LB49" s="135">
        <v>2.7595303058624268</v>
      </c>
      <c r="LC49" s="135">
        <v>2.4726953506469727</v>
      </c>
      <c r="LD49" s="135">
        <v>2.3142626285552979</v>
      </c>
      <c r="LE49" s="135">
        <v>2.3132493495941162</v>
      </c>
      <c r="LF49" s="135">
        <v>2.2089293003082275</v>
      </c>
      <c r="LG49" s="135">
        <v>2.1523959636688232</v>
      </c>
      <c r="LH49" s="135">
        <f t="shared" si="0"/>
        <v>3.5022457440694175</v>
      </c>
      <c r="LI49" s="135">
        <f t="shared" si="1"/>
        <v>2.8770126104354858</v>
      </c>
      <c r="LJ49" s="135">
        <f t="shared" si="2"/>
        <v>2.5489770174026489</v>
      </c>
      <c r="LK49" s="144">
        <f t="shared" si="3"/>
        <v>2.2248582045237222</v>
      </c>
    </row>
    <row r="50" spans="1:323" ht="15" customHeight="1">
      <c r="A50" s="114">
        <v>36</v>
      </c>
      <c r="B50" s="115">
        <v>317.84170532226562</v>
      </c>
      <c r="C50" s="116">
        <v>1124.19482421875</v>
      </c>
      <c r="D50" s="117">
        <v>3.5369644165039062</v>
      </c>
      <c r="E50" s="116">
        <v>340.99481201171875</v>
      </c>
      <c r="F50" s="116">
        <v>1257.475341796875</v>
      </c>
      <c r="G50" s="117">
        <v>3.6876671314239502</v>
      </c>
      <c r="H50" s="116">
        <v>419.7945556640625</v>
      </c>
      <c r="I50" s="116">
        <v>1472.3935546875</v>
      </c>
      <c r="J50" s="117">
        <v>3.5074145793914795</v>
      </c>
      <c r="K50" s="116">
        <v>480.19891357421875</v>
      </c>
      <c r="L50" s="116">
        <v>1711.20849609375</v>
      </c>
      <c r="M50" s="117">
        <v>3.5635409355163574</v>
      </c>
      <c r="N50" s="116">
        <v>615.693359375</v>
      </c>
      <c r="O50" s="116">
        <v>2178.603759765625</v>
      </c>
      <c r="P50" s="117">
        <v>3.5384557247161865</v>
      </c>
      <c r="Q50" s="116">
        <v>781.90313720703125</v>
      </c>
      <c r="R50" s="116">
        <v>2604.77490234375</v>
      </c>
      <c r="S50" s="117">
        <v>3.3313267230987549</v>
      </c>
      <c r="T50" s="116">
        <v>997.13653564453125</v>
      </c>
      <c r="U50" s="116">
        <v>3387.8828125</v>
      </c>
      <c r="V50" s="117">
        <v>3.3976118564605713</v>
      </c>
      <c r="W50" s="116">
        <v>1343.4010009765625</v>
      </c>
      <c r="X50" s="116">
        <v>4449.31005859375</v>
      </c>
      <c r="Y50" s="117">
        <v>3.3119747638702393</v>
      </c>
      <c r="Z50" s="116">
        <v>1397.913818359375</v>
      </c>
      <c r="AA50" s="116">
        <v>4518.37158203125</v>
      </c>
      <c r="AB50" s="117">
        <v>3.232224702835083</v>
      </c>
      <c r="AC50" s="116">
        <v>1447.0572509765625</v>
      </c>
      <c r="AD50" s="116">
        <v>4822.171875</v>
      </c>
      <c r="AE50" s="117">
        <v>3.3323988914489746</v>
      </c>
      <c r="AF50" s="116">
        <v>1589.621337890625</v>
      </c>
      <c r="AG50" s="116">
        <v>5498.10400390625</v>
      </c>
      <c r="AH50" s="117">
        <v>3.4587507247924805</v>
      </c>
      <c r="AI50" s="116">
        <v>1846.386962890625</v>
      </c>
      <c r="AJ50" s="116">
        <v>6154.89404296875</v>
      </c>
      <c r="AK50" s="117">
        <v>3.3334801197052002</v>
      </c>
      <c r="AL50" s="116">
        <v>1983.4300537109375</v>
      </c>
      <c r="AM50" s="116">
        <v>6493.26318359375</v>
      </c>
      <c r="AN50" s="117">
        <v>3.2737545967102051</v>
      </c>
      <c r="AO50" s="116">
        <v>2377.70751953125</v>
      </c>
      <c r="AP50" s="116">
        <v>7609.13037109375</v>
      </c>
      <c r="AQ50" s="117">
        <v>3.2001960277557373</v>
      </c>
      <c r="AR50" s="116">
        <v>2397.198486328125</v>
      </c>
      <c r="AS50" s="116">
        <v>7867.921875</v>
      </c>
      <c r="AT50" s="117">
        <v>3.2821319103240967</v>
      </c>
      <c r="AU50" s="116">
        <v>2599.77880859375</v>
      </c>
      <c r="AV50" s="116">
        <v>8452.9814453125</v>
      </c>
      <c r="AW50" s="117">
        <v>3.2514233589172363</v>
      </c>
      <c r="AX50" s="116">
        <v>2889.424072265625</v>
      </c>
      <c r="AY50" s="116">
        <v>9041.9033203125</v>
      </c>
      <c r="AZ50" s="117">
        <v>3.1293098926544189</v>
      </c>
      <c r="BA50" s="116">
        <v>2980.322998046875</v>
      </c>
      <c r="BB50" s="116">
        <v>8864.1845703125</v>
      </c>
      <c r="BC50" s="117">
        <v>2.9742362499237061</v>
      </c>
      <c r="BD50" s="116">
        <v>2787.240234375</v>
      </c>
      <c r="BE50" s="116">
        <v>8213.25390625</v>
      </c>
      <c r="BF50" s="117">
        <v>2.9467334747314453</v>
      </c>
      <c r="BG50" s="116">
        <v>2417.09765625</v>
      </c>
      <c r="BH50" s="116">
        <v>7451.0146484375</v>
      </c>
      <c r="BI50" s="117">
        <v>3.0826287269592285</v>
      </c>
      <c r="BJ50" s="116">
        <v>2264.96484375</v>
      </c>
      <c r="BK50" s="116">
        <v>7280.58203125</v>
      </c>
      <c r="BL50" s="117">
        <v>3.2144348621368408</v>
      </c>
      <c r="BM50" s="116">
        <v>2054.5029296875</v>
      </c>
      <c r="BN50" s="116">
        <v>6670.12841796875</v>
      </c>
      <c r="BO50" s="117">
        <v>3.2465898990631104</v>
      </c>
      <c r="BP50" s="116">
        <v>1963.148193359375</v>
      </c>
      <c r="BQ50" s="116">
        <v>6540.85791015625</v>
      </c>
      <c r="BR50" s="117">
        <v>3.3318207263946533</v>
      </c>
      <c r="BS50" s="116">
        <v>2280.6162109375</v>
      </c>
      <c r="BT50" s="116">
        <v>7233.009765625</v>
      </c>
      <c r="BU50" s="117">
        <v>3.1715154647827148</v>
      </c>
      <c r="BV50" s="116">
        <v>2858.35888671875</v>
      </c>
      <c r="BW50" s="116">
        <v>8806.7978515625</v>
      </c>
      <c r="BX50" s="117">
        <v>3.0810678005218506</v>
      </c>
      <c r="BY50" s="116">
        <v>3215.470703125</v>
      </c>
      <c r="BZ50" s="116">
        <v>9574.34765625</v>
      </c>
      <c r="CA50" s="117">
        <v>2.9775881767272949</v>
      </c>
      <c r="CB50" s="116">
        <v>3697.0986328125</v>
      </c>
      <c r="CC50" s="116">
        <v>10439.875</v>
      </c>
      <c r="CD50" s="117">
        <v>2.8238022327423096</v>
      </c>
      <c r="CE50" s="116">
        <v>3299.76171875</v>
      </c>
      <c r="CF50" s="116">
        <v>9543.13671875</v>
      </c>
      <c r="CG50" s="117">
        <v>2.8920683860778809</v>
      </c>
      <c r="CH50" s="116">
        <v>4330.0869140625</v>
      </c>
      <c r="CI50" s="116">
        <v>12436.2275390625</v>
      </c>
      <c r="CJ50" s="117">
        <v>2.8720502853393555</v>
      </c>
      <c r="CK50" s="116">
        <v>6084.76806640625</v>
      </c>
      <c r="CL50" s="116">
        <v>16390.087890625</v>
      </c>
      <c r="CM50" s="117">
        <v>2.6936256885528564</v>
      </c>
      <c r="CN50" s="116">
        <v>7796.5322265625</v>
      </c>
      <c r="CO50" s="116">
        <v>19341.939453125</v>
      </c>
      <c r="CP50" s="117">
        <v>2.4808387756347656</v>
      </c>
      <c r="CQ50" s="116">
        <v>9922.609375</v>
      </c>
      <c r="CR50" s="116">
        <v>23591.626953125</v>
      </c>
      <c r="CS50" s="117">
        <v>2.3775627613067627</v>
      </c>
      <c r="CT50" s="116">
        <v>17706.61328125</v>
      </c>
      <c r="CU50" s="116">
        <v>42203.91015625</v>
      </c>
      <c r="CV50" s="117">
        <v>2.3835110664367676</v>
      </c>
      <c r="CW50" s="116">
        <v>25636.615234375</v>
      </c>
      <c r="CX50" s="116">
        <v>64954.6484375</v>
      </c>
      <c r="CY50" s="117">
        <v>2.5336670875549316</v>
      </c>
      <c r="CZ50" s="116">
        <v>33158.40625</v>
      </c>
      <c r="DA50" s="116">
        <v>85947.9609375</v>
      </c>
      <c r="DB50" s="117">
        <v>2.5920414924621582</v>
      </c>
      <c r="DC50" s="116">
        <v>56407.078125</v>
      </c>
      <c r="DD50" s="116">
        <v>143146.390625</v>
      </c>
      <c r="DE50" s="117">
        <v>2.5377380847930908</v>
      </c>
      <c r="DF50" s="116">
        <v>111.18737030029297</v>
      </c>
      <c r="DG50" s="116">
        <v>276.00094604492187</v>
      </c>
      <c r="DH50" s="117">
        <v>2.4823048114776611</v>
      </c>
      <c r="DI50" s="116">
        <v>128.85377502441406</v>
      </c>
      <c r="DJ50" s="116">
        <v>321.28616333007812</v>
      </c>
      <c r="DK50" s="117">
        <v>2.4934167861938477</v>
      </c>
      <c r="DL50" s="116">
        <v>159.36489868164062</v>
      </c>
      <c r="DM50" s="116">
        <v>408.59573364257812</v>
      </c>
      <c r="DN50" s="117">
        <v>2.5639004707336426</v>
      </c>
      <c r="DO50" s="116">
        <v>186.65721130371094</v>
      </c>
      <c r="DP50" s="116">
        <v>482.38739013671875</v>
      </c>
      <c r="DQ50" s="117">
        <v>2.5843491554260254</v>
      </c>
      <c r="DR50" s="116">
        <v>191.20295715332031</v>
      </c>
      <c r="DS50" s="116">
        <v>489.3826904296875</v>
      </c>
      <c r="DT50" s="117">
        <v>2.5594933032989502</v>
      </c>
      <c r="DU50" s="116">
        <v>200.28321838378906</v>
      </c>
      <c r="DV50" s="116">
        <v>524.153564453125</v>
      </c>
      <c r="DW50" s="117">
        <v>2.6170618534088135</v>
      </c>
      <c r="DX50" s="116">
        <v>212.85446166992187</v>
      </c>
      <c r="DY50" s="116">
        <v>566.23492431640625</v>
      </c>
      <c r="DZ50" s="117">
        <v>2.6601974964141846</v>
      </c>
      <c r="EA50" s="116">
        <v>233.50196838378906</v>
      </c>
      <c r="EB50" s="116">
        <v>610.0704345703125</v>
      </c>
      <c r="EC50" s="117">
        <v>2.6126992702484131</v>
      </c>
      <c r="ED50" s="116">
        <v>259.95980834960937</v>
      </c>
      <c r="EE50" s="118">
        <v>695.45904541015625</v>
      </c>
      <c r="EF50" s="119">
        <v>2.6752560138702393</v>
      </c>
      <c r="EG50" s="115">
        <v>295.80661010742188</v>
      </c>
      <c r="EH50" s="116">
        <v>766.9708251953125</v>
      </c>
      <c r="EI50" s="117">
        <v>2.5928115844726563</v>
      </c>
      <c r="EJ50" s="116">
        <v>308.71792602539062</v>
      </c>
      <c r="EK50" s="116">
        <v>847.68267822265625</v>
      </c>
      <c r="EL50" s="117">
        <v>2.7458162307739258</v>
      </c>
      <c r="EM50" s="116">
        <v>345.84982299804687</v>
      </c>
      <c r="EN50" s="116">
        <v>938.2406005859375</v>
      </c>
      <c r="EO50" s="117">
        <v>2.7128555774688721</v>
      </c>
      <c r="EP50" s="116">
        <v>372.277099609375</v>
      </c>
      <c r="EQ50" s="116">
        <v>1020.28564453125</v>
      </c>
      <c r="ER50" s="117">
        <v>2.7406618595123291</v>
      </c>
      <c r="ES50" s="116">
        <v>419.63284301757812</v>
      </c>
      <c r="ET50" s="116">
        <v>1143.619140625</v>
      </c>
      <c r="EU50" s="117">
        <v>2.7252850532531738</v>
      </c>
      <c r="EV50" s="116">
        <v>455.0421142578125</v>
      </c>
      <c r="EW50" s="116">
        <v>1239.3621826171875</v>
      </c>
      <c r="EX50" s="117">
        <v>2.7236208915710449</v>
      </c>
      <c r="EY50" s="116">
        <v>497.96630859375</v>
      </c>
      <c r="EZ50" s="116">
        <v>1347.568115234375</v>
      </c>
      <c r="FA50" s="117">
        <v>2.7061431407928467</v>
      </c>
      <c r="FB50" s="116">
        <v>526.72576904296875</v>
      </c>
      <c r="FC50" s="116">
        <v>1461.0062255859375</v>
      </c>
      <c r="FD50" s="117">
        <v>2.7737512588500977</v>
      </c>
      <c r="FE50" s="116">
        <v>575.573486328125</v>
      </c>
      <c r="FF50" s="116">
        <v>1574.74609375</v>
      </c>
      <c r="FG50" s="117">
        <v>2.7359600067138672</v>
      </c>
      <c r="FH50" s="116">
        <v>618.42413330078125</v>
      </c>
      <c r="FI50" s="116">
        <v>1690.10205078125</v>
      </c>
      <c r="FJ50" s="117">
        <v>2.732917308807373</v>
      </c>
      <c r="FK50" s="116">
        <v>695.1522216796875</v>
      </c>
      <c r="FL50" s="116">
        <v>1862.345947265625</v>
      </c>
      <c r="FM50" s="117">
        <v>2.6790475845336914</v>
      </c>
      <c r="FN50" s="116">
        <v>786.90673828125</v>
      </c>
      <c r="FO50" s="116">
        <v>2092.34814453125</v>
      </c>
      <c r="FP50" s="117">
        <v>2.6589531898498535</v>
      </c>
      <c r="FQ50" s="116">
        <v>900.81121826171875</v>
      </c>
      <c r="FR50" s="116">
        <v>2322.952392578125</v>
      </c>
      <c r="FS50" s="117">
        <v>2.5787339210510254</v>
      </c>
      <c r="FT50" s="116">
        <v>989.58929443359375</v>
      </c>
      <c r="FU50" s="116">
        <v>2537.76904296875</v>
      </c>
      <c r="FV50" s="117">
        <v>2.5644669532775879</v>
      </c>
      <c r="FW50" s="116">
        <v>1120.94921875</v>
      </c>
      <c r="FX50" s="116">
        <v>2824.8994140625</v>
      </c>
      <c r="FY50" s="117">
        <v>2.5200958251953125</v>
      </c>
      <c r="FZ50" s="116">
        <v>1249.9176025390625</v>
      </c>
      <c r="GA50" s="116">
        <v>3161.62744140625</v>
      </c>
      <c r="GB50" s="117">
        <v>2.5294687747955322</v>
      </c>
      <c r="GC50" s="116">
        <v>1464.23583984375</v>
      </c>
      <c r="GD50" s="116">
        <v>3596.931884765625</v>
      </c>
      <c r="GE50" s="117">
        <v>2.4565248489379883</v>
      </c>
      <c r="GF50" s="116">
        <v>1704.3251953125</v>
      </c>
      <c r="GG50" s="116">
        <v>4141.56201171875</v>
      </c>
      <c r="GH50" s="117">
        <v>2.430030345916748</v>
      </c>
      <c r="GI50" s="116">
        <v>1965.8880615234375</v>
      </c>
      <c r="GJ50" s="116">
        <v>4753.35400390625</v>
      </c>
      <c r="GK50" s="117">
        <v>2.417917013168335</v>
      </c>
      <c r="GL50" s="116">
        <v>2295.2451171875</v>
      </c>
      <c r="GM50" s="116">
        <v>5283.88818359375</v>
      </c>
      <c r="GN50" s="117">
        <v>2.3021018505096436</v>
      </c>
      <c r="GO50" s="116">
        <v>2646.97705078125</v>
      </c>
      <c r="GP50" s="116">
        <v>6135.45849609375</v>
      </c>
      <c r="GQ50" s="117">
        <v>2.3179113864898682</v>
      </c>
      <c r="GR50" s="116">
        <v>3024.263671875</v>
      </c>
      <c r="GS50" s="116">
        <v>6882.56298828125</v>
      </c>
      <c r="GT50" s="117">
        <v>2.2757813930511475</v>
      </c>
      <c r="GU50" s="116">
        <v>3443.2880859375</v>
      </c>
      <c r="GV50" s="116">
        <v>7714.58837890625</v>
      </c>
      <c r="GW50" s="117">
        <v>2.240471363067627</v>
      </c>
      <c r="GX50" s="116">
        <v>3908.864501953125</v>
      </c>
      <c r="GY50" s="116">
        <v>8654.7490234375</v>
      </c>
      <c r="GZ50" s="117">
        <v>2.2141337394714355</v>
      </c>
      <c r="HA50" s="116">
        <v>4412.068359375</v>
      </c>
      <c r="HB50" s="116">
        <v>9848.6181640625</v>
      </c>
      <c r="HC50" s="117">
        <v>2.2321999073028564</v>
      </c>
      <c r="HD50" s="116">
        <v>4800.6865234375</v>
      </c>
      <c r="HE50" s="116">
        <v>11077.7080078125</v>
      </c>
      <c r="HF50" s="117">
        <v>2.3075258731842041</v>
      </c>
      <c r="HG50" s="116">
        <v>5119.15771484375</v>
      </c>
      <c r="HH50" s="116">
        <v>11776.8515625</v>
      </c>
      <c r="HI50" s="117">
        <v>2.3005447387695312</v>
      </c>
      <c r="HJ50" s="116">
        <v>5420.271484375</v>
      </c>
      <c r="HK50" s="116">
        <v>12498.478515625</v>
      </c>
      <c r="HL50" s="117">
        <v>2.3058767318725586</v>
      </c>
      <c r="HM50" s="116">
        <v>5665.74365234375</v>
      </c>
      <c r="HN50" s="116">
        <v>13138.0576171875</v>
      </c>
      <c r="HO50" s="117">
        <v>2.3188583850860596</v>
      </c>
      <c r="HP50" s="116">
        <v>5881.52490234375</v>
      </c>
      <c r="HQ50" s="116">
        <v>13573.76171875</v>
      </c>
      <c r="HR50" s="117">
        <v>2.3078644275665283</v>
      </c>
      <c r="HS50" s="116">
        <v>6049.44775390625</v>
      </c>
      <c r="HT50" s="116">
        <v>13977.052734375</v>
      </c>
      <c r="HU50" s="117">
        <v>2.3104674816131592</v>
      </c>
      <c r="HV50" s="116">
        <v>6376.642578125</v>
      </c>
      <c r="HW50" s="116">
        <v>14845.2841796875</v>
      </c>
      <c r="HX50" s="117">
        <v>2.3280720710754395</v>
      </c>
      <c r="HY50" s="116">
        <v>6762.59619140625</v>
      </c>
      <c r="HZ50" s="116">
        <v>15740.3818359375</v>
      </c>
      <c r="IA50" s="117">
        <v>2.3275649547576904</v>
      </c>
      <c r="IB50" s="116">
        <v>7066.37060546875</v>
      </c>
      <c r="IC50" s="116">
        <v>16285.5986328125</v>
      </c>
      <c r="ID50" s="117">
        <v>2.3046624660491943</v>
      </c>
      <c r="IE50" s="116">
        <v>7293.890625</v>
      </c>
      <c r="IF50" s="116">
        <v>16642.908203125</v>
      </c>
      <c r="IG50" s="117">
        <v>2.2817599773406982</v>
      </c>
      <c r="IH50" s="116">
        <v>7368.07080078125</v>
      </c>
      <c r="II50" s="116">
        <v>16909.5859375</v>
      </c>
      <c r="IJ50" s="117">
        <v>2.2949814796447754</v>
      </c>
      <c r="IK50" s="116">
        <v>7455.53466796875</v>
      </c>
      <c r="IL50" s="116">
        <v>17115.576171875</v>
      </c>
      <c r="IM50" s="117">
        <v>2.295687198638916</v>
      </c>
      <c r="IN50" s="115">
        <v>7624.701171875</v>
      </c>
      <c r="IO50" s="116">
        <v>17610.96484375</v>
      </c>
      <c r="IP50" s="117">
        <v>2.309725284576416</v>
      </c>
      <c r="IQ50" s="116">
        <v>8019.1328125</v>
      </c>
      <c r="IR50" s="116">
        <v>18006.748046875</v>
      </c>
      <c r="IS50" s="117">
        <v>2.2454731464385986</v>
      </c>
      <c r="IT50" s="116">
        <v>8220.7587890625</v>
      </c>
      <c r="IU50" s="116">
        <v>18549.697265625</v>
      </c>
      <c r="IV50" s="117">
        <v>2.2564458847045898</v>
      </c>
      <c r="IW50" s="116">
        <v>8522.3671875</v>
      </c>
      <c r="IX50" s="116">
        <v>19076.59375</v>
      </c>
      <c r="IY50" s="117">
        <v>2.238415002822876</v>
      </c>
      <c r="IZ50" s="116">
        <v>8853.7490234375</v>
      </c>
      <c r="JA50" s="116">
        <v>19815.630859375</v>
      </c>
      <c r="JB50" s="117">
        <v>2.2381062507629395</v>
      </c>
      <c r="JC50" s="116">
        <v>9220.564453125</v>
      </c>
      <c r="JD50" s="116">
        <v>20491.1328125</v>
      </c>
      <c r="JE50" s="117">
        <v>2.2223296165466309</v>
      </c>
      <c r="JF50" s="116">
        <v>9540.3896484375</v>
      </c>
      <c r="JG50" s="116">
        <v>21107.78125</v>
      </c>
      <c r="JH50" s="117">
        <v>2.2124652862548828</v>
      </c>
      <c r="JI50" s="116">
        <v>9957.326171875</v>
      </c>
      <c r="JJ50" s="116">
        <v>21787.005859375</v>
      </c>
      <c r="JK50" s="117">
        <v>2.1880378723144531</v>
      </c>
      <c r="JL50" s="116">
        <v>10410.6171875</v>
      </c>
      <c r="JM50" s="116">
        <v>22741.54296875</v>
      </c>
      <c r="JN50" s="117">
        <v>2.1844568252563477</v>
      </c>
      <c r="JO50" s="116">
        <v>10700.9775390625</v>
      </c>
      <c r="JP50" s="116">
        <v>23355.94140625</v>
      </c>
      <c r="JQ50" s="117">
        <v>2.1825988292694092</v>
      </c>
      <c r="JR50" s="116">
        <v>11049.8828125</v>
      </c>
      <c r="JS50" s="116">
        <v>23811.265625</v>
      </c>
      <c r="JT50" s="117">
        <v>2.1548886299133301</v>
      </c>
      <c r="JU50" s="116">
        <v>11819.2568359375</v>
      </c>
      <c r="JV50" s="116">
        <v>25516.98046875</v>
      </c>
      <c r="JW50" s="117">
        <v>2.1589326858520508</v>
      </c>
      <c r="JX50" s="116">
        <v>12175.3232421875</v>
      </c>
      <c r="JY50" s="116">
        <v>26498.0625</v>
      </c>
      <c r="JZ50" s="117">
        <v>2.1763744354248047</v>
      </c>
      <c r="KA50" s="116">
        <v>12140.9150390625</v>
      </c>
      <c r="KB50" s="116">
        <v>27022.060546875</v>
      </c>
      <c r="KC50" s="117">
        <v>2.2257020473480225</v>
      </c>
      <c r="KD50" s="116">
        <v>12709.205078125</v>
      </c>
      <c r="KE50" s="116">
        <v>27044.6640625</v>
      </c>
      <c r="KF50" s="117">
        <v>2.1279587745666504</v>
      </c>
      <c r="KG50" s="116">
        <v>13162.3583984375</v>
      </c>
      <c r="KH50" s="116">
        <v>27907.83984375</v>
      </c>
      <c r="KI50" s="117">
        <v>2.1202764511108398</v>
      </c>
      <c r="KJ50" s="116">
        <v>13333.4970703125</v>
      </c>
      <c r="KK50" s="116">
        <v>28826.849609375</v>
      </c>
      <c r="KL50" s="117">
        <v>2.1619870662689209</v>
      </c>
      <c r="KM50" s="116">
        <v>13663.578125</v>
      </c>
      <c r="KN50" s="116">
        <v>29356.544921875</v>
      </c>
      <c r="KO50" s="117">
        <v>2.1485254764556885</v>
      </c>
      <c r="KP50" s="116">
        <v>13978.689453125</v>
      </c>
      <c r="KQ50" s="116">
        <v>29515.8359375</v>
      </c>
      <c r="KR50" s="117">
        <v>2.1114881038665771</v>
      </c>
      <c r="KS50" s="116">
        <v>14076.060546875</v>
      </c>
      <c r="KT50" s="116">
        <v>29785.314453125</v>
      </c>
      <c r="KU50" s="117">
        <v>2.1160264015197754</v>
      </c>
      <c r="KV50" s="134">
        <v>3.6123156547546387</v>
      </c>
      <c r="KW50" s="135">
        <v>3.4676699638366699</v>
      </c>
      <c r="KX50" s="135">
        <v>3.280564546585083</v>
      </c>
      <c r="KY50" s="135">
        <v>3.0850417613983154</v>
      </c>
      <c r="KZ50" s="135">
        <v>2.584540843963623</v>
      </c>
      <c r="LA50" s="135">
        <v>2.6105003356933594</v>
      </c>
      <c r="LB50" s="135">
        <v>2.7189195156097412</v>
      </c>
      <c r="LC50" s="135">
        <v>2.4393031597137451</v>
      </c>
      <c r="LD50" s="135">
        <v>2.2866015434265137</v>
      </c>
      <c r="LE50" s="135">
        <v>2.2792820930480957</v>
      </c>
      <c r="LF50" s="135">
        <v>2.1833744049072266</v>
      </c>
      <c r="LG50" s="135">
        <v>2.1316606998443604</v>
      </c>
      <c r="LH50" s="135">
        <f t="shared" si="0"/>
        <v>3.4535167217254639</v>
      </c>
      <c r="LI50" s="135">
        <f t="shared" si="1"/>
        <v>2.8347913026809692</v>
      </c>
      <c r="LJ50" s="135">
        <f t="shared" si="2"/>
        <v>2.5138311386108398</v>
      </c>
      <c r="LK50" s="144">
        <f t="shared" si="3"/>
        <v>2.1981057325998941</v>
      </c>
    </row>
    <row r="51" spans="1:323" ht="15" customHeight="1">
      <c r="A51" s="114">
        <v>37</v>
      </c>
      <c r="B51" s="115">
        <v>324.69183349609375</v>
      </c>
      <c r="C51" s="116">
        <v>1136.939208984375</v>
      </c>
      <c r="D51" s="117">
        <v>3.5015947818756104</v>
      </c>
      <c r="E51" s="116">
        <v>349.424072265625</v>
      </c>
      <c r="F51" s="116">
        <v>1271.955322265625</v>
      </c>
      <c r="G51" s="117">
        <v>3.6401479244232178</v>
      </c>
      <c r="H51" s="116">
        <v>431.12109375</v>
      </c>
      <c r="I51" s="116">
        <v>1489.01123046875</v>
      </c>
      <c r="J51" s="117">
        <v>3.4538121223449707</v>
      </c>
      <c r="K51" s="116">
        <v>491.70654296875</v>
      </c>
      <c r="L51" s="116">
        <v>1730.656494140625</v>
      </c>
      <c r="M51" s="117">
        <v>3.5196938514709473</v>
      </c>
      <c r="N51" s="116">
        <v>630.73675537109375</v>
      </c>
      <c r="O51" s="116">
        <v>2203.2919921875</v>
      </c>
      <c r="P51" s="117">
        <v>3.4932036399841309</v>
      </c>
      <c r="Q51" s="116">
        <v>797.3204345703125</v>
      </c>
      <c r="R51" s="116">
        <v>2633.5859375</v>
      </c>
      <c r="S51" s="117">
        <v>3.3030457496643066</v>
      </c>
      <c r="T51" s="116">
        <v>1021.5000610351562</v>
      </c>
      <c r="U51" s="116">
        <v>3425.63671875</v>
      </c>
      <c r="V51" s="117">
        <v>3.3535354137420654</v>
      </c>
      <c r="W51" s="116">
        <v>1377.6373291015625</v>
      </c>
      <c r="X51" s="116">
        <v>4498.3369140625</v>
      </c>
      <c r="Y51" s="117">
        <v>3.2652547359466553</v>
      </c>
      <c r="Z51" s="116">
        <v>1430.350830078125</v>
      </c>
      <c r="AA51" s="116">
        <v>4567.6435546875</v>
      </c>
      <c r="AB51" s="117">
        <v>3.1933729648590088</v>
      </c>
      <c r="AC51" s="116">
        <v>1483.5941162109375</v>
      </c>
      <c r="AD51" s="116">
        <v>4875.45361328125</v>
      </c>
      <c r="AE51" s="117">
        <v>3.2862448692321777</v>
      </c>
      <c r="AF51" s="116">
        <v>1633.178466796875</v>
      </c>
      <c r="AG51" s="116">
        <v>5559.79638671875</v>
      </c>
      <c r="AH51" s="117">
        <v>3.4042797088623047</v>
      </c>
      <c r="AI51" s="116">
        <v>1891.334228515625</v>
      </c>
      <c r="AJ51" s="116">
        <v>6222.923828125</v>
      </c>
      <c r="AK51" s="117">
        <v>3.2902295589447021</v>
      </c>
      <c r="AL51" s="116">
        <v>2031.9212646484375</v>
      </c>
      <c r="AM51" s="116">
        <v>6564.4609375</v>
      </c>
      <c r="AN51" s="117">
        <v>3.2306668758392334</v>
      </c>
      <c r="AO51" s="116">
        <v>2433.262939453125</v>
      </c>
      <c r="AP51" s="116">
        <v>7691.7255859375</v>
      </c>
      <c r="AQ51" s="117">
        <v>3.1610746383666992</v>
      </c>
      <c r="AR51" s="116">
        <v>2455.610107421875</v>
      </c>
      <c r="AS51" s="116">
        <v>7954.29345703125</v>
      </c>
      <c r="AT51" s="117">
        <v>3.2392330169677734</v>
      </c>
      <c r="AU51" s="116">
        <v>2662.48046875</v>
      </c>
      <c r="AV51" s="116">
        <v>8545.3896484375</v>
      </c>
      <c r="AW51" s="117">
        <v>3.2095596790313721</v>
      </c>
      <c r="AX51" s="116">
        <v>2959.06103515625</v>
      </c>
      <c r="AY51" s="116">
        <v>9139.0068359375</v>
      </c>
      <c r="AZ51" s="117">
        <v>3.088482141494751</v>
      </c>
      <c r="BA51" s="116">
        <v>3052.79541015625</v>
      </c>
      <c r="BB51" s="116">
        <v>8957.001953125</v>
      </c>
      <c r="BC51" s="117">
        <v>2.9340329170227051</v>
      </c>
      <c r="BD51" s="116">
        <v>2854.9892578125</v>
      </c>
      <c r="BE51" s="116">
        <v>8298.8408203125</v>
      </c>
      <c r="BF51" s="117">
        <v>2.906785249710083</v>
      </c>
      <c r="BG51" s="116">
        <v>2476.41650390625</v>
      </c>
      <c r="BH51" s="116">
        <v>7530.44482421875</v>
      </c>
      <c r="BI51" s="117">
        <v>3.0408635139465332</v>
      </c>
      <c r="BJ51" s="116">
        <v>2320.824462890625</v>
      </c>
      <c r="BK51" s="116">
        <v>7359.7490234375</v>
      </c>
      <c r="BL51" s="117">
        <v>3.1711785793304443</v>
      </c>
      <c r="BM51" s="116">
        <v>2105.21533203125</v>
      </c>
      <c r="BN51" s="116">
        <v>6742.98779296875</v>
      </c>
      <c r="BO51" s="117">
        <v>3.2029919624328613</v>
      </c>
      <c r="BP51" s="116">
        <v>2011.8553466796875</v>
      </c>
      <c r="BQ51" s="116">
        <v>6613.13134765625</v>
      </c>
      <c r="BR51" s="117">
        <v>3.2870810031890869</v>
      </c>
      <c r="BS51" s="116">
        <v>2335.64404296875</v>
      </c>
      <c r="BT51" s="116">
        <v>7311.1806640625</v>
      </c>
      <c r="BU51" s="117">
        <v>3.1302633285522461</v>
      </c>
      <c r="BV51" s="116">
        <v>2927.0380859375</v>
      </c>
      <c r="BW51" s="116">
        <v>8900.669921875</v>
      </c>
      <c r="BX51" s="117">
        <v>3.0408451557159424</v>
      </c>
      <c r="BY51" s="116">
        <v>3292.233642578125</v>
      </c>
      <c r="BZ51" s="116">
        <v>9674.6708984375</v>
      </c>
      <c r="CA51" s="117">
        <v>2.9386343955993652</v>
      </c>
      <c r="CB51" s="116">
        <v>3785.43896484375</v>
      </c>
      <c r="CC51" s="116">
        <v>10546.2001953125</v>
      </c>
      <c r="CD51" s="117">
        <v>2.7859914302825928</v>
      </c>
      <c r="CE51" s="116">
        <v>3379.286865234375</v>
      </c>
      <c r="CF51" s="116">
        <v>9641.6044921875</v>
      </c>
      <c r="CG51" s="117">
        <v>2.8531477451324463</v>
      </c>
      <c r="CH51" s="116">
        <v>4433.0419921875</v>
      </c>
      <c r="CI51" s="116">
        <v>12564.0771484375</v>
      </c>
      <c r="CJ51" s="117">
        <v>2.83418869972229</v>
      </c>
      <c r="CK51" s="116">
        <v>6229.83544921875</v>
      </c>
      <c r="CL51" s="116">
        <v>16552.51171875</v>
      </c>
      <c r="CM51" s="117">
        <v>2.6569740772247314</v>
      </c>
      <c r="CN51" s="116">
        <v>7980.716796875</v>
      </c>
      <c r="CO51" s="116">
        <v>19523.73828125</v>
      </c>
      <c r="CP51" s="117">
        <v>2.4463639259338379</v>
      </c>
      <c r="CQ51" s="116">
        <v>10156.8203125</v>
      </c>
      <c r="CR51" s="116">
        <v>23806.736328125</v>
      </c>
      <c r="CS51" s="117">
        <v>2.3439161777496338</v>
      </c>
      <c r="CT51" s="116">
        <v>18129.431640625</v>
      </c>
      <c r="CU51" s="116">
        <v>42589.40625</v>
      </c>
      <c r="CV51" s="117">
        <v>2.3491859436035156</v>
      </c>
      <c r="CW51" s="116">
        <v>26238.005859375</v>
      </c>
      <c r="CX51" s="116">
        <v>65573.9609375</v>
      </c>
      <c r="CY51" s="117">
        <v>2.4991974830627441</v>
      </c>
      <c r="CZ51" s="116">
        <v>33951.1796875</v>
      </c>
      <c r="DA51" s="116">
        <v>86779.5703125</v>
      </c>
      <c r="DB51" s="117">
        <v>2.5560104846954346</v>
      </c>
      <c r="DC51" s="116">
        <v>57686.859375</v>
      </c>
      <c r="DD51" s="116">
        <v>144513.03125</v>
      </c>
      <c r="DE51" s="117">
        <v>2.5051290988922119</v>
      </c>
      <c r="DF51" s="116">
        <v>113.8134765625</v>
      </c>
      <c r="DG51" s="116">
        <v>278.59613037109375</v>
      </c>
      <c r="DH51" s="117">
        <v>2.4478306770324707</v>
      </c>
      <c r="DI51" s="116">
        <v>131.84034729003906</v>
      </c>
      <c r="DJ51" s="116">
        <v>324.31692504882812</v>
      </c>
      <c r="DK51" s="117">
        <v>2.4599215984344482</v>
      </c>
      <c r="DL51" s="116">
        <v>163.10565185546875</v>
      </c>
      <c r="DM51" s="116">
        <v>412.52206420898437</v>
      </c>
      <c r="DN51" s="117">
        <v>2.5291709899902344</v>
      </c>
      <c r="DO51" s="116">
        <v>191.11868286132812</v>
      </c>
      <c r="DP51" s="116">
        <v>487.04598999023437</v>
      </c>
      <c r="DQ51" s="117">
        <v>2.5483953952789307</v>
      </c>
      <c r="DR51" s="116">
        <v>195.70416259765625</v>
      </c>
      <c r="DS51" s="116">
        <v>494.079833984375</v>
      </c>
      <c r="DT51" s="117">
        <v>2.5246260166168213</v>
      </c>
      <c r="DU51" s="116">
        <v>205.02632141113281</v>
      </c>
      <c r="DV51" s="116">
        <v>529.25653076171875</v>
      </c>
      <c r="DW51" s="117">
        <v>2.5814077854156494</v>
      </c>
      <c r="DX51" s="116">
        <v>217.90931701660156</v>
      </c>
      <c r="DY51" s="116">
        <v>571.80389404296875</v>
      </c>
      <c r="DZ51" s="117">
        <v>2.6240451335906982</v>
      </c>
      <c r="EA51" s="116">
        <v>239.02653503417969</v>
      </c>
      <c r="EB51" s="116">
        <v>616.003662109375</v>
      </c>
      <c r="EC51" s="117">
        <v>2.5771350860595703</v>
      </c>
      <c r="ED51" s="116">
        <v>266.11532592773437</v>
      </c>
      <c r="EE51" s="118">
        <v>702.32275390625</v>
      </c>
      <c r="EF51" s="119">
        <v>2.6391668319702148</v>
      </c>
      <c r="EG51" s="115">
        <v>302.76461791992187</v>
      </c>
      <c r="EH51" s="116">
        <v>774.39422607421875</v>
      </c>
      <c r="EI51" s="117">
        <v>2.5577435493469238</v>
      </c>
      <c r="EJ51" s="116">
        <v>315.98544311523438</v>
      </c>
      <c r="EK51" s="116">
        <v>856.1798095703125</v>
      </c>
      <c r="EL51" s="117">
        <v>2.7095546722412109</v>
      </c>
      <c r="EM51" s="116">
        <v>354.3875732421875</v>
      </c>
      <c r="EN51" s="116">
        <v>947.5755615234375</v>
      </c>
      <c r="EO51" s="117">
        <v>2.673839807510376</v>
      </c>
      <c r="EP51" s="116">
        <v>381.20944213867187</v>
      </c>
      <c r="EQ51" s="116">
        <v>1030.5003662109375</v>
      </c>
      <c r="ER51" s="117">
        <v>2.7032394409179687</v>
      </c>
      <c r="ES51" s="116">
        <v>429.4510498046875</v>
      </c>
      <c r="ET51" s="116">
        <v>1155.03271484375</v>
      </c>
      <c r="EU51" s="117">
        <v>2.6895561218261719</v>
      </c>
      <c r="EV51" s="116">
        <v>465.907470703125</v>
      </c>
      <c r="EW51" s="116">
        <v>1251.72509765625</v>
      </c>
      <c r="EX51" s="117">
        <v>2.6866388320922852</v>
      </c>
      <c r="EY51" s="116">
        <v>509.64431762695313</v>
      </c>
      <c r="EZ51" s="116">
        <v>1360.9608154296875</v>
      </c>
      <c r="FA51" s="117">
        <v>2.6704130172729492</v>
      </c>
      <c r="FB51" s="116">
        <v>539.23046875</v>
      </c>
      <c r="FC51" s="116">
        <v>1475.7364501953125</v>
      </c>
      <c r="FD51" s="117">
        <v>2.7367453575134277</v>
      </c>
      <c r="FE51" s="116">
        <v>589.240478515625</v>
      </c>
      <c r="FF51" s="116">
        <v>1590.4969482421875</v>
      </c>
      <c r="FG51" s="117">
        <v>2.6992323398590088</v>
      </c>
      <c r="FH51" s="116">
        <v>633.0728759765625</v>
      </c>
      <c r="FI51" s="116">
        <v>1706.99609375</v>
      </c>
      <c r="FJ51" s="117">
        <v>2.6963658332824707</v>
      </c>
      <c r="FK51" s="116">
        <v>711.4913330078125</v>
      </c>
      <c r="FL51" s="116">
        <v>1880.7427978515625</v>
      </c>
      <c r="FM51" s="117">
        <v>2.6433811187744141</v>
      </c>
      <c r="FN51" s="116">
        <v>805.5489501953125</v>
      </c>
      <c r="FO51" s="116">
        <v>2112.92138671875</v>
      </c>
      <c r="FP51" s="117">
        <v>2.6229584217071533</v>
      </c>
      <c r="FQ51" s="116">
        <v>921.7523193359375</v>
      </c>
      <c r="FR51" s="116">
        <v>2345.359619140625</v>
      </c>
      <c r="FS51" s="117">
        <v>2.5444574356079102</v>
      </c>
      <c r="FT51" s="116">
        <v>1013.4478759765625</v>
      </c>
      <c r="FU51" s="116">
        <v>2562.15380859375</v>
      </c>
      <c r="FV51" s="117">
        <v>2.5281555652618408</v>
      </c>
      <c r="FW51" s="116">
        <v>1145.8226318359375</v>
      </c>
      <c r="FX51" s="116">
        <v>2851.74853515625</v>
      </c>
      <c r="FY51" s="117">
        <v>2.4888219833374023</v>
      </c>
      <c r="FZ51" s="116">
        <v>1279.75439453125</v>
      </c>
      <c r="GA51" s="116">
        <v>3191.734375</v>
      </c>
      <c r="GB51" s="117">
        <v>2.494020938873291</v>
      </c>
      <c r="GC51" s="116">
        <v>1498.2540283203125</v>
      </c>
      <c r="GD51" s="116">
        <v>3630.51318359375</v>
      </c>
      <c r="GE51" s="117">
        <v>2.4231626987457275</v>
      </c>
      <c r="GF51" s="116">
        <v>1741.9324951171875</v>
      </c>
      <c r="GG51" s="116">
        <v>4179.9482421875</v>
      </c>
      <c r="GH51" s="117">
        <v>2.3996040821075439</v>
      </c>
      <c r="GI51" s="116">
        <v>2010.2945556640625</v>
      </c>
      <c r="GJ51" s="116">
        <v>4797.2451171875</v>
      </c>
      <c r="GK51" s="117">
        <v>2.3863394260406494</v>
      </c>
      <c r="GL51" s="116">
        <v>2341.9921875</v>
      </c>
      <c r="GM51" s="116">
        <v>5330.955078125</v>
      </c>
      <c r="GN51" s="117">
        <v>2.2762479782104492</v>
      </c>
      <c r="GO51" s="116">
        <v>2699.073974609375</v>
      </c>
      <c r="GP51" s="116">
        <v>6190.41796875</v>
      </c>
      <c r="GQ51" s="117">
        <v>2.2935340404510498</v>
      </c>
      <c r="GR51" s="116">
        <v>3081.872314453125</v>
      </c>
      <c r="GS51" s="116">
        <v>6943.34814453125</v>
      </c>
      <c r="GT51" s="117">
        <v>2.2529642581939697</v>
      </c>
      <c r="GU51" s="116">
        <v>3509.07177734375</v>
      </c>
      <c r="GV51" s="116">
        <v>7781.86474609375</v>
      </c>
      <c r="GW51" s="117">
        <v>2.2176418304443359</v>
      </c>
      <c r="GX51" s="116">
        <v>3989.495361328125</v>
      </c>
      <c r="GY51" s="116">
        <v>8729.44140625</v>
      </c>
      <c r="GZ51" s="117">
        <v>2.1881067752838135</v>
      </c>
      <c r="HA51" s="116">
        <v>4503.0595703125</v>
      </c>
      <c r="HB51" s="116">
        <v>9934.1962890625</v>
      </c>
      <c r="HC51" s="117">
        <v>2.206099271774292</v>
      </c>
      <c r="HD51" s="116">
        <v>4893.57421875</v>
      </c>
      <c r="HE51" s="116">
        <v>11176.6064453125</v>
      </c>
      <c r="HF51" s="117">
        <v>2.2839353084564209</v>
      </c>
      <c r="HG51" s="116">
        <v>5225.05322265625</v>
      </c>
      <c r="HH51" s="116">
        <v>11881.6943359375</v>
      </c>
      <c r="HI51" s="117">
        <v>2.2739853858947754</v>
      </c>
      <c r="HJ51" s="116">
        <v>5535.33837890625</v>
      </c>
      <c r="HK51" s="116">
        <v>12609.9150390625</v>
      </c>
      <c r="HL51" s="117">
        <v>2.2780747413635254</v>
      </c>
      <c r="HM51" s="116">
        <v>5782.93359375</v>
      </c>
      <c r="HN51" s="116">
        <v>13255.7392578125</v>
      </c>
      <c r="HO51" s="117">
        <v>2.2922170162200928</v>
      </c>
      <c r="HP51" s="116">
        <v>6005.59033203125</v>
      </c>
      <c r="HQ51" s="116">
        <v>13694.8828125</v>
      </c>
      <c r="HR51" s="117">
        <v>2.28035569190979</v>
      </c>
      <c r="HS51" s="116">
        <v>6183.39501953125</v>
      </c>
      <c r="HT51" s="116">
        <v>14101.8330078125</v>
      </c>
      <c r="HU51" s="117">
        <v>2.2805972099304199</v>
      </c>
      <c r="HV51" s="116">
        <v>6525.3154296875</v>
      </c>
      <c r="HW51" s="116">
        <v>14978.5244140625</v>
      </c>
      <c r="HX51" s="117">
        <v>2.2954483032226562</v>
      </c>
      <c r="HY51" s="116">
        <v>6905.1259765625</v>
      </c>
      <c r="HZ51" s="116">
        <v>15881.7529296875</v>
      </c>
      <c r="IA51" s="117">
        <v>2.2999947071075439</v>
      </c>
      <c r="IB51" s="116">
        <v>7226.5400390625</v>
      </c>
      <c r="IC51" s="116">
        <v>16430.677734375</v>
      </c>
      <c r="ID51" s="117">
        <v>2.2736575603485107</v>
      </c>
      <c r="IE51" s="116">
        <v>7469.47021484375</v>
      </c>
      <c r="IF51" s="116">
        <v>16789.91796875</v>
      </c>
      <c r="IG51" s="117">
        <v>2.2478058338165283</v>
      </c>
      <c r="IH51" s="116">
        <v>7551.349609375</v>
      </c>
      <c r="II51" s="116">
        <v>17059.5859375</v>
      </c>
      <c r="IJ51" s="117">
        <v>2.2591440677642822</v>
      </c>
      <c r="IK51" s="116">
        <v>7642.119140625</v>
      </c>
      <c r="IL51" s="116">
        <v>17267.423828125</v>
      </c>
      <c r="IM51" s="117">
        <v>2.2595071792602539</v>
      </c>
      <c r="IN51" s="115">
        <v>7812.73095703125</v>
      </c>
      <c r="IO51" s="116">
        <v>17767.96875</v>
      </c>
      <c r="IP51" s="117">
        <v>2.2742328643798828</v>
      </c>
      <c r="IQ51" s="116">
        <v>8201.0458984375</v>
      </c>
      <c r="IR51" s="116">
        <v>18163.853515625</v>
      </c>
      <c r="IS51" s="117">
        <v>2.2148215770721436</v>
      </c>
      <c r="IT51" s="116">
        <v>8418.7265625</v>
      </c>
      <c r="IU51" s="116">
        <v>18712.0859375</v>
      </c>
      <c r="IV51" s="117">
        <v>2.2226741313934326</v>
      </c>
      <c r="IW51" s="116">
        <v>8727.3896484375</v>
      </c>
      <c r="IX51" s="116">
        <v>19242.484375</v>
      </c>
      <c r="IY51" s="117">
        <v>2.2048385143280029</v>
      </c>
      <c r="IZ51" s="116">
        <v>9036.8720703125</v>
      </c>
      <c r="JA51" s="116">
        <v>19988.16015625</v>
      </c>
      <c r="JB51" s="117">
        <v>2.2118449211120605</v>
      </c>
      <c r="JC51" s="116">
        <v>9402.583984375</v>
      </c>
      <c r="JD51" s="116">
        <v>20668.58984375</v>
      </c>
      <c r="JE51" s="117">
        <v>2.1981818675994873</v>
      </c>
      <c r="JF51" s="116">
        <v>9746.56640625</v>
      </c>
      <c r="JG51" s="116">
        <v>21289.71875</v>
      </c>
      <c r="JH51" s="117">
        <v>2.1843302249908447</v>
      </c>
      <c r="JI51" s="116">
        <v>10179.3544921875</v>
      </c>
      <c r="JJ51" s="116">
        <v>21973.029296875</v>
      </c>
      <c r="JK51" s="117">
        <v>2.1585876941680908</v>
      </c>
      <c r="JL51" s="116">
        <v>10636.6162109375</v>
      </c>
      <c r="JM51" s="116">
        <v>22935.4765625</v>
      </c>
      <c r="JN51" s="117">
        <v>2.156275749206543</v>
      </c>
      <c r="JO51" s="116">
        <v>10920.2734375</v>
      </c>
      <c r="JP51" s="116">
        <v>23555.060546875</v>
      </c>
      <c r="JQ51" s="117">
        <v>2.1570029258728027</v>
      </c>
      <c r="JR51" s="116">
        <v>11258.3447265625</v>
      </c>
      <c r="JS51" s="116">
        <v>24012.16015625</v>
      </c>
      <c r="JT51" s="117">
        <v>2.1328322887420654</v>
      </c>
      <c r="JU51" s="116">
        <v>12019.806640625</v>
      </c>
      <c r="JV51" s="116">
        <v>25732.80859375</v>
      </c>
      <c r="JW51" s="117">
        <v>2.1408669948577881</v>
      </c>
      <c r="JX51" s="116">
        <v>12379.1337890625</v>
      </c>
      <c r="JY51" s="116">
        <v>26723.796875</v>
      </c>
      <c r="JZ51" s="117">
        <v>2.1587777137756348</v>
      </c>
      <c r="KA51" s="116">
        <v>12373.123046875</v>
      </c>
      <c r="KB51" s="116">
        <v>27256.431640625</v>
      </c>
      <c r="KC51" s="117">
        <v>2.2028739452362061</v>
      </c>
      <c r="KD51" s="116">
        <v>12966.5791015625</v>
      </c>
      <c r="KE51" s="116">
        <v>27270.1875</v>
      </c>
      <c r="KF51" s="117">
        <v>2.1031134128570557</v>
      </c>
      <c r="KG51" s="116">
        <v>13392.939453125</v>
      </c>
      <c r="KH51" s="116">
        <v>28140.05859375</v>
      </c>
      <c r="KI51" s="117">
        <v>2.1011114120483398</v>
      </c>
      <c r="KJ51" s="116">
        <v>13575.38671875</v>
      </c>
      <c r="KK51" s="116">
        <v>29070.85546875</v>
      </c>
      <c r="KL51" s="117">
        <v>2.1414384841918945</v>
      </c>
      <c r="KM51" s="116">
        <v>13905.609375</v>
      </c>
      <c r="KN51" s="116">
        <v>29603.7265625</v>
      </c>
      <c r="KO51" s="117">
        <v>2.1289052963256836</v>
      </c>
      <c r="KP51" s="116">
        <v>14230.875</v>
      </c>
      <c r="KQ51" s="116">
        <v>29760.470703125</v>
      </c>
      <c r="KR51" s="117">
        <v>2.0912606716156006</v>
      </c>
      <c r="KS51" s="116">
        <v>14334.994140625</v>
      </c>
      <c r="KT51" s="116">
        <v>30032.62890625</v>
      </c>
      <c r="KU51" s="117">
        <v>2.0950570106506348</v>
      </c>
      <c r="KV51" s="134">
        <v>3.5708713531494141</v>
      </c>
      <c r="KW51" s="135">
        <v>3.4246580600738525</v>
      </c>
      <c r="KX51" s="135">
        <v>3.236839771270752</v>
      </c>
      <c r="KY51" s="135">
        <v>3.0438666343688965</v>
      </c>
      <c r="KZ51" s="135">
        <v>2.5491943359375</v>
      </c>
      <c r="LA51" s="135">
        <v>2.5751166343688965</v>
      </c>
      <c r="LB51" s="135">
        <v>2.6822371482849121</v>
      </c>
      <c r="LC51" s="135">
        <v>2.4087307453155518</v>
      </c>
      <c r="LD51" s="135">
        <v>2.2596461772918701</v>
      </c>
      <c r="LE51" s="135">
        <v>2.2468521595001221</v>
      </c>
      <c r="LF51" s="135">
        <v>2.1592843532562256</v>
      </c>
      <c r="LG51" s="135">
        <v>2.1115546226501465</v>
      </c>
      <c r="LH51" s="135">
        <f t="shared" si="0"/>
        <v>3.4107897281646729</v>
      </c>
      <c r="LI51" s="135">
        <f t="shared" si="1"/>
        <v>2.7965304851531982</v>
      </c>
      <c r="LJ51" s="135">
        <f t="shared" si="2"/>
        <v>2.4814326763153076</v>
      </c>
      <c r="LK51" s="144">
        <f t="shared" si="3"/>
        <v>2.1725637118021646</v>
      </c>
    </row>
    <row r="52" spans="1:323" ht="15" customHeight="1">
      <c r="A52" s="114">
        <v>38</v>
      </c>
      <c r="B52" s="115">
        <v>331.16485595703125</v>
      </c>
      <c r="C52" s="116">
        <v>1149.9871826171875</v>
      </c>
      <c r="D52" s="117">
        <v>3.4725520610809326</v>
      </c>
      <c r="E52" s="116">
        <v>357.56723022460937</v>
      </c>
      <c r="F52" s="116">
        <v>1286.7689208984375</v>
      </c>
      <c r="G52" s="117">
        <v>3.5986769199371338</v>
      </c>
      <c r="H52" s="116">
        <v>442.18460083007812</v>
      </c>
      <c r="I52" s="116">
        <v>1505.984375</v>
      </c>
      <c r="J52" s="117">
        <v>3.4057819843292236</v>
      </c>
      <c r="K52" s="116">
        <v>502.84393310546875</v>
      </c>
      <c r="L52" s="116">
        <v>1750.54931640625</v>
      </c>
      <c r="M52" s="117">
        <v>3.481297492980957</v>
      </c>
      <c r="N52" s="116">
        <v>645.27288818359375</v>
      </c>
      <c r="O52" s="116">
        <v>2228.537841796875</v>
      </c>
      <c r="P52" s="117">
        <v>3.4536361694335938</v>
      </c>
      <c r="Q52" s="116">
        <v>811.8729248046875</v>
      </c>
      <c r="R52" s="116">
        <v>2663.084716796875</v>
      </c>
      <c r="S52" s="117">
        <v>3.2801742553710937</v>
      </c>
      <c r="T52" s="116">
        <v>1045.10791015625</v>
      </c>
      <c r="U52" s="116">
        <v>3464.2216796875</v>
      </c>
      <c r="V52" s="117">
        <v>3.3147022724151611</v>
      </c>
      <c r="W52" s="116">
        <v>1410.898193359375</v>
      </c>
      <c r="X52" s="116">
        <v>4548.4013671875</v>
      </c>
      <c r="Y52" s="117">
        <v>3.2237629890441895</v>
      </c>
      <c r="Z52" s="116">
        <v>1461.540283203125</v>
      </c>
      <c r="AA52" s="116">
        <v>4617.99169921875</v>
      </c>
      <c r="AB52" s="117">
        <v>3.1596746444702148</v>
      </c>
      <c r="AC52" s="116">
        <v>1519.008056640625</v>
      </c>
      <c r="AD52" s="116">
        <v>4929.8740234375</v>
      </c>
      <c r="AE52" s="117">
        <v>3.2454562187194824</v>
      </c>
      <c r="AF52" s="116">
        <v>1675.6832275390625</v>
      </c>
      <c r="AG52" s="116">
        <v>5622.78466796875</v>
      </c>
      <c r="AH52" s="117">
        <v>3.3555176258087158</v>
      </c>
      <c r="AI52" s="116">
        <v>1934.671142578125</v>
      </c>
      <c r="AJ52" s="116">
        <v>6292.43701171875</v>
      </c>
      <c r="AK52" s="117">
        <v>3.2524580955505371</v>
      </c>
      <c r="AL52" s="116">
        <v>2078.66650390625</v>
      </c>
      <c r="AM52" s="116">
        <v>6637.1875</v>
      </c>
      <c r="AN52" s="117">
        <v>3.193002462387085</v>
      </c>
      <c r="AO52" s="116">
        <v>2487.219482421875</v>
      </c>
      <c r="AP52" s="116">
        <v>7776.1025390625</v>
      </c>
      <c r="AQ52" s="117">
        <v>3.1264238357543945</v>
      </c>
      <c r="AR52" s="116">
        <v>2512.528564453125</v>
      </c>
      <c r="AS52" s="116">
        <v>8042.5205078125</v>
      </c>
      <c r="AT52" s="117">
        <v>3.2009668350219727</v>
      </c>
      <c r="AU52" s="116">
        <v>2723.5703125</v>
      </c>
      <c r="AV52" s="116">
        <v>8639.7802734375</v>
      </c>
      <c r="AW52" s="117">
        <v>3.1722259521484375</v>
      </c>
      <c r="AX52" s="116">
        <v>3026.92431640625</v>
      </c>
      <c r="AY52" s="116">
        <v>9238.1337890625</v>
      </c>
      <c r="AZ52" s="117">
        <v>3.0519869327545166</v>
      </c>
      <c r="BA52" s="116">
        <v>3123.389404296875</v>
      </c>
      <c r="BB52" s="116">
        <v>9051.6591796875</v>
      </c>
      <c r="BC52" s="117">
        <v>2.8980245590209961</v>
      </c>
      <c r="BD52" s="116">
        <v>2920.883056640625</v>
      </c>
      <c r="BE52" s="116">
        <v>8386.111328125</v>
      </c>
      <c r="BF52" s="117">
        <v>2.8710875511169434</v>
      </c>
      <c r="BG52" s="116">
        <v>2533.934326171875</v>
      </c>
      <c r="BH52" s="116">
        <v>7611.4951171875</v>
      </c>
      <c r="BI52" s="117">
        <v>3.0038249492645264</v>
      </c>
      <c r="BJ52" s="116">
        <v>2374.872802734375</v>
      </c>
      <c r="BK52" s="116">
        <v>7440.58349609375</v>
      </c>
      <c r="BL52" s="117">
        <v>3.133044958114624</v>
      </c>
      <c r="BM52" s="116">
        <v>2154.2919921875</v>
      </c>
      <c r="BN52" s="116">
        <v>6817.39306640625</v>
      </c>
      <c r="BO52" s="117">
        <v>3.1645631790161133</v>
      </c>
      <c r="BP52" s="116">
        <v>2059.019775390625</v>
      </c>
      <c r="BQ52" s="116">
        <v>6686.96337890625</v>
      </c>
      <c r="BR52" s="117">
        <v>3.2476441860198975</v>
      </c>
      <c r="BS52" s="116">
        <v>2389.277099609375</v>
      </c>
      <c r="BT52" s="116">
        <v>7390.99658203125</v>
      </c>
      <c r="BU52" s="117">
        <v>3.0934028625488281</v>
      </c>
      <c r="BV52" s="116">
        <v>2993.948486328125</v>
      </c>
      <c r="BW52" s="116">
        <v>8996.4775390625</v>
      </c>
      <c r="BX52" s="117">
        <v>3.0048871040344238</v>
      </c>
      <c r="BY52" s="116">
        <v>3366.97802734375</v>
      </c>
      <c r="BZ52" s="116">
        <v>9777.0078125</v>
      </c>
      <c r="CA52" s="117">
        <v>2.9037930965423584</v>
      </c>
      <c r="CB52" s="116">
        <v>3872.2314453125</v>
      </c>
      <c r="CC52" s="116">
        <v>10654.54296875</v>
      </c>
      <c r="CD52" s="117">
        <v>2.7515254020690918</v>
      </c>
      <c r="CE52" s="116">
        <v>3457.388916015625</v>
      </c>
      <c r="CF52" s="116">
        <v>9741.9775390625</v>
      </c>
      <c r="CG52" s="117">
        <v>2.8177268505096436</v>
      </c>
      <c r="CH52" s="116">
        <v>4534.74365234375</v>
      </c>
      <c r="CI52" s="116">
        <v>12694.40234375</v>
      </c>
      <c r="CJ52" s="117">
        <v>2.7993650436401367</v>
      </c>
      <c r="CK52" s="116">
        <v>6373.91357421875</v>
      </c>
      <c r="CL52" s="116">
        <v>16717.84375</v>
      </c>
      <c r="CM52" s="117">
        <v>2.6228537559509277</v>
      </c>
      <c r="CN52" s="116">
        <v>8166.27197265625</v>
      </c>
      <c r="CO52" s="116">
        <v>19708.423828125</v>
      </c>
      <c r="CP52" s="117">
        <v>2.4133930206298828</v>
      </c>
      <c r="CQ52" s="116">
        <v>10390.29296875</v>
      </c>
      <c r="CR52" s="116">
        <v>24025.013671875</v>
      </c>
      <c r="CS52" s="117">
        <v>2.3122556209564209</v>
      </c>
      <c r="CT52" s="116">
        <v>18559.556640625</v>
      </c>
      <c r="CU52" s="116">
        <v>42980.46875</v>
      </c>
      <c r="CV52" s="117">
        <v>2.3158133029937744</v>
      </c>
      <c r="CW52" s="116">
        <v>26831.845703125</v>
      </c>
      <c r="CX52" s="116">
        <v>66203.6171875</v>
      </c>
      <c r="CY52" s="117">
        <v>2.4673523902893066</v>
      </c>
      <c r="CZ52" s="116">
        <v>34728.234375</v>
      </c>
      <c r="DA52" s="116">
        <v>87625.359375</v>
      </c>
      <c r="DB52" s="117">
        <v>2.5231735706329346</v>
      </c>
      <c r="DC52" s="116">
        <v>58961.421875</v>
      </c>
      <c r="DD52" s="116">
        <v>145903.171875</v>
      </c>
      <c r="DE52" s="117">
        <v>2.474553108215332</v>
      </c>
      <c r="DF52" s="116">
        <v>116.40225982666016</v>
      </c>
      <c r="DG52" s="116">
        <v>281.23300170898437</v>
      </c>
      <c r="DH52" s="117">
        <v>2.4160442352294922</v>
      </c>
      <c r="DI52" s="116">
        <v>134.8240966796875</v>
      </c>
      <c r="DJ52" s="116">
        <v>327.3973388671875</v>
      </c>
      <c r="DK52" s="117">
        <v>2.4283294677734375</v>
      </c>
      <c r="DL52" s="116">
        <v>166.81687927246094</v>
      </c>
      <c r="DM52" s="116">
        <v>416.51495361328125</v>
      </c>
      <c r="DN52" s="117">
        <v>2.4968392848968506</v>
      </c>
      <c r="DO52" s="116">
        <v>195.48728942871094</v>
      </c>
      <c r="DP52" s="116">
        <v>491.78366088867187</v>
      </c>
      <c r="DQ52" s="117">
        <v>2.5156810283660889</v>
      </c>
      <c r="DR52" s="116">
        <v>200.111572265625</v>
      </c>
      <c r="DS52" s="116">
        <v>498.85665893554687</v>
      </c>
      <c r="DT52" s="117">
        <v>2.4928925037384033</v>
      </c>
      <c r="DU52" s="116">
        <v>209.66433715820313</v>
      </c>
      <c r="DV52" s="116">
        <v>534.448486328125</v>
      </c>
      <c r="DW52" s="117">
        <v>2.5490672588348389</v>
      </c>
      <c r="DX52" s="116">
        <v>222.85139465332031</v>
      </c>
      <c r="DY52" s="116">
        <v>577.47186279296875</v>
      </c>
      <c r="DZ52" s="117">
        <v>2.5912866592407227</v>
      </c>
      <c r="EA52" s="116">
        <v>244.44049072265625</v>
      </c>
      <c r="EB52" s="116">
        <v>622.0401611328125</v>
      </c>
      <c r="EC52" s="117">
        <v>2.5447509288787842</v>
      </c>
      <c r="ED52" s="116">
        <v>272.15509033203125</v>
      </c>
      <c r="EE52" s="118">
        <v>709.30950927734375</v>
      </c>
      <c r="EF52" s="119">
        <v>2.6062695980072021</v>
      </c>
      <c r="EG52" s="115">
        <v>309.55926513671875</v>
      </c>
      <c r="EH52" s="116">
        <v>781.94610595703125</v>
      </c>
      <c r="EI52" s="117">
        <v>2.5259981155395508</v>
      </c>
      <c r="EJ52" s="116">
        <v>323.08319091796875</v>
      </c>
      <c r="EK52" s="116">
        <v>864.83514404296875</v>
      </c>
      <c r="EL52" s="117">
        <v>2.67681884765625</v>
      </c>
      <c r="EM52" s="116">
        <v>362.74313354492187</v>
      </c>
      <c r="EN52" s="116">
        <v>957.07550048828125</v>
      </c>
      <c r="EO52" s="117">
        <v>2.6384387016296387</v>
      </c>
      <c r="EP52" s="116">
        <v>389.94277954101562</v>
      </c>
      <c r="EQ52" s="116">
        <v>1040.902099609375</v>
      </c>
      <c r="ER52" s="117">
        <v>2.6693713665008545</v>
      </c>
      <c r="ES52" s="116">
        <v>439.06936645507812</v>
      </c>
      <c r="ET52" s="116">
        <v>1166.6578369140625</v>
      </c>
      <c r="EU52" s="117">
        <v>2.6571149826049805</v>
      </c>
      <c r="EV52" s="116">
        <v>476.4862060546875</v>
      </c>
      <c r="EW52" s="116">
        <v>1264.3138427734375</v>
      </c>
      <c r="EX52" s="117">
        <v>2.6534111499786377</v>
      </c>
      <c r="EY52" s="116">
        <v>521.0513916015625</v>
      </c>
      <c r="EZ52" s="116">
        <v>1374.599365234375</v>
      </c>
      <c r="FA52" s="117">
        <v>2.6381263732910156</v>
      </c>
      <c r="FB52" s="116">
        <v>551.3980712890625</v>
      </c>
      <c r="FC52" s="116">
        <v>1490.7427978515625</v>
      </c>
      <c r="FD52" s="117">
        <v>2.7035691738128662</v>
      </c>
      <c r="FE52" s="116">
        <v>602.55462646484375</v>
      </c>
      <c r="FF52" s="116">
        <v>1606.5384521484375</v>
      </c>
      <c r="FG52" s="117">
        <v>2.6662120819091797</v>
      </c>
      <c r="FH52" s="116">
        <v>647.346435546875</v>
      </c>
      <c r="FI52" s="116">
        <v>1724.201904296875</v>
      </c>
      <c r="FJ52" s="117">
        <v>2.6634917259216309</v>
      </c>
      <c r="FK52" s="116">
        <v>727.53753662109375</v>
      </c>
      <c r="FL52" s="116">
        <v>1899.4718017578125</v>
      </c>
      <c r="FM52" s="117">
        <v>2.6108231544494629</v>
      </c>
      <c r="FN52" s="116">
        <v>824.14434814453125</v>
      </c>
      <c r="FO52" s="116">
        <v>2133.858154296875</v>
      </c>
      <c r="FP52" s="117">
        <v>2.5891799926757812</v>
      </c>
      <c r="FQ52" s="116">
        <v>942.52960205078125</v>
      </c>
      <c r="FR52" s="116">
        <v>2368.153564453125</v>
      </c>
      <c r="FS52" s="117">
        <v>2.5125508308410645</v>
      </c>
      <c r="FT52" s="116">
        <v>1037.23095703125</v>
      </c>
      <c r="FU52" s="116">
        <v>2586.941162109375</v>
      </c>
      <c r="FV52" s="117">
        <v>2.4940841197967529</v>
      </c>
      <c r="FW52" s="116">
        <v>1170.479248046875</v>
      </c>
      <c r="FX52" s="116">
        <v>2879.064453125</v>
      </c>
      <c r="FY52" s="117">
        <v>2.4597313404083252</v>
      </c>
      <c r="FZ52" s="116">
        <v>1309.079345703125</v>
      </c>
      <c r="GA52" s="116">
        <v>3222.335693359375</v>
      </c>
      <c r="GB52" s="117">
        <v>2.4615280628204346</v>
      </c>
      <c r="GC52" s="116">
        <v>1531.631103515625</v>
      </c>
      <c r="GD52" s="116">
        <v>3664.634765625</v>
      </c>
      <c r="GE52" s="117">
        <v>2.3926353454589844</v>
      </c>
      <c r="GF52" s="116">
        <v>1778.53759765625</v>
      </c>
      <c r="GG52" s="116">
        <v>4218.974609375</v>
      </c>
      <c r="GH52" s="117">
        <v>2.3721592426300049</v>
      </c>
      <c r="GI52" s="116">
        <v>2053.368408203125</v>
      </c>
      <c r="GJ52" s="116">
        <v>4841.8466796875</v>
      </c>
      <c r="GK52" s="117">
        <v>2.3580019474029541</v>
      </c>
      <c r="GL52" s="116">
        <v>2388.30419921875</v>
      </c>
      <c r="GM52" s="116">
        <v>5378.79052734375</v>
      </c>
      <c r="GN52" s="117">
        <v>2.2521378993988037</v>
      </c>
      <c r="GO52" s="116">
        <v>2751.86181640625</v>
      </c>
      <c r="GP52" s="116">
        <v>6246.3056640625</v>
      </c>
      <c r="GQ52" s="117">
        <v>2.2698471546173096</v>
      </c>
      <c r="GR52" s="116">
        <v>3138.879638671875</v>
      </c>
      <c r="GS52" s="116">
        <v>7005.16943359375</v>
      </c>
      <c r="GT52" s="117">
        <v>2.2317419052124023</v>
      </c>
      <c r="GU52" s="116">
        <v>3574.739990234375</v>
      </c>
      <c r="GV52" s="116">
        <v>7850.2509765625</v>
      </c>
      <c r="GW52" s="117">
        <v>2.1960341930389404</v>
      </c>
      <c r="GX52" s="116">
        <v>4071.680419921875</v>
      </c>
      <c r="GY52" s="116">
        <v>8805.232421875</v>
      </c>
      <c r="GZ52" s="117">
        <v>2.1625549793243408</v>
      </c>
      <c r="HA52" s="116">
        <v>4599.72509765625</v>
      </c>
      <c r="HB52" s="116">
        <v>10021.0244140625</v>
      </c>
      <c r="HC52" s="117">
        <v>2.1786136627197266</v>
      </c>
      <c r="HD52" s="116">
        <v>4987.43701171875</v>
      </c>
      <c r="HE52" s="116">
        <v>11277.19140625</v>
      </c>
      <c r="HF52" s="117">
        <v>2.2611196041107178</v>
      </c>
      <c r="HG52" s="116">
        <v>5336.20556640625</v>
      </c>
      <c r="HH52" s="116">
        <v>11988.171875</v>
      </c>
      <c r="HI52" s="117">
        <v>2.2465722560882568</v>
      </c>
      <c r="HJ52" s="116">
        <v>5648.90283203125</v>
      </c>
      <c r="HK52" s="116">
        <v>12723.1044921875</v>
      </c>
      <c r="HL52" s="117">
        <v>2.2523143291473389</v>
      </c>
      <c r="HM52" s="116">
        <v>5902.6865234375</v>
      </c>
      <c r="HN52" s="116">
        <v>13375.306640625</v>
      </c>
      <c r="HO52" s="117">
        <v>2.2659692764282227</v>
      </c>
      <c r="HP52" s="116">
        <v>6134.3466796875</v>
      </c>
      <c r="HQ52" s="116">
        <v>13817.87109375</v>
      </c>
      <c r="HR52" s="117">
        <v>2.2525415420532227</v>
      </c>
      <c r="HS52" s="116">
        <v>6322.2314453125</v>
      </c>
      <c r="HT52" s="116">
        <v>14228.43359375</v>
      </c>
      <c r="HU52" s="117">
        <v>2.2505397796630859</v>
      </c>
      <c r="HV52" s="116">
        <v>6667.35009765625</v>
      </c>
      <c r="HW52" s="116">
        <v>15113.7080078125</v>
      </c>
      <c r="HX52" s="117">
        <v>2.2668237686157227</v>
      </c>
      <c r="HY52" s="116">
        <v>7049.87109375</v>
      </c>
      <c r="HZ52" s="116">
        <v>16025.376953125</v>
      </c>
      <c r="IA52" s="117">
        <v>2.2731447219848633</v>
      </c>
      <c r="IB52" s="116">
        <v>7396.00146484375</v>
      </c>
      <c r="IC52" s="116">
        <v>16577.775390625</v>
      </c>
      <c r="ID52" s="117">
        <v>2.2414510250091553</v>
      </c>
      <c r="IE52" s="116">
        <v>7645.52587890625</v>
      </c>
      <c r="IF52" s="116">
        <v>16938.822265625</v>
      </c>
      <c r="IG52" s="117">
        <v>2.2155208587646484</v>
      </c>
      <c r="IH52" s="116">
        <v>7730.1181640625</v>
      </c>
      <c r="II52" s="116">
        <v>17211.486328125</v>
      </c>
      <c r="IJ52" s="117">
        <v>2.2265489101409912</v>
      </c>
      <c r="IK52" s="116">
        <v>7819.046875</v>
      </c>
      <c r="IL52" s="116">
        <v>17421.23046875</v>
      </c>
      <c r="IM52" s="117">
        <v>2.2280504703521729</v>
      </c>
      <c r="IN52" s="115">
        <v>7993.85888671875</v>
      </c>
      <c r="IO52" s="116">
        <v>17927.07421875</v>
      </c>
      <c r="IP52" s="117">
        <v>2.2426056861877441</v>
      </c>
      <c r="IQ52" s="116">
        <v>8395.814453125</v>
      </c>
      <c r="IR52" s="116">
        <v>18322.990234375</v>
      </c>
      <c r="IS52" s="117">
        <v>2.1823956966400146</v>
      </c>
      <c r="IT52" s="116">
        <v>8621.32421875</v>
      </c>
      <c r="IU52" s="116">
        <v>18876.474609375</v>
      </c>
      <c r="IV52" s="117">
        <v>2.1895098686218262</v>
      </c>
      <c r="IW52" s="116">
        <v>8919.2734375</v>
      </c>
      <c r="IX52" s="116">
        <v>19410.51171875</v>
      </c>
      <c r="IY52" s="117">
        <v>2.1762435436248779</v>
      </c>
      <c r="IZ52" s="116">
        <v>9213.1796875</v>
      </c>
      <c r="JA52" s="116">
        <v>20163.3671875</v>
      </c>
      <c r="JB52" s="117">
        <v>2.188535213470459</v>
      </c>
      <c r="JC52" s="116">
        <v>9587.482421875</v>
      </c>
      <c r="JD52" s="116">
        <v>20848.8125</v>
      </c>
      <c r="JE52" s="117">
        <v>2.1745867729187012</v>
      </c>
      <c r="JF52" s="116">
        <v>9936.3369140625</v>
      </c>
      <c r="JG52" s="116">
        <v>21474.373046875</v>
      </c>
      <c r="JH52" s="117">
        <v>2.161196231842041</v>
      </c>
      <c r="JI52" s="116">
        <v>10412.03515625</v>
      </c>
      <c r="JJ52" s="116">
        <v>22161.384765625</v>
      </c>
      <c r="JK52" s="117">
        <v>2.12843918800354</v>
      </c>
      <c r="JL52" s="116">
        <v>10856.3251953125</v>
      </c>
      <c r="JM52" s="116">
        <v>23132.060546875</v>
      </c>
      <c r="JN52" s="117">
        <v>2.1307449340820312</v>
      </c>
      <c r="JO52" s="116">
        <v>11131.2509765625</v>
      </c>
      <c r="JP52" s="116">
        <v>23757.13671875</v>
      </c>
      <c r="JQ52" s="117">
        <v>2.1342737674713135</v>
      </c>
      <c r="JR52" s="116">
        <v>11458.2802734375</v>
      </c>
      <c r="JS52" s="116">
        <v>24216.24609375</v>
      </c>
      <c r="JT52" s="117">
        <v>2.1134276390075684</v>
      </c>
      <c r="JU52" s="116">
        <v>12218.796875</v>
      </c>
      <c r="JV52" s="116">
        <v>25952.380859375</v>
      </c>
      <c r="JW52" s="117">
        <v>2.1239719390869141</v>
      </c>
      <c r="JX52" s="116">
        <v>12589.7373046875</v>
      </c>
      <c r="JY52" s="116">
        <v>26953.474609375</v>
      </c>
      <c r="JZ52" s="117">
        <v>2.1409084796905518</v>
      </c>
      <c r="KA52" s="116">
        <v>12610.2373046875</v>
      </c>
      <c r="KB52" s="116">
        <v>27494.580078125</v>
      </c>
      <c r="KC52" s="117">
        <v>2.1803381443023682</v>
      </c>
      <c r="KD52" s="116">
        <v>13237.3818359375</v>
      </c>
      <c r="KE52" s="116">
        <v>27498.72265625</v>
      </c>
      <c r="KF52" s="117">
        <v>2.0773534774780273</v>
      </c>
      <c r="KG52" s="116">
        <v>13619.44921875</v>
      </c>
      <c r="KH52" s="116">
        <v>28376.0859375</v>
      </c>
      <c r="KI52" s="117">
        <v>2.0834972858428955</v>
      </c>
      <c r="KJ52" s="116">
        <v>13819.20703125</v>
      </c>
      <c r="KK52" s="116">
        <v>29318.822265625</v>
      </c>
      <c r="KL52" s="117">
        <v>2.1215994358062744</v>
      </c>
      <c r="KM52" s="116">
        <v>14155.4345703125</v>
      </c>
      <c r="KN52" s="116">
        <v>29854.919921875</v>
      </c>
      <c r="KO52" s="117">
        <v>2.1090784072875977</v>
      </c>
      <c r="KP52" s="116">
        <v>14495.8623046875</v>
      </c>
      <c r="KQ52" s="116">
        <v>30008.830078125</v>
      </c>
      <c r="KR52" s="117">
        <v>2.0701651573181152</v>
      </c>
      <c r="KS52" s="116">
        <v>14606.552734375</v>
      </c>
      <c r="KT52" s="116">
        <v>30283.642578125</v>
      </c>
      <c r="KU52" s="117">
        <v>2.073291540145874</v>
      </c>
      <c r="KV52" s="134">
        <v>3.5356144905090332</v>
      </c>
      <c r="KW52" s="135">
        <v>3.3871183395385742</v>
      </c>
      <c r="KX52" s="135">
        <v>3.1981475353240967</v>
      </c>
      <c r="KY52" s="135">
        <v>3.0071797370910645</v>
      </c>
      <c r="KZ52" s="135">
        <v>2.5162529945373535</v>
      </c>
      <c r="LA52" s="135">
        <v>2.5427932739257812</v>
      </c>
      <c r="LB52" s="135">
        <v>2.6489739418029785</v>
      </c>
      <c r="LC52" s="135">
        <v>2.3804416656494141</v>
      </c>
      <c r="LD52" s="135">
        <v>2.2333083152770996</v>
      </c>
      <c r="LE52" s="135">
        <v>2.2164006233215332</v>
      </c>
      <c r="LF52" s="135">
        <v>2.136523962020874</v>
      </c>
      <c r="LG52" s="135">
        <v>2.0915262699127197</v>
      </c>
      <c r="LH52" s="135">
        <f t="shared" si="0"/>
        <v>3.3736267884572348</v>
      </c>
      <c r="LI52" s="135">
        <f t="shared" si="1"/>
        <v>2.761716365814209</v>
      </c>
      <c r="LJ52" s="135">
        <f t="shared" si="2"/>
        <v>2.4513792991638184</v>
      </c>
      <c r="LK52" s="144">
        <f t="shared" si="3"/>
        <v>2.1481502850850425</v>
      </c>
    </row>
    <row r="53" spans="1:323" ht="15" customHeight="1">
      <c r="A53" s="114">
        <v>39</v>
      </c>
      <c r="B53" s="115">
        <v>337.2620849609375</v>
      </c>
      <c r="C53" s="116">
        <v>1163.360107421875</v>
      </c>
      <c r="D53" s="117">
        <v>3.4494245052337646</v>
      </c>
      <c r="E53" s="116">
        <v>365.41986083984375</v>
      </c>
      <c r="F53" s="116">
        <v>1301.9368896484375</v>
      </c>
      <c r="G53" s="117">
        <v>3.5628519058227539</v>
      </c>
      <c r="H53" s="116">
        <v>452.97412109375</v>
      </c>
      <c r="I53" s="116">
        <v>1523.3349609375</v>
      </c>
      <c r="J53" s="117">
        <v>3.3629624843597412</v>
      </c>
      <c r="K53" s="116">
        <v>513.61407470703125</v>
      </c>
      <c r="L53" s="116">
        <v>1770.9146728515625</v>
      </c>
      <c r="M53" s="117">
        <v>3.4479482173919678</v>
      </c>
      <c r="N53" s="116">
        <v>659.31292724609375</v>
      </c>
      <c r="O53" s="116">
        <v>2254.377197265625</v>
      </c>
      <c r="P53" s="117">
        <v>3.4192826747894287</v>
      </c>
      <c r="Q53" s="116">
        <v>825.651611328125</v>
      </c>
      <c r="R53" s="116">
        <v>2693.318603515625</v>
      </c>
      <c r="S53" s="117">
        <v>3.262052059173584</v>
      </c>
      <c r="T53" s="116">
        <v>1067.96337890625</v>
      </c>
      <c r="U53" s="116">
        <v>3503.69091796875</v>
      </c>
      <c r="V53" s="117">
        <v>3.28072190284729</v>
      </c>
      <c r="W53" s="116">
        <v>1443.1883544921875</v>
      </c>
      <c r="X53" s="116">
        <v>4599.56982421875</v>
      </c>
      <c r="Y53" s="117">
        <v>3.1870889663696289</v>
      </c>
      <c r="Z53" s="116">
        <v>1491.5350341796875</v>
      </c>
      <c r="AA53" s="116">
        <v>4669.4892578125</v>
      </c>
      <c r="AB53" s="117">
        <v>3.1306600570678711</v>
      </c>
      <c r="AC53" s="116">
        <v>1553.309814453125</v>
      </c>
      <c r="AD53" s="116">
        <v>4985.50732421875</v>
      </c>
      <c r="AE53" s="117">
        <v>3.2096025943756104</v>
      </c>
      <c r="AF53" s="116">
        <v>1717.0938720703125</v>
      </c>
      <c r="AG53" s="116">
        <v>5687.14990234375</v>
      </c>
      <c r="AH53" s="117">
        <v>3.3120787143707275</v>
      </c>
      <c r="AI53" s="116">
        <v>1976.421630859375</v>
      </c>
      <c r="AJ53" s="116">
        <v>6363.53125</v>
      </c>
      <c r="AK53" s="117">
        <v>3.2197234630584717</v>
      </c>
      <c r="AL53" s="116">
        <v>2123.67431640625</v>
      </c>
      <c r="AM53" s="116">
        <v>6711.5458984375</v>
      </c>
      <c r="AN53" s="117">
        <v>3.1603460311889648</v>
      </c>
      <c r="AO53" s="116">
        <v>2539.757568359375</v>
      </c>
      <c r="AP53" s="116">
        <v>7862.373046875</v>
      </c>
      <c r="AQ53" s="117">
        <v>3.0957179069519043</v>
      </c>
      <c r="AR53" s="116">
        <v>2568.096923828125</v>
      </c>
      <c r="AS53" s="116">
        <v>8132.71923828125</v>
      </c>
      <c r="AT53" s="117">
        <v>3.1668272018432617</v>
      </c>
      <c r="AU53" s="116">
        <v>2783.199462890625</v>
      </c>
      <c r="AV53" s="116">
        <v>8736.2763671875</v>
      </c>
      <c r="AW53" s="117">
        <v>3.1389329433441162</v>
      </c>
      <c r="AX53" s="116">
        <v>3093.183349609375</v>
      </c>
      <c r="AY53" s="116">
        <v>9339.412109375</v>
      </c>
      <c r="AZ53" s="117">
        <v>3.019352912902832</v>
      </c>
      <c r="BA53" s="116">
        <v>3192.262939453125</v>
      </c>
      <c r="BB53" s="116">
        <v>9148.27734375</v>
      </c>
      <c r="BC53" s="117">
        <v>2.8657655715942383</v>
      </c>
      <c r="BD53" s="116">
        <v>2985.028076171875</v>
      </c>
      <c r="BE53" s="116">
        <v>8475.1767578125</v>
      </c>
      <c r="BF53" s="117">
        <v>2.8392283916473389</v>
      </c>
      <c r="BG53" s="116">
        <v>2589.67919921875</v>
      </c>
      <c r="BH53" s="116">
        <v>7694.2744140625</v>
      </c>
      <c r="BI53" s="117">
        <v>2.97113037109375</v>
      </c>
      <c r="BJ53" s="116">
        <v>2427.08984375</v>
      </c>
      <c r="BK53" s="116">
        <v>7523.197265625</v>
      </c>
      <c r="BL53" s="117">
        <v>3.0996780395507813</v>
      </c>
      <c r="BM53" s="116">
        <v>2201.718994140625</v>
      </c>
      <c r="BN53" s="116">
        <v>6893.4462890625</v>
      </c>
      <c r="BO53" s="117">
        <v>3.1309382915496826</v>
      </c>
      <c r="BP53" s="116">
        <v>2104.642578125</v>
      </c>
      <c r="BQ53" s="116">
        <v>6762.455078125</v>
      </c>
      <c r="BR53" s="117">
        <v>3.2131133079528809</v>
      </c>
      <c r="BS53" s="116">
        <v>2441.67578125</v>
      </c>
      <c r="BT53" s="116">
        <v>7472.56103515625</v>
      </c>
      <c r="BU53" s="117">
        <v>3.0604231357574463</v>
      </c>
      <c r="BV53" s="116">
        <v>3059.290771484375</v>
      </c>
      <c r="BW53" s="116">
        <v>9094.341796875</v>
      </c>
      <c r="BX53" s="117">
        <v>2.97269606590271</v>
      </c>
      <c r="BY53" s="116">
        <v>3439.945068359375</v>
      </c>
      <c r="BZ53" s="116">
        <v>9881.4892578125</v>
      </c>
      <c r="CA53" s="117">
        <v>2.8725717067718506</v>
      </c>
      <c r="CB53" s="116">
        <v>3957.980712890625</v>
      </c>
      <c r="CC53" s="116">
        <v>10765.0244140625</v>
      </c>
      <c r="CD53" s="117">
        <v>2.71982741355896</v>
      </c>
      <c r="CE53" s="116">
        <v>3534.523681640625</v>
      </c>
      <c r="CF53" s="116">
        <v>9844.3701171875</v>
      </c>
      <c r="CG53" s="117">
        <v>2.7852041721343994</v>
      </c>
      <c r="CH53" s="116">
        <v>4635.982421875</v>
      </c>
      <c r="CI53" s="116">
        <v>12827.3369140625</v>
      </c>
      <c r="CJ53" s="117">
        <v>2.7669079303741455</v>
      </c>
      <c r="CK53" s="116">
        <v>6518.2783203125</v>
      </c>
      <c r="CL53" s="116">
        <v>16886.234375</v>
      </c>
      <c r="CM53" s="117">
        <v>2.59059739112854</v>
      </c>
      <c r="CN53" s="116">
        <v>8355.4853515625</v>
      </c>
      <c r="CO53" s="116">
        <v>19896.095703125</v>
      </c>
      <c r="CP53" s="117">
        <v>2.3812017440795898</v>
      </c>
      <c r="CQ53" s="116">
        <v>10625.248046875</v>
      </c>
      <c r="CR53" s="116">
        <v>24246.611328125</v>
      </c>
      <c r="CS53" s="117">
        <v>2.2819807529449463</v>
      </c>
      <c r="CT53" s="116">
        <v>19003.412109375</v>
      </c>
      <c r="CU53" s="116">
        <v>43377.1953125</v>
      </c>
      <c r="CV53" s="117">
        <v>2.2826004028320313</v>
      </c>
      <c r="CW53" s="116">
        <v>27422.513671875</v>
      </c>
      <c r="CX53" s="116">
        <v>66844.2109375</v>
      </c>
      <c r="CY53" s="117">
        <v>2.4375667572021484</v>
      </c>
      <c r="CZ53" s="116">
        <v>35493.19140625</v>
      </c>
      <c r="DA53" s="116">
        <v>88486.234375</v>
      </c>
      <c r="DB53" s="117">
        <v>2.4930481910705566</v>
      </c>
      <c r="DC53" s="116">
        <v>60244.453125</v>
      </c>
      <c r="DD53" s="116">
        <v>147317.953125</v>
      </c>
      <c r="DE53" s="117">
        <v>2.4453363418579102</v>
      </c>
      <c r="DF53" s="116">
        <v>118.97074890136719</v>
      </c>
      <c r="DG53" s="116">
        <v>283.9140625</v>
      </c>
      <c r="DH53" s="117">
        <v>2.3864190578460693</v>
      </c>
      <c r="DI53" s="116">
        <v>137.83717346191406</v>
      </c>
      <c r="DJ53" s="116">
        <v>330.52963256835937</v>
      </c>
      <c r="DK53" s="117">
        <v>2.3979716300964355</v>
      </c>
      <c r="DL53" s="116">
        <v>170.53094482421875</v>
      </c>
      <c r="DM53" s="116">
        <v>420.57794189453125</v>
      </c>
      <c r="DN53" s="117">
        <v>2.466285228729248</v>
      </c>
      <c r="DO53" s="116">
        <v>199.78182983398437</v>
      </c>
      <c r="DP53" s="116">
        <v>496.60568237304687</v>
      </c>
      <c r="DQ53" s="117">
        <v>2.4857399463653564</v>
      </c>
      <c r="DR53" s="116">
        <v>204.44412231445312</v>
      </c>
      <c r="DS53" s="116">
        <v>503.718505859375</v>
      </c>
      <c r="DT53" s="117">
        <v>2.4638442993164062</v>
      </c>
      <c r="DU53" s="116">
        <v>214.21513366699219</v>
      </c>
      <c r="DV53" s="116">
        <v>539.73541259765625</v>
      </c>
      <c r="DW53" s="117">
        <v>2.5195951461791992</v>
      </c>
      <c r="DX53" s="116">
        <v>227.69996643066406</v>
      </c>
      <c r="DY53" s="116">
        <v>583.24542236328125</v>
      </c>
      <c r="DZ53" s="117">
        <v>2.561464786529541</v>
      </c>
      <c r="EA53" s="116">
        <v>249.76972961425781</v>
      </c>
      <c r="EB53" s="116">
        <v>628.1865234375</v>
      </c>
      <c r="EC53" s="117">
        <v>2.5150625705718994</v>
      </c>
      <c r="ED53" s="116">
        <v>278.11099243164062</v>
      </c>
      <c r="EE53" s="118">
        <v>716.427001953125</v>
      </c>
      <c r="EF53" s="119">
        <v>2.5760469436645508</v>
      </c>
      <c r="EG53" s="115">
        <v>316.21572875976562</v>
      </c>
      <c r="EH53" s="116">
        <v>789.63543701171875</v>
      </c>
      <c r="EI53" s="117">
        <v>2.4971415996551514</v>
      </c>
      <c r="EJ53" s="116">
        <v>330.03887939453125</v>
      </c>
      <c r="EK53" s="116">
        <v>873.6591796875</v>
      </c>
      <c r="EL53" s="117">
        <v>2.6471402645111084</v>
      </c>
      <c r="EM53" s="116">
        <v>370.95709228515625</v>
      </c>
      <c r="EN53" s="116">
        <v>966.751220703125</v>
      </c>
      <c r="EO53" s="117">
        <v>2.6060998439788818</v>
      </c>
      <c r="EP53" s="116">
        <v>398.51864624023437</v>
      </c>
      <c r="EQ53" s="116">
        <v>1051.5030517578125</v>
      </c>
      <c r="ER53" s="117">
        <v>2.6385290622711182</v>
      </c>
      <c r="ES53" s="116">
        <v>448.539306640625</v>
      </c>
      <c r="ET53" s="116">
        <v>1178.5076904296875</v>
      </c>
      <c r="EU53" s="117">
        <v>2.6274344921112061</v>
      </c>
      <c r="EV53" s="116">
        <v>486.8165283203125</v>
      </c>
      <c r="EW53" s="116">
        <v>1277.14404296875</v>
      </c>
      <c r="EX53" s="117">
        <v>2.6234607696533203</v>
      </c>
      <c r="EY53" s="116">
        <v>532.24505615234375</v>
      </c>
      <c r="EZ53" s="116">
        <v>1388.5</v>
      </c>
      <c r="FA53" s="117">
        <v>2.6087608337402344</v>
      </c>
      <c r="FB53" s="116">
        <v>563.2762451171875</v>
      </c>
      <c r="FC53" s="116">
        <v>1506.0440673828125</v>
      </c>
      <c r="FD53" s="117">
        <v>2.6737220287322998</v>
      </c>
      <c r="FE53" s="116">
        <v>615.57330322265625</v>
      </c>
      <c r="FF53" s="116">
        <v>1622.89013671875</v>
      </c>
      <c r="FG53" s="117">
        <v>2.6363880634307861</v>
      </c>
      <c r="FH53" s="116">
        <v>661.30340576171875</v>
      </c>
      <c r="FI53" s="116">
        <v>1741.7403564453125</v>
      </c>
      <c r="FJ53" s="117">
        <v>2.6337990760803223</v>
      </c>
      <c r="FK53" s="116">
        <v>743.392333984375</v>
      </c>
      <c r="FL53" s="116">
        <v>1918.5538330078125</v>
      </c>
      <c r="FM53" s="117">
        <v>2.5808093547821045</v>
      </c>
      <c r="FN53" s="116">
        <v>842.890869140625</v>
      </c>
      <c r="FO53" s="116">
        <v>2155.175537109375</v>
      </c>
      <c r="FP53" s="117">
        <v>2.5568857192993164</v>
      </c>
      <c r="FQ53" s="116">
        <v>963.332275390625</v>
      </c>
      <c r="FR53" s="116">
        <v>2391.35400390625</v>
      </c>
      <c r="FS53" s="117">
        <v>2.4823770523071289</v>
      </c>
      <c r="FT53" s="116">
        <v>1061.1666259765625</v>
      </c>
      <c r="FU53" s="116">
        <v>2612.150390625</v>
      </c>
      <c r="FV53" s="117">
        <v>2.4615836143493652</v>
      </c>
      <c r="FW53" s="116">
        <v>1195.2080078125</v>
      </c>
      <c r="FX53" s="116">
        <v>2906.87158203125</v>
      </c>
      <c r="FY53" s="117">
        <v>2.4321050643920898</v>
      </c>
      <c r="FZ53" s="116">
        <v>1338.076171875</v>
      </c>
      <c r="GA53" s="116">
        <v>3253.462646484375</v>
      </c>
      <c r="GB53" s="117">
        <v>2.4314479827880859</v>
      </c>
      <c r="GC53" s="116">
        <v>1564.6080322265625</v>
      </c>
      <c r="GD53" s="116">
        <v>3699.33154296875</v>
      </c>
      <c r="GE53" s="117">
        <v>2.364382266998291</v>
      </c>
      <c r="GF53" s="116">
        <v>1814.38232421875</v>
      </c>
      <c r="GG53" s="116">
        <v>4258.68701171875</v>
      </c>
      <c r="GH53" s="117">
        <v>2.3471827507019043</v>
      </c>
      <c r="GI53" s="116">
        <v>2095.203125</v>
      </c>
      <c r="GJ53" s="116">
        <v>4887.21484375</v>
      </c>
      <c r="GK53" s="117">
        <v>2.3325731754302979</v>
      </c>
      <c r="GL53" s="116">
        <v>2434.7783203125</v>
      </c>
      <c r="GM53" s="116">
        <v>5427.43505859375</v>
      </c>
      <c r="GN53" s="117">
        <v>2.2291290760040283</v>
      </c>
      <c r="GO53" s="116">
        <v>2806.343505859375</v>
      </c>
      <c r="GP53" s="116">
        <v>6303.1484375</v>
      </c>
      <c r="GQ53" s="117">
        <v>2.2460360527038574</v>
      </c>
      <c r="GR53" s="116">
        <v>3195.783935546875</v>
      </c>
      <c r="GS53" s="116">
        <v>7068.08544921875</v>
      </c>
      <c r="GT53" s="117">
        <v>2.2116906642913818</v>
      </c>
      <c r="GU53" s="116">
        <v>3641.0224609375</v>
      </c>
      <c r="GV53" s="116">
        <v>7919.80029296875</v>
      </c>
      <c r="GW53" s="117">
        <v>2.1751582622528076</v>
      </c>
      <c r="GX53" s="116">
        <v>4156.3720703125</v>
      </c>
      <c r="GY53" s="116">
        <v>8882.1416015625</v>
      </c>
      <c r="GZ53" s="117">
        <v>2.1369938850402832</v>
      </c>
      <c r="HA53" s="116">
        <v>4703.728515625</v>
      </c>
      <c r="HB53" s="116">
        <v>10109.056640625</v>
      </c>
      <c r="HC53" s="117">
        <v>2.149158239364624</v>
      </c>
      <c r="HD53" s="116">
        <v>5083.5498046875</v>
      </c>
      <c r="HE53" s="116">
        <v>11379.517578125</v>
      </c>
      <c r="HF53" s="117">
        <v>2.2384982109069824</v>
      </c>
      <c r="HG53" s="116">
        <v>5453.47998046875</v>
      </c>
      <c r="HH53" s="116">
        <v>12096.2666015625</v>
      </c>
      <c r="HI53" s="117">
        <v>2.2180821895599365</v>
      </c>
      <c r="HJ53" s="116">
        <v>5762.88037109375</v>
      </c>
      <c r="HK53" s="116">
        <v>12838.142578125</v>
      </c>
      <c r="HL53" s="117">
        <v>2.2277302742004395</v>
      </c>
      <c r="HM53" s="116">
        <v>6026.04052734375</v>
      </c>
      <c r="HN53" s="116">
        <v>13496.802734375</v>
      </c>
      <c r="HO53" s="117">
        <v>2.2397463321685791</v>
      </c>
      <c r="HP53" s="116">
        <v>6267.724609375</v>
      </c>
      <c r="HQ53" s="116">
        <v>13942.7431640625</v>
      </c>
      <c r="HR53" s="117">
        <v>2.2245302200317383</v>
      </c>
      <c r="HS53" s="116">
        <v>6462.68896484375</v>
      </c>
      <c r="HT53" s="116">
        <v>14356.892578125</v>
      </c>
      <c r="HU53" s="117">
        <v>2.2215044498443604</v>
      </c>
      <c r="HV53" s="116">
        <v>6802.7900390625</v>
      </c>
      <c r="HW53" s="116">
        <v>15251.05859375</v>
      </c>
      <c r="HX53" s="117">
        <v>2.2418828010559082</v>
      </c>
      <c r="HY53" s="116">
        <v>7201.91064453125</v>
      </c>
      <c r="HZ53" s="116">
        <v>16171.2822265625</v>
      </c>
      <c r="IA53" s="117">
        <v>2.2454154491424561</v>
      </c>
      <c r="IB53" s="116">
        <v>7570.9609375</v>
      </c>
      <c r="IC53" s="116">
        <v>16726.865234375</v>
      </c>
      <c r="ID53" s="117">
        <v>2.2093451023101807</v>
      </c>
      <c r="IE53" s="116">
        <v>7812.107421875</v>
      </c>
      <c r="IF53" s="116">
        <v>17089.791015625</v>
      </c>
      <c r="IG53" s="117">
        <v>2.187603235244751</v>
      </c>
      <c r="IH53" s="116">
        <v>7899.06494140625</v>
      </c>
      <c r="II53" s="116">
        <v>17365.525390625</v>
      </c>
      <c r="IJ53" s="117">
        <v>2.1984279155731201</v>
      </c>
      <c r="IK53" s="116">
        <v>7990.02001953125</v>
      </c>
      <c r="IL53" s="116">
        <v>17577.240234375</v>
      </c>
      <c r="IM53" s="117">
        <v>2.199899435043335</v>
      </c>
      <c r="IN53" s="115">
        <v>8177.36669921875</v>
      </c>
      <c r="IO53" s="116">
        <v>18088.41796875</v>
      </c>
      <c r="IP53" s="117">
        <v>2.2120101451873779</v>
      </c>
      <c r="IQ53" s="116">
        <v>8597.39453125</v>
      </c>
      <c r="IR53" s="116">
        <v>18484.080078125</v>
      </c>
      <c r="IS53" s="117">
        <v>2.1499629020690918</v>
      </c>
      <c r="IT53" s="116">
        <v>8817.7548828125</v>
      </c>
      <c r="IU53" s="116">
        <v>19042.962890625</v>
      </c>
      <c r="IV53" s="117">
        <v>2.1596157550811768</v>
      </c>
      <c r="IW53" s="116">
        <v>9098.76171875</v>
      </c>
      <c r="IX53" s="116">
        <v>19581.015625</v>
      </c>
      <c r="IY53" s="117">
        <v>2.1520528793334961</v>
      </c>
      <c r="IZ53" s="116">
        <v>9389.0791015625</v>
      </c>
      <c r="JA53" s="116">
        <v>20341.439453125</v>
      </c>
      <c r="JB53" s="117">
        <v>2.1664998531341553</v>
      </c>
      <c r="JC53" s="116">
        <v>9773.890625</v>
      </c>
      <c r="JD53" s="116">
        <v>21031.896484375</v>
      </c>
      <c r="JE53" s="117">
        <v>2.1518449783325195</v>
      </c>
      <c r="JF53" s="116">
        <v>10145.265625</v>
      </c>
      <c r="JG53" s="116">
        <v>21661.84765625</v>
      </c>
      <c r="JH53" s="117">
        <v>2.1351680755615234</v>
      </c>
      <c r="JI53" s="116">
        <v>10649.111328125</v>
      </c>
      <c r="JJ53" s="116">
        <v>22352.052734375</v>
      </c>
      <c r="JK53" s="117">
        <v>2.0989594459533691</v>
      </c>
      <c r="JL53" s="116">
        <v>11065.7255859375</v>
      </c>
      <c r="JM53" s="116">
        <v>23331.572265625</v>
      </c>
      <c r="JN53" s="117">
        <v>2.1084539890289307</v>
      </c>
      <c r="JO53" s="116">
        <v>11334.8642578125</v>
      </c>
      <c r="JP53" s="116">
        <v>23962.44140625</v>
      </c>
      <c r="JQ53" s="117">
        <v>2.1140475273132324</v>
      </c>
      <c r="JR53" s="116">
        <v>11653.0390625</v>
      </c>
      <c r="JS53" s="116">
        <v>24423.791015625</v>
      </c>
      <c r="JT53" s="117">
        <v>2.0959160327911377</v>
      </c>
      <c r="JU53" s="116">
        <v>12420.126953125</v>
      </c>
      <c r="JV53" s="116">
        <v>26175.876953125</v>
      </c>
      <c r="JW53" s="117">
        <v>2.1075370311737061</v>
      </c>
      <c r="JX53" s="116">
        <v>12809.9541015625</v>
      </c>
      <c r="JY53" s="116">
        <v>27187.158203125</v>
      </c>
      <c r="JZ53" s="117">
        <v>2.1223461627960205</v>
      </c>
      <c r="KA53" s="116">
        <v>12853.19921875</v>
      </c>
      <c r="KB53" s="116">
        <v>27736.6015625</v>
      </c>
      <c r="KC53" s="117">
        <v>2.1579530239105225</v>
      </c>
      <c r="KD53" s="116">
        <v>13517.1083984375</v>
      </c>
      <c r="KE53" s="116">
        <v>27730.23046875</v>
      </c>
      <c r="KF53" s="117">
        <v>2.0514912605285645</v>
      </c>
      <c r="KG53" s="116">
        <v>13846.302734375</v>
      </c>
      <c r="KH53" s="116">
        <v>28616.140625</v>
      </c>
      <c r="KI53" s="117">
        <v>2.0666990280151367</v>
      </c>
      <c r="KJ53" s="116">
        <v>14068.8837890625</v>
      </c>
      <c r="KK53" s="116">
        <v>29570.87890625</v>
      </c>
      <c r="KL53" s="117">
        <v>2.1018638610839844</v>
      </c>
      <c r="KM53" s="116">
        <v>14416.6416015625</v>
      </c>
      <c r="KN53" s="116">
        <v>30110.1640625</v>
      </c>
      <c r="KO53" s="117">
        <v>2.0885698795318604</v>
      </c>
      <c r="KP53" s="116">
        <v>14774.9658203125</v>
      </c>
      <c r="KQ53" s="116">
        <v>30260.87109375</v>
      </c>
      <c r="KR53" s="117">
        <v>2.0481178760528564</v>
      </c>
      <c r="KS53" s="116">
        <v>14891.517578125</v>
      </c>
      <c r="KT53" s="116">
        <v>30538.328125</v>
      </c>
      <c r="KU53" s="117">
        <v>2.0507197380065918</v>
      </c>
      <c r="KV53" s="134">
        <v>3.5061383247375488</v>
      </c>
      <c r="KW53" s="135">
        <v>3.3545935153961182</v>
      </c>
      <c r="KX53" s="135">
        <v>3.1640331745147705</v>
      </c>
      <c r="KY53" s="135">
        <v>2.9745371341705322</v>
      </c>
      <c r="KZ53" s="135">
        <v>2.48508620262146</v>
      </c>
      <c r="LA53" s="135">
        <v>2.5130293369293213</v>
      </c>
      <c r="LB53" s="135">
        <v>2.618588924407959</v>
      </c>
      <c r="LC53" s="135">
        <v>2.3538508415222168</v>
      </c>
      <c r="LD53" s="135">
        <v>2.2073285579681396</v>
      </c>
      <c r="LE53" s="135">
        <v>2.1880831718444824</v>
      </c>
      <c r="LF53" s="135">
        <v>2.1143717765808105</v>
      </c>
      <c r="LG53" s="135">
        <v>2.0711941719055176</v>
      </c>
      <c r="LH53" s="135">
        <f t="shared" si="0"/>
        <v>3.341588338216146</v>
      </c>
      <c r="LI53" s="135">
        <f t="shared" si="1"/>
        <v>2.7298116683959961</v>
      </c>
      <c r="LJ53" s="135">
        <f t="shared" si="2"/>
        <v>2.4231994152069092</v>
      </c>
      <c r="LK53" s="144">
        <f t="shared" si="3"/>
        <v>2.124549706776937</v>
      </c>
    </row>
    <row r="54" spans="1:323" ht="15" customHeight="1">
      <c r="A54" s="114">
        <v>40</v>
      </c>
      <c r="B54" s="115">
        <v>342.99404907226562</v>
      </c>
      <c r="C54" s="116">
        <v>1177.0802001953125</v>
      </c>
      <c r="D54" s="117">
        <v>3.4317803382873535</v>
      </c>
      <c r="E54" s="116">
        <v>372.98428344726562</v>
      </c>
      <c r="F54" s="116">
        <v>1317.4820556640625</v>
      </c>
      <c r="G54" s="117">
        <v>3.5322723388671875</v>
      </c>
      <c r="H54" s="116">
        <v>463.48455810546875</v>
      </c>
      <c r="I54" s="116">
        <v>1541.0863037109375</v>
      </c>
      <c r="J54" s="117">
        <v>3.3250002861022949</v>
      </c>
      <c r="K54" s="116">
        <v>524.03082275390625</v>
      </c>
      <c r="L54" s="116">
        <v>1791.7823486328125</v>
      </c>
      <c r="M54" s="117">
        <v>3.4192309379577637</v>
      </c>
      <c r="N54" s="116">
        <v>672.885498046875</v>
      </c>
      <c r="O54" s="116">
        <v>2280.847900390625</v>
      </c>
      <c r="P54" s="117">
        <v>3.3896522521972656</v>
      </c>
      <c r="Q54" s="116">
        <v>838.79449462890625</v>
      </c>
      <c r="R54" s="116">
        <v>2724.3359375</v>
      </c>
      <c r="S54" s="117">
        <v>3.2479181289672852</v>
      </c>
      <c r="T54" s="116">
        <v>1090.0916748046875</v>
      </c>
      <c r="U54" s="116">
        <v>3544.100830078125</v>
      </c>
      <c r="V54" s="117">
        <v>3.2511951923370361</v>
      </c>
      <c r="W54" s="116">
        <v>1474.540771484375</v>
      </c>
      <c r="X54" s="116">
        <v>4651.91357421875</v>
      </c>
      <c r="Y54" s="117">
        <v>3.1548218727111816</v>
      </c>
      <c r="Z54" s="116">
        <v>1520.435791015625</v>
      </c>
      <c r="AA54" s="116">
        <v>4722.212890625</v>
      </c>
      <c r="AB54" s="117">
        <v>3.1058285236358643</v>
      </c>
      <c r="AC54" s="116">
        <v>1586.544921875</v>
      </c>
      <c r="AD54" s="116">
        <v>5042.43212890625</v>
      </c>
      <c r="AE54" s="117">
        <v>3.1782472133636475</v>
      </c>
      <c r="AF54" s="116">
        <v>1757.3914794921875</v>
      </c>
      <c r="AG54" s="116">
        <v>5752.98046875</v>
      </c>
      <c r="AH54" s="117">
        <v>3.2735908031463623</v>
      </c>
      <c r="AI54" s="116">
        <v>2016.661376953125</v>
      </c>
      <c r="AJ54" s="116">
        <v>6436.3125</v>
      </c>
      <c r="AK54" s="117">
        <v>3.1915683746337891</v>
      </c>
      <c r="AL54" s="116">
        <v>2167.003173828125</v>
      </c>
      <c r="AM54" s="116">
        <v>6787.6474609375</v>
      </c>
      <c r="AN54" s="117">
        <v>3.1322739124298096</v>
      </c>
      <c r="AO54" s="116">
        <v>2591.14794921875</v>
      </c>
      <c r="AP54" s="116">
        <v>7950.65380859375</v>
      </c>
      <c r="AQ54" s="117">
        <v>3.0683906078338623</v>
      </c>
      <c r="AR54" s="116">
        <v>2622.538818359375</v>
      </c>
      <c r="AS54" s="116">
        <v>8225.0078125</v>
      </c>
      <c r="AT54" s="117">
        <v>3.1362769603729248</v>
      </c>
      <c r="AU54" s="116">
        <v>2841.60107421875</v>
      </c>
      <c r="AV54" s="116">
        <v>8835.005859375</v>
      </c>
      <c r="AW54" s="117">
        <v>3.1091647148132324</v>
      </c>
      <c r="AX54" s="116">
        <v>3158.099365234375</v>
      </c>
      <c r="AY54" s="116">
        <v>9442.9736328125</v>
      </c>
      <c r="AZ54" s="117">
        <v>2.9900813102722168</v>
      </c>
      <c r="BA54" s="116">
        <v>3259.666748046875</v>
      </c>
      <c r="BB54" s="116">
        <v>9246.98046875</v>
      </c>
      <c r="BC54" s="117">
        <v>2.8367869853973389</v>
      </c>
      <c r="BD54" s="116">
        <v>3047.611083984375</v>
      </c>
      <c r="BE54" s="116">
        <v>8566.1552734375</v>
      </c>
      <c r="BF54" s="117">
        <v>2.810776948928833</v>
      </c>
      <c r="BG54" s="116">
        <v>2643.737060546875</v>
      </c>
      <c r="BH54" s="116">
        <v>7778.89892578125</v>
      </c>
      <c r="BI54" s="117">
        <v>2.942387580871582</v>
      </c>
      <c r="BJ54" s="116">
        <v>2477.50048828125</v>
      </c>
      <c r="BK54" s="116">
        <v>7607.7099609375</v>
      </c>
      <c r="BL54" s="117">
        <v>3.0707199573516846</v>
      </c>
      <c r="BM54" s="116">
        <v>2247.523193359375</v>
      </c>
      <c r="BN54" s="116">
        <v>6971.25732421875</v>
      </c>
      <c r="BO54" s="117">
        <v>3.1017510890960693</v>
      </c>
      <c r="BP54" s="116">
        <v>2148.768798828125</v>
      </c>
      <c r="BQ54" s="116">
        <v>6839.71533203125</v>
      </c>
      <c r="BR54" s="117">
        <v>3.1830856800079346</v>
      </c>
      <c r="BS54" s="116">
        <v>2493.081298828125</v>
      </c>
      <c r="BT54" s="116">
        <v>7555.9794921875</v>
      </c>
      <c r="BU54" s="117">
        <v>3.0307793617248535</v>
      </c>
      <c r="BV54" s="116">
        <v>3123.37060546875</v>
      </c>
      <c r="BW54" s="116">
        <v>9194.390625</v>
      </c>
      <c r="BX54" s="117">
        <v>2.9437398910522461</v>
      </c>
      <c r="BY54" s="116">
        <v>3511.499267578125</v>
      </c>
      <c r="BZ54" s="116">
        <v>9988.2509765625</v>
      </c>
      <c r="CA54" s="117">
        <v>2.8444404602050781</v>
      </c>
      <c r="CB54" s="116">
        <v>4043.36376953125</v>
      </c>
      <c r="CC54" s="116">
        <v>10877.763671875</v>
      </c>
      <c r="CD54" s="117">
        <v>2.6902759075164795</v>
      </c>
      <c r="CE54" s="116">
        <v>3611.307861328125</v>
      </c>
      <c r="CF54" s="116">
        <v>9948.89453125</v>
      </c>
      <c r="CG54" s="117">
        <v>2.7549283504486084</v>
      </c>
      <c r="CH54" s="116">
        <v>4737.791015625</v>
      </c>
      <c r="CI54" s="116">
        <v>12963.0126953125</v>
      </c>
      <c r="CJ54" s="117">
        <v>2.7360877990722656</v>
      </c>
      <c r="CK54" s="116">
        <v>6664.55322265625</v>
      </c>
      <c r="CL54" s="116">
        <v>17057.818359375</v>
      </c>
      <c r="CM54" s="117">
        <v>2.5594842433929443</v>
      </c>
      <c r="CN54" s="116">
        <v>8551.142578125</v>
      </c>
      <c r="CO54" s="116">
        <v>20086.8203125</v>
      </c>
      <c r="CP54" s="117">
        <v>2.3490219116210937</v>
      </c>
      <c r="CQ54" s="116">
        <v>10864.4619140625</v>
      </c>
      <c r="CR54" s="116">
        <v>24471.6484375</v>
      </c>
      <c r="CS54" s="117">
        <v>2.2524492740631104</v>
      </c>
      <c r="CT54" s="116">
        <v>19468.681640625</v>
      </c>
      <c r="CU54" s="116">
        <v>43779.578125</v>
      </c>
      <c r="CV54" s="117">
        <v>2.24871826171875</v>
      </c>
      <c r="CW54" s="116">
        <v>28015.677734375</v>
      </c>
      <c r="CX54" s="116">
        <v>67496.3046875</v>
      </c>
      <c r="CY54" s="117">
        <v>2.4092333316802979</v>
      </c>
      <c r="CZ54" s="116">
        <v>36251.01171875</v>
      </c>
      <c r="DA54" s="116">
        <v>89363.1328125</v>
      </c>
      <c r="DB54" s="117">
        <v>2.4651210308074951</v>
      </c>
      <c r="DC54" s="116">
        <v>61553.11328125</v>
      </c>
      <c r="DD54" s="116">
        <v>148758.3125</v>
      </c>
      <c r="DE54" s="117">
        <v>2.4167470932006836</v>
      </c>
      <c r="DF54" s="116">
        <v>121.54119873046875</v>
      </c>
      <c r="DG54" s="116">
        <v>286.6417236328125</v>
      </c>
      <c r="DH54" s="117">
        <v>2.3583915233612061</v>
      </c>
      <c r="DI54" s="116">
        <v>140.91960144042969</v>
      </c>
      <c r="DJ54" s="116">
        <v>333.71560668945312</v>
      </c>
      <c r="DK54" s="117">
        <v>2.3681275844573975</v>
      </c>
      <c r="DL54" s="116">
        <v>174.28895568847656</v>
      </c>
      <c r="DM54" s="116">
        <v>424.71417236328125</v>
      </c>
      <c r="DN54" s="117">
        <v>2.4368393421173096</v>
      </c>
      <c r="DO54" s="116">
        <v>204.02825927734375</v>
      </c>
      <c r="DP54" s="116">
        <v>501.517333984375</v>
      </c>
      <c r="DQ54" s="117">
        <v>2.4580779075622559</v>
      </c>
      <c r="DR54" s="116">
        <v>208.7279052734375</v>
      </c>
      <c r="DS54" s="116">
        <v>508.670654296875</v>
      </c>
      <c r="DT54" s="117">
        <v>2.4370036125183105</v>
      </c>
      <c r="DU54" s="116">
        <v>218.70396423339844</v>
      </c>
      <c r="DV54" s="116">
        <v>545.123291015625</v>
      </c>
      <c r="DW54" s="117">
        <v>2.4925167560577393</v>
      </c>
      <c r="DX54" s="116">
        <v>232.48231506347656</v>
      </c>
      <c r="DY54" s="116">
        <v>589.13128662109375</v>
      </c>
      <c r="DZ54" s="117">
        <v>2.5340907573699951</v>
      </c>
      <c r="EA54" s="116">
        <v>255.04972839355469</v>
      </c>
      <c r="EB54" s="116">
        <v>634.44940185546875</v>
      </c>
      <c r="EC54" s="117">
        <v>2.4875516891479492</v>
      </c>
      <c r="ED54" s="116">
        <v>284.02633666992187</v>
      </c>
      <c r="EE54" s="118">
        <v>723.6829833984375</v>
      </c>
      <c r="EF54" s="119">
        <v>2.5479433536529541</v>
      </c>
      <c r="EG54" s="115">
        <v>322.76995849609375</v>
      </c>
      <c r="EH54" s="116">
        <v>797.47100830078125</v>
      </c>
      <c r="EI54" s="117">
        <v>2.4707100391387939</v>
      </c>
      <c r="EJ54" s="116">
        <v>336.89227294921875</v>
      </c>
      <c r="EK54" s="116">
        <v>882.6622314453125</v>
      </c>
      <c r="EL54" s="117">
        <v>2.6200132369995117</v>
      </c>
      <c r="EM54" s="116">
        <v>379.0865478515625</v>
      </c>
      <c r="EN54" s="116">
        <v>976.61328125</v>
      </c>
      <c r="EO54" s="117">
        <v>2.5762276649475098</v>
      </c>
      <c r="EP54" s="116">
        <v>406.99603271484375</v>
      </c>
      <c r="EQ54" s="116">
        <v>1062.3154296875</v>
      </c>
      <c r="ER54" s="117">
        <v>2.6101369857788086</v>
      </c>
      <c r="ES54" s="116">
        <v>457.931884765625</v>
      </c>
      <c r="ET54" s="116">
        <v>1190.5955810546875</v>
      </c>
      <c r="EU54" s="117">
        <v>2.599940299987793</v>
      </c>
      <c r="EV54" s="116">
        <v>496.95571899414062</v>
      </c>
      <c r="EW54" s="116">
        <v>1290.2315673828125</v>
      </c>
      <c r="EX54" s="117">
        <v>2.5962707996368408</v>
      </c>
      <c r="EY54" s="116">
        <v>543.30657958984375</v>
      </c>
      <c r="EZ54" s="116">
        <v>1402.6785888671875</v>
      </c>
      <c r="FA54" s="117">
        <v>2.5817441940307617</v>
      </c>
      <c r="FB54" s="116">
        <v>574.93701171875</v>
      </c>
      <c r="FC54" s="116">
        <v>1521.659423828125</v>
      </c>
      <c r="FD54" s="117">
        <v>2.6466541290283203</v>
      </c>
      <c r="FE54" s="116">
        <v>628.38128662109375</v>
      </c>
      <c r="FF54" s="116">
        <v>1639.57177734375</v>
      </c>
      <c r="FG54" s="117">
        <v>2.6091988086700439</v>
      </c>
      <c r="FH54" s="116">
        <v>675.03033447265625</v>
      </c>
      <c r="FI54" s="116">
        <v>1759.633056640625</v>
      </c>
      <c r="FJ54" s="117">
        <v>2.6067466735839844</v>
      </c>
      <c r="FK54" s="116">
        <v>759.1929931640625</v>
      </c>
      <c r="FL54" s="116">
        <v>1938.0081787109375</v>
      </c>
      <c r="FM54" s="117">
        <v>2.5527212619781494</v>
      </c>
      <c r="FN54" s="116">
        <v>862.03790283203125</v>
      </c>
      <c r="FO54" s="116">
        <v>2176.88818359375</v>
      </c>
      <c r="FP54" s="117">
        <v>2.5252811908721924</v>
      </c>
      <c r="FQ54" s="116">
        <v>984.40216064453125</v>
      </c>
      <c r="FR54" s="116">
        <v>2414.979248046875</v>
      </c>
      <c r="FS54" s="117">
        <v>2.4532444477081299</v>
      </c>
      <c r="FT54" s="116">
        <v>1085.5428466796875</v>
      </c>
      <c r="FU54" s="116">
        <v>2637.7978515625</v>
      </c>
      <c r="FV54" s="117">
        <v>2.4299342632293701</v>
      </c>
      <c r="FW54" s="116">
        <v>1220.375732421875</v>
      </c>
      <c r="FX54" s="116">
        <v>2935.190673828125</v>
      </c>
      <c r="FY54" s="117">
        <v>2.4051532745361328</v>
      </c>
      <c r="FZ54" s="116">
        <v>1366.992431640625</v>
      </c>
      <c r="GA54" s="116">
        <v>3285.144775390625</v>
      </c>
      <c r="GB54" s="117">
        <v>2.4031915664672852</v>
      </c>
      <c r="GC54" s="116">
        <v>1597.5079345703125</v>
      </c>
      <c r="GD54" s="116">
        <v>3734.63623046875</v>
      </c>
      <c r="GE54" s="117">
        <v>2.3377888202667236</v>
      </c>
      <c r="GF54" s="116">
        <v>1849.8013916015625</v>
      </c>
      <c r="GG54" s="116">
        <v>4299.1298828125</v>
      </c>
      <c r="GH54" s="117">
        <v>2.3241035938262939</v>
      </c>
      <c r="GI54" s="116">
        <v>2135.956298828125</v>
      </c>
      <c r="GJ54" s="116">
        <v>4933.4072265625</v>
      </c>
      <c r="GK54" s="117">
        <v>2.309694766998291</v>
      </c>
      <c r="GL54" s="116">
        <v>2482.156494140625</v>
      </c>
      <c r="GM54" s="116">
        <v>5476.91943359375</v>
      </c>
      <c r="GN54" s="117">
        <v>2.2065165042877197</v>
      </c>
      <c r="GO54" s="116">
        <v>2863.605712890625</v>
      </c>
      <c r="GP54" s="116">
        <v>6360.955078125</v>
      </c>
      <c r="GQ54" s="117">
        <v>2.2213096618652344</v>
      </c>
      <c r="GR54" s="116">
        <v>3253.16650390625</v>
      </c>
      <c r="GS54" s="116">
        <v>7132.146484375</v>
      </c>
      <c r="GT54" s="117">
        <v>2.1923706531524658</v>
      </c>
      <c r="GU54" s="116">
        <v>3708.456787109375</v>
      </c>
      <c r="GV54" s="116">
        <v>7990.552734375</v>
      </c>
      <c r="GW54" s="117">
        <v>2.1546840667724609</v>
      </c>
      <c r="GX54" s="116">
        <v>4243.708984375</v>
      </c>
      <c r="GY54" s="116">
        <v>8960.1796875</v>
      </c>
      <c r="GZ54" s="117">
        <v>2.1114029884338379</v>
      </c>
      <c r="HA54" s="116">
        <v>4814.80224609375</v>
      </c>
      <c r="HB54" s="116">
        <v>10198.228515625</v>
      </c>
      <c r="HC54" s="117">
        <v>2.1180992126464844</v>
      </c>
      <c r="HD54" s="116">
        <v>5182.76123046875</v>
      </c>
      <c r="HE54" s="116">
        <v>11483.6279296875</v>
      </c>
      <c r="HF54" s="117">
        <v>2.2157354354858398</v>
      </c>
      <c r="HG54" s="116">
        <v>5575.9375</v>
      </c>
      <c r="HH54" s="116">
        <v>12205.9658203125</v>
      </c>
      <c r="HI54" s="117">
        <v>2.1890428066253662</v>
      </c>
      <c r="HJ54" s="116">
        <v>5879.0126953125</v>
      </c>
      <c r="HK54" s="116">
        <v>12955.1005859375</v>
      </c>
      <c r="HL54" s="117">
        <v>2.2036182880401611</v>
      </c>
      <c r="HM54" s="116">
        <v>6153.41064453125</v>
      </c>
      <c r="HN54" s="116">
        <v>13620.259765625</v>
      </c>
      <c r="HO54" s="117">
        <v>2.2134487628936768</v>
      </c>
      <c r="HP54" s="116">
        <v>6404.4169921875</v>
      </c>
      <c r="HQ54" s="116">
        <v>14069.5244140625</v>
      </c>
      <c r="HR54" s="117">
        <v>2.1968469619750977</v>
      </c>
      <c r="HS54" s="116">
        <v>6598.99072265625</v>
      </c>
      <c r="HT54" s="116">
        <v>14487.31640625</v>
      </c>
      <c r="HU54" s="117">
        <v>2.1953835487365723</v>
      </c>
      <c r="HV54" s="116">
        <v>6938.0615234375</v>
      </c>
      <c r="HW54" s="116">
        <v>15390.7392578125</v>
      </c>
      <c r="HX54" s="117">
        <v>2.2183053493499756</v>
      </c>
      <c r="HY54" s="116">
        <v>7362.822265625</v>
      </c>
      <c r="HZ54" s="116">
        <v>16319.4423828125</v>
      </c>
      <c r="IA54" s="117">
        <v>2.2164657115936279</v>
      </c>
      <c r="IB54" s="116">
        <v>7742.2392578125</v>
      </c>
      <c r="IC54" s="116">
        <v>16878.0234375</v>
      </c>
      <c r="ID54" s="117">
        <v>2.1799924373626709</v>
      </c>
      <c r="IE54" s="116">
        <v>7973.53759765625</v>
      </c>
      <c r="IF54" s="116">
        <v>17243.07421875</v>
      </c>
      <c r="IG54" s="117">
        <v>2.1625375747680664</v>
      </c>
      <c r="IH54" s="116">
        <v>8067.03955078125</v>
      </c>
      <c r="II54" s="116">
        <v>17521.904296875</v>
      </c>
      <c r="IJ54" s="117">
        <v>2.1720364093780518</v>
      </c>
      <c r="IK54" s="116">
        <v>8163.22412109375</v>
      </c>
      <c r="IL54" s="116">
        <v>17735.591796875</v>
      </c>
      <c r="IM54" s="117">
        <v>2.1726210117340088</v>
      </c>
      <c r="IN54" s="115">
        <v>8367.6904296875</v>
      </c>
      <c r="IO54" s="116">
        <v>18252.025390625</v>
      </c>
      <c r="IP54" s="117">
        <v>2.1812500953674316</v>
      </c>
      <c r="IQ54" s="116">
        <v>8790.265625</v>
      </c>
      <c r="IR54" s="116">
        <v>18647.22265625</v>
      </c>
      <c r="IS54" s="117">
        <v>2.1213490962982178</v>
      </c>
      <c r="IT54" s="116">
        <v>8999.8564453125</v>
      </c>
      <c r="IU54" s="116">
        <v>19211.849609375</v>
      </c>
      <c r="IV54" s="117">
        <v>2.1346840858459473</v>
      </c>
      <c r="IW54" s="116">
        <v>9272.77734375</v>
      </c>
      <c r="IX54" s="116">
        <v>19754.265625</v>
      </c>
      <c r="IY54" s="117">
        <v>2.1303505897521973</v>
      </c>
      <c r="IZ54" s="116">
        <v>9567.6005859375</v>
      </c>
      <c r="JA54" s="116">
        <v>20522.494140625</v>
      </c>
      <c r="JB54" s="117">
        <v>2.1449990272521973</v>
      </c>
      <c r="JC54" s="116">
        <v>9957.94140625</v>
      </c>
      <c r="JD54" s="116">
        <v>21217.990234375</v>
      </c>
      <c r="JE54" s="117">
        <v>2.130760669708252</v>
      </c>
      <c r="JF54" s="116">
        <v>10379.357421875</v>
      </c>
      <c r="JG54" s="116">
        <v>21851.8671875</v>
      </c>
      <c r="JH54" s="117">
        <v>2.1053197383880615</v>
      </c>
      <c r="JI54" s="116">
        <v>10877.7578125</v>
      </c>
      <c r="JJ54" s="116">
        <v>22545.17578125</v>
      </c>
      <c r="JK54" s="117">
        <v>2.0725939273834229</v>
      </c>
      <c r="JL54" s="116">
        <v>11266.123046875</v>
      </c>
      <c r="JM54" s="116">
        <v>23534.322265625</v>
      </c>
      <c r="JN54" s="117">
        <v>2.0889458656311035</v>
      </c>
      <c r="JO54" s="116">
        <v>11532.919921875</v>
      </c>
      <c r="JP54" s="116">
        <v>24171.244140625</v>
      </c>
      <c r="JQ54" s="117">
        <v>2.0958478450775146</v>
      </c>
      <c r="JR54" s="116">
        <v>11846.1396484375</v>
      </c>
      <c r="JS54" s="116">
        <v>24635.02734375</v>
      </c>
      <c r="JT54" s="117">
        <v>2.079582691192627</v>
      </c>
      <c r="JU54" s="116">
        <v>12626.720703125</v>
      </c>
      <c r="JV54" s="116">
        <v>26403.42578125</v>
      </c>
      <c r="JW54" s="117">
        <v>2.0910754203796387</v>
      </c>
      <c r="JX54" s="116">
        <v>13044.1181640625</v>
      </c>
      <c r="JY54" s="116">
        <v>27424.849609375</v>
      </c>
      <c r="JZ54" s="117">
        <v>2.102468729019165</v>
      </c>
      <c r="KA54" s="116">
        <v>13103.876953125</v>
      </c>
      <c r="KB54" s="116">
        <v>27982.580078125</v>
      </c>
      <c r="KC54" s="117">
        <v>2.1354427337646484</v>
      </c>
      <c r="KD54" s="116">
        <v>13800.4912109375</v>
      </c>
      <c r="KE54" s="116">
        <v>27964.755859375</v>
      </c>
      <c r="KF54" s="117">
        <v>2.0263595581054687</v>
      </c>
      <c r="KG54" s="116">
        <v>14078.166015625</v>
      </c>
      <c r="KH54" s="116">
        <v>28860.3828125</v>
      </c>
      <c r="KI54" s="117">
        <v>2.0500102043151855</v>
      </c>
      <c r="KJ54" s="116">
        <v>14327.9658203125</v>
      </c>
      <c r="KK54" s="116">
        <v>29827.1015625</v>
      </c>
      <c r="KL54" s="117">
        <v>2.081740140914917</v>
      </c>
      <c r="KM54" s="116">
        <v>14690.623046875</v>
      </c>
      <c r="KN54" s="116">
        <v>30369.45703125</v>
      </c>
      <c r="KO54" s="117">
        <v>2.0672681331634521</v>
      </c>
      <c r="KP54" s="116">
        <v>15067.927734375</v>
      </c>
      <c r="KQ54" s="116">
        <v>30516.546875</v>
      </c>
      <c r="KR54" s="117">
        <v>2.0252649784088135</v>
      </c>
      <c r="KS54" s="116">
        <v>15189.0341796875</v>
      </c>
      <c r="KT54" s="116">
        <v>30796.646484375</v>
      </c>
      <c r="KU54" s="117">
        <v>2.0275578498840332</v>
      </c>
      <c r="KV54" s="134">
        <v>3.4820263385772705</v>
      </c>
      <c r="KW54" s="135">
        <v>3.3265993595123291</v>
      </c>
      <c r="KX54" s="135">
        <v>3.1340243816375732</v>
      </c>
      <c r="KY54" s="135">
        <v>2.94547438621521</v>
      </c>
      <c r="KZ54" s="135">
        <v>2.4550182819366455</v>
      </c>
      <c r="LA54" s="135">
        <v>2.4852874279022217</v>
      </c>
      <c r="LB54" s="135">
        <v>2.5904922485351562</v>
      </c>
      <c r="LC54" s="135">
        <v>2.3283307552337646</v>
      </c>
      <c r="LD54" s="135">
        <v>2.1816568374633789</v>
      </c>
      <c r="LE54" s="135">
        <v>2.1616287231445313</v>
      </c>
      <c r="LF54" s="135">
        <v>2.0928397178649902</v>
      </c>
      <c r="LG54" s="135">
        <v>2.0503683090209961</v>
      </c>
      <c r="LH54" s="135">
        <f t="shared" si="0"/>
        <v>3.3142166932423911</v>
      </c>
      <c r="LI54" s="135">
        <f t="shared" si="1"/>
        <v>2.7002463340759277</v>
      </c>
      <c r="LJ54" s="135">
        <f t="shared" si="2"/>
        <v>2.3964418172836304</v>
      </c>
      <c r="LK54" s="144">
        <f t="shared" si="3"/>
        <v>2.1016122500101724</v>
      </c>
    </row>
    <row r="55" spans="1:323" ht="15" customHeight="1">
      <c r="A55" s="114">
        <v>41</v>
      </c>
      <c r="B55" s="115">
        <v>348.382568359375</v>
      </c>
      <c r="C55" s="116">
        <v>1191.1710205078125</v>
      </c>
      <c r="D55" s="117">
        <v>3.4191465377807617</v>
      </c>
      <c r="E55" s="116">
        <v>380.2708740234375</v>
      </c>
      <c r="F55" s="116">
        <v>1333.4283447265625</v>
      </c>
      <c r="G55" s="117">
        <v>3.5065224170684814</v>
      </c>
      <c r="H55" s="116">
        <v>473.71795654296875</v>
      </c>
      <c r="I55" s="116">
        <v>1559.2635498046875</v>
      </c>
      <c r="J55" s="117">
        <v>3.2915441989898682</v>
      </c>
      <c r="K55" s="116">
        <v>534.12188720703125</v>
      </c>
      <c r="L55" s="116">
        <v>1813.1837158203125</v>
      </c>
      <c r="M55" s="117">
        <v>3.394700288772583</v>
      </c>
      <c r="N55" s="116">
        <v>686.041748046875</v>
      </c>
      <c r="O55" s="116">
        <v>2307.989501953125</v>
      </c>
      <c r="P55" s="117">
        <v>3.3642115592956543</v>
      </c>
      <c r="Q55" s="116">
        <v>851.4971923828125</v>
      </c>
      <c r="R55" s="116">
        <v>2756.186279296875</v>
      </c>
      <c r="S55" s="117">
        <v>3.2368707656860352</v>
      </c>
      <c r="T55" s="116">
        <v>1111.5455322265625</v>
      </c>
      <c r="U55" s="116">
        <v>3585.51171875</v>
      </c>
      <c r="V55" s="117">
        <v>3.2256994247436523</v>
      </c>
      <c r="W55" s="116">
        <v>1505.0240478515625</v>
      </c>
      <c r="X55" s="116">
        <v>4705.5078125</v>
      </c>
      <c r="Y55" s="117">
        <v>3.1265332698822021</v>
      </c>
      <c r="Z55" s="116">
        <v>1548.4002685546875</v>
      </c>
      <c r="AA55" s="116">
        <v>4776.24169921875</v>
      </c>
      <c r="AB55" s="117">
        <v>3.0846297740936279</v>
      </c>
      <c r="AC55" s="116">
        <v>1618.8017578125</v>
      </c>
      <c r="AD55" s="116">
        <v>5100.7314453125</v>
      </c>
      <c r="AE55" s="117">
        <v>3.1509301662445068</v>
      </c>
      <c r="AF55" s="116">
        <v>1796.5859375</v>
      </c>
      <c r="AG55" s="116">
        <v>5820.3681640625</v>
      </c>
      <c r="AH55" s="117">
        <v>3.239682674407959</v>
      </c>
      <c r="AI55" s="116">
        <v>2055.52734375</v>
      </c>
      <c r="AJ55" s="116">
        <v>6510.890625</v>
      </c>
      <c r="AK55" s="117">
        <v>3.167503833770752</v>
      </c>
      <c r="AL55" s="116">
        <v>2208.77197265625</v>
      </c>
      <c r="AM55" s="116">
        <v>6865.60693359375</v>
      </c>
      <c r="AN55" s="117">
        <v>3.1083366870880127</v>
      </c>
      <c r="AO55" s="116">
        <v>2641.7666015625</v>
      </c>
      <c r="AP55" s="116">
        <v>8041.0634765625</v>
      </c>
      <c r="AQ55" s="117">
        <v>3.0438206195831299</v>
      </c>
      <c r="AR55" s="116">
        <v>2676.171142578125</v>
      </c>
      <c r="AS55" s="116">
        <v>8319.509765625</v>
      </c>
      <c r="AT55" s="117">
        <v>3.1087360382080078</v>
      </c>
      <c r="AU55" s="116">
        <v>2899.108154296875</v>
      </c>
      <c r="AV55" s="116">
        <v>8936.1005859375</v>
      </c>
      <c r="AW55" s="117">
        <v>3.0823619365692139</v>
      </c>
      <c r="AX55" s="116">
        <v>3222.04443359375</v>
      </c>
      <c r="AY55" s="116">
        <v>9548.953125</v>
      </c>
      <c r="AZ55" s="117">
        <v>2.9636316299438477</v>
      </c>
      <c r="BA55" s="116">
        <v>3325.96142578125</v>
      </c>
      <c r="BB55" s="116">
        <v>9347.8974609375</v>
      </c>
      <c r="BC55" s="117">
        <v>2.8105850219726562</v>
      </c>
      <c r="BD55" s="116">
        <v>3108.910400390625</v>
      </c>
      <c r="BE55" s="116">
        <v>8659.16796875</v>
      </c>
      <c r="BF55" s="117">
        <v>2.7852742671966553</v>
      </c>
      <c r="BG55" s="116">
        <v>2696.262939453125</v>
      </c>
      <c r="BH55" s="116">
        <v>7865.48779296875</v>
      </c>
      <c r="BI55" s="117">
        <v>2.9171812534332275</v>
      </c>
      <c r="BJ55" s="116">
        <v>2526.18505859375</v>
      </c>
      <c r="BK55" s="116">
        <v>7694.24755859375</v>
      </c>
      <c r="BL55" s="117">
        <v>3.0457973480224609</v>
      </c>
      <c r="BM55" s="116">
        <v>2291.783935546875</v>
      </c>
      <c r="BN55" s="116">
        <v>7050.943359375</v>
      </c>
      <c r="BO55" s="117">
        <v>3.076617956161499</v>
      </c>
      <c r="BP55" s="116">
        <v>2191.497314453125</v>
      </c>
      <c r="BQ55" s="116">
        <v>6918.85888671875</v>
      </c>
      <c r="BR55" s="117">
        <v>3.1571376323699951</v>
      </c>
      <c r="BS55" s="116">
        <v>2543.833740234375</v>
      </c>
      <c r="BT55" s="116">
        <v>7641.36083984375</v>
      </c>
      <c r="BU55" s="117">
        <v>3.0038759708404541</v>
      </c>
      <c r="BV55" s="116">
        <v>3186.6181640625</v>
      </c>
      <c r="BW55" s="116">
        <v>9296.751953125</v>
      </c>
      <c r="BX55" s="117">
        <v>2.9174351692199707</v>
      </c>
      <c r="BY55" s="116">
        <v>3582.15087890625</v>
      </c>
      <c r="BZ55" s="116">
        <v>10097.4267578125</v>
      </c>
      <c r="CA55" s="117">
        <v>2.8188166618347168</v>
      </c>
      <c r="CB55" s="116">
        <v>4129.25927734375</v>
      </c>
      <c r="CC55" s="116">
        <v>10992.875</v>
      </c>
      <c r="CD55" s="117">
        <v>2.6621904373168945</v>
      </c>
      <c r="CE55" s="116">
        <v>3688.544677734375</v>
      </c>
      <c r="CF55" s="116">
        <v>10055.658203125</v>
      </c>
      <c r="CG55" s="117">
        <v>2.7261857986450195</v>
      </c>
      <c r="CH55" s="116">
        <v>4841.46435546875</v>
      </c>
      <c r="CI55" s="116">
        <v>13101.548828125</v>
      </c>
      <c r="CJ55" s="117">
        <v>2.7061128616333008</v>
      </c>
      <c r="CK55" s="116">
        <v>6814.7431640625</v>
      </c>
      <c r="CL55" s="116">
        <v>17232.7109375</v>
      </c>
      <c r="CM55" s="117">
        <v>2.5287396907806396</v>
      </c>
      <c r="CN55" s="116">
        <v>8756.552734375</v>
      </c>
      <c r="CO55" s="116">
        <v>20280.6171875</v>
      </c>
      <c r="CP55" s="117">
        <v>2.3160502910614014</v>
      </c>
      <c r="CQ55" s="116">
        <v>11111.3125</v>
      </c>
      <c r="CR55" s="116">
        <v>24700.19921875</v>
      </c>
      <c r="CS55" s="117">
        <v>2.2229776382446289</v>
      </c>
      <c r="CT55" s="116">
        <v>19964.33203125</v>
      </c>
      <c r="CU55" s="116">
        <v>44187.48046875</v>
      </c>
      <c r="CV55" s="117">
        <v>2.2133212089538574</v>
      </c>
      <c r="CW55" s="116">
        <v>28618.474609375</v>
      </c>
      <c r="CX55" s="116">
        <v>68160.3828125</v>
      </c>
      <c r="CY55" s="117">
        <v>2.3816916942596436</v>
      </c>
      <c r="CZ55" s="116">
        <v>37008.22265625</v>
      </c>
      <c r="DA55" s="116">
        <v>90256.9296875</v>
      </c>
      <c r="DB55" s="117">
        <v>2.4388344287872314</v>
      </c>
      <c r="DC55" s="116">
        <v>62908.41796875</v>
      </c>
      <c r="DD55" s="116">
        <v>150224.96875</v>
      </c>
      <c r="DE55" s="117">
        <v>2.3879947662353516</v>
      </c>
      <c r="DF55" s="116">
        <v>124.14183044433594</v>
      </c>
      <c r="DG55" s="116">
        <v>289.41806030273437</v>
      </c>
      <c r="DH55" s="117">
        <v>2.3313500881195068</v>
      </c>
      <c r="DI55" s="116">
        <v>144.12001037597656</v>
      </c>
      <c r="DJ55" s="116">
        <v>336.9564208984375</v>
      </c>
      <c r="DK55" s="117">
        <v>2.3380265235900879</v>
      </c>
      <c r="DL55" s="116">
        <v>178.14195251464844</v>
      </c>
      <c r="DM55" s="116">
        <v>428.92617797851562</v>
      </c>
      <c r="DN55" s="117">
        <v>2.4077775478363037</v>
      </c>
      <c r="DO55" s="116">
        <v>208.26101684570312</v>
      </c>
      <c r="DP55" s="116">
        <v>506.523681640625</v>
      </c>
      <c r="DQ55" s="117">
        <v>2.4321579933166504</v>
      </c>
      <c r="DR55" s="116">
        <v>212.99751281738281</v>
      </c>
      <c r="DS55" s="116">
        <v>513.71826171875</v>
      </c>
      <c r="DT55" s="117">
        <v>2.4118509292602539</v>
      </c>
      <c r="DU55" s="116">
        <v>223.16471862792969</v>
      </c>
      <c r="DV55" s="116">
        <v>550.6180419921875</v>
      </c>
      <c r="DW55" s="117">
        <v>2.4673166275024414</v>
      </c>
      <c r="DX55" s="116">
        <v>237.23501586914062</v>
      </c>
      <c r="DY55" s="116">
        <v>595.13592529296875</v>
      </c>
      <c r="DZ55" s="117">
        <v>2.5086343288421631</v>
      </c>
      <c r="EA55" s="116">
        <v>260.32720947265625</v>
      </c>
      <c r="EB55" s="116">
        <v>640.835205078125</v>
      </c>
      <c r="EC55" s="117">
        <v>2.4616527557373047</v>
      </c>
      <c r="ED55" s="116">
        <v>289.95779418945312</v>
      </c>
      <c r="EE55" s="118">
        <v>731.08453369140625</v>
      </c>
      <c r="EF55" s="119">
        <v>2.5213479995727539</v>
      </c>
      <c r="EG55" s="115">
        <v>329.27108764648437</v>
      </c>
      <c r="EH55" s="116">
        <v>805.461669921875</v>
      </c>
      <c r="EI55" s="117">
        <v>2.4461960792541504</v>
      </c>
      <c r="EJ55" s="116">
        <v>343.69729614257812</v>
      </c>
      <c r="EK55" s="116">
        <v>891.85491943359375</v>
      </c>
      <c r="EL55" s="117">
        <v>2.5948848724365234</v>
      </c>
      <c r="EM55" s="116">
        <v>387.20782470703125</v>
      </c>
      <c r="EN55" s="116">
        <v>986.67205810546875</v>
      </c>
      <c r="EO55" s="117">
        <v>2.5481717586517334</v>
      </c>
      <c r="EP55" s="116">
        <v>415.4534912109375</v>
      </c>
      <c r="EQ55" s="116">
        <v>1073.3509521484375</v>
      </c>
      <c r="ER55" s="117">
        <v>2.5835647583007813</v>
      </c>
      <c r="ES55" s="116">
        <v>467.3408203125</v>
      </c>
      <c r="ET55" s="116">
        <v>1202.9339599609375</v>
      </c>
      <c r="EU55" s="117">
        <v>2.5739972591400146</v>
      </c>
      <c r="EV55" s="116">
        <v>506.98394775390625</v>
      </c>
      <c r="EW55" s="116">
        <v>1303.591796875</v>
      </c>
      <c r="EX55" s="117">
        <v>2.5712683200836182</v>
      </c>
      <c r="EY55" s="116">
        <v>554.344970703125</v>
      </c>
      <c r="EZ55" s="116">
        <v>1417.1507568359375</v>
      </c>
      <c r="FA55" s="117">
        <v>2.5564420223236084</v>
      </c>
      <c r="FB55" s="116">
        <v>586.480712890625</v>
      </c>
      <c r="FC55" s="116">
        <v>1537.607666015625</v>
      </c>
      <c r="FD55" s="117">
        <v>2.6217532157897949</v>
      </c>
      <c r="FE55" s="116">
        <v>641.09515380859375</v>
      </c>
      <c r="FF55" s="116">
        <v>1656.6029052734375</v>
      </c>
      <c r="FG55" s="117">
        <v>2.5840203762054443</v>
      </c>
      <c r="FH55" s="116">
        <v>688.646728515625</v>
      </c>
      <c r="FI55" s="116">
        <v>1777.900634765625</v>
      </c>
      <c r="FJ55" s="117">
        <v>2.5817310810089111</v>
      </c>
      <c r="FK55" s="116">
        <v>775.11834716796875</v>
      </c>
      <c r="FL55" s="116">
        <v>1957.8536376953125</v>
      </c>
      <c r="FM55" s="117">
        <v>2.5258769989013672</v>
      </c>
      <c r="FN55" s="116">
        <v>881.8907470703125</v>
      </c>
      <c r="FO55" s="116">
        <v>2199.0068359375</v>
      </c>
      <c r="FP55" s="117">
        <v>2.493513822555542</v>
      </c>
      <c r="FQ55" s="116">
        <v>1006.04052734375</v>
      </c>
      <c r="FR55" s="116">
        <v>2439.0439453125</v>
      </c>
      <c r="FS55" s="117">
        <v>2.4243993759155273</v>
      </c>
      <c r="FT55" s="116">
        <v>1110.7132568359375</v>
      </c>
      <c r="FU55" s="116">
        <v>2663.895263671875</v>
      </c>
      <c r="FV55" s="117">
        <v>2.3983645439147949</v>
      </c>
      <c r="FW55" s="116">
        <v>1246.3985595703125</v>
      </c>
      <c r="FX55" s="116">
        <v>2964.036376953125</v>
      </c>
      <c r="FY55" s="117">
        <v>2.3780806064605713</v>
      </c>
      <c r="FZ55" s="116">
        <v>1396.135986328125</v>
      </c>
      <c r="GA55" s="116">
        <v>3317.4091796875</v>
      </c>
      <c r="GB55" s="117">
        <v>2.3761360645294189</v>
      </c>
      <c r="GC55" s="116">
        <v>1630.709228515625</v>
      </c>
      <c r="GD55" s="116">
        <v>3770.577880859375</v>
      </c>
      <c r="GE55" s="117">
        <v>2.3122317790985107</v>
      </c>
      <c r="GF55" s="116">
        <v>1885.2071533203125</v>
      </c>
      <c r="GG55" s="116">
        <v>4340.34423828125</v>
      </c>
      <c r="GH55" s="117">
        <v>2.3023169040679932</v>
      </c>
      <c r="GI55" s="116">
        <v>2175.861572265625</v>
      </c>
      <c r="GJ55" s="116">
        <v>4980.48291015625</v>
      </c>
      <c r="GK55" s="117">
        <v>2.2889704704284668</v>
      </c>
      <c r="GL55" s="116">
        <v>2530.91015625</v>
      </c>
      <c r="GM55" s="116">
        <v>5527.26708984375</v>
      </c>
      <c r="GN55" s="117">
        <v>2.1839048862457275</v>
      </c>
      <c r="GO55" s="116">
        <v>2923.869140625</v>
      </c>
      <c r="GP55" s="116">
        <v>6419.72607421875</v>
      </c>
      <c r="GQ55" s="117">
        <v>2.195626974105835</v>
      </c>
      <c r="GR55" s="116">
        <v>3311.26220703125</v>
      </c>
      <c r="GS55" s="116">
        <v>7197.400390625</v>
      </c>
      <c r="GT55" s="117">
        <v>2.1736123561859131</v>
      </c>
      <c r="GU55" s="116">
        <v>3777.110595703125</v>
      </c>
      <c r="GV55" s="116">
        <v>8062.55126953125</v>
      </c>
      <c r="GW55" s="117">
        <v>2.1345818042755127</v>
      </c>
      <c r="GX55" s="116">
        <v>4333.46533203125</v>
      </c>
      <c r="GY55" s="116">
        <v>9039.36328125</v>
      </c>
      <c r="GZ55" s="117">
        <v>2.0859434604644775</v>
      </c>
      <c r="HA55" s="116">
        <v>4932.12841796875</v>
      </c>
      <c r="HB55" s="116">
        <v>10288.4873046875</v>
      </c>
      <c r="HC55" s="117">
        <v>2.0860135555267334</v>
      </c>
      <c r="HD55" s="116">
        <v>5285.45068359375</v>
      </c>
      <c r="HE55" s="116">
        <v>11589.556640625</v>
      </c>
      <c r="HF55" s="117">
        <v>2.1927282810211182</v>
      </c>
      <c r="HG55" s="116">
        <v>5702.51318359375</v>
      </c>
      <c r="HH55" s="116">
        <v>12317.271484375</v>
      </c>
      <c r="HI55" s="117">
        <v>2.1599724292755127</v>
      </c>
      <c r="HJ55" s="116">
        <v>5998.5830078125</v>
      </c>
      <c r="HK55" s="116">
        <v>13074.0263671875</v>
      </c>
      <c r="HL55" s="117">
        <v>2.1795191764831543</v>
      </c>
      <c r="HM55" s="116">
        <v>6284.4873046875</v>
      </c>
      <c r="HN55" s="116">
        <v>13745.7109375</v>
      </c>
      <c r="HO55" s="117">
        <v>2.1872446537017822</v>
      </c>
      <c r="HP55" s="116">
        <v>6541.6787109375</v>
      </c>
      <c r="HQ55" s="116">
        <v>14198.2763671875</v>
      </c>
      <c r="HR55" s="117">
        <v>2.1704330444335937</v>
      </c>
      <c r="HS55" s="116">
        <v>6729.775390625</v>
      </c>
      <c r="HT55" s="116">
        <v>14619.904296875</v>
      </c>
      <c r="HU55" s="117">
        <v>2.1724207401275635</v>
      </c>
      <c r="HV55" s="116">
        <v>7078.302734375</v>
      </c>
      <c r="HW55" s="116">
        <v>15532.826171875</v>
      </c>
      <c r="HX55" s="117">
        <v>2.1944279670715332</v>
      </c>
      <c r="HY55" s="116">
        <v>7530.24951171875</v>
      </c>
      <c r="HZ55" s="116">
        <v>16469.8359375</v>
      </c>
      <c r="IA55" s="117">
        <v>2.1871566772460938</v>
      </c>
      <c r="IB55" s="116">
        <v>7905.8486328125</v>
      </c>
      <c r="IC55" s="116">
        <v>17031.474609375</v>
      </c>
      <c r="ID55" s="117">
        <v>2.1542880535125732</v>
      </c>
      <c r="IE55" s="116">
        <v>8138.07666015625</v>
      </c>
      <c r="IF55" s="116">
        <v>17398.798828125</v>
      </c>
      <c r="IG55" s="117">
        <v>2.1379497051239014</v>
      </c>
      <c r="IH55" s="116">
        <v>8240.8330078125</v>
      </c>
      <c r="II55" s="116">
        <v>17680.6953125</v>
      </c>
      <c r="IJ55" s="117">
        <v>2.145498514175415</v>
      </c>
      <c r="IK55" s="116">
        <v>8342.88671875</v>
      </c>
      <c r="IL55" s="116">
        <v>17896.322265625</v>
      </c>
      <c r="IM55" s="117">
        <v>2.145099401473999</v>
      </c>
      <c r="IN55" s="115">
        <v>8563.3095703125</v>
      </c>
      <c r="IO55" s="116">
        <v>18417.90234375</v>
      </c>
      <c r="IP55" s="117">
        <v>2.1507925987243652</v>
      </c>
      <c r="IQ55" s="116">
        <v>8962.7294921875</v>
      </c>
      <c r="IR55" s="116">
        <v>18812.806640625</v>
      </c>
      <c r="IS55" s="117">
        <v>2.0990042686462402</v>
      </c>
      <c r="IT55" s="116">
        <v>9174.2802734375</v>
      </c>
      <c r="IU55" s="116">
        <v>19383.44921875</v>
      </c>
      <c r="IV55" s="117">
        <v>2.1128032207489014</v>
      </c>
      <c r="IW55" s="116">
        <v>9445.5693359375</v>
      </c>
      <c r="IX55" s="116">
        <v>19930.453125</v>
      </c>
      <c r="IY55" s="117">
        <v>2.1100318431854248</v>
      </c>
      <c r="IZ55" s="116">
        <v>9749.236328125</v>
      </c>
      <c r="JA55" s="116">
        <v>20706.634765625</v>
      </c>
      <c r="JB55" s="117">
        <v>2.1239237785339355</v>
      </c>
      <c r="JC55" s="116">
        <v>10144.52734375</v>
      </c>
      <c r="JD55" s="116">
        <v>21407.271484375</v>
      </c>
      <c r="JE55" s="117">
        <v>2.1102285385131836</v>
      </c>
      <c r="JF55" s="116">
        <v>10622.96875</v>
      </c>
      <c r="JG55" s="116">
        <v>22044.251953125</v>
      </c>
      <c r="JH55" s="117">
        <v>2.0751497745513916</v>
      </c>
      <c r="JI55" s="116">
        <v>11092.7822265625</v>
      </c>
      <c r="JJ55" s="116">
        <v>22741.08984375</v>
      </c>
      <c r="JK55" s="117">
        <v>2.0500798225402832</v>
      </c>
      <c r="JL55" s="116">
        <v>11459.5029296875</v>
      </c>
      <c r="JM55" s="116">
        <v>23740.609375</v>
      </c>
      <c r="JN55" s="117">
        <v>2.0716962814331055</v>
      </c>
      <c r="JO55" s="116">
        <v>11727.7705078125</v>
      </c>
      <c r="JP55" s="116">
        <v>24383.798828125</v>
      </c>
      <c r="JQ55" s="117">
        <v>2.0791504383087158</v>
      </c>
      <c r="JR55" s="116">
        <v>12040.8232421875</v>
      </c>
      <c r="JS55" s="116">
        <v>24850.142578125</v>
      </c>
      <c r="JT55" s="117">
        <v>2.0638241767883301</v>
      </c>
      <c r="JU55" s="116">
        <v>12841.763671875</v>
      </c>
      <c r="JV55" s="116">
        <v>26635.123046875</v>
      </c>
      <c r="JW55" s="117">
        <v>2.0741016864776611</v>
      </c>
      <c r="JX55" s="116">
        <v>13298.474609375</v>
      </c>
      <c r="JY55" s="116">
        <v>27666.46875</v>
      </c>
      <c r="JZ55" s="117">
        <v>2.0804243087768555</v>
      </c>
      <c r="KA55" s="116">
        <v>13364.8212890625</v>
      </c>
      <c r="KB55" s="116">
        <v>28232.56640625</v>
      </c>
      <c r="KC55" s="117">
        <v>2.1124536991119385</v>
      </c>
      <c r="KD55" s="116">
        <v>14079.71875</v>
      </c>
      <c r="KE55" s="116">
        <v>28202.44921875</v>
      </c>
      <c r="KF55" s="117">
        <v>2.0030548572540283</v>
      </c>
      <c r="KG55" s="116">
        <v>14319.5078125</v>
      </c>
      <c r="KH55" s="116">
        <v>29108.8984375</v>
      </c>
      <c r="KI55" s="117">
        <v>2.0328142642974854</v>
      </c>
      <c r="KJ55" s="116">
        <v>14598.083984375</v>
      </c>
      <c r="KK55" s="116">
        <v>30087.525390625</v>
      </c>
      <c r="KL55" s="117">
        <v>2.0610599517822266</v>
      </c>
      <c r="KM55" s="116">
        <v>14977.3515625</v>
      </c>
      <c r="KN55" s="116">
        <v>30632.7890625</v>
      </c>
      <c r="KO55" s="117">
        <v>2.045274019241333</v>
      </c>
      <c r="KP55" s="116">
        <v>15372.921875</v>
      </c>
      <c r="KQ55" s="116">
        <v>30775.81640625</v>
      </c>
      <c r="KR55" s="117">
        <v>2.0019497871398926</v>
      </c>
      <c r="KS55" s="116">
        <v>15496.7841796875</v>
      </c>
      <c r="KT55" s="116">
        <v>31058.5859375</v>
      </c>
      <c r="KU55" s="117">
        <v>2.0041954517364502</v>
      </c>
      <c r="KV55" s="134">
        <v>3.462834358215332</v>
      </c>
      <c r="KW55" s="135">
        <v>3.302605152130127</v>
      </c>
      <c r="KX55" s="135">
        <v>3.107616662979126</v>
      </c>
      <c r="KY55" s="135">
        <v>2.9194912910461426</v>
      </c>
      <c r="KZ55" s="135">
        <v>2.425325870513916</v>
      </c>
      <c r="LA55" s="135">
        <v>2.4589846134185791</v>
      </c>
      <c r="LB55" s="135">
        <v>2.5640339851379395</v>
      </c>
      <c r="LC55" s="135">
        <v>2.3033642768859863</v>
      </c>
      <c r="LD55" s="135">
        <v>2.1563284397125244</v>
      </c>
      <c r="LE55" s="135">
        <v>2.1366548538208008</v>
      </c>
      <c r="LF55" s="135">
        <v>2.0720162391662598</v>
      </c>
      <c r="LG55" s="135">
        <v>2.0290586948394775</v>
      </c>
      <c r="LH55" s="135">
        <f t="shared" si="0"/>
        <v>3.2910187244415283</v>
      </c>
      <c r="LI55" s="135">
        <f t="shared" si="1"/>
        <v>2.6724085807800293</v>
      </c>
      <c r="LJ55" s="135">
        <f t="shared" si="2"/>
        <v>2.3706778287887573</v>
      </c>
      <c r="LK55" s="144">
        <f t="shared" si="3"/>
        <v>2.0792432626088462</v>
      </c>
    </row>
    <row r="56" spans="1:323" ht="15" customHeight="1">
      <c r="A56" s="114">
        <v>42</v>
      </c>
      <c r="B56" s="115">
        <v>353.46337890625</v>
      </c>
      <c r="C56" s="116">
        <v>1205.6575927734375</v>
      </c>
      <c r="D56" s="117">
        <v>3.4109830856323242</v>
      </c>
      <c r="E56" s="116">
        <v>387.30032348632812</v>
      </c>
      <c r="F56" s="116">
        <v>1349.8011474609375</v>
      </c>
      <c r="G56" s="117">
        <v>3.4851536750793457</v>
      </c>
      <c r="H56" s="116">
        <v>483.68527221679687</v>
      </c>
      <c r="I56" s="116">
        <v>1577.8935546875</v>
      </c>
      <c r="J56" s="117">
        <v>3.2622320652008057</v>
      </c>
      <c r="K56" s="116">
        <v>543.9317626953125</v>
      </c>
      <c r="L56" s="116">
        <v>1835.151611328125</v>
      </c>
      <c r="M56" s="117">
        <v>3.373863697052002</v>
      </c>
      <c r="N56" s="116">
        <v>698.85906982421875</v>
      </c>
      <c r="O56" s="116">
        <v>2335.84326171875</v>
      </c>
      <c r="P56" s="117">
        <v>3.3423666954040527</v>
      </c>
      <c r="Q56" s="116">
        <v>864.02374267578125</v>
      </c>
      <c r="R56" s="116">
        <v>2788.917724609375</v>
      </c>
      <c r="S56" s="117">
        <v>3.227825403213501</v>
      </c>
      <c r="T56" s="116">
        <v>1132.4107666015625</v>
      </c>
      <c r="U56" s="116">
        <v>3627.985595703125</v>
      </c>
      <c r="V56" s="117">
        <v>3.2037718296051025</v>
      </c>
      <c r="W56" s="116">
        <v>1534.748779296875</v>
      </c>
      <c r="X56" s="116">
        <v>4760.431640625</v>
      </c>
      <c r="Y56" s="117">
        <v>3.1017661094665527</v>
      </c>
      <c r="Z56" s="116">
        <v>1575.6534423828125</v>
      </c>
      <c r="AA56" s="116">
        <v>4831.65869140625</v>
      </c>
      <c r="AB56" s="117">
        <v>3.0664474964141846</v>
      </c>
      <c r="AC56" s="116">
        <v>1650.220947265625</v>
      </c>
      <c r="AD56" s="116">
        <v>5160.49267578125</v>
      </c>
      <c r="AE56" s="117">
        <v>3.127152681350708</v>
      </c>
      <c r="AF56" s="116">
        <v>1834.72265625</v>
      </c>
      <c r="AG56" s="116">
        <v>5889.4140625</v>
      </c>
      <c r="AH56" s="117">
        <v>3.209975004196167</v>
      </c>
      <c r="AI56" s="116">
        <v>2093.233642578125</v>
      </c>
      <c r="AJ56" s="116">
        <v>6587.380859375</v>
      </c>
      <c r="AK56" s="117">
        <v>3.1469879150390625</v>
      </c>
      <c r="AL56" s="116">
        <v>2249.177734375</v>
      </c>
      <c r="AM56" s="116">
        <v>6945.546875</v>
      </c>
      <c r="AN56" s="117">
        <v>3.0880382061004639</v>
      </c>
      <c r="AO56" s="116">
        <v>2692.1181640625</v>
      </c>
      <c r="AP56" s="116">
        <v>8133.72021484375</v>
      </c>
      <c r="AQ56" s="117">
        <v>3.0213086605072021</v>
      </c>
      <c r="AR56" s="116">
        <v>2729.425048828125</v>
      </c>
      <c r="AS56" s="116">
        <v>8416.349609375</v>
      </c>
      <c r="AT56" s="117">
        <v>3.0835614204406738</v>
      </c>
      <c r="AU56" s="116">
        <v>2956.17236328125</v>
      </c>
      <c r="AV56" s="116">
        <v>9039.6943359375</v>
      </c>
      <c r="AW56" s="117">
        <v>3.0579049587249756</v>
      </c>
      <c r="AX56" s="116">
        <v>3285.517822265625</v>
      </c>
      <c r="AY56" s="116">
        <v>9657.490234375</v>
      </c>
      <c r="AZ56" s="117">
        <v>2.9394118785858154</v>
      </c>
      <c r="BA56" s="116">
        <v>3391.638671875</v>
      </c>
      <c r="BB56" s="116">
        <v>9451.1572265625</v>
      </c>
      <c r="BC56" s="117">
        <v>2.7866048812866211</v>
      </c>
      <c r="BD56" s="116">
        <v>3169.318115234375</v>
      </c>
      <c r="BE56" s="116">
        <v>8754.3408203125</v>
      </c>
      <c r="BF56" s="117">
        <v>2.7622158527374268</v>
      </c>
      <c r="BG56" s="116">
        <v>2747.496337890625</v>
      </c>
      <c r="BH56" s="116">
        <v>7954.16943359375</v>
      </c>
      <c r="BI56" s="117">
        <v>2.8950610160827637</v>
      </c>
      <c r="BJ56" s="116">
        <v>2573.292724609375</v>
      </c>
      <c r="BK56" s="116">
        <v>7782.9443359375</v>
      </c>
      <c r="BL56" s="117">
        <v>3.024507999420166</v>
      </c>
      <c r="BM56" s="116">
        <v>2334.64404296875</v>
      </c>
      <c r="BN56" s="116">
        <v>7132.62646484375</v>
      </c>
      <c r="BO56" s="117">
        <v>3.0551238059997559</v>
      </c>
      <c r="BP56" s="116">
        <v>2232.994384765625</v>
      </c>
      <c r="BQ56" s="116">
        <v>7000.005859375</v>
      </c>
      <c r="BR56" s="117">
        <v>3.1348066329956055</v>
      </c>
      <c r="BS56" s="116">
        <v>2594.38720703125</v>
      </c>
      <c r="BT56" s="116">
        <v>7728.81298828125</v>
      </c>
      <c r="BU56" s="117">
        <v>2.9790513515472412</v>
      </c>
      <c r="BV56" s="116">
        <v>3249.607421875</v>
      </c>
      <c r="BW56" s="116">
        <v>9401.5556640625</v>
      </c>
      <c r="BX56" s="117">
        <v>2.8931357860565186</v>
      </c>
      <c r="BY56" s="116">
        <v>3652.572021484375</v>
      </c>
      <c r="BZ56" s="116">
        <v>10209.1513671875</v>
      </c>
      <c r="CA56" s="117">
        <v>2.7950582504272461</v>
      </c>
      <c r="CB56" s="116">
        <v>4216.75927734375</v>
      </c>
      <c r="CC56" s="116">
        <v>11110.4619140625</v>
      </c>
      <c r="CD56" s="117">
        <v>2.6348342895507813</v>
      </c>
      <c r="CE56" s="116">
        <v>3767.178955078125</v>
      </c>
      <c r="CF56" s="116">
        <v>10164.7607421875</v>
      </c>
      <c r="CG56" s="117">
        <v>2.6982421875</v>
      </c>
      <c r="CH56" s="116">
        <v>4947.97265625</v>
      </c>
      <c r="CI56" s="116">
        <v>13243.0498046875</v>
      </c>
      <c r="CJ56" s="117">
        <v>2.676459789276123</v>
      </c>
      <c r="CK56" s="116">
        <v>6970.9208984375</v>
      </c>
      <c r="CL56" s="116">
        <v>17410.994140625</v>
      </c>
      <c r="CM56" s="117">
        <v>2.4976606369018555</v>
      </c>
      <c r="CN56" s="116">
        <v>8978.1162109375</v>
      </c>
      <c r="CO56" s="116">
        <v>20477.431640625</v>
      </c>
      <c r="CP56" s="117">
        <v>2.2808160781860352</v>
      </c>
      <c r="CQ56" s="116">
        <v>11367.701171875</v>
      </c>
      <c r="CR56" s="116">
        <v>24932.28515625</v>
      </c>
      <c r="CS56" s="117">
        <v>2.1932566165924072</v>
      </c>
      <c r="CT56" s="116">
        <v>20503.89453125</v>
      </c>
      <c r="CU56" s="116">
        <v>44600.55859375</v>
      </c>
      <c r="CV56" s="117">
        <v>2.1752238273620605</v>
      </c>
      <c r="CW56" s="116">
        <v>29239.703125</v>
      </c>
      <c r="CX56" s="116">
        <v>68836.8125</v>
      </c>
      <c r="CY56" s="117">
        <v>2.3542239665985107</v>
      </c>
      <c r="CZ56" s="116">
        <v>37773.16796875</v>
      </c>
      <c r="DA56" s="116">
        <v>91168.4375</v>
      </c>
      <c r="DB56" s="117">
        <v>2.413576602935791</v>
      </c>
      <c r="DC56" s="116">
        <v>64335.62109375</v>
      </c>
      <c r="DD56" s="116">
        <v>151718.25</v>
      </c>
      <c r="DE56" s="117">
        <v>2.3582308292388916</v>
      </c>
      <c r="DF56" s="116">
        <v>126.80765533447266</v>
      </c>
      <c r="DG56" s="116">
        <v>292.24478149414062</v>
      </c>
      <c r="DH56" s="117">
        <v>2.3046305179595947</v>
      </c>
      <c r="DI56" s="116">
        <v>147.49636840820312</v>
      </c>
      <c r="DJ56" s="116">
        <v>340.25238037109375</v>
      </c>
      <c r="DK56" s="117">
        <v>2.3068525791168213</v>
      </c>
      <c r="DL56" s="116">
        <v>182.15177917480469</v>
      </c>
      <c r="DM56" s="116">
        <v>433.21575927734375</v>
      </c>
      <c r="DN56" s="117">
        <v>2.3783230781555176</v>
      </c>
      <c r="DO56" s="116">
        <v>212.52438354492187</v>
      </c>
      <c r="DP56" s="116">
        <v>511.62945556640625</v>
      </c>
      <c r="DQ56" s="117">
        <v>2.4073917865753174</v>
      </c>
      <c r="DR56" s="116">
        <v>217.2972412109375</v>
      </c>
      <c r="DS56" s="116">
        <v>518.86614990234375</v>
      </c>
      <c r="DT56" s="117">
        <v>2.3878173828125</v>
      </c>
      <c r="DU56" s="116">
        <v>227.641357421875</v>
      </c>
      <c r="DV56" s="116">
        <v>556.22528076171875</v>
      </c>
      <c r="DW56" s="117">
        <v>2.4434280395507813</v>
      </c>
      <c r="DX56" s="116">
        <v>242.00564575195312</v>
      </c>
      <c r="DY56" s="116">
        <v>601.26556396484375</v>
      </c>
      <c r="DZ56" s="117">
        <v>2.4845104217529297</v>
      </c>
      <c r="EA56" s="116">
        <v>265.66183471679687</v>
      </c>
      <c r="EB56" s="116">
        <v>647.349853515625</v>
      </c>
      <c r="EC56" s="117">
        <v>2.4367439746856689</v>
      </c>
      <c r="ED56" s="116">
        <v>295.97705078125</v>
      </c>
      <c r="EE56" s="118">
        <v>738.63848876953125</v>
      </c>
      <c r="EF56" s="119">
        <v>2.495593786239624</v>
      </c>
      <c r="EG56" s="115">
        <v>335.783203125</v>
      </c>
      <c r="EH56" s="116">
        <v>813.61578369140625</v>
      </c>
      <c r="EI56" s="117">
        <v>2.4230389595031738</v>
      </c>
      <c r="EJ56" s="116">
        <v>350.52450561523438</v>
      </c>
      <c r="EK56" s="116">
        <v>901.24713134765625</v>
      </c>
      <c r="EL56" s="117">
        <v>2.5711386203765869</v>
      </c>
      <c r="EM56" s="116">
        <v>395.4071044921875</v>
      </c>
      <c r="EN56" s="116">
        <v>996.9371337890625</v>
      </c>
      <c r="EO56" s="117">
        <v>2.5212929248809814</v>
      </c>
      <c r="EP56" s="116">
        <v>423.97817993164062</v>
      </c>
      <c r="EQ56" s="116">
        <v>1084.62060546875</v>
      </c>
      <c r="ER56" s="117">
        <v>2.5581991672515869</v>
      </c>
      <c r="ES56" s="116">
        <v>476.88552856445312</v>
      </c>
      <c r="ET56" s="116">
        <v>1215.5345458984375</v>
      </c>
      <c r="EU56" s="117">
        <v>2.5489020347595215</v>
      </c>
      <c r="EV56" s="116">
        <v>517.00653076171875</v>
      </c>
      <c r="EW56" s="116">
        <v>1317.2401123046875</v>
      </c>
      <c r="EX56" s="117">
        <v>2.547821044921875</v>
      </c>
      <c r="EY56" s="116">
        <v>565.45306396484375</v>
      </c>
      <c r="EZ56" s="116">
        <v>1431.9310302734375</v>
      </c>
      <c r="FA56" s="117">
        <v>2.5323605537414551</v>
      </c>
      <c r="FB56" s="116">
        <v>598.01031494140625</v>
      </c>
      <c r="FC56" s="116">
        <v>1553.906982421875</v>
      </c>
      <c r="FD56" s="117">
        <v>2.5984618663787842</v>
      </c>
      <c r="FE56" s="116">
        <v>653.8299560546875</v>
      </c>
      <c r="FF56" s="116">
        <v>1674.0018310546875</v>
      </c>
      <c r="FG56" s="117">
        <v>2.5603015422821045</v>
      </c>
      <c r="FH56" s="116">
        <v>702.3048095703125</v>
      </c>
      <c r="FI56" s="116">
        <v>1796.563232421875</v>
      </c>
      <c r="FJ56" s="117">
        <v>2.558096170425415</v>
      </c>
      <c r="FK56" s="116">
        <v>791.38531494140625</v>
      </c>
      <c r="FL56" s="116">
        <v>1978.10595703125</v>
      </c>
      <c r="FM56" s="117">
        <v>2.4995484352111816</v>
      </c>
      <c r="FN56" s="116">
        <v>902.76434326171875</v>
      </c>
      <c r="FO56" s="116">
        <v>2221.537353515625</v>
      </c>
      <c r="FP56" s="117">
        <v>2.4608163833618164</v>
      </c>
      <c r="FQ56" s="116">
        <v>1028.563720703125</v>
      </c>
      <c r="FR56" s="116">
        <v>2463.55810546875</v>
      </c>
      <c r="FS56" s="117">
        <v>2.395143985748291</v>
      </c>
      <c r="FT56" s="116">
        <v>1136.9970703125</v>
      </c>
      <c r="FU56" s="116">
        <v>2690.44921875</v>
      </c>
      <c r="FV56" s="117">
        <v>2.3662762641906738</v>
      </c>
      <c r="FW56" s="116">
        <v>1273.4337158203125</v>
      </c>
      <c r="FX56" s="116">
        <v>2993.4189453125</v>
      </c>
      <c r="FY56" s="117">
        <v>2.3506672382354736</v>
      </c>
      <c r="FZ56" s="116">
        <v>1425.674560546875</v>
      </c>
      <c r="GA56" s="116">
        <v>3350.2802734375</v>
      </c>
      <c r="GB56" s="117">
        <v>2.349961519241333</v>
      </c>
      <c r="GC56" s="116">
        <v>1664.3663330078125</v>
      </c>
      <c r="GD56" s="116">
        <v>3807.1826171875</v>
      </c>
      <c r="GE56" s="117">
        <v>2.2874667644500732</v>
      </c>
      <c r="GF56" s="116">
        <v>1920.8016357421875</v>
      </c>
      <c r="GG56" s="116">
        <v>4382.36767578125</v>
      </c>
      <c r="GH56" s="117">
        <v>2.2815306186676025</v>
      </c>
      <c r="GI56" s="116">
        <v>2215.131103515625</v>
      </c>
      <c r="GJ56" s="116">
        <v>5028.4990234375</v>
      </c>
      <c r="GK56" s="117">
        <v>2.2700684070587158</v>
      </c>
      <c r="GL56" s="116">
        <v>2581.063232421875</v>
      </c>
      <c r="GM56" s="116">
        <v>5578.498046875</v>
      </c>
      <c r="GN56" s="117">
        <v>2.1613178253173828</v>
      </c>
      <c r="GO56" s="116">
        <v>2986.84814453125</v>
      </c>
      <c r="GP56" s="116">
        <v>6479.4599609375</v>
      </c>
      <c r="GQ56" s="117">
        <v>2.1693301200866699</v>
      </c>
      <c r="GR56" s="116">
        <v>3370.10302734375</v>
      </c>
      <c r="GS56" s="116">
        <v>7263.896484375</v>
      </c>
      <c r="GT56" s="117">
        <v>2.1553928852081299</v>
      </c>
      <c r="GU56" s="116">
        <v>3847.010986328125</v>
      </c>
      <c r="GV56" s="116">
        <v>8135.83740234375</v>
      </c>
      <c r="GW56" s="117">
        <v>2.1148464679718018</v>
      </c>
      <c r="GX56" s="116">
        <v>4425.404296875</v>
      </c>
      <c r="GY56" s="116">
        <v>9119.7099609375</v>
      </c>
      <c r="GZ56" s="117">
        <v>2.0607631206512451</v>
      </c>
      <c r="HA56" s="116">
        <v>5054.88916015625</v>
      </c>
      <c r="HB56" s="116">
        <v>10379.787109375</v>
      </c>
      <c r="HC56" s="117">
        <v>2.0534152984619141</v>
      </c>
      <c r="HD56" s="116">
        <v>5391.95068359375</v>
      </c>
      <c r="HE56" s="116">
        <v>11697.3359375</v>
      </c>
      <c r="HF56" s="117">
        <v>2.1694071292877197</v>
      </c>
      <c r="HG56" s="116">
        <v>5832.1650390625</v>
      </c>
      <c r="HH56" s="116">
        <v>12430.205078125</v>
      </c>
      <c r="HI56" s="117">
        <v>2.1313190460205078</v>
      </c>
      <c r="HJ56" s="116">
        <v>6122.2939453125</v>
      </c>
      <c r="HK56" s="116">
        <v>13194.9560546875</v>
      </c>
      <c r="HL56" s="117">
        <v>2.1552307605743408</v>
      </c>
      <c r="HM56" s="116">
        <v>6418.1328125</v>
      </c>
      <c r="HN56" s="116">
        <v>13873.203125</v>
      </c>
      <c r="HO56" s="117">
        <v>2.1615636348724365</v>
      </c>
      <c r="HP56" s="116">
        <v>6675.59765625</v>
      </c>
      <c r="HQ56" s="116">
        <v>14329.1259765625</v>
      </c>
      <c r="HR56" s="117">
        <v>2.1464934349060059</v>
      </c>
      <c r="HS56" s="116">
        <v>6860.35302734375</v>
      </c>
      <c r="HT56" s="116">
        <v>14754.8193359375</v>
      </c>
      <c r="HU56" s="117">
        <v>2.1507375240325928</v>
      </c>
      <c r="HV56" s="116">
        <v>7226.31689453125</v>
      </c>
      <c r="HW56" s="116">
        <v>15677.3291015625</v>
      </c>
      <c r="HX56" s="117">
        <v>2.1694772243499756</v>
      </c>
      <c r="HY56" s="116">
        <v>7697.41845703125</v>
      </c>
      <c r="HZ56" s="116">
        <v>16622.51953125</v>
      </c>
      <c r="IA56" s="117">
        <v>2.1594927310943604</v>
      </c>
      <c r="IB56" s="116">
        <v>8067.826171875</v>
      </c>
      <c r="IC56" s="116">
        <v>17187.41796875</v>
      </c>
      <c r="ID56" s="117">
        <v>2.1303653717041016</v>
      </c>
      <c r="IE56" s="116">
        <v>8309.9345703125</v>
      </c>
      <c r="IF56" s="116">
        <v>17556.99609375</v>
      </c>
      <c r="IG56" s="117">
        <v>2.1127719879150391</v>
      </c>
      <c r="IH56" s="116">
        <v>8422.1396484375</v>
      </c>
      <c r="II56" s="116">
        <v>17841.8984375</v>
      </c>
      <c r="IJ56" s="117">
        <v>2.1184520721435547</v>
      </c>
      <c r="IK56" s="116">
        <v>8528.3212890625</v>
      </c>
      <c r="IL56" s="116">
        <v>18059.443359375</v>
      </c>
      <c r="IM56" s="117">
        <v>2.1175847053527832</v>
      </c>
      <c r="IN56" s="115">
        <v>8756.9208984375</v>
      </c>
      <c r="IO56" s="116">
        <v>18586.12890625</v>
      </c>
      <c r="IP56" s="117">
        <v>2.1224503517150879</v>
      </c>
      <c r="IQ56" s="116">
        <v>9127.912109375</v>
      </c>
      <c r="IR56" s="116">
        <v>18981.2109375</v>
      </c>
      <c r="IS56" s="117">
        <v>2.0794689655303955</v>
      </c>
      <c r="IT56" s="116">
        <v>9346.9521484375</v>
      </c>
      <c r="IU56" s="116">
        <v>19557.98046875</v>
      </c>
      <c r="IV56" s="117">
        <v>2.0924446582794189</v>
      </c>
      <c r="IW56" s="116">
        <v>9619.3896484375</v>
      </c>
      <c r="IX56" s="116">
        <v>20109.732421875</v>
      </c>
      <c r="IY56" s="117">
        <v>2.0905413627624512</v>
      </c>
      <c r="IZ56" s="116">
        <v>9932.591796875</v>
      </c>
      <c r="JA56" s="116">
        <v>20893.974609375</v>
      </c>
      <c r="JB56" s="117">
        <v>2.1035773754119873</v>
      </c>
      <c r="JC56" s="116">
        <v>10346.498046875</v>
      </c>
      <c r="JD56" s="116">
        <v>21599.7421875</v>
      </c>
      <c r="JE56" s="117">
        <v>2.0876379013061523</v>
      </c>
      <c r="JF56" s="116">
        <v>10854.646484375</v>
      </c>
      <c r="JG56" s="116">
        <v>22239.140625</v>
      </c>
      <c r="JH56" s="117">
        <v>2.0488128662109375</v>
      </c>
      <c r="JI56" s="116">
        <v>11298.908203125</v>
      </c>
      <c r="JJ56" s="116">
        <v>22940.13671875</v>
      </c>
      <c r="JK56" s="117">
        <v>2.030296802520752</v>
      </c>
      <c r="JL56" s="116">
        <v>11648.3837890625</v>
      </c>
      <c r="JM56" s="116">
        <v>23950.720703125</v>
      </c>
      <c r="JN56" s="117">
        <v>2.0561411380767822</v>
      </c>
      <c r="JO56" s="116">
        <v>11921.9658203125</v>
      </c>
      <c r="JP56" s="116">
        <v>24600.33203125</v>
      </c>
      <c r="JQ56" s="117">
        <v>2.063446044921875</v>
      </c>
      <c r="JR56" s="116">
        <v>12239.9267578125</v>
      </c>
      <c r="JS56" s="116">
        <v>25069.283203125</v>
      </c>
      <c r="JT56" s="117">
        <v>2.0481562614440918</v>
      </c>
      <c r="JU56" s="116">
        <v>13070.0986328125</v>
      </c>
      <c r="JV56" s="116">
        <v>26870.994140625</v>
      </c>
      <c r="JW56" s="117">
        <v>2.0559136867523193</v>
      </c>
      <c r="JX56" s="116">
        <v>13573.740234375</v>
      </c>
      <c r="JY56" s="116">
        <v>27911.841796875</v>
      </c>
      <c r="JZ56" s="117">
        <v>2.0563118457794189</v>
      </c>
      <c r="KA56" s="116">
        <v>13634.806640625</v>
      </c>
      <c r="KB56" s="116">
        <v>28486.58984375</v>
      </c>
      <c r="KC56" s="117">
        <v>2.0892550945281982</v>
      </c>
      <c r="KD56" s="116">
        <v>14349.9638671875</v>
      </c>
      <c r="KE56" s="116">
        <v>28443.603515625</v>
      </c>
      <c r="KF56" s="117">
        <v>1.9821376800537109</v>
      </c>
      <c r="KG56" s="116">
        <v>14572.6396484375</v>
      </c>
      <c r="KH56" s="116">
        <v>29361.724609375</v>
      </c>
      <c r="KI56" s="117">
        <v>2.01485276222229</v>
      </c>
      <c r="KJ56" s="116">
        <v>14879.427734375</v>
      </c>
      <c r="KK56" s="116">
        <v>30352.17578125</v>
      </c>
      <c r="KL56" s="117">
        <v>2.0398752689361572</v>
      </c>
      <c r="KM56" s="116">
        <v>15275.470703125</v>
      </c>
      <c r="KN56" s="116">
        <v>30900.154296875</v>
      </c>
      <c r="KO56" s="117">
        <v>2.0228610038757324</v>
      </c>
      <c r="KP56" s="116">
        <v>15686.7265625</v>
      </c>
      <c r="KQ56" s="116">
        <v>31038.689453125</v>
      </c>
      <c r="KR56" s="117">
        <v>1.9786593914031982</v>
      </c>
      <c r="KS56" s="116">
        <v>15811.28125</v>
      </c>
      <c r="KT56" s="116">
        <v>31324.1875</v>
      </c>
      <c r="KU56" s="117">
        <v>1.9811289310455322</v>
      </c>
      <c r="KV56" s="134">
        <v>3.448068380355835</v>
      </c>
      <c r="KW56" s="135">
        <v>3.2820119857788086</v>
      </c>
      <c r="KX56" s="135">
        <v>3.0842554569244385</v>
      </c>
      <c r="KY56" s="135">
        <v>2.8960399627685547</v>
      </c>
      <c r="KZ56" s="135">
        <v>2.3952322006225586</v>
      </c>
      <c r="LA56" s="135">
        <v>2.4334838390350342</v>
      </c>
      <c r="LB56" s="135">
        <v>2.5385799407958984</v>
      </c>
      <c r="LC56" s="135">
        <v>2.2787156105041504</v>
      </c>
      <c r="LD56" s="135">
        <v>2.1313252449035645</v>
      </c>
      <c r="LE56" s="135">
        <v>2.1127150058746338</v>
      </c>
      <c r="LF56" s="135">
        <v>2.0518109798431396</v>
      </c>
      <c r="LG56" s="135">
        <v>2.0074753761291504</v>
      </c>
      <c r="LH56" s="135">
        <f t="shared" si="0"/>
        <v>3.2714452743530273</v>
      </c>
      <c r="LI56" s="135">
        <f t="shared" si="1"/>
        <v>2.6456360816955566</v>
      </c>
      <c r="LJ56" s="135">
        <f t="shared" si="2"/>
        <v>2.3455261588096619</v>
      </c>
      <c r="LK56" s="144">
        <f t="shared" si="3"/>
        <v>2.0573337872823081</v>
      </c>
    </row>
    <row r="57" spans="1:323" ht="15" customHeight="1">
      <c r="A57" s="114">
        <v>43</v>
      </c>
      <c r="B57" s="115">
        <v>358.28887939453125</v>
      </c>
      <c r="C57" s="116">
        <v>1220.5657958984375</v>
      </c>
      <c r="D57" s="117">
        <v>3.4066526889801025</v>
      </c>
      <c r="E57" s="116">
        <v>394.10574340820312</v>
      </c>
      <c r="F57" s="116">
        <v>1366.627197265625</v>
      </c>
      <c r="G57" s="117">
        <v>3.4676663875579834</v>
      </c>
      <c r="H57" s="116">
        <v>493.40869140625</v>
      </c>
      <c r="I57" s="116">
        <v>1597.0045166015625</v>
      </c>
      <c r="J57" s="117">
        <v>3.2366769313812256</v>
      </c>
      <c r="K57" s="116">
        <v>553.52490234375</v>
      </c>
      <c r="L57" s="116">
        <v>1857.72021484375</v>
      </c>
      <c r="M57" s="117">
        <v>3.3561637401580811</v>
      </c>
      <c r="N57" s="116">
        <v>711.44781494140625</v>
      </c>
      <c r="O57" s="116">
        <v>2364.45166015625</v>
      </c>
      <c r="P57" s="117">
        <v>3.3234364986419678</v>
      </c>
      <c r="Q57" s="116">
        <v>876.71636962890625</v>
      </c>
      <c r="R57" s="116">
        <v>2822.5771484375</v>
      </c>
      <c r="S57" s="117">
        <v>3.219487190246582</v>
      </c>
      <c r="T57" s="116">
        <v>1152.814453125</v>
      </c>
      <c r="U57" s="116">
        <v>3671.587890625</v>
      </c>
      <c r="V57" s="117">
        <v>3.1848905086517334</v>
      </c>
      <c r="W57" s="116">
        <v>1563.877197265625</v>
      </c>
      <c r="X57" s="116">
        <v>4816.76611328125</v>
      </c>
      <c r="Y57" s="117">
        <v>3.0800156593322754</v>
      </c>
      <c r="Z57" s="116">
        <v>1602.5042724609375</v>
      </c>
      <c r="AA57" s="116">
        <v>4888.54541015625</v>
      </c>
      <c r="AB57" s="117">
        <v>3.0505661964416504</v>
      </c>
      <c r="AC57" s="116">
        <v>1681.00634765625</v>
      </c>
      <c r="AD57" s="116">
        <v>5221.8056640625</v>
      </c>
      <c r="AE57" s="117">
        <v>3.1063568592071533</v>
      </c>
      <c r="AF57" s="116">
        <v>1871.8907470703125</v>
      </c>
      <c r="AG57" s="116">
        <v>5960.22119140625</v>
      </c>
      <c r="AH57" s="117">
        <v>3.1840646266937256</v>
      </c>
      <c r="AI57" s="116">
        <v>2130.084716796875</v>
      </c>
      <c r="AJ57" s="116">
        <v>6665.9013671875</v>
      </c>
      <c r="AK57" s="117">
        <v>3.1294066905975342</v>
      </c>
      <c r="AL57" s="116">
        <v>2288.5078125</v>
      </c>
      <c r="AM57" s="116">
        <v>7027.59326171875</v>
      </c>
      <c r="AN57" s="117">
        <v>3.0708189010620117</v>
      </c>
      <c r="AO57" s="116">
        <v>2742.852294921875</v>
      </c>
      <c r="AP57" s="116">
        <v>8228.7431640625</v>
      </c>
      <c r="AQ57" s="117">
        <v>3.0000679492950439</v>
      </c>
      <c r="AR57" s="116">
        <v>2782.861328125</v>
      </c>
      <c r="AS57" s="116">
        <v>8515.65234375</v>
      </c>
      <c r="AT57" s="117">
        <v>3.0600347518920898</v>
      </c>
      <c r="AU57" s="116">
        <v>3013.382568359375</v>
      </c>
      <c r="AV57" s="116">
        <v>9145.921875</v>
      </c>
      <c r="AW57" s="117">
        <v>3.0351014137268066</v>
      </c>
      <c r="AX57" s="116">
        <v>3349.173095703125</v>
      </c>
      <c r="AY57" s="116">
        <v>9768.72265625</v>
      </c>
      <c r="AZ57" s="117">
        <v>2.9167566299438477</v>
      </c>
      <c r="BA57" s="116">
        <v>3457.343994140625</v>
      </c>
      <c r="BB57" s="116">
        <v>9556.8896484375</v>
      </c>
      <c r="BC57" s="117">
        <v>2.7642288208007813</v>
      </c>
      <c r="BD57" s="116">
        <v>3229.35791015625</v>
      </c>
      <c r="BE57" s="116">
        <v>8851.796875</v>
      </c>
      <c r="BF57" s="117">
        <v>2.7410392761230469</v>
      </c>
      <c r="BG57" s="116">
        <v>2797.778564453125</v>
      </c>
      <c r="BH57" s="116">
        <v>8045.07275390625</v>
      </c>
      <c r="BI57" s="117">
        <v>2.8755216598510742</v>
      </c>
      <c r="BJ57" s="116">
        <v>2619.0546875</v>
      </c>
      <c r="BK57" s="116">
        <v>7873.93798828125</v>
      </c>
      <c r="BL57" s="117">
        <v>3.0064046382904053</v>
      </c>
      <c r="BM57" s="116">
        <v>2376.323974609375</v>
      </c>
      <c r="BN57" s="116">
        <v>7216.43408203125</v>
      </c>
      <c r="BO57" s="117">
        <v>3.0368056297302246</v>
      </c>
      <c r="BP57" s="116">
        <v>2273.50634765625</v>
      </c>
      <c r="BQ57" s="116">
        <v>7083.28076171875</v>
      </c>
      <c r="BR57" s="117">
        <v>3.1155755519866943</v>
      </c>
      <c r="BS57" s="116">
        <v>2645.33203125</v>
      </c>
      <c r="BT57" s="116">
        <v>7818.44482421875</v>
      </c>
      <c r="BU57" s="117">
        <v>2.9555628299713135</v>
      </c>
      <c r="BV57" s="116">
        <v>3313.050048828125</v>
      </c>
      <c r="BW57" s="116">
        <v>9508.9296875</v>
      </c>
      <c r="BX57" s="117">
        <v>2.8701436519622803</v>
      </c>
      <c r="BY57" s="116">
        <v>3723.2490234375</v>
      </c>
      <c r="BZ57" s="116">
        <v>10323.5595703125</v>
      </c>
      <c r="CA57" s="117">
        <v>2.7727286815643311</v>
      </c>
      <c r="CB57" s="116">
        <v>4306.619140625</v>
      </c>
      <c r="CC57" s="116">
        <v>11230.619140625</v>
      </c>
      <c r="CD57" s="117">
        <v>2.607757568359375</v>
      </c>
      <c r="CE57" s="116">
        <v>3847.62548828125</v>
      </c>
      <c r="CF57" s="116">
        <v>10276.2958984375</v>
      </c>
      <c r="CG57" s="117">
        <v>2.6708149909973145</v>
      </c>
      <c r="CH57" s="116">
        <v>5057.38916015625</v>
      </c>
      <c r="CI57" s="116">
        <v>13387.62109375</v>
      </c>
      <c r="CJ57" s="117">
        <v>2.6471407413482666</v>
      </c>
      <c r="CK57" s="116">
        <v>7133.58642578125</v>
      </c>
      <c r="CL57" s="116">
        <v>17592.736328125</v>
      </c>
      <c r="CM57" s="117">
        <v>2.4661839008331299</v>
      </c>
      <c r="CN57" s="116">
        <v>9225.5712890625</v>
      </c>
      <c r="CO57" s="116">
        <v>20677.041015625</v>
      </c>
      <c r="CP57" s="117">
        <v>2.2412748336791992</v>
      </c>
      <c r="CQ57" s="116">
        <v>11617.6669921875</v>
      </c>
      <c r="CR57" s="116">
        <v>25168.056640625</v>
      </c>
      <c r="CS57" s="117">
        <v>2.16636061668396</v>
      </c>
      <c r="CT57" s="116">
        <v>21118.67578125</v>
      </c>
      <c r="CU57" s="116">
        <v>45018.02734375</v>
      </c>
      <c r="CV57" s="117">
        <v>2.1316690444946289</v>
      </c>
      <c r="CW57" s="116">
        <v>29889.98046875</v>
      </c>
      <c r="CX57" s="116">
        <v>69525.84375</v>
      </c>
      <c r="CY57" s="117">
        <v>2.3260586261749268</v>
      </c>
      <c r="CZ57" s="116">
        <v>38556.23046875</v>
      </c>
      <c r="DA57" s="116">
        <v>92098.359375</v>
      </c>
      <c r="DB57" s="117">
        <v>2.3886764049530029</v>
      </c>
      <c r="DC57" s="116">
        <v>65864.5546875</v>
      </c>
      <c r="DD57" s="116">
        <v>153238.046875</v>
      </c>
      <c r="DE57" s="117">
        <v>2.3265631198883057</v>
      </c>
      <c r="DF57" s="116">
        <v>129.58113098144531</v>
      </c>
      <c r="DG57" s="116">
        <v>295.12307739257812</v>
      </c>
      <c r="DH57" s="117">
        <v>2.2775158882141113</v>
      </c>
      <c r="DI57" s="116">
        <v>151.11602783203125</v>
      </c>
      <c r="DJ57" s="116">
        <v>343.60272216796875</v>
      </c>
      <c r="DK57" s="117">
        <v>2.2737674713134766</v>
      </c>
      <c r="DL57" s="116">
        <v>186.39186096191406</v>
      </c>
      <c r="DM57" s="116">
        <v>437.58358764648437</v>
      </c>
      <c r="DN57" s="117">
        <v>2.347653865814209</v>
      </c>
      <c r="DO57" s="116">
        <v>216.87376403808594</v>
      </c>
      <c r="DP57" s="116">
        <v>516.83892822265625</v>
      </c>
      <c r="DQ57" s="117">
        <v>2.3831324577331543</v>
      </c>
      <c r="DR57" s="116">
        <v>221.68254089355469</v>
      </c>
      <c r="DS57" s="116">
        <v>524.1185302734375</v>
      </c>
      <c r="DT57" s="117">
        <v>2.3642752170562744</v>
      </c>
      <c r="DU57" s="116">
        <v>232.1893310546875</v>
      </c>
      <c r="DV57" s="116">
        <v>561.95013427734375</v>
      </c>
      <c r="DW57" s="117">
        <v>2.4202237129211426</v>
      </c>
      <c r="DX57" s="116">
        <v>246.85427856445312</v>
      </c>
      <c r="DY57" s="116">
        <v>607.5260009765625</v>
      </c>
      <c r="DZ57" s="117">
        <v>2.4610714912414551</v>
      </c>
      <c r="EA57" s="116">
        <v>271.12786865234375</v>
      </c>
      <c r="EB57" s="116">
        <v>653.99847412109375</v>
      </c>
      <c r="EC57" s="117">
        <v>2.4121403694152832</v>
      </c>
      <c r="ED57" s="116">
        <v>302.17105102539062</v>
      </c>
      <c r="EE57" s="118">
        <v>746.3504638671875</v>
      </c>
      <c r="EF57" s="119">
        <v>2.4699602127075195</v>
      </c>
      <c r="EG57" s="115">
        <v>342.38775634765625</v>
      </c>
      <c r="EH57" s="116">
        <v>821.9410400390625</v>
      </c>
      <c r="EI57" s="117">
        <v>2.4006145000457764</v>
      </c>
      <c r="EJ57" s="116">
        <v>357.46148681640625</v>
      </c>
      <c r="EK57" s="116">
        <v>910.84832763671875</v>
      </c>
      <c r="EL57" s="117">
        <v>2.5481019020080566</v>
      </c>
      <c r="EM57" s="116">
        <v>403.71334838867187</v>
      </c>
      <c r="EN57" s="116">
        <v>1007.4176025390625</v>
      </c>
      <c r="EO57" s="117">
        <v>2.4953784942626953</v>
      </c>
      <c r="EP57" s="116">
        <v>432.5977783203125</v>
      </c>
      <c r="EQ57" s="116">
        <v>1096.1353759765625</v>
      </c>
      <c r="ER57" s="117">
        <v>2.5338442325592041</v>
      </c>
      <c r="ES57" s="116">
        <v>486.66873168945312</v>
      </c>
      <c r="ET57" s="116">
        <v>1228.4078369140625</v>
      </c>
      <c r="EU57" s="117">
        <v>2.5241150856018066</v>
      </c>
      <c r="EV57" s="116">
        <v>527.1009521484375</v>
      </c>
      <c r="EW57" s="116">
        <v>1331.19091796875</v>
      </c>
      <c r="EX57" s="117">
        <v>2.5254952907562256</v>
      </c>
      <c r="EY57" s="116">
        <v>576.65069580078125</v>
      </c>
      <c r="EZ57" s="116">
        <v>1447.0343017578125</v>
      </c>
      <c r="FA57" s="117">
        <v>2.5093774795532227</v>
      </c>
      <c r="FB57" s="116">
        <v>609.55859375</v>
      </c>
      <c r="FC57" s="116">
        <v>1570.575927734375</v>
      </c>
      <c r="FD57" s="117">
        <v>2.5765790939331055</v>
      </c>
      <c r="FE57" s="116">
        <v>666.62322998046875</v>
      </c>
      <c r="FF57" s="116">
        <v>1691.78759765625</v>
      </c>
      <c r="FG57" s="117">
        <v>2.5378468036651611</v>
      </c>
      <c r="FH57" s="116">
        <v>716.0987548828125</v>
      </c>
      <c r="FI57" s="116">
        <v>1815.64013671875</v>
      </c>
      <c r="FJ57" s="117">
        <v>2.5354604721069336</v>
      </c>
      <c r="FK57" s="116">
        <v>808.11279296875</v>
      </c>
      <c r="FL57" s="116">
        <v>1998.779541015625</v>
      </c>
      <c r="FM57" s="117">
        <v>2.4733917713165283</v>
      </c>
      <c r="FN57" s="116">
        <v>924.70611572265625</v>
      </c>
      <c r="FO57" s="116">
        <v>2244.482666015625</v>
      </c>
      <c r="FP57" s="117">
        <v>2.427238941192627</v>
      </c>
      <c r="FQ57" s="116">
        <v>1052.052734375</v>
      </c>
      <c r="FR57" s="116">
        <v>2488.52880859375</v>
      </c>
      <c r="FS57" s="117">
        <v>2.3654031753540039</v>
      </c>
      <c r="FT57" s="116">
        <v>1164.41015625</v>
      </c>
      <c r="FU57" s="116">
        <v>2717.4638671875</v>
      </c>
      <c r="FV57" s="117">
        <v>2.3337686061859131</v>
      </c>
      <c r="FW57" s="116">
        <v>1301.470947265625</v>
      </c>
      <c r="FX57" s="116">
        <v>3023.349853515625</v>
      </c>
      <c r="FY57" s="117">
        <v>2.3230252265930176</v>
      </c>
      <c r="FZ57" s="116">
        <v>1455.6356201171875</v>
      </c>
      <c r="GA57" s="116">
        <v>3383.783203125</v>
      </c>
      <c r="GB57" s="117">
        <v>2.3246088027954102</v>
      </c>
      <c r="GC57" s="116">
        <v>1698.5115966796875</v>
      </c>
      <c r="GD57" s="116">
        <v>3844.477294921875</v>
      </c>
      <c r="GE57" s="117">
        <v>2.2634389400482178</v>
      </c>
      <c r="GF57" s="116">
        <v>1956.629150390625</v>
      </c>
      <c r="GG57" s="116">
        <v>4425.2392578125</v>
      </c>
      <c r="GH57" s="117">
        <v>2.261664867401123</v>
      </c>
      <c r="GI57" s="116">
        <v>2253.89501953125</v>
      </c>
      <c r="GJ57" s="116">
        <v>5077.515625</v>
      </c>
      <c r="GK57" s="117">
        <v>2.2527737617492676</v>
      </c>
      <c r="GL57" s="116">
        <v>2632.610595703125</v>
      </c>
      <c r="GM57" s="116">
        <v>5630.63427734375</v>
      </c>
      <c r="GN57" s="117">
        <v>2.1388025283813477</v>
      </c>
      <c r="GO57" s="116">
        <v>3052.24560546875</v>
      </c>
      <c r="GP57" s="116">
        <v>6540.1640625</v>
      </c>
      <c r="GQ57" s="117">
        <v>2.1427385807037354</v>
      </c>
      <c r="GR57" s="116">
        <v>3429.722412109375</v>
      </c>
      <c r="GS57" s="116">
        <v>7331.68701171875</v>
      </c>
      <c r="GT57" s="117">
        <v>2.1376910209655762</v>
      </c>
      <c r="GU57" s="116">
        <v>3918.186279296875</v>
      </c>
      <c r="GV57" s="116">
        <v>8210.45703125</v>
      </c>
      <c r="GW57" s="117">
        <v>2.0954740047454834</v>
      </c>
      <c r="GX57" s="116">
        <v>4519.2822265625</v>
      </c>
      <c r="GY57" s="116">
        <v>9201.24609375</v>
      </c>
      <c r="GZ57" s="117">
        <v>2.0359971523284912</v>
      </c>
      <c r="HA57" s="116">
        <v>5182.26611328125</v>
      </c>
      <c r="HB57" s="116">
        <v>10472.0947265625</v>
      </c>
      <c r="HC57" s="117">
        <v>2.0207557678222656</v>
      </c>
      <c r="HD57" s="116">
        <v>5502.5537109375</v>
      </c>
      <c r="HE57" s="116">
        <v>11806.9931640625</v>
      </c>
      <c r="HF57" s="117">
        <v>2.1457297801971436</v>
      </c>
      <c r="HG57" s="116">
        <v>5963.87353515625</v>
      </c>
      <c r="HH57" s="116">
        <v>12544.8076171875</v>
      </c>
      <c r="HI57" s="117">
        <v>2.1034665107727051</v>
      </c>
      <c r="HJ57" s="116">
        <v>6250.15966796875</v>
      </c>
      <c r="HK57" s="116">
        <v>13317.921875</v>
      </c>
      <c r="HL57" s="117">
        <v>2.1308131217956543</v>
      </c>
      <c r="HM57" s="116">
        <v>6552.23095703125</v>
      </c>
      <c r="HN57" s="116">
        <v>14002.8154296875</v>
      </c>
      <c r="HO57" s="117">
        <v>2.1371064186096191</v>
      </c>
      <c r="HP57" s="116">
        <v>6806.59326171875</v>
      </c>
      <c r="HQ57" s="116">
        <v>14462.24609375</v>
      </c>
      <c r="HR57" s="117">
        <v>2.1247408390045166</v>
      </c>
      <c r="HS57" s="116">
        <v>6995.23388671875</v>
      </c>
      <c r="HT57" s="116">
        <v>14892.142578125</v>
      </c>
      <c r="HU57" s="117">
        <v>2.1288983821868896</v>
      </c>
      <c r="HV57" s="116">
        <v>7382.08251953125</v>
      </c>
      <c r="HW57" s="116">
        <v>15824.236328125</v>
      </c>
      <c r="HX57" s="117">
        <v>2.1436004638671875</v>
      </c>
      <c r="HY57" s="116">
        <v>7858.24658203125</v>
      </c>
      <c r="HZ57" s="116">
        <v>16777.681640625</v>
      </c>
      <c r="IA57" s="117">
        <v>2.1350414752960205</v>
      </c>
      <c r="IB57" s="116">
        <v>8233.451171875</v>
      </c>
      <c r="IC57" s="116">
        <v>17345.96484375</v>
      </c>
      <c r="ID57" s="117">
        <v>2.1067671775817871</v>
      </c>
      <c r="IE57" s="116">
        <v>8488.4267578125</v>
      </c>
      <c r="IF57" s="116">
        <v>17717.666015625</v>
      </c>
      <c r="IG57" s="117">
        <v>2.087273120880127</v>
      </c>
      <c r="IH57" s="116">
        <v>8607.2255859375</v>
      </c>
      <c r="II57" s="116">
        <v>18005.53515625</v>
      </c>
      <c r="IJ57" s="117">
        <v>2.0919091701507568</v>
      </c>
      <c r="IK57" s="116">
        <v>8713.91796875</v>
      </c>
      <c r="IL57" s="116">
        <v>18225.021484375</v>
      </c>
      <c r="IM57" s="117">
        <v>2.0914840698242187</v>
      </c>
      <c r="IN57" s="115">
        <v>8939.8291015625</v>
      </c>
      <c r="IO57" s="116">
        <v>18756.951171875</v>
      </c>
      <c r="IP57" s="117">
        <v>2.0981330871582031</v>
      </c>
      <c r="IQ57" s="116">
        <v>9296.6064453125</v>
      </c>
      <c r="IR57" s="116">
        <v>19152.60546875</v>
      </c>
      <c r="IS57" s="117">
        <v>2.0601716041564941</v>
      </c>
      <c r="IT57" s="116">
        <v>9520.8896484375</v>
      </c>
      <c r="IU57" s="116">
        <v>19735.59765625</v>
      </c>
      <c r="IV57" s="117">
        <v>2.0728733539581299</v>
      </c>
      <c r="IW57" s="116">
        <v>9795.486328125</v>
      </c>
      <c r="IX57" s="116">
        <v>20292.232421875</v>
      </c>
      <c r="IY57" s="117">
        <v>2.0715901851654053</v>
      </c>
      <c r="IZ57" s="116">
        <v>10120.8291015625</v>
      </c>
      <c r="JA57" s="116">
        <v>21084.646484375</v>
      </c>
      <c r="JB57" s="117">
        <v>2.0832924842834473</v>
      </c>
      <c r="JC57" s="116">
        <v>10567.41796875</v>
      </c>
      <c r="JD57" s="116">
        <v>21795.255859375</v>
      </c>
      <c r="JE57" s="117">
        <v>2.0624959468841553</v>
      </c>
      <c r="JF57" s="116">
        <v>11064.685546875</v>
      </c>
      <c r="JG57" s="116">
        <v>22437</v>
      </c>
      <c r="JH57" s="117">
        <v>2.0278027057647705</v>
      </c>
      <c r="JI57" s="116">
        <v>11500.82421875</v>
      </c>
      <c r="JJ57" s="116">
        <v>23142.59375</v>
      </c>
      <c r="JK57" s="117">
        <v>2.0122551918029785</v>
      </c>
      <c r="JL57" s="116">
        <v>11835.6416015625</v>
      </c>
      <c r="JM57" s="116">
        <v>24164.908203125</v>
      </c>
      <c r="JN57" s="117">
        <v>2.0417065620422363</v>
      </c>
      <c r="JO57" s="116">
        <v>12117.984375</v>
      </c>
      <c r="JP57" s="116">
        <v>24821.044921875</v>
      </c>
      <c r="JQ57" s="117">
        <v>2.0482816696166992</v>
      </c>
      <c r="JR57" s="116">
        <v>12446.1123046875</v>
      </c>
      <c r="JS57" s="116">
        <v>25292.564453125</v>
      </c>
      <c r="JT57" s="117">
        <v>2.0321657657623291</v>
      </c>
      <c r="JU57" s="116">
        <v>13318.0771484375</v>
      </c>
      <c r="JV57" s="116">
        <v>27110.974609375</v>
      </c>
      <c r="JW57" s="117">
        <v>2.0356523990631104</v>
      </c>
      <c r="JX57" s="116">
        <v>13858.583984375</v>
      </c>
      <c r="JY57" s="116">
        <v>28160.89453125</v>
      </c>
      <c r="JZ57" s="117">
        <v>2.0320181846618652</v>
      </c>
      <c r="KA57" s="116">
        <v>13908.2431640625</v>
      </c>
      <c r="KB57" s="116">
        <v>28744.748046875</v>
      </c>
      <c r="KC57" s="117">
        <v>2.066741943359375</v>
      </c>
      <c r="KD57" s="116">
        <v>14615.2705078125</v>
      </c>
      <c r="KE57" s="116">
        <v>28688.53125</v>
      </c>
      <c r="KF57" s="117">
        <v>1.9629148244857788</v>
      </c>
      <c r="KG57" s="116">
        <v>14838.201171875</v>
      </c>
      <c r="KH57" s="116">
        <v>29618.87109375</v>
      </c>
      <c r="KI57" s="117">
        <v>1.9961227178573608</v>
      </c>
      <c r="KJ57" s="116">
        <v>15171.1396484375</v>
      </c>
      <c r="KK57" s="116">
        <v>30621.08203125</v>
      </c>
      <c r="KL57" s="117">
        <v>2.0183770656585693</v>
      </c>
      <c r="KM57" s="116">
        <v>15582.375</v>
      </c>
      <c r="KN57" s="116">
        <v>31171.58984375</v>
      </c>
      <c r="KO57" s="117">
        <v>2.000438928604126</v>
      </c>
      <c r="KP57" s="116">
        <v>16005.03515625</v>
      </c>
      <c r="KQ57" s="116">
        <v>31305.234375</v>
      </c>
      <c r="KR57" s="117">
        <v>1.9559615850448608</v>
      </c>
      <c r="KS57" s="116">
        <v>16128.32421875</v>
      </c>
      <c r="KT57" s="116">
        <v>31593.5625</v>
      </c>
      <c r="KU57" s="117">
        <v>1.9588868618011475</v>
      </c>
      <c r="KV57" s="134">
        <v>3.437159538269043</v>
      </c>
      <c r="KW57" s="135">
        <v>3.2641310691833496</v>
      </c>
      <c r="KX57" s="135">
        <v>3.0633189678192139</v>
      </c>
      <c r="KY57" s="135">
        <v>2.8745768070220947</v>
      </c>
      <c r="KZ57" s="135">
        <v>2.3642258644104004</v>
      </c>
      <c r="LA57" s="135">
        <v>2.4080941677093506</v>
      </c>
      <c r="LB57" s="135">
        <v>2.5138728618621826</v>
      </c>
      <c r="LC57" s="135">
        <v>2.2543916702270508</v>
      </c>
      <c r="LD57" s="135">
        <v>2.1066582202911377</v>
      </c>
      <c r="LE57" s="135">
        <v>2.0898535251617432</v>
      </c>
      <c r="LF57" s="135">
        <v>2.0322034358978271</v>
      </c>
      <c r="LG57" s="135">
        <v>1.9859573841094971</v>
      </c>
      <c r="LH57" s="135">
        <f t="shared" si="0"/>
        <v>3.2548698584238687</v>
      </c>
      <c r="LI57" s="135">
        <f t="shared" si="1"/>
        <v>2.6194013357162476</v>
      </c>
      <c r="LJ57" s="135">
        <f t="shared" si="2"/>
        <v>2.3207542300224304</v>
      </c>
      <c r="LK57" s="144">
        <f t="shared" si="3"/>
        <v>2.0360047817230225</v>
      </c>
    </row>
    <row r="58" spans="1:323" ht="15" customHeight="1">
      <c r="A58" s="114">
        <v>44</v>
      </c>
      <c r="B58" s="115">
        <v>362.93182373046875</v>
      </c>
      <c r="C58" s="116">
        <v>1235.9219970703125</v>
      </c>
      <c r="D58" s="117">
        <v>3.4053833484649658</v>
      </c>
      <c r="E58" s="116">
        <v>400.73532104492188</v>
      </c>
      <c r="F58" s="116">
        <v>1383.934326171875</v>
      </c>
      <c r="G58" s="117">
        <v>3.4534871578216553</v>
      </c>
      <c r="H58" s="116">
        <v>502.92416381835937</v>
      </c>
      <c r="I58" s="116">
        <v>1616.6263427734375</v>
      </c>
      <c r="J58" s="117">
        <v>3.2144534587860107</v>
      </c>
      <c r="K58" s="116">
        <v>562.99066162109375</v>
      </c>
      <c r="L58" s="116">
        <v>1880.9248046875</v>
      </c>
      <c r="M58" s="117">
        <v>3.3409521579742432</v>
      </c>
      <c r="N58" s="116">
        <v>723.94976806640625</v>
      </c>
      <c r="O58" s="116">
        <v>2393.858154296875</v>
      </c>
      <c r="P58" s="117">
        <v>3.3066632747650146</v>
      </c>
      <c r="Q58" s="116">
        <v>889.92889404296875</v>
      </c>
      <c r="R58" s="116">
        <v>2857.20751953125</v>
      </c>
      <c r="S58" s="117">
        <v>3.2106020450592041</v>
      </c>
      <c r="T58" s="116">
        <v>1172.931640625</v>
      </c>
      <c r="U58" s="116">
        <v>3716.38623046875</v>
      </c>
      <c r="V58" s="117">
        <v>3.168459415435791</v>
      </c>
      <c r="W58" s="116">
        <v>1592.6331787109375</v>
      </c>
      <c r="X58" s="116">
        <v>4874.59619140625</v>
      </c>
      <c r="Y58" s="117">
        <v>3.0607149600982666</v>
      </c>
      <c r="Z58" s="116">
        <v>1629.3563232421875</v>
      </c>
      <c r="AA58" s="116">
        <v>4946.9853515625</v>
      </c>
      <c r="AB58" s="117">
        <v>3.0361592769622803</v>
      </c>
      <c r="AC58" s="116">
        <v>1711.43701171875</v>
      </c>
      <c r="AD58" s="116">
        <v>5284.76220703125</v>
      </c>
      <c r="AE58" s="117">
        <v>3.0879092216491699</v>
      </c>
      <c r="AF58" s="116">
        <v>1908.2332763671875</v>
      </c>
      <c r="AG58" s="116">
        <v>6032.9013671875</v>
      </c>
      <c r="AH58" s="117">
        <v>3.1615114212036133</v>
      </c>
      <c r="AI58" s="116">
        <v>2166.4951171875</v>
      </c>
      <c r="AJ58" s="116">
        <v>6746.57275390625</v>
      </c>
      <c r="AK58" s="117">
        <v>3.1140494346618652</v>
      </c>
      <c r="AL58" s="116">
        <v>2327.15966796875</v>
      </c>
      <c r="AM58" s="116">
        <v>7111.8740234375</v>
      </c>
      <c r="AN58" s="117">
        <v>3.0560319423675537</v>
      </c>
      <c r="AO58" s="116">
        <v>2794.779052734375</v>
      </c>
      <c r="AP58" s="116">
        <v>8326.244140625</v>
      </c>
      <c r="AQ58" s="117">
        <v>2.9792137145996094</v>
      </c>
      <c r="AR58" s="116">
        <v>2837.19091796875</v>
      </c>
      <c r="AS58" s="116">
        <v>8617.541015625</v>
      </c>
      <c r="AT58" s="117">
        <v>3.0373497009277344</v>
      </c>
      <c r="AU58" s="116">
        <v>3071.48828125</v>
      </c>
      <c r="AV58" s="116">
        <v>9254.9140625</v>
      </c>
      <c r="AW58" s="117">
        <v>3.0131692886352539</v>
      </c>
      <c r="AX58" s="116">
        <v>3413.83642578125</v>
      </c>
      <c r="AY58" s="116">
        <v>9882.7822265625</v>
      </c>
      <c r="AZ58" s="117">
        <v>2.8949196338653564</v>
      </c>
      <c r="BA58" s="116">
        <v>3523.902587890625</v>
      </c>
      <c r="BB58" s="116">
        <v>9665.2177734375</v>
      </c>
      <c r="BC58" s="117">
        <v>2.7427597045898437</v>
      </c>
      <c r="BD58" s="116">
        <v>3289.708740234375</v>
      </c>
      <c r="BE58" s="116">
        <v>8951.66015625</v>
      </c>
      <c r="BF58" s="117">
        <v>2.7211103439331055</v>
      </c>
      <c r="BG58" s="116">
        <v>2847.569580078125</v>
      </c>
      <c r="BH58" s="116">
        <v>8138.3291015625</v>
      </c>
      <c r="BI58" s="117">
        <v>2.8579912185668945</v>
      </c>
      <c r="BJ58" s="116">
        <v>2663.802001953125</v>
      </c>
      <c r="BK58" s="116">
        <v>7967.375</v>
      </c>
      <c r="BL58" s="117">
        <v>2.9909787178039551</v>
      </c>
      <c r="BM58" s="116">
        <v>2417.13525390625</v>
      </c>
      <c r="BN58" s="116">
        <v>7302.49951171875</v>
      </c>
      <c r="BO58" s="117">
        <v>3.0211381912231445</v>
      </c>
      <c r="BP58" s="116">
        <v>2313.370361328125</v>
      </c>
      <c r="BQ58" s="116">
        <v>7168.81298828125</v>
      </c>
      <c r="BR58" s="117">
        <v>3.0988609790802002</v>
      </c>
      <c r="BS58" s="116">
        <v>2697.226318359375</v>
      </c>
      <c r="BT58" s="116">
        <v>7910.3603515625</v>
      </c>
      <c r="BU58" s="117">
        <v>2.9327759742736816</v>
      </c>
      <c r="BV58" s="116">
        <v>3377.319580078125</v>
      </c>
      <c r="BW58" s="116">
        <v>9618.998046875</v>
      </c>
      <c r="BX58" s="117">
        <v>2.8481159210205078</v>
      </c>
      <c r="BY58" s="116">
        <v>3794.251953125</v>
      </c>
      <c r="BZ58" s="116">
        <v>10440.7890625</v>
      </c>
      <c r="CA58" s="117">
        <v>2.7517385482788086</v>
      </c>
      <c r="CB58" s="116">
        <v>4398.90673828125</v>
      </c>
      <c r="CC58" s="116">
        <v>11353.44140625</v>
      </c>
      <c r="CD58" s="117">
        <v>2.5809688568115234</v>
      </c>
      <c r="CE58" s="116">
        <v>3929.914306640625</v>
      </c>
      <c r="CF58" s="116">
        <v>10390.361328125</v>
      </c>
      <c r="CG58" s="117">
        <v>2.6439154148101807</v>
      </c>
      <c r="CH58" s="116">
        <v>5169.6875</v>
      </c>
      <c r="CI58" s="116">
        <v>13535.3779296875</v>
      </c>
      <c r="CJ58" s="117">
        <v>2.6182198524475098</v>
      </c>
      <c r="CK58" s="116">
        <v>7302.63671875</v>
      </c>
      <c r="CL58" s="116">
        <v>17778.0078125</v>
      </c>
      <c r="CM58" s="117">
        <v>2.4344642162322998</v>
      </c>
      <c r="CN58" s="116">
        <v>9499.259765625</v>
      </c>
      <c r="CO58" s="116">
        <v>20879.126953125</v>
      </c>
      <c r="CP58" s="117">
        <v>2.1979742050170898</v>
      </c>
      <c r="CQ58" s="116">
        <v>11862.681640625</v>
      </c>
      <c r="CR58" s="116">
        <v>25407.837890625</v>
      </c>
      <c r="CS58" s="117">
        <v>2.141829252243042</v>
      </c>
      <c r="CT58" s="116">
        <v>21805.765625</v>
      </c>
      <c r="CU58" s="116">
        <v>45438.765625</v>
      </c>
      <c r="CV58" s="117">
        <v>2.0837960243225098</v>
      </c>
      <c r="CW58" s="116">
        <v>30581.427734375</v>
      </c>
      <c r="CX58" s="116">
        <v>70227.5234375</v>
      </c>
      <c r="CY58" s="117">
        <v>2.2964107990264893</v>
      </c>
      <c r="CZ58" s="116">
        <v>39370.0390625</v>
      </c>
      <c r="DA58" s="116">
        <v>93047.2578125</v>
      </c>
      <c r="DB58" s="117">
        <v>2.3634028434753418</v>
      </c>
      <c r="DC58" s="116">
        <v>67531.7421875</v>
      </c>
      <c r="DD58" s="116">
        <v>154783.640625</v>
      </c>
      <c r="DE58" s="117">
        <v>2.2920131683349609</v>
      </c>
      <c r="DF58" s="116">
        <v>132.50360107421875</v>
      </c>
      <c r="DG58" s="116">
        <v>298.05331420898437</v>
      </c>
      <c r="DH58" s="117">
        <v>2.2493977546691895</v>
      </c>
      <c r="DI58" s="116">
        <v>155.022705078125</v>
      </c>
      <c r="DJ58" s="116">
        <v>347.00552368164062</v>
      </c>
      <c r="DK58" s="117">
        <v>2.238417387008667</v>
      </c>
      <c r="DL58" s="116">
        <v>190.9168701171875</v>
      </c>
      <c r="DM58" s="116">
        <v>442.02914428710937</v>
      </c>
      <c r="DN58" s="117">
        <v>2.3152964115142822</v>
      </c>
      <c r="DO58" s="116">
        <v>221.36404418945312</v>
      </c>
      <c r="DP58" s="116">
        <v>522.15557861328125</v>
      </c>
      <c r="DQ58" s="117">
        <v>2.3588094711303711</v>
      </c>
      <c r="DR58" s="116">
        <v>226.20552062988281</v>
      </c>
      <c r="DS58" s="116">
        <v>529.47900390625</v>
      </c>
      <c r="DT58" s="117">
        <v>2.3406989574432373</v>
      </c>
      <c r="DU58" s="116">
        <v>236.86705017089844</v>
      </c>
      <c r="DV58" s="116">
        <v>567.79718017578125</v>
      </c>
      <c r="DW58" s="117">
        <v>2.3971133232116699</v>
      </c>
      <c r="DX58" s="116">
        <v>251.83978271484375</v>
      </c>
      <c r="DY58" s="116">
        <v>613.9222412109375</v>
      </c>
      <c r="DZ58" s="117">
        <v>2.4377491474151611</v>
      </c>
      <c r="EA58" s="116">
        <v>276.78570556640625</v>
      </c>
      <c r="EB58" s="116">
        <v>660.78521728515625</v>
      </c>
      <c r="EC58" s="117">
        <v>2.3873531818389893</v>
      </c>
      <c r="ED58" s="116">
        <v>308.591064453125</v>
      </c>
      <c r="EE58" s="118">
        <v>754.2252197265625</v>
      </c>
      <c r="EF58" s="119">
        <v>2.4440927505493164</v>
      </c>
      <c r="EG58" s="115">
        <v>349.15353393554687</v>
      </c>
      <c r="EH58" s="116">
        <v>830.4443359375</v>
      </c>
      <c r="EI58" s="117">
        <v>2.3784503936767578</v>
      </c>
      <c r="EJ58" s="116">
        <v>364.56448364257812</v>
      </c>
      <c r="EK58" s="116">
        <v>920.66705322265625</v>
      </c>
      <c r="EL58" s="117">
        <v>2.5253887176513672</v>
      </c>
      <c r="EM58" s="116">
        <v>412.13064575195312</v>
      </c>
      <c r="EN58" s="116">
        <v>1018.123046875</v>
      </c>
      <c r="EO58" s="117">
        <v>2.4703891277313232</v>
      </c>
      <c r="EP58" s="116">
        <v>441.31829833984375</v>
      </c>
      <c r="EQ58" s="116">
        <v>1107.906494140625</v>
      </c>
      <c r="ER58" s="117">
        <v>2.5104477405548096</v>
      </c>
      <c r="ES58" s="116">
        <v>496.70834350585937</v>
      </c>
      <c r="ET58" s="116">
        <v>1241.5638427734375</v>
      </c>
      <c r="EU58" s="117">
        <v>2.4995832443237305</v>
      </c>
      <c r="EV58" s="116">
        <v>537.2940673828125</v>
      </c>
      <c r="EW58" s="116">
        <v>1345.4588623046875</v>
      </c>
      <c r="EX58" s="117">
        <v>2.504138708114624</v>
      </c>
      <c r="EY58" s="116">
        <v>587.949951171875</v>
      </c>
      <c r="EZ58" s="116">
        <v>1462.4761962890625</v>
      </c>
      <c r="FA58" s="117">
        <v>2.4874160289764404</v>
      </c>
      <c r="FB58" s="116">
        <v>621.1455078125</v>
      </c>
      <c r="FC58" s="116">
        <v>1587.633544921875</v>
      </c>
      <c r="FD58" s="117">
        <v>2.5559768676757812</v>
      </c>
      <c r="FE58" s="116">
        <v>679.5003662109375</v>
      </c>
      <c r="FF58" s="116">
        <v>1709.979248046875</v>
      </c>
      <c r="FG58" s="117">
        <v>2.5165243148803711</v>
      </c>
      <c r="FH58" s="116">
        <v>730.06134033203125</v>
      </c>
      <c r="FI58" s="116">
        <v>1835.150390625</v>
      </c>
      <c r="FJ58" s="117">
        <v>2.5136933326721191</v>
      </c>
      <c r="FK58" s="116">
        <v>825.31494140625</v>
      </c>
      <c r="FL58" s="116">
        <v>2019.8885498046875</v>
      </c>
      <c r="FM58" s="117">
        <v>2.4474153518676758</v>
      </c>
      <c r="FN58" s="116">
        <v>947.6470947265625</v>
      </c>
      <c r="FO58" s="116">
        <v>2267.8466796875</v>
      </c>
      <c r="FP58" s="117">
        <v>2.3931341171264648</v>
      </c>
      <c r="FQ58" s="116">
        <v>1076.489501953125</v>
      </c>
      <c r="FR58" s="116">
        <v>2513.96337890625</v>
      </c>
      <c r="FS58" s="117">
        <v>2.3353347778320312</v>
      </c>
      <c r="FT58" s="116">
        <v>1192.8966064453125</v>
      </c>
      <c r="FU58" s="116">
        <v>2744.944091796875</v>
      </c>
      <c r="FV58" s="117">
        <v>2.3010745048522949</v>
      </c>
      <c r="FW58" s="116">
        <v>1330.4959716796875</v>
      </c>
      <c r="FX58" s="116">
        <v>3053.83984375</v>
      </c>
      <c r="FY58" s="117">
        <v>2.2952642440795898</v>
      </c>
      <c r="FZ58" s="116">
        <v>1486.045166015625</v>
      </c>
      <c r="GA58" s="116">
        <v>3417.943603515625</v>
      </c>
      <c r="GB58" s="117">
        <v>2.3000266551971436</v>
      </c>
      <c r="GC58" s="116">
        <v>1733.17822265625</v>
      </c>
      <c r="GD58" s="116">
        <v>3882.4892578125</v>
      </c>
      <c r="GE58" s="117">
        <v>2.2400979995727539</v>
      </c>
      <c r="GF58" s="116">
        <v>1992.738037109375</v>
      </c>
      <c r="GG58" s="116">
        <v>4468.99951171875</v>
      </c>
      <c r="GH58" s="117">
        <v>2.2426426410675049</v>
      </c>
      <c r="GI58" s="116">
        <v>2292.2958984375</v>
      </c>
      <c r="GJ58" s="116">
        <v>5127.59423828125</v>
      </c>
      <c r="GK58" s="117">
        <v>2.2368814945220947</v>
      </c>
      <c r="GL58" s="116">
        <v>2685.5439453125</v>
      </c>
      <c r="GM58" s="116">
        <v>5683.69970703125</v>
      </c>
      <c r="GN58" s="117">
        <v>2.1164054870605469</v>
      </c>
      <c r="GO58" s="116">
        <v>3119.758544921875</v>
      </c>
      <c r="GP58" s="116">
        <v>6601.84814453125</v>
      </c>
      <c r="GQ58" s="117">
        <v>2.1161408424377441</v>
      </c>
      <c r="GR58" s="116">
        <v>3490.158203125</v>
      </c>
      <c r="GS58" s="116">
        <v>7400.826171875</v>
      </c>
      <c r="GT58" s="117">
        <v>2.1204843521118164</v>
      </c>
      <c r="GU58" s="116">
        <v>3990.66455078125</v>
      </c>
      <c r="GV58" s="116">
        <v>8286.4599609375</v>
      </c>
      <c r="GW58" s="117">
        <v>2.0764610767364502</v>
      </c>
      <c r="GX58" s="116">
        <v>4614.845703125</v>
      </c>
      <c r="GY58" s="116">
        <v>9284.0009765625</v>
      </c>
      <c r="GZ58" s="117">
        <v>2.0117683410644531</v>
      </c>
      <c r="HA58" s="116">
        <v>5313.42919921875</v>
      </c>
      <c r="HB58" s="116">
        <v>10565.390625</v>
      </c>
      <c r="HC58" s="117">
        <v>1.9884315729141235</v>
      </c>
      <c r="HD58" s="116">
        <v>5617.49853515625</v>
      </c>
      <c r="HE58" s="116">
        <v>11918.552734375</v>
      </c>
      <c r="HF58" s="117">
        <v>2.1216833591461182</v>
      </c>
      <c r="HG58" s="116">
        <v>6096.64501953125</v>
      </c>
      <c r="HH58" s="116">
        <v>12661.1396484375</v>
      </c>
      <c r="HI58" s="117">
        <v>2.0767388343811035</v>
      </c>
      <c r="HJ58" s="116">
        <v>6381.3974609375</v>
      </c>
      <c r="HK58" s="116">
        <v>13442.96484375</v>
      </c>
      <c r="HL58" s="117">
        <v>2.1065864562988281</v>
      </c>
      <c r="HM58" s="116">
        <v>6683.91552734375</v>
      </c>
      <c r="HN58" s="116">
        <v>14134.681640625</v>
      </c>
      <c r="HO58" s="117">
        <v>2.1147308349609375</v>
      </c>
      <c r="HP58" s="116">
        <v>6937.79345703125</v>
      </c>
      <c r="HQ58" s="116">
        <v>14597.7861328125</v>
      </c>
      <c r="HR58" s="117">
        <v>2.1040964126586914</v>
      </c>
      <c r="HS58" s="116">
        <v>7137.02880859375</v>
      </c>
      <c r="HT58" s="116">
        <v>15031.904296875</v>
      </c>
      <c r="HU58" s="117">
        <v>2.1061851978302002</v>
      </c>
      <c r="HV58" s="116">
        <v>7542.44287109375</v>
      </c>
      <c r="HW58" s="116">
        <v>15973.5595703125</v>
      </c>
      <c r="HX58" s="117">
        <v>2.1178231239318848</v>
      </c>
      <c r="HY58" s="116">
        <v>8017.9326171875</v>
      </c>
      <c r="HZ58" s="116">
        <v>16935.53515625</v>
      </c>
      <c r="IA58" s="117">
        <v>2.1122071743011475</v>
      </c>
      <c r="IB58" s="116">
        <v>8405.6435546875</v>
      </c>
      <c r="IC58" s="116">
        <v>17507.162109375</v>
      </c>
      <c r="ID58" s="117">
        <v>2.0827865600585938</v>
      </c>
      <c r="IE58" s="116">
        <v>8668.0224609375</v>
      </c>
      <c r="IF58" s="116">
        <v>17880.865234375</v>
      </c>
      <c r="IG58" s="117">
        <v>2.0628540515899658</v>
      </c>
      <c r="IH58" s="116">
        <v>8787.0712890625</v>
      </c>
      <c r="II58" s="116">
        <v>18171.73828125</v>
      </c>
      <c r="IJ58" s="117">
        <v>2.0680084228515625</v>
      </c>
      <c r="IK58" s="116">
        <v>8891.1943359375</v>
      </c>
      <c r="IL58" s="116">
        <v>18393.265625</v>
      </c>
      <c r="IM58" s="117">
        <v>2.0687057971954346</v>
      </c>
      <c r="IN58" s="115">
        <v>9115.892578125</v>
      </c>
      <c r="IO58" s="116">
        <v>18930.677734375</v>
      </c>
      <c r="IP58" s="117">
        <v>2.0766675472259521</v>
      </c>
      <c r="IQ58" s="116">
        <v>9471.94140625</v>
      </c>
      <c r="IR58" s="116">
        <v>19327.048828125</v>
      </c>
      <c r="IS58" s="117">
        <v>2.0404527187347412</v>
      </c>
      <c r="IT58" s="116">
        <v>9697.328125</v>
      </c>
      <c r="IU58" s="116">
        <v>19916.431640625</v>
      </c>
      <c r="IV58" s="117">
        <v>2.0538060665130615</v>
      </c>
      <c r="IW58" s="116">
        <v>9974.86328125</v>
      </c>
      <c r="IX58" s="116">
        <v>20478.080078125</v>
      </c>
      <c r="IY58" s="117">
        <v>2.0529685020446777</v>
      </c>
      <c r="IZ58" s="116">
        <v>10324.974609375</v>
      </c>
      <c r="JA58" s="116">
        <v>21278.634765625</v>
      </c>
      <c r="JB58" s="117">
        <v>2.060889720916748</v>
      </c>
      <c r="JC58" s="116">
        <v>10802.9404296875</v>
      </c>
      <c r="JD58" s="116">
        <v>21993.666015625</v>
      </c>
      <c r="JE58" s="117">
        <v>2.0358963012695313</v>
      </c>
      <c r="JF58" s="116">
        <v>11261.673828125</v>
      </c>
      <c r="JG58" s="116">
        <v>22638.3046875</v>
      </c>
      <c r="JH58" s="117">
        <v>2.0102078914642334</v>
      </c>
      <c r="JI58" s="116">
        <v>11702.58203125</v>
      </c>
      <c r="JJ58" s="116">
        <v>23348.68359375</v>
      </c>
      <c r="JK58" s="117">
        <v>1.9951736927032471</v>
      </c>
      <c r="JL58" s="116">
        <v>12024.2236328125</v>
      </c>
      <c r="JM58" s="116">
        <v>24383.39453125</v>
      </c>
      <c r="JN58" s="117">
        <v>2.0278561115264893</v>
      </c>
      <c r="JO58" s="116">
        <v>12318.1005859375</v>
      </c>
      <c r="JP58" s="116">
        <v>25046.107421875</v>
      </c>
      <c r="JQ58" s="117">
        <v>2.0332767963409424</v>
      </c>
      <c r="JR58" s="116">
        <v>12662.2705078125</v>
      </c>
      <c r="JS58" s="116">
        <v>25520.052734375</v>
      </c>
      <c r="JT58" s="117">
        <v>2.0154404640197754</v>
      </c>
      <c r="JU58" s="116">
        <v>13585.59765625</v>
      </c>
      <c r="JV58" s="116">
        <v>27354.908203125</v>
      </c>
      <c r="JW58" s="117">
        <v>2.0135226249694824</v>
      </c>
      <c r="JX58" s="116">
        <v>14139.484375</v>
      </c>
      <c r="JY58" s="116">
        <v>28413.76953125</v>
      </c>
      <c r="JZ58" s="117">
        <v>2.0095336437225342</v>
      </c>
      <c r="KA58" s="116">
        <v>14179.513671875</v>
      </c>
      <c r="KB58" s="116">
        <v>29007.259765625</v>
      </c>
      <c r="KC58" s="117">
        <v>2.0457160472869873</v>
      </c>
      <c r="KD58" s="116">
        <v>14880.453125</v>
      </c>
      <c r="KE58" s="116">
        <v>28937.47265625</v>
      </c>
      <c r="KF58" s="117">
        <v>1.944663405418396</v>
      </c>
      <c r="KG58" s="116">
        <v>15115.6318359375</v>
      </c>
      <c r="KH58" s="116">
        <v>29880.349609375</v>
      </c>
      <c r="KI58" s="117">
        <v>1.9767847061157227</v>
      </c>
      <c r="KJ58" s="116">
        <v>15471.24609375</v>
      </c>
      <c r="KK58" s="116">
        <v>30894.3046875</v>
      </c>
      <c r="KL58" s="117">
        <v>1.9968852996826172</v>
      </c>
      <c r="KM58" s="116">
        <v>15894.4287109375</v>
      </c>
      <c r="KN58" s="116">
        <v>31447.1875</v>
      </c>
      <c r="KO58" s="117">
        <v>1.9785038232803345</v>
      </c>
      <c r="KP58" s="116">
        <v>16322.9736328125</v>
      </c>
      <c r="KQ58" s="116">
        <v>31575.609375</v>
      </c>
      <c r="KR58" s="117">
        <v>1.9344274997711182</v>
      </c>
      <c r="KS58" s="116">
        <v>16443.587890625</v>
      </c>
      <c r="KT58" s="116">
        <v>31866.90625</v>
      </c>
      <c r="KU58" s="117">
        <v>1.9379533529281616</v>
      </c>
      <c r="KV58" s="134">
        <v>3.4294352531433105</v>
      </c>
      <c r="KW58" s="135">
        <v>3.2482261657714844</v>
      </c>
      <c r="KX58" s="135">
        <v>3.0441029071807861</v>
      </c>
      <c r="KY58" s="135">
        <v>2.8546438217163086</v>
      </c>
      <c r="KZ58" s="135">
        <v>2.3321423530578613</v>
      </c>
      <c r="LA58" s="135">
        <v>2.3823370933532715</v>
      </c>
      <c r="LB58" s="135">
        <v>2.4898719787597656</v>
      </c>
      <c r="LC58" s="135">
        <v>2.2304353713989258</v>
      </c>
      <c r="LD58" s="135">
        <v>2.0824506282806396</v>
      </c>
      <c r="LE58" s="135">
        <v>2.0679347515106201</v>
      </c>
      <c r="LF58" s="135">
        <v>2.0131287574768066</v>
      </c>
      <c r="LG58" s="135">
        <v>1.9649109840393066</v>
      </c>
      <c r="LH58" s="135">
        <f t="shared" si="0"/>
        <v>3.2405881086985269</v>
      </c>
      <c r="LI58" s="135">
        <f t="shared" si="1"/>
        <v>2.593393087387085</v>
      </c>
      <c r="LJ58" s="135">
        <f t="shared" si="2"/>
        <v>2.2962737679481506</v>
      </c>
      <c r="LK58" s="144">
        <f t="shared" si="3"/>
        <v>2.0153248310089111</v>
      </c>
    </row>
    <row r="59" spans="1:323" ht="15" customHeight="1">
      <c r="A59" s="114">
        <v>45</v>
      </c>
      <c r="B59" s="115">
        <v>367.48931884765625</v>
      </c>
      <c r="C59" s="116">
        <v>1251.7530517578125</v>
      </c>
      <c r="D59" s="117">
        <v>3.4062297344207764</v>
      </c>
      <c r="E59" s="116">
        <v>407.25543212890625</v>
      </c>
      <c r="F59" s="116">
        <v>1401.751220703125</v>
      </c>
      <c r="G59" s="117">
        <v>3.4419460296630859</v>
      </c>
      <c r="H59" s="116">
        <v>512.28448486328125</v>
      </c>
      <c r="I59" s="116">
        <v>1636.7901611328125</v>
      </c>
      <c r="J59" s="117">
        <v>3.1950805187225342</v>
      </c>
      <c r="K59" s="116">
        <v>572.429931640625</v>
      </c>
      <c r="L59" s="116">
        <v>1904.801513671875</v>
      </c>
      <c r="M59" s="117">
        <v>3.3275713920593262</v>
      </c>
      <c r="N59" s="116">
        <v>736.44390869140625</v>
      </c>
      <c r="O59" s="116">
        <v>2424.1064453125</v>
      </c>
      <c r="P59" s="117">
        <v>3.291637659072876</v>
      </c>
      <c r="Q59" s="116">
        <v>903.76080322265625</v>
      </c>
      <c r="R59" s="116">
        <v>2892.851318359375</v>
      </c>
      <c r="S59" s="117">
        <v>3.2009036540985107</v>
      </c>
      <c r="T59" s="116">
        <v>1192.985107421875</v>
      </c>
      <c r="U59" s="116">
        <v>3762.4482421875</v>
      </c>
      <c r="V59" s="117">
        <v>3.1538097858428955</v>
      </c>
      <c r="W59" s="116">
        <v>1621.314453125</v>
      </c>
      <c r="X59" s="116">
        <v>4934.0078125</v>
      </c>
      <c r="Y59" s="117">
        <v>3.0432145595550537</v>
      </c>
      <c r="Z59" s="116">
        <v>1656.72412109375</v>
      </c>
      <c r="AA59" s="116">
        <v>5007.05859375</v>
      </c>
      <c r="AB59" s="117">
        <v>3.0222644805908203</v>
      </c>
      <c r="AC59" s="116">
        <v>1741.8748779296875</v>
      </c>
      <c r="AD59" s="116">
        <v>5349.45556640625</v>
      </c>
      <c r="AE59" s="117">
        <v>3.0710906982421875</v>
      </c>
      <c r="AF59" s="116">
        <v>1943.9512939453125</v>
      </c>
      <c r="AG59" s="116">
        <v>6107.5703125</v>
      </c>
      <c r="AH59" s="117">
        <v>3.1418330669403076</v>
      </c>
      <c r="AI59" s="116">
        <v>2202.972900390625</v>
      </c>
      <c r="AJ59" s="116">
        <v>6829.515625</v>
      </c>
      <c r="AK59" s="117">
        <v>3.1001360416412354</v>
      </c>
      <c r="AL59" s="116">
        <v>2365.622314453125</v>
      </c>
      <c r="AM59" s="116">
        <v>7198.51904296875</v>
      </c>
      <c r="AN59" s="117">
        <v>3.0429706573486328</v>
      </c>
      <c r="AO59" s="116">
        <v>2848.473876953125</v>
      </c>
      <c r="AP59" s="116">
        <v>8426.3310546875</v>
      </c>
      <c r="AQ59" s="117">
        <v>2.9581913948059082</v>
      </c>
      <c r="AR59" s="116">
        <v>2892.964111328125</v>
      </c>
      <c r="AS59" s="116">
        <v>8722.1337890625</v>
      </c>
      <c r="AT59" s="117">
        <v>3.0149471759796143</v>
      </c>
      <c r="AU59" s="116">
        <v>3131.1298828125</v>
      </c>
      <c r="AV59" s="116">
        <v>9366.80078125</v>
      </c>
      <c r="AW59" s="117">
        <v>2.9915082454681396</v>
      </c>
      <c r="AX59" s="116">
        <v>3480.2041015625</v>
      </c>
      <c r="AY59" s="116">
        <v>9999.798828125</v>
      </c>
      <c r="AZ59" s="117">
        <v>2.8733367919921875</v>
      </c>
      <c r="BA59" s="116">
        <v>3592.138427734375</v>
      </c>
      <c r="BB59" s="116">
        <v>9776.259765625</v>
      </c>
      <c r="BC59" s="117">
        <v>2.7215709686279297</v>
      </c>
      <c r="BD59" s="116">
        <v>3351.01513671875</v>
      </c>
      <c r="BE59" s="116">
        <v>9054.048828125</v>
      </c>
      <c r="BF59" s="117">
        <v>2.7018823623657227</v>
      </c>
      <c r="BG59" s="116">
        <v>2897.246337890625</v>
      </c>
      <c r="BH59" s="116">
        <v>8234.0732421875</v>
      </c>
      <c r="BI59" s="117">
        <v>2.8420343399047852</v>
      </c>
      <c r="BJ59" s="116">
        <v>2707.819580078125</v>
      </c>
      <c r="BK59" s="116">
        <v>8063.40185546875</v>
      </c>
      <c r="BL59" s="117">
        <v>2.977820873260498</v>
      </c>
      <c r="BM59" s="116">
        <v>2457.349609375</v>
      </c>
      <c r="BN59" s="116">
        <v>7390.95751953125</v>
      </c>
      <c r="BO59" s="117">
        <v>3.0076947212219238</v>
      </c>
      <c r="BP59" s="116">
        <v>2352.8330078125</v>
      </c>
      <c r="BQ59" s="116">
        <v>7256.734375</v>
      </c>
      <c r="BR59" s="117">
        <v>3.0842537879943848</v>
      </c>
      <c r="BS59" s="116">
        <v>2750.1962890625</v>
      </c>
      <c r="BT59" s="116">
        <v>8004.66455078125</v>
      </c>
      <c r="BU59" s="117">
        <v>2.9105794429779053</v>
      </c>
      <c r="BV59" s="116">
        <v>3442.463134765625</v>
      </c>
      <c r="BW59" s="116">
        <v>9731.892578125</v>
      </c>
      <c r="BX59" s="117">
        <v>2.8270142078399658</v>
      </c>
      <c r="BY59" s="116">
        <v>3865.626953125</v>
      </c>
      <c r="BZ59" s="116">
        <v>10560.986328125</v>
      </c>
      <c r="CA59" s="117">
        <v>2.7320241928100586</v>
      </c>
      <c r="CB59" s="116">
        <v>4493.6396484375</v>
      </c>
      <c r="CC59" s="116">
        <v>11479.03125</v>
      </c>
      <c r="CD59" s="117">
        <v>2.5545063018798828</v>
      </c>
      <c r="CE59" s="116">
        <v>4014.06689453125</v>
      </c>
      <c r="CF59" s="116">
        <v>10507.0615234375</v>
      </c>
      <c r="CG59" s="117">
        <v>2.6175601482391357</v>
      </c>
      <c r="CH59" s="116">
        <v>5284.83642578125</v>
      </c>
      <c r="CI59" s="116">
        <v>13686.4384765625</v>
      </c>
      <c r="CJ59" s="117">
        <v>2.5897562503814697</v>
      </c>
      <c r="CK59" s="116">
        <v>7477.94580078125</v>
      </c>
      <c r="CL59" s="116">
        <v>17966.884765625</v>
      </c>
      <c r="CM59" s="117">
        <v>2.4026498794555664</v>
      </c>
      <c r="CN59" s="116">
        <v>9798.6103515625</v>
      </c>
      <c r="CO59" s="116">
        <v>21083.349609375</v>
      </c>
      <c r="CP59" s="117">
        <v>2.1516673564910889</v>
      </c>
      <c r="CQ59" s="116">
        <v>12110.0947265625</v>
      </c>
      <c r="CR59" s="116">
        <v>25651.875</v>
      </c>
      <c r="CS59" s="117">
        <v>2.1182224750518799</v>
      </c>
      <c r="CT59" s="116">
        <v>22555.224609375</v>
      </c>
      <c r="CU59" s="116">
        <v>45861.734375</v>
      </c>
      <c r="CV59" s="117">
        <v>2.033308744430542</v>
      </c>
      <c r="CW59" s="116">
        <v>31319.5859375</v>
      </c>
      <c r="CX59" s="116">
        <v>70941.71875</v>
      </c>
      <c r="CY59" s="117">
        <v>2.2650911808013916</v>
      </c>
      <c r="CZ59" s="116">
        <v>40223.98828125</v>
      </c>
      <c r="DA59" s="116">
        <v>94015.515625</v>
      </c>
      <c r="DB59" s="117">
        <v>2.3372995853424072</v>
      </c>
      <c r="DC59" s="116">
        <v>69404.6171875</v>
      </c>
      <c r="DD59" s="116">
        <v>156353.34375</v>
      </c>
      <c r="DE59" s="117">
        <v>2.2527801990509033</v>
      </c>
      <c r="DF59" s="116">
        <v>135.58242797851563</v>
      </c>
      <c r="DG59" s="116">
        <v>301.03555297851562</v>
      </c>
      <c r="DH59" s="117">
        <v>2.2203140258789062</v>
      </c>
      <c r="DI59" s="116">
        <v>159.20359802246094</v>
      </c>
      <c r="DJ59" s="116">
        <v>350.45849609375</v>
      </c>
      <c r="DK59" s="117">
        <v>2.2013227939605713</v>
      </c>
      <c r="DL59" s="116">
        <v>195.71286010742187</v>
      </c>
      <c r="DM59" s="116">
        <v>446.5516357421875</v>
      </c>
      <c r="DN59" s="117">
        <v>2.2816672325134277</v>
      </c>
      <c r="DO59" s="116">
        <v>226.00810241699219</v>
      </c>
      <c r="DP59" s="116">
        <v>527.58251953125</v>
      </c>
      <c r="DQ59" s="117">
        <v>2.3343522548675537</v>
      </c>
      <c r="DR59" s="116">
        <v>230.87692260742187</v>
      </c>
      <c r="DS59" s="116">
        <v>534.9508056640625</v>
      </c>
      <c r="DT59" s="117">
        <v>2.3170387744903564</v>
      </c>
      <c r="DU59" s="116">
        <v>241.69181823730469</v>
      </c>
      <c r="DV59" s="116">
        <v>573.77044677734375</v>
      </c>
      <c r="DW59" s="117">
        <v>2.3739755153656006</v>
      </c>
      <c r="DX59" s="116">
        <v>256.97589111328125</v>
      </c>
      <c r="DY59" s="116">
        <v>620.4591064453125</v>
      </c>
      <c r="DZ59" s="117">
        <v>2.4144642353057861</v>
      </c>
      <c r="EA59" s="116">
        <v>282.64303588867187</v>
      </c>
      <c r="EB59" s="116">
        <v>667.71405029296875</v>
      </c>
      <c r="EC59" s="117">
        <v>2.3623933792114258</v>
      </c>
      <c r="ED59" s="116">
        <v>315.23745727539062</v>
      </c>
      <c r="EE59" s="118">
        <v>762.267578125</v>
      </c>
      <c r="EF59" s="119">
        <v>2.4180741310119629</v>
      </c>
      <c r="EG59" s="115">
        <v>356.09384155273437</v>
      </c>
      <c r="EH59" s="116">
        <v>839.1322021484375</v>
      </c>
      <c r="EI59" s="117">
        <v>2.3564918041229248</v>
      </c>
      <c r="EJ59" s="116">
        <v>371.8414306640625</v>
      </c>
      <c r="EK59" s="116">
        <v>930.712158203125</v>
      </c>
      <c r="EL59" s="117">
        <v>2.502981424331665</v>
      </c>
      <c r="EM59" s="116">
        <v>420.6634521484375</v>
      </c>
      <c r="EN59" s="116">
        <v>1029.063720703125</v>
      </c>
      <c r="EO59" s="117">
        <v>2.4462873935699463</v>
      </c>
      <c r="EP59" s="116">
        <v>450.14639282226562</v>
      </c>
      <c r="EQ59" s="116">
        <v>1119.9461669921875</v>
      </c>
      <c r="ER59" s="117">
        <v>2.4879598617553711</v>
      </c>
      <c r="ES59" s="116">
        <v>507.01028442382812</v>
      </c>
      <c r="ET59" s="116">
        <v>1255.013427734375</v>
      </c>
      <c r="EU59" s="117">
        <v>2.4753215312957764</v>
      </c>
      <c r="EV59" s="116">
        <v>547.6116943359375</v>
      </c>
      <c r="EW59" s="116">
        <v>1360.0592041015625</v>
      </c>
      <c r="EX59" s="117">
        <v>2.4836196899414062</v>
      </c>
      <c r="EY59" s="116">
        <v>599.3641357421875</v>
      </c>
      <c r="EZ59" s="116">
        <v>1478.27294921875</v>
      </c>
      <c r="FA59" s="117">
        <v>2.4664020538330078</v>
      </c>
      <c r="FB59" s="116">
        <v>632.79339599609375</v>
      </c>
      <c r="FC59" s="116">
        <v>1605.1002197265625</v>
      </c>
      <c r="FD59" s="117">
        <v>2.5365312099456787</v>
      </c>
      <c r="FE59" s="116">
        <v>692.490234375</v>
      </c>
      <c r="FF59" s="116">
        <v>1728.5972900390625</v>
      </c>
      <c r="FG59" s="117">
        <v>2.4962046146392822</v>
      </c>
      <c r="FH59" s="116">
        <v>744.226806640625</v>
      </c>
      <c r="FI59" s="116">
        <v>1855.1143798828125</v>
      </c>
      <c r="FJ59" s="117">
        <v>2.492673397064209</v>
      </c>
      <c r="FK59" s="116">
        <v>843.00225830078125</v>
      </c>
      <c r="FL59" s="116">
        <v>2041.4481201171875</v>
      </c>
      <c r="FM59" s="117">
        <v>2.421640157699585</v>
      </c>
      <c r="FN59" s="116">
        <v>971.51336669921875</v>
      </c>
      <c r="FO59" s="116">
        <v>2291.634765625</v>
      </c>
      <c r="FP59" s="117">
        <v>2.3588299751281738</v>
      </c>
      <c r="FQ59" s="116">
        <v>1101.852294921875</v>
      </c>
      <c r="FR59" s="116">
        <v>2539.8701171875</v>
      </c>
      <c r="FS59" s="117">
        <v>2.305091381072998</v>
      </c>
      <c r="FT59" s="116">
        <v>1222.3956298828125</v>
      </c>
      <c r="FU59" s="116">
        <v>2772.896484375</v>
      </c>
      <c r="FV59" s="117">
        <v>2.2684116363525391</v>
      </c>
      <c r="FW59" s="116">
        <v>1360.491455078125</v>
      </c>
      <c r="FX59" s="116">
        <v>3084.902099609375</v>
      </c>
      <c r="FY59" s="117">
        <v>2.2674908638000488</v>
      </c>
      <c r="FZ59" s="116">
        <v>1516.930419921875</v>
      </c>
      <c r="GA59" s="116">
        <v>3452.7890625</v>
      </c>
      <c r="GB59" s="117">
        <v>2.2761683464050293</v>
      </c>
      <c r="GC59" s="116">
        <v>1768.4022216796875</v>
      </c>
      <c r="GD59" s="116">
        <v>3921.24853515625</v>
      </c>
      <c r="GE59" s="117">
        <v>2.2173962593078613</v>
      </c>
      <c r="GF59" s="116">
        <v>2029.18115234375</v>
      </c>
      <c r="GG59" s="116">
        <v>4513.69189453125</v>
      </c>
      <c r="GH59" s="117">
        <v>2.2243907451629639</v>
      </c>
      <c r="GI59" s="116">
        <v>2330.494140625</v>
      </c>
      <c r="GJ59" s="116">
        <v>5178.7978515625</v>
      </c>
      <c r="GK59" s="117">
        <v>2.2221887111663818</v>
      </c>
      <c r="GL59" s="116">
        <v>2739.853515625</v>
      </c>
      <c r="GM59" s="116">
        <v>5737.7197265625</v>
      </c>
      <c r="GN59" s="117">
        <v>2.0941703319549561</v>
      </c>
      <c r="GO59" s="116">
        <v>3189.076171875</v>
      </c>
      <c r="GP59" s="116">
        <v>6664.53125</v>
      </c>
      <c r="GQ59" s="117">
        <v>2.0897998809814453</v>
      </c>
      <c r="GR59" s="116">
        <v>3551.4482421875</v>
      </c>
      <c r="GS59" s="116">
        <v>7471.3740234375</v>
      </c>
      <c r="GT59" s="117">
        <v>2.1037542819976807</v>
      </c>
      <c r="GU59" s="116">
        <v>4064.47509765625</v>
      </c>
      <c r="GV59" s="116">
        <v>8363.896484375</v>
      </c>
      <c r="GW59" s="117">
        <v>2.0578048229217529</v>
      </c>
      <c r="GX59" s="116">
        <v>4711.8349609375</v>
      </c>
      <c r="GY59" s="116">
        <v>9368.0146484375</v>
      </c>
      <c r="GZ59" s="117">
        <v>1.9881881475448608</v>
      </c>
      <c r="HA59" s="116">
        <v>5447.53662109375</v>
      </c>
      <c r="HB59" s="116">
        <v>10659.666015625</v>
      </c>
      <c r="HC59" s="117">
        <v>1.9567865133285522</v>
      </c>
      <c r="HD59" s="116">
        <v>5736.96044921875</v>
      </c>
      <c r="HE59" s="116">
        <v>12032.0380859375</v>
      </c>
      <c r="HF59" s="117">
        <v>2.0972845554351807</v>
      </c>
      <c r="HG59" s="116">
        <v>6229.5234375</v>
      </c>
      <c r="HH59" s="116">
        <v>12779.2861328125</v>
      </c>
      <c r="HI59" s="117">
        <v>2.0514066219329834</v>
      </c>
      <c r="HJ59" s="116">
        <v>6514.2939453125</v>
      </c>
      <c r="HK59" s="116">
        <v>13570.1484375</v>
      </c>
      <c r="HL59" s="117">
        <v>2.0831341743469238</v>
      </c>
      <c r="HM59" s="116">
        <v>6813.90869140625</v>
      </c>
      <c r="HN59" s="116">
        <v>14268.9677734375</v>
      </c>
      <c r="HO59" s="117">
        <v>2.0940942764282227</v>
      </c>
      <c r="HP59" s="116">
        <v>7071.89208984375</v>
      </c>
      <c r="HQ59" s="116">
        <v>14735.8447265625</v>
      </c>
      <c r="HR59" s="117">
        <v>2.0837202072143555</v>
      </c>
      <c r="HS59" s="116">
        <v>7286.04248046875</v>
      </c>
      <c r="HT59" s="116">
        <v>15174.1025390625</v>
      </c>
      <c r="HU59" s="117">
        <v>2.0826261043548584</v>
      </c>
      <c r="HV59" s="116">
        <v>7700.56005859375</v>
      </c>
      <c r="HW59" s="116">
        <v>16125.4052734375</v>
      </c>
      <c r="HX59" s="117">
        <v>2.0940561294555664</v>
      </c>
      <c r="HY59" s="116">
        <v>8182.42529296875</v>
      </c>
      <c r="HZ59" s="116">
        <v>17096.189453125</v>
      </c>
      <c r="IA59" s="117">
        <v>2.0893793106079102</v>
      </c>
      <c r="IB59" s="116">
        <v>8584.3955078125</v>
      </c>
      <c r="IC59" s="116">
        <v>17671.02734375</v>
      </c>
      <c r="ID59" s="117">
        <v>2.0585057735443115</v>
      </c>
      <c r="IE59" s="116">
        <v>8839.1025390625</v>
      </c>
      <c r="IF59" s="116">
        <v>18046.796875</v>
      </c>
      <c r="IG59" s="117">
        <v>2.0417001247406006</v>
      </c>
      <c r="IH59" s="116">
        <v>8956.33203125</v>
      </c>
      <c r="II59" s="116">
        <v>18340.822265625</v>
      </c>
      <c r="IJ59" s="117">
        <v>2.0478050708770752</v>
      </c>
      <c r="IK59" s="116">
        <v>9063.2890625</v>
      </c>
      <c r="IL59" s="116">
        <v>18564.46484375</v>
      </c>
      <c r="IM59" s="117">
        <v>2.0483143329620361</v>
      </c>
      <c r="IN59" s="115">
        <v>9291.177734375</v>
      </c>
      <c r="IO59" s="116">
        <v>19107.5390625</v>
      </c>
      <c r="IP59" s="117">
        <v>2.0565249919891357</v>
      </c>
      <c r="IQ59" s="116">
        <v>9652.748046875</v>
      </c>
      <c r="IR59" s="116">
        <v>19504.59375</v>
      </c>
      <c r="IS59" s="117">
        <v>2.0206260681152344</v>
      </c>
      <c r="IT59" s="116">
        <v>9876.724609375</v>
      </c>
      <c r="IU59" s="116">
        <v>20100.607421875</v>
      </c>
      <c r="IV59" s="117">
        <v>2.035149097442627</v>
      </c>
      <c r="IW59" s="116">
        <v>10165.474609375</v>
      </c>
      <c r="IX59" s="116">
        <v>20667.33984375</v>
      </c>
      <c r="IY59" s="117">
        <v>2.0330915451049805</v>
      </c>
      <c r="IZ59" s="116">
        <v>10548.693359375</v>
      </c>
      <c r="JA59" s="116">
        <v>21475.787109375</v>
      </c>
      <c r="JB59" s="117">
        <v>2.0358717441558838</v>
      </c>
      <c r="JC59" s="116">
        <v>11040.439453125</v>
      </c>
      <c r="JD59" s="116">
        <v>22194.962890625</v>
      </c>
      <c r="JE59" s="117">
        <v>2.0103332996368408</v>
      </c>
      <c r="JF59" s="116">
        <v>11452.8603515625</v>
      </c>
      <c r="JG59" s="116">
        <v>22843.41015625</v>
      </c>
      <c r="JH59" s="117">
        <v>1.9945594072341919</v>
      </c>
      <c r="JI59" s="116">
        <v>11907.4619140625</v>
      </c>
      <c r="JJ59" s="116">
        <v>23558.57421875</v>
      </c>
      <c r="JK59" s="117">
        <v>1.9784715175628662</v>
      </c>
      <c r="JL59" s="116">
        <v>12216.8388671875</v>
      </c>
      <c r="JM59" s="116">
        <v>24606.36328125</v>
      </c>
      <c r="JN59" s="117">
        <v>2.0141351222991943</v>
      </c>
      <c r="JO59" s="116">
        <v>12524.4423828125</v>
      </c>
      <c r="JP59" s="116">
        <v>25275.66015625</v>
      </c>
      <c r="JQ59" s="117">
        <v>2.0181066989898682</v>
      </c>
      <c r="JR59" s="116">
        <v>12891.6279296875</v>
      </c>
      <c r="JS59" s="116">
        <v>25751.765625</v>
      </c>
      <c r="JT59" s="117">
        <v>1.9975572824478149</v>
      </c>
      <c r="JU59" s="116">
        <v>13862.068359375</v>
      </c>
      <c r="JV59" s="116">
        <v>27602.75</v>
      </c>
      <c r="JW59" s="117">
        <v>1.9912432432174683</v>
      </c>
      <c r="JX59" s="116">
        <v>14410.4599609375</v>
      </c>
      <c r="JY59" s="116">
        <v>28670.82421875</v>
      </c>
      <c r="JZ59" s="117">
        <v>1.98958420753479</v>
      </c>
      <c r="KA59" s="116">
        <v>14448.1806640625</v>
      </c>
      <c r="KB59" s="116">
        <v>29274.412109375</v>
      </c>
      <c r="KC59" s="117">
        <v>2.0261659622192383</v>
      </c>
      <c r="KD59" s="116">
        <v>15148.759765625</v>
      </c>
      <c r="KE59" s="116">
        <v>29190.623046875</v>
      </c>
      <c r="KF59" s="117">
        <v>1.9269315004348755</v>
      </c>
      <c r="KG59" s="116">
        <v>15403.115234375</v>
      </c>
      <c r="KH59" s="116">
        <v>30146.201171875</v>
      </c>
      <c r="KI59" s="117">
        <v>1.9571496248245239</v>
      </c>
      <c r="KJ59" s="116">
        <v>15776.7197265625</v>
      </c>
      <c r="KK59" s="116">
        <v>31171.953125</v>
      </c>
      <c r="KL59" s="117">
        <v>1.9758197069168091</v>
      </c>
      <c r="KM59" s="116">
        <v>16207.3271484375</v>
      </c>
      <c r="KN59" s="116">
        <v>31727.1171875</v>
      </c>
      <c r="KO59" s="117">
        <v>1.9575786590576172</v>
      </c>
      <c r="KP59" s="116">
        <v>16635.8671875</v>
      </c>
      <c r="KQ59" s="116">
        <v>31850.07421875</v>
      </c>
      <c r="KR59" s="117">
        <v>1.9145424365997314</v>
      </c>
      <c r="KS59" s="116">
        <v>16753.505859375</v>
      </c>
      <c r="KT59" s="116">
        <v>32144.50390625</v>
      </c>
      <c r="KU59" s="117">
        <v>1.9186732769012451</v>
      </c>
      <c r="KV59" s="134">
        <v>3.4240880012512207</v>
      </c>
      <c r="KW59" s="135">
        <v>3.2338006496429443</v>
      </c>
      <c r="KX59" s="135">
        <v>3.025949239730835</v>
      </c>
      <c r="KY59" s="135">
        <v>2.8359382152557373</v>
      </c>
      <c r="KZ59" s="135">
        <v>2.2988650798797607</v>
      </c>
      <c r="LA59" s="135">
        <v>2.3562760353088379</v>
      </c>
      <c r="LB59" s="135">
        <v>2.4665470123291016</v>
      </c>
      <c r="LC59" s="135">
        <v>2.2068862915039062</v>
      </c>
      <c r="LD59" s="135">
        <v>2.0589101314544678</v>
      </c>
      <c r="LE59" s="135">
        <v>2.0466969013214111</v>
      </c>
      <c r="LF59" s="135">
        <v>1.994708776473999</v>
      </c>
      <c r="LG59" s="135">
        <v>1.9447526931762695</v>
      </c>
      <c r="LH59" s="135">
        <f t="shared" si="0"/>
        <v>3.2279459635416665</v>
      </c>
      <c r="LI59" s="135">
        <f t="shared" si="1"/>
        <v>2.567401647567749</v>
      </c>
      <c r="LJ59" s="135">
        <f t="shared" si="2"/>
        <v>2.2721548676490784</v>
      </c>
      <c r="LK59" s="144">
        <f t="shared" si="3"/>
        <v>1.9953861236572266</v>
      </c>
    </row>
    <row r="60" spans="1:323" ht="15" customHeight="1">
      <c r="A60" s="114">
        <v>46</v>
      </c>
      <c r="B60" s="115">
        <v>372.08724975585937</v>
      </c>
      <c r="C60" s="116">
        <v>1268.0859375</v>
      </c>
      <c r="D60" s="117">
        <v>3.4080338478088379</v>
      </c>
      <c r="E60" s="116">
        <v>413.75445556640625</v>
      </c>
      <c r="F60" s="116">
        <v>1420.1075439453125</v>
      </c>
      <c r="G60" s="117">
        <v>3.4322471618652344</v>
      </c>
      <c r="H60" s="116">
        <v>521.56231689453125</v>
      </c>
      <c r="I60" s="116">
        <v>1657.5283203125</v>
      </c>
      <c r="J60" s="117">
        <v>3.1780061721801758</v>
      </c>
      <c r="K60" s="116">
        <v>581.8780517578125</v>
      </c>
      <c r="L60" s="116">
        <v>1929.3875732421875</v>
      </c>
      <c r="M60" s="117">
        <v>3.3157937526702881</v>
      </c>
      <c r="N60" s="116">
        <v>748.9451904296875</v>
      </c>
      <c r="O60" s="116">
        <v>2455.24365234375</v>
      </c>
      <c r="P60" s="117">
        <v>3.2782688140869141</v>
      </c>
      <c r="Q60" s="116">
        <v>918.2413330078125</v>
      </c>
      <c r="R60" s="116">
        <v>2929.55322265625</v>
      </c>
      <c r="S60" s="117">
        <v>3.1903958320617676</v>
      </c>
      <c r="T60" s="116">
        <v>1213.0968017578125</v>
      </c>
      <c r="U60" s="116">
        <v>3809.844970703125</v>
      </c>
      <c r="V60" s="117">
        <v>3.1405942440032959</v>
      </c>
      <c r="W60" s="116">
        <v>1650.3011474609375</v>
      </c>
      <c r="X60" s="116">
        <v>4995.08642578125</v>
      </c>
      <c r="Y60" s="117">
        <v>3.0267727375030518</v>
      </c>
      <c r="Z60" s="116">
        <v>1685.0120849609375</v>
      </c>
      <c r="AA60" s="116">
        <v>5068.84130859375</v>
      </c>
      <c r="AB60" s="117">
        <v>3.008192777633667</v>
      </c>
      <c r="AC60" s="116">
        <v>1772.5682373046875</v>
      </c>
      <c r="AD60" s="116">
        <v>5415.978515625</v>
      </c>
      <c r="AE60" s="117">
        <v>3.0554413795471191</v>
      </c>
      <c r="AF60" s="116">
        <v>1979.1727294921875</v>
      </c>
      <c r="AG60" s="116">
        <v>6184.34716796875</v>
      </c>
      <c r="AH60" s="117">
        <v>3.1247131824493408</v>
      </c>
      <c r="AI60" s="116">
        <v>2239.76904296875</v>
      </c>
      <c r="AJ60" s="116">
        <v>6914.85205078125</v>
      </c>
      <c r="AK60" s="117">
        <v>3.0873057842254639</v>
      </c>
      <c r="AL60" s="116">
        <v>2404.131103515625</v>
      </c>
      <c r="AM60" s="116">
        <v>7287.66064453125</v>
      </c>
      <c r="AN60" s="117">
        <v>3.0313074588775635</v>
      </c>
      <c r="AO60" s="116">
        <v>2904.034423828125</v>
      </c>
      <c r="AP60" s="116">
        <v>8529.11328125</v>
      </c>
      <c r="AQ60" s="117">
        <v>2.9369876384735107</v>
      </c>
      <c r="AR60" s="116">
        <v>2950.278076171875</v>
      </c>
      <c r="AS60" s="116">
        <v>8829.5537109375</v>
      </c>
      <c r="AT60" s="117">
        <v>2.9927868843078613</v>
      </c>
      <c r="AU60" s="116">
        <v>3192.434326171875</v>
      </c>
      <c r="AV60" s="116">
        <v>9481.7109375</v>
      </c>
      <c r="AW60" s="117">
        <v>2.9700567722320557</v>
      </c>
      <c r="AX60" s="116">
        <v>3548.406005859375</v>
      </c>
      <c r="AY60" s="116">
        <v>10119.9033203125</v>
      </c>
      <c r="AZ60" s="117">
        <v>2.8519575595855713</v>
      </c>
      <c r="BA60" s="116">
        <v>3662.263671875</v>
      </c>
      <c r="BB60" s="116">
        <v>9890.134765625</v>
      </c>
      <c r="BC60" s="117">
        <v>2.7005524635314941</v>
      </c>
      <c r="BD60" s="116">
        <v>3413.432861328125</v>
      </c>
      <c r="BE60" s="116">
        <v>9159.0849609375</v>
      </c>
      <c r="BF60" s="117">
        <v>2.6832473278045654</v>
      </c>
      <c r="BG60" s="116">
        <v>2946.899169921875</v>
      </c>
      <c r="BH60" s="116">
        <v>8332.443359375</v>
      </c>
      <c r="BI60" s="117">
        <v>2.8275291919708252</v>
      </c>
      <c r="BJ60" s="116">
        <v>2751.1865234375</v>
      </c>
      <c r="BK60" s="116">
        <v>8162.1767578125</v>
      </c>
      <c r="BL60" s="117">
        <v>2.9667842388153076</v>
      </c>
      <c r="BM60" s="116">
        <v>2497.03515625</v>
      </c>
      <c r="BN60" s="116">
        <v>7481.95263671875</v>
      </c>
      <c r="BO60" s="117">
        <v>2.9963345527648926</v>
      </c>
      <c r="BP60" s="116">
        <v>2391.94482421875</v>
      </c>
      <c r="BQ60" s="116">
        <v>7347.1845703125</v>
      </c>
      <c r="BR60" s="117">
        <v>3.0716361999511719</v>
      </c>
      <c r="BS60" s="116">
        <v>2804.284423828125</v>
      </c>
      <c r="BT60" s="116">
        <v>8101.470703125</v>
      </c>
      <c r="BU60" s="117">
        <v>2.8889617919921875</v>
      </c>
      <c r="BV60" s="116">
        <v>3508.52392578125</v>
      </c>
      <c r="BW60" s="116">
        <v>9847.7529296875</v>
      </c>
      <c r="BX60" s="117">
        <v>2.8068079948425293</v>
      </c>
      <c r="BY60" s="116">
        <v>3937.42578125</v>
      </c>
      <c r="BZ60" s="116">
        <v>10684.310546875</v>
      </c>
      <c r="CA60" s="117">
        <v>2.713526725769043</v>
      </c>
      <c r="CB60" s="116">
        <v>4590.828125</v>
      </c>
      <c r="CC60" s="116">
        <v>11607.4931640625</v>
      </c>
      <c r="CD60" s="117">
        <v>2.528409481048584</v>
      </c>
      <c r="CE60" s="116">
        <v>4100.10595703125</v>
      </c>
      <c r="CF60" s="116">
        <v>10626.5087890625</v>
      </c>
      <c r="CG60" s="117">
        <v>2.5917644500732422</v>
      </c>
      <c r="CH60" s="116">
        <v>5402.79443359375</v>
      </c>
      <c r="CI60" s="116">
        <v>13840.935546875</v>
      </c>
      <c r="CJ60" s="117">
        <v>2.5618104934692383</v>
      </c>
      <c r="CK60" s="116">
        <v>7659.361328125</v>
      </c>
      <c r="CL60" s="116">
        <v>18159.453125</v>
      </c>
      <c r="CM60" s="117">
        <v>2.3708834648132324</v>
      </c>
      <c r="CN60" s="116">
        <v>10122.6640625</v>
      </c>
      <c r="CO60" s="116">
        <v>21289.36328125</v>
      </c>
      <c r="CP60" s="117">
        <v>2.1031384468078613</v>
      </c>
      <c r="CQ60" s="116">
        <v>12367.2998046875</v>
      </c>
      <c r="CR60" s="116">
        <v>25900.287109375</v>
      </c>
      <c r="CS60" s="117">
        <v>2.0942556858062744</v>
      </c>
      <c r="CT60" s="116">
        <v>23357.294921875</v>
      </c>
      <c r="CU60" s="116">
        <v>46285.98046875</v>
      </c>
      <c r="CV60" s="117">
        <v>1.9816498756408691</v>
      </c>
      <c r="CW60" s="116">
        <v>32103.203125</v>
      </c>
      <c r="CX60" s="116">
        <v>71668.2734375</v>
      </c>
      <c r="CY60" s="117">
        <v>2.2324337959289551</v>
      </c>
      <c r="CZ60" s="116">
        <v>41118.890625</v>
      </c>
      <c r="DA60" s="116">
        <v>95003.4296875</v>
      </c>
      <c r="DB60" s="117">
        <v>2.3104569911956787</v>
      </c>
      <c r="DC60" s="116">
        <v>71488.71875</v>
      </c>
      <c r="DD60" s="116">
        <v>157944.515625</v>
      </c>
      <c r="DE60" s="117">
        <v>2.2093627452850342</v>
      </c>
      <c r="DF60" s="116">
        <v>138.81462097167969</v>
      </c>
      <c r="DG60" s="116">
        <v>304.06979370117187</v>
      </c>
      <c r="DH60" s="117">
        <v>2.1904737949371338</v>
      </c>
      <c r="DI60" s="116">
        <v>163.63847351074219</v>
      </c>
      <c r="DJ60" s="116">
        <v>353.95956420898437</v>
      </c>
      <c r="DK60" s="117">
        <v>2.1630582809448242</v>
      </c>
      <c r="DL60" s="116">
        <v>200.7542724609375</v>
      </c>
      <c r="DM60" s="116">
        <v>451.15045166015625</v>
      </c>
      <c r="DN60" s="117">
        <v>2.2472770214080811</v>
      </c>
      <c r="DO60" s="116">
        <v>230.80741882324219</v>
      </c>
      <c r="DP60" s="116">
        <v>533.123046875</v>
      </c>
      <c r="DQ60" s="117">
        <v>2.3098175525665283</v>
      </c>
      <c r="DR60" s="116">
        <v>235.69877624511719</v>
      </c>
      <c r="DS60" s="116">
        <v>540.53741455078125</v>
      </c>
      <c r="DT60" s="117">
        <v>2.2933399677276611</v>
      </c>
      <c r="DU60" s="116">
        <v>246.66619873046875</v>
      </c>
      <c r="DV60" s="116">
        <v>579.87420654296875</v>
      </c>
      <c r="DW60" s="117">
        <v>2.3508458137512207</v>
      </c>
      <c r="DX60" s="116">
        <v>262.26507568359375</v>
      </c>
      <c r="DY60" s="116">
        <v>627.14154052734375</v>
      </c>
      <c r="DZ60" s="117">
        <v>2.3912506103515625</v>
      </c>
      <c r="EA60" s="116">
        <v>288.70001220703125</v>
      </c>
      <c r="EB60" s="116">
        <v>674.7891845703125</v>
      </c>
      <c r="EC60" s="117">
        <v>2.3373367786407471</v>
      </c>
      <c r="ED60" s="116">
        <v>322.107177734375</v>
      </c>
      <c r="EE60" s="118">
        <v>770.482666015625</v>
      </c>
      <c r="EF60" s="119">
        <v>2.3920071125030518</v>
      </c>
      <c r="EG60" s="115">
        <v>363.21456909179687</v>
      </c>
      <c r="EH60" s="116">
        <v>848.01171875</v>
      </c>
      <c r="EI60" s="117">
        <v>2.3347404003143311</v>
      </c>
      <c r="EJ60" s="116">
        <v>379.29794311523437</v>
      </c>
      <c r="EK60" s="116">
        <v>940.99285888671875</v>
      </c>
      <c r="EL60" s="117">
        <v>2.4808804988861084</v>
      </c>
      <c r="EM60" s="116">
        <v>429.31646728515625</v>
      </c>
      <c r="EN60" s="116">
        <v>1040.2503662109375</v>
      </c>
      <c r="EO60" s="117">
        <v>2.4230384826660156</v>
      </c>
      <c r="EP60" s="116">
        <v>459.08929443359375</v>
      </c>
      <c r="EQ60" s="116">
        <v>1132.2672119140625</v>
      </c>
      <c r="ER60" s="117">
        <v>2.4663333892822266</v>
      </c>
      <c r="ES60" s="116">
        <v>517.58062744140625</v>
      </c>
      <c r="ET60" s="116">
        <v>1268.7679443359375</v>
      </c>
      <c r="EU60" s="117">
        <v>2.4513435363769531</v>
      </c>
      <c r="EV60" s="116">
        <v>558.08258056640625</v>
      </c>
      <c r="EW60" s="116">
        <v>1375.0078125</v>
      </c>
      <c r="EX60" s="117">
        <v>2.4638071060180664</v>
      </c>
      <c r="EY60" s="116">
        <v>610.90850830078125</v>
      </c>
      <c r="EZ60" s="116">
        <v>1494.4425048828125</v>
      </c>
      <c r="FA60" s="117">
        <v>2.4462623596191406</v>
      </c>
      <c r="FB60" s="116">
        <v>644.52777099609375</v>
      </c>
      <c r="FC60" s="116">
        <v>1622.99755859375</v>
      </c>
      <c r="FD60" s="117">
        <v>2.5181188583374023</v>
      </c>
      <c r="FE60" s="116">
        <v>705.62493896484375</v>
      </c>
      <c r="FF60" s="116">
        <v>1747.6630859375</v>
      </c>
      <c r="FG60" s="117">
        <v>2.4767591953277588</v>
      </c>
      <c r="FH60" s="116">
        <v>758.63262939453125</v>
      </c>
      <c r="FI60" s="116">
        <v>1875.553466796875</v>
      </c>
      <c r="FJ60" s="117">
        <v>2.4722814559936523</v>
      </c>
      <c r="FK60" s="116">
        <v>861.1856689453125</v>
      </c>
      <c r="FL60" s="116">
        <v>2063.473876953125</v>
      </c>
      <c r="FM60" s="117">
        <v>2.3960847854614258</v>
      </c>
      <c r="FN60" s="116">
        <v>996.227294921875</v>
      </c>
      <c r="FO60" s="116">
        <v>2315.853759765625</v>
      </c>
      <c r="FP60" s="117">
        <v>2.3246238231658936</v>
      </c>
      <c r="FQ60" s="116">
        <v>1128.1171875</v>
      </c>
      <c r="FR60" s="116">
        <v>2566.25830078125</v>
      </c>
      <c r="FS60" s="117">
        <v>2.2748153209686279</v>
      </c>
      <c r="FT60" s="116">
        <v>1252.841796875</v>
      </c>
      <c r="FU60" s="116">
        <v>2801.328857421875</v>
      </c>
      <c r="FV60" s="117">
        <v>2.2359797954559326</v>
      </c>
      <c r="FW60" s="116">
        <v>1391.4366455078125</v>
      </c>
      <c r="FX60" s="116">
        <v>3116.550537109375</v>
      </c>
      <c r="FY60" s="117">
        <v>2.2398076057434082</v>
      </c>
      <c r="FZ60" s="116">
        <v>1548.32080078125</v>
      </c>
      <c r="GA60" s="116">
        <v>3488.348388671875</v>
      </c>
      <c r="GB60" s="117">
        <v>2.2529881000518799</v>
      </c>
      <c r="GC60" s="116">
        <v>1804.2222900390625</v>
      </c>
      <c r="GD60" s="116">
        <v>3960.78515625</v>
      </c>
      <c r="GE60" s="117">
        <v>2.195286750793457</v>
      </c>
      <c r="GF60" s="116">
        <v>2066.017578125</v>
      </c>
      <c r="GG60" s="116">
        <v>4559.36083984375</v>
      </c>
      <c r="GH60" s="117">
        <v>2.2068355083465576</v>
      </c>
      <c r="GI60" s="116">
        <v>2368.670166015625</v>
      </c>
      <c r="GJ60" s="116">
        <v>5231.19091796875</v>
      </c>
      <c r="GK60" s="117">
        <v>2.2084927558898926</v>
      </c>
      <c r="GL60" s="116">
        <v>2795.525634765625</v>
      </c>
      <c r="GM60" s="116">
        <v>5792.72265625</v>
      </c>
      <c r="GN60" s="117">
        <v>2.0721406936645508</v>
      </c>
      <c r="GO60" s="116">
        <v>3259.882568359375</v>
      </c>
      <c r="GP60" s="116">
        <v>6728.23779296875</v>
      </c>
      <c r="GQ60" s="117">
        <v>2.0639510154724121</v>
      </c>
      <c r="GR60" s="116">
        <v>3613.636474609375</v>
      </c>
      <c r="GS60" s="116">
        <v>7543.390625</v>
      </c>
      <c r="GT60" s="117">
        <v>2.0874791145324707</v>
      </c>
      <c r="GU60" s="116">
        <v>4139.6474609375</v>
      </c>
      <c r="GV60" s="116">
        <v>8442.8212890625</v>
      </c>
      <c r="GW60" s="117">
        <v>2.0395023822784424</v>
      </c>
      <c r="GX60" s="116">
        <v>4809.9833984375</v>
      </c>
      <c r="GY60" s="116">
        <v>9453.3330078125</v>
      </c>
      <c r="GZ60" s="117">
        <v>1.965356707572937</v>
      </c>
      <c r="HA60" s="116">
        <v>5583.72802734375</v>
      </c>
      <c r="HB60" s="116">
        <v>10754.927734375</v>
      </c>
      <c r="HC60" s="117">
        <v>1.9261195659637451</v>
      </c>
      <c r="HD60" s="116">
        <v>5861.0380859375</v>
      </c>
      <c r="HE60" s="116">
        <v>12147.47265625</v>
      </c>
      <c r="HF60" s="117">
        <v>2.0725803375244141</v>
      </c>
      <c r="HG60" s="116">
        <v>6361.59765625</v>
      </c>
      <c r="HH60" s="116">
        <v>12899.3544921875</v>
      </c>
      <c r="HI60" s="117">
        <v>2.027691125869751</v>
      </c>
      <c r="HJ60" s="116">
        <v>6646.10009765625</v>
      </c>
      <c r="HK60" s="116">
        <v>13699.587890625</v>
      </c>
      <c r="HL60" s="117">
        <v>2.0612971782684326</v>
      </c>
      <c r="HM60" s="116">
        <v>6945.22998046875</v>
      </c>
      <c r="HN60" s="116">
        <v>14405.8125</v>
      </c>
      <c r="HO60" s="117">
        <v>2.074202299118042</v>
      </c>
      <c r="HP60" s="116">
        <v>7210.84619140625</v>
      </c>
      <c r="HQ60" s="116">
        <v>14876.4921875</v>
      </c>
      <c r="HR60" s="117">
        <v>2.0630717277526855</v>
      </c>
      <c r="HS60" s="116">
        <v>7440.03515625</v>
      </c>
      <c r="HT60" s="116">
        <v>15318.7568359375</v>
      </c>
      <c r="HU60" s="117">
        <v>2.0589630603790283</v>
      </c>
      <c r="HV60" s="116">
        <v>7852.94580078125</v>
      </c>
      <c r="HW60" s="116">
        <v>16280.0078125</v>
      </c>
      <c r="HX60" s="117">
        <v>2.073108434677124</v>
      </c>
      <c r="HY60" s="116">
        <v>8355.43359375</v>
      </c>
      <c r="HZ60" s="116">
        <v>17259.671875</v>
      </c>
      <c r="IA60" s="117">
        <v>2.0656824111938477</v>
      </c>
      <c r="IB60" s="116">
        <v>8766.5927734375</v>
      </c>
      <c r="IC60" s="116">
        <v>17837.61328125</v>
      </c>
      <c r="ID60" s="117">
        <v>2.0347259044647217</v>
      </c>
      <c r="IE60" s="116">
        <v>9006.310546875</v>
      </c>
      <c r="IF60" s="116">
        <v>18215.771484375</v>
      </c>
      <c r="IG60" s="117">
        <v>2.0225565433502197</v>
      </c>
      <c r="IH60" s="116">
        <v>9127.2255859375</v>
      </c>
      <c r="II60" s="116">
        <v>18513.037109375</v>
      </c>
      <c r="IJ60" s="117">
        <v>2.0283312797546387</v>
      </c>
      <c r="IK60" s="116">
        <v>9237.3837890625</v>
      </c>
      <c r="IL60" s="116">
        <v>18738.806640625</v>
      </c>
      <c r="IM60" s="117">
        <v>2.0285837650299072</v>
      </c>
      <c r="IN60" s="115">
        <v>9469.8408203125</v>
      </c>
      <c r="IO60" s="116">
        <v>19287.677734375</v>
      </c>
      <c r="IP60" s="117">
        <v>2.036747932434082</v>
      </c>
      <c r="IQ60" s="116">
        <v>9836.2158203125</v>
      </c>
      <c r="IR60" s="116">
        <v>19685.337890625</v>
      </c>
      <c r="IS60" s="117">
        <v>2.0013120174407959</v>
      </c>
      <c r="IT60" s="116">
        <v>10060.8857421875</v>
      </c>
      <c r="IU60" s="116">
        <v>20288.24609375</v>
      </c>
      <c r="IV60" s="117">
        <v>2.0165467262268066</v>
      </c>
      <c r="IW60" s="116">
        <v>10376.0986328125</v>
      </c>
      <c r="IX60" s="116">
        <v>20859.90234375</v>
      </c>
      <c r="IY60" s="117">
        <v>2.0103800296783447</v>
      </c>
      <c r="IZ60" s="116">
        <v>10788.375</v>
      </c>
      <c r="JA60" s="116">
        <v>21675.939453125</v>
      </c>
      <c r="JB60" s="117">
        <v>2.0091941356658936</v>
      </c>
      <c r="JC60" s="116">
        <v>11264.505859375</v>
      </c>
      <c r="JD60" s="116">
        <v>22399.4296875</v>
      </c>
      <c r="JE60" s="117">
        <v>1.9884964227676392</v>
      </c>
      <c r="JF60" s="116">
        <v>11642.85546875</v>
      </c>
      <c r="JG60" s="116">
        <v>23052.587890625</v>
      </c>
      <c r="JH60" s="117">
        <v>1.9799771308898926</v>
      </c>
      <c r="JI60" s="116">
        <v>12117.87890625</v>
      </c>
      <c r="JJ60" s="116">
        <v>23772.3984375</v>
      </c>
      <c r="JK60" s="117">
        <v>1.9617623090744019</v>
      </c>
      <c r="JL60" s="116">
        <v>12415.7294921875</v>
      </c>
      <c r="JM60" s="116">
        <v>24833.96875</v>
      </c>
      <c r="JN60" s="117">
        <v>2.0002021789550781</v>
      </c>
      <c r="JO60" s="116">
        <v>12739.130859375</v>
      </c>
      <c r="JP60" s="116">
        <v>25509.8203125</v>
      </c>
      <c r="JQ60" s="117">
        <v>2.0024774074554443</v>
      </c>
      <c r="JR60" s="116">
        <v>13134.97265625</v>
      </c>
      <c r="JS60" s="116">
        <v>25987.681640625</v>
      </c>
      <c r="JT60" s="117">
        <v>1.9785104990005493</v>
      </c>
      <c r="JU60" s="116">
        <v>14135.380859375</v>
      </c>
      <c r="JV60" s="116">
        <v>27854.666015625</v>
      </c>
      <c r="JW60" s="117">
        <v>1.970563530921936</v>
      </c>
      <c r="JX60" s="116">
        <v>14672.53515625</v>
      </c>
      <c r="JY60" s="116">
        <v>28932.466796875</v>
      </c>
      <c r="JZ60" s="117">
        <v>1.971879243850708</v>
      </c>
      <c r="KA60" s="116">
        <v>14716.4892578125</v>
      </c>
      <c r="KB60" s="116">
        <v>29546.486328125</v>
      </c>
      <c r="KC60" s="117">
        <v>2.0077130794525146</v>
      </c>
      <c r="KD60" s="116">
        <v>15420.2548828125</v>
      </c>
      <c r="KE60" s="116">
        <v>29448.14453125</v>
      </c>
      <c r="KF60" s="117">
        <v>1.9097054004669189</v>
      </c>
      <c r="KG60" s="116">
        <v>15697.69921875</v>
      </c>
      <c r="KH60" s="116">
        <v>30416.501953125</v>
      </c>
      <c r="KI60" s="117">
        <v>1.9376407861709595</v>
      </c>
      <c r="KJ60" s="116">
        <v>16083.6982421875</v>
      </c>
      <c r="KK60" s="116">
        <v>31454.20703125</v>
      </c>
      <c r="KL60" s="117">
        <v>1.9556576013565063</v>
      </c>
      <c r="KM60" s="116">
        <v>16516.712890625</v>
      </c>
      <c r="KN60" s="116">
        <v>32011.646484375</v>
      </c>
      <c r="KO60" s="117">
        <v>1.9381366968154907</v>
      </c>
      <c r="KP60" s="116">
        <v>16940.466796875</v>
      </c>
      <c r="KQ60" s="116">
        <v>32128.984375</v>
      </c>
      <c r="KR60" s="117">
        <v>1.8965820074081421</v>
      </c>
      <c r="KS60" s="116">
        <v>17056.478515625</v>
      </c>
      <c r="KT60" s="116">
        <v>32426.70703125</v>
      </c>
      <c r="KU60" s="117">
        <v>1.9011372327804565</v>
      </c>
      <c r="KV60" s="134">
        <v>3.4201405048370361</v>
      </c>
      <c r="KW60" s="135">
        <v>3.2206118106842041</v>
      </c>
      <c r="KX60" s="135">
        <v>3.0085523128509521</v>
      </c>
      <c r="KY60" s="135">
        <v>2.8183789253234863</v>
      </c>
      <c r="KZ60" s="135">
        <v>2.2646229267120361</v>
      </c>
      <c r="LA60" s="135">
        <v>2.3300554752349854</v>
      </c>
      <c r="LB60" s="135">
        <v>2.4438652992248535</v>
      </c>
      <c r="LC60" s="135">
        <v>2.1837775707244873</v>
      </c>
      <c r="LD60" s="135">
        <v>2.0361893177032471</v>
      </c>
      <c r="LE60" s="135">
        <v>2.0254061222076416</v>
      </c>
      <c r="LF60" s="135">
        <v>1.9771287441253662</v>
      </c>
      <c r="LG60" s="135">
        <v>1.9258308410644531</v>
      </c>
      <c r="LH60" s="135">
        <f t="shared" si="0"/>
        <v>3.216434876124064</v>
      </c>
      <c r="LI60" s="135">
        <f t="shared" si="1"/>
        <v>2.5415009260177612</v>
      </c>
      <c r="LJ60" s="135">
        <f t="shared" si="2"/>
        <v>2.2484719157218933</v>
      </c>
      <c r="LK60" s="144">
        <f t="shared" si="3"/>
        <v>1.9761219024658203</v>
      </c>
    </row>
    <row r="61" spans="1:323" ht="15" customHeight="1">
      <c r="A61" s="114">
        <v>47</v>
      </c>
      <c r="B61" s="115">
        <v>376.88504028320312</v>
      </c>
      <c r="C61" s="116">
        <v>1284.9466552734375</v>
      </c>
      <c r="D61" s="117">
        <v>3.409386157989502</v>
      </c>
      <c r="E61" s="116">
        <v>420.336181640625</v>
      </c>
      <c r="F61" s="116">
        <v>1439.033447265625</v>
      </c>
      <c r="G61" s="117">
        <v>3.4235298633575439</v>
      </c>
      <c r="H61" s="116">
        <v>530.8197021484375</v>
      </c>
      <c r="I61" s="116">
        <v>1678.874267578125</v>
      </c>
      <c r="J61" s="117">
        <v>3.1627957820892334</v>
      </c>
      <c r="K61" s="116">
        <v>591.347412109375</v>
      </c>
      <c r="L61" s="116">
        <v>1954.72314453125</v>
      </c>
      <c r="M61" s="117">
        <v>3.3055410385131836</v>
      </c>
      <c r="N61" s="116">
        <v>761.46905517578125</v>
      </c>
      <c r="O61" s="116">
        <v>2487.31982421875</v>
      </c>
      <c r="P61" s="117">
        <v>3.2664752006530762</v>
      </c>
      <c r="Q61" s="116">
        <v>933.4010009765625</v>
      </c>
      <c r="R61" s="116">
        <v>2967.36083984375</v>
      </c>
      <c r="S61" s="117">
        <v>3.1790847778320312</v>
      </c>
      <c r="T61" s="116">
        <v>1233.296875</v>
      </c>
      <c r="U61" s="116">
        <v>3858.64990234375</v>
      </c>
      <c r="V61" s="117">
        <v>3.1287274360656738</v>
      </c>
      <c r="W61" s="116">
        <v>1679.8824462890625</v>
      </c>
      <c r="X61" s="116">
        <v>5057.91748046875</v>
      </c>
      <c r="Y61" s="117">
        <v>3.010875940322876</v>
      </c>
      <c r="Z61" s="116">
        <v>1714.2965087890625</v>
      </c>
      <c r="AA61" s="116">
        <v>5132.41259765625</v>
      </c>
      <c r="AB61" s="117">
        <v>2.9938883781433105</v>
      </c>
      <c r="AC61" s="116">
        <v>1803.566162109375</v>
      </c>
      <c r="AD61" s="116">
        <v>5484.43017578125</v>
      </c>
      <c r="AE61" s="117">
        <v>3.0408811569213867</v>
      </c>
      <c r="AF61" s="116">
        <v>2013.9296875</v>
      </c>
      <c r="AG61" s="116">
        <v>6263.36181640625</v>
      </c>
      <c r="AH61" s="117">
        <v>3.1100201606750488</v>
      </c>
      <c r="AI61" s="116">
        <v>2276.946044921875</v>
      </c>
      <c r="AJ61" s="116">
        <v>7002.71142578125</v>
      </c>
      <c r="AK61" s="117">
        <v>3.075484037399292</v>
      </c>
      <c r="AL61" s="116">
        <v>2442.756103515625</v>
      </c>
      <c r="AM61" s="116">
        <v>7379.4384765625</v>
      </c>
      <c r="AN61" s="117">
        <v>3.0209476947784424</v>
      </c>
      <c r="AO61" s="116">
        <v>2961.523681640625</v>
      </c>
      <c r="AP61" s="116">
        <v>8634.7080078125</v>
      </c>
      <c r="AQ61" s="117">
        <v>2.9156303405761719</v>
      </c>
      <c r="AR61" s="116">
        <v>3009.187255859375</v>
      </c>
      <c r="AS61" s="116">
        <v>8939.9296875</v>
      </c>
      <c r="AT61" s="117">
        <v>2.9708786010742187</v>
      </c>
      <c r="AU61" s="116">
        <v>3255.45751953125</v>
      </c>
      <c r="AV61" s="116">
        <v>9599.78515625</v>
      </c>
      <c r="AW61" s="117">
        <v>2.9488282203674316</v>
      </c>
      <c r="AX61" s="116">
        <v>3618.498046875</v>
      </c>
      <c r="AY61" s="116">
        <v>10243.236328125</v>
      </c>
      <c r="AZ61" s="117">
        <v>2.8307979106903076</v>
      </c>
      <c r="BA61" s="116">
        <v>3734.336181640625</v>
      </c>
      <c r="BB61" s="116">
        <v>10006.96484375</v>
      </c>
      <c r="BC61" s="117">
        <v>2.6797173023223877</v>
      </c>
      <c r="BD61" s="116">
        <v>3477.0244140625</v>
      </c>
      <c r="BE61" s="116">
        <v>9266.8955078125</v>
      </c>
      <c r="BF61" s="117">
        <v>2.665179967880249</v>
      </c>
      <c r="BG61" s="116">
        <v>2996.59619140625</v>
      </c>
      <c r="BH61" s="116">
        <v>8433.5888671875</v>
      </c>
      <c r="BI61" s="117">
        <v>2.8143894672393799</v>
      </c>
      <c r="BJ61" s="116">
        <v>2793.97314453125</v>
      </c>
      <c r="BK61" s="116">
        <v>8263.8662109375</v>
      </c>
      <c r="BL61" s="117">
        <v>2.957747220993042</v>
      </c>
      <c r="BM61" s="116">
        <v>2536.24609375</v>
      </c>
      <c r="BN61" s="116">
        <v>7575.63720703125</v>
      </c>
      <c r="BO61" s="117">
        <v>2.9869487285614014</v>
      </c>
      <c r="BP61" s="116">
        <v>2430.75146484375</v>
      </c>
      <c r="BQ61" s="116">
        <v>7440.31298828125</v>
      </c>
      <c r="BR61" s="117">
        <v>3.060910701751709</v>
      </c>
      <c r="BS61" s="116">
        <v>2859.53515625</v>
      </c>
      <c r="BT61" s="116">
        <v>8200.8984375</v>
      </c>
      <c r="BU61" s="117">
        <v>2.8679132461547852</v>
      </c>
      <c r="BV61" s="116">
        <v>3575.549072265625</v>
      </c>
      <c r="BW61" s="116">
        <v>9966.73046875</v>
      </c>
      <c r="BX61" s="117">
        <v>2.787468433380127</v>
      </c>
      <c r="BY61" s="116">
        <v>4009.7099609375</v>
      </c>
      <c r="BZ61" s="116">
        <v>10810.9287109375</v>
      </c>
      <c r="CA61" s="117">
        <v>2.6961872577667236</v>
      </c>
      <c r="CB61" s="116">
        <v>4690.4814453125</v>
      </c>
      <c r="CC61" s="116">
        <v>11738.947265625</v>
      </c>
      <c r="CD61" s="117">
        <v>2.5027170181274414</v>
      </c>
      <c r="CE61" s="116">
        <v>4188.04931640625</v>
      </c>
      <c r="CF61" s="116">
        <v>10748.822265625</v>
      </c>
      <c r="CG61" s="117">
        <v>2.5665462017059326</v>
      </c>
      <c r="CH61" s="116">
        <v>5523.5107421875</v>
      </c>
      <c r="CI61" s="116">
        <v>13999.01171875</v>
      </c>
      <c r="CJ61" s="117">
        <v>2.5344409942626953</v>
      </c>
      <c r="CK61" s="116">
        <v>7846.705078125</v>
      </c>
      <c r="CL61" s="116">
        <v>18355.80859375</v>
      </c>
      <c r="CM61" s="117">
        <v>2.3393013477325439</v>
      </c>
      <c r="CN61" s="116">
        <v>10470.0498046875</v>
      </c>
      <c r="CO61" s="116">
        <v>21496.814453125</v>
      </c>
      <c r="CP61" s="117">
        <v>2.0531721115112305</v>
      </c>
      <c r="CQ61" s="116">
        <v>12641.44140625</v>
      </c>
      <c r="CR61" s="116">
        <v>26153.0703125</v>
      </c>
      <c r="CS61" s="117">
        <v>2.0688362121582031</v>
      </c>
      <c r="CT61" s="116">
        <v>24202.298828125</v>
      </c>
      <c r="CU61" s="116">
        <v>46710.68359375</v>
      </c>
      <c r="CV61" s="117">
        <v>1.930010199546814</v>
      </c>
      <c r="CW61" s="116">
        <v>32930.59375</v>
      </c>
      <c r="CX61" s="116">
        <v>72407.046875</v>
      </c>
      <c r="CY61" s="117">
        <v>2.198777437210083</v>
      </c>
      <c r="CZ61" s="116">
        <v>42054.61328125</v>
      </c>
      <c r="DA61" s="116">
        <v>96011.359375</v>
      </c>
      <c r="DB61" s="117">
        <v>2.2830162048339844</v>
      </c>
      <c r="DC61" s="116">
        <v>73765.40625</v>
      </c>
      <c r="DD61" s="116">
        <v>159554.578125</v>
      </c>
      <c r="DE61" s="117">
        <v>2.1630001068115234</v>
      </c>
      <c r="DF61" s="116">
        <v>142.19662475585937</v>
      </c>
      <c r="DG61" s="116">
        <v>307.15615844726562</v>
      </c>
      <c r="DH61" s="117">
        <v>2.1600804328918457</v>
      </c>
      <c r="DI61" s="116">
        <v>168.30555725097656</v>
      </c>
      <c r="DJ61" s="116">
        <v>357.50686645507812</v>
      </c>
      <c r="DK61" s="117">
        <v>2.1241536140441895</v>
      </c>
      <c r="DL61" s="116">
        <v>206.01412963867187</v>
      </c>
      <c r="DM61" s="116">
        <v>455.82559204101562</v>
      </c>
      <c r="DN61" s="117">
        <v>2.2125937938690186</v>
      </c>
      <c r="DO61" s="116">
        <v>235.76329040527344</v>
      </c>
      <c r="DP61" s="116">
        <v>538.7806396484375</v>
      </c>
      <c r="DQ61" s="117">
        <v>2.2852609157562256</v>
      </c>
      <c r="DR61" s="116">
        <v>240.67280578613281</v>
      </c>
      <c r="DS61" s="116">
        <v>546.24237060546875</v>
      </c>
      <c r="DT61" s="117">
        <v>2.2696473598480225</v>
      </c>
      <c r="DU61" s="116">
        <v>251.79266357421875</v>
      </c>
      <c r="DV61" s="116">
        <v>586.113037109375</v>
      </c>
      <c r="DW61" s="117">
        <v>2.3277606964111328</v>
      </c>
      <c r="DX61" s="116">
        <v>267.70965576171875</v>
      </c>
      <c r="DY61" s="116">
        <v>633.974853515625</v>
      </c>
      <c r="DZ61" s="117">
        <v>2.3681433200836182</v>
      </c>
      <c r="EA61" s="116">
        <v>294.95639038085937</v>
      </c>
      <c r="EB61" s="116">
        <v>682.01519775390625</v>
      </c>
      <c r="EC61" s="117">
        <v>2.3122577667236328</v>
      </c>
      <c r="ED61" s="116">
        <v>329.196533203125</v>
      </c>
      <c r="EE61" s="118">
        <v>778.8760986328125</v>
      </c>
      <c r="EF61" s="119">
        <v>2.3659911155700684</v>
      </c>
      <c r="EG61" s="115">
        <v>370.52191162109375</v>
      </c>
      <c r="EH61" s="116">
        <v>857.0902099609375</v>
      </c>
      <c r="EI61" s="117">
        <v>2.313197135925293</v>
      </c>
      <c r="EJ61" s="116">
        <v>386.93963623046875</v>
      </c>
      <c r="EK61" s="116">
        <v>951.51904296875</v>
      </c>
      <c r="EL61" s="117">
        <v>2.4590890407562256</v>
      </c>
      <c r="EM61" s="116">
        <v>438.09494018554687</v>
      </c>
      <c r="EN61" s="116">
        <v>1051.69482421875</v>
      </c>
      <c r="EO61" s="117">
        <v>2.4006094932556152</v>
      </c>
      <c r="EP61" s="116">
        <v>468.15509033203125</v>
      </c>
      <c r="EQ61" s="116">
        <v>1144.88330078125</v>
      </c>
      <c r="ER61" s="117">
        <v>2.445521354675293</v>
      </c>
      <c r="ES61" s="116">
        <v>528.42529296875</v>
      </c>
      <c r="ET61" s="116">
        <v>1282.8394775390625</v>
      </c>
      <c r="EU61" s="117">
        <v>2.4276647567749023</v>
      </c>
      <c r="EV61" s="116">
        <v>568.73797607421875</v>
      </c>
      <c r="EW61" s="116">
        <v>1390.3212890625</v>
      </c>
      <c r="EX61" s="117">
        <v>2.4445726871490479</v>
      </c>
      <c r="EY61" s="116">
        <v>622.599609375</v>
      </c>
      <c r="EZ61" s="116">
        <v>1511.0028076171875</v>
      </c>
      <c r="FA61" s="117">
        <v>2.4269254207611084</v>
      </c>
      <c r="FB61" s="116">
        <v>656.37744140625</v>
      </c>
      <c r="FC61" s="116">
        <v>1641.34765625</v>
      </c>
      <c r="FD61" s="117">
        <v>2.5006155967712402</v>
      </c>
      <c r="FE61" s="116">
        <v>718.94012451171875</v>
      </c>
      <c r="FF61" s="116">
        <v>1767.198974609375</v>
      </c>
      <c r="FG61" s="117">
        <v>2.4580614566802979</v>
      </c>
      <c r="FH61" s="116">
        <v>773.31964111328125</v>
      </c>
      <c r="FI61" s="116">
        <v>1896.4893798828125</v>
      </c>
      <c r="FJ61" s="117">
        <v>2.4524004459381104</v>
      </c>
      <c r="FK61" s="116">
        <v>879.87567138671875</v>
      </c>
      <c r="FL61" s="116">
        <v>2085.983154296875</v>
      </c>
      <c r="FM61" s="117">
        <v>2.3707704544067383</v>
      </c>
      <c r="FN61" s="116">
        <v>1021.7063598632812</v>
      </c>
      <c r="FO61" s="116">
        <v>2340.51318359375</v>
      </c>
      <c r="FP61" s="117">
        <v>2.2907884120941162</v>
      </c>
      <c r="FQ61" s="116">
        <v>1155.2550048828125</v>
      </c>
      <c r="FR61" s="116">
        <v>2593.138427734375</v>
      </c>
      <c r="FS61" s="117">
        <v>2.2446458339691162</v>
      </c>
      <c r="FT61" s="116">
        <v>1284.1640625</v>
      </c>
      <c r="FU61" s="116">
        <v>2830.25146484375</v>
      </c>
      <c r="FV61" s="117">
        <v>2.2039639949798584</v>
      </c>
      <c r="FW61" s="116">
        <v>1423.30712890625</v>
      </c>
      <c r="FX61" s="116">
        <v>3148.80078125</v>
      </c>
      <c r="FY61" s="117">
        <v>2.2123129367828369</v>
      </c>
      <c r="FZ61" s="116">
        <v>1580.2479248046875</v>
      </c>
      <c r="GA61" s="116">
        <v>3524.65234375</v>
      </c>
      <c r="GB61" s="117">
        <v>2.2304425239562988</v>
      </c>
      <c r="GC61" s="116">
        <v>1840.6790771484375</v>
      </c>
      <c r="GD61" s="116">
        <v>4001.132080078125</v>
      </c>
      <c r="GE61" s="117">
        <v>2.1737260818481445</v>
      </c>
      <c r="GF61" s="116">
        <v>2103.312744140625</v>
      </c>
      <c r="GG61" s="116">
        <v>4606.0537109375</v>
      </c>
      <c r="GH61" s="117">
        <v>2.1899044513702393</v>
      </c>
      <c r="GI61" s="116">
        <v>2407.023681640625</v>
      </c>
      <c r="GJ61" s="116">
        <v>5284.83935546875</v>
      </c>
      <c r="GK61" s="117">
        <v>2.1955909729003906</v>
      </c>
      <c r="GL61" s="116">
        <v>2852.545166015625</v>
      </c>
      <c r="GM61" s="116">
        <v>5848.7373046875</v>
      </c>
      <c r="GN61" s="117">
        <v>2.0503575801849365</v>
      </c>
      <c r="GO61" s="116">
        <v>3331.85595703125</v>
      </c>
      <c r="GP61" s="116">
        <v>6793.0009765625</v>
      </c>
      <c r="GQ61" s="117">
        <v>2.0388038158416748</v>
      </c>
      <c r="GR61" s="116">
        <v>3676.76904296875</v>
      </c>
      <c r="GS61" s="116">
        <v>7616.94287109375</v>
      </c>
      <c r="GT61" s="117">
        <v>2.0716402530670166</v>
      </c>
      <c r="GU61" s="116">
        <v>4216.21240234375</v>
      </c>
      <c r="GV61" s="116">
        <v>8523.29296875</v>
      </c>
      <c r="GW61" s="117">
        <v>2.0215520858764648</v>
      </c>
      <c r="GX61" s="116">
        <v>4909.0205078125</v>
      </c>
      <c r="GY61" s="116">
        <v>9540.0107421875</v>
      </c>
      <c r="GZ61" s="117">
        <v>1.9433634281158447</v>
      </c>
      <c r="HA61" s="116">
        <v>5721.12841796875</v>
      </c>
      <c r="HB61" s="116">
        <v>10851.2021484375</v>
      </c>
      <c r="HC61" s="117">
        <v>1.8966891765594482</v>
      </c>
      <c r="HD61" s="116">
        <v>5989.74267578125</v>
      </c>
      <c r="HE61" s="116">
        <v>12264.8779296875</v>
      </c>
      <c r="HF61" s="117">
        <v>2.0476469993591309</v>
      </c>
      <c r="HG61" s="116">
        <v>6492.02685546875</v>
      </c>
      <c r="HH61" s="116">
        <v>13021.474609375</v>
      </c>
      <c r="HI61" s="117">
        <v>2.0057642459869385</v>
      </c>
      <c r="HJ61" s="116">
        <v>6776.2373046875</v>
      </c>
      <c r="HK61" s="116">
        <v>13831.4453125</v>
      </c>
      <c r="HL61" s="117">
        <v>2.0411689281463623</v>
      </c>
      <c r="HM61" s="116">
        <v>7080.4814453125</v>
      </c>
      <c r="HN61" s="116">
        <v>14545.310546875</v>
      </c>
      <c r="HO61" s="117">
        <v>2.0542826652526855</v>
      </c>
      <c r="HP61" s="116">
        <v>7355.67626953125</v>
      </c>
      <c r="HQ61" s="116">
        <v>15019.7705078125</v>
      </c>
      <c r="HR61" s="117">
        <v>2.0419292449951172</v>
      </c>
      <c r="HS61" s="116">
        <v>7593.80615234375</v>
      </c>
      <c r="HT61" s="116">
        <v>15465.955078125</v>
      </c>
      <c r="HU61" s="117">
        <v>2.036653995513916</v>
      </c>
      <c r="HV61" s="116">
        <v>8008.62255859375</v>
      </c>
      <c r="HW61" s="116">
        <v>16437.552734375</v>
      </c>
      <c r="HX61" s="117">
        <v>2.0524818897247314</v>
      </c>
      <c r="HY61" s="116">
        <v>8537.8388671875</v>
      </c>
      <c r="HZ61" s="116">
        <v>17425.970703125</v>
      </c>
      <c r="IA61" s="117">
        <v>2.0410282611846924</v>
      </c>
      <c r="IB61" s="116">
        <v>8949.009765625</v>
      </c>
      <c r="IC61" s="116">
        <v>18007.046875</v>
      </c>
      <c r="ID61" s="117">
        <v>2.0121831893920898</v>
      </c>
      <c r="IE61" s="116">
        <v>9184.404296875</v>
      </c>
      <c r="IF61" s="116">
        <v>18387.876953125</v>
      </c>
      <c r="IG61" s="117">
        <v>2.0020761489868164</v>
      </c>
      <c r="IH61" s="116">
        <v>9307.0419921875</v>
      </c>
      <c r="II61" s="116">
        <v>18688.447265625</v>
      </c>
      <c r="IJ61" s="117">
        <v>2.0079898834228516</v>
      </c>
      <c r="IK61" s="116">
        <v>9416.904296875</v>
      </c>
      <c r="IL61" s="116">
        <v>18916.39453125</v>
      </c>
      <c r="IM61" s="117">
        <v>2.0087699890136719</v>
      </c>
      <c r="IN61" s="115">
        <v>9654.4638671875</v>
      </c>
      <c r="IO61" s="116">
        <v>19471.189453125</v>
      </c>
      <c r="IP61" s="117">
        <v>2.0168068408966064</v>
      </c>
      <c r="IQ61" s="116">
        <v>10019.36328125</v>
      </c>
      <c r="IR61" s="116">
        <v>19869.4453125</v>
      </c>
      <c r="IS61" s="117">
        <v>1.9831045866012573</v>
      </c>
      <c r="IT61" s="116">
        <v>10257.0615234375</v>
      </c>
      <c r="IU61" s="116">
        <v>20479.388671875</v>
      </c>
      <c r="IV61" s="117">
        <v>1.996613621711731</v>
      </c>
      <c r="IW61" s="116">
        <v>10608.0263671875</v>
      </c>
      <c r="IX61" s="116">
        <v>21055.552734375</v>
      </c>
      <c r="IY61" s="117">
        <v>1.9848699569702148</v>
      </c>
      <c r="IZ61" s="116">
        <v>11031.943359375</v>
      </c>
      <c r="JA61" s="116">
        <v>21879.056640625</v>
      </c>
      <c r="JB61" s="117">
        <v>1.9832459688186646</v>
      </c>
      <c r="JC61" s="116">
        <v>11472.7509765625</v>
      </c>
      <c r="JD61" s="116">
        <v>22607.533203125</v>
      </c>
      <c r="JE61" s="117">
        <v>1.9705415964126587</v>
      </c>
      <c r="JF61" s="116">
        <v>11835.2333984375</v>
      </c>
      <c r="JG61" s="116">
        <v>23266.056640625</v>
      </c>
      <c r="JH61" s="117">
        <v>1.9658299684524536</v>
      </c>
      <c r="JI61" s="116">
        <v>12335.23046875</v>
      </c>
      <c r="JJ61" s="116">
        <v>23990.2578125</v>
      </c>
      <c r="JK61" s="117">
        <v>1.9448568820953369</v>
      </c>
      <c r="JL61" s="116">
        <v>12622.541015625</v>
      </c>
      <c r="JM61" s="116">
        <v>25066.337890625</v>
      </c>
      <c r="JN61" s="117">
        <v>1.9858392477035522</v>
      </c>
      <c r="JO61" s="116">
        <v>12964.2333984375</v>
      </c>
      <c r="JP61" s="116">
        <v>25748.669921875</v>
      </c>
      <c r="JQ61" s="117">
        <v>1.9861313104629517</v>
      </c>
      <c r="JR61" s="116">
        <v>13386.45703125</v>
      </c>
      <c r="JS61" s="116">
        <v>26227.8203125</v>
      </c>
      <c r="JT61" s="117">
        <v>1.959280252456665</v>
      </c>
      <c r="JU61" s="116">
        <v>14399.91796875</v>
      </c>
      <c r="JV61" s="116">
        <v>28111.009765625</v>
      </c>
      <c r="JW61" s="117">
        <v>1.9521645307540894</v>
      </c>
      <c r="JX61" s="116">
        <v>14926.1591796875</v>
      </c>
      <c r="JY61" s="116">
        <v>29199.115234375</v>
      </c>
      <c r="JZ61" s="117">
        <v>1.9562376737594604</v>
      </c>
      <c r="KA61" s="116">
        <v>14986.3359375</v>
      </c>
      <c r="KB61" s="116">
        <v>29823.7578125</v>
      </c>
      <c r="KC61" s="117">
        <v>1.9900633096694946</v>
      </c>
      <c r="KD61" s="116">
        <v>15691.166015625</v>
      </c>
      <c r="KE61" s="116">
        <v>29710.26171875</v>
      </c>
      <c r="KF61" s="117">
        <v>1.8934386968612671</v>
      </c>
      <c r="KG61" s="116">
        <v>15995.548828125</v>
      </c>
      <c r="KH61" s="116">
        <v>30691.40625</v>
      </c>
      <c r="KI61" s="117">
        <v>1.9187467098236084</v>
      </c>
      <c r="KJ61" s="116">
        <v>16387.90234375</v>
      </c>
      <c r="KK61" s="116">
        <v>31741.337890625</v>
      </c>
      <c r="KL61" s="117">
        <v>1.9368761777877808</v>
      </c>
      <c r="KM61" s="116">
        <v>16819.115234375</v>
      </c>
      <c r="KN61" s="116">
        <v>32301.140625</v>
      </c>
      <c r="KO61" s="117">
        <v>1.9205018281936646</v>
      </c>
      <c r="KP61" s="116">
        <v>17236.65625</v>
      </c>
      <c r="KQ61" s="116">
        <v>32412.755859375</v>
      </c>
      <c r="KR61" s="117">
        <v>1.8804550170898438</v>
      </c>
      <c r="KS61" s="116">
        <v>17354.25390625</v>
      </c>
      <c r="KT61" s="116">
        <v>32713.8984375</v>
      </c>
      <c r="KU61" s="117">
        <v>1.8850650787353516</v>
      </c>
      <c r="KV61" s="134">
        <v>3.4164581298828125</v>
      </c>
      <c r="KW61" s="135">
        <v>3.2085249423980713</v>
      </c>
      <c r="KX61" s="135">
        <v>2.9918231964111328</v>
      </c>
      <c r="KY61" s="135">
        <v>2.8019180297851562</v>
      </c>
      <c r="KZ61" s="135">
        <v>2.2297182083129883</v>
      </c>
      <c r="LA61" s="135">
        <v>2.3038094043731689</v>
      </c>
      <c r="LB61" s="135">
        <v>2.4217929840087891</v>
      </c>
      <c r="LC61" s="135">
        <v>2.1611387729644775</v>
      </c>
      <c r="LD61" s="135">
        <v>2.0141532421112061</v>
      </c>
      <c r="LE61" s="135">
        <v>2.0036687850952148</v>
      </c>
      <c r="LF61" s="135">
        <v>1.9604383707046509</v>
      </c>
      <c r="LG61" s="135">
        <v>1.9083290100097656</v>
      </c>
      <c r="LH61" s="135">
        <f t="shared" si="0"/>
        <v>3.2056020895640054</v>
      </c>
      <c r="LI61" s="135">
        <f t="shared" si="1"/>
        <v>2.5158181190490723</v>
      </c>
      <c r="LJ61" s="135">
        <f t="shared" si="2"/>
        <v>2.2252236008644104</v>
      </c>
      <c r="LK61" s="144">
        <f t="shared" si="3"/>
        <v>1.9574787219365437</v>
      </c>
    </row>
    <row r="62" spans="1:323" ht="15" customHeight="1">
      <c r="A62" s="114">
        <v>48</v>
      </c>
      <c r="B62" s="115">
        <v>382.01535034179687</v>
      </c>
      <c r="C62" s="116">
        <v>1302.360595703125</v>
      </c>
      <c r="D62" s="117">
        <v>3.4091839790344238</v>
      </c>
      <c r="E62" s="116">
        <v>427.045166015625</v>
      </c>
      <c r="F62" s="116">
        <v>1458.5595703125</v>
      </c>
      <c r="G62" s="117">
        <v>3.4154691696166992</v>
      </c>
      <c r="H62" s="116">
        <v>540.07293701171875</v>
      </c>
      <c r="I62" s="116">
        <v>1700.86328125</v>
      </c>
      <c r="J62" s="117">
        <v>3.1493215560913086</v>
      </c>
      <c r="K62" s="116">
        <v>600.85235595703125</v>
      </c>
      <c r="L62" s="116">
        <v>1980.8505859375</v>
      </c>
      <c r="M62" s="117">
        <v>3.2967343330383301</v>
      </c>
      <c r="N62" s="116">
        <v>774.0335693359375</v>
      </c>
      <c r="O62" s="116">
        <v>2520.388427734375</v>
      </c>
      <c r="P62" s="117">
        <v>3.2561745643615723</v>
      </c>
      <c r="Q62" s="116">
        <v>949.27252197265625</v>
      </c>
      <c r="R62" s="116">
        <v>3006.323974609375</v>
      </c>
      <c r="S62" s="117">
        <v>3.1669766902923584</v>
      </c>
      <c r="T62" s="116">
        <v>1253.6165771484375</v>
      </c>
      <c r="U62" s="116">
        <v>3908.942138671875</v>
      </c>
      <c r="V62" s="117">
        <v>3.1181321144104004</v>
      </c>
      <c r="W62" s="116">
        <v>1710.11376953125</v>
      </c>
      <c r="X62" s="116">
        <v>5122.59033203125</v>
      </c>
      <c r="Y62" s="117">
        <v>2.9954676628112793</v>
      </c>
      <c r="Z62" s="116">
        <v>1744.6234130859375</v>
      </c>
      <c r="AA62" s="116">
        <v>5197.85546875</v>
      </c>
      <c r="AB62" s="117">
        <v>2.9793567657470703</v>
      </c>
      <c r="AC62" s="116">
        <v>1834.9107666015625</v>
      </c>
      <c r="AD62" s="116">
        <v>5554.9150390625</v>
      </c>
      <c r="AE62" s="117">
        <v>3.0273487567901611</v>
      </c>
      <c r="AF62" s="116">
        <v>2048.256103515625</v>
      </c>
      <c r="AG62" s="116">
        <v>6344.75048828125</v>
      </c>
      <c r="AH62" s="117">
        <v>3.0976352691650391</v>
      </c>
      <c r="AI62" s="116">
        <v>2314.57080078125</v>
      </c>
      <c r="AJ62" s="116">
        <v>7093.23046875</v>
      </c>
      <c r="AK62" s="117">
        <v>3.064598560333252</v>
      </c>
      <c r="AL62" s="116">
        <v>2481.57421875</v>
      </c>
      <c r="AM62" s="116">
        <v>7474.001953125</v>
      </c>
      <c r="AN62" s="117">
        <v>3.011798620223999</v>
      </c>
      <c r="AO62" s="116">
        <v>3021.0078125</v>
      </c>
      <c r="AP62" s="116">
        <v>8743.2392578125</v>
      </c>
      <c r="AQ62" s="117">
        <v>2.8941464424133301</v>
      </c>
      <c r="AR62" s="116">
        <v>3069.747802734375</v>
      </c>
      <c r="AS62" s="116">
        <v>9053.40234375</v>
      </c>
      <c r="AT62" s="117">
        <v>2.9492332935333252</v>
      </c>
      <c r="AU62" s="116">
        <v>3320.257568359375</v>
      </c>
      <c r="AV62" s="116">
        <v>9721.1708984375</v>
      </c>
      <c r="AW62" s="117">
        <v>2.9278364181518555</v>
      </c>
      <c r="AX62" s="116">
        <v>3690.53759765625</v>
      </c>
      <c r="AY62" s="116">
        <v>10369.9453125</v>
      </c>
      <c r="AZ62" s="117">
        <v>2.8098738193511963</v>
      </c>
      <c r="BA62" s="116">
        <v>3808.4150390625</v>
      </c>
      <c r="BB62" s="116">
        <v>10126.8828125</v>
      </c>
      <c r="BC62" s="117">
        <v>2.6590807437896729</v>
      </c>
      <c r="BD62" s="116">
        <v>3541.859619140625</v>
      </c>
      <c r="BE62" s="116">
        <v>9377.6181640625</v>
      </c>
      <c r="BF62" s="117">
        <v>2.6476538181304932</v>
      </c>
      <c r="BG62" s="116">
        <v>3046.416015625</v>
      </c>
      <c r="BH62" s="116">
        <v>8537.6669921875</v>
      </c>
      <c r="BI62" s="117">
        <v>2.8025283813476562</v>
      </c>
      <c r="BJ62" s="116">
        <v>2836.26416015625</v>
      </c>
      <c r="BK62" s="116">
        <v>8368.6494140625</v>
      </c>
      <c r="BL62" s="117">
        <v>2.9505889415740967</v>
      </c>
      <c r="BM62" s="116">
        <v>2575.049072265625</v>
      </c>
      <c r="BN62" s="116">
        <v>7672.1748046875</v>
      </c>
      <c r="BO62" s="117">
        <v>2.9794285297393799</v>
      </c>
      <c r="BP62" s="116">
        <v>2469.308349609375</v>
      </c>
      <c r="BQ62" s="116">
        <v>7536.279296875</v>
      </c>
      <c r="BR62" s="117">
        <v>3.0519797801971436</v>
      </c>
      <c r="BS62" s="116">
        <v>2915.99658203125</v>
      </c>
      <c r="BT62" s="116">
        <v>8303.076171875</v>
      </c>
      <c r="BU62" s="117">
        <v>2.8474230766296387</v>
      </c>
      <c r="BV62" s="116">
        <v>3643.589599609375</v>
      </c>
      <c r="BW62" s="116">
        <v>10088.9853515625</v>
      </c>
      <c r="BX62" s="117">
        <v>2.7689685821533203</v>
      </c>
      <c r="BY62" s="116">
        <v>4082.54833984375</v>
      </c>
      <c r="BZ62" s="116">
        <v>10941.0224609375</v>
      </c>
      <c r="CA62" s="117">
        <v>2.6799492835998535</v>
      </c>
      <c r="CB62" s="116">
        <v>4792.60107421875</v>
      </c>
      <c r="CC62" s="116">
        <v>11873.5166015625</v>
      </c>
      <c r="CD62" s="117">
        <v>2.4774682521820068</v>
      </c>
      <c r="CE62" s="116">
        <v>4277.916015625</v>
      </c>
      <c r="CF62" s="116">
        <v>10874.1298828125</v>
      </c>
      <c r="CG62" s="117">
        <v>2.5419223308563232</v>
      </c>
      <c r="CH62" s="116">
        <v>5646.92529296875</v>
      </c>
      <c r="CI62" s="116">
        <v>14160.8193359375</v>
      </c>
      <c r="CJ62" s="117">
        <v>2.507704496383667</v>
      </c>
      <c r="CK62" s="116">
        <v>8039.76708984375</v>
      </c>
      <c r="CL62" s="116">
        <v>18556.060546875</v>
      </c>
      <c r="CM62" s="117">
        <v>2.3080346584320068</v>
      </c>
      <c r="CN62" s="116">
        <v>10838.9423828125</v>
      </c>
      <c r="CO62" s="116">
        <v>21705.353515625</v>
      </c>
      <c r="CP62" s="117">
        <v>2.0025341510772705</v>
      </c>
      <c r="CQ62" s="116">
        <v>12939.1025390625</v>
      </c>
      <c r="CR62" s="116">
        <v>26410.08984375</v>
      </c>
      <c r="CS62" s="117">
        <v>2.0411067008972168</v>
      </c>
      <c r="CT62" s="116">
        <v>25080.5234375</v>
      </c>
      <c r="CU62" s="116">
        <v>47135.140625</v>
      </c>
      <c r="CV62" s="117">
        <v>1.879352331161499</v>
      </c>
      <c r="CW62" s="116">
        <v>33799.84375</v>
      </c>
      <c r="CX62" s="116">
        <v>73157.9140625</v>
      </c>
      <c r="CY62" s="117">
        <v>2.1644454002380371</v>
      </c>
      <c r="CZ62" s="116">
        <v>43030.859375</v>
      </c>
      <c r="DA62" s="116">
        <v>97039.6640625</v>
      </c>
      <c r="DB62" s="117">
        <v>2.2551178932189941</v>
      </c>
      <c r="DC62" s="116">
        <v>76214.828125</v>
      </c>
      <c r="DD62" s="116">
        <v>161181.078125</v>
      </c>
      <c r="DE62" s="117">
        <v>2.1148257255554199</v>
      </c>
      <c r="DF62" s="116">
        <v>145.72412109375</v>
      </c>
      <c r="DG62" s="116">
        <v>310.29476928710937</v>
      </c>
      <c r="DH62" s="117">
        <v>2.1293301582336426</v>
      </c>
      <c r="DI62" s="116">
        <v>173.18148803710937</v>
      </c>
      <c r="DJ62" s="116">
        <v>361.09878540039062</v>
      </c>
      <c r="DK62" s="117">
        <v>2.0850887298583984</v>
      </c>
      <c r="DL62" s="116">
        <v>211.46400451660156</v>
      </c>
      <c r="DM62" s="116">
        <v>460.57754516601562</v>
      </c>
      <c r="DN62" s="117">
        <v>2.1780421733856201</v>
      </c>
      <c r="DO62" s="116">
        <v>240.87664794921875</v>
      </c>
      <c r="DP62" s="116">
        <v>544.55902099609375</v>
      </c>
      <c r="DQ62" s="117">
        <v>2.2607381343841553</v>
      </c>
      <c r="DR62" s="116">
        <v>245.80062866210937</v>
      </c>
      <c r="DS62" s="116">
        <v>552.06964111328125</v>
      </c>
      <c r="DT62" s="117">
        <v>2.2460057735443115</v>
      </c>
      <c r="DU62" s="116">
        <v>257.07351684570312</v>
      </c>
      <c r="DV62" s="116">
        <v>592.49176025390625</v>
      </c>
      <c r="DW62" s="117">
        <v>2.3047561645507813</v>
      </c>
      <c r="DX62" s="116">
        <v>273.31198120117187</v>
      </c>
      <c r="DY62" s="116">
        <v>640.96478271484375</v>
      </c>
      <c r="DZ62" s="117">
        <v>2.3451762199401855</v>
      </c>
      <c r="EA62" s="116">
        <v>301.41152954101562</v>
      </c>
      <c r="EB62" s="116">
        <v>689.39691162109375</v>
      </c>
      <c r="EC62" s="117">
        <v>2.2872281074523926</v>
      </c>
      <c r="ED62" s="116">
        <v>336.50112915039062</v>
      </c>
      <c r="EE62" s="118">
        <v>787.453857421875</v>
      </c>
      <c r="EF62" s="119">
        <v>2.3401224613189697</v>
      </c>
      <c r="EG62" s="115">
        <v>378.02236938476562</v>
      </c>
      <c r="EH62" s="116">
        <v>866.37554931640625</v>
      </c>
      <c r="EI62" s="117">
        <v>2.2918632030487061</v>
      </c>
      <c r="EJ62" s="116">
        <v>394.77264404296875</v>
      </c>
      <c r="EK62" s="116">
        <v>962.3013916015625</v>
      </c>
      <c r="EL62" s="117">
        <v>2.4376091957092285</v>
      </c>
      <c r="EM62" s="116">
        <v>447.00436401367187</v>
      </c>
      <c r="EN62" s="116">
        <v>1063.4093017578125</v>
      </c>
      <c r="EO62" s="117">
        <v>2.3789684772491455</v>
      </c>
      <c r="EP62" s="116">
        <v>477.35263061523437</v>
      </c>
      <c r="EQ62" s="116">
        <v>1157.80908203125</v>
      </c>
      <c r="ER62" s="117">
        <v>2.4254796504974365</v>
      </c>
      <c r="ES62" s="116">
        <v>539.550537109375</v>
      </c>
      <c r="ET62" s="116">
        <v>1297.240966796875</v>
      </c>
      <c r="EU62" s="117">
        <v>2.404299259185791</v>
      </c>
      <c r="EV62" s="116">
        <v>579.6116943359375</v>
      </c>
      <c r="EW62" s="116">
        <v>1406.016845703125</v>
      </c>
      <c r="EX62" s="117">
        <v>2.4257910251617432</v>
      </c>
      <c r="EY62" s="116">
        <v>634.45611572265625</v>
      </c>
      <c r="EZ62" s="116">
        <v>1527.9737548828125</v>
      </c>
      <c r="FA62" s="117">
        <v>2.4083206653594971</v>
      </c>
      <c r="FB62" s="116">
        <v>668.37451171875</v>
      </c>
      <c r="FC62" s="116">
        <v>1660.17431640625</v>
      </c>
      <c r="FD62" s="117">
        <v>2.483898401260376</v>
      </c>
      <c r="FE62" s="116">
        <v>732.47491455078125</v>
      </c>
      <c r="FF62" s="116">
        <v>1787.22802734375</v>
      </c>
      <c r="FG62" s="117">
        <v>2.4399852752685547</v>
      </c>
      <c r="FH62" s="116">
        <v>788.332275390625</v>
      </c>
      <c r="FI62" s="116">
        <v>1917.945068359375</v>
      </c>
      <c r="FJ62" s="117">
        <v>2.4329144954681396</v>
      </c>
      <c r="FK62" s="116">
        <v>899.083251953125</v>
      </c>
      <c r="FL62" s="116">
        <v>2108.99365234375</v>
      </c>
      <c r="FM62" s="117">
        <v>2.3457157611846924</v>
      </c>
      <c r="FN62" s="116">
        <v>1047.8636474609375</v>
      </c>
      <c r="FO62" s="116">
        <v>2365.624267578125</v>
      </c>
      <c r="FP62" s="117">
        <v>2.2575688362121582</v>
      </c>
      <c r="FQ62" s="116">
        <v>1183.2335205078125</v>
      </c>
      <c r="FR62" s="116">
        <v>2620.522216796875</v>
      </c>
      <c r="FS62" s="117">
        <v>2.2147126197814941</v>
      </c>
      <c r="FT62" s="116">
        <v>1316.286376953125</v>
      </c>
      <c r="FU62" s="116">
        <v>2859.67626953125</v>
      </c>
      <c r="FV62" s="117">
        <v>2.1725335121154785</v>
      </c>
      <c r="FW62" s="116">
        <v>1456.0753173828125</v>
      </c>
      <c r="FX62" s="116">
        <v>3181.669677734375</v>
      </c>
      <c r="FY62" s="117">
        <v>2.1850996017456055</v>
      </c>
      <c r="FZ62" s="116">
        <v>1612.744140625</v>
      </c>
      <c r="GA62" s="116">
        <v>3561.7333984375</v>
      </c>
      <c r="GB62" s="117">
        <v>2.2084925174713135</v>
      </c>
      <c r="GC62" s="116">
        <v>1877.8162841796875</v>
      </c>
      <c r="GD62" s="116">
        <v>4042.323486328125</v>
      </c>
      <c r="GE62" s="117">
        <v>2.1526725292205811</v>
      </c>
      <c r="GF62" s="116">
        <v>2141.13818359375</v>
      </c>
      <c r="GG62" s="116">
        <v>4653.82080078125</v>
      </c>
      <c r="GH62" s="117">
        <v>2.1735265254974365</v>
      </c>
      <c r="GI62" s="116">
        <v>2445.774169921875</v>
      </c>
      <c r="GJ62" s="116">
        <v>5339.81005859375</v>
      </c>
      <c r="GK62" s="117">
        <v>2.1832799911499023</v>
      </c>
      <c r="GL62" s="116">
        <v>2910.892822265625</v>
      </c>
      <c r="GM62" s="116">
        <v>5905.7978515625</v>
      </c>
      <c r="GN62" s="117">
        <v>2.0288612842559814</v>
      </c>
      <c r="GO62" s="116">
        <v>3404.671875</v>
      </c>
      <c r="GP62" s="116">
        <v>6858.8623046875</v>
      </c>
      <c r="GQ62" s="117">
        <v>2.0145442485809326</v>
      </c>
      <c r="GR62" s="116">
        <v>3740.895263671875</v>
      </c>
      <c r="GS62" s="116">
        <v>7692.1005859375</v>
      </c>
      <c r="GT62" s="117">
        <v>2.0562191009521484</v>
      </c>
      <c r="GU62" s="116">
        <v>4294.20068359375</v>
      </c>
      <c r="GV62" s="116">
        <v>8605.3740234375</v>
      </c>
      <c r="GW62" s="117">
        <v>2.0039525032043457</v>
      </c>
      <c r="GX62" s="116">
        <v>5008.673828125</v>
      </c>
      <c r="GY62" s="116">
        <v>9628.1103515625</v>
      </c>
      <c r="GZ62" s="117">
        <v>1.9222873449325562</v>
      </c>
      <c r="HA62" s="116">
        <v>5858.84130859375</v>
      </c>
      <c r="HB62" s="116">
        <v>10948.533203125</v>
      </c>
      <c r="HC62" s="117">
        <v>1.8687199354171753</v>
      </c>
      <c r="HD62" s="116">
        <v>6122.98046875</v>
      </c>
      <c r="HE62" s="116">
        <v>12384.2802734375</v>
      </c>
      <c r="HF62" s="117">
        <v>2.022590160369873</v>
      </c>
      <c r="HG62" s="116">
        <v>6620.07177734375</v>
      </c>
      <c r="HH62" s="116">
        <v>13145.8056640625</v>
      </c>
      <c r="HI62" s="117">
        <v>1.9857497215270996</v>
      </c>
      <c r="HJ62" s="116">
        <v>6907.70703125</v>
      </c>
      <c r="HK62" s="116">
        <v>13965.86328125</v>
      </c>
      <c r="HL62" s="117">
        <v>2.0217800140380859</v>
      </c>
      <c r="HM62" s="116">
        <v>7221.5888671875</v>
      </c>
      <c r="HN62" s="116">
        <v>14687.5185546875</v>
      </c>
      <c r="HO62" s="117">
        <v>2.03383469581604</v>
      </c>
      <c r="HP62" s="116">
        <v>7506.33740234375</v>
      </c>
      <c r="HQ62" s="116">
        <v>15165.7177734375</v>
      </c>
      <c r="HR62" s="117">
        <v>2.0203886032104492</v>
      </c>
      <c r="HS62" s="116">
        <v>7740.8994140625</v>
      </c>
      <c r="HT62" s="116">
        <v>15615.919921875</v>
      </c>
      <c r="HU62" s="117">
        <v>2.0173263549804687</v>
      </c>
      <c r="HV62" s="116">
        <v>8174.97802734375</v>
      </c>
      <c r="HW62" s="116">
        <v>16598.068359375</v>
      </c>
      <c r="HX62" s="117">
        <v>2.0303502082824707</v>
      </c>
      <c r="HY62" s="116">
        <v>8727.515625</v>
      </c>
      <c r="HZ62" s="116">
        <v>17595.080078125</v>
      </c>
      <c r="IA62" s="117">
        <v>2.0160467624664307</v>
      </c>
      <c r="IB62" s="116">
        <v>9134.7529296875</v>
      </c>
      <c r="IC62" s="116">
        <v>18179.4609375</v>
      </c>
      <c r="ID62" s="117">
        <v>1.9901425838470459</v>
      </c>
      <c r="IE62" s="116">
        <v>9376.505859375</v>
      </c>
      <c r="IF62" s="116">
        <v>18563.041015625</v>
      </c>
      <c r="IG62" s="117">
        <v>1.9797396659851074</v>
      </c>
      <c r="IH62" s="116">
        <v>9495.97265625</v>
      </c>
      <c r="II62" s="116">
        <v>18867.0546875</v>
      </c>
      <c r="IJ62" s="117">
        <v>1.986847996711731</v>
      </c>
      <c r="IK62" s="116">
        <v>9602.65234375</v>
      </c>
      <c r="IL62" s="116">
        <v>19097.30078125</v>
      </c>
      <c r="IM62" s="117">
        <v>1.9887527227401733</v>
      </c>
      <c r="IN62" s="115">
        <v>9847.0537109375</v>
      </c>
      <c r="IO62" s="116">
        <v>19658.134765625</v>
      </c>
      <c r="IP62" s="117">
        <v>1.9963468313217163</v>
      </c>
      <c r="IQ62" s="116">
        <v>10208.9296875</v>
      </c>
      <c r="IR62" s="116">
        <v>20057.064453125</v>
      </c>
      <c r="IS62" s="117">
        <v>1.9646588563919067</v>
      </c>
      <c r="IT62" s="116">
        <v>10469.875</v>
      </c>
      <c r="IU62" s="116">
        <v>20673.953125</v>
      </c>
      <c r="IV62" s="117">
        <v>1.9746131896972656</v>
      </c>
      <c r="IW62" s="116">
        <v>10854.4912109375</v>
      </c>
      <c r="IX62" s="116">
        <v>21254.109375</v>
      </c>
      <c r="IY62" s="117">
        <v>1.958093523979187</v>
      </c>
      <c r="IZ62" s="116">
        <v>11261.154296875</v>
      </c>
      <c r="JA62" s="116">
        <v>22085.421875</v>
      </c>
      <c r="JB62" s="117">
        <v>1.9612040519714355</v>
      </c>
      <c r="JC62" s="116">
        <v>11666.986328125</v>
      </c>
      <c r="JD62" s="116">
        <v>22819.775390625</v>
      </c>
      <c r="JE62" s="117">
        <v>1.9559271335601807</v>
      </c>
      <c r="JF62" s="116">
        <v>12033.689453125</v>
      </c>
      <c r="JG62" s="116">
        <v>23483.986328125</v>
      </c>
      <c r="JH62" s="117">
        <v>1.9515200853347778</v>
      </c>
      <c r="JI62" s="116">
        <v>12559.6357421875</v>
      </c>
      <c r="JJ62" s="116">
        <v>24212.244140625</v>
      </c>
      <c r="JK62" s="117">
        <v>1.9277822971343994</v>
      </c>
      <c r="JL62" s="116">
        <v>12838.2939453125</v>
      </c>
      <c r="JM62" s="116">
        <v>25303.583984375</v>
      </c>
      <c r="JN62" s="117">
        <v>1.9709459543228149</v>
      </c>
      <c r="JO62" s="116">
        <v>13198.908203125</v>
      </c>
      <c r="JP62" s="116">
        <v>25992.28125</v>
      </c>
      <c r="JQ62" s="117">
        <v>1.9692751169204712</v>
      </c>
      <c r="JR62" s="116">
        <v>13638.3056640625</v>
      </c>
      <c r="JS62" s="116">
        <v>26472.341796875</v>
      </c>
      <c r="JT62" s="117">
        <v>1.9410285949707031</v>
      </c>
      <c r="JU62" s="116">
        <v>14655.8173828125</v>
      </c>
      <c r="JV62" s="116">
        <v>28372.208984375</v>
      </c>
      <c r="JW62" s="117">
        <v>1.9359008073806763</v>
      </c>
      <c r="JX62" s="116">
        <v>15171.466796875</v>
      </c>
      <c r="JY62" s="116">
        <v>29471.224609375</v>
      </c>
      <c r="JZ62" s="117">
        <v>1.9425429105758667</v>
      </c>
      <c r="KA62" s="116">
        <v>15259.6396484375</v>
      </c>
      <c r="KB62" s="116">
        <v>30106.470703125</v>
      </c>
      <c r="KC62" s="117">
        <v>1.9729477167129517</v>
      </c>
      <c r="KD62" s="116">
        <v>15958.921875</v>
      </c>
      <c r="KE62" s="116">
        <v>29977.28125</v>
      </c>
      <c r="KF62" s="117">
        <v>1.8784027099609375</v>
      </c>
      <c r="KG62" s="116">
        <v>16292.35546875</v>
      </c>
      <c r="KH62" s="116">
        <v>30971.16015625</v>
      </c>
      <c r="KI62" s="117">
        <v>1.9009627103805542</v>
      </c>
      <c r="KJ62" s="116">
        <v>16685.39453125</v>
      </c>
      <c r="KK62" s="116">
        <v>32033.72265625</v>
      </c>
      <c r="KL62" s="117">
        <v>1.9198660850524902</v>
      </c>
      <c r="KM62" s="116">
        <v>17113.375</v>
      </c>
      <c r="KN62" s="116">
        <v>32596.029296875</v>
      </c>
      <c r="KO62" s="117">
        <v>1.9047107696533203</v>
      </c>
      <c r="KP62" s="116">
        <v>17529.119140625</v>
      </c>
      <c r="KQ62" s="116">
        <v>32701.79296875</v>
      </c>
      <c r="KR62" s="117">
        <v>1.8655697107315063</v>
      </c>
      <c r="KS62" s="116">
        <v>17652.513671875</v>
      </c>
      <c r="KT62" s="116">
        <v>33006.4140625</v>
      </c>
      <c r="KU62" s="117">
        <v>1.8697855472564697</v>
      </c>
      <c r="KV62" s="134">
        <v>3.4123265743255615</v>
      </c>
      <c r="KW62" s="135">
        <v>3.1974678039550781</v>
      </c>
      <c r="KX62" s="135">
        <v>2.9757294654846191</v>
      </c>
      <c r="KY62" s="135">
        <v>2.7865068912506104</v>
      </c>
      <c r="KZ62" s="135">
        <v>2.1944375038146973</v>
      </c>
      <c r="LA62" s="135">
        <v>2.277662992477417</v>
      </c>
      <c r="LB62" s="135">
        <v>2.400294303894043</v>
      </c>
      <c r="LC62" s="135">
        <v>2.1389942169189453</v>
      </c>
      <c r="LD62" s="135">
        <v>1.9926979541778564</v>
      </c>
      <c r="LE62" s="135">
        <v>1.9816446304321289</v>
      </c>
      <c r="LF62" s="135">
        <v>1.9446272850036621</v>
      </c>
      <c r="LG62" s="135">
        <v>1.892179012298584</v>
      </c>
      <c r="LH62" s="135">
        <f t="shared" si="0"/>
        <v>3.1951746145884194</v>
      </c>
      <c r="LI62" s="135">
        <f t="shared" si="1"/>
        <v>2.4904721975326538</v>
      </c>
      <c r="LJ62" s="135">
        <f t="shared" si="2"/>
        <v>2.2024123668670654</v>
      </c>
      <c r="LK62" s="144">
        <f t="shared" si="3"/>
        <v>1.939483642578125</v>
      </c>
    </row>
    <row r="63" spans="1:323" ht="15" customHeight="1">
      <c r="A63" s="114">
        <v>49</v>
      </c>
      <c r="B63" s="115">
        <v>387.50778198242187</v>
      </c>
      <c r="C63" s="116">
        <v>1320.353271484375</v>
      </c>
      <c r="D63" s="117">
        <v>3.407294750213623</v>
      </c>
      <c r="E63" s="116">
        <v>433.8935546875</v>
      </c>
      <c r="F63" s="116">
        <v>1478.7183837890625</v>
      </c>
      <c r="G63" s="117">
        <v>3.4080209732055664</v>
      </c>
      <c r="H63" s="116">
        <v>549.33538818359375</v>
      </c>
      <c r="I63" s="116">
        <v>1723.5330810546875</v>
      </c>
      <c r="J63" s="117">
        <v>3.1374878883361816</v>
      </c>
      <c r="K63" s="116">
        <v>610.4095458984375</v>
      </c>
      <c r="L63" s="116">
        <v>2007.8157958984375</v>
      </c>
      <c r="M63" s="117">
        <v>3.2892928123474121</v>
      </c>
      <c r="N63" s="116">
        <v>786.65997314453125</v>
      </c>
      <c r="O63" s="116">
        <v>2554.507080078125</v>
      </c>
      <c r="P63" s="117">
        <v>3.2472825050354004</v>
      </c>
      <c r="Q63" s="116">
        <v>965.88958740234375</v>
      </c>
      <c r="R63" s="116">
        <v>3046.49658203125</v>
      </c>
      <c r="S63" s="117">
        <v>3.1540837287902832</v>
      </c>
      <c r="T63" s="116">
        <v>1274.09326171875</v>
      </c>
      <c r="U63" s="116">
        <v>3960.80712890625</v>
      </c>
      <c r="V63" s="117">
        <v>3.1087262630462646</v>
      </c>
      <c r="W63" s="116">
        <v>1741.032470703125</v>
      </c>
      <c r="X63" s="116">
        <v>5189.19970703125</v>
      </c>
      <c r="Y63" s="117">
        <v>2.9805300235748291</v>
      </c>
      <c r="Z63" s="116">
        <v>1776.0416259765625</v>
      </c>
      <c r="AA63" s="116">
        <v>5265.259765625</v>
      </c>
      <c r="AB63" s="117">
        <v>2.9646039009094238</v>
      </c>
      <c r="AC63" s="116">
        <v>1866.64892578125</v>
      </c>
      <c r="AD63" s="116">
        <v>5627.5458984375</v>
      </c>
      <c r="AE63" s="117">
        <v>3.0147852897644043</v>
      </c>
      <c r="AF63" s="116">
        <v>2082.19677734375</v>
      </c>
      <c r="AG63" s="116">
        <v>6428.662109375</v>
      </c>
      <c r="AH63" s="117">
        <v>3.08744215965271</v>
      </c>
      <c r="AI63" s="116">
        <v>2352.71923828125</v>
      </c>
      <c r="AJ63" s="116">
        <v>7186.556640625</v>
      </c>
      <c r="AK63" s="117">
        <v>3.054574728012085</v>
      </c>
      <c r="AL63" s="116">
        <v>2520.674072265625</v>
      </c>
      <c r="AM63" s="116">
        <v>7571.509765625</v>
      </c>
      <c r="AN63" s="117">
        <v>3.0037639141082764</v>
      </c>
      <c r="AO63" s="116">
        <v>3082.553466796875</v>
      </c>
      <c r="AP63" s="116">
        <v>8854.83984375</v>
      </c>
      <c r="AQ63" s="117">
        <v>2.8725664615631104</v>
      </c>
      <c r="AR63" s="116">
        <v>3132.01708984375</v>
      </c>
      <c r="AS63" s="116">
        <v>9170.12109375</v>
      </c>
      <c r="AT63" s="117">
        <v>2.9278643131256104</v>
      </c>
      <c r="AU63" s="116">
        <v>3386.89501953125</v>
      </c>
      <c r="AV63" s="116">
        <v>9846.0283203125</v>
      </c>
      <c r="AW63" s="117">
        <v>2.9070959091186523</v>
      </c>
      <c r="AX63" s="116">
        <v>3764.58349609375</v>
      </c>
      <c r="AY63" s="116">
        <v>10500.19140625</v>
      </c>
      <c r="AZ63" s="117">
        <v>2.7892041206359863</v>
      </c>
      <c r="BA63" s="116">
        <v>3884.56201171875</v>
      </c>
      <c r="BB63" s="116">
        <v>10250.03125</v>
      </c>
      <c r="BC63" s="117">
        <v>2.6386580467224121</v>
      </c>
      <c r="BD63" s="116">
        <v>3608.01318359375</v>
      </c>
      <c r="BE63" s="116">
        <v>9491.3984375</v>
      </c>
      <c r="BF63" s="117">
        <v>2.6306440830230713</v>
      </c>
      <c r="BG63" s="116">
        <v>3096.450439453125</v>
      </c>
      <c r="BH63" s="116">
        <v>8644.8486328125</v>
      </c>
      <c r="BI63" s="117">
        <v>2.7918574810028076</v>
      </c>
      <c r="BJ63" s="116">
        <v>2878.158447265625</v>
      </c>
      <c r="BK63" s="116">
        <v>8476.7158203125</v>
      </c>
      <c r="BL63" s="117">
        <v>2.9451873302459717</v>
      </c>
      <c r="BM63" s="116">
        <v>2613.522216796875</v>
      </c>
      <c r="BN63" s="116">
        <v>7771.74072265625</v>
      </c>
      <c r="BO63" s="117">
        <v>2.9736654758453369</v>
      </c>
      <c r="BP63" s="116">
        <v>2507.680908203125</v>
      </c>
      <c r="BQ63" s="116">
        <v>7635.25537109375</v>
      </c>
      <c r="BR63" s="117">
        <v>3.0447475910186768</v>
      </c>
      <c r="BS63" s="116">
        <v>2973.718994140625</v>
      </c>
      <c r="BT63" s="116">
        <v>8408.140625</v>
      </c>
      <c r="BU63" s="117">
        <v>2.8274831771850586</v>
      </c>
      <c r="BV63" s="116">
        <v>3712.70263671875</v>
      </c>
      <c r="BW63" s="116">
        <v>10214.689453125</v>
      </c>
      <c r="BX63" s="117">
        <v>2.7512812614440918</v>
      </c>
      <c r="BY63" s="116">
        <v>4156.0205078125</v>
      </c>
      <c r="BZ63" s="116">
        <v>11074.783203125</v>
      </c>
      <c r="CA63" s="117">
        <v>2.6647565364837646</v>
      </c>
      <c r="CB63" s="116">
        <v>4897.18505859375</v>
      </c>
      <c r="CC63" s="116">
        <v>12011.3369140625</v>
      </c>
      <c r="CD63" s="117">
        <v>2.4527022838592529</v>
      </c>
      <c r="CE63" s="116">
        <v>4369.72021484375</v>
      </c>
      <c r="CF63" s="116">
        <v>11002.5693359375</v>
      </c>
      <c r="CG63" s="117">
        <v>2.5179116725921631</v>
      </c>
      <c r="CH63" s="116">
        <v>5772.96826171875</v>
      </c>
      <c r="CI63" s="116">
        <v>14326.52734375</v>
      </c>
      <c r="CJ63" s="117">
        <v>2.4816570281982422</v>
      </c>
      <c r="CK63" s="116">
        <v>8238.3056640625</v>
      </c>
      <c r="CL63" s="116">
        <v>18760.32421875</v>
      </c>
      <c r="CM63" s="117">
        <v>2.2772066593170166</v>
      </c>
      <c r="CN63" s="116">
        <v>11227.017578125</v>
      </c>
      <c r="CO63" s="116">
        <v>21914.64453125</v>
      </c>
      <c r="CP63" s="117">
        <v>1.951956033706665</v>
      </c>
      <c r="CQ63" s="116">
        <v>13266.0126953125</v>
      </c>
      <c r="CR63" s="116">
        <v>26671.07421875</v>
      </c>
      <c r="CS63" s="117">
        <v>2.010481595993042</v>
      </c>
      <c r="CT63" s="116">
        <v>25982.173828125</v>
      </c>
      <c r="CU63" s="116">
        <v>47558.7734375</v>
      </c>
      <c r="CV63" s="117">
        <v>1.8304386138916016</v>
      </c>
      <c r="CW63" s="116">
        <v>34708.78515625</v>
      </c>
      <c r="CX63" s="116">
        <v>73920.796875</v>
      </c>
      <c r="CY63" s="117">
        <v>2.1297430992126465</v>
      </c>
      <c r="CZ63" s="116">
        <v>44047.20703125</v>
      </c>
      <c r="DA63" s="116">
        <v>98088.7578125</v>
      </c>
      <c r="DB63" s="117">
        <v>2.2269008159637451</v>
      </c>
      <c r="DC63" s="116">
        <v>78815.6953125</v>
      </c>
      <c r="DD63" s="116">
        <v>162821.8125</v>
      </c>
      <c r="DE63" s="117">
        <v>2.0658552646636963</v>
      </c>
      <c r="DF63" s="116">
        <v>149.39213562011719</v>
      </c>
      <c r="DG63" s="116">
        <v>313.48587036132812</v>
      </c>
      <c r="DH63" s="117">
        <v>2.0984094142913818</v>
      </c>
      <c r="DI63" s="116">
        <v>178.24131774902344</v>
      </c>
      <c r="DJ63" s="116">
        <v>364.734130859375</v>
      </c>
      <c r="DK63" s="117">
        <v>2.0462939739227295</v>
      </c>
      <c r="DL63" s="116">
        <v>217.07400512695312</v>
      </c>
      <c r="DM63" s="116">
        <v>465.40737915039062</v>
      </c>
      <c r="DN63" s="117">
        <v>2.1440033912658691</v>
      </c>
      <c r="DO63" s="116">
        <v>246.14823913574219</v>
      </c>
      <c r="DP63" s="116">
        <v>550.462158203125</v>
      </c>
      <c r="DQ63" s="117">
        <v>2.2363035678863525</v>
      </c>
      <c r="DR63" s="116">
        <v>251.08360290527344</v>
      </c>
      <c r="DS63" s="116">
        <v>558.02337646484375</v>
      </c>
      <c r="DT63" s="117">
        <v>2.2224605083465576</v>
      </c>
      <c r="DU63" s="116">
        <v>262.51104736328125</v>
      </c>
      <c r="DV63" s="116">
        <v>599.0155029296875</v>
      </c>
      <c r="DW63" s="117">
        <v>2.2818677425384521</v>
      </c>
      <c r="DX63" s="116">
        <v>279.07415771484375</v>
      </c>
      <c r="DY63" s="116">
        <v>648.11749267578125</v>
      </c>
      <c r="DZ63" s="117">
        <v>2.3223845958709717</v>
      </c>
      <c r="EA63" s="116">
        <v>308.0640869140625</v>
      </c>
      <c r="EB63" s="116">
        <v>696.93951416015625</v>
      </c>
      <c r="EC63" s="117">
        <v>2.262319803237915</v>
      </c>
      <c r="ED63" s="116">
        <v>344.01589965820313</v>
      </c>
      <c r="EE63" s="118">
        <v>796.22271728515625</v>
      </c>
      <c r="EF63" s="119">
        <v>2.3144938945770264</v>
      </c>
      <c r="EG63" s="115">
        <v>385.722412109375</v>
      </c>
      <c r="EH63" s="116">
        <v>875.8759765625</v>
      </c>
      <c r="EI63" s="117">
        <v>2.2707417011260986</v>
      </c>
      <c r="EJ63" s="116">
        <v>402.8031005859375</v>
      </c>
      <c r="EK63" s="116">
        <v>973.3509521484375</v>
      </c>
      <c r="EL63" s="117">
        <v>2.4164435863494873</v>
      </c>
      <c r="EM63" s="116">
        <v>456.05093383789062</v>
      </c>
      <c r="EN63" s="116">
        <v>1075.4072265625</v>
      </c>
      <c r="EO63" s="117">
        <v>2.3580858707427979</v>
      </c>
      <c r="EP63" s="116">
        <v>486.69155883789062</v>
      </c>
      <c r="EQ63" s="116">
        <v>1171.06005859375</v>
      </c>
      <c r="ER63" s="117">
        <v>2.4061646461486816</v>
      </c>
      <c r="ES63" s="116">
        <v>550.96240234375</v>
      </c>
      <c r="ET63" s="116">
        <v>1311.9862060546875</v>
      </c>
      <c r="EU63" s="117">
        <v>2.3812627792358398</v>
      </c>
      <c r="EV63" s="116">
        <v>590.74041748046875</v>
      </c>
      <c r="EW63" s="116">
        <v>1422.1121826171875</v>
      </c>
      <c r="EX63" s="117">
        <v>2.4073386192321777</v>
      </c>
      <c r="EY63" s="116">
        <v>646.49859619140625</v>
      </c>
      <c r="EZ63" s="116">
        <v>1545.3760986328125</v>
      </c>
      <c r="FA63" s="117">
        <v>2.3903782367706299</v>
      </c>
      <c r="FB63" s="116">
        <v>680.5548095703125</v>
      </c>
      <c r="FC63" s="116">
        <v>1679.5023193359375</v>
      </c>
      <c r="FD63" s="117">
        <v>2.4678428173065186</v>
      </c>
      <c r="FE63" s="116">
        <v>746.2723388671875</v>
      </c>
      <c r="FF63" s="116">
        <v>1807.7747802734375</v>
      </c>
      <c r="FG63" s="117">
        <v>2.4224061965942383</v>
      </c>
      <c r="FH63" s="116">
        <v>803.71832275390625</v>
      </c>
      <c r="FI63" s="116">
        <v>1939.944091796875</v>
      </c>
      <c r="FJ63" s="117">
        <v>2.4137113094329834</v>
      </c>
      <c r="FK63" s="116">
        <v>918.81878662109375</v>
      </c>
      <c r="FL63" s="116">
        <v>2132.52490234375</v>
      </c>
      <c r="FM63" s="117">
        <v>2.320941686630249</v>
      </c>
      <c r="FN63" s="116">
        <v>1074.6083984375</v>
      </c>
      <c r="FO63" s="116">
        <v>2391.201416015625</v>
      </c>
      <c r="FP63" s="117">
        <v>2.2251839637756348</v>
      </c>
      <c r="FQ63" s="116">
        <v>1212.016357421875</v>
      </c>
      <c r="FR63" s="116">
        <v>2648.42333984375</v>
      </c>
      <c r="FS63" s="117">
        <v>2.1851382255554199</v>
      </c>
      <c r="FT63" s="116">
        <v>1349.1270751953125</v>
      </c>
      <c r="FU63" s="116">
        <v>2889.617919921875</v>
      </c>
      <c r="FV63" s="117">
        <v>2.1418426036834717</v>
      </c>
      <c r="FW63" s="116">
        <v>1489.709228515625</v>
      </c>
      <c r="FX63" s="116">
        <v>3215.17626953125</v>
      </c>
      <c r="FY63" s="117">
        <v>2.1582574844360352</v>
      </c>
      <c r="FZ63" s="116">
        <v>1645.8450927734375</v>
      </c>
      <c r="GA63" s="116">
        <v>3599.625244140625</v>
      </c>
      <c r="GB63" s="117">
        <v>2.187098503112793</v>
      </c>
      <c r="GC63" s="116">
        <v>1915.6800537109375</v>
      </c>
      <c r="GD63" s="116">
        <v>4084.39453125</v>
      </c>
      <c r="GE63" s="117">
        <v>2.1320860385894775</v>
      </c>
      <c r="GF63" s="116">
        <v>2179.57275390625</v>
      </c>
      <c r="GG63" s="116">
        <v>4702.71337890625</v>
      </c>
      <c r="GH63" s="117">
        <v>2.1576309204101562</v>
      </c>
      <c r="GI63" s="116">
        <v>2485.162109375</v>
      </c>
      <c r="GJ63" s="116">
        <v>5396.1708984375</v>
      </c>
      <c r="GK63" s="117">
        <v>2.1713557243347168</v>
      </c>
      <c r="GL63" s="116">
        <v>2970.547119140625</v>
      </c>
      <c r="GM63" s="116">
        <v>5963.93896484375</v>
      </c>
      <c r="GN63" s="117">
        <v>2.0076904296875</v>
      </c>
      <c r="GO63" s="116">
        <v>3478.005615234375</v>
      </c>
      <c r="GP63" s="116">
        <v>6925.87353515625</v>
      </c>
      <c r="GQ63" s="117">
        <v>1.9913347959518433</v>
      </c>
      <c r="GR63" s="116">
        <v>3806.068603515625</v>
      </c>
      <c r="GS63" s="116">
        <v>7768.9384765625</v>
      </c>
      <c r="GT63" s="117">
        <v>2.0411977767944336</v>
      </c>
      <c r="GU63" s="116">
        <v>4373.64306640625</v>
      </c>
      <c r="GV63" s="116">
        <v>8689.1298828125</v>
      </c>
      <c r="GW63" s="117">
        <v>1.9867030382156372</v>
      </c>
      <c r="GX63" s="116">
        <v>5108.6728515625</v>
      </c>
      <c r="GY63" s="116">
        <v>9717.70703125</v>
      </c>
      <c r="GZ63" s="117">
        <v>1.9021979570388794</v>
      </c>
      <c r="HA63" s="116">
        <v>5995.9541015625</v>
      </c>
      <c r="HB63" s="116">
        <v>11046.984375</v>
      </c>
      <c r="HC63" s="117">
        <v>1.8424063920974731</v>
      </c>
      <c r="HD63" s="116">
        <v>6260.53662109375</v>
      </c>
      <c r="HE63" s="116">
        <v>12505.7080078125</v>
      </c>
      <c r="HF63" s="117">
        <v>1.9975457191467285</v>
      </c>
      <c r="HG63" s="116">
        <v>6745.13671875</v>
      </c>
      <c r="HH63" s="116">
        <v>13272.5302734375</v>
      </c>
      <c r="HI63" s="117">
        <v>1.9677184820175171</v>
      </c>
      <c r="HJ63" s="116">
        <v>7043.27880859375</v>
      </c>
      <c r="HK63" s="116">
        <v>14102.9375</v>
      </c>
      <c r="HL63" s="117">
        <v>2.0023255348205566</v>
      </c>
      <c r="HM63" s="116">
        <v>7369.64306640625</v>
      </c>
      <c r="HN63" s="116">
        <v>14832.4697265625</v>
      </c>
      <c r="HO63" s="117">
        <v>2.0126442909240723</v>
      </c>
      <c r="HP63" s="116">
        <v>7661.623046875</v>
      </c>
      <c r="HQ63" s="116">
        <v>15314.3837890625</v>
      </c>
      <c r="HR63" s="117">
        <v>1.9988433122634888</v>
      </c>
      <c r="HS63" s="116">
        <v>7890.390625</v>
      </c>
      <c r="HT63" s="116">
        <v>15768.8828125</v>
      </c>
      <c r="HU63" s="117">
        <v>1.9984920024871826</v>
      </c>
      <c r="HV63" s="116">
        <v>8354.6103515625</v>
      </c>
      <c r="HW63" s="116">
        <v>16761.48828125</v>
      </c>
      <c r="HX63" s="117">
        <v>2.006256103515625</v>
      </c>
      <c r="HY63" s="116">
        <v>8919.6318359375</v>
      </c>
      <c r="HZ63" s="116">
        <v>17767.0703125</v>
      </c>
      <c r="IA63" s="117">
        <v>1.9919062852859497</v>
      </c>
      <c r="IB63" s="116">
        <v>9324.86328125</v>
      </c>
      <c r="IC63" s="116">
        <v>18354.951171875</v>
      </c>
      <c r="ID63" s="117">
        <v>1.9683881998062134</v>
      </c>
      <c r="IE63" s="116">
        <v>9578.556640625</v>
      </c>
      <c r="IF63" s="116">
        <v>18741.19921875</v>
      </c>
      <c r="IG63" s="117">
        <v>1.9565786123275757</v>
      </c>
      <c r="IH63" s="116">
        <v>9691.2412109375</v>
      </c>
      <c r="II63" s="116">
        <v>19048.89453125</v>
      </c>
      <c r="IJ63" s="117">
        <v>1.9655784368515015</v>
      </c>
      <c r="IK63" s="116">
        <v>9794.3779296875</v>
      </c>
      <c r="IL63" s="116">
        <v>19281.599609375</v>
      </c>
      <c r="IM63" s="117">
        <v>1.9686394929885864</v>
      </c>
      <c r="IN63" s="115">
        <v>10048.9501953125</v>
      </c>
      <c r="IO63" s="116">
        <v>19848.54296875</v>
      </c>
      <c r="IP63" s="117">
        <v>1.975185751914978</v>
      </c>
      <c r="IQ63" s="116">
        <v>10412.2509765625</v>
      </c>
      <c r="IR63" s="116">
        <v>20248.197265625</v>
      </c>
      <c r="IS63" s="117">
        <v>1.9446512460708618</v>
      </c>
      <c r="IT63" s="116">
        <v>10698.748046875</v>
      </c>
      <c r="IU63" s="116">
        <v>20871.8125</v>
      </c>
      <c r="IV63" s="117">
        <v>1.9508649110794067</v>
      </c>
      <c r="IW63" s="116">
        <v>11097.205078125</v>
      </c>
      <c r="IX63" s="116">
        <v>21455.6171875</v>
      </c>
      <c r="IY63" s="117">
        <v>1.9334253072738647</v>
      </c>
      <c r="IZ63" s="116">
        <v>11470.8837890625</v>
      </c>
      <c r="JA63" s="116">
        <v>22295.57421875</v>
      </c>
      <c r="JB63" s="117">
        <v>1.9436666965484619</v>
      </c>
      <c r="JC63" s="116">
        <v>11851.6171875</v>
      </c>
      <c r="JD63" s="116">
        <v>23036.63671875</v>
      </c>
      <c r="JE63" s="117">
        <v>1.9437546730041504</v>
      </c>
      <c r="JF63" s="116">
        <v>12241.814453125</v>
      </c>
      <c r="JG63" s="116">
        <v>23706.48046875</v>
      </c>
      <c r="JH63" s="117">
        <v>1.9365168809890747</v>
      </c>
      <c r="JI63" s="116">
        <v>12789.509765625</v>
      </c>
      <c r="JJ63" s="116">
        <v>24438.48046875</v>
      </c>
      <c r="JK63" s="117">
        <v>1.9108222723007202</v>
      </c>
      <c r="JL63" s="116">
        <v>13063.0244140625</v>
      </c>
      <c r="JM63" s="116">
        <v>25545.810546875</v>
      </c>
      <c r="JN63" s="117">
        <v>1.9555816650390625</v>
      </c>
      <c r="JO63" s="116">
        <v>13438.751953125</v>
      </c>
      <c r="JP63" s="116">
        <v>26240.783203125</v>
      </c>
      <c r="JQ63" s="117">
        <v>1.9526205062866211</v>
      </c>
      <c r="JR63" s="116">
        <v>13884.7294921875</v>
      </c>
      <c r="JS63" s="116">
        <v>26721.564453125</v>
      </c>
      <c r="JT63" s="117">
        <v>1.924528956413269</v>
      </c>
      <c r="JU63" s="116">
        <v>14902.4990234375</v>
      </c>
      <c r="JV63" s="116">
        <v>28638.72265625</v>
      </c>
      <c r="JW63" s="117">
        <v>1.9217395782470703</v>
      </c>
      <c r="JX63" s="116">
        <v>15412.5771484375</v>
      </c>
      <c r="JY63" s="116">
        <v>29749.25</v>
      </c>
      <c r="JZ63" s="117">
        <v>1.9301930665969849</v>
      </c>
      <c r="KA63" s="116">
        <v>15539.578125</v>
      </c>
      <c r="KB63" s="116">
        <v>30394.85546875</v>
      </c>
      <c r="KC63" s="117">
        <v>1.9559639692306519</v>
      </c>
      <c r="KD63" s="116">
        <v>16223.0048828125</v>
      </c>
      <c r="KE63" s="116">
        <v>30249.5546875</v>
      </c>
      <c r="KF63" s="117">
        <v>1.8646086454391479</v>
      </c>
      <c r="KG63" s="116">
        <v>16584.015625</v>
      </c>
      <c r="KH63" s="116">
        <v>31256.107421875</v>
      </c>
      <c r="KI63" s="117">
        <v>1.884712815284729</v>
      </c>
      <c r="KJ63" s="116">
        <v>16973.828125</v>
      </c>
      <c r="KK63" s="116">
        <v>32331.828125</v>
      </c>
      <c r="KL63" s="117">
        <v>1.9048047065734863</v>
      </c>
      <c r="KM63" s="116">
        <v>17402.30078125</v>
      </c>
      <c r="KN63" s="116">
        <v>32896.7734375</v>
      </c>
      <c r="KO63" s="117">
        <v>1.890369176864624</v>
      </c>
      <c r="KP63" s="116">
        <v>17826.30078125</v>
      </c>
      <c r="KQ63" s="116">
        <v>32996.39453125</v>
      </c>
      <c r="KR63" s="117">
        <v>1.8509950637817383</v>
      </c>
      <c r="KS63" s="116">
        <v>17956.962890625</v>
      </c>
      <c r="KT63" s="116">
        <v>33304.49609375</v>
      </c>
      <c r="KU63" s="117">
        <v>1.8546842336654663</v>
      </c>
      <c r="KV63" s="134">
        <v>3.4076578617095947</v>
      </c>
      <c r="KW63" s="135">
        <v>3.1873745918273926</v>
      </c>
      <c r="KX63" s="135">
        <v>2.9602429866790771</v>
      </c>
      <c r="KY63" s="135">
        <v>2.7720983028411865</v>
      </c>
      <c r="KZ63" s="135">
        <v>2.1590559482574463</v>
      </c>
      <c r="LA63" s="135">
        <v>2.2517313957214355</v>
      </c>
      <c r="LB63" s="135">
        <v>2.3793315887451172</v>
      </c>
      <c r="LC63" s="135">
        <v>2.1173632144927979</v>
      </c>
      <c r="LD63" s="135">
        <v>1.9715132713317871</v>
      </c>
      <c r="LE63" s="135">
        <v>1.9598884582519531</v>
      </c>
      <c r="LF63" s="135">
        <v>1.9296330213546753</v>
      </c>
      <c r="LG63" s="135">
        <v>1.8771132230758667</v>
      </c>
      <c r="LH63" s="135">
        <f t="shared" si="0"/>
        <v>3.185091813405355</v>
      </c>
      <c r="LI63" s="135">
        <f t="shared" si="1"/>
        <v>2.4655771255493164</v>
      </c>
      <c r="LJ63" s="135">
        <f t="shared" si="2"/>
        <v>2.1799848675727844</v>
      </c>
      <c r="LK63" s="144">
        <f t="shared" si="3"/>
        <v>1.9222115675608318</v>
      </c>
    </row>
    <row r="64" spans="1:323" ht="15" customHeight="1">
      <c r="A64" s="114">
        <v>50</v>
      </c>
      <c r="B64" s="115">
        <v>393.38021850585937</v>
      </c>
      <c r="C64" s="116">
        <v>1338.9520263671875</v>
      </c>
      <c r="D64" s="117">
        <v>3.4037096500396729</v>
      </c>
      <c r="E64" s="116">
        <v>440.89468383789062</v>
      </c>
      <c r="F64" s="116">
        <v>1499.545166015625</v>
      </c>
      <c r="G64" s="117">
        <v>3.4011414051055908</v>
      </c>
      <c r="H64" s="116">
        <v>558.6224365234375</v>
      </c>
      <c r="I64" s="116">
        <v>1746.9241943359375</v>
      </c>
      <c r="J64" s="117">
        <v>3.1272001266479492</v>
      </c>
      <c r="K64" s="116">
        <v>620.03814697265625</v>
      </c>
      <c r="L64" s="116">
        <v>2035.6678466796875</v>
      </c>
      <c r="M64" s="117">
        <v>3.2831332683563232</v>
      </c>
      <c r="N64" s="116">
        <v>799.37237548828125</v>
      </c>
      <c r="O64" s="116">
        <v>2589.737060546875</v>
      </c>
      <c r="P64" s="117">
        <v>3.2397129535675049</v>
      </c>
      <c r="Q64" s="116">
        <v>983.28814697265625</v>
      </c>
      <c r="R64" s="116">
        <v>3087.935791015625</v>
      </c>
      <c r="S64" s="117">
        <v>3.1404180526733398</v>
      </c>
      <c r="T64" s="116">
        <v>1294.768310546875</v>
      </c>
      <c r="U64" s="116">
        <v>4014.3349609375</v>
      </c>
      <c r="V64" s="117">
        <v>3.1004271507263184</v>
      </c>
      <c r="W64" s="116">
        <v>1772.6788330078125</v>
      </c>
      <c r="X64" s="116">
        <v>5257.84814453125</v>
      </c>
      <c r="Y64" s="117">
        <v>2.9660465717315674</v>
      </c>
      <c r="Z64" s="116">
        <v>1808.6019287109375</v>
      </c>
      <c r="AA64" s="116">
        <v>5334.72021484375</v>
      </c>
      <c r="AB64" s="117">
        <v>2.9496376514434814</v>
      </c>
      <c r="AC64" s="116">
        <v>1898.8341064453125</v>
      </c>
      <c r="AD64" s="116">
        <v>5702.44287109375</v>
      </c>
      <c r="AE64" s="117">
        <v>3.0031285285949707</v>
      </c>
      <c r="AF64" s="116">
        <v>2115.803955078125</v>
      </c>
      <c r="AG64" s="116">
        <v>6515.2548828125</v>
      </c>
      <c r="AH64" s="117">
        <v>3.0793282985687256</v>
      </c>
      <c r="AI64" s="116">
        <v>2391.4765625</v>
      </c>
      <c r="AJ64" s="116">
        <v>7282.84716796875</v>
      </c>
      <c r="AK64" s="117">
        <v>3.045335054397583</v>
      </c>
      <c r="AL64" s="116">
        <v>2560.1572265625</v>
      </c>
      <c r="AM64" s="116">
        <v>7672.13232421875</v>
      </c>
      <c r="AN64" s="117">
        <v>2.9967427253723145</v>
      </c>
      <c r="AO64" s="116">
        <v>3146.230712890625</v>
      </c>
      <c r="AP64" s="116">
        <v>8969.65234375</v>
      </c>
      <c r="AQ64" s="117">
        <v>2.8509202003479004</v>
      </c>
      <c r="AR64" s="116">
        <v>3196.056640625</v>
      </c>
      <c r="AS64" s="116">
        <v>9290.2451171875</v>
      </c>
      <c r="AT64" s="117">
        <v>2.9067835807800293</v>
      </c>
      <c r="AU64" s="116">
        <v>3455.431884765625</v>
      </c>
      <c r="AV64" s="116">
        <v>9974.529296875</v>
      </c>
      <c r="AW64" s="117">
        <v>2.8866231441497803</v>
      </c>
      <c r="AX64" s="116">
        <v>3840.69677734375</v>
      </c>
      <c r="AY64" s="116">
        <v>10634.146484375</v>
      </c>
      <c r="AZ64" s="117">
        <v>2.7688064575195313</v>
      </c>
      <c r="BA64" s="116">
        <v>3962.83984375</v>
      </c>
      <c r="BB64" s="116">
        <v>10376.5615234375</v>
      </c>
      <c r="BC64" s="117">
        <v>2.6184661388397217</v>
      </c>
      <c r="BD64" s="116">
        <v>3675.56640625</v>
      </c>
      <c r="BE64" s="116">
        <v>9608.3935546875</v>
      </c>
      <c r="BF64" s="117">
        <v>2.6141259670257568</v>
      </c>
      <c r="BG64" s="116">
        <v>3146.803955078125</v>
      </c>
      <c r="BH64" s="116">
        <v>8755.3134765625</v>
      </c>
      <c r="BI64" s="117">
        <v>2.78228759765625</v>
      </c>
      <c r="BJ64" s="116">
        <v>2919.774169921875</v>
      </c>
      <c r="BK64" s="116">
        <v>8588.2705078125</v>
      </c>
      <c r="BL64" s="117">
        <v>2.9414160251617432</v>
      </c>
      <c r="BM64" s="116">
        <v>2651.759033203125</v>
      </c>
      <c r="BN64" s="116">
        <v>7874.5224609375</v>
      </c>
      <c r="BO64" s="117">
        <v>2.9695467948913574</v>
      </c>
      <c r="BP64" s="116">
        <v>2545.9482421875</v>
      </c>
      <c r="BQ64" s="116">
        <v>7737.423828125</v>
      </c>
      <c r="BR64" s="117">
        <v>3.0391128063201904</v>
      </c>
      <c r="BS64" s="116">
        <v>3032.756591796875</v>
      </c>
      <c r="BT64" s="116">
        <v>8516.2412109375</v>
      </c>
      <c r="BU64" s="117">
        <v>2.8080859184265137</v>
      </c>
      <c r="BV64" s="116">
        <v>3782.9501953125</v>
      </c>
      <c r="BW64" s="116">
        <v>10344.029296875</v>
      </c>
      <c r="BX64" s="117">
        <v>2.7343816757202148</v>
      </c>
      <c r="BY64" s="116">
        <v>4230.21728515625</v>
      </c>
      <c r="BZ64" s="116">
        <v>11212.41796875</v>
      </c>
      <c r="CA64" s="117">
        <v>2.6505537033081055</v>
      </c>
      <c r="CB64" s="116">
        <v>5004.22412109375</v>
      </c>
      <c r="CC64" s="116">
        <v>12152.5537109375</v>
      </c>
      <c r="CD64" s="117">
        <v>2.4284591674804687</v>
      </c>
      <c r="CE64" s="116">
        <v>4463.47509765625</v>
      </c>
      <c r="CF64" s="116">
        <v>11134.2919921875</v>
      </c>
      <c r="CG64" s="117">
        <v>2.4945342540740967</v>
      </c>
      <c r="CH64" s="116">
        <v>5901.55810546875</v>
      </c>
      <c r="CI64" s="116">
        <v>14496.31640625</v>
      </c>
      <c r="CJ64" s="117">
        <v>2.4563541412353516</v>
      </c>
      <c r="CK64" s="116">
        <v>8442.0458984375</v>
      </c>
      <c r="CL64" s="116">
        <v>18968.736328125</v>
      </c>
      <c r="CM64" s="117">
        <v>2.2469358444213867</v>
      </c>
      <c r="CN64" s="116">
        <v>11631.419921875</v>
      </c>
      <c r="CO64" s="116">
        <v>22124.376953125</v>
      </c>
      <c r="CP64" s="117">
        <v>1.9021217823028564</v>
      </c>
      <c r="CQ64" s="116">
        <v>13626.7861328125</v>
      </c>
      <c r="CR64" s="116">
        <v>26935.62890625</v>
      </c>
      <c r="CS64" s="117">
        <v>1.9766677618026733</v>
      </c>
      <c r="CT64" s="116">
        <v>26897.328125</v>
      </c>
      <c r="CU64" s="116">
        <v>47981.16796875</v>
      </c>
      <c r="CV64" s="117">
        <v>1.7838637828826904</v>
      </c>
      <c r="CW64" s="116">
        <v>35654.9921875</v>
      </c>
      <c r="CX64" s="116">
        <v>74695.6328125</v>
      </c>
      <c r="CY64" s="117">
        <v>2.0949559211730957</v>
      </c>
      <c r="CZ64" s="116">
        <v>45103.07421875</v>
      </c>
      <c r="DA64" s="116">
        <v>99159.09375</v>
      </c>
      <c r="DB64" s="117">
        <v>2.1984996795654297</v>
      </c>
      <c r="DC64" s="116">
        <v>81545.140625</v>
      </c>
      <c r="DD64" s="116">
        <v>164474.84375</v>
      </c>
      <c r="DE64" s="117">
        <v>2.0169789791107178</v>
      </c>
      <c r="DF64" s="116">
        <v>153.19480895996094</v>
      </c>
      <c r="DG64" s="116">
        <v>316.72994995117187</v>
      </c>
      <c r="DH64" s="117">
        <v>2.0674979686737061</v>
      </c>
      <c r="DI64" s="116">
        <v>183.45829772949219</v>
      </c>
      <c r="DJ64" s="116">
        <v>368.41201782226562</v>
      </c>
      <c r="DK64" s="117">
        <v>2.0081512928009033</v>
      </c>
      <c r="DL64" s="116">
        <v>222.81282043457031</v>
      </c>
      <c r="DM64" s="116">
        <v>470.31683349609375</v>
      </c>
      <c r="DN64" s="117">
        <v>2.1108157634735107</v>
      </c>
      <c r="DO64" s="116">
        <v>251.57841491699219</v>
      </c>
      <c r="DP64" s="116">
        <v>556.494384765625</v>
      </c>
      <c r="DQ64" s="117">
        <v>2.2120115756988525</v>
      </c>
      <c r="DR64" s="116">
        <v>256.5228271484375</v>
      </c>
      <c r="DS64" s="116">
        <v>564.1080322265625</v>
      </c>
      <c r="DT64" s="117">
        <v>2.1990559101104736</v>
      </c>
      <c r="DU64" s="116">
        <v>268.107177734375</v>
      </c>
      <c r="DV64" s="116">
        <v>605.68988037109375</v>
      </c>
      <c r="DW64" s="117">
        <v>2.2591333389282227</v>
      </c>
      <c r="DX64" s="116">
        <v>284.99810791015625</v>
      </c>
      <c r="DY64" s="116">
        <v>655.4393310546875</v>
      </c>
      <c r="DZ64" s="117">
        <v>2.299802303314209</v>
      </c>
      <c r="EA64" s="116">
        <v>314.91232299804687</v>
      </c>
      <c r="EB64" s="116">
        <v>704.64886474609375</v>
      </c>
      <c r="EC64" s="117">
        <v>2.2376034259796143</v>
      </c>
      <c r="ED64" s="116">
        <v>351.7347412109375</v>
      </c>
      <c r="EE64" s="118">
        <v>805.18994140625</v>
      </c>
      <c r="EF64" s="119">
        <v>2.2891964912414551</v>
      </c>
      <c r="EG64" s="115">
        <v>393.629150390625</v>
      </c>
      <c r="EH64" s="116">
        <v>885.60028076171875</v>
      </c>
      <c r="EI64" s="117">
        <v>2.2498340606689453</v>
      </c>
      <c r="EJ64" s="116">
        <v>411.03738403320312</v>
      </c>
      <c r="EK64" s="116">
        <v>984.67999267578125</v>
      </c>
      <c r="EL64" s="117">
        <v>2.3955972194671631</v>
      </c>
      <c r="EM64" s="116">
        <v>465.24118041992187</v>
      </c>
      <c r="EN64" s="116">
        <v>1087.70263671875</v>
      </c>
      <c r="EO64" s="117">
        <v>2.337932825088501</v>
      </c>
      <c r="EP64" s="116">
        <v>496.182373046875</v>
      </c>
      <c r="EQ64" s="116">
        <v>1184.65283203125</v>
      </c>
      <c r="ER64" s="117">
        <v>2.3875350952148437</v>
      </c>
      <c r="ES64" s="116">
        <v>562.6671142578125</v>
      </c>
      <c r="ET64" s="116">
        <v>1327.090087890625</v>
      </c>
      <c r="EU64" s="117">
        <v>2.3585705757141113</v>
      </c>
      <c r="EV64" s="116">
        <v>602.16339111328125</v>
      </c>
      <c r="EW64" s="116">
        <v>1438.6258544921875</v>
      </c>
      <c r="EX64" s="117">
        <v>2.3890955448150635</v>
      </c>
      <c r="EY64" s="116">
        <v>658.74993896484375</v>
      </c>
      <c r="EZ64" s="116">
        <v>1563.2315673828125</v>
      </c>
      <c r="FA64" s="117">
        <v>2.3730273246765137</v>
      </c>
      <c r="FB64" s="116">
        <v>692.9580078125</v>
      </c>
      <c r="FC64" s="116">
        <v>1699.3575439453125</v>
      </c>
      <c r="FD64" s="117">
        <v>2.4523239135742187</v>
      </c>
      <c r="FE64" s="116">
        <v>760.3797607421875</v>
      </c>
      <c r="FF64" s="116">
        <v>1828.8642578125</v>
      </c>
      <c r="FG64" s="117">
        <v>2.4051985740661621</v>
      </c>
      <c r="FH64" s="116">
        <v>819.52935791015625</v>
      </c>
      <c r="FI64" s="116">
        <v>1962.5111083984375</v>
      </c>
      <c r="FJ64" s="117">
        <v>2.3946807384490967</v>
      </c>
      <c r="FK64" s="116">
        <v>939.0926513671875</v>
      </c>
      <c r="FL64" s="116">
        <v>2156.59716796875</v>
      </c>
      <c r="FM64" s="117">
        <v>2.29646897315979</v>
      </c>
      <c r="FN64" s="116">
        <v>1101.844970703125</v>
      </c>
      <c r="FO64" s="116">
        <v>2417.26171875</v>
      </c>
      <c r="FP64" s="117">
        <v>2.1938309669494629</v>
      </c>
      <c r="FQ64" s="116">
        <v>1241.5625</v>
      </c>
      <c r="FR64" s="116">
        <v>2676.857421875</v>
      </c>
      <c r="FS64" s="117">
        <v>2.1560392379760742</v>
      </c>
      <c r="FT64" s="116">
        <v>1382.59912109375</v>
      </c>
      <c r="FU64" s="116">
        <v>2920.09423828125</v>
      </c>
      <c r="FV64" s="117">
        <v>2.112032413482666</v>
      </c>
      <c r="FW64" s="116">
        <v>1524.1727294921875</v>
      </c>
      <c r="FX64" s="116">
        <v>3249.342529296875</v>
      </c>
      <c r="FY64" s="117">
        <v>2.1318728923797607</v>
      </c>
      <c r="FZ64" s="116">
        <v>1679.587646484375</v>
      </c>
      <c r="GA64" s="116">
        <v>3638.3642578125</v>
      </c>
      <c r="GB64" s="117">
        <v>2.1662247180938721</v>
      </c>
      <c r="GC64" s="116">
        <v>1954.318603515625</v>
      </c>
      <c r="GD64" s="116">
        <v>4127.3837890625</v>
      </c>
      <c r="GE64" s="117">
        <v>2.1119298934936523</v>
      </c>
      <c r="GF64" s="116">
        <v>2218.701904296875</v>
      </c>
      <c r="GG64" s="116">
        <v>4752.78564453125</v>
      </c>
      <c r="GH64" s="117">
        <v>2.1421470642089844</v>
      </c>
      <c r="GI64" s="116">
        <v>2525.44580078125</v>
      </c>
      <c r="GJ64" s="116">
        <v>5453.990234375</v>
      </c>
      <c r="GK64" s="117">
        <v>2.1596148014068604</v>
      </c>
      <c r="GL64" s="116">
        <v>3031.483642578125</v>
      </c>
      <c r="GM64" s="116">
        <v>6023.19970703125</v>
      </c>
      <c r="GN64" s="117">
        <v>1.9868818521499634</v>
      </c>
      <c r="GO64" s="116">
        <v>3551.536376953125</v>
      </c>
      <c r="GP64" s="116">
        <v>6994.095703125</v>
      </c>
      <c r="GQ64" s="117">
        <v>1.9693155288696289</v>
      </c>
      <c r="GR64" s="116">
        <v>3872.347412109375</v>
      </c>
      <c r="GS64" s="116">
        <v>7847.53466796875</v>
      </c>
      <c r="GT64" s="117">
        <v>2.026557445526123</v>
      </c>
      <c r="GU64" s="116">
        <v>4454.5712890625</v>
      </c>
      <c r="GV64" s="116">
        <v>8774.6328125</v>
      </c>
      <c r="GW64" s="117">
        <v>1.969804048538208</v>
      </c>
      <c r="GX64" s="116">
        <v>5208.751953125</v>
      </c>
      <c r="GY64" s="116">
        <v>9808.88671875</v>
      </c>
      <c r="GZ64" s="117">
        <v>1.8831548690795898</v>
      </c>
      <c r="HA64" s="116">
        <v>6131.53857421875</v>
      </c>
      <c r="HB64" s="116">
        <v>11146.6455078125</v>
      </c>
      <c r="HC64" s="117">
        <v>1.8179198503494263</v>
      </c>
      <c r="HD64" s="116">
        <v>6402.05810546875</v>
      </c>
      <c r="HE64" s="116">
        <v>12629.203125</v>
      </c>
      <c r="HF64" s="117">
        <v>1.9726786613464355</v>
      </c>
      <c r="HG64" s="116">
        <v>6866.8310546875</v>
      </c>
      <c r="HH64" s="116">
        <v>13401.8544921875</v>
      </c>
      <c r="HI64" s="117">
        <v>1.9516797065734863</v>
      </c>
      <c r="HJ64" s="116">
        <v>7184.9970703125</v>
      </c>
      <c r="HK64" s="116">
        <v>14242.724609375</v>
      </c>
      <c r="HL64" s="117">
        <v>1.982286810874939</v>
      </c>
      <c r="HM64" s="116">
        <v>7524.80029296875</v>
      </c>
      <c r="HN64" s="116">
        <v>14980.1865234375</v>
      </c>
      <c r="HO64" s="117">
        <v>1.9907753467559814</v>
      </c>
      <c r="HP64" s="116">
        <v>7819.96875</v>
      </c>
      <c r="HQ64" s="116">
        <v>15465.861328125</v>
      </c>
      <c r="HR64" s="117">
        <v>1.9777395725250244</v>
      </c>
      <c r="HS64" s="116">
        <v>8054.2685546875</v>
      </c>
      <c r="HT64" s="116">
        <v>15924.84375</v>
      </c>
      <c r="HU64" s="117">
        <v>1.9771929979324341</v>
      </c>
      <c r="HV64" s="116">
        <v>8545.2314453125</v>
      </c>
      <c r="HW64" s="116">
        <v>16927.732421875</v>
      </c>
      <c r="HX64" s="117">
        <v>1.9809565544128418</v>
      </c>
      <c r="HY64" s="116">
        <v>9109.69921875</v>
      </c>
      <c r="HZ64" s="116">
        <v>17942.111328125</v>
      </c>
      <c r="IA64" s="117">
        <v>1.9695613384246826</v>
      </c>
      <c r="IB64" s="116">
        <v>9518.166015625</v>
      </c>
      <c r="IC64" s="116">
        <v>18533.623046875</v>
      </c>
      <c r="ID64" s="117">
        <v>1.9471842050552368</v>
      </c>
      <c r="IE64" s="116">
        <v>9783.068359375</v>
      </c>
      <c r="IF64" s="116">
        <v>18922.400390625</v>
      </c>
      <c r="IG64" s="117">
        <v>1.9341989755630493</v>
      </c>
      <c r="IH64" s="116">
        <v>9888.39453125</v>
      </c>
      <c r="II64" s="116">
        <v>19234.07421875</v>
      </c>
      <c r="IJ64" s="117">
        <v>1.9451159238815308</v>
      </c>
      <c r="IK64" s="116">
        <v>9991.2548828125</v>
      </c>
      <c r="IL64" s="116">
        <v>19469.3828125</v>
      </c>
      <c r="IM64" s="117">
        <v>1.948642373085022</v>
      </c>
      <c r="IN64" s="115">
        <v>10258.4248046875</v>
      </c>
      <c r="IO64" s="116">
        <v>20042.451171875</v>
      </c>
      <c r="IP64" s="117">
        <v>1.953755259513855</v>
      </c>
      <c r="IQ64" s="116">
        <v>10631.314453125</v>
      </c>
      <c r="IR64" s="116">
        <v>20442.75</v>
      </c>
      <c r="IS64" s="117">
        <v>1.9228807687759399</v>
      </c>
      <c r="IT64" s="116">
        <v>10935.912109375</v>
      </c>
      <c r="IU64" s="116">
        <v>21072.90234375</v>
      </c>
      <c r="IV64" s="117">
        <v>1.9269450902938843</v>
      </c>
      <c r="IW64" s="116">
        <v>11320.2333984375</v>
      </c>
      <c r="IX64" s="116">
        <v>21660.51953125</v>
      </c>
      <c r="IY64" s="117">
        <v>1.9134340286254883</v>
      </c>
      <c r="IZ64" s="116">
        <v>11662.544921875</v>
      </c>
      <c r="JA64" s="116">
        <v>22510.125</v>
      </c>
      <c r="JB64" s="117">
        <v>1.9301211833953857</v>
      </c>
      <c r="JC64" s="116">
        <v>12032.814453125</v>
      </c>
      <c r="JD64" s="116">
        <v>23258.525390625</v>
      </c>
      <c r="JE64" s="117">
        <v>1.932924747467041</v>
      </c>
      <c r="JF64" s="116">
        <v>12461.9130859375</v>
      </c>
      <c r="JG64" s="116">
        <v>23933.591796875</v>
      </c>
      <c r="JH64" s="117">
        <v>1.9205391407012939</v>
      </c>
      <c r="JI64" s="116">
        <v>13021.009765625</v>
      </c>
      <c r="JJ64" s="116">
        <v>24669.140625</v>
      </c>
      <c r="JK64" s="117">
        <v>1.8945642709732056</v>
      </c>
      <c r="JL64" s="116">
        <v>13294.33203125</v>
      </c>
      <c r="JM64" s="116">
        <v>25793.16015625</v>
      </c>
      <c r="JN64" s="117">
        <v>1.940162181854248</v>
      </c>
      <c r="JO64" s="116">
        <v>13678.3876953125</v>
      </c>
      <c r="JP64" s="116">
        <v>26494.421875</v>
      </c>
      <c r="JQ64" s="117">
        <v>1.9369549751281738</v>
      </c>
      <c r="JR64" s="116">
        <v>14125.3876953125</v>
      </c>
      <c r="JS64" s="116">
        <v>26975.884765625</v>
      </c>
      <c r="JT64" s="117">
        <v>1.9097447395324707</v>
      </c>
      <c r="JU64" s="116">
        <v>15139.2080078125</v>
      </c>
      <c r="JV64" s="116">
        <v>28911.064453125</v>
      </c>
      <c r="JW64" s="117">
        <v>1.9096814393997192</v>
      </c>
      <c r="JX64" s="116">
        <v>15661.8447265625</v>
      </c>
      <c r="JY64" s="116">
        <v>30033.51171875</v>
      </c>
      <c r="JZ64" s="117">
        <v>1.9176229238510132</v>
      </c>
      <c r="KA64" s="116">
        <v>15827.7998046875</v>
      </c>
      <c r="KB64" s="116">
        <v>30689.08984375</v>
      </c>
      <c r="KC64" s="117">
        <v>1.9389359951019287</v>
      </c>
      <c r="KD64" s="116">
        <v>16483.91796875</v>
      </c>
      <c r="KE64" s="116">
        <v>30527.474609375</v>
      </c>
      <c r="KF64" s="117">
        <v>1.8519550561904907</v>
      </c>
      <c r="KG64" s="116">
        <v>16867.681640625</v>
      </c>
      <c r="KH64" s="116">
        <v>31546.697265625</v>
      </c>
      <c r="KI64" s="117">
        <v>1.8702449798583984</v>
      </c>
      <c r="KJ64" s="116">
        <v>17254.28125</v>
      </c>
      <c r="KK64" s="116">
        <v>32636.173828125</v>
      </c>
      <c r="KL64" s="117">
        <v>1.8914827108383179</v>
      </c>
      <c r="KM64" s="116">
        <v>17693.255859375</v>
      </c>
      <c r="KN64" s="116">
        <v>33203.765625</v>
      </c>
      <c r="KO64" s="117">
        <v>1.8766340017318726</v>
      </c>
      <c r="KP64" s="116">
        <v>18129.826171875</v>
      </c>
      <c r="KQ64" s="116">
        <v>33296.76953125</v>
      </c>
      <c r="KR64" s="117">
        <v>1.8365740776062012</v>
      </c>
      <c r="KS64" s="116">
        <v>18265.400390625</v>
      </c>
      <c r="KT64" s="116">
        <v>33608.36328125</v>
      </c>
      <c r="KU64" s="117">
        <v>1.8400014638900757</v>
      </c>
      <c r="KV64" s="134">
        <v>3.4024255275726318</v>
      </c>
      <c r="KW64" s="135">
        <v>3.1781783103942871</v>
      </c>
      <c r="KX64" s="135">
        <v>2.9453351497650146</v>
      </c>
      <c r="KY64" s="135">
        <v>2.758643627166748</v>
      </c>
      <c r="KZ64" s="135">
        <v>2.1238410472869873</v>
      </c>
      <c r="LA64" s="135">
        <v>2.2261202335357666</v>
      </c>
      <c r="LB64" s="135">
        <v>2.3588664531707764</v>
      </c>
      <c r="LC64" s="135">
        <v>2.0962615013122559</v>
      </c>
      <c r="LD64" s="135">
        <v>1.9504188299179077</v>
      </c>
      <c r="LE64" s="135">
        <v>1.9391839504241943</v>
      </c>
      <c r="LF64" s="135">
        <v>1.9153085947036743</v>
      </c>
      <c r="LG64" s="135">
        <v>1.8629873991012573</v>
      </c>
      <c r="LH64" s="135">
        <f t="shared" si="0"/>
        <v>3.1753129959106445</v>
      </c>
      <c r="LI64" s="135">
        <f t="shared" si="1"/>
        <v>2.4412423372268677</v>
      </c>
      <c r="LJ64" s="135">
        <f t="shared" si="2"/>
        <v>2.1579167544841766</v>
      </c>
      <c r="LK64" s="144">
        <f t="shared" si="3"/>
        <v>1.9058266480763753</v>
      </c>
    </row>
    <row r="65" spans="1:323" ht="15" customHeight="1">
      <c r="A65" s="114">
        <v>51</v>
      </c>
      <c r="B65" s="115">
        <v>399.65158081054687</v>
      </c>
      <c r="C65" s="116">
        <v>1358.1861572265625</v>
      </c>
      <c r="D65" s="117">
        <v>3.3984255790710449</v>
      </c>
      <c r="E65" s="116">
        <v>448.063232421875</v>
      </c>
      <c r="F65" s="116">
        <v>1521.0775146484375</v>
      </c>
      <c r="G65" s="117">
        <v>3.3947832584381104</v>
      </c>
      <c r="H65" s="116">
        <v>567.9525146484375</v>
      </c>
      <c r="I65" s="116">
        <v>1771.0802001953125</v>
      </c>
      <c r="J65" s="117">
        <v>3.1183595657348633</v>
      </c>
      <c r="K65" s="116">
        <v>629.7603759765625</v>
      </c>
      <c r="L65" s="116">
        <v>2064.459228515625</v>
      </c>
      <c r="M65" s="117">
        <v>3.2781662940979004</v>
      </c>
      <c r="N65" s="116">
        <v>812.19927978515625</v>
      </c>
      <c r="O65" s="116">
        <v>2626.14453125</v>
      </c>
      <c r="P65" s="117">
        <v>3.2333745956420898</v>
      </c>
      <c r="Q65" s="116">
        <v>1001.505859375</v>
      </c>
      <c r="R65" s="116">
        <v>3130.703369140625</v>
      </c>
      <c r="S65" s="117">
        <v>3.1259961128234863</v>
      </c>
      <c r="T65" s="116">
        <v>1315.68994140625</v>
      </c>
      <c r="U65" s="116">
        <v>4069.623291015625</v>
      </c>
      <c r="V65" s="117">
        <v>3.0931477546691895</v>
      </c>
      <c r="W65" s="116">
        <v>1805.09716796875</v>
      </c>
      <c r="X65" s="116">
        <v>5328.64453125</v>
      </c>
      <c r="Y65" s="117">
        <v>2.9519987106323242</v>
      </c>
      <c r="Z65" s="116">
        <v>1842.359130859375</v>
      </c>
      <c r="AA65" s="116">
        <v>5406.33984375</v>
      </c>
      <c r="AB65" s="117">
        <v>2.9344658851623535</v>
      </c>
      <c r="AC65" s="116">
        <v>1931.5257568359375</v>
      </c>
      <c r="AD65" s="116">
        <v>5779.73486328125</v>
      </c>
      <c r="AE65" s="117">
        <v>2.9923157691955566</v>
      </c>
      <c r="AF65" s="116">
        <v>2149.143310546875</v>
      </c>
      <c r="AG65" s="116">
        <v>6604.69921875</v>
      </c>
      <c r="AH65" s="117">
        <v>3.0731775760650635</v>
      </c>
      <c r="AI65" s="116">
        <v>2430.937744140625</v>
      </c>
      <c r="AJ65" s="116">
        <v>7382.26953125</v>
      </c>
      <c r="AK65" s="117">
        <v>3.0367991924285889</v>
      </c>
      <c r="AL65" s="116">
        <v>2600.13916015625</v>
      </c>
      <c r="AM65" s="116">
        <v>7776.0517578125</v>
      </c>
      <c r="AN65" s="117">
        <v>2.9906289577484131</v>
      </c>
      <c r="AO65" s="116">
        <v>3212.109130859375</v>
      </c>
      <c r="AP65" s="116">
        <v>9087.8291015625</v>
      </c>
      <c r="AQ65" s="117">
        <v>2.8292405605316162</v>
      </c>
      <c r="AR65" s="116">
        <v>3261.929443359375</v>
      </c>
      <c r="AS65" s="116">
        <v>9413.947265625</v>
      </c>
      <c r="AT65" s="117">
        <v>2.8860058784484863</v>
      </c>
      <c r="AU65" s="116">
        <v>3525.932373046875</v>
      </c>
      <c r="AV65" s="116">
        <v>10106.85546875</v>
      </c>
      <c r="AW65" s="117">
        <v>2.8664348125457764</v>
      </c>
      <c r="AX65" s="116">
        <v>3918.939697265625</v>
      </c>
      <c r="AY65" s="116">
        <v>10771.9931640625</v>
      </c>
      <c r="AZ65" s="117">
        <v>2.7487008571624756</v>
      </c>
      <c r="BA65" s="116">
        <v>4043.313720703125</v>
      </c>
      <c r="BB65" s="116">
        <v>10506.6357421875</v>
      </c>
      <c r="BC65" s="117">
        <v>2.5985209941864014</v>
      </c>
      <c r="BD65" s="116">
        <v>3744.607666015625</v>
      </c>
      <c r="BE65" s="116">
        <v>9728.76953125</v>
      </c>
      <c r="BF65" s="117">
        <v>2.5980744361877441</v>
      </c>
      <c r="BG65" s="116">
        <v>3197.596435546875</v>
      </c>
      <c r="BH65" s="116">
        <v>8869.255859375</v>
      </c>
      <c r="BI65" s="117">
        <v>2.7737257480621338</v>
      </c>
      <c r="BJ65" s="116">
        <v>2961.2490234375</v>
      </c>
      <c r="BK65" s="116">
        <v>8703.53125</v>
      </c>
      <c r="BL65" s="117">
        <v>2.9391419887542725</v>
      </c>
      <c r="BM65" s="116">
        <v>2689.870849609375</v>
      </c>
      <c r="BN65" s="116">
        <v>7980.720703125</v>
      </c>
      <c r="BO65" s="117">
        <v>2.9669530391693115</v>
      </c>
      <c r="BP65" s="116">
        <v>2584.201416015625</v>
      </c>
      <c r="BQ65" s="116">
        <v>7842.982421875</v>
      </c>
      <c r="BR65" s="117">
        <v>3.0349733829498291</v>
      </c>
      <c r="BS65" s="116">
        <v>3093.16748046875</v>
      </c>
      <c r="BT65" s="116">
        <v>8627.53515625</v>
      </c>
      <c r="BU65" s="117">
        <v>2.7892234325408936</v>
      </c>
      <c r="BV65" s="116">
        <v>3854.40185546875</v>
      </c>
      <c r="BW65" s="116">
        <v>10477.201171875</v>
      </c>
      <c r="BX65" s="117">
        <v>2.7182431221008301</v>
      </c>
      <c r="BY65" s="116">
        <v>4305.24169921875</v>
      </c>
      <c r="BZ65" s="116">
        <v>11354.1484375</v>
      </c>
      <c r="CA65" s="117">
        <v>2.6372847557067871</v>
      </c>
      <c r="CB65" s="116">
        <v>5113.7021484375</v>
      </c>
      <c r="CC65" s="116">
        <v>12297.3251953125</v>
      </c>
      <c r="CD65" s="117">
        <v>2.4047794342041016</v>
      </c>
      <c r="CE65" s="116">
        <v>4559.18994140625</v>
      </c>
      <c r="CF65" s="116">
        <v>11269.458984375</v>
      </c>
      <c r="CG65" s="117">
        <v>2.4718117713928223</v>
      </c>
      <c r="CH65" s="116">
        <v>6032.599609375</v>
      </c>
      <c r="CI65" s="116">
        <v>14670.38671875</v>
      </c>
      <c r="CJ65" s="117">
        <v>2.4318516254425049</v>
      </c>
      <c r="CK65" s="116">
        <v>8650.6728515625</v>
      </c>
      <c r="CL65" s="116">
        <v>19181.4453125</v>
      </c>
      <c r="CM65" s="117">
        <v>2.2173357009887695</v>
      </c>
      <c r="CN65" s="116">
        <v>12048.7080078125</v>
      </c>
      <c r="CO65" s="116">
        <v>22334.27734375</v>
      </c>
      <c r="CP65" s="117">
        <v>1.8536657094955444</v>
      </c>
      <c r="CQ65" s="116">
        <v>14024.6845703125</v>
      </c>
      <c r="CR65" s="116">
        <v>27203.2421875</v>
      </c>
      <c r="CS65" s="117">
        <v>1.9396687746047974</v>
      </c>
      <c r="CT65" s="116">
        <v>27815.939453125</v>
      </c>
      <c r="CU65" s="116">
        <v>48402.07421875</v>
      </c>
      <c r="CV65" s="117">
        <v>1.7400840520858765</v>
      </c>
      <c r="CW65" s="116">
        <v>36635.73828125</v>
      </c>
      <c r="CX65" s="116">
        <v>75482.4296875</v>
      </c>
      <c r="CY65" s="117">
        <v>2.060349702835083</v>
      </c>
      <c r="CZ65" s="116">
        <v>46197.71875</v>
      </c>
      <c r="DA65" s="116">
        <v>100251.171875</v>
      </c>
      <c r="DB65" s="117">
        <v>2.1700458526611328</v>
      </c>
      <c r="DC65" s="116">
        <v>84378.59375</v>
      </c>
      <c r="DD65" s="116">
        <v>166138.53125</v>
      </c>
      <c r="DE65" s="117">
        <v>1.9689654111862183</v>
      </c>
      <c r="DF65" s="116">
        <v>157.12545776367187</v>
      </c>
      <c r="DG65" s="116">
        <v>320.02752685546875</v>
      </c>
      <c r="DH65" s="117">
        <v>2.03676438331604</v>
      </c>
      <c r="DI65" s="116">
        <v>188.8038330078125</v>
      </c>
      <c r="DJ65" s="116">
        <v>372.13223266601562</v>
      </c>
      <c r="DK65" s="117">
        <v>1.9709993600845337</v>
      </c>
      <c r="DL65" s="116">
        <v>228.647705078125</v>
      </c>
      <c r="DM65" s="116">
        <v>475.30853271484375</v>
      </c>
      <c r="DN65" s="117">
        <v>2.0787811279296875</v>
      </c>
      <c r="DO65" s="116">
        <v>257.16708374023437</v>
      </c>
      <c r="DP65" s="116">
        <v>562.660400390625</v>
      </c>
      <c r="DQ65" s="117">
        <v>2.1879177093505859</v>
      </c>
      <c r="DR65" s="116">
        <v>262.11898803710937</v>
      </c>
      <c r="DS65" s="116">
        <v>570.32843017578125</v>
      </c>
      <c r="DT65" s="117">
        <v>2.1758379936218262</v>
      </c>
      <c r="DU65" s="116">
        <v>273.86383056640625</v>
      </c>
      <c r="DV65" s="116">
        <v>612.5208740234375</v>
      </c>
      <c r="DW65" s="117">
        <v>2.2365891933441162</v>
      </c>
      <c r="DX65" s="116">
        <v>291.08566284179687</v>
      </c>
      <c r="DY65" s="116">
        <v>662.93756103515625</v>
      </c>
      <c r="DZ65" s="117">
        <v>2.2774655818939209</v>
      </c>
      <c r="EA65" s="116">
        <v>321.95376586914062</v>
      </c>
      <c r="EB65" s="116">
        <v>712.53118896484375</v>
      </c>
      <c r="EC65" s="117">
        <v>2.2131476402282715</v>
      </c>
      <c r="ED65" s="116">
        <v>359.6510009765625</v>
      </c>
      <c r="EE65" s="118">
        <v>814.36370849609375</v>
      </c>
      <c r="EF65" s="119">
        <v>2.2643165588378906</v>
      </c>
      <c r="EG65" s="115">
        <v>401.74945068359375</v>
      </c>
      <c r="EH65" s="116">
        <v>895.55804443359375</v>
      </c>
      <c r="EI65" s="117">
        <v>2.2291457653045654</v>
      </c>
      <c r="EJ65" s="116">
        <v>419.48226928710937</v>
      </c>
      <c r="EK65" s="116">
        <v>996.3011474609375</v>
      </c>
      <c r="EL65" s="117">
        <v>2.3750734329223633</v>
      </c>
      <c r="EM65" s="116">
        <v>474.58206176757812</v>
      </c>
      <c r="EN65" s="116">
        <v>1100.3109130859375</v>
      </c>
      <c r="EO65" s="117">
        <v>2.3184840679168701</v>
      </c>
      <c r="EP65" s="116">
        <v>505.83670043945312</v>
      </c>
      <c r="EQ65" s="116">
        <v>1198.60498046875</v>
      </c>
      <c r="ER65" s="117">
        <v>2.3695492744445801</v>
      </c>
      <c r="ES65" s="116">
        <v>574.67095947265625</v>
      </c>
      <c r="ET65" s="116">
        <v>1342.568603515625</v>
      </c>
      <c r="EU65" s="117">
        <v>2.3362388610839844</v>
      </c>
      <c r="EV65" s="116">
        <v>613.9227294921875</v>
      </c>
      <c r="EW65" s="116">
        <v>1455.5771484375</v>
      </c>
      <c r="EX65" s="117">
        <v>2.3709452152252197</v>
      </c>
      <c r="EY65" s="116">
        <v>671.23492431640625</v>
      </c>
      <c r="EZ65" s="116">
        <v>1581.5633544921875</v>
      </c>
      <c r="FA65" s="117">
        <v>2.3561995029449463</v>
      </c>
      <c r="FB65" s="116">
        <v>705.62811279296875</v>
      </c>
      <c r="FC65" s="116">
        <v>1719.7674560546875</v>
      </c>
      <c r="FD65" s="117">
        <v>2.4372150897979736</v>
      </c>
      <c r="FE65" s="116">
        <v>774.84783935546875</v>
      </c>
      <c r="FF65" s="116">
        <v>1850.52294921875</v>
      </c>
      <c r="FG65" s="117">
        <v>2.3882403373718262</v>
      </c>
      <c r="FH65" s="116">
        <v>835.82049560546875</v>
      </c>
      <c r="FI65" s="116">
        <v>1985.6719970703125</v>
      </c>
      <c r="FJ65" s="117">
        <v>2.3757157325744629</v>
      </c>
      <c r="FK65" s="116">
        <v>959.91534423828125</v>
      </c>
      <c r="FL65" s="116">
        <v>2181.232666015625</v>
      </c>
      <c r="FM65" s="117">
        <v>2.27231764793396</v>
      </c>
      <c r="FN65" s="116">
        <v>1129.4737548828125</v>
      </c>
      <c r="FO65" s="116">
        <v>2443.82568359375</v>
      </c>
      <c r="FP65" s="117">
        <v>2.1636853218078613</v>
      </c>
      <c r="FQ65" s="116">
        <v>1271.826416015625</v>
      </c>
      <c r="FR65" s="116">
        <v>2705.841552734375</v>
      </c>
      <c r="FS65" s="117">
        <v>2.1275243759155273</v>
      </c>
      <c r="FT65" s="116">
        <v>1416.60986328125</v>
      </c>
      <c r="FU65" s="116">
        <v>2951.125244140625</v>
      </c>
      <c r="FV65" s="117">
        <v>2.08323073387146</v>
      </c>
      <c r="FW65" s="116">
        <v>1559.425048828125</v>
      </c>
      <c r="FX65" s="116">
        <v>3284.191650390625</v>
      </c>
      <c r="FY65" s="117">
        <v>2.106027364730835</v>
      </c>
      <c r="FZ65" s="116">
        <v>1714.01025390625</v>
      </c>
      <c r="GA65" s="116">
        <v>3677.9892578125</v>
      </c>
      <c r="GB65" s="117">
        <v>2.1458384990692139</v>
      </c>
      <c r="GC65" s="116">
        <v>1993.78271484375</v>
      </c>
      <c r="GD65" s="116">
        <v>4171.3310546875</v>
      </c>
      <c r="GE65" s="117">
        <v>2.0921692848205566</v>
      </c>
      <c r="GF65" s="116">
        <v>2258.6201171875</v>
      </c>
      <c r="GG65" s="116">
        <v>4804.095703125</v>
      </c>
      <c r="GH65" s="117">
        <v>2.127004861831665</v>
      </c>
      <c r="GI65" s="116">
        <v>2566.903564453125</v>
      </c>
      <c r="GJ65" s="116">
        <v>5513.3359375</v>
      </c>
      <c r="GK65" s="117">
        <v>2.1478548049926758</v>
      </c>
      <c r="GL65" s="116">
        <v>3093.6748046875</v>
      </c>
      <c r="GM65" s="116">
        <v>6083.62255859375</v>
      </c>
      <c r="GN65" s="117">
        <v>1.9664711952209473</v>
      </c>
      <c r="GO65" s="116">
        <v>3624.951904296875</v>
      </c>
      <c r="GP65" s="116">
        <v>7063.6025390625</v>
      </c>
      <c r="GQ65" s="117">
        <v>1.9486058950424194</v>
      </c>
      <c r="GR65" s="116">
        <v>3939.793212890625</v>
      </c>
      <c r="GS65" s="116">
        <v>7927.97509765625</v>
      </c>
      <c r="GT65" s="117">
        <v>2.012282133102417</v>
      </c>
      <c r="GU65" s="116">
        <v>4537.01708984375</v>
      </c>
      <c r="GV65" s="116">
        <v>8861.958984375</v>
      </c>
      <c r="GW65" s="117">
        <v>1.9532567262649536</v>
      </c>
      <c r="GX65" s="116">
        <v>5308.6591796875</v>
      </c>
      <c r="GY65" s="116">
        <v>9901.74609375</v>
      </c>
      <c r="GZ65" s="117">
        <v>1.8652065992355347</v>
      </c>
      <c r="HA65" s="116">
        <v>6264.65771484375</v>
      </c>
      <c r="HB65" s="116">
        <v>11247.6318359375</v>
      </c>
      <c r="HC65" s="117">
        <v>1.7954103946685791</v>
      </c>
      <c r="HD65" s="116">
        <v>6547.03271484375</v>
      </c>
      <c r="HE65" s="116">
        <v>12754.8134765625</v>
      </c>
      <c r="HF65" s="117">
        <v>1.9481823444366455</v>
      </c>
      <c r="HG65" s="116">
        <v>6985.04931640625</v>
      </c>
      <c r="HH65" s="116">
        <v>13534.0107421875</v>
      </c>
      <c r="HI65" s="117">
        <v>1.9375684261322021</v>
      </c>
      <c r="HJ65" s="116">
        <v>7333.9951171875</v>
      </c>
      <c r="HK65" s="116">
        <v>14385.251953125</v>
      </c>
      <c r="HL65" s="117">
        <v>1.9614483118057251</v>
      </c>
      <c r="HM65" s="116">
        <v>7686.22802734375</v>
      </c>
      <c r="HN65" s="116">
        <v>15130.69921875</v>
      </c>
      <c r="HO65" s="117">
        <v>1.9685467481613159</v>
      </c>
      <c r="HP65" s="116">
        <v>7983.0869140625</v>
      </c>
      <c r="HQ65" s="116">
        <v>15620.24609375</v>
      </c>
      <c r="HR65" s="117">
        <v>1.956667423248291</v>
      </c>
      <c r="HS65" s="116">
        <v>8236.18359375</v>
      </c>
      <c r="HT65" s="116">
        <v>16083.6396484375</v>
      </c>
      <c r="HU65" s="117">
        <v>1.9528024196624756</v>
      </c>
      <c r="HV65" s="116">
        <v>8740.05078125</v>
      </c>
      <c r="HW65" s="116">
        <v>17096.81640625</v>
      </c>
      <c r="HX65" s="117">
        <v>1.9561461210250854</v>
      </c>
      <c r="HY65" s="116">
        <v>9295.2724609375</v>
      </c>
      <c r="HZ65" s="116">
        <v>18120.462890625</v>
      </c>
      <c r="IA65" s="117">
        <v>1.9494278430938721</v>
      </c>
      <c r="IB65" s="116">
        <v>9711.9501953125</v>
      </c>
      <c r="IC65" s="116">
        <v>18715.6328125</v>
      </c>
      <c r="ID65" s="117">
        <v>1.9270725250244141</v>
      </c>
      <c r="IE65" s="116">
        <v>9977.0126953125</v>
      </c>
      <c r="IF65" s="116">
        <v>19106.91015625</v>
      </c>
      <c r="IG65" s="117">
        <v>1.9150933027267456</v>
      </c>
      <c r="IH65" s="116">
        <v>10082.298828125</v>
      </c>
      <c r="II65" s="116">
        <v>19422.81640625</v>
      </c>
      <c r="IJ65" s="117">
        <v>1.9264273643493652</v>
      </c>
      <c r="IK65" s="116">
        <v>10191.560546875</v>
      </c>
      <c r="IL65" s="116">
        <v>19660.7734375</v>
      </c>
      <c r="IM65" s="117">
        <v>1.9291229248046875</v>
      </c>
      <c r="IN65" s="115">
        <v>10473.0908203125</v>
      </c>
      <c r="IO65" s="116">
        <v>20239.94140625</v>
      </c>
      <c r="IP65" s="117">
        <v>1.9325661659240723</v>
      </c>
      <c r="IQ65" s="116">
        <v>10860.919921875</v>
      </c>
      <c r="IR65" s="116">
        <v>20640.6484375</v>
      </c>
      <c r="IS65" s="117">
        <v>1.9004511833190918</v>
      </c>
      <c r="IT65" s="116">
        <v>11164.40625</v>
      </c>
      <c r="IU65" s="116">
        <v>21277.419921875</v>
      </c>
      <c r="IV65" s="117">
        <v>1.9058263301849365</v>
      </c>
      <c r="IW65" s="116">
        <v>11522.265625</v>
      </c>
      <c r="IX65" s="116">
        <v>21869.44921875</v>
      </c>
      <c r="IY65" s="117">
        <v>1.8980164527893066</v>
      </c>
      <c r="IZ65" s="116">
        <v>11841.6220703125</v>
      </c>
      <c r="JA65" s="116">
        <v>22729.662109375</v>
      </c>
      <c r="JB65" s="117">
        <v>1.9194719791412354</v>
      </c>
      <c r="JC65" s="116">
        <v>12216.921875</v>
      </c>
      <c r="JD65" s="116">
        <v>23485.751953125</v>
      </c>
      <c r="JE65" s="117">
        <v>1.9223952293395996</v>
      </c>
      <c r="JF65" s="116">
        <v>12693.609375</v>
      </c>
      <c r="JG65" s="116">
        <v>24165.359375</v>
      </c>
      <c r="JH65" s="117">
        <v>1.9037421941757202</v>
      </c>
      <c r="JI65" s="116">
        <v>13250.326171875</v>
      </c>
      <c r="JJ65" s="116">
        <v>24904.513671875</v>
      </c>
      <c r="JK65" s="117">
        <v>1.8795397281646729</v>
      </c>
      <c r="JL65" s="116">
        <v>13528.287109375</v>
      </c>
      <c r="JM65" s="116">
        <v>26045.8515625</v>
      </c>
      <c r="JN65" s="117">
        <v>1.925288200378418</v>
      </c>
      <c r="JO65" s="116">
        <v>13914.7548828125</v>
      </c>
      <c r="JP65" s="116">
        <v>26753.55859375</v>
      </c>
      <c r="JQ65" s="117">
        <v>1.9226754903793335</v>
      </c>
      <c r="JR65" s="116">
        <v>14360.197265625</v>
      </c>
      <c r="JS65" s="116">
        <v>27235.732421875</v>
      </c>
      <c r="JT65" s="117">
        <v>1.8966126441955566</v>
      </c>
      <c r="JU65" s="116">
        <v>15369.7509765625</v>
      </c>
      <c r="JV65" s="116">
        <v>29189.76953125</v>
      </c>
      <c r="JW65" s="117">
        <v>1.899169921875</v>
      </c>
      <c r="JX65" s="116">
        <v>15922.5009765625</v>
      </c>
      <c r="JY65" s="116">
        <v>30324.16796875</v>
      </c>
      <c r="JZ65" s="117">
        <v>1.9044852256774902</v>
      </c>
      <c r="KA65" s="116">
        <v>16119.2490234375</v>
      </c>
      <c r="KB65" s="116">
        <v>30989.408203125</v>
      </c>
      <c r="KC65" s="117">
        <v>1.9225094318389893</v>
      </c>
      <c r="KD65" s="116">
        <v>16742.7734375</v>
      </c>
      <c r="KE65" s="116">
        <v>30811.43359375</v>
      </c>
      <c r="KF65" s="117">
        <v>1.8402825593948364</v>
      </c>
      <c r="KG65" s="116">
        <v>17143.328125</v>
      </c>
      <c r="KH65" s="116">
        <v>31843.447265625</v>
      </c>
      <c r="KI65" s="117">
        <v>1.8574833869934082</v>
      </c>
      <c r="KJ65" s="116">
        <v>17532.943359375</v>
      </c>
      <c r="KK65" s="116">
        <v>32947.25</v>
      </c>
      <c r="KL65" s="117">
        <v>1.8791625499725342</v>
      </c>
      <c r="KM65" s="116">
        <v>17992.0546875</v>
      </c>
      <c r="KN65" s="116">
        <v>33517.26953125</v>
      </c>
      <c r="KO65" s="117">
        <v>1.8628928661346436</v>
      </c>
      <c r="KP65" s="116">
        <v>18435.830078125</v>
      </c>
      <c r="KQ65" s="116">
        <v>33603.17578125</v>
      </c>
      <c r="KR65" s="117">
        <v>1.8227101564407349</v>
      </c>
      <c r="KS65" s="116">
        <v>18574.23828125</v>
      </c>
      <c r="KT65" s="116">
        <v>33918.33203125</v>
      </c>
      <c r="KU65" s="117">
        <v>1.8260954618453979</v>
      </c>
      <c r="KV65" s="134">
        <v>3.3966045379638672</v>
      </c>
      <c r="KW65" s="135">
        <v>3.1698088645935059</v>
      </c>
      <c r="KX65" s="135">
        <v>2.9309768676757812</v>
      </c>
      <c r="KY65" s="135">
        <v>2.7460920810699463</v>
      </c>
      <c r="KZ65" s="135">
        <v>2.0890543460845947</v>
      </c>
      <c r="LA65" s="135">
        <v>2.2009274959564209</v>
      </c>
      <c r="LB65" s="135">
        <v>2.3388590812683105</v>
      </c>
      <c r="LC65" s="135">
        <v>2.0757009983062744</v>
      </c>
      <c r="LD65" s="135">
        <v>1.9295235872268677</v>
      </c>
      <c r="LE65" s="135">
        <v>1.9203475713729858</v>
      </c>
      <c r="LF65" s="135">
        <v>1.9016700983047485</v>
      </c>
      <c r="LG65" s="135">
        <v>1.8496688604354858</v>
      </c>
      <c r="LH65" s="135">
        <f t="shared" si="0"/>
        <v>3.1657967567443848</v>
      </c>
      <c r="LI65" s="135">
        <f t="shared" si="1"/>
        <v>2.4175732135772705</v>
      </c>
      <c r="LJ65" s="135">
        <f t="shared" si="2"/>
        <v>2.1362527906894684</v>
      </c>
      <c r="LK65" s="144">
        <f t="shared" si="3"/>
        <v>1.8905621767044067</v>
      </c>
    </row>
    <row r="66" spans="1:323" ht="15" customHeight="1">
      <c r="A66" s="114">
        <v>52</v>
      </c>
      <c r="B66" s="115">
        <v>406.34182739257812</v>
      </c>
      <c r="C66" s="116">
        <v>1378.0867919921875</v>
      </c>
      <c r="D66" s="117">
        <v>3.3914470672607422</v>
      </c>
      <c r="E66" s="116">
        <v>455.41561889648437</v>
      </c>
      <c r="F66" s="116">
        <v>1543.3555908203125</v>
      </c>
      <c r="G66" s="117">
        <v>3.38889479637146</v>
      </c>
      <c r="H66" s="116">
        <v>577.3468017578125</v>
      </c>
      <c r="I66" s="116">
        <v>1796.0477294921875</v>
      </c>
      <c r="J66" s="117">
        <v>3.1108646392822266</v>
      </c>
      <c r="K66" s="116">
        <v>639.60174560546875</v>
      </c>
      <c r="L66" s="116">
        <v>2094.246337890625</v>
      </c>
      <c r="M66" s="117">
        <v>3.2742974758148193</v>
      </c>
      <c r="N66" s="116">
        <v>825.17303466796875</v>
      </c>
      <c r="O66" s="116">
        <v>2663.800048828125</v>
      </c>
      <c r="P66" s="117">
        <v>3.2281715869903564</v>
      </c>
      <c r="Q66" s="116">
        <v>1020.582275390625</v>
      </c>
      <c r="R66" s="116">
        <v>3174.864501953125</v>
      </c>
      <c r="S66" s="117">
        <v>3.1108365058898926</v>
      </c>
      <c r="T66" s="116">
        <v>1336.9124755859375</v>
      </c>
      <c r="U66" s="116">
        <v>4126.7763671875</v>
      </c>
      <c r="V66" s="117">
        <v>3.0867962837219238</v>
      </c>
      <c r="W66" s="116">
        <v>1838.335205078125</v>
      </c>
      <c r="X66" s="116">
        <v>5401.70654296875</v>
      </c>
      <c r="Y66" s="117">
        <v>2.938368558883667</v>
      </c>
      <c r="Z66" s="116">
        <v>1877.37060546875</v>
      </c>
      <c r="AA66" s="116">
        <v>5480.22705078125</v>
      </c>
      <c r="AB66" s="117">
        <v>2.9190971851348877</v>
      </c>
      <c r="AC66" s="116">
        <v>1964.791259765625</v>
      </c>
      <c r="AD66" s="116">
        <v>5859.560546875</v>
      </c>
      <c r="AE66" s="117">
        <v>2.9822814464569092</v>
      </c>
      <c r="AF66" s="116">
        <v>2182.2919921875</v>
      </c>
      <c r="AG66" s="116">
        <v>6697.177734375</v>
      </c>
      <c r="AH66" s="117">
        <v>3.068873405456543</v>
      </c>
      <c r="AI66" s="116">
        <v>2471.21044921875</v>
      </c>
      <c r="AJ66" s="116">
        <v>7485.00439453125</v>
      </c>
      <c r="AK66" s="117">
        <v>3.0288817882537842</v>
      </c>
      <c r="AL66" s="116">
        <v>2640.748779296875</v>
      </c>
      <c r="AM66" s="116">
        <v>7883.46142578125</v>
      </c>
      <c r="AN66" s="117">
        <v>2.9853129386901855</v>
      </c>
      <c r="AO66" s="116">
        <v>3280.26123046875</v>
      </c>
      <c r="AP66" s="116">
        <v>9209.5341796875</v>
      </c>
      <c r="AQ66" s="117">
        <v>2.8075611591339111</v>
      </c>
      <c r="AR66" s="116">
        <v>3329.700439453125</v>
      </c>
      <c r="AS66" s="116">
        <v>9541.412109375</v>
      </c>
      <c r="AT66" s="117">
        <v>2.865546703338623</v>
      </c>
      <c r="AU66" s="116">
        <v>3598.464111328125</v>
      </c>
      <c r="AV66" s="116">
        <v>10243.2060546875</v>
      </c>
      <c r="AW66" s="117">
        <v>2.8465495109558105</v>
      </c>
      <c r="AX66" s="116">
        <v>3999.37646484375</v>
      </c>
      <c r="AY66" s="116">
        <v>10913.931640625</v>
      </c>
      <c r="AZ66" s="117">
        <v>2.7289083003997803</v>
      </c>
      <c r="BA66" s="116">
        <v>4126.0498046875</v>
      </c>
      <c r="BB66" s="116">
        <v>10640.4306640625</v>
      </c>
      <c r="BC66" s="117">
        <v>2.5788419246673584</v>
      </c>
      <c r="BD66" s="116">
        <v>3815.232666015625</v>
      </c>
      <c r="BE66" s="116">
        <v>9852.70703125</v>
      </c>
      <c r="BF66" s="117">
        <v>2.582465648651123</v>
      </c>
      <c r="BG66" s="116">
        <v>3248.963134765625</v>
      </c>
      <c r="BH66" s="116">
        <v>8986.880859375</v>
      </c>
      <c r="BI66" s="117">
        <v>2.7660765647888184</v>
      </c>
      <c r="BJ66" s="116">
        <v>3002.7431640625</v>
      </c>
      <c r="BK66" s="116">
        <v>8822.7294921875</v>
      </c>
      <c r="BL66" s="117">
        <v>2.938223123550415</v>
      </c>
      <c r="BM66" s="116">
        <v>2727.985595703125</v>
      </c>
      <c r="BN66" s="116">
        <v>8090.5498046875</v>
      </c>
      <c r="BO66" s="117">
        <v>2.9657597541809082</v>
      </c>
      <c r="BP66" s="116">
        <v>2622.548583984375</v>
      </c>
      <c r="BQ66" s="116">
        <v>7952.14111328125</v>
      </c>
      <c r="BR66" s="117">
        <v>3.0322186946868896</v>
      </c>
      <c r="BS66" s="116">
        <v>3155.013427734375</v>
      </c>
      <c r="BT66" s="116">
        <v>8742.1923828125</v>
      </c>
      <c r="BU66" s="117">
        <v>2.7708890438079834</v>
      </c>
      <c r="BV66" s="116">
        <v>3927.132568359375</v>
      </c>
      <c r="BW66" s="116">
        <v>10614.4208984375</v>
      </c>
      <c r="BX66" s="117">
        <v>2.7028424739837646</v>
      </c>
      <c r="BY66" s="116">
        <v>4381.2109375</v>
      </c>
      <c r="BZ66" s="116">
        <v>11500.2109375</v>
      </c>
      <c r="CA66" s="117">
        <v>2.6248931884765625</v>
      </c>
      <c r="CB66" s="116">
        <v>5225.59765625</v>
      </c>
      <c r="CC66" s="116">
        <v>12445.822265625</v>
      </c>
      <c r="CD66" s="117">
        <v>2.3817031383514404</v>
      </c>
      <c r="CE66" s="116">
        <v>4656.8701171875</v>
      </c>
      <c r="CF66" s="116">
        <v>11408.2421875</v>
      </c>
      <c r="CG66" s="117">
        <v>2.4497659206390381</v>
      </c>
      <c r="CH66" s="116">
        <v>6165.9892578125</v>
      </c>
      <c r="CI66" s="116">
        <v>14848.955078125</v>
      </c>
      <c r="CJ66" s="117">
        <v>2.408203125</v>
      </c>
      <c r="CK66" s="116">
        <v>8863.8291015625</v>
      </c>
      <c r="CL66" s="116">
        <v>19398.623046875</v>
      </c>
      <c r="CM66" s="117">
        <v>2.1885149478912354</v>
      </c>
      <c r="CN66" s="116">
        <v>12474.828125</v>
      </c>
      <c r="CO66" s="116">
        <v>22544.1328125</v>
      </c>
      <c r="CP66" s="117">
        <v>1.8071697950363159</v>
      </c>
      <c r="CQ66" s="116">
        <v>14461.427734375</v>
      </c>
      <c r="CR66" s="116">
        <v>27473.314453125</v>
      </c>
      <c r="CS66" s="117">
        <v>1.8997650146484375</v>
      </c>
      <c r="CT66" s="116">
        <v>28727.865234375</v>
      </c>
      <c r="CU66" s="116">
        <v>48821.4296875</v>
      </c>
      <c r="CV66" s="117">
        <v>1.6994451284408569</v>
      </c>
      <c r="CW66" s="116">
        <v>37647.9921875</v>
      </c>
      <c r="CX66" s="116">
        <v>76281.2421875</v>
      </c>
      <c r="CY66" s="117">
        <v>2.0261702537536621</v>
      </c>
      <c r="CZ66" s="116">
        <v>47330.20703125</v>
      </c>
      <c r="DA66" s="116">
        <v>101365.5546875</v>
      </c>
      <c r="DB66" s="117">
        <v>2.141667366027832</v>
      </c>
      <c r="DC66" s="116">
        <v>87289.609375</v>
      </c>
      <c r="DD66" s="116">
        <v>167811.65625</v>
      </c>
      <c r="DE66" s="117">
        <v>1.9224699735641479</v>
      </c>
      <c r="DF66" s="116">
        <v>161.17640686035156</v>
      </c>
      <c r="DG66" s="116">
        <v>323.37933349609375</v>
      </c>
      <c r="DH66" s="117">
        <v>2.00636887550354</v>
      </c>
      <c r="DI66" s="116">
        <v>194.24755859375</v>
      </c>
      <c r="DJ66" s="116">
        <v>375.89498901367187</v>
      </c>
      <c r="DK66" s="117">
        <v>1.935133695602417</v>
      </c>
      <c r="DL66" s="116">
        <v>234.54464721679687</v>
      </c>
      <c r="DM66" s="116">
        <v>480.38595581054687</v>
      </c>
      <c r="DN66" s="117">
        <v>2.0481641292572021</v>
      </c>
      <c r="DO66" s="116">
        <v>262.913818359375</v>
      </c>
      <c r="DP66" s="116">
        <v>568.96527099609375</v>
      </c>
      <c r="DQ66" s="117">
        <v>2.1640751361846924</v>
      </c>
      <c r="DR66" s="116">
        <v>267.87258911132812</v>
      </c>
      <c r="DS66" s="116">
        <v>576.6898193359375</v>
      </c>
      <c r="DT66" s="117">
        <v>2.1528511047363281</v>
      </c>
      <c r="DU66" s="116">
        <v>279.78256225585937</v>
      </c>
      <c r="DV66" s="116">
        <v>619.51483154296875</v>
      </c>
      <c r="DW66" s="117">
        <v>2.2142724990844727</v>
      </c>
      <c r="DX66" s="116">
        <v>297.33834838867188</v>
      </c>
      <c r="DY66" s="116">
        <v>670.61962890625</v>
      </c>
      <c r="DZ66" s="117">
        <v>2.2554092407226562</v>
      </c>
      <c r="EA66" s="116">
        <v>329.18539428710937</v>
      </c>
      <c r="EB66" s="116">
        <v>720.59320068359375</v>
      </c>
      <c r="EC66" s="117">
        <v>2.1890194416046143</v>
      </c>
      <c r="ED66" s="116">
        <v>367.7569580078125</v>
      </c>
      <c r="EE66" s="118">
        <v>823.7528076171875</v>
      </c>
      <c r="EF66" s="119">
        <v>2.2399380207061768</v>
      </c>
      <c r="EG66" s="115">
        <v>410.09091186523437</v>
      </c>
      <c r="EH66" s="116">
        <v>905.75921630859375</v>
      </c>
      <c r="EI66" s="117">
        <v>2.2086789608001709</v>
      </c>
      <c r="EJ66" s="116">
        <v>428.14453125</v>
      </c>
      <c r="EK66" s="116">
        <v>1008.2283935546875</v>
      </c>
      <c r="EL66" s="117">
        <v>2.3548786640167236</v>
      </c>
      <c r="EM66" s="116">
        <v>484.081298828125</v>
      </c>
      <c r="EN66" s="116">
        <v>1113.248291015625</v>
      </c>
      <c r="EO66" s="117">
        <v>2.2997133731842041</v>
      </c>
      <c r="EP66" s="116">
        <v>515.66705322265625</v>
      </c>
      <c r="EQ66" s="116">
        <v>1212.9356689453125</v>
      </c>
      <c r="ER66" s="117">
        <v>2.3521683216094971</v>
      </c>
      <c r="ES66" s="116">
        <v>586.98016357421875</v>
      </c>
      <c r="ET66" s="116">
        <v>1358.438720703125</v>
      </c>
      <c r="EU66" s="117">
        <v>2.3142838478088379</v>
      </c>
      <c r="EV66" s="116">
        <v>626.062744140625</v>
      </c>
      <c r="EW66" s="116">
        <v>1472.98583984375</v>
      </c>
      <c r="EX66" s="117">
        <v>2.3527767658233643</v>
      </c>
      <c r="EY66" s="116">
        <v>683.9810791015625</v>
      </c>
      <c r="EZ66" s="116">
        <v>1600.396240234375</v>
      </c>
      <c r="FA66" s="117">
        <v>2.3398253917694092</v>
      </c>
      <c r="FB66" s="116">
        <v>718.61309814453125</v>
      </c>
      <c r="FC66" s="116">
        <v>1740.7607421875</v>
      </c>
      <c r="FD66" s="117">
        <v>2.4223892688751221</v>
      </c>
      <c r="FE66" s="116">
        <v>789.73199462890625</v>
      </c>
      <c r="FF66" s="116">
        <v>1872.778564453125</v>
      </c>
      <c r="FG66" s="117">
        <v>2.3714103698730469</v>
      </c>
      <c r="FH66" s="116">
        <v>852.64996337890625</v>
      </c>
      <c r="FI66" s="116">
        <v>2009.452880859375</v>
      </c>
      <c r="FJ66" s="117">
        <v>2.3567149639129639</v>
      </c>
      <c r="FK66" s="116">
        <v>981.2962646484375</v>
      </c>
      <c r="FL66" s="116">
        <v>2206.455078125</v>
      </c>
      <c r="FM66" s="117">
        <v>2.2485105991363525</v>
      </c>
      <c r="FN66" s="116">
        <v>1157.392333984375</v>
      </c>
      <c r="FO66" s="116">
        <v>2470.91748046875</v>
      </c>
      <c r="FP66" s="117">
        <v>2.1349005699157715</v>
      </c>
      <c r="FQ66" s="116">
        <v>1302.7579345703125</v>
      </c>
      <c r="FR66" s="116">
        <v>2735.395751953125</v>
      </c>
      <c r="FS66" s="117">
        <v>2.099696159362793</v>
      </c>
      <c r="FT66" s="116">
        <v>1451.061767578125</v>
      </c>
      <c r="FU66" s="116">
        <v>2982.736328125</v>
      </c>
      <c r="FV66" s="117">
        <v>2.0555543899536133</v>
      </c>
      <c r="FW66" s="116">
        <v>1595.420654296875</v>
      </c>
      <c r="FX66" s="116">
        <v>3319.750244140625</v>
      </c>
      <c r="FY66" s="117">
        <v>2.0807993412017822</v>
      </c>
      <c r="FZ66" s="116">
        <v>1749.1527099609375</v>
      </c>
      <c r="GA66" s="116">
        <v>3718.540771484375</v>
      </c>
      <c r="GB66" s="117">
        <v>2.1259098052978516</v>
      </c>
      <c r="GC66" s="116">
        <v>2034.125</v>
      </c>
      <c r="GD66" s="116">
        <v>4216.27783203125</v>
      </c>
      <c r="GE66" s="117">
        <v>2.0727722644805908</v>
      </c>
      <c r="GF66" s="116">
        <v>2299.427978515625</v>
      </c>
      <c r="GG66" s="116">
        <v>4856.703125</v>
      </c>
      <c r="GH66" s="117">
        <v>2.1121354103088379</v>
      </c>
      <c r="GI66" s="116">
        <v>2609.82861328125</v>
      </c>
      <c r="GJ66" s="116">
        <v>5574.275390625</v>
      </c>
      <c r="GK66" s="117">
        <v>2.1358778476715088</v>
      </c>
      <c r="GL66" s="116">
        <v>3157.089599609375</v>
      </c>
      <c r="GM66" s="116">
        <v>6145.25439453125</v>
      </c>
      <c r="GN66" s="117">
        <v>1.9464935064315796</v>
      </c>
      <c r="GO66" s="116">
        <v>3697.9580078125</v>
      </c>
      <c r="GP66" s="116">
        <v>7134.4794921875</v>
      </c>
      <c r="GQ66" s="117">
        <v>1.929302453994751</v>
      </c>
      <c r="GR66" s="116">
        <v>4008.47265625</v>
      </c>
      <c r="GS66" s="116">
        <v>8010.34912109375</v>
      </c>
      <c r="GT66" s="117">
        <v>1.998354434967041</v>
      </c>
      <c r="GU66" s="116">
        <v>4621.01123046875</v>
      </c>
      <c r="GV66" s="116">
        <v>8951.189453125</v>
      </c>
      <c r="GW66" s="117">
        <v>1.9370628595352173</v>
      </c>
      <c r="GX66" s="116">
        <v>5408.1611328125</v>
      </c>
      <c r="GY66" s="116">
        <v>9996.3984375</v>
      </c>
      <c r="GZ66" s="117">
        <v>1.8483914136886597</v>
      </c>
      <c r="HA66" s="116">
        <v>6394.37060546875</v>
      </c>
      <c r="HB66" s="116">
        <v>11350.0859375</v>
      </c>
      <c r="HC66" s="117">
        <v>1.7750122547149658</v>
      </c>
      <c r="HD66" s="116">
        <v>6694.75927734375</v>
      </c>
      <c r="HE66" s="116">
        <v>12882.607421875</v>
      </c>
      <c r="HF66" s="117">
        <v>1.924282431602478</v>
      </c>
      <c r="HG66" s="116">
        <v>7100.0732421875</v>
      </c>
      <c r="HH66" s="116">
        <v>13669.244140625</v>
      </c>
      <c r="HI66" s="117">
        <v>1.9252257347106934</v>
      </c>
      <c r="HJ66" s="116">
        <v>7490.3837890625</v>
      </c>
      <c r="HK66" s="116">
        <v>14530.5361328125</v>
      </c>
      <c r="HL66" s="117">
        <v>1.939892053604126</v>
      </c>
      <c r="HM66" s="116">
        <v>7852.09912109375</v>
      </c>
      <c r="HN66" s="116">
        <v>15284.0703125</v>
      </c>
      <c r="HO66" s="117">
        <v>1.9464948177337646</v>
      </c>
      <c r="HP66" s="116">
        <v>8152.50537109375</v>
      </c>
      <c r="HQ66" s="116">
        <v>15777.599609375</v>
      </c>
      <c r="HR66" s="117">
        <v>1.9353069067001343</v>
      </c>
      <c r="HS66" s="116">
        <v>8431.96875</v>
      </c>
      <c r="HT66" s="116">
        <v>16245.1064453125</v>
      </c>
      <c r="HU66" s="117">
        <v>1.9266089200973511</v>
      </c>
      <c r="HV66" s="116">
        <v>8929.77734375</v>
      </c>
      <c r="HW66" s="116">
        <v>17268.92578125</v>
      </c>
      <c r="HX66" s="117">
        <v>1.9338585138320923</v>
      </c>
      <c r="HY66" s="116">
        <v>9475.3662109375</v>
      </c>
      <c r="HZ66" s="116">
        <v>18302.435546875</v>
      </c>
      <c r="IA66" s="117">
        <v>1.9315807819366455</v>
      </c>
      <c r="IB66" s="116">
        <v>9899.1259765625</v>
      </c>
      <c r="IC66" s="116">
        <v>18901.23828125</v>
      </c>
      <c r="ID66" s="117">
        <v>1.9093846082687378</v>
      </c>
      <c r="IE66" s="116">
        <v>10156.546875</v>
      </c>
      <c r="IF66" s="116">
        <v>19295.228515625</v>
      </c>
      <c r="IG66" s="117">
        <v>1.8997822999954224</v>
      </c>
      <c r="IH66" s="116">
        <v>10273.771484375</v>
      </c>
      <c r="II66" s="116">
        <v>19615.4140625</v>
      </c>
      <c r="IJ66" s="117">
        <v>1.9092710018157959</v>
      </c>
      <c r="IK66" s="116">
        <v>10392.8017578125</v>
      </c>
      <c r="IL66" s="116">
        <v>19855.951171875</v>
      </c>
      <c r="IM66" s="117">
        <v>1.9105484485626221</v>
      </c>
      <c r="IN66" s="115">
        <v>10689.4951171875</v>
      </c>
      <c r="IO66" s="116">
        <v>20441.162109375</v>
      </c>
      <c r="IP66" s="117">
        <v>1.9122663736343384</v>
      </c>
      <c r="IQ66" s="116">
        <v>11085.7265625</v>
      </c>
      <c r="IR66" s="116">
        <v>20842.025390625</v>
      </c>
      <c r="IS66" s="117">
        <v>1.8800774812698364</v>
      </c>
      <c r="IT66" s="116">
        <v>11376.05859375</v>
      </c>
      <c r="IU66" s="116">
        <v>21485.875</v>
      </c>
      <c r="IV66" s="117">
        <v>1.8886923789978027</v>
      </c>
      <c r="IW66" s="116">
        <v>11707.068359375</v>
      </c>
      <c r="IX66" s="116">
        <v>22083.06640625</v>
      </c>
      <c r="IY66" s="117">
        <v>1.8863019943237305</v>
      </c>
      <c r="IZ66" s="116">
        <v>12016.248046875</v>
      </c>
      <c r="JA66" s="116">
        <v>22954.67578125</v>
      </c>
      <c r="JB66" s="117">
        <v>1.9103031158447266</v>
      </c>
      <c r="JC66" s="116">
        <v>12408.8662109375</v>
      </c>
      <c r="JD66" s="116">
        <v>23718.537109375</v>
      </c>
      <c r="JE66" s="117">
        <v>1.9114185571670532</v>
      </c>
      <c r="JF66" s="116">
        <v>12932.294921875</v>
      </c>
      <c r="JG66" s="116">
        <v>24401.873046875</v>
      </c>
      <c r="JH66" s="117">
        <v>1.8868942260742187</v>
      </c>
      <c r="JI66" s="116">
        <v>13475.3193359375</v>
      </c>
      <c r="JJ66" s="116">
        <v>25144.955078125</v>
      </c>
      <c r="JK66" s="117">
        <v>1.8660006523132324</v>
      </c>
      <c r="JL66" s="116">
        <v>13760.5126953125</v>
      </c>
      <c r="JM66" s="116">
        <v>26304.208984375</v>
      </c>
      <c r="JN66" s="117">
        <v>1.9115718603134155</v>
      </c>
      <c r="JO66" s="116">
        <v>14148.1728515625</v>
      </c>
      <c r="JP66" s="116">
        <v>27018.595703125</v>
      </c>
      <c r="JQ66" s="117">
        <v>1.9096879959106445</v>
      </c>
      <c r="JR66" s="116">
        <v>14589.013671875</v>
      </c>
      <c r="JS66" s="116">
        <v>27501.580078125</v>
      </c>
      <c r="JT66" s="117">
        <v>1.885088324546814</v>
      </c>
      <c r="JU66" s="116">
        <v>15608.7412109375</v>
      </c>
      <c r="JV66" s="116">
        <v>29475.228515625</v>
      </c>
      <c r="JW66" s="117">
        <v>1.8883795738220215</v>
      </c>
      <c r="JX66" s="116">
        <v>16190.1181640625</v>
      </c>
      <c r="JY66" s="116">
        <v>30621.423828125</v>
      </c>
      <c r="JZ66" s="117">
        <v>1.8913650512695313</v>
      </c>
      <c r="KA66" s="116">
        <v>16408.158203125</v>
      </c>
      <c r="KB66" s="116">
        <v>31296.18359375</v>
      </c>
      <c r="KC66" s="117">
        <v>1.9073550701141357</v>
      </c>
      <c r="KD66" s="116">
        <v>16999.8359375</v>
      </c>
      <c r="KE66" s="116">
        <v>31101.84765625</v>
      </c>
      <c r="KF66" s="117">
        <v>1.829538106918335</v>
      </c>
      <c r="KG66" s="116">
        <v>17415.501953125</v>
      </c>
      <c r="KH66" s="116">
        <v>32146.865234375</v>
      </c>
      <c r="KI66" s="117">
        <v>1.8458764553070068</v>
      </c>
      <c r="KJ66" s="116">
        <v>17819.611328125</v>
      </c>
      <c r="KK66" s="116">
        <v>33265.41796875</v>
      </c>
      <c r="KL66" s="117">
        <v>1.8667869567871094</v>
      </c>
      <c r="KM66" s="116">
        <v>18295.6953125</v>
      </c>
      <c r="KN66" s="116">
        <v>33837.5546875</v>
      </c>
      <c r="KO66" s="117">
        <v>1.8494817018508911</v>
      </c>
      <c r="KP66" s="116">
        <v>18741.0546875</v>
      </c>
      <c r="KQ66" s="116">
        <v>33915.98046875</v>
      </c>
      <c r="KR66" s="117">
        <v>1.8097156286239624</v>
      </c>
      <c r="KS66" s="116">
        <v>18880.578125</v>
      </c>
      <c r="KT66" s="116">
        <v>34234.80078125</v>
      </c>
      <c r="KU66" s="117">
        <v>1.8132283687591553</v>
      </c>
      <c r="KV66" s="134">
        <v>3.3901710510253906</v>
      </c>
      <c r="KW66" s="135">
        <v>3.1621932983398438</v>
      </c>
      <c r="KX66" s="135">
        <v>2.9171380996704102</v>
      </c>
      <c r="KY66" s="135">
        <v>2.734391450881958</v>
      </c>
      <c r="KZ66" s="135">
        <v>2.0549540519714355</v>
      </c>
      <c r="LA66" s="135">
        <v>2.1762421131134033</v>
      </c>
      <c r="LB66" s="135">
        <v>2.3192694187164307</v>
      </c>
      <c r="LC66" s="135">
        <v>2.0556895732879639</v>
      </c>
      <c r="LD66" s="135">
        <v>1.9092135429382324</v>
      </c>
      <c r="LE66" s="135">
        <v>1.9038208723068237</v>
      </c>
      <c r="LF66" s="135">
        <v>1.8887299299240112</v>
      </c>
      <c r="LG66" s="135">
        <v>1.8370177745819092</v>
      </c>
      <c r="LH66" s="135">
        <f t="shared" si="0"/>
        <v>3.1565008163452148</v>
      </c>
      <c r="LI66" s="135">
        <f t="shared" si="1"/>
        <v>2.3946727514266968</v>
      </c>
      <c r="LJ66" s="135">
        <f t="shared" si="2"/>
        <v>2.1151036620140076</v>
      </c>
      <c r="LK66" s="144">
        <f t="shared" si="3"/>
        <v>1.8765228589375813</v>
      </c>
    </row>
    <row r="67" spans="1:323" ht="15" customHeight="1">
      <c r="A67" s="114">
        <v>53</v>
      </c>
      <c r="B67" s="115">
        <v>413.471923828125</v>
      </c>
      <c r="C67" s="116">
        <v>1398.6871337890625</v>
      </c>
      <c r="D67" s="117">
        <v>3.3827862739562988</v>
      </c>
      <c r="E67" s="116">
        <v>462.97012329101562</v>
      </c>
      <c r="F67" s="116">
        <v>1566.42333984375</v>
      </c>
      <c r="G67" s="117">
        <v>3.3834221363067627</v>
      </c>
      <c r="H67" s="116">
        <v>586.83013916015625</v>
      </c>
      <c r="I67" s="116">
        <v>1821.8768310546875</v>
      </c>
      <c r="J67" s="117">
        <v>3.1046068668365479</v>
      </c>
      <c r="K67" s="116">
        <v>649.59136962890625</v>
      </c>
      <c r="L67" s="116">
        <v>2125.09033203125</v>
      </c>
      <c r="M67" s="117">
        <v>3.2714264392852783</v>
      </c>
      <c r="N67" s="116">
        <v>838.33074951171875</v>
      </c>
      <c r="O67" s="116">
        <v>2702.780029296875</v>
      </c>
      <c r="P67" s="117">
        <v>3.2240021228790283</v>
      </c>
      <c r="Q67" s="116">
        <v>1040.558837890625</v>
      </c>
      <c r="R67" s="116">
        <v>3220.489501953125</v>
      </c>
      <c r="S67" s="117">
        <v>3.094961404800415</v>
      </c>
      <c r="T67" s="116">
        <v>1358.4986572265625</v>
      </c>
      <c r="U67" s="116">
        <v>4185.90625</v>
      </c>
      <c r="V67" s="117">
        <v>3.0812737941741943</v>
      </c>
      <c r="W67" s="116">
        <v>1872.4454345703125</v>
      </c>
      <c r="X67" s="116">
        <v>5477.162109375</v>
      </c>
      <c r="Y67" s="117">
        <v>2.9251384735107422</v>
      </c>
      <c r="Z67" s="116">
        <v>1913.697021484375</v>
      </c>
      <c r="AA67" s="116">
        <v>5556.4990234375</v>
      </c>
      <c r="AB67" s="117">
        <v>2.9035415649414062</v>
      </c>
      <c r="AC67" s="116">
        <v>1998.705810546875</v>
      </c>
      <c r="AD67" s="116">
        <v>5942.06787109375</v>
      </c>
      <c r="AE67" s="117">
        <v>2.9729576110839844</v>
      </c>
      <c r="AF67" s="116">
        <v>2215.341796875</v>
      </c>
      <c r="AG67" s="116">
        <v>6792.88720703125</v>
      </c>
      <c r="AH67" s="117">
        <v>3.0662930011749268</v>
      </c>
      <c r="AI67" s="116">
        <v>2512.413330078125</v>
      </c>
      <c r="AJ67" s="116">
        <v>7591.244140625</v>
      </c>
      <c r="AK67" s="117">
        <v>3.0214948654174805</v>
      </c>
      <c r="AL67" s="116">
        <v>2682.13525390625</v>
      </c>
      <c r="AM67" s="116">
        <v>7994.5693359375</v>
      </c>
      <c r="AN67" s="117">
        <v>2.9806735515594482</v>
      </c>
      <c r="AO67" s="116">
        <v>3350.760986328125</v>
      </c>
      <c r="AP67" s="116">
        <v>9334.943359375</v>
      </c>
      <c r="AQ67" s="117">
        <v>2.7859175205230713</v>
      </c>
      <c r="AR67" s="116">
        <v>3399.43798828125</v>
      </c>
      <c r="AS67" s="116">
        <v>9672.837890625</v>
      </c>
      <c r="AT67" s="117">
        <v>2.8454227447509766</v>
      </c>
      <c r="AU67" s="116">
        <v>3673.096435546875</v>
      </c>
      <c r="AV67" s="116">
        <v>10383.79296875</v>
      </c>
      <c r="AW67" s="117">
        <v>2.8269863128662109</v>
      </c>
      <c r="AX67" s="116">
        <v>4082.072509765625</v>
      </c>
      <c r="AY67" s="116">
        <v>11060.173828125</v>
      </c>
      <c r="AZ67" s="117">
        <v>2.7094507217407227</v>
      </c>
      <c r="BA67" s="116">
        <v>4211.11669921875</v>
      </c>
      <c r="BB67" s="116">
        <v>10778.134765625</v>
      </c>
      <c r="BC67" s="117">
        <v>2.5594482421875</v>
      </c>
      <c r="BD67" s="116">
        <v>3887.545166015625</v>
      </c>
      <c r="BE67" s="116">
        <v>9980.3974609375</v>
      </c>
      <c r="BF67" s="117">
        <v>2.5672750473022461</v>
      </c>
      <c r="BG67" s="116">
        <v>3301.058837890625</v>
      </c>
      <c r="BH67" s="116">
        <v>9108.4111328125</v>
      </c>
      <c r="BI67" s="117">
        <v>2.7592391967773437</v>
      </c>
      <c r="BJ67" s="116">
        <v>3044.441650390625</v>
      </c>
      <c r="BK67" s="116">
        <v>8946.1162109375</v>
      </c>
      <c r="BL67" s="117">
        <v>2.9385080337524414</v>
      </c>
      <c r="BM67" s="116">
        <v>2766.253662109375</v>
      </c>
      <c r="BN67" s="116">
        <v>8204.240234375</v>
      </c>
      <c r="BO67" s="117">
        <v>2.9658308029174805</v>
      </c>
      <c r="BP67" s="116">
        <v>2661.11572265625</v>
      </c>
      <c r="BQ67" s="116">
        <v>8065.126953125</v>
      </c>
      <c r="BR67" s="117">
        <v>3.0307314395904541</v>
      </c>
      <c r="BS67" s="116">
        <v>3218.35986328125</v>
      </c>
      <c r="BT67" s="116">
        <v>8860.3974609375</v>
      </c>
      <c r="BU67" s="117">
        <v>2.7530784606933594</v>
      </c>
      <c r="BV67" s="116">
        <v>4001.225341796875</v>
      </c>
      <c r="BW67" s="116">
        <v>10755.91796875</v>
      </c>
      <c r="BX67" s="117">
        <v>2.6881561279296875</v>
      </c>
      <c r="BY67" s="116">
        <v>4458.2548828125</v>
      </c>
      <c r="BZ67" s="116">
        <v>11650.861328125</v>
      </c>
      <c r="CA67" s="117">
        <v>2.6133232116699219</v>
      </c>
      <c r="CB67" s="116">
        <v>5339.87841796875</v>
      </c>
      <c r="CC67" s="116">
        <v>12598.232421875</v>
      </c>
      <c r="CD67" s="117">
        <v>2.3592731952667236</v>
      </c>
      <c r="CE67" s="116">
        <v>4756.5185546875</v>
      </c>
      <c r="CF67" s="116">
        <v>11550.8310546875</v>
      </c>
      <c r="CG67" s="117">
        <v>2.4284212589263916</v>
      </c>
      <c r="CH67" s="116">
        <v>6301.60546875</v>
      </c>
      <c r="CI67" s="116">
        <v>15032.2607421875</v>
      </c>
      <c r="CJ67" s="117">
        <v>2.385465145111084</v>
      </c>
      <c r="CK67" s="116">
        <v>9081.1171875</v>
      </c>
      <c r="CL67" s="116">
        <v>19620.462890625</v>
      </c>
      <c r="CM67" s="117">
        <v>2.1605780124664307</v>
      </c>
      <c r="CN67" s="116">
        <v>12905.076171875</v>
      </c>
      <c r="CO67" s="116">
        <v>22753.798828125</v>
      </c>
      <c r="CP67" s="117">
        <v>1.7631665468215942</v>
      </c>
      <c r="CQ67" s="116">
        <v>14937.033203125</v>
      </c>
      <c r="CR67" s="116">
        <v>27745.171875</v>
      </c>
      <c r="CS67" s="117">
        <v>1.8574753999710083</v>
      </c>
      <c r="CT67" s="116">
        <v>29622.90625</v>
      </c>
      <c r="CU67" s="116">
        <v>49239.390625</v>
      </c>
      <c r="CV67" s="117">
        <v>1.6622066497802734</v>
      </c>
      <c r="CW67" s="116">
        <v>38688.3984375</v>
      </c>
      <c r="CX67" s="116">
        <v>77092.203125</v>
      </c>
      <c r="CY67" s="117">
        <v>1.9926439523696899</v>
      </c>
      <c r="CZ67" s="116">
        <v>48499.390625</v>
      </c>
      <c r="DA67" s="116">
        <v>102502.8671875</v>
      </c>
      <c r="DB67" s="117">
        <v>2.113487720489502</v>
      </c>
      <c r="DC67" s="116">
        <v>90249.78125</v>
      </c>
      <c r="DD67" s="116">
        <v>169493.453125</v>
      </c>
      <c r="DE67" s="117">
        <v>1.878048300743103</v>
      </c>
      <c r="DF67" s="116">
        <v>165.33901977539062</v>
      </c>
      <c r="DG67" s="116">
        <v>326.78634643554687</v>
      </c>
      <c r="DH67" s="117">
        <v>1.9764623641967773</v>
      </c>
      <c r="DI67" s="116">
        <v>199.75718688964844</v>
      </c>
      <c r="DJ67" s="116">
        <v>379.7012939453125</v>
      </c>
      <c r="DK67" s="117">
        <v>1.9008141756057739</v>
      </c>
      <c r="DL67" s="116">
        <v>240.46852111816406</v>
      </c>
      <c r="DM67" s="116">
        <v>485.55361938476562</v>
      </c>
      <c r="DN67" s="117">
        <v>2.0191981792449951</v>
      </c>
      <c r="DO67" s="116">
        <v>268.81759643554687</v>
      </c>
      <c r="DP67" s="116">
        <v>575.41448974609375</v>
      </c>
      <c r="DQ67" s="117">
        <v>2.1405386924743652</v>
      </c>
      <c r="DR67" s="116">
        <v>273.78366088867187</v>
      </c>
      <c r="DS67" s="116">
        <v>583.19781494140625</v>
      </c>
      <c r="DT67" s="117">
        <v>2.130141019821167</v>
      </c>
      <c r="DU67" s="116">
        <v>285.86468505859375</v>
      </c>
      <c r="DV67" s="116">
        <v>626.67877197265625</v>
      </c>
      <c r="DW67" s="117">
        <v>2.1922216415405273</v>
      </c>
      <c r="DX67" s="116">
        <v>303.75747680664062</v>
      </c>
      <c r="DY67" s="116">
        <v>678.4937744140625</v>
      </c>
      <c r="DZ67" s="117">
        <v>2.2336692810058594</v>
      </c>
      <c r="EA67" s="116">
        <v>336.60330200195312</v>
      </c>
      <c r="EB67" s="116">
        <v>728.84246826171875</v>
      </c>
      <c r="EC67" s="117">
        <v>2.1652860641479492</v>
      </c>
      <c r="ED67" s="116">
        <v>376.0439453125</v>
      </c>
      <c r="EE67" s="118">
        <v>833.36700439453125</v>
      </c>
      <c r="EF67" s="119">
        <v>2.2161426544189453</v>
      </c>
      <c r="EG67" s="115">
        <v>418.66094970703125</v>
      </c>
      <c r="EH67" s="116">
        <v>916.214599609375</v>
      </c>
      <c r="EI67" s="117">
        <v>2.1884405612945557</v>
      </c>
      <c r="EJ67" s="116">
        <v>437.03134155273437</v>
      </c>
      <c r="EK67" s="116">
        <v>1020.4764404296875</v>
      </c>
      <c r="EL67" s="117">
        <v>2.3350188732147217</v>
      </c>
      <c r="EM67" s="116">
        <v>493.74713134765625</v>
      </c>
      <c r="EN67" s="116">
        <v>1126.5323486328125</v>
      </c>
      <c r="EO67" s="117">
        <v>2.2815978527069092</v>
      </c>
      <c r="EP67" s="116">
        <v>525.6871337890625</v>
      </c>
      <c r="EQ67" s="116">
        <v>1227.6649169921875</v>
      </c>
      <c r="ER67" s="117">
        <v>2.335352897644043</v>
      </c>
      <c r="ES67" s="116">
        <v>599.60089111328125</v>
      </c>
      <c r="ET67" s="116">
        <v>1374.718994140625</v>
      </c>
      <c r="EU67" s="117">
        <v>2.2927234172821045</v>
      </c>
      <c r="EV67" s="116">
        <v>638.63018798828125</v>
      </c>
      <c r="EW67" s="116">
        <v>1490.87255859375</v>
      </c>
      <c r="EX67" s="117">
        <v>2.3344850540161133</v>
      </c>
      <c r="EY67" s="116">
        <v>697.01824951171875</v>
      </c>
      <c r="EZ67" s="116">
        <v>1619.75634765625</v>
      </c>
      <c r="FA67" s="117">
        <v>2.3238363265991211</v>
      </c>
      <c r="FB67" s="116">
        <v>731.96551513671875</v>
      </c>
      <c r="FC67" s="116">
        <v>1762.3671875</v>
      </c>
      <c r="FD67" s="117">
        <v>2.4077188968658447</v>
      </c>
      <c r="FE67" s="116">
        <v>805.0909423828125</v>
      </c>
      <c r="FF67" s="116">
        <v>1895.65966796875</v>
      </c>
      <c r="FG67" s="117">
        <v>2.3545906543731689</v>
      </c>
      <c r="FH67" s="116">
        <v>870.0791015625</v>
      </c>
      <c r="FI67" s="116">
        <v>2033.8814697265625</v>
      </c>
      <c r="FJ67" s="117">
        <v>2.3375823497772217</v>
      </c>
      <c r="FK67" s="116">
        <v>1003.2454223632812</v>
      </c>
      <c r="FL67" s="116">
        <v>2232.289794921875</v>
      </c>
      <c r="FM67" s="117">
        <v>2.2250685691833496</v>
      </c>
      <c r="FN67" s="116">
        <v>1185.4949951171875</v>
      </c>
      <c r="FO67" s="116">
        <v>2498.566162109375</v>
      </c>
      <c r="FP67" s="117">
        <v>2.107614278793335</v>
      </c>
      <c r="FQ67" s="116">
        <v>1334.3011474609375</v>
      </c>
      <c r="FR67" s="116">
        <v>2765.54296875</v>
      </c>
      <c r="FS67" s="117">
        <v>2.0726528167724609</v>
      </c>
      <c r="FT67" s="116">
        <v>1485.85205078125</v>
      </c>
      <c r="FU67" s="116">
        <v>3014.95556640625</v>
      </c>
      <c r="FV67" s="117">
        <v>2.0291087627410889</v>
      </c>
      <c r="FW67" s="116">
        <v>1632.1099853515625</v>
      </c>
      <c r="FX67" s="116">
        <v>3356.04931640625</v>
      </c>
      <c r="FY67" s="117">
        <v>2.0562641620635986</v>
      </c>
      <c r="FZ67" s="116">
        <v>1785.0570068359375</v>
      </c>
      <c r="GA67" s="116">
        <v>3760.062255859375</v>
      </c>
      <c r="GB67" s="117">
        <v>2.1064102649688721</v>
      </c>
      <c r="GC67" s="116">
        <v>2075.400146484375</v>
      </c>
      <c r="GD67" s="116">
        <v>4262.26904296875</v>
      </c>
      <c r="GE67" s="117">
        <v>2.0537095069885254</v>
      </c>
      <c r="GF67" s="116">
        <v>2341.234619140625</v>
      </c>
      <c r="GG67" s="116">
        <v>4910.67041015625</v>
      </c>
      <c r="GH67" s="117">
        <v>2.0974705219268799</v>
      </c>
      <c r="GI67" s="116">
        <v>2654.52880859375</v>
      </c>
      <c r="GJ67" s="116">
        <v>5636.87646484375</v>
      </c>
      <c r="GK67" s="117">
        <v>2.1234941482543945</v>
      </c>
      <c r="GL67" s="116">
        <v>3221.6953125</v>
      </c>
      <c r="GM67" s="116">
        <v>6208.1474609375</v>
      </c>
      <c r="GN67" s="117">
        <v>1.9269815683364868</v>
      </c>
      <c r="GO67" s="116">
        <v>3770.28515625</v>
      </c>
      <c r="GP67" s="116">
        <v>7206.82666015625</v>
      </c>
      <c r="GQ67" s="117">
        <v>1.9114805459976196</v>
      </c>
      <c r="GR67" s="116">
        <v>4078.45751953125</v>
      </c>
      <c r="GS67" s="116">
        <v>8094.7529296875</v>
      </c>
      <c r="GT67" s="117">
        <v>1.9847583770751953</v>
      </c>
      <c r="GU67" s="116">
        <v>4706.5859375</v>
      </c>
      <c r="GV67" s="116">
        <v>9042.4130859375</v>
      </c>
      <c r="GW67" s="117">
        <v>1.9212255477905273</v>
      </c>
      <c r="GX67" s="116">
        <v>5507.0546875</v>
      </c>
      <c r="GY67" s="116">
        <v>10092.966796875</v>
      </c>
      <c r="GZ67" s="117">
        <v>1.8327341079711914</v>
      </c>
      <c r="HA67" s="116">
        <v>6519.7451171875</v>
      </c>
      <c r="HB67" s="116">
        <v>11454.1845703125</v>
      </c>
      <c r="HC67" s="117">
        <v>1.7568454742431641</v>
      </c>
      <c r="HD67" s="116">
        <v>6844.3212890625</v>
      </c>
      <c r="HE67" s="116">
        <v>13012.67578125</v>
      </c>
      <c r="HF67" s="117">
        <v>1.901236891746521</v>
      </c>
      <c r="HG67" s="116">
        <v>7212.70263671875</v>
      </c>
      <c r="HH67" s="116">
        <v>13807.8125</v>
      </c>
      <c r="HI67" s="117">
        <v>1.9143742322921753</v>
      </c>
      <c r="HJ67" s="116">
        <v>7653.17236328125</v>
      </c>
      <c r="HK67" s="116">
        <v>14678.60546875</v>
      </c>
      <c r="HL67" s="117">
        <v>1.9179766178131104</v>
      </c>
      <c r="HM67" s="116">
        <v>8020.1943359375</v>
      </c>
      <c r="HN67" s="116">
        <v>15440.4111328125</v>
      </c>
      <c r="HO67" s="117">
        <v>1.9251916408538818</v>
      </c>
      <c r="HP67" s="116">
        <v>8327.896484375</v>
      </c>
      <c r="HQ67" s="116">
        <v>15937.978515625</v>
      </c>
      <c r="HR67" s="117">
        <v>1.9138060808181763</v>
      </c>
      <c r="HS67" s="116">
        <v>8630.62890625</v>
      </c>
      <c r="HT67" s="116">
        <v>16409.220703125</v>
      </c>
      <c r="HU67" s="117">
        <v>1.9012775421142578</v>
      </c>
      <c r="HV67" s="116">
        <v>9112.2744140625</v>
      </c>
      <c r="HW67" s="116">
        <v>17444.400390625</v>
      </c>
      <c r="HX67" s="117">
        <v>1.9143848419189453</v>
      </c>
      <c r="HY67" s="116">
        <v>9650.0205078125</v>
      </c>
      <c r="HZ67" s="116">
        <v>18488.37890625</v>
      </c>
      <c r="IA67" s="117">
        <v>1.915890097618103</v>
      </c>
      <c r="IB67" s="116">
        <v>10072.5771484375</v>
      </c>
      <c r="IC67" s="116">
        <v>19090.90625</v>
      </c>
      <c r="ID67" s="117">
        <v>1.8953348398208618</v>
      </c>
      <c r="IE67" s="116">
        <v>10330.4296875</v>
      </c>
      <c r="IF67" s="116">
        <v>19487.818359375</v>
      </c>
      <c r="IG67" s="117">
        <v>1.8864480257034302</v>
      </c>
      <c r="IH67" s="116">
        <v>10464.2705078125</v>
      </c>
      <c r="II67" s="116">
        <v>19812.14453125</v>
      </c>
      <c r="IJ67" s="117">
        <v>1.8933135271072388</v>
      </c>
      <c r="IK67" s="116">
        <v>10591.7548828125</v>
      </c>
      <c r="IL67" s="116">
        <v>20055.171875</v>
      </c>
      <c r="IM67" s="117">
        <v>1.8934701681137085</v>
      </c>
      <c r="IN67" s="115">
        <v>10903.7783203125</v>
      </c>
      <c r="IO67" s="116">
        <v>20646.357421875</v>
      </c>
      <c r="IP67" s="117">
        <v>1.8935048580169678</v>
      </c>
      <c r="IQ67" s="116">
        <v>11294.6572265625</v>
      </c>
      <c r="IR67" s="116">
        <v>21047.35546875</v>
      </c>
      <c r="IS67" s="117">
        <v>1.8634788990020752</v>
      </c>
      <c r="IT67" s="116">
        <v>11572.04296875</v>
      </c>
      <c r="IU67" s="116">
        <v>21698.8671875</v>
      </c>
      <c r="IV67" s="117">
        <v>1.8751112222671509</v>
      </c>
      <c r="IW67" s="116">
        <v>11882.1142578125</v>
      </c>
      <c r="IX67" s="116">
        <v>22301.9609375</v>
      </c>
      <c r="IY67" s="117">
        <v>1.8769353628158569</v>
      </c>
      <c r="IZ67" s="116">
        <v>12194.6953125</v>
      </c>
      <c r="JA67" s="116">
        <v>23185.5234375</v>
      </c>
      <c r="JB67" s="117">
        <v>1.9012794494628906</v>
      </c>
      <c r="JC67" s="116">
        <v>12611.39453125</v>
      </c>
      <c r="JD67" s="116">
        <v>23957.033203125</v>
      </c>
      <c r="JE67" s="117">
        <v>1.8996340036392212</v>
      </c>
      <c r="JF67" s="116">
        <v>13169.3134765625</v>
      </c>
      <c r="JG67" s="116">
        <v>24643.375</v>
      </c>
      <c r="JH67" s="117">
        <v>1.8712725639343262</v>
      </c>
      <c r="JI67" s="116">
        <v>13693.3876953125</v>
      </c>
      <c r="JJ67" s="116">
        <v>25390.91015625</v>
      </c>
      <c r="JK67" s="117">
        <v>1.8542460203170776</v>
      </c>
      <c r="JL67" s="116">
        <v>13990.3828125</v>
      </c>
      <c r="JM67" s="116">
        <v>26568.6484375</v>
      </c>
      <c r="JN67" s="117">
        <v>1.8990651369094849</v>
      </c>
      <c r="JO67" s="116">
        <v>14379.064453125</v>
      </c>
      <c r="JP67" s="116">
        <v>27289.974609375</v>
      </c>
      <c r="JQ67" s="117">
        <v>1.897896409034729</v>
      </c>
      <c r="JR67" s="116">
        <v>14813.9306640625</v>
      </c>
      <c r="JS67" s="116">
        <v>27773.921875</v>
      </c>
      <c r="JT67" s="117">
        <v>1.8748515844345093</v>
      </c>
      <c r="JU67" s="116">
        <v>15863.3427734375</v>
      </c>
      <c r="JV67" s="116">
        <v>29767.57421875</v>
      </c>
      <c r="JW67" s="117">
        <v>1.8765007257461548</v>
      </c>
      <c r="JX67" s="116">
        <v>16460.076171875</v>
      </c>
      <c r="JY67" s="116">
        <v>30925.6015625</v>
      </c>
      <c r="JZ67" s="117">
        <v>1.8788249492645264</v>
      </c>
      <c r="KA67" s="116">
        <v>16690.0859375</v>
      </c>
      <c r="KB67" s="116">
        <v>31609.935546875</v>
      </c>
      <c r="KC67" s="117">
        <v>1.8939348459243774</v>
      </c>
      <c r="KD67" s="116">
        <v>17254.712890625</v>
      </c>
      <c r="KE67" s="116">
        <v>31399.177734375</v>
      </c>
      <c r="KF67" s="117">
        <v>1.8197450637817383</v>
      </c>
      <c r="KG67" s="116">
        <v>17693.591796875</v>
      </c>
      <c r="KH67" s="116">
        <v>32457.359375</v>
      </c>
      <c r="KI67" s="117">
        <v>1.8344132900238037</v>
      </c>
      <c r="KJ67" s="116">
        <v>18115.85546875</v>
      </c>
      <c r="KK67" s="116">
        <v>33590.9140625</v>
      </c>
      <c r="KL67" s="117">
        <v>1.8542273044586182</v>
      </c>
      <c r="KM67" s="116">
        <v>18600.576171875</v>
      </c>
      <c r="KN67" s="116">
        <v>34164.98828125</v>
      </c>
      <c r="KO67" s="117">
        <v>1.8367704153060913</v>
      </c>
      <c r="KP67" s="116">
        <v>19042.89453125</v>
      </c>
      <c r="KQ67" s="116">
        <v>34235.6328125</v>
      </c>
      <c r="KR67" s="117">
        <v>1.7978166341781616</v>
      </c>
      <c r="KS67" s="116">
        <v>19182.119140625</v>
      </c>
      <c r="KT67" s="116">
        <v>34558.26953125</v>
      </c>
      <c r="KU67" s="117">
        <v>1.801587700843811</v>
      </c>
      <c r="KV67" s="134">
        <v>3.3831043243408203</v>
      </c>
      <c r="KW67" s="135">
        <v>3.1552541255950928</v>
      </c>
      <c r="KX67" s="135">
        <v>2.9037876129150391</v>
      </c>
      <c r="KY67" s="135">
        <v>2.7234864234924316</v>
      </c>
      <c r="KZ67" s="135">
        <v>2.0217955112457275</v>
      </c>
      <c r="LA67" s="135">
        <v>2.1521470546722412</v>
      </c>
      <c r="LB67" s="135">
        <v>2.3000569343566895</v>
      </c>
      <c r="LC67" s="135">
        <v>2.0362329483032227</v>
      </c>
      <c r="LD67" s="135">
        <v>1.8899053335189819</v>
      </c>
      <c r="LE67" s="135">
        <v>1.8894766569137573</v>
      </c>
      <c r="LF67" s="135">
        <v>1.8765971660614014</v>
      </c>
      <c r="LG67" s="135">
        <v>1.8249630928039551</v>
      </c>
      <c r="LH67" s="135">
        <f t="shared" si="0"/>
        <v>3.1473820209503174</v>
      </c>
      <c r="LI67" s="135">
        <f t="shared" si="1"/>
        <v>2.3726409673690796</v>
      </c>
      <c r="LJ67" s="135">
        <f t="shared" si="2"/>
        <v>2.0945855677127838</v>
      </c>
      <c r="LK67" s="144">
        <f t="shared" si="3"/>
        <v>1.8636789719263713</v>
      </c>
    </row>
    <row r="68" spans="1:323" ht="15" customHeight="1">
      <c r="A68" s="114">
        <v>54</v>
      </c>
      <c r="B68" s="115">
        <v>421.0640869140625</v>
      </c>
      <c r="C68" s="116">
        <v>1420.023193359375</v>
      </c>
      <c r="D68" s="117">
        <v>3.3724632263183594</v>
      </c>
      <c r="E68" s="116">
        <v>470.74710083007812</v>
      </c>
      <c r="F68" s="116">
        <v>1590.3272705078125</v>
      </c>
      <c r="G68" s="117">
        <v>3.3783049583435059</v>
      </c>
      <c r="H68" s="116">
        <v>596.43096923828125</v>
      </c>
      <c r="I68" s="116">
        <v>1848.62158203125</v>
      </c>
      <c r="J68" s="117">
        <v>3.0994727611541748</v>
      </c>
      <c r="K68" s="116">
        <v>659.7625732421875</v>
      </c>
      <c r="L68" s="116">
        <v>2157.05615234375</v>
      </c>
      <c r="M68" s="117">
        <v>3.2694430351257324</v>
      </c>
      <c r="N68" s="116">
        <v>851.71484375</v>
      </c>
      <c r="O68" s="116">
        <v>2743.16650390625</v>
      </c>
      <c r="P68" s="117">
        <v>3.220757007598877</v>
      </c>
      <c r="Q68" s="116">
        <v>1061.4791259765625</v>
      </c>
      <c r="R68" s="116">
        <v>3267.653564453125</v>
      </c>
      <c r="S68" s="117">
        <v>3.0783965587615967</v>
      </c>
      <c r="T68" s="116">
        <v>1380.5186767578125</v>
      </c>
      <c r="U68" s="116">
        <v>4247.13330078125</v>
      </c>
      <c r="V68" s="117">
        <v>3.0764765739440918</v>
      </c>
      <c r="W68" s="116">
        <v>1907.484619140625</v>
      </c>
      <c r="X68" s="116">
        <v>5555.14599609375</v>
      </c>
      <c r="Y68" s="117">
        <v>2.9122886657714844</v>
      </c>
      <c r="Z68" s="116">
        <v>1951.4024658203125</v>
      </c>
      <c r="AA68" s="116">
        <v>5635.283203125</v>
      </c>
      <c r="AB68" s="117">
        <v>2.8878118991851807</v>
      </c>
      <c r="AC68" s="116">
        <v>2033.353759765625</v>
      </c>
      <c r="AD68" s="116">
        <v>6027.41796875</v>
      </c>
      <c r="AE68" s="117">
        <v>2.9642741680145264</v>
      </c>
      <c r="AF68" s="116">
        <v>2248.40087890625</v>
      </c>
      <c r="AG68" s="116">
        <v>6892.0400390625</v>
      </c>
      <c r="AH68" s="117">
        <v>3.0653073787689209</v>
      </c>
      <c r="AI68" s="116">
        <v>2554.6806640625</v>
      </c>
      <c r="AJ68" s="116">
        <v>7701.1962890625</v>
      </c>
      <c r="AK68" s="117">
        <v>3.0145435333251953</v>
      </c>
      <c r="AL68" s="116">
        <v>2724.463623046875</v>
      </c>
      <c r="AM68" s="116">
        <v>8109.59912109375</v>
      </c>
      <c r="AN68" s="117">
        <v>2.9765856266021729</v>
      </c>
      <c r="AO68" s="116">
        <v>3423.681640625</v>
      </c>
      <c r="AP68" s="116">
        <v>9464.24609375</v>
      </c>
      <c r="AQ68" s="117">
        <v>2.7643475532531738</v>
      </c>
      <c r="AR68" s="116">
        <v>3471.211669921875</v>
      </c>
      <c r="AS68" s="116">
        <v>9808.439453125</v>
      </c>
      <c r="AT68" s="117">
        <v>2.8256528377532959</v>
      </c>
      <c r="AU68" s="116">
        <v>3749.899169921875</v>
      </c>
      <c r="AV68" s="116">
        <v>10528.8466796875</v>
      </c>
      <c r="AW68" s="117">
        <v>2.8077678680419922</v>
      </c>
      <c r="AX68" s="116">
        <v>4167.09423828125</v>
      </c>
      <c r="AY68" s="116">
        <v>11210.9521484375</v>
      </c>
      <c r="AZ68" s="117">
        <v>2.6903524398803711</v>
      </c>
      <c r="BA68" s="116">
        <v>4298.5849609375</v>
      </c>
      <c r="BB68" s="116">
        <v>10919.94921875</v>
      </c>
      <c r="BC68" s="117">
        <v>2.5403590202331543</v>
      </c>
      <c r="BD68" s="116">
        <v>3961.658203125</v>
      </c>
      <c r="BE68" s="116">
        <v>10112.048828125</v>
      </c>
      <c r="BF68" s="117">
        <v>2.5524787902832031</v>
      </c>
      <c r="BG68" s="116">
        <v>3354.05810546875</v>
      </c>
      <c r="BH68" s="116">
        <v>9234.083984375</v>
      </c>
      <c r="BI68" s="117">
        <v>2.753108024597168</v>
      </c>
      <c r="BJ68" s="116">
        <v>3086.559326171875</v>
      </c>
      <c r="BK68" s="116">
        <v>9073.9560546875</v>
      </c>
      <c r="BL68" s="117">
        <v>2.9398288726806641</v>
      </c>
      <c r="BM68" s="116">
        <v>2804.8486328125</v>
      </c>
      <c r="BN68" s="116">
        <v>8322.0390625</v>
      </c>
      <c r="BO68" s="117">
        <v>2.9670188426971436</v>
      </c>
      <c r="BP68" s="116">
        <v>2700.04638671875</v>
      </c>
      <c r="BQ68" s="116">
        <v>8182.18310546875</v>
      </c>
      <c r="BR68" s="117">
        <v>3.030386209487915</v>
      </c>
      <c r="BS68" s="116">
        <v>3283.277587890625</v>
      </c>
      <c r="BT68" s="116">
        <v>8982.34765625</v>
      </c>
      <c r="BU68" s="117">
        <v>2.7357869148254395</v>
      </c>
      <c r="BV68" s="116">
        <v>4076.773193359375</v>
      </c>
      <c r="BW68" s="116">
        <v>10901.939453125</v>
      </c>
      <c r="BX68" s="117">
        <v>2.674159049987793</v>
      </c>
      <c r="BY68" s="116">
        <v>4536.52392578125</v>
      </c>
      <c r="BZ68" s="116">
        <v>11806.373046875</v>
      </c>
      <c r="CA68" s="117">
        <v>2.6025152206420898</v>
      </c>
      <c r="CB68" s="116">
        <v>5456.50390625</v>
      </c>
      <c r="CC68" s="116">
        <v>12754.7587890625</v>
      </c>
      <c r="CD68" s="117">
        <v>2.3375332355499268</v>
      </c>
      <c r="CE68" s="116">
        <v>4858.1318359375</v>
      </c>
      <c r="CF68" s="116">
        <v>11697.4326171875</v>
      </c>
      <c r="CG68" s="117">
        <v>2.4078047275543213</v>
      </c>
      <c r="CH68" s="116">
        <v>6439.314453125</v>
      </c>
      <c r="CI68" s="116">
        <v>15220.564453125</v>
      </c>
      <c r="CJ68" s="117">
        <v>2.3636932373046875</v>
      </c>
      <c r="CK68" s="116">
        <v>9302.08984375</v>
      </c>
      <c r="CL68" s="116">
        <v>19847.18359375</v>
      </c>
      <c r="CM68" s="117">
        <v>2.1336262226104736</v>
      </c>
      <c r="CN68" s="116">
        <v>13334.09375</v>
      </c>
      <c r="CO68" s="116">
        <v>22963.23046875</v>
      </c>
      <c r="CP68" s="117">
        <v>1.7221441268920898</v>
      </c>
      <c r="CQ68" s="116">
        <v>15449.697265625</v>
      </c>
      <c r="CR68" s="116">
        <v>28018.099609375</v>
      </c>
      <c r="CS68" s="117">
        <v>1.8135048151016235</v>
      </c>
      <c r="CT68" s="116">
        <v>30490.912109375</v>
      </c>
      <c r="CU68" s="116">
        <v>49656.34375</v>
      </c>
      <c r="CV68" s="117">
        <v>1.6285620927810669</v>
      </c>
      <c r="CW68" s="116">
        <v>39753.26171875</v>
      </c>
      <c r="CX68" s="116">
        <v>77915.53125</v>
      </c>
      <c r="CY68" s="117">
        <v>1.9599783420562744</v>
      </c>
      <c r="CZ68" s="116">
        <v>49703.890625</v>
      </c>
      <c r="DA68" s="116">
        <v>103663.828125</v>
      </c>
      <c r="DB68" s="117">
        <v>2.0856280326843262</v>
      </c>
      <c r="DC68" s="116">
        <v>93228.703125</v>
      </c>
      <c r="DD68" s="116">
        <v>171183.765625</v>
      </c>
      <c r="DE68" s="117">
        <v>1.8361701965332031</v>
      </c>
      <c r="DF68" s="116">
        <v>169.603515625</v>
      </c>
      <c r="DG68" s="116">
        <v>330.24990844726562</v>
      </c>
      <c r="DH68" s="117">
        <v>1.9471879005432129</v>
      </c>
      <c r="DI68" s="116">
        <v>205.29861450195312</v>
      </c>
      <c r="DJ68" s="116">
        <v>383.55291748046875</v>
      </c>
      <c r="DK68" s="117">
        <v>1.8682683706283569</v>
      </c>
      <c r="DL68" s="116">
        <v>246.38330078125</v>
      </c>
      <c r="DM68" s="116">
        <v>490.81723022460937</v>
      </c>
      <c r="DN68" s="117">
        <v>1.9920880794525146</v>
      </c>
      <c r="DO68" s="116">
        <v>274.876953125</v>
      </c>
      <c r="DP68" s="116">
        <v>582.0140380859375</v>
      </c>
      <c r="DQ68" s="117">
        <v>2.1173620223999023</v>
      </c>
      <c r="DR68" s="116">
        <v>279.85171508789063</v>
      </c>
      <c r="DS68" s="116">
        <v>589.8585205078125</v>
      </c>
      <c r="DT68" s="117">
        <v>2.1077537536621094</v>
      </c>
      <c r="DU68" s="116">
        <v>292.11117553710937</v>
      </c>
      <c r="DV68" s="116">
        <v>634.0201416015625</v>
      </c>
      <c r="DW68" s="117">
        <v>2.1704754829406738</v>
      </c>
      <c r="DX68" s="116">
        <v>310.34405517578125</v>
      </c>
      <c r="DY68" s="116">
        <v>686.56890869140625</v>
      </c>
      <c r="DZ68" s="117">
        <v>2.2122831344604492</v>
      </c>
      <c r="EA68" s="116">
        <v>344.20297241210937</v>
      </c>
      <c r="EB68" s="116">
        <v>737.287109375</v>
      </c>
      <c r="EC68" s="117">
        <v>2.1420125961303711</v>
      </c>
      <c r="ED68" s="116">
        <v>384.50247192382813</v>
      </c>
      <c r="EE68" s="118">
        <v>843.2171630859375</v>
      </c>
      <c r="EF68" s="119">
        <v>2.1930084228515625</v>
      </c>
      <c r="EG68" s="115">
        <v>427.46737670898437</v>
      </c>
      <c r="EH68" s="116">
        <v>926.935791015625</v>
      </c>
      <c r="EI68" s="117">
        <v>2.1684362888336182</v>
      </c>
      <c r="EJ68" s="116">
        <v>446.14999389648437</v>
      </c>
      <c r="EK68" s="116">
        <v>1033.061279296875</v>
      </c>
      <c r="EL68" s="117">
        <v>2.3155021667480469</v>
      </c>
      <c r="EM68" s="116">
        <v>503.58816528320313</v>
      </c>
      <c r="EN68" s="116">
        <v>1140.181884765625</v>
      </c>
      <c r="EO68" s="117">
        <v>2.2641158103942871</v>
      </c>
      <c r="EP68" s="116">
        <v>535.91168212890625</v>
      </c>
      <c r="EQ68" s="116">
        <v>1242.8145751953125</v>
      </c>
      <c r="ER68" s="117">
        <v>2.319066047668457</v>
      </c>
      <c r="ES68" s="116">
        <v>612.53924560546875</v>
      </c>
      <c r="ET68" s="116">
        <v>1391.4293212890625</v>
      </c>
      <c r="EU68" s="117">
        <v>2.2715756893157959</v>
      </c>
      <c r="EV68" s="116">
        <v>651.6737060546875</v>
      </c>
      <c r="EW68" s="116">
        <v>1509.2586669921875</v>
      </c>
      <c r="EX68" s="117">
        <v>2.3159730434417725</v>
      </c>
      <c r="EY68" s="116">
        <v>710.37884521484375</v>
      </c>
      <c r="EZ68" s="116">
        <v>1639.6712646484375</v>
      </c>
      <c r="FA68" s="117">
        <v>2.3081645965576172</v>
      </c>
      <c r="FB68" s="116">
        <v>745.741943359375</v>
      </c>
      <c r="FC68" s="116">
        <v>1784.6182861328125</v>
      </c>
      <c r="FD68" s="117">
        <v>2.3930776119232178</v>
      </c>
      <c r="FE68" s="116">
        <v>820.98712158203125</v>
      </c>
      <c r="FF68" s="116">
        <v>1919.196044921875</v>
      </c>
      <c r="FG68" s="117">
        <v>2.3376688957214355</v>
      </c>
      <c r="FH68" s="116">
        <v>888.171630859375</v>
      </c>
      <c r="FI68" s="116">
        <v>2058.986083984375</v>
      </c>
      <c r="FJ68" s="117">
        <v>2.3182299137115479</v>
      </c>
      <c r="FK68" s="116">
        <v>1025.771240234375</v>
      </c>
      <c r="FL68" s="116">
        <v>2258.764404296875</v>
      </c>
      <c r="FM68" s="117">
        <v>2.2020156383514404</v>
      </c>
      <c r="FN68" s="116">
        <v>1213.674560546875</v>
      </c>
      <c r="FO68" s="116">
        <v>2526.804931640625</v>
      </c>
      <c r="FP68" s="117">
        <v>2.0819461345672607</v>
      </c>
      <c r="FQ68" s="116">
        <v>1366.39599609375</v>
      </c>
      <c r="FR68" s="116">
        <v>2796.308837890625</v>
      </c>
      <c r="FS68" s="117">
        <v>2.0464849472045898</v>
      </c>
      <c r="FT68" s="116">
        <v>1520.8731689453125</v>
      </c>
      <c r="FU68" s="116">
        <v>3047.816650390625</v>
      </c>
      <c r="FV68" s="117">
        <v>2.0039913654327393</v>
      </c>
      <c r="FW68" s="116">
        <v>1669.4368896484375</v>
      </c>
      <c r="FX68" s="116">
        <v>3393.12158203125</v>
      </c>
      <c r="FY68" s="117">
        <v>2.0324947834014893</v>
      </c>
      <c r="FZ68" s="116">
        <v>1821.7650146484375</v>
      </c>
      <c r="GA68" s="116">
        <v>3802.599609375</v>
      </c>
      <c r="GB68" s="117">
        <v>2.0873162746429443</v>
      </c>
      <c r="GC68" s="116">
        <v>2117.663818359375</v>
      </c>
      <c r="GD68" s="116">
        <v>4309.3525390625</v>
      </c>
      <c r="GE68" s="117">
        <v>2.0349559783935547</v>
      </c>
      <c r="GF68" s="116">
        <v>2384.1572265625</v>
      </c>
      <c r="GG68" s="116">
        <v>4966.06298828125</v>
      </c>
      <c r="GH68" s="117">
        <v>2.0829427242279053</v>
      </c>
      <c r="GI68" s="116">
        <v>2701.32177734375</v>
      </c>
      <c r="GJ68" s="116">
        <v>5701.20556640625</v>
      </c>
      <c r="GK68" s="117">
        <v>2.1105244159698486</v>
      </c>
      <c r="GL68" s="116">
        <v>3287.45556640625</v>
      </c>
      <c r="GM68" s="116">
        <v>6272.357421875</v>
      </c>
      <c r="GN68" s="117">
        <v>1.907967209815979</v>
      </c>
      <c r="GO68" s="116">
        <v>3841.705078125</v>
      </c>
      <c r="GP68" s="116">
        <v>7280.75537109375</v>
      </c>
      <c r="GQ68" s="117">
        <v>1.895188570022583</v>
      </c>
      <c r="GR68" s="116">
        <v>4149.82275390625</v>
      </c>
      <c r="GS68" s="116">
        <v>8181.29052734375</v>
      </c>
      <c r="GT68" s="117">
        <v>1.9714795351028442</v>
      </c>
      <c r="GU68" s="116">
        <v>4793.77294921875</v>
      </c>
      <c r="GV68" s="116">
        <v>9135.724609375</v>
      </c>
      <c r="GW68" s="117">
        <v>1.9057482481002808</v>
      </c>
      <c r="GX68" s="116">
        <v>5605.17822265625</v>
      </c>
      <c r="GY68" s="116">
        <v>10191.591796875</v>
      </c>
      <c r="GZ68" s="117">
        <v>1.8182457685470581</v>
      </c>
      <c r="HA68" s="116">
        <v>6639.87744140625</v>
      </c>
      <c r="HB68" s="116">
        <v>11560.138671875</v>
      </c>
      <c r="HC68" s="117">
        <v>1.7410168647766113</v>
      </c>
      <c r="HD68" s="116">
        <v>6994.53857421875</v>
      </c>
      <c r="HE68" s="116">
        <v>13145.13671875</v>
      </c>
      <c r="HF68" s="117">
        <v>1.8793429136276245</v>
      </c>
      <c r="HG68" s="116">
        <v>7324.39697265625</v>
      </c>
      <c r="HH68" s="116">
        <v>13949.970703125</v>
      </c>
      <c r="HI68" s="117">
        <v>1.9045896530151367</v>
      </c>
      <c r="HJ68" s="116">
        <v>7820.15625</v>
      </c>
      <c r="HK68" s="116">
        <v>14829.521484375</v>
      </c>
      <c r="HL68" s="117">
        <v>1.8963203430175781</v>
      </c>
      <c r="HM68" s="116">
        <v>8188.58203125</v>
      </c>
      <c r="HN68" s="116">
        <v>15599.888671875</v>
      </c>
      <c r="HO68" s="117">
        <v>1.9050781726837158</v>
      </c>
      <c r="HP68" s="116">
        <v>8506.916015625</v>
      </c>
      <c r="HQ68" s="116">
        <v>16101.47265625</v>
      </c>
      <c r="HR68" s="117">
        <v>1.8927508592605591</v>
      </c>
      <c r="HS68" s="116">
        <v>8813.8134765625</v>
      </c>
      <c r="HT68" s="116">
        <v>16576.28515625</v>
      </c>
      <c r="HU68" s="117">
        <v>1.8807165622711182</v>
      </c>
      <c r="HV68" s="116">
        <v>9288.4677734375</v>
      </c>
      <c r="HW68" s="116">
        <v>17623.607421875</v>
      </c>
      <c r="HX68" s="117">
        <v>1.8973643779754639</v>
      </c>
      <c r="HY68" s="116">
        <v>9819.994140625</v>
      </c>
      <c r="HZ68" s="116">
        <v>18678.662109375</v>
      </c>
      <c r="IA68" s="117">
        <v>1.9021052122116089</v>
      </c>
      <c r="IB68" s="116">
        <v>10239.8955078125</v>
      </c>
      <c r="IC68" s="116">
        <v>19285.13671875</v>
      </c>
      <c r="ID68" s="117">
        <v>1.8833333253860474</v>
      </c>
      <c r="IE68" s="116">
        <v>10507.908203125</v>
      </c>
      <c r="IF68" s="116">
        <v>19684.9765625</v>
      </c>
      <c r="IG68" s="117">
        <v>1.8733487129211426</v>
      </c>
      <c r="IH68" s="116">
        <v>10654.95703125</v>
      </c>
      <c r="II68" s="116">
        <v>20013.2890625</v>
      </c>
      <c r="IJ68" s="117">
        <v>1.8783078193664551</v>
      </c>
      <c r="IK68" s="116">
        <v>10786.0791015625</v>
      </c>
      <c r="IL68" s="116">
        <v>20258.77734375</v>
      </c>
      <c r="IM68" s="117">
        <v>1.8782336711883545</v>
      </c>
      <c r="IN68" s="115">
        <v>11114.3359375</v>
      </c>
      <c r="IO68" s="116">
        <v>20855.857421875</v>
      </c>
      <c r="IP68" s="117">
        <v>1.8764826059341431</v>
      </c>
      <c r="IQ68" s="116">
        <v>11488.7802734375</v>
      </c>
      <c r="IR68" s="116">
        <v>21257.236328125</v>
      </c>
      <c r="IS68" s="117">
        <v>1.8502604961395264</v>
      </c>
      <c r="IT68" s="116">
        <v>11757.1416015625</v>
      </c>
      <c r="IU68" s="116">
        <v>21916.990234375</v>
      </c>
      <c r="IV68" s="117">
        <v>1.8641427755355835</v>
      </c>
      <c r="IW68" s="116">
        <v>12056.439453125</v>
      </c>
      <c r="IX68" s="116">
        <v>22526.591796875</v>
      </c>
      <c r="IY68" s="117">
        <v>1.8684282302856445</v>
      </c>
      <c r="IZ68" s="116">
        <v>12382.970703125</v>
      </c>
      <c r="JA68" s="116">
        <v>23422.4296875</v>
      </c>
      <c r="JB68" s="117">
        <v>1.8915033340454102</v>
      </c>
      <c r="JC68" s="116">
        <v>12825.2275390625</v>
      </c>
      <c r="JD68" s="116">
        <v>24201.375</v>
      </c>
      <c r="JE68" s="117">
        <v>1.88701331615448</v>
      </c>
      <c r="JF68" s="116">
        <v>13399.58984375</v>
      </c>
      <c r="JG68" s="116">
        <v>24890.294921875</v>
      </c>
      <c r="JH68" s="117">
        <v>1.857541561126709</v>
      </c>
      <c r="JI68" s="116">
        <v>13903.400390625</v>
      </c>
      <c r="JJ68" s="116">
        <v>25642.908203125</v>
      </c>
      <c r="JK68" s="117">
        <v>1.8443623781204224</v>
      </c>
      <c r="JL68" s="116">
        <v>14219.12109375</v>
      </c>
      <c r="JM68" s="116">
        <v>26839.6015625</v>
      </c>
      <c r="JN68" s="117">
        <v>1.8875710964202881</v>
      </c>
      <c r="JO68" s="116">
        <v>14608.2685546875</v>
      </c>
      <c r="JP68" s="116">
        <v>27568.154296875</v>
      </c>
      <c r="JQ68" s="117">
        <v>1.8871610164642334</v>
      </c>
      <c r="JR68" s="116">
        <v>15043.3720703125</v>
      </c>
      <c r="JS68" s="116">
        <v>28053.189453125</v>
      </c>
      <c r="JT68" s="117">
        <v>1.8648205995559692</v>
      </c>
      <c r="JU68" s="116">
        <v>16128.197265625</v>
      </c>
      <c r="JV68" s="116">
        <v>30066.97265625</v>
      </c>
      <c r="JW68" s="117">
        <v>1.8642488718032837</v>
      </c>
      <c r="JX68" s="116">
        <v>16727.974609375</v>
      </c>
      <c r="JY68" s="116">
        <v>31237.150390625</v>
      </c>
      <c r="JZ68" s="117">
        <v>1.86735999584198</v>
      </c>
      <c r="KA68" s="116">
        <v>16963.361328125</v>
      </c>
      <c r="KB68" s="116">
        <v>31931.294921875</v>
      </c>
      <c r="KC68" s="117">
        <v>1.8823683261871338</v>
      </c>
      <c r="KD68" s="116">
        <v>17508.091796875</v>
      </c>
      <c r="KE68" s="116">
        <v>31703.908203125</v>
      </c>
      <c r="KF68" s="117">
        <v>1.8108146190643311</v>
      </c>
      <c r="KG68" s="116">
        <v>17984.259765625</v>
      </c>
      <c r="KH68" s="116">
        <v>32775.171875</v>
      </c>
      <c r="KI68" s="117">
        <v>1.8224365711212158</v>
      </c>
      <c r="KJ68" s="116">
        <v>18417.150390625</v>
      </c>
      <c r="KK68" s="116">
        <v>33924.05859375</v>
      </c>
      <c r="KL68" s="117">
        <v>1.8419820070266724</v>
      </c>
      <c r="KM68" s="116">
        <v>18903.8125</v>
      </c>
      <c r="KN68" s="116">
        <v>34500.04296875</v>
      </c>
      <c r="KO68" s="117">
        <v>1.8250309228897095</v>
      </c>
      <c r="KP68" s="116">
        <v>19339.314453125</v>
      </c>
      <c r="KQ68" s="116">
        <v>34562.67578125</v>
      </c>
      <c r="KR68" s="117">
        <v>1.7871717214584351</v>
      </c>
      <c r="KS68" s="116">
        <v>19477.10546875</v>
      </c>
      <c r="KT68" s="116">
        <v>34889.3125</v>
      </c>
      <c r="KU68" s="117">
        <v>1.7912986278533936</v>
      </c>
      <c r="KV68" s="134">
        <v>3.3753840923309326</v>
      </c>
      <c r="KW68" s="135">
        <v>3.1489090919494629</v>
      </c>
      <c r="KX68" s="135">
        <v>2.8908932209014893</v>
      </c>
      <c r="KY68" s="135">
        <v>2.7133173942565918</v>
      </c>
      <c r="KZ68" s="135">
        <v>1.9898300170898437</v>
      </c>
      <c r="LA68" s="135">
        <v>2.1287190914154053</v>
      </c>
      <c r="LB68" s="135">
        <v>2.2811832427978516</v>
      </c>
      <c r="LC68" s="135">
        <v>2.0173344612121582</v>
      </c>
      <c r="LD68" s="135">
        <v>1.8721174001693726</v>
      </c>
      <c r="LE68" s="135">
        <v>1.8766145706176758</v>
      </c>
      <c r="LF68" s="135">
        <v>1.8653261661529541</v>
      </c>
      <c r="LG68" s="135">
        <v>1.8135839700698853</v>
      </c>
      <c r="LH68" s="135">
        <f t="shared" si="0"/>
        <v>3.1383954683939614</v>
      </c>
      <c r="LI68" s="135">
        <f t="shared" si="1"/>
        <v>2.3515737056732178</v>
      </c>
      <c r="LJ68" s="135">
        <f t="shared" si="2"/>
        <v>2.0748385488986969</v>
      </c>
      <c r="LK68" s="144">
        <f t="shared" si="3"/>
        <v>1.8518415689468384</v>
      </c>
    </row>
    <row r="69" spans="1:323" ht="15" customHeight="1">
      <c r="A69" s="114">
        <v>55</v>
      </c>
      <c r="B69" s="115">
        <v>429.1416015625</v>
      </c>
      <c r="C69" s="116">
        <v>1442.133544921875</v>
      </c>
      <c r="D69" s="117">
        <v>3.3605074882507324</v>
      </c>
      <c r="E69" s="116">
        <v>478.76922607421875</v>
      </c>
      <c r="F69" s="116">
        <v>1615.1181640625</v>
      </c>
      <c r="G69" s="117">
        <v>3.3734796047210693</v>
      </c>
      <c r="H69" s="116">
        <v>606.18231201171875</v>
      </c>
      <c r="I69" s="116">
        <v>1876.3399658203125</v>
      </c>
      <c r="J69" s="117">
        <v>3.095339298248291</v>
      </c>
      <c r="K69" s="116">
        <v>670.1534423828125</v>
      </c>
      <c r="L69" s="116">
        <v>2190.21435546875</v>
      </c>
      <c r="M69" s="117">
        <v>3.2682280540466309</v>
      </c>
      <c r="N69" s="116">
        <v>865.373779296875</v>
      </c>
      <c r="O69" s="116">
        <v>2785.047607421875</v>
      </c>
      <c r="P69" s="117">
        <v>3.2183175086975098</v>
      </c>
      <c r="Q69" s="116">
        <v>1083.388427734375</v>
      </c>
      <c r="R69" s="116">
        <v>3316.438232421875</v>
      </c>
      <c r="S69" s="117">
        <v>3.0611720085144043</v>
      </c>
      <c r="T69" s="116">
        <v>1403.052734375</v>
      </c>
      <c r="U69" s="116">
        <v>4310.58642578125</v>
      </c>
      <c r="V69" s="117">
        <v>3.0722911357879639</v>
      </c>
      <c r="W69" s="116">
        <v>1943.514892578125</v>
      </c>
      <c r="X69" s="116">
        <v>5635.806640625</v>
      </c>
      <c r="Y69" s="117">
        <v>2.8998010158538818</v>
      </c>
      <c r="Z69" s="116">
        <v>1990.55517578125</v>
      </c>
      <c r="AA69" s="116">
        <v>5716.71484375</v>
      </c>
      <c r="AB69" s="117">
        <v>2.8719198703765869</v>
      </c>
      <c r="AC69" s="116">
        <v>2068.829833984375</v>
      </c>
      <c r="AD69" s="116">
        <v>6115.78271484375</v>
      </c>
      <c r="AE69" s="117">
        <v>2.95615553855896</v>
      </c>
      <c r="AF69" s="116">
        <v>2281.595947265625</v>
      </c>
      <c r="AG69" s="116">
        <v>6994.86328125</v>
      </c>
      <c r="AH69" s="117">
        <v>3.0657765865325928</v>
      </c>
      <c r="AI69" s="116">
        <v>2598.160888671875</v>
      </c>
      <c r="AJ69" s="116">
        <v>7815.08251953125</v>
      </c>
      <c r="AK69" s="117">
        <v>3.0079286098480225</v>
      </c>
      <c r="AL69" s="116">
        <v>2767.922119140625</v>
      </c>
      <c r="AM69" s="116">
        <v>8228.7880859375</v>
      </c>
      <c r="AN69" s="117">
        <v>2.9729115962982178</v>
      </c>
      <c r="AO69" s="116">
        <v>3499.0986328125</v>
      </c>
      <c r="AP69" s="116">
        <v>9597.6474609375</v>
      </c>
      <c r="AQ69" s="117">
        <v>2.7428913116455078</v>
      </c>
      <c r="AR69" s="116">
        <v>3545.09375</v>
      </c>
      <c r="AS69" s="116">
        <v>9948.44921875</v>
      </c>
      <c r="AT69" s="117">
        <v>2.8062584400177002</v>
      </c>
      <c r="AU69" s="116">
        <v>3828.947509765625</v>
      </c>
      <c r="AV69" s="116">
        <v>10678.6162109375</v>
      </c>
      <c r="AW69" s="117">
        <v>2.7889168262481689</v>
      </c>
      <c r="AX69" s="116">
        <v>4254.51025390625</v>
      </c>
      <c r="AY69" s="116">
        <v>11366.5146484375</v>
      </c>
      <c r="AZ69" s="117">
        <v>2.6716387271881104</v>
      </c>
      <c r="BA69" s="116">
        <v>4388.525390625</v>
      </c>
      <c r="BB69" s="116">
        <v>11066.095703125</v>
      </c>
      <c r="BC69" s="117">
        <v>2.5215976238250732</v>
      </c>
      <c r="BD69" s="116">
        <v>4037.693359375</v>
      </c>
      <c r="BE69" s="116">
        <v>10247.8828125</v>
      </c>
      <c r="BF69" s="117">
        <v>2.5380537509918213</v>
      </c>
      <c r="BG69" s="116">
        <v>3408.15771484375</v>
      </c>
      <c r="BH69" s="116">
        <v>9364.15234375</v>
      </c>
      <c r="BI69" s="117">
        <v>2.7475700378417969</v>
      </c>
      <c r="BJ69" s="116">
        <v>3129.33935546875</v>
      </c>
      <c r="BK69" s="116">
        <v>9206.5361328125</v>
      </c>
      <c r="BL69" s="117">
        <v>2.9420063495635986</v>
      </c>
      <c r="BM69" s="116">
        <v>2843.9716796875</v>
      </c>
      <c r="BN69" s="116">
        <v>8444.2099609375</v>
      </c>
      <c r="BO69" s="117">
        <v>2.9691610336303711</v>
      </c>
      <c r="BP69" s="116">
        <v>2739.50927734375</v>
      </c>
      <c r="BQ69" s="116">
        <v>8303.5703125</v>
      </c>
      <c r="BR69" s="117">
        <v>3.0310430526733398</v>
      </c>
      <c r="BS69" s="116">
        <v>3349.8408203125</v>
      </c>
      <c r="BT69" s="116">
        <v>9108.2568359375</v>
      </c>
      <c r="BU69" s="117">
        <v>2.7190117835998535</v>
      </c>
      <c r="BV69" s="116">
        <v>4153.8759765625</v>
      </c>
      <c r="BW69" s="116">
        <v>11052.7568359375</v>
      </c>
      <c r="BX69" s="117">
        <v>2.6608297824859619</v>
      </c>
      <c r="BY69" s="116">
        <v>4616.1845703125</v>
      </c>
      <c r="BZ69" s="116">
        <v>11967.0439453125</v>
      </c>
      <c r="CA69" s="117">
        <v>2.5924100875854492</v>
      </c>
      <c r="CB69" s="116">
        <v>5575.42333984375</v>
      </c>
      <c r="CC69" s="116">
        <v>12915.6259765625</v>
      </c>
      <c r="CD69" s="117">
        <v>2.3165283203125</v>
      </c>
      <c r="CE69" s="116">
        <v>4961.701171875</v>
      </c>
      <c r="CF69" s="116">
        <v>11848.2705078125</v>
      </c>
      <c r="CG69" s="117">
        <v>2.3879451751708984</v>
      </c>
      <c r="CH69" s="116">
        <v>6578.966796875</v>
      </c>
      <c r="CI69" s="116">
        <v>15414.154296875</v>
      </c>
      <c r="CJ69" s="117">
        <v>2.3429446220397949</v>
      </c>
      <c r="CK69" s="116">
        <v>9526.2529296875</v>
      </c>
      <c r="CL69" s="116">
        <v>20079.033203125</v>
      </c>
      <c r="CM69" s="117">
        <v>2.1077578067779541</v>
      </c>
      <c r="CN69" s="116">
        <v>13755.8994140625</v>
      </c>
      <c r="CO69" s="116">
        <v>23172.505859375</v>
      </c>
      <c r="CP69" s="117">
        <v>1.684550404548645</v>
      </c>
      <c r="CQ69" s="116">
        <v>15995.6865234375</v>
      </c>
      <c r="CR69" s="116">
        <v>28291.388671875</v>
      </c>
      <c r="CS69" s="117">
        <v>1.7686885595321655</v>
      </c>
      <c r="CT69" s="116">
        <v>31321.9140625</v>
      </c>
      <c r="CU69" s="116">
        <v>50072.9296875</v>
      </c>
      <c r="CV69" s="117">
        <v>1.5986548662185669</v>
      </c>
      <c r="CW69" s="116">
        <v>40838.5078125</v>
      </c>
      <c r="CX69" s="116">
        <v>78751.5546875</v>
      </c>
      <c r="CY69" s="117">
        <v>1.9283651113510132</v>
      </c>
      <c r="CZ69" s="116">
        <v>50942.1015625</v>
      </c>
      <c r="DA69" s="116">
        <v>104849.234375</v>
      </c>
      <c r="DB69" s="117">
        <v>2.0582039356231689</v>
      </c>
      <c r="DC69" s="116">
        <v>96193.9140625</v>
      </c>
      <c r="DD69" s="116">
        <v>172883.09375</v>
      </c>
      <c r="DE69" s="117">
        <v>1.7972352504730225</v>
      </c>
      <c r="DF69" s="116">
        <v>173.958984375</v>
      </c>
      <c r="DG69" s="116">
        <v>333.77157592773437</v>
      </c>
      <c r="DH69" s="117">
        <v>1.9186797142028809</v>
      </c>
      <c r="DI69" s="116">
        <v>210.83607482910156</v>
      </c>
      <c r="DJ69" s="116">
        <v>387.45257568359375</v>
      </c>
      <c r="DK69" s="117">
        <v>1.837695837020874</v>
      </c>
      <c r="DL69" s="116">
        <v>252.25236511230469</v>
      </c>
      <c r="DM69" s="116">
        <v>496.18377685546875</v>
      </c>
      <c r="DN69" s="117">
        <v>1.9670133590698242</v>
      </c>
      <c r="DO69" s="116">
        <v>281.08969116210937</v>
      </c>
      <c r="DP69" s="116">
        <v>588.77056884765625</v>
      </c>
      <c r="DQ69" s="117">
        <v>2.0946004390716553</v>
      </c>
      <c r="DR69" s="116">
        <v>286.07589721679687</v>
      </c>
      <c r="DS69" s="116">
        <v>596.6787109375</v>
      </c>
      <c r="DT69" s="117">
        <v>2.0857357978820801</v>
      </c>
      <c r="DU69" s="116">
        <v>298.522705078125</v>
      </c>
      <c r="DV69" s="116">
        <v>641.54718017578125</v>
      </c>
      <c r="DW69" s="117">
        <v>2.1490733623504639</v>
      </c>
      <c r="DX69" s="116">
        <v>317.0987548828125</v>
      </c>
      <c r="DY69" s="116">
        <v>694.854736328125</v>
      </c>
      <c r="DZ69" s="117">
        <v>2.1912882328033447</v>
      </c>
      <c r="EA69" s="116">
        <v>351.97879028320312</v>
      </c>
      <c r="EB69" s="116">
        <v>745.93621826171875</v>
      </c>
      <c r="EC69" s="117">
        <v>2.1192646026611328</v>
      </c>
      <c r="ED69" s="116">
        <v>393.12210083007812</v>
      </c>
      <c r="EE69" s="118">
        <v>853.3153076171875</v>
      </c>
      <c r="EF69" s="119">
        <v>2.1706113815307617</v>
      </c>
      <c r="EG69" s="115">
        <v>436.5181884765625</v>
      </c>
      <c r="EH69" s="116">
        <v>937.93499755859375</v>
      </c>
      <c r="EI69" s="117">
        <v>2.1486732959747314</v>
      </c>
      <c r="EJ69" s="116">
        <v>455.50811767578125</v>
      </c>
      <c r="EK69" s="116">
        <v>1046.000244140625</v>
      </c>
      <c r="EL69" s="117">
        <v>2.2963371276855469</v>
      </c>
      <c r="EM69" s="116">
        <v>513.61395263671875</v>
      </c>
      <c r="EN69" s="116">
        <v>1154.21728515625</v>
      </c>
      <c r="EO69" s="117">
        <v>2.2472467422485352</v>
      </c>
      <c r="EP69" s="116">
        <v>546.35662841796875</v>
      </c>
      <c r="EQ69" s="116">
        <v>1258.4078369140625</v>
      </c>
      <c r="ER69" s="117">
        <v>2.3032717704772949</v>
      </c>
      <c r="ES69" s="116">
        <v>625.80133056640625</v>
      </c>
      <c r="ET69" s="116">
        <v>1408.5911865234375</v>
      </c>
      <c r="EU69" s="117">
        <v>2.2508599758148193</v>
      </c>
      <c r="EV69" s="116">
        <v>665.2431640625</v>
      </c>
      <c r="EW69" s="116">
        <v>1528.1663818359375</v>
      </c>
      <c r="EX69" s="117">
        <v>2.2971546649932861</v>
      </c>
      <c r="EY69" s="116">
        <v>724.09808349609375</v>
      </c>
      <c r="EZ69" s="116">
        <v>1660.17041015625</v>
      </c>
      <c r="FA69" s="117">
        <v>2.2927424907684326</v>
      </c>
      <c r="FB69" s="116">
        <v>760.00341796875</v>
      </c>
      <c r="FC69" s="116">
        <v>1807.5469970703125</v>
      </c>
      <c r="FD69" s="117">
        <v>2.3783407211303711</v>
      </c>
      <c r="FE69" s="116">
        <v>837.48638916015625</v>
      </c>
      <c r="FF69" s="116">
        <v>1943.41845703125</v>
      </c>
      <c r="FG69" s="117">
        <v>2.3205373287200928</v>
      </c>
      <c r="FH69" s="116">
        <v>906.993408203125</v>
      </c>
      <c r="FI69" s="116">
        <v>2084.79638671875</v>
      </c>
      <c r="FJ69" s="117">
        <v>2.2985794544219971</v>
      </c>
      <c r="FK69" s="116">
        <v>1048.8819580078125</v>
      </c>
      <c r="FL69" s="116">
        <v>2285.908447265625</v>
      </c>
      <c r="FM69" s="117">
        <v>2.1793763637542725</v>
      </c>
      <c r="FN69" s="116">
        <v>1241.8233642578125</v>
      </c>
      <c r="FO69" s="116">
        <v>2555.6728515625</v>
      </c>
      <c r="FP69" s="117">
        <v>2.0580003261566162</v>
      </c>
      <c r="FQ69" s="116">
        <v>1398.976806640625</v>
      </c>
      <c r="FR69" s="116">
        <v>2827.7236328125</v>
      </c>
      <c r="FS69" s="117">
        <v>2.0212798118591309</v>
      </c>
      <c r="FT69" s="116">
        <v>1556.0147705078125</v>
      </c>
      <c r="FU69" s="116">
        <v>3081.358642578125</v>
      </c>
      <c r="FV69" s="117">
        <v>1.9802888631820679</v>
      </c>
      <c r="FW69" s="116">
        <v>1707.3411865234375</v>
      </c>
      <c r="FX69" s="116">
        <v>3431.00537109375</v>
      </c>
      <c r="FY69" s="117">
        <v>2.0095605850219727</v>
      </c>
      <c r="FZ69" s="116">
        <v>1859.319580078125</v>
      </c>
      <c r="GA69" s="116">
        <v>3846.202392578125</v>
      </c>
      <c r="GB69" s="117">
        <v>2.0686075687408447</v>
      </c>
      <c r="GC69" s="116">
        <v>2160.971923828125</v>
      </c>
      <c r="GD69" s="116">
        <v>4357.5771484375</v>
      </c>
      <c r="GE69" s="117">
        <v>2.0164895057678223</v>
      </c>
      <c r="GF69" s="116">
        <v>2428.3193359375</v>
      </c>
      <c r="GG69" s="116">
        <v>5022.95068359375</v>
      </c>
      <c r="GH69" s="117">
        <v>2.068488597869873</v>
      </c>
      <c r="GI69" s="116">
        <v>2750.530029296875</v>
      </c>
      <c r="GJ69" s="116">
        <v>5767.32763671875</v>
      </c>
      <c r="GK69" s="117">
        <v>2.0968058109283447</v>
      </c>
      <c r="GL69" s="116">
        <v>3354.33154296875</v>
      </c>
      <c r="GM69" s="116">
        <v>6337.94775390625</v>
      </c>
      <c r="GN69" s="117">
        <v>1.8894816637039185</v>
      </c>
      <c r="GO69" s="116">
        <v>3912.0478515625</v>
      </c>
      <c r="GP69" s="116">
        <v>7356.3955078125</v>
      </c>
      <c r="GQ69" s="117">
        <v>1.880446195602417</v>
      </c>
      <c r="GR69" s="116">
        <v>4222.6513671875</v>
      </c>
      <c r="GS69" s="116">
        <v>8270.072265625</v>
      </c>
      <c r="GT69" s="117">
        <v>1.9585022926330566</v>
      </c>
      <c r="GU69" s="116">
        <v>4882.60009765625</v>
      </c>
      <c r="GV69" s="116">
        <v>9231.228515625</v>
      </c>
      <c r="GW69" s="117">
        <v>1.8906378746032715</v>
      </c>
      <c r="GX69" s="116">
        <v>5702.4287109375</v>
      </c>
      <c r="GY69" s="116">
        <v>10292.4296875</v>
      </c>
      <c r="GZ69" s="117">
        <v>1.8049203157424927</v>
      </c>
      <c r="HA69" s="116">
        <v>6753.9111328125</v>
      </c>
      <c r="HB69" s="116">
        <v>11668.1982421875</v>
      </c>
      <c r="HC69" s="117">
        <v>1.7276209592819214</v>
      </c>
      <c r="HD69" s="116">
        <v>7143.912109375</v>
      </c>
      <c r="HE69" s="116">
        <v>13280.1533203125</v>
      </c>
      <c r="HF69" s="117">
        <v>1.8589469194412231</v>
      </c>
      <c r="HG69" s="116">
        <v>7437.4248046875</v>
      </c>
      <c r="HH69" s="116">
        <v>14095.955078125</v>
      </c>
      <c r="HI69" s="117">
        <v>1.8952736854553223</v>
      </c>
      <c r="HJ69" s="116">
        <v>7988.10400390625</v>
      </c>
      <c r="HK69" s="116">
        <v>14983.4189453125</v>
      </c>
      <c r="HL69" s="117">
        <v>1.8757165670394897</v>
      </c>
      <c r="HM69" s="116">
        <v>8355.7080078125</v>
      </c>
      <c r="HN69" s="116">
        <v>15762.724609375</v>
      </c>
      <c r="HO69" s="117">
        <v>1.8864618539810181</v>
      </c>
      <c r="HP69" s="116">
        <v>8684.830078125</v>
      </c>
      <c r="HQ69" s="116">
        <v>16268.255859375</v>
      </c>
      <c r="HR69" s="117">
        <v>1.873180627822876</v>
      </c>
      <c r="HS69" s="116">
        <v>8975.8837890625</v>
      </c>
      <c r="HT69" s="116">
        <v>16746.955078125</v>
      </c>
      <c r="HU69" s="117">
        <v>1.8657722473144531</v>
      </c>
      <c r="HV69" s="116">
        <v>9459.4873046875</v>
      </c>
      <c r="HW69" s="116">
        <v>17806.923828125</v>
      </c>
      <c r="HX69" s="117">
        <v>1.8824406862258911</v>
      </c>
      <c r="HY69" s="116">
        <v>9986.9638671875</v>
      </c>
      <c r="HZ69" s="116">
        <v>18873.6640625</v>
      </c>
      <c r="IA69" s="117">
        <v>1.8898299932479858</v>
      </c>
      <c r="IB69" s="116">
        <v>10411.361328125</v>
      </c>
      <c r="IC69" s="116">
        <v>19484.25390625</v>
      </c>
      <c r="ID69" s="117">
        <v>1.8714414834976196</v>
      </c>
      <c r="IE69" s="116">
        <v>10694.63671875</v>
      </c>
      <c r="IF69" s="116">
        <v>19886.85546875</v>
      </c>
      <c r="IG69" s="117">
        <v>1.8595167398452759</v>
      </c>
      <c r="IH69" s="116">
        <v>10846.697265625</v>
      </c>
      <c r="II69" s="116">
        <v>20219.123046875</v>
      </c>
      <c r="IJ69" s="117">
        <v>1.8640810251235962</v>
      </c>
      <c r="IK69" s="116">
        <v>10977.76171875</v>
      </c>
      <c r="IL69" s="116">
        <v>20467.15234375</v>
      </c>
      <c r="IM69" s="117">
        <v>1.8644194602966309</v>
      </c>
      <c r="IN69" s="115">
        <v>11321.03515625</v>
      </c>
      <c r="IO69" s="116">
        <v>21070.033203125</v>
      </c>
      <c r="IP69" s="117">
        <v>1.8611401319503784</v>
      </c>
      <c r="IQ69" s="116">
        <v>11672.82421875</v>
      </c>
      <c r="IR69" s="116">
        <v>21472.255859375</v>
      </c>
      <c r="IS69" s="117">
        <v>1.8395081758499146</v>
      </c>
      <c r="IT69" s="116">
        <v>11938.166015625</v>
      </c>
      <c r="IU69" s="116">
        <v>22140.751953125</v>
      </c>
      <c r="IV69" s="117">
        <v>1.8546191453933716</v>
      </c>
      <c r="IW69" s="116">
        <v>12237.8935546875</v>
      </c>
      <c r="IX69" s="116">
        <v>22757.263671875</v>
      </c>
      <c r="IY69" s="117">
        <v>1.8595736026763916</v>
      </c>
      <c r="IZ69" s="116">
        <v>12583.9228515625</v>
      </c>
      <c r="JA69" s="116">
        <v>23665.54296875</v>
      </c>
      <c r="JB69" s="117">
        <v>1.8806172609329224</v>
      </c>
      <c r="JC69" s="116">
        <v>13049.685546875</v>
      </c>
      <c r="JD69" s="116">
        <v>24451.701171875</v>
      </c>
      <c r="JE69" s="117">
        <v>1.8737387657165527</v>
      </c>
      <c r="JF69" s="116">
        <v>13620.0595703125</v>
      </c>
      <c r="JG69" s="116">
        <v>25143.171875</v>
      </c>
      <c r="JH69" s="117">
        <v>1.8460397720336914</v>
      </c>
      <c r="JI69" s="116">
        <v>14108.01953125</v>
      </c>
      <c r="JJ69" s="116">
        <v>25901.505859375</v>
      </c>
      <c r="JK69" s="117">
        <v>1.8359420299530029</v>
      </c>
      <c r="JL69" s="116">
        <v>14448.0361328125</v>
      </c>
      <c r="JM69" s="116">
        <v>27117.513671875</v>
      </c>
      <c r="JN69" s="117">
        <v>1.8768996000289917</v>
      </c>
      <c r="JO69" s="116">
        <v>14838.58203125</v>
      </c>
      <c r="JP69" s="116">
        <v>27853.59765625</v>
      </c>
      <c r="JQ69" s="117">
        <v>1.8771064281463623</v>
      </c>
      <c r="JR69" s="116">
        <v>15286.876953125</v>
      </c>
      <c r="JS69" s="116">
        <v>28339.615234375</v>
      </c>
      <c r="JT69" s="117">
        <v>1.8538525104522705</v>
      </c>
      <c r="JU69" s="116">
        <v>16397.79296875</v>
      </c>
      <c r="JV69" s="116">
        <v>30373.732421875</v>
      </c>
      <c r="JW69" s="117">
        <v>1.8523061275482178</v>
      </c>
      <c r="JX69" s="116">
        <v>16990.046875</v>
      </c>
      <c r="JY69" s="116">
        <v>31556.65234375</v>
      </c>
      <c r="JZ69" s="117">
        <v>1.8573610782623291</v>
      </c>
      <c r="KA69" s="116">
        <v>17230.794921875</v>
      </c>
      <c r="KB69" s="116">
        <v>32260.94140625</v>
      </c>
      <c r="KC69" s="117">
        <v>1.872283935546875</v>
      </c>
      <c r="KD69" s="116">
        <v>17759.595703125</v>
      </c>
      <c r="KE69" s="116">
        <v>32016.572265625</v>
      </c>
      <c r="KF69" s="117">
        <v>1.8027759790420532</v>
      </c>
      <c r="KG69" s="116">
        <v>18283.4609375</v>
      </c>
      <c r="KH69" s="116">
        <v>33100.546875</v>
      </c>
      <c r="KI69" s="117">
        <v>1.8104093074798584</v>
      </c>
      <c r="KJ69" s="116">
        <v>18719.841796875</v>
      </c>
      <c r="KK69" s="116">
        <v>34265.29296875</v>
      </c>
      <c r="KL69" s="117">
        <v>1.8304264545440674</v>
      </c>
      <c r="KM69" s="116">
        <v>19203.14453125</v>
      </c>
      <c r="KN69" s="116">
        <v>34843.29296875</v>
      </c>
      <c r="KO69" s="117">
        <v>1.8144576549530029</v>
      </c>
      <c r="KP69" s="116">
        <v>19628.822265625</v>
      </c>
      <c r="KQ69" s="116">
        <v>34897.7421875</v>
      </c>
      <c r="KR69" s="117">
        <v>1.7778825759887695</v>
      </c>
      <c r="KS69" s="116">
        <v>19764.302734375</v>
      </c>
      <c r="KT69" s="116">
        <v>35228.6015625</v>
      </c>
      <c r="KU69" s="117">
        <v>1.7824358940124512</v>
      </c>
      <c r="KV69" s="134">
        <v>3.3669934272766113</v>
      </c>
      <c r="KW69" s="135">
        <v>3.1430695056915283</v>
      </c>
      <c r="KX69" s="135">
        <v>2.8784198760986328</v>
      </c>
      <c r="KY69" s="135">
        <v>2.7038211822509766</v>
      </c>
      <c r="KZ69" s="135">
        <v>1.959302544593811</v>
      </c>
      <c r="LA69" s="135">
        <v>2.1060292720794678</v>
      </c>
      <c r="LB69" s="135">
        <v>2.262610912322998</v>
      </c>
      <c r="LC69" s="135">
        <v>1.9989950656890869</v>
      </c>
      <c r="LD69" s="135">
        <v>1.8560972213745117</v>
      </c>
      <c r="LE69" s="135">
        <v>1.8644746541976929</v>
      </c>
      <c r="LF69" s="135">
        <v>1.8548306226730347</v>
      </c>
      <c r="LG69" s="135">
        <v>1.8031224012374878</v>
      </c>
      <c r="LH69" s="135">
        <f t="shared" si="0"/>
        <v>3.1294942696889243</v>
      </c>
      <c r="LI69" s="135">
        <f t="shared" si="1"/>
        <v>2.3315618634223938</v>
      </c>
      <c r="LJ69" s="135">
        <f t="shared" si="2"/>
        <v>2.0559331178665161</v>
      </c>
      <c r="LK69" s="144">
        <f t="shared" si="3"/>
        <v>1.8408092260360718</v>
      </c>
    </row>
    <row r="70" spans="1:323" ht="15" customHeight="1">
      <c r="A70" s="114">
        <v>56</v>
      </c>
      <c r="B70" s="115">
        <v>437.72906494140625</v>
      </c>
      <c r="C70" s="116">
        <v>1465.0594482421875</v>
      </c>
      <c r="D70" s="117">
        <v>3.3469548225402832</v>
      </c>
      <c r="E70" s="116">
        <v>487.06170654296875</v>
      </c>
      <c r="F70" s="116">
        <v>1640.8505859375</v>
      </c>
      <c r="G70" s="117">
        <v>3.3688762187957764</v>
      </c>
      <c r="H70" s="116">
        <v>616.1224365234375</v>
      </c>
      <c r="I70" s="116">
        <v>1905.0946044921875</v>
      </c>
      <c r="J70" s="117">
        <v>3.092071533203125</v>
      </c>
      <c r="K70" s="116">
        <v>680.80731201171875</v>
      </c>
      <c r="L70" s="116">
        <v>2224.640625</v>
      </c>
      <c r="M70" s="117">
        <v>3.267650842666626</v>
      </c>
      <c r="N70" s="116">
        <v>879.36260986328125</v>
      </c>
      <c r="O70" s="116">
        <v>2828.51806640625</v>
      </c>
      <c r="P70" s="117">
        <v>3.2165548801422119</v>
      </c>
      <c r="Q70" s="116">
        <v>1106.333740234375</v>
      </c>
      <c r="R70" s="116">
        <v>3366.930419921875</v>
      </c>
      <c r="S70" s="117">
        <v>3.0433225631713867</v>
      </c>
      <c r="T70" s="116">
        <v>1426.19140625</v>
      </c>
      <c r="U70" s="116">
        <v>4376.4052734375</v>
      </c>
      <c r="V70" s="117">
        <v>3.0685961246490479</v>
      </c>
      <c r="W70" s="116">
        <v>1980.6046142578125</v>
      </c>
      <c r="X70" s="116">
        <v>5719.30322265625</v>
      </c>
      <c r="Y70" s="117">
        <v>2.8876552581787109</v>
      </c>
      <c r="Z70" s="116">
        <v>2031.2266845703125</v>
      </c>
      <c r="AA70" s="116">
        <v>5800.94091796875</v>
      </c>
      <c r="AB70" s="117">
        <v>2.8558804988861084</v>
      </c>
      <c r="AC70" s="116">
        <v>2105.23876953125</v>
      </c>
      <c r="AD70" s="116">
        <v>6207.3466796875</v>
      </c>
      <c r="AE70" s="117">
        <v>2.9485237598419189</v>
      </c>
      <c r="AF70" s="116">
        <v>2315.073974609375</v>
      </c>
      <c r="AG70" s="116">
        <v>7101.60302734375</v>
      </c>
      <c r="AH70" s="117">
        <v>3.0675489902496338</v>
      </c>
      <c r="AI70" s="116">
        <v>2643.020751953125</v>
      </c>
      <c r="AJ70" s="116">
        <v>7933.1416015625</v>
      </c>
      <c r="AK70" s="117">
        <v>3.0015435218811035</v>
      </c>
      <c r="AL70" s="116">
        <v>2812.720947265625</v>
      </c>
      <c r="AM70" s="116">
        <v>8352.392578125</v>
      </c>
      <c r="AN70" s="117">
        <v>2.9695062637329102</v>
      </c>
      <c r="AO70" s="116">
        <v>3577.08642578125</v>
      </c>
      <c r="AP70" s="116">
        <v>9735.369140625</v>
      </c>
      <c r="AQ70" s="117">
        <v>2.7215917110443115</v>
      </c>
      <c r="AR70" s="116">
        <v>3621.159423828125</v>
      </c>
      <c r="AS70" s="116">
        <v>10093.1201171875</v>
      </c>
      <c r="AT70" s="117">
        <v>2.787261962890625</v>
      </c>
      <c r="AU70" s="116">
        <v>3910.315673828125</v>
      </c>
      <c r="AV70" s="116">
        <v>10833.37109375</v>
      </c>
      <c r="AW70" s="117">
        <v>2.7704594135284424</v>
      </c>
      <c r="AX70" s="116">
        <v>4344.3896484375</v>
      </c>
      <c r="AY70" s="116">
        <v>11527.1357421875</v>
      </c>
      <c r="AZ70" s="117">
        <v>2.6533384323120117</v>
      </c>
      <c r="BA70" s="116">
        <v>4481.01220703125</v>
      </c>
      <c r="BB70" s="116">
        <v>11216.8125</v>
      </c>
      <c r="BC70" s="117">
        <v>2.5031871795654297</v>
      </c>
      <c r="BD70" s="116">
        <v>4115.78369140625</v>
      </c>
      <c r="BE70" s="116">
        <v>10388.140625</v>
      </c>
      <c r="BF70" s="117">
        <v>2.5239763259887695</v>
      </c>
      <c r="BG70" s="116">
        <v>3463.580078125</v>
      </c>
      <c r="BH70" s="116">
        <v>9498.888671875</v>
      </c>
      <c r="BI70" s="117">
        <v>2.7425057888031006</v>
      </c>
      <c r="BJ70" s="116">
        <v>3173.062744140625</v>
      </c>
      <c r="BK70" s="116">
        <v>9344.1591796875</v>
      </c>
      <c r="BL70" s="117">
        <v>2.9448390007019043</v>
      </c>
      <c r="BM70" s="116">
        <v>2883.85205078125</v>
      </c>
      <c r="BN70" s="116">
        <v>8571.037109375</v>
      </c>
      <c r="BO70" s="117">
        <v>2.9720792770385742</v>
      </c>
      <c r="BP70" s="116">
        <v>2779.696533203125</v>
      </c>
      <c r="BQ70" s="116">
        <v>8429.5712890625</v>
      </c>
      <c r="BR70" s="117">
        <v>3.0325508117675781</v>
      </c>
      <c r="BS70" s="116">
        <v>3418.130126953125</v>
      </c>
      <c r="BT70" s="116">
        <v>9238.357421875</v>
      </c>
      <c r="BU70" s="117">
        <v>2.7027518749237061</v>
      </c>
      <c r="BV70" s="116">
        <v>4232.64501953125</v>
      </c>
      <c r="BW70" s="116">
        <v>11208.658203125</v>
      </c>
      <c r="BX70" s="117">
        <v>2.6481451988220215</v>
      </c>
      <c r="BY70" s="116">
        <v>4697.423828125</v>
      </c>
      <c r="BZ70" s="116">
        <v>12133.1884765625</v>
      </c>
      <c r="CA70" s="117">
        <v>2.5829453468322754</v>
      </c>
      <c r="CB70" s="116">
        <v>5696.57275390625</v>
      </c>
      <c r="CC70" s="116">
        <v>13081.076171875</v>
      </c>
      <c r="CD70" s="117">
        <v>2.2963063716888428</v>
      </c>
      <c r="CE70" s="116">
        <v>5067.21337890625</v>
      </c>
      <c r="CF70" s="116">
        <v>12003.587890625</v>
      </c>
      <c r="CG70" s="117">
        <v>2.3688735961914062</v>
      </c>
      <c r="CH70" s="116">
        <v>6720.400390625</v>
      </c>
      <c r="CI70" s="116">
        <v>15613.3505859375</v>
      </c>
      <c r="CJ70" s="117">
        <v>2.3232767581939697</v>
      </c>
      <c r="CK70" s="116">
        <v>9753.0537109375</v>
      </c>
      <c r="CL70" s="116">
        <v>20316.296875</v>
      </c>
      <c r="CM70" s="117">
        <v>2.0830702781677246</v>
      </c>
      <c r="CN70" s="116">
        <v>14163.9814453125</v>
      </c>
      <c r="CO70" s="116">
        <v>23381.8515625</v>
      </c>
      <c r="CP70" s="117">
        <v>1.6507965326309204</v>
      </c>
      <c r="CQ70" s="116">
        <v>16569.26953125</v>
      </c>
      <c r="CR70" s="116">
        <v>28564.365234375</v>
      </c>
      <c r="CS70" s="117">
        <v>1.7239363193511963</v>
      </c>
      <c r="CT70" s="116">
        <v>32106.30078125</v>
      </c>
      <c r="CU70" s="116">
        <v>50490.078125</v>
      </c>
      <c r="CV70" s="117">
        <v>1.5725909471511841</v>
      </c>
      <c r="CW70" s="116">
        <v>41939.7265625</v>
      </c>
      <c r="CX70" s="116">
        <v>79600.734375</v>
      </c>
      <c r="CY70" s="117">
        <v>1.8979793787002563</v>
      </c>
      <c r="CZ70" s="116">
        <v>52212.12890625</v>
      </c>
      <c r="DA70" s="116">
        <v>106060.03125</v>
      </c>
      <c r="DB70" s="117">
        <v>2.0313293933868408</v>
      </c>
      <c r="DC70" s="116">
        <v>99110.953125</v>
      </c>
      <c r="DD70" s="116">
        <v>174592.765625</v>
      </c>
      <c r="DE70" s="117">
        <v>1.7615890502929688</v>
      </c>
      <c r="DF70" s="116">
        <v>178.39324951171875</v>
      </c>
      <c r="DG70" s="116">
        <v>337.35342407226562</v>
      </c>
      <c r="DH70" s="117">
        <v>1.8910660743713379</v>
      </c>
      <c r="DI70" s="116">
        <v>216.33224487304687</v>
      </c>
      <c r="DJ70" s="116">
        <v>391.40402221679687</v>
      </c>
      <c r="DK70" s="117">
        <v>1.8092726469039917</v>
      </c>
      <c r="DL70" s="116">
        <v>258.03897094726562</v>
      </c>
      <c r="DM70" s="116">
        <v>501.6617431640625</v>
      </c>
      <c r="DN70" s="117">
        <v>1.9441317319869995</v>
      </c>
      <c r="DO70" s="116">
        <v>287.4530029296875</v>
      </c>
      <c r="DP70" s="116">
        <v>595.6912841796875</v>
      </c>
      <c r="DQ70" s="117">
        <v>2.0723085403442383</v>
      </c>
      <c r="DR70" s="116">
        <v>292.45462036132813</v>
      </c>
      <c r="DS70" s="116">
        <v>603.6656494140625</v>
      </c>
      <c r="DT70" s="117">
        <v>2.0641343593597412</v>
      </c>
      <c r="DU70" s="116">
        <v>305.09945678710937</v>
      </c>
      <c r="DV70" s="116">
        <v>649.26873779296875</v>
      </c>
      <c r="DW70" s="117">
        <v>2.1280560493469238</v>
      </c>
      <c r="DX70" s="116">
        <v>324.02191162109375</v>
      </c>
      <c r="DY70" s="116">
        <v>703.36175537109375</v>
      </c>
      <c r="DZ70" s="117">
        <v>2.1707227230072021</v>
      </c>
      <c r="EA70" s="116">
        <v>359.92440795898437</v>
      </c>
      <c r="EB70" s="116">
        <v>754.7998046875</v>
      </c>
      <c r="EC70" s="117">
        <v>2.0971064567565918</v>
      </c>
      <c r="ED70" s="116">
        <v>401.89132690429687</v>
      </c>
      <c r="EE70" s="118">
        <v>863.67486572265625</v>
      </c>
      <c r="EF70" s="119">
        <v>2.1490259170532227</v>
      </c>
      <c r="EG70" s="115">
        <v>445.8214111328125</v>
      </c>
      <c r="EH70" s="116">
        <v>949.2255859375</v>
      </c>
      <c r="EI70" s="117">
        <v>2.1291611194610596</v>
      </c>
      <c r="EJ70" s="116">
        <v>465.11328125</v>
      </c>
      <c r="EK70" s="116">
        <v>1059.311767578125</v>
      </c>
      <c r="EL70" s="117">
        <v>2.2775349617004395</v>
      </c>
      <c r="EM70" s="116">
        <v>523.83447265625</v>
      </c>
      <c r="EN70" s="116">
        <v>1168.66064453125</v>
      </c>
      <c r="EO70" s="117">
        <v>2.2309732437133789</v>
      </c>
      <c r="EP70" s="116">
        <v>557.0390625</v>
      </c>
      <c r="EQ70" s="116">
        <v>1274.469970703125</v>
      </c>
      <c r="ER70" s="117">
        <v>2.2879364490509033</v>
      </c>
      <c r="ES70" s="116">
        <v>639.39300537109375</v>
      </c>
      <c r="ET70" s="116">
        <v>1426.22802734375</v>
      </c>
      <c r="EU70" s="117">
        <v>2.2305967807769775</v>
      </c>
      <c r="EV70" s="116">
        <v>679.38909912109375</v>
      </c>
      <c r="EW70" s="116">
        <v>1547.61865234375</v>
      </c>
      <c r="EX70" s="117">
        <v>2.2779562473297119</v>
      </c>
      <c r="EY70" s="116">
        <v>738.21343994140625</v>
      </c>
      <c r="EZ70" s="116">
        <v>1681.2852783203125</v>
      </c>
      <c r="FA70" s="117">
        <v>2.27750563621521</v>
      </c>
      <c r="FB70" s="116">
        <v>774.81494140625</v>
      </c>
      <c r="FC70" s="116">
        <v>1831.1876220703125</v>
      </c>
      <c r="FD70" s="117">
        <v>2.3633871078491211</v>
      </c>
      <c r="FE70" s="116">
        <v>854.65655517578125</v>
      </c>
      <c r="FF70" s="116">
        <v>1968.359619140625</v>
      </c>
      <c r="FG70" s="117">
        <v>2.3031001091003418</v>
      </c>
      <c r="FH70" s="116">
        <v>926.6112060546875</v>
      </c>
      <c r="FI70" s="116">
        <v>2111.34326171875</v>
      </c>
      <c r="FJ70" s="117">
        <v>2.278564453125</v>
      </c>
      <c r="FK70" s="116">
        <v>1072.5848388671875</v>
      </c>
      <c r="FL70" s="116">
        <v>2313.75439453125</v>
      </c>
      <c r="FM70" s="117">
        <v>2.1571760177612305</v>
      </c>
      <c r="FN70" s="116">
        <v>1269.8350830078125</v>
      </c>
      <c r="FO70" s="116">
        <v>2585.21435546875</v>
      </c>
      <c r="FP70" s="117">
        <v>2.0358662605285645</v>
      </c>
      <c r="FQ70" s="116">
        <v>1431.9722900390625</v>
      </c>
      <c r="FR70" s="116">
        <v>2859.821044921875</v>
      </c>
      <c r="FS70" s="117">
        <v>1.9971203804016113</v>
      </c>
      <c r="FT70" s="116">
        <v>1591.162841796875</v>
      </c>
      <c r="FU70" s="116">
        <v>3115.6259765625</v>
      </c>
      <c r="FV70" s="117">
        <v>1.9580811262130737</v>
      </c>
      <c r="FW70" s="116">
        <v>1745.7569580078125</v>
      </c>
      <c r="FX70" s="116">
        <v>3469.743896484375</v>
      </c>
      <c r="FY70" s="117">
        <v>1.9875297546386719</v>
      </c>
      <c r="FZ70" s="116">
        <v>1897.763427734375</v>
      </c>
      <c r="GA70" s="116">
        <v>3890.923583984375</v>
      </c>
      <c r="GB70" s="117">
        <v>2.0502679347991943</v>
      </c>
      <c r="GC70" s="116">
        <v>2205.38037109375</v>
      </c>
      <c r="GD70" s="116">
        <v>4406.99755859375</v>
      </c>
      <c r="GE70" s="117">
        <v>1.9982936382293701</v>
      </c>
      <c r="GF70" s="116">
        <v>2473.852783203125</v>
      </c>
      <c r="GG70" s="116">
        <v>5081.40478515625</v>
      </c>
      <c r="GH70" s="117">
        <v>2.0540449619293213</v>
      </c>
      <c r="GI70" s="116">
        <v>2802.476806640625</v>
      </c>
      <c r="GJ70" s="116">
        <v>5835.30615234375</v>
      </c>
      <c r="GK70" s="117">
        <v>2.0821959972381592</v>
      </c>
      <c r="GL70" s="116">
        <v>3422.282958984375</v>
      </c>
      <c r="GM70" s="116">
        <v>6404.98681640625</v>
      </c>
      <c r="GN70" s="117">
        <v>1.871553897857666</v>
      </c>
      <c r="GO70" s="116">
        <v>3981.220947265625</v>
      </c>
      <c r="GP70" s="116">
        <v>7433.8876953125</v>
      </c>
      <c r="GQ70" s="117">
        <v>1.8672381639480591</v>
      </c>
      <c r="GR70" s="116">
        <v>4297.0263671875</v>
      </c>
      <c r="GS70" s="116">
        <v>8361.216796875</v>
      </c>
      <c r="GT70" s="117">
        <v>1.9458146095275879</v>
      </c>
      <c r="GU70" s="116">
        <v>4973.09765625</v>
      </c>
      <c r="GV70" s="116">
        <v>9329.0361328125</v>
      </c>
      <c r="GW70" s="117">
        <v>1.8759005069732666</v>
      </c>
      <c r="GX70" s="116">
        <v>5798.7802734375</v>
      </c>
      <c r="GY70" s="116">
        <v>10395.6513671875</v>
      </c>
      <c r="GZ70" s="117">
        <v>1.7927306890487671</v>
      </c>
      <c r="HA70" s="116">
        <v>6861.083984375</v>
      </c>
      <c r="HB70" s="116">
        <v>11778.6552734375</v>
      </c>
      <c r="HC70" s="117">
        <v>1.7167338132858276</v>
      </c>
      <c r="HD70" s="116">
        <v>7290.537109375</v>
      </c>
      <c r="HE70" s="116">
        <v>13417.9404296875</v>
      </c>
      <c r="HF70" s="117">
        <v>1.8404598236083984</v>
      </c>
      <c r="HG70" s="116">
        <v>7554.955078125</v>
      </c>
      <c r="HH70" s="116">
        <v>14245.9619140625</v>
      </c>
      <c r="HI70" s="117">
        <v>1.885644793510437</v>
      </c>
      <c r="HJ70" s="116">
        <v>8154.11083984375</v>
      </c>
      <c r="HK70" s="116">
        <v>15140.509765625</v>
      </c>
      <c r="HL70" s="117">
        <v>1.8567947149276733</v>
      </c>
      <c r="HM70" s="116">
        <v>8520.4638671875</v>
      </c>
      <c r="HN70" s="116">
        <v>15929.1875</v>
      </c>
      <c r="HO70" s="117">
        <v>1.8695211410522461</v>
      </c>
      <c r="HP70" s="116">
        <v>8853.8720703125</v>
      </c>
      <c r="HQ70" s="116">
        <v>16438.66015625</v>
      </c>
      <c r="HR70" s="117">
        <v>1.8566633462905884</v>
      </c>
      <c r="HS70" s="116">
        <v>9128.6826171875</v>
      </c>
      <c r="HT70" s="116">
        <v>16921.828125</v>
      </c>
      <c r="HU70" s="117">
        <v>1.8536988496780396</v>
      </c>
      <c r="HV70" s="116">
        <v>9626.6845703125</v>
      </c>
      <c r="HW70" s="116">
        <v>17994.732421875</v>
      </c>
      <c r="HX70" s="117">
        <v>1.8692554235458374</v>
      </c>
      <c r="HY70" s="116">
        <v>10154.3798828125</v>
      </c>
      <c r="HZ70" s="116">
        <v>19073.736328125</v>
      </c>
      <c r="IA70" s="117">
        <v>1.8783752918243408</v>
      </c>
      <c r="IB70" s="116">
        <v>10593.9169921875</v>
      </c>
      <c r="IC70" s="116">
        <v>19688.404296875</v>
      </c>
      <c r="ID70" s="117">
        <v>1.8584631681442261</v>
      </c>
      <c r="IE70" s="116">
        <v>10889.966796875</v>
      </c>
      <c r="IF70" s="116">
        <v>20093.560546875</v>
      </c>
      <c r="IG70" s="117">
        <v>1.8451443910598755</v>
      </c>
      <c r="IH70" s="116">
        <v>11039.7314453125</v>
      </c>
      <c r="II70" s="116">
        <v>20429.94140625</v>
      </c>
      <c r="IJ70" s="117">
        <v>1.8505831956863403</v>
      </c>
      <c r="IK70" s="116">
        <v>11172.5810546875</v>
      </c>
      <c r="IL70" s="116">
        <v>20680.615234375</v>
      </c>
      <c r="IM70" s="117">
        <v>1.8510149717330933</v>
      </c>
      <c r="IN70" s="115">
        <v>11525.0146484375</v>
      </c>
      <c r="IO70" s="116">
        <v>21289.279296875</v>
      </c>
      <c r="IP70" s="117">
        <v>1.8472236394882202</v>
      </c>
      <c r="IQ70" s="116">
        <v>11853.4619140625</v>
      </c>
      <c r="IR70" s="116">
        <v>21692.91796875</v>
      </c>
      <c r="IS70" s="117">
        <v>1.8300913572311401</v>
      </c>
      <c r="IT70" s="116">
        <v>12121.9765625</v>
      </c>
      <c r="IU70" s="116">
        <v>22370.55078125</v>
      </c>
      <c r="IV70" s="117">
        <v>1.8454540967941284</v>
      </c>
      <c r="IW70" s="116">
        <v>12431.2255859375</v>
      </c>
      <c r="IX70" s="116">
        <v>22994.16796875</v>
      </c>
      <c r="IY70" s="117">
        <v>1.8497104644775391</v>
      </c>
      <c r="IZ70" s="116">
        <v>12797.9462890625</v>
      </c>
      <c r="JA70" s="116">
        <v>23914.990234375</v>
      </c>
      <c r="JB70" s="117">
        <v>1.8686584234237671</v>
      </c>
      <c r="JC70" s="116">
        <v>13283.18359375</v>
      </c>
      <c r="JD70" s="116">
        <v>24708.19921875</v>
      </c>
      <c r="JE70" s="117">
        <v>1.8601112365722656</v>
      </c>
      <c r="JF70" s="116">
        <v>13828.591796875</v>
      </c>
      <c r="JG70" s="116">
        <v>25402.671875</v>
      </c>
      <c r="JH70" s="117">
        <v>1.8369673490524292</v>
      </c>
      <c r="JI70" s="116">
        <v>14310.54296875</v>
      </c>
      <c r="JJ70" s="116">
        <v>26167.23828125</v>
      </c>
      <c r="JK70" s="117">
        <v>1.8285286426544189</v>
      </c>
      <c r="JL70" s="116">
        <v>14678.9599609375</v>
      </c>
      <c r="JM70" s="116">
        <v>27402.83984375</v>
      </c>
      <c r="JN70" s="117">
        <v>1.86681067943573</v>
      </c>
      <c r="JO70" s="116">
        <v>15076.6748046875</v>
      </c>
      <c r="JP70" s="116">
        <v>28146.712890625</v>
      </c>
      <c r="JQ70" s="117">
        <v>1.8669044971466064</v>
      </c>
      <c r="JR70" s="116">
        <v>15541.6201171875</v>
      </c>
      <c r="JS70" s="116">
        <v>28633.388671875</v>
      </c>
      <c r="JT70" s="117">
        <v>1.8423683643341064</v>
      </c>
      <c r="JU70" s="116">
        <v>16666.91796875</v>
      </c>
      <c r="JV70" s="116">
        <v>30688.302734375</v>
      </c>
      <c r="JW70" s="117">
        <v>1.8412704467773437</v>
      </c>
      <c r="JX70" s="116">
        <v>17245.234375</v>
      </c>
      <c r="JY70" s="116">
        <v>31884.80078125</v>
      </c>
      <c r="JZ70" s="117">
        <v>1.848905086517334</v>
      </c>
      <c r="KA70" s="116">
        <v>17500.33203125</v>
      </c>
      <c r="KB70" s="116">
        <v>32599.482421875</v>
      </c>
      <c r="KC70" s="117">
        <v>1.8627922534942627</v>
      </c>
      <c r="KD70" s="116">
        <v>18007.078125</v>
      </c>
      <c r="KE70" s="116">
        <v>32337.771484375</v>
      </c>
      <c r="KF70" s="117">
        <v>1.7958366870880127</v>
      </c>
      <c r="KG70" s="116">
        <v>18586.630859375</v>
      </c>
      <c r="KH70" s="116">
        <v>33433.859375</v>
      </c>
      <c r="KI70" s="117">
        <v>1.7988122701644897</v>
      </c>
      <c r="KJ70" s="116">
        <v>19021.11328125</v>
      </c>
      <c r="KK70" s="116">
        <v>34615.16796875</v>
      </c>
      <c r="KL70" s="117">
        <v>1.8198287487030029</v>
      </c>
      <c r="KM70" s="116">
        <v>19496.87890625</v>
      </c>
      <c r="KN70" s="116">
        <v>35195.3984375</v>
      </c>
      <c r="KO70" s="117">
        <v>1.8051811456680298</v>
      </c>
      <c r="KP70" s="116">
        <v>19910.439453125</v>
      </c>
      <c r="KQ70" s="116">
        <v>35241.546875</v>
      </c>
      <c r="KR70" s="117">
        <v>1.7700034379959106</v>
      </c>
      <c r="KS70" s="116">
        <v>20042.982421875</v>
      </c>
      <c r="KT70" s="116">
        <v>35576.87890625</v>
      </c>
      <c r="KU70" s="117">
        <v>1.775029182434082</v>
      </c>
      <c r="KV70" s="134">
        <v>3.3579154014587402</v>
      </c>
      <c r="KW70" s="135">
        <v>3.1376392841339111</v>
      </c>
      <c r="KX70" s="135">
        <v>2.8663311004638672</v>
      </c>
      <c r="KY70" s="135">
        <v>2.6949286460876465</v>
      </c>
      <c r="KZ70" s="135">
        <v>1.9304507970809937</v>
      </c>
      <c r="LA70" s="135">
        <v>2.0841455459594727</v>
      </c>
      <c r="LB70" s="135">
        <v>2.2443063259124756</v>
      </c>
      <c r="LC70" s="135">
        <v>1.9812140464782715</v>
      </c>
      <c r="LD70" s="135">
        <v>1.8417403697967529</v>
      </c>
      <c r="LE70" s="135">
        <v>1.8524719476699829</v>
      </c>
      <c r="LF70" s="135">
        <v>1.8450495004653931</v>
      </c>
      <c r="LG70" s="135">
        <v>1.7937709093093872</v>
      </c>
      <c r="LH70" s="135">
        <f t="shared" si="0"/>
        <v>3.1206285953521729</v>
      </c>
      <c r="LI70" s="135">
        <f t="shared" si="1"/>
        <v>2.3126897215843201</v>
      </c>
      <c r="LJ70" s="135">
        <f t="shared" si="2"/>
        <v>2.0378515720367432</v>
      </c>
      <c r="LK70" s="144">
        <f t="shared" si="3"/>
        <v>1.8304307858149211</v>
      </c>
    </row>
    <row r="71" spans="1:323" ht="15" customHeight="1">
      <c r="A71" s="114">
        <v>57</v>
      </c>
      <c r="B71" s="115">
        <v>446.85232543945312</v>
      </c>
      <c r="C71" s="116">
        <v>1488.8458251953125</v>
      </c>
      <c r="D71" s="117">
        <v>3.3318519592285156</v>
      </c>
      <c r="E71" s="116">
        <v>495.65283203125</v>
      </c>
      <c r="F71" s="116">
        <v>1667.583740234375</v>
      </c>
      <c r="G71" s="117">
        <v>3.3644189834594727</v>
      </c>
      <c r="H71" s="116">
        <v>626.2947998046875</v>
      </c>
      <c r="I71" s="116">
        <v>1934.952880859375</v>
      </c>
      <c r="J71" s="117">
        <v>3.0895240306854248</v>
      </c>
      <c r="K71" s="116">
        <v>691.77325439453125</v>
      </c>
      <c r="L71" s="116">
        <v>2260.4169921875</v>
      </c>
      <c r="M71" s="117">
        <v>3.2675693035125732</v>
      </c>
      <c r="N71" s="116">
        <v>893.7440185546875</v>
      </c>
      <c r="O71" s="116">
        <v>2873.680908203125</v>
      </c>
      <c r="P71" s="117">
        <v>3.2153289318084717</v>
      </c>
      <c r="Q71" s="116">
        <v>1130.3646240234375</v>
      </c>
      <c r="R71" s="116">
        <v>3419.22509765625</v>
      </c>
      <c r="S71" s="117">
        <v>3.0248868465423584</v>
      </c>
      <c r="T71" s="116">
        <v>1450.0367431640625</v>
      </c>
      <c r="U71" s="116">
        <v>4444.7392578125</v>
      </c>
      <c r="V71" s="117">
        <v>3.0652596950531006</v>
      </c>
      <c r="W71" s="116">
        <v>2018.82763671875</v>
      </c>
      <c r="X71" s="116">
        <v>5805.80712890625</v>
      </c>
      <c r="Y71" s="117">
        <v>2.875831127166748</v>
      </c>
      <c r="Z71" s="116">
        <v>2073.492919921875</v>
      </c>
      <c r="AA71" s="116">
        <v>5888.1201171875</v>
      </c>
      <c r="AB71" s="117">
        <v>2.8397107124328613</v>
      </c>
      <c r="AC71" s="116">
        <v>2142.699462890625</v>
      </c>
      <c r="AD71" s="116">
        <v>6302.3115234375</v>
      </c>
      <c r="AE71" s="117">
        <v>2.9412951469421387</v>
      </c>
      <c r="AF71" s="116">
        <v>2349.005615234375</v>
      </c>
      <c r="AG71" s="116">
        <v>7212.5244140625</v>
      </c>
      <c r="AH71" s="117">
        <v>3.0704586505889893</v>
      </c>
      <c r="AI71" s="116">
        <v>2689.443603515625</v>
      </c>
      <c r="AJ71" s="116">
        <v>8055.63134765625</v>
      </c>
      <c r="AK71" s="117">
        <v>2.9952781200408936</v>
      </c>
      <c r="AL71" s="116">
        <v>2859.095703125</v>
      </c>
      <c r="AM71" s="116">
        <v>8480.6865234375</v>
      </c>
      <c r="AN71" s="117">
        <v>2.9662129878997803</v>
      </c>
      <c r="AO71" s="116">
        <v>3657.71923828125</v>
      </c>
      <c r="AP71" s="116">
        <v>9877.65234375</v>
      </c>
      <c r="AQ71" s="117">
        <v>2.7004950046539307</v>
      </c>
      <c r="AR71" s="116">
        <v>3699.484130859375</v>
      </c>
      <c r="AS71" s="116">
        <v>10242.724609375</v>
      </c>
      <c r="AT71" s="117">
        <v>2.7686898708343506</v>
      </c>
      <c r="AU71" s="116">
        <v>3994.081298828125</v>
      </c>
      <c r="AV71" s="116">
        <v>10993.4033203125</v>
      </c>
      <c r="AW71" s="117">
        <v>2.7524235248565674</v>
      </c>
      <c r="AX71" s="116">
        <v>4436.80078125</v>
      </c>
      <c r="AY71" s="116">
        <v>11693.1064453125</v>
      </c>
      <c r="AZ71" s="117">
        <v>2.635481595993042</v>
      </c>
      <c r="BA71" s="116">
        <v>4576.11767578125</v>
      </c>
      <c r="BB71" s="116">
        <v>11372.3583984375</v>
      </c>
      <c r="BC71" s="117">
        <v>2.485154390335083</v>
      </c>
      <c r="BD71" s="116">
        <v>4196.072265625</v>
      </c>
      <c r="BE71" s="116">
        <v>10533.0791015625</v>
      </c>
      <c r="BF71" s="117">
        <v>2.510223388671875</v>
      </c>
      <c r="BG71" s="116">
        <v>3520.573486328125</v>
      </c>
      <c r="BH71" s="116">
        <v>9638.5859375</v>
      </c>
      <c r="BI71" s="117">
        <v>2.7377886772155762</v>
      </c>
      <c r="BJ71" s="116">
        <v>3218.04736328125</v>
      </c>
      <c r="BK71" s="116">
        <v>9487.15234375</v>
      </c>
      <c r="BL71" s="117">
        <v>2.948108434677124</v>
      </c>
      <c r="BM71" s="116">
        <v>2924.75341796875</v>
      </c>
      <c r="BN71" s="116">
        <v>8702.8232421875</v>
      </c>
      <c r="BO71" s="117">
        <v>2.9755749702453613</v>
      </c>
      <c r="BP71" s="116">
        <v>2820.828369140625</v>
      </c>
      <c r="BQ71" s="116">
        <v>8560.48828125</v>
      </c>
      <c r="BR71" s="117">
        <v>3.0347425937652588</v>
      </c>
      <c r="BS71" s="116">
        <v>3488.23046875</v>
      </c>
      <c r="BT71" s="116">
        <v>9372.900390625</v>
      </c>
      <c r="BU71" s="117">
        <v>2.6870071887969971</v>
      </c>
      <c r="BV71" s="116">
        <v>4313.20263671875</v>
      </c>
      <c r="BW71" s="116">
        <v>11369.9580078125</v>
      </c>
      <c r="BX71" s="117">
        <v>2.6360824108123779</v>
      </c>
      <c r="BY71" s="116">
        <v>4780.45068359375</v>
      </c>
      <c r="BZ71" s="116">
        <v>12305.1513671875</v>
      </c>
      <c r="CA71" s="117">
        <v>2.57405686378479</v>
      </c>
      <c r="CB71" s="116">
        <v>5819.87890625</v>
      </c>
      <c r="CC71" s="116">
        <v>13251.37890625</v>
      </c>
      <c r="CD71" s="117">
        <v>2.27691650390625</v>
      </c>
      <c r="CE71" s="116">
        <v>5174.64697265625</v>
      </c>
      <c r="CF71" s="116">
        <v>12163.6533203125</v>
      </c>
      <c r="CG71" s="117">
        <v>2.3506247997283936</v>
      </c>
      <c r="CH71" s="116">
        <v>6863.4326171875</v>
      </c>
      <c r="CI71" s="116">
        <v>15818.501953125</v>
      </c>
      <c r="CJ71" s="117">
        <v>2.304750919342041</v>
      </c>
      <c r="CK71" s="116">
        <v>9981.890625</v>
      </c>
      <c r="CL71" s="116">
        <v>20559.296875</v>
      </c>
      <c r="CM71" s="117">
        <v>2.0596597194671631</v>
      </c>
      <c r="CN71" s="116">
        <v>14551.5166015625</v>
      </c>
      <c r="CO71" s="116">
        <v>23591.66796875</v>
      </c>
      <c r="CP71" s="117">
        <v>1.6212514638900757</v>
      </c>
      <c r="CQ71" s="116">
        <v>17162.66796875</v>
      </c>
      <c r="CR71" s="116">
        <v>28836.44921875</v>
      </c>
      <c r="CS71" s="117">
        <v>1.6801844835281372</v>
      </c>
      <c r="CT71" s="116">
        <v>32834.984375</v>
      </c>
      <c r="CU71" s="116">
        <v>50909.01953125</v>
      </c>
      <c r="CV71" s="117">
        <v>1.5504505634307861</v>
      </c>
      <c r="CW71" s="116">
        <v>43052.08984375</v>
      </c>
      <c r="CX71" s="116">
        <v>80463.6484375</v>
      </c>
      <c r="CY71" s="117">
        <v>1.8689836263656616</v>
      </c>
      <c r="CZ71" s="116">
        <v>53511.78125</v>
      </c>
      <c r="DA71" s="116">
        <v>107297.25</v>
      </c>
      <c r="DB71" s="117">
        <v>2.0051145553588867</v>
      </c>
      <c r="DC71" s="116">
        <v>101943.265625</v>
      </c>
      <c r="DD71" s="116">
        <v>176315.015625</v>
      </c>
      <c r="DE71" s="117">
        <v>1.7295405864715576</v>
      </c>
      <c r="DF71" s="116">
        <v>182.89280700683594</v>
      </c>
      <c r="DG71" s="116">
        <v>340.99795532226562</v>
      </c>
      <c r="DH71" s="117">
        <v>1.8644689321517944</v>
      </c>
      <c r="DI71" s="116">
        <v>221.74842834472656</v>
      </c>
      <c r="DJ71" s="116">
        <v>395.41226196289062</v>
      </c>
      <c r="DK71" s="117">
        <v>1.7831569910049438</v>
      </c>
      <c r="DL71" s="116">
        <v>263.7069091796875</v>
      </c>
      <c r="DM71" s="116">
        <v>507.26119995117188</v>
      </c>
      <c r="DN71" s="117">
        <v>1.9235794544219971</v>
      </c>
      <c r="DO71" s="116">
        <v>293.9632568359375</v>
      </c>
      <c r="DP71" s="116">
        <v>602.7841796875</v>
      </c>
      <c r="DQ71" s="117">
        <v>2.0505425930023193</v>
      </c>
      <c r="DR71" s="116">
        <v>298.98574829101562</v>
      </c>
      <c r="DS71" s="116">
        <v>610.8275146484375</v>
      </c>
      <c r="DT71" s="117">
        <v>2.0429987907409668</v>
      </c>
      <c r="DU71" s="116">
        <v>311.84109497070312</v>
      </c>
      <c r="DV71" s="116">
        <v>657.19464111328125</v>
      </c>
      <c r="DW71" s="117">
        <v>2.107466459274292</v>
      </c>
      <c r="DX71" s="116">
        <v>331.11328125</v>
      </c>
      <c r="DY71" s="116">
        <v>712.10150146484375</v>
      </c>
      <c r="DZ71" s="117">
        <v>2.1506280899047852</v>
      </c>
      <c r="EA71" s="116">
        <v>368.0323486328125</v>
      </c>
      <c r="EB71" s="116">
        <v>763.88897705078125</v>
      </c>
      <c r="EC71" s="117">
        <v>2.0756027698516846</v>
      </c>
      <c r="ED71" s="116">
        <v>410.79782104492187</v>
      </c>
      <c r="EE71" s="118">
        <v>874.31072998046875</v>
      </c>
      <c r="EF71" s="119">
        <v>2.1283237934112549</v>
      </c>
      <c r="EG71" s="115">
        <v>455.38522338867187</v>
      </c>
      <c r="EH71" s="116">
        <v>960.82196044921875</v>
      </c>
      <c r="EI71" s="117">
        <v>2.109910249710083</v>
      </c>
      <c r="EJ71" s="116">
        <v>474.97332763671875</v>
      </c>
      <c r="EK71" s="116">
        <v>1073.0162353515625</v>
      </c>
      <c r="EL71" s="117">
        <v>2.259108304977417</v>
      </c>
      <c r="EM71" s="116">
        <v>534.26025390625</v>
      </c>
      <c r="EN71" s="116">
        <v>1183.5357666015625</v>
      </c>
      <c r="EO71" s="117">
        <v>2.2152793407440186</v>
      </c>
      <c r="EP71" s="116">
        <v>567.977294921875</v>
      </c>
      <c r="EQ71" s="116">
        <v>1291.0277099609375</v>
      </c>
      <c r="ER71" s="117">
        <v>2.2730269432067871</v>
      </c>
      <c r="ES71" s="116">
        <v>653.32000732421875</v>
      </c>
      <c r="ET71" s="116">
        <v>1444.365234375</v>
      </c>
      <c r="EU71" s="117">
        <v>2.210808277130127</v>
      </c>
      <c r="EV71" s="116">
        <v>694.162109375</v>
      </c>
      <c r="EW71" s="116">
        <v>1567.6395263671875</v>
      </c>
      <c r="EX71" s="117">
        <v>2.2583191394805908</v>
      </c>
      <c r="EY71" s="116">
        <v>752.7652587890625</v>
      </c>
      <c r="EZ71" s="116">
        <v>1703.048828125</v>
      </c>
      <c r="FA71" s="117">
        <v>2.2623903751373291</v>
      </c>
      <c r="FB71" s="116">
        <v>790.24481201171875</v>
      </c>
      <c r="FC71" s="116">
        <v>1855.576171875</v>
      </c>
      <c r="FD71" s="117">
        <v>2.3481030464172363</v>
      </c>
      <c r="FE71" s="116">
        <v>872.56744384765625</v>
      </c>
      <c r="FF71" s="116">
        <v>1994.0528564453125</v>
      </c>
      <c r="FG71" s="117">
        <v>2.2852706909179687</v>
      </c>
      <c r="FH71" s="116">
        <v>947.0914306640625</v>
      </c>
      <c r="FI71" s="116">
        <v>2138.65869140625</v>
      </c>
      <c r="FJ71" s="117">
        <v>2.2581334114074707</v>
      </c>
      <c r="FK71" s="116">
        <v>1096.8856201171875</v>
      </c>
      <c r="FL71" s="116">
        <v>2342.33740234375</v>
      </c>
      <c r="FM71" s="117">
        <v>2.1354436874389648</v>
      </c>
      <c r="FN71" s="116">
        <v>1297.607666015625</v>
      </c>
      <c r="FO71" s="116">
        <v>2615.48095703125</v>
      </c>
      <c r="FP71" s="117">
        <v>2.0156176090240479</v>
      </c>
      <c r="FQ71" s="116">
        <v>1465.306884765625</v>
      </c>
      <c r="FR71" s="116">
        <v>2892.6396484375</v>
      </c>
      <c r="FS71" s="117">
        <v>1.9740844964981079</v>
      </c>
      <c r="FT71" s="116">
        <v>1626.2020263671875</v>
      </c>
      <c r="FU71" s="116">
        <v>3150.6708984375</v>
      </c>
      <c r="FV71" s="117">
        <v>1.9374412298202515</v>
      </c>
      <c r="FW71" s="116">
        <v>1784.6123046875</v>
      </c>
      <c r="FX71" s="116">
        <v>3509.385498046875</v>
      </c>
      <c r="FY71" s="117">
        <v>1.966469407081604</v>
      </c>
      <c r="FZ71" s="116">
        <v>1937.1376953125</v>
      </c>
      <c r="GA71" s="116">
        <v>3936.8203125</v>
      </c>
      <c r="GB71" s="117">
        <v>2.0322873592376709</v>
      </c>
      <c r="GC71" s="116">
        <v>2250.943359375</v>
      </c>
      <c r="GD71" s="116">
        <v>4457.67041015625</v>
      </c>
      <c r="GE71" s="117">
        <v>1.9803565740585327</v>
      </c>
      <c r="GF71" s="116">
        <v>2520.894287109375</v>
      </c>
      <c r="GG71" s="116">
        <v>5141.50146484375</v>
      </c>
      <c r="GH71" s="117">
        <v>2.0395545959472656</v>
      </c>
      <c r="GI71" s="116">
        <v>2857.47607421875</v>
      </c>
      <c r="GJ71" s="116">
        <v>5905.20361328125</v>
      </c>
      <c r="GK71" s="117">
        <v>2.0665802955627441</v>
      </c>
      <c r="GL71" s="116">
        <v>3491.267578125</v>
      </c>
      <c r="GM71" s="116">
        <v>6473.5517578125</v>
      </c>
      <c r="GN71" s="117">
        <v>1.8542124032974243</v>
      </c>
      <c r="GO71" s="116">
        <v>4049.243896484375</v>
      </c>
      <c r="GP71" s="116">
        <v>7513.388671875</v>
      </c>
      <c r="GQ71" s="117">
        <v>1.8555041551589966</v>
      </c>
      <c r="GR71" s="116">
        <v>4373.04052734375</v>
      </c>
      <c r="GS71" s="116">
        <v>8454.8525390625</v>
      </c>
      <c r="GT71" s="117">
        <v>1.9334036111831665</v>
      </c>
      <c r="GU71" s="116">
        <v>5065.29150390625</v>
      </c>
      <c r="GV71" s="116">
        <v>9429.2685546875</v>
      </c>
      <c r="GW71" s="117">
        <v>1.8615450859069824</v>
      </c>
      <c r="GX71" s="116">
        <v>5894.31298828125</v>
      </c>
      <c r="GY71" s="116">
        <v>10501.443359375</v>
      </c>
      <c r="GZ71" s="117">
        <v>1.7816230058670044</v>
      </c>
      <c r="HA71" s="116">
        <v>6960.7841796875</v>
      </c>
      <c r="HB71" s="116">
        <v>11891.84375</v>
      </c>
      <c r="HC71" s="117">
        <v>1.7084057331085205</v>
      </c>
      <c r="HD71" s="116">
        <v>7431.9677734375</v>
      </c>
      <c r="HE71" s="116">
        <v>13558.7802734375</v>
      </c>
      <c r="HF71" s="117">
        <v>1.8243863582611084</v>
      </c>
      <c r="HG71" s="116">
        <v>7681.060546875</v>
      </c>
      <c r="HH71" s="116">
        <v>14400.1220703125</v>
      </c>
      <c r="HI71" s="117">
        <v>1.8747570514678955</v>
      </c>
      <c r="HJ71" s="116">
        <v>8316.109375</v>
      </c>
      <c r="HK71" s="116">
        <v>15301.091796875</v>
      </c>
      <c r="HL71" s="117">
        <v>1.8399338722229004</v>
      </c>
      <c r="HM71" s="116">
        <v>8682.3212890625</v>
      </c>
      <c r="HN71" s="116">
        <v>16099.5966796875</v>
      </c>
      <c r="HO71" s="117">
        <v>1.8542963266372681</v>
      </c>
      <c r="HP71" s="116">
        <v>9012.26171875</v>
      </c>
      <c r="HQ71" s="116">
        <v>16613.1953125</v>
      </c>
      <c r="HR71" s="117">
        <v>1.8433991670608521</v>
      </c>
      <c r="HS71" s="116">
        <v>9283.1806640625</v>
      </c>
      <c r="HT71" s="116">
        <v>17101.279296875</v>
      </c>
      <c r="HU71" s="117">
        <v>1.8421788215637207</v>
      </c>
      <c r="HV71" s="116">
        <v>9791.654296875</v>
      </c>
      <c r="HW71" s="116">
        <v>18187.416015625</v>
      </c>
      <c r="HX71" s="117">
        <v>1.8574405908584595</v>
      </c>
      <c r="HY71" s="116">
        <v>10325.77734375</v>
      </c>
      <c r="HZ71" s="116">
        <v>19279.181640625</v>
      </c>
      <c r="IA71" s="117">
        <v>1.867092490196228</v>
      </c>
      <c r="IB71" s="116">
        <v>10788.146484375</v>
      </c>
      <c r="IC71" s="116">
        <v>19897.6640625</v>
      </c>
      <c r="ID71" s="117">
        <v>1.8444006443023682</v>
      </c>
      <c r="IE71" s="116">
        <v>11086.2734375</v>
      </c>
      <c r="IF71" s="116">
        <v>20305.310546875</v>
      </c>
      <c r="IG71" s="117">
        <v>1.8315721750259399</v>
      </c>
      <c r="IH71" s="116">
        <v>11234.0380859375</v>
      </c>
      <c r="II71" s="116">
        <v>20646.0625</v>
      </c>
      <c r="IJ71" s="117">
        <v>1.837813138961792</v>
      </c>
      <c r="IK71" s="116">
        <v>11371.4833984375</v>
      </c>
      <c r="IL71" s="116">
        <v>20899.427734375</v>
      </c>
      <c r="IM71" s="117">
        <v>1.8378804922103882</v>
      </c>
      <c r="IN71" s="115">
        <v>11728.51171875</v>
      </c>
      <c r="IO71" s="116">
        <v>21513.990234375</v>
      </c>
      <c r="IP71" s="117">
        <v>1.8343324661254883</v>
      </c>
      <c r="IQ71" s="116">
        <v>12037.478515625</v>
      </c>
      <c r="IR71" s="116">
        <v>21919.615234375</v>
      </c>
      <c r="IS71" s="117">
        <v>1.8209474086761475</v>
      </c>
      <c r="IT71" s="116">
        <v>12313.701171875</v>
      </c>
      <c r="IU71" s="116">
        <v>22606.6796875</v>
      </c>
      <c r="IV71" s="117">
        <v>1.835896372795105</v>
      </c>
      <c r="IW71" s="116">
        <v>12637.9755859375</v>
      </c>
      <c r="IX71" s="116">
        <v>23237.439453125</v>
      </c>
      <c r="IY71" s="117">
        <v>1.8386994600296021</v>
      </c>
      <c r="IZ71" s="116">
        <v>13024.494140625</v>
      </c>
      <c r="JA71" s="116">
        <v>24170.916015625</v>
      </c>
      <c r="JB71" s="117">
        <v>1.8558045625686646</v>
      </c>
      <c r="JC71" s="116">
        <v>13522.0478515625</v>
      </c>
      <c r="JD71" s="116">
        <v>24971.123046875</v>
      </c>
      <c r="JE71" s="117">
        <v>1.8466968536376953</v>
      </c>
      <c r="JF71" s="116">
        <v>14028.748046875</v>
      </c>
      <c r="JG71" s="116">
        <v>25669.498046875</v>
      </c>
      <c r="JH71" s="117">
        <v>1.8297781944274902</v>
      </c>
      <c r="JI71" s="116">
        <v>14514.4853515625</v>
      </c>
      <c r="JJ71" s="116">
        <v>26440.609375</v>
      </c>
      <c r="JK71" s="117">
        <v>1.8216704130172729</v>
      </c>
      <c r="JL71" s="116">
        <v>14915.1953125</v>
      </c>
      <c r="JM71" s="116">
        <v>27696.01171875</v>
      </c>
      <c r="JN71" s="117">
        <v>1.8568990230560303</v>
      </c>
      <c r="JO71" s="116">
        <v>15327.4931640625</v>
      </c>
      <c r="JP71" s="116">
        <v>28447.7734375</v>
      </c>
      <c r="JQ71" s="117">
        <v>1.8559964895248413</v>
      </c>
      <c r="JR71" s="116">
        <v>15802.9775390625</v>
      </c>
      <c r="JS71" s="116">
        <v>28934.818359375</v>
      </c>
      <c r="JT71" s="117">
        <v>1.8309725522994995</v>
      </c>
      <c r="JU71" s="116">
        <v>16931.130859375</v>
      </c>
      <c r="JV71" s="116">
        <v>31011.296875</v>
      </c>
      <c r="JW71" s="117">
        <v>1.8316140174865723</v>
      </c>
      <c r="JX71" s="116">
        <v>17497.328125</v>
      </c>
      <c r="JY71" s="116">
        <v>32222.322265625</v>
      </c>
      <c r="JZ71" s="117">
        <v>1.8415566682815552</v>
      </c>
      <c r="KA71" s="116">
        <v>17777.435546875</v>
      </c>
      <c r="KB71" s="116">
        <v>32947.41796875</v>
      </c>
      <c r="KC71" s="117">
        <v>1.8533279895782471</v>
      </c>
      <c r="KD71" s="116">
        <v>18248.39453125</v>
      </c>
      <c r="KE71" s="116">
        <v>32668.22265625</v>
      </c>
      <c r="KF71" s="117">
        <v>1.7901971340179443</v>
      </c>
      <c r="KG71" s="116">
        <v>18890.162109375</v>
      </c>
      <c r="KH71" s="116">
        <v>33775.61328125</v>
      </c>
      <c r="KI71" s="117">
        <v>1.788000226020813</v>
      </c>
      <c r="KJ71" s="116">
        <v>19318.859375</v>
      </c>
      <c r="KK71" s="116">
        <v>34974.34765625</v>
      </c>
      <c r="KL71" s="117">
        <v>1.8103733062744141</v>
      </c>
      <c r="KM71" s="116">
        <v>19783.859375</v>
      </c>
      <c r="KN71" s="116">
        <v>35557.12890625</v>
      </c>
      <c r="KO71" s="117">
        <v>1.7972797155380249</v>
      </c>
      <c r="KP71" s="116">
        <v>20183.70703125</v>
      </c>
      <c r="KQ71" s="116">
        <v>35594.890625</v>
      </c>
      <c r="KR71" s="117">
        <v>1.7635457515716553</v>
      </c>
      <c r="KS71" s="116">
        <v>20312.93359375</v>
      </c>
      <c r="KT71" s="116">
        <v>35934.9765625</v>
      </c>
      <c r="KU71" s="117">
        <v>1.769068717956543</v>
      </c>
      <c r="KV71" s="134">
        <v>3.3481354713439941</v>
      </c>
      <c r="KW71" s="135">
        <v>3.1325137615203857</v>
      </c>
      <c r="KX71" s="135">
        <v>2.8545875549316406</v>
      </c>
      <c r="KY71" s="135">
        <v>2.686565637588501</v>
      </c>
      <c r="KZ71" s="135">
        <v>1.9035029411315918</v>
      </c>
      <c r="LA71" s="135">
        <v>2.0631318092346191</v>
      </c>
      <c r="LB71" s="135">
        <v>2.2262392044067383</v>
      </c>
      <c r="LC71" s="135">
        <v>1.9639893770217896</v>
      </c>
      <c r="LD71" s="135">
        <v>1.8287966251373291</v>
      </c>
      <c r="LE71" s="135">
        <v>1.8404439687728882</v>
      </c>
      <c r="LF71" s="135">
        <v>1.8358709812164307</v>
      </c>
      <c r="LG71" s="135">
        <v>1.7856535911560059</v>
      </c>
      <c r="LH71" s="135">
        <f t="shared" si="0"/>
        <v>3.1117455959320068</v>
      </c>
      <c r="LI71" s="135">
        <f t="shared" si="1"/>
        <v>2.2950342893600464</v>
      </c>
      <c r="LJ71" s="135">
        <f t="shared" si="2"/>
        <v>2.020539253950119</v>
      </c>
      <c r="LK71" s="144">
        <f t="shared" si="3"/>
        <v>1.8206561803817749</v>
      </c>
    </row>
    <row r="72" spans="1:323" ht="15" customHeight="1">
      <c r="A72" s="114">
        <v>58</v>
      </c>
      <c r="B72" s="115">
        <v>456.53839111328125</v>
      </c>
      <c r="C72" s="116">
        <v>1513.541015625</v>
      </c>
      <c r="D72" s="117">
        <v>3.3152546882629395</v>
      </c>
      <c r="E72" s="116">
        <v>504.573974609375</v>
      </c>
      <c r="F72" s="116">
        <v>1695.38134765625</v>
      </c>
      <c r="G72" s="117">
        <v>3.3600254058837891</v>
      </c>
      <c r="H72" s="116">
        <v>636.74945068359375</v>
      </c>
      <c r="I72" s="116">
        <v>1965.9876708984375</v>
      </c>
      <c r="J72" s="117">
        <v>3.0875372886657715</v>
      </c>
      <c r="K72" s="116">
        <v>703.107177734375</v>
      </c>
      <c r="L72" s="116">
        <v>2297.631591796875</v>
      </c>
      <c r="M72" s="117">
        <v>3.2678256034851074</v>
      </c>
      <c r="N72" s="116">
        <v>908.58856201171875</v>
      </c>
      <c r="O72" s="116">
        <v>2920.646484375</v>
      </c>
      <c r="P72" s="117">
        <v>3.2144873142242432</v>
      </c>
      <c r="Q72" s="116">
        <v>1155.531005859375</v>
      </c>
      <c r="R72" s="116">
        <v>3473.424560546875</v>
      </c>
      <c r="S72" s="117">
        <v>3.0059120655059814</v>
      </c>
      <c r="T72" s="116">
        <v>1474.7041015625</v>
      </c>
      <c r="U72" s="116">
        <v>4515.75</v>
      </c>
      <c r="V72" s="117">
        <v>3.0621397495269775</v>
      </c>
      <c r="W72" s="116">
        <v>2058.26513671875</v>
      </c>
      <c r="X72" s="116">
        <v>5895.50634765625</v>
      </c>
      <c r="Y72" s="117">
        <v>2.8643085956573486</v>
      </c>
      <c r="Z72" s="116">
        <v>2117.433349609375</v>
      </c>
      <c r="AA72" s="116">
        <v>5978.4248046875</v>
      </c>
      <c r="AB72" s="117">
        <v>2.823430061340332</v>
      </c>
      <c r="AC72" s="116">
        <v>2181.342529296875</v>
      </c>
      <c r="AD72" s="116">
        <v>6400.89208984375</v>
      </c>
      <c r="AE72" s="117">
        <v>2.9343819618225098</v>
      </c>
      <c r="AF72" s="116">
        <v>2383.587646484375</v>
      </c>
      <c r="AG72" s="116">
        <v>7327.91259765625</v>
      </c>
      <c r="AH72" s="117">
        <v>3.0743205547332764</v>
      </c>
      <c r="AI72" s="116">
        <v>2737.634033203125</v>
      </c>
      <c r="AJ72" s="116">
        <v>8182.82763671875</v>
      </c>
      <c r="AK72" s="117">
        <v>2.9890143871307373</v>
      </c>
      <c r="AL72" s="116">
        <v>2907.309326171875</v>
      </c>
      <c r="AM72" s="116">
        <v>8613.9638671875</v>
      </c>
      <c r="AN72" s="117">
        <v>2.9628646373748779</v>
      </c>
      <c r="AO72" s="116">
        <v>3741.068359375</v>
      </c>
      <c r="AP72" s="116">
        <v>10024.759765625</v>
      </c>
      <c r="AQ72" s="117">
        <v>2.6796514987945557</v>
      </c>
      <c r="AR72" s="116">
        <v>3780.14599609375</v>
      </c>
      <c r="AS72" s="116">
        <v>10397.560546875</v>
      </c>
      <c r="AT72" s="117">
        <v>2.7505712509155273</v>
      </c>
      <c r="AU72" s="116">
        <v>4080.322509765625</v>
      </c>
      <c r="AV72" s="116">
        <v>11159.03125</v>
      </c>
      <c r="AW72" s="117">
        <v>2.7348403930664062</v>
      </c>
      <c r="AX72" s="116">
        <v>4531.81591796875</v>
      </c>
      <c r="AY72" s="116">
        <v>11864.75</v>
      </c>
      <c r="AZ72" s="117">
        <v>2.618100643157959</v>
      </c>
      <c r="BA72" s="116">
        <v>4673.91748046875</v>
      </c>
      <c r="BB72" s="116">
        <v>11533.015625</v>
      </c>
      <c r="BC72" s="117">
        <v>2.4675266742706299</v>
      </c>
      <c r="BD72" s="116">
        <v>4278.71435546875</v>
      </c>
      <c r="BE72" s="116">
        <v>10682.982421875</v>
      </c>
      <c r="BF72" s="117">
        <v>2.4967739582061768</v>
      </c>
      <c r="BG72" s="116">
        <v>3579.4169921875</v>
      </c>
      <c r="BH72" s="116">
        <v>9783.556640625</v>
      </c>
      <c r="BI72" s="117">
        <v>2.7332820892333984</v>
      </c>
      <c r="BJ72" s="116">
        <v>3264.65380859375</v>
      </c>
      <c r="BK72" s="116">
        <v>9635.865234375</v>
      </c>
      <c r="BL72" s="117">
        <v>2.951573371887207</v>
      </c>
      <c r="BM72" s="116">
        <v>2966.976318359375</v>
      </c>
      <c r="BN72" s="116">
        <v>8839.896484375</v>
      </c>
      <c r="BO72" s="117">
        <v>2.9794294834136963</v>
      </c>
      <c r="BP72" s="116">
        <v>2863.15625</v>
      </c>
      <c r="BQ72" s="116">
        <v>8696.6455078125</v>
      </c>
      <c r="BR72" s="117">
        <v>3.0374331474304199</v>
      </c>
      <c r="BS72" s="116">
        <v>3560.232421875</v>
      </c>
      <c r="BT72" s="116">
        <v>9512.158203125</v>
      </c>
      <c r="BU72" s="117">
        <v>2.6717801094055176</v>
      </c>
      <c r="BV72" s="116">
        <v>4395.68212890625</v>
      </c>
      <c r="BW72" s="116">
        <v>11536.998046875</v>
      </c>
      <c r="BX72" s="117">
        <v>2.6246206760406494</v>
      </c>
      <c r="BY72" s="116">
        <v>4865.4990234375</v>
      </c>
      <c r="BZ72" s="116">
        <v>12483.302734375</v>
      </c>
      <c r="CA72" s="117">
        <v>2.5656778812408447</v>
      </c>
      <c r="CB72" s="116">
        <v>5945.24951171875</v>
      </c>
      <c r="CC72" s="116">
        <v>13426.8310546875</v>
      </c>
      <c r="CD72" s="117">
        <v>2.2584133148193359</v>
      </c>
      <c r="CE72" s="116">
        <v>5283.9716796875</v>
      </c>
      <c r="CF72" s="116">
        <v>12328.759765625</v>
      </c>
      <c r="CG72" s="117">
        <v>2.3332374095916748</v>
      </c>
      <c r="CH72" s="116">
        <v>7007.865234375</v>
      </c>
      <c r="CI72" s="116">
        <v>16030.0009765625</v>
      </c>
      <c r="CJ72" s="117">
        <v>2.2874300479888916</v>
      </c>
      <c r="CK72" s="116">
        <v>10212.099609375</v>
      </c>
      <c r="CL72" s="116">
        <v>20808.400390625</v>
      </c>
      <c r="CM72" s="117">
        <v>2.0376222133636475</v>
      </c>
      <c r="CN72" s="116">
        <v>14911.6962890625</v>
      </c>
      <c r="CO72" s="116">
        <v>23802.560546875</v>
      </c>
      <c r="CP72" s="117">
        <v>1.5962343215942383</v>
      </c>
      <c r="CQ72" s="116">
        <v>17766.10546875</v>
      </c>
      <c r="CR72" s="116">
        <v>29107.22265625</v>
      </c>
      <c r="CS72" s="117">
        <v>1.6383569240570068</v>
      </c>
      <c r="CT72" s="116">
        <v>33499.55078125</v>
      </c>
      <c r="CU72" s="116">
        <v>51331.3046875</v>
      </c>
      <c r="CV72" s="117">
        <v>1.5322983264923096</v>
      </c>
      <c r="CW72" s="116">
        <v>44170.4296875</v>
      </c>
      <c r="CX72" s="116">
        <v>81341.09375</v>
      </c>
      <c r="CY72" s="117">
        <v>1.8415282964706421</v>
      </c>
      <c r="CZ72" s="116">
        <v>54838.5625</v>
      </c>
      <c r="DA72" s="116">
        <v>108562.109375</v>
      </c>
      <c r="DB72" s="117">
        <v>1.9796673059463501</v>
      </c>
      <c r="DC72" s="116">
        <v>104652.2421875</v>
      </c>
      <c r="DD72" s="116">
        <v>178053.25</v>
      </c>
      <c r="DE72" s="117">
        <v>1.7013801336288452</v>
      </c>
      <c r="DF72" s="116">
        <v>187.44290161132812</v>
      </c>
      <c r="DG72" s="116">
        <v>344.70828247070312</v>
      </c>
      <c r="DH72" s="117">
        <v>1.8390041589736938</v>
      </c>
      <c r="DI72" s="116">
        <v>227.044921875</v>
      </c>
      <c r="DJ72" s="116">
        <v>399.48379516601562</v>
      </c>
      <c r="DK72" s="117">
        <v>1.7594922780990601</v>
      </c>
      <c r="DL72" s="116">
        <v>269.220947265625</v>
      </c>
      <c r="DM72" s="116">
        <v>512.994140625</v>
      </c>
      <c r="DN72" s="117">
        <v>1.9054763317108154</v>
      </c>
      <c r="DO72" s="116">
        <v>300.61599731445312</v>
      </c>
      <c r="DP72" s="116">
        <v>610.05810546875</v>
      </c>
      <c r="DQ72" s="117">
        <v>2.0293600559234619</v>
      </c>
      <c r="DR72" s="116">
        <v>305.66632080078125</v>
      </c>
      <c r="DS72" s="116">
        <v>618.173095703125</v>
      </c>
      <c r="DT72" s="117">
        <v>2.0223789215087891</v>
      </c>
      <c r="DU72" s="116">
        <v>318.74679565429687</v>
      </c>
      <c r="DV72" s="116">
        <v>665.33544921875</v>
      </c>
      <c r="DW72" s="117">
        <v>2.0873479843139648</v>
      </c>
      <c r="DX72" s="116">
        <v>338.37225341796875</v>
      </c>
      <c r="DY72" s="116">
        <v>721.0865478515625</v>
      </c>
      <c r="DZ72" s="117">
        <v>2.1310451030731201</v>
      </c>
      <c r="EA72" s="116">
        <v>376.2943115234375</v>
      </c>
      <c r="EB72" s="116">
        <v>773.216064453125</v>
      </c>
      <c r="EC72" s="117">
        <v>2.0548171997070313</v>
      </c>
      <c r="ED72" s="116">
        <v>419.82833862304688</v>
      </c>
      <c r="EE72" s="118">
        <v>885.239501953125</v>
      </c>
      <c r="EF72" s="119">
        <v>2.1085748672485352</v>
      </c>
      <c r="EG72" s="115">
        <v>465.21786499023437</v>
      </c>
      <c r="EH72" s="116">
        <v>972.73968505859375</v>
      </c>
      <c r="EI72" s="117">
        <v>2.0909335613250732</v>
      </c>
      <c r="EJ72" s="116">
        <v>485.09619140625</v>
      </c>
      <c r="EK72" s="116">
        <v>1087.1353759765625</v>
      </c>
      <c r="EL72" s="117">
        <v>2.2410717010498047</v>
      </c>
      <c r="EM72" s="116">
        <v>544.90240478515625</v>
      </c>
      <c r="EN72" s="116">
        <v>1198.8685302734375</v>
      </c>
      <c r="EO72" s="117">
        <v>2.2001528739929199</v>
      </c>
      <c r="EP72" s="116">
        <v>579.1905517578125</v>
      </c>
      <c r="EQ72" s="116">
        <v>1308.1103515625</v>
      </c>
      <c r="ER72" s="117">
        <v>2.2585146427154541</v>
      </c>
      <c r="ES72" s="116">
        <v>667.58740234375</v>
      </c>
      <c r="ET72" s="116">
        <v>1463.0303955078125</v>
      </c>
      <c r="EU72" s="117">
        <v>2.1915187835693359</v>
      </c>
      <c r="EV72" s="116">
        <v>709.61090087890625</v>
      </c>
      <c r="EW72" s="116">
        <v>1588.2540283203125</v>
      </c>
      <c r="EX72" s="117">
        <v>2.2382040023803711</v>
      </c>
      <c r="EY72" s="116">
        <v>767.7957763671875</v>
      </c>
      <c r="EZ72" s="116">
        <v>1725.4967041015625</v>
      </c>
      <c r="FA72" s="117">
        <v>2.2473380565643311</v>
      </c>
      <c r="FB72" s="116">
        <v>806.36395263671875</v>
      </c>
      <c r="FC72" s="116">
        <v>1880.750732421875</v>
      </c>
      <c r="FD72" s="117">
        <v>2.3323843479156494</v>
      </c>
      <c r="FE72" s="116">
        <v>891.28912353515625</v>
      </c>
      <c r="FF72" s="116">
        <v>2020.53369140625</v>
      </c>
      <c r="FG72" s="117">
        <v>2.2669789791107178</v>
      </c>
      <c r="FH72" s="116">
        <v>968.4990234375</v>
      </c>
      <c r="FI72" s="116">
        <v>2166.7763671875</v>
      </c>
      <c r="FJ72" s="117">
        <v>2.2372519969940186</v>
      </c>
      <c r="FK72" s="116">
        <v>1121.7889404296875</v>
      </c>
      <c r="FL72" s="116">
        <v>2371.69580078125</v>
      </c>
      <c r="FM72" s="117">
        <v>2.114208459854126</v>
      </c>
      <c r="FN72" s="116">
        <v>1325.044677734375</v>
      </c>
      <c r="FO72" s="116">
        <v>2646.531494140625</v>
      </c>
      <c r="FP72" s="117">
        <v>1.9973149299621582</v>
      </c>
      <c r="FQ72" s="116">
        <v>1498.8995361328125</v>
      </c>
      <c r="FR72" s="116">
        <v>2926.224365234375</v>
      </c>
      <c r="FS72" s="117">
        <v>1.9522484540939331</v>
      </c>
      <c r="FT72" s="116">
        <v>1661.0177001953125</v>
      </c>
      <c r="FU72" s="116">
        <v>3186.552734375</v>
      </c>
      <c r="FV72" s="117">
        <v>1.9184339046478271</v>
      </c>
      <c r="FW72" s="116">
        <v>1823.830810546875</v>
      </c>
      <c r="FX72" s="116">
        <v>3549.9853515625</v>
      </c>
      <c r="FY72" s="117">
        <v>1.9464443922042847</v>
      </c>
      <c r="FZ72" s="116">
        <v>1977.4818115234375</v>
      </c>
      <c r="GA72" s="116">
        <v>3983.953369140625</v>
      </c>
      <c r="GB72" s="117">
        <v>2.0146598815917969</v>
      </c>
      <c r="GC72" s="116">
        <v>2297.71240234375</v>
      </c>
      <c r="GD72" s="116">
        <v>4509.6572265625</v>
      </c>
      <c r="GE72" s="117">
        <v>1.9626725912094116</v>
      </c>
      <c r="GF72" s="116">
        <v>2569.5859375</v>
      </c>
      <c r="GG72" s="116">
        <v>5203.32080078125</v>
      </c>
      <c r="GH72" s="117">
        <v>2.0249648094177246</v>
      </c>
      <c r="GI72" s="116">
        <v>2915.826416015625</v>
      </c>
      <c r="GJ72" s="116">
        <v>5977.0810546875</v>
      </c>
      <c r="GK72" s="117">
        <v>2.0498754978179932</v>
      </c>
      <c r="GL72" s="116">
        <v>3561.2412109375</v>
      </c>
      <c r="GM72" s="116">
        <v>6543.7275390625</v>
      </c>
      <c r="GN72" s="117">
        <v>1.8374850749969482</v>
      </c>
      <c r="GO72" s="116">
        <v>4116.2822265625</v>
      </c>
      <c r="GP72" s="116">
        <v>7595.068359375</v>
      </c>
      <c r="GQ72" s="117">
        <v>1.8451281785964966</v>
      </c>
      <c r="GR72" s="116">
        <v>4450.78759765625</v>
      </c>
      <c r="GS72" s="116">
        <v>8551.1162109375</v>
      </c>
      <c r="GT72" s="117">
        <v>1.9212591648101807</v>
      </c>
      <c r="GU72" s="116">
        <v>5159.20458984375</v>
      </c>
      <c r="GV72" s="116">
        <v>9532.0576171875</v>
      </c>
      <c r="GW72" s="117">
        <v>1.8475828170776367</v>
      </c>
      <c r="GX72" s="116">
        <v>5989.2392578125</v>
      </c>
      <c r="GY72" s="116">
        <v>10610.005859375</v>
      </c>
      <c r="GZ72" s="117">
        <v>1.771511435508728</v>
      </c>
      <c r="HA72" s="116">
        <v>7052.63720703125</v>
      </c>
      <c r="HB72" s="116">
        <v>12008.140625</v>
      </c>
      <c r="HC72" s="117">
        <v>1.7026454210281372</v>
      </c>
      <c r="HD72" s="116">
        <v>7564.99951171875</v>
      </c>
      <c r="HE72" s="116">
        <v>13703.052734375</v>
      </c>
      <c r="HF72" s="117">
        <v>1.8113752603530884</v>
      </c>
      <c r="HG72" s="116">
        <v>7820.58984375</v>
      </c>
      <c r="HH72" s="116">
        <v>14558.470703125</v>
      </c>
      <c r="HI72" s="117">
        <v>1.8615566492080688</v>
      </c>
      <c r="HJ72" s="116">
        <v>8473.1201171875</v>
      </c>
      <c r="HK72" s="116">
        <v>15465.5224609375</v>
      </c>
      <c r="HL72" s="117">
        <v>1.8252452611923218</v>
      </c>
      <c r="HM72" s="116">
        <v>8841.5732421875</v>
      </c>
      <c r="HN72" s="116">
        <v>16274.2978515625</v>
      </c>
      <c r="HO72" s="117">
        <v>1.8406563997268677</v>
      </c>
      <c r="HP72" s="116">
        <v>9166.984375</v>
      </c>
      <c r="HQ72" s="116">
        <v>16792.328125</v>
      </c>
      <c r="HR72" s="117">
        <v>1.8318268060684204</v>
      </c>
      <c r="HS72" s="116">
        <v>9445.6416015625</v>
      </c>
      <c r="HT72" s="116">
        <v>17285.5078125</v>
      </c>
      <c r="HU72" s="117">
        <v>1.829998254776001</v>
      </c>
      <c r="HV72" s="116">
        <v>9956.267578125</v>
      </c>
      <c r="HW72" s="116">
        <v>18385.357421875</v>
      </c>
      <c r="HX72" s="117">
        <v>1.8466113805770874</v>
      </c>
      <c r="HY72" s="116">
        <v>10503.515625</v>
      </c>
      <c r="HZ72" s="116">
        <v>19490.255859375</v>
      </c>
      <c r="IA72" s="117">
        <v>1.8555935621261597</v>
      </c>
      <c r="IB72" s="116">
        <v>10986.8408203125</v>
      </c>
      <c r="IC72" s="116">
        <v>20112.189453125</v>
      </c>
      <c r="ID72" s="117">
        <v>1.8305706977844238</v>
      </c>
      <c r="IE72" s="116">
        <v>11279.8515625</v>
      </c>
      <c r="IF72" s="116">
        <v>20522.501953125</v>
      </c>
      <c r="IG72" s="117">
        <v>1.8193947076797485</v>
      </c>
      <c r="IH72" s="116">
        <v>11430.1826171875</v>
      </c>
      <c r="II72" s="116">
        <v>20867.828125</v>
      </c>
      <c r="IJ72" s="117">
        <v>1.8256776332855225</v>
      </c>
      <c r="IK72" s="116">
        <v>11574.541015625</v>
      </c>
      <c r="IL72" s="116">
        <v>21123.873046875</v>
      </c>
      <c r="IM72" s="117">
        <v>1.8250290155410767</v>
      </c>
      <c r="IN72" s="115">
        <v>11933.826171875</v>
      </c>
      <c r="IO72" s="116">
        <v>21744.5390625</v>
      </c>
      <c r="IP72" s="117">
        <v>1.8220927715301514</v>
      </c>
      <c r="IQ72" s="116">
        <v>12230.0615234375</v>
      </c>
      <c r="IR72" s="116">
        <v>22152.6328125</v>
      </c>
      <c r="IS72" s="117">
        <v>1.8113263845443726</v>
      </c>
      <c r="IT72" s="116">
        <v>12515.904296875</v>
      </c>
      <c r="IU72" s="116">
        <v>22849.365234375</v>
      </c>
      <c r="IV72" s="117">
        <v>1.8256263732910156</v>
      </c>
      <c r="IW72" s="116">
        <v>12857.830078125</v>
      </c>
      <c r="IX72" s="116">
        <v>23487.21484375</v>
      </c>
      <c r="IY72" s="117">
        <v>1.8266857862472534</v>
      </c>
      <c r="IZ72" s="116">
        <v>13263.2900390625</v>
      </c>
      <c r="JA72" s="116">
        <v>24433.48828125</v>
      </c>
      <c r="JB72" s="117">
        <v>1.8421890735626221</v>
      </c>
      <c r="JC72" s="116">
        <v>13759.314453125</v>
      </c>
      <c r="JD72" s="116">
        <v>25240.884765625</v>
      </c>
      <c r="JE72" s="117">
        <v>1.8344579935073853</v>
      </c>
      <c r="JF72" s="116">
        <v>14226.1005859375</v>
      </c>
      <c r="JG72" s="116">
        <v>25944.30859375</v>
      </c>
      <c r="JH72" s="117">
        <v>1.8237118721008301</v>
      </c>
      <c r="JI72" s="116">
        <v>14723.47265625</v>
      </c>
      <c r="JJ72" s="116">
        <v>26722.08984375</v>
      </c>
      <c r="JK72" s="117">
        <v>1.8149311542510986</v>
      </c>
      <c r="JL72" s="116">
        <v>15161.875</v>
      </c>
      <c r="JM72" s="116">
        <v>27997.40625</v>
      </c>
      <c r="JN72" s="117">
        <v>1.8465662002563477</v>
      </c>
      <c r="JO72" s="116">
        <v>15587.8994140625</v>
      </c>
      <c r="JP72" s="116">
        <v>28757.076171875</v>
      </c>
      <c r="JQ72" s="117">
        <v>1.8448333740234375</v>
      </c>
      <c r="JR72" s="116">
        <v>16066.5</v>
      </c>
      <c r="JS72" s="116">
        <v>29244.34375</v>
      </c>
      <c r="JT72" s="117">
        <v>1.8202062845230103</v>
      </c>
      <c r="JU72" s="116">
        <v>17188.28125</v>
      </c>
      <c r="JV72" s="116">
        <v>31343.466796875</v>
      </c>
      <c r="JW72" s="117">
        <v>1.8235369920730591</v>
      </c>
      <c r="JX72" s="116">
        <v>17751.078125</v>
      </c>
      <c r="JY72" s="116">
        <v>32569.904296875</v>
      </c>
      <c r="JZ72" s="117">
        <v>1.8348127603530884</v>
      </c>
      <c r="KA72" s="116">
        <v>18056.806640625</v>
      </c>
      <c r="KB72" s="116">
        <v>33305.27734375</v>
      </c>
      <c r="KC72" s="117">
        <v>1.8444721698760986</v>
      </c>
      <c r="KD72" s="116">
        <v>18483.431640625</v>
      </c>
      <c r="KE72" s="116">
        <v>33008.7421875</v>
      </c>
      <c r="KF72" s="117">
        <v>1.785855770111084</v>
      </c>
      <c r="KG72" s="116">
        <v>19191.25390625</v>
      </c>
      <c r="KH72" s="116">
        <v>34126.4375</v>
      </c>
      <c r="KI72" s="117">
        <v>1.7782286405563354</v>
      </c>
      <c r="KJ72" s="116">
        <v>19611.60546875</v>
      </c>
      <c r="KK72" s="116">
        <v>35343.6015625</v>
      </c>
      <c r="KL72" s="117">
        <v>1.802177906036377</v>
      </c>
      <c r="KM72" s="116">
        <v>20063.45703125</v>
      </c>
      <c r="KN72" s="116">
        <v>35929.33984375</v>
      </c>
      <c r="KO72" s="117">
        <v>1.7907850742340088</v>
      </c>
      <c r="KP72" s="116">
        <v>20448.69140625</v>
      </c>
      <c r="KQ72" s="116">
        <v>35958.65234375</v>
      </c>
      <c r="KR72" s="117">
        <v>1.7584818601608276</v>
      </c>
      <c r="KS72" s="116">
        <v>20574.46484375</v>
      </c>
      <c r="KT72" s="116">
        <v>36303.80078125</v>
      </c>
      <c r="KU72" s="117">
        <v>1.7645076513290405</v>
      </c>
      <c r="KV72" s="134">
        <v>3.3376400470733643</v>
      </c>
      <c r="KW72" s="135">
        <v>3.1275804042816162</v>
      </c>
      <c r="KX72" s="135">
        <v>2.8431484699249268</v>
      </c>
      <c r="KY72" s="135">
        <v>2.6786510944366455</v>
      </c>
      <c r="KZ72" s="135">
        <v>1.8786759376525879</v>
      </c>
      <c r="LA72" s="135">
        <v>2.0430498123168945</v>
      </c>
      <c r="LB72" s="135">
        <v>2.2083866596221924</v>
      </c>
      <c r="LC72" s="135">
        <v>1.9473172426223755</v>
      </c>
      <c r="LD72" s="135">
        <v>1.8169009685516357</v>
      </c>
      <c r="LE72" s="135">
        <v>1.8284186124801636</v>
      </c>
      <c r="LF72" s="135">
        <v>1.8273384571075439</v>
      </c>
      <c r="LG72" s="135">
        <v>1.7788362503051758</v>
      </c>
      <c r="LH72" s="135">
        <f t="shared" si="0"/>
        <v>3.1027896404266357</v>
      </c>
      <c r="LI72" s="135">
        <f t="shared" si="1"/>
        <v>2.2786635160446167</v>
      </c>
      <c r="LJ72" s="135">
        <f t="shared" si="2"/>
        <v>2.0039136707782745</v>
      </c>
      <c r="LK72" s="144">
        <f t="shared" si="3"/>
        <v>1.8115311066309612</v>
      </c>
    </row>
    <row r="73" spans="1:323" ht="15" customHeight="1">
      <c r="A73" s="114">
        <v>59</v>
      </c>
      <c r="B73" s="115">
        <v>466.815673828125</v>
      </c>
      <c r="C73" s="116">
        <v>1539.197509765625</v>
      </c>
      <c r="D73" s="117">
        <v>3.2972276210784912</v>
      </c>
      <c r="E73" s="116">
        <v>513.8602294921875</v>
      </c>
      <c r="F73" s="116">
        <v>1724.31298828125</v>
      </c>
      <c r="G73" s="117">
        <v>3.3556070327758789</v>
      </c>
      <c r="H73" s="116">
        <v>647.5435791015625</v>
      </c>
      <c r="I73" s="116">
        <v>1998.277099609375</v>
      </c>
      <c r="J73" s="117">
        <v>3.0859346389770508</v>
      </c>
      <c r="K73" s="116">
        <v>714.87213134765625</v>
      </c>
      <c r="L73" s="116">
        <v>2336.3798828125</v>
      </c>
      <c r="M73" s="117">
        <v>3.2682485580444336</v>
      </c>
      <c r="N73" s="116">
        <v>923.9759521484375</v>
      </c>
      <c r="O73" s="116">
        <v>2969.53466796875</v>
      </c>
      <c r="P73" s="117">
        <v>3.2138657569885254</v>
      </c>
      <c r="Q73" s="116">
        <v>1181.884765625</v>
      </c>
      <c r="R73" s="116">
        <v>3529.6396484375</v>
      </c>
      <c r="S73" s="117">
        <v>2.9864499568939209</v>
      </c>
      <c r="T73" s="116">
        <v>1500.322998046875</v>
      </c>
      <c r="U73" s="116">
        <v>4589.611328125</v>
      </c>
      <c r="V73" s="117">
        <v>3.0590822696685791</v>
      </c>
      <c r="W73" s="116">
        <v>2099.00634765625</v>
      </c>
      <c r="X73" s="116">
        <v>5988.603515625</v>
      </c>
      <c r="Y73" s="117">
        <v>2.8530659675598145</v>
      </c>
      <c r="Z73" s="116">
        <v>2163.1318359375</v>
      </c>
      <c r="AA73" s="116">
        <v>6072.0419921875</v>
      </c>
      <c r="AB73" s="117">
        <v>2.8070604801177979</v>
      </c>
      <c r="AC73" s="116">
        <v>2221.314453125</v>
      </c>
      <c r="AD73" s="116">
        <v>6503.32373046875</v>
      </c>
      <c r="AE73" s="117">
        <v>2.9276916980743408</v>
      </c>
      <c r="AF73" s="116">
        <v>2419.04638671875</v>
      </c>
      <c r="AG73" s="116">
        <v>7448.07568359375</v>
      </c>
      <c r="AH73" s="117">
        <v>3.0789303779602051</v>
      </c>
      <c r="AI73" s="116">
        <v>2787.819091796875</v>
      </c>
      <c r="AJ73" s="116">
        <v>8315.029296875</v>
      </c>
      <c r="AK73" s="117">
        <v>2.9826288223266602</v>
      </c>
      <c r="AL73" s="116">
        <v>2957.6552734375</v>
      </c>
      <c r="AM73" s="116">
        <v>8752.541015625</v>
      </c>
      <c r="AN73" s="117">
        <v>2.9592835903167725</v>
      </c>
      <c r="AO73" s="116">
        <v>3827.203369140625</v>
      </c>
      <c r="AP73" s="116">
        <v>10176.9765625</v>
      </c>
      <c r="AQ73" s="117">
        <v>2.6591157913208008</v>
      </c>
      <c r="AR73" s="116">
        <v>3863.2236328125</v>
      </c>
      <c r="AS73" s="116">
        <v>10557.953125</v>
      </c>
      <c r="AT73" s="117">
        <v>2.7329385280609131</v>
      </c>
      <c r="AU73" s="116">
        <v>4169.1181640625</v>
      </c>
      <c r="AV73" s="116">
        <v>11330.60546875</v>
      </c>
      <c r="AW73" s="117">
        <v>2.7177462577819824</v>
      </c>
      <c r="AX73" s="116">
        <v>4629.5029296875</v>
      </c>
      <c r="AY73" s="116">
        <v>12042.416015625</v>
      </c>
      <c r="AZ73" s="117">
        <v>2.6012330055236816</v>
      </c>
      <c r="BA73" s="116">
        <v>4774.486328125</v>
      </c>
      <c r="BB73" s="116">
        <v>11699.08984375</v>
      </c>
      <c r="BC73" s="117">
        <v>2.4503347873687744</v>
      </c>
      <c r="BD73" s="116">
        <v>4363.876953125</v>
      </c>
      <c r="BE73" s="116">
        <v>10838.150390625</v>
      </c>
      <c r="BF73" s="117">
        <v>2.4836058616638184</v>
      </c>
      <c r="BG73" s="116">
        <v>3640.421630859375</v>
      </c>
      <c r="BH73" s="116">
        <v>9934.1376953125</v>
      </c>
      <c r="BI73" s="117">
        <v>2.7288427352905273</v>
      </c>
      <c r="BJ73" s="116">
        <v>3313.29052734375</v>
      </c>
      <c r="BK73" s="116">
        <v>9790.671875</v>
      </c>
      <c r="BL73" s="117">
        <v>2.9549694061279297</v>
      </c>
      <c r="BM73" s="116">
        <v>3010.862548828125</v>
      </c>
      <c r="BN73" s="116">
        <v>8982.607421875</v>
      </c>
      <c r="BO73" s="117">
        <v>2.9834001064300537</v>
      </c>
      <c r="BP73" s="116">
        <v>2906.966796875</v>
      </c>
      <c r="BQ73" s="116">
        <v>8838.39453125</v>
      </c>
      <c r="BR73" s="117">
        <v>3.0404181480407715</v>
      </c>
      <c r="BS73" s="116">
        <v>3634.231689453125</v>
      </c>
      <c r="BT73" s="116">
        <v>9656.4287109375</v>
      </c>
      <c r="BU73" s="117">
        <v>2.6570756435394287</v>
      </c>
      <c r="BV73" s="116">
        <v>4480.2314453125</v>
      </c>
      <c r="BW73" s="116">
        <v>11710.1494140625</v>
      </c>
      <c r="BX73" s="117">
        <v>2.6137375831604004</v>
      </c>
      <c r="BY73" s="116">
        <v>4952.8271484375</v>
      </c>
      <c r="BZ73" s="116">
        <v>12668.04296875</v>
      </c>
      <c r="CA73" s="117">
        <v>2.5577397346496582</v>
      </c>
      <c r="CB73" s="116">
        <v>6072.57958984375</v>
      </c>
      <c r="CC73" s="116">
        <v>13607.7607421875</v>
      </c>
      <c r="CD73" s="117">
        <v>2.2408533096313477</v>
      </c>
      <c r="CE73" s="116">
        <v>5395.14892578125</v>
      </c>
      <c r="CF73" s="116">
        <v>12499.232421875</v>
      </c>
      <c r="CG73" s="117">
        <v>2.3167538642883301</v>
      </c>
      <c r="CH73" s="116">
        <v>7153.4853515625</v>
      </c>
      <c r="CI73" s="116">
        <v>16248.279296875</v>
      </c>
      <c r="CJ73" s="117">
        <v>2.2713794708251953</v>
      </c>
      <c r="CK73" s="116">
        <v>10442.9541015625</v>
      </c>
      <c r="CL73" s="116">
        <v>21064.033203125</v>
      </c>
      <c r="CM73" s="117">
        <v>2.017056941986084</v>
      </c>
      <c r="CN73" s="116">
        <v>15237.8896484375</v>
      </c>
      <c r="CO73" s="116">
        <v>24015.35546875</v>
      </c>
      <c r="CP73" s="117">
        <v>1.5760289430618286</v>
      </c>
      <c r="CQ73" s="116">
        <v>18368.078125</v>
      </c>
      <c r="CR73" s="116">
        <v>29376.478515625</v>
      </c>
      <c r="CS73" s="117">
        <v>1.5993224382400513</v>
      </c>
      <c r="CT73" s="116">
        <v>34092.16015625</v>
      </c>
      <c r="CU73" s="116">
        <v>51758.84375</v>
      </c>
      <c r="CV73" s="117">
        <v>1.5182037353515625</v>
      </c>
      <c r="CW73" s="116">
        <v>45289.1953125</v>
      </c>
      <c r="CX73" s="116">
        <v>82234.046875</v>
      </c>
      <c r="CY73" s="117">
        <v>1.8157541751861572</v>
      </c>
      <c r="CZ73" s="116">
        <v>56189.640625</v>
      </c>
      <c r="DA73" s="116">
        <v>109856.0078125</v>
      </c>
      <c r="DB73" s="117">
        <v>1.9550936222076416</v>
      </c>
      <c r="DC73" s="116">
        <v>107196.8125</v>
      </c>
      <c r="DD73" s="116">
        <v>179812.109375</v>
      </c>
      <c r="DE73" s="117">
        <v>1.6774016618728638</v>
      </c>
      <c r="DF73" s="116">
        <v>192.02726745605469</v>
      </c>
      <c r="DG73" s="116">
        <v>348.48818969726562</v>
      </c>
      <c r="DH73" s="117">
        <v>1.8147848844528198</v>
      </c>
      <c r="DI73" s="116">
        <v>232.18153381347656</v>
      </c>
      <c r="DJ73" s="116">
        <v>403.62661743164062</v>
      </c>
      <c r="DK73" s="117">
        <v>1.7384096384048462</v>
      </c>
      <c r="DL73" s="116">
        <v>274.54827880859375</v>
      </c>
      <c r="DM73" s="116">
        <v>518.87445068359375</v>
      </c>
      <c r="DN73" s="117">
        <v>1.8899205923080444</v>
      </c>
      <c r="DO73" s="116">
        <v>307.40579223632812</v>
      </c>
      <c r="DP73" s="116">
        <v>617.52294921875</v>
      </c>
      <c r="DQ73" s="117">
        <v>2.0088200569152832</v>
      </c>
      <c r="DR73" s="116">
        <v>312.49249267578125</v>
      </c>
      <c r="DS73" s="116">
        <v>625.7122802734375</v>
      </c>
      <c r="DT73" s="117">
        <v>2.0023274421691895</v>
      </c>
      <c r="DU73" s="116">
        <v>325.81503295898437</v>
      </c>
      <c r="DV73" s="116">
        <v>673.70294189453125</v>
      </c>
      <c r="DW73" s="117">
        <v>2.067746639251709</v>
      </c>
      <c r="DX73" s="116">
        <v>345.79763793945312</v>
      </c>
      <c r="DY73" s="116">
        <v>730.33087158203125</v>
      </c>
      <c r="DZ73" s="117">
        <v>2.1120181083679199</v>
      </c>
      <c r="EA73" s="116">
        <v>384.70071411132812</v>
      </c>
      <c r="EB73" s="116">
        <v>782.79486083984375</v>
      </c>
      <c r="EC73" s="117">
        <v>2.0348153114318848</v>
      </c>
      <c r="ED73" s="116">
        <v>428.96875</v>
      </c>
      <c r="EE73" s="118">
        <v>896.479736328125</v>
      </c>
      <c r="EF73" s="119">
        <v>2.089848518371582</v>
      </c>
      <c r="EG73" s="115">
        <v>475.32730102539062</v>
      </c>
      <c r="EH73" s="116">
        <v>984.99554443359375</v>
      </c>
      <c r="EI73" s="117">
        <v>2.0722470283508301</v>
      </c>
      <c r="EJ73" s="116">
        <v>495.48971557617187</v>
      </c>
      <c r="EK73" s="116">
        <v>1101.6929931640625</v>
      </c>
      <c r="EL73" s="117">
        <v>2.2234427928924561</v>
      </c>
      <c r="EM73" s="116">
        <v>555.7724609375</v>
      </c>
      <c r="EN73" s="116">
        <v>1214.686767578125</v>
      </c>
      <c r="EO73" s="117">
        <v>2.1855828762054443</v>
      </c>
      <c r="EP73" s="116">
        <v>590.6993408203125</v>
      </c>
      <c r="EQ73" s="116">
        <v>1325.7491455078125</v>
      </c>
      <c r="ER73" s="117">
        <v>2.2443721294403076</v>
      </c>
      <c r="ES73" s="116">
        <v>682.20025634765625</v>
      </c>
      <c r="ET73" s="116">
        <v>1482.2540283203125</v>
      </c>
      <c r="EU73" s="117">
        <v>2.1727550029754639</v>
      </c>
      <c r="EV73" s="116">
        <v>725.78192138671875</v>
      </c>
      <c r="EW73" s="116">
        <v>1609.48876953125</v>
      </c>
      <c r="EX73" s="117">
        <v>2.217592716217041</v>
      </c>
      <c r="EY73" s="116">
        <v>783.34912109375</v>
      </c>
      <c r="EZ73" s="116">
        <v>1748.666748046875</v>
      </c>
      <c r="FA73" s="117">
        <v>2.2322955131530762</v>
      </c>
      <c r="FB73" s="116">
        <v>823.24468994140625</v>
      </c>
      <c r="FC73" s="116">
        <v>1906.7510986328125</v>
      </c>
      <c r="FD73" s="117">
        <v>2.3161413669586182</v>
      </c>
      <c r="FE73" s="116">
        <v>910.8896484375</v>
      </c>
      <c r="FF73" s="116">
        <v>2047.839111328125</v>
      </c>
      <c r="FG73" s="117">
        <v>2.2481746673583984</v>
      </c>
      <c r="FH73" s="116">
        <v>990.8948974609375</v>
      </c>
      <c r="FI73" s="116">
        <v>2195.731689453125</v>
      </c>
      <c r="FJ73" s="117">
        <v>2.2159078121185303</v>
      </c>
      <c r="FK73" s="116">
        <v>1147.2969970703125</v>
      </c>
      <c r="FL73" s="116">
        <v>2401.87158203125</v>
      </c>
      <c r="FM73" s="117">
        <v>2.0935046672821045</v>
      </c>
      <c r="FN73" s="116">
        <v>1352.06201171875</v>
      </c>
      <c r="FO73" s="116">
        <v>2678.432373046875</v>
      </c>
      <c r="FP73" s="117">
        <v>1.980998158454895</v>
      </c>
      <c r="FQ73" s="116">
        <v>1532.665283203125</v>
      </c>
      <c r="FR73" s="116">
        <v>2960.625732421875</v>
      </c>
      <c r="FS73" s="117">
        <v>1.9316844940185547</v>
      </c>
      <c r="FT73" s="116">
        <v>1695.4976806640625</v>
      </c>
      <c r="FU73" s="116">
        <v>3223.339599609375</v>
      </c>
      <c r="FV73" s="117">
        <v>1.9011170864105225</v>
      </c>
      <c r="FW73" s="116">
        <v>1863.3304443359375</v>
      </c>
      <c r="FX73" s="116">
        <v>3591.60546875</v>
      </c>
      <c r="FY73" s="117">
        <v>1.9275193214416504</v>
      </c>
      <c r="FZ73" s="116">
        <v>2018.83154296875</v>
      </c>
      <c r="GA73" s="116">
        <v>4032.3896484375</v>
      </c>
      <c r="GB73" s="117">
        <v>1.9973878860473633</v>
      </c>
      <c r="GC73" s="116">
        <v>2345.733642578125</v>
      </c>
      <c r="GD73" s="116">
        <v>4563.02392578125</v>
      </c>
      <c r="GE73" s="117">
        <v>1.9452438354492187</v>
      </c>
      <c r="GF73" s="116">
        <v>2620.071533203125</v>
      </c>
      <c r="GG73" s="116">
        <v>5266.9462890625</v>
      </c>
      <c r="GH73" s="117">
        <v>2.0102300643920898</v>
      </c>
      <c r="GI73" s="116">
        <v>2977.798828125</v>
      </c>
      <c r="GJ73" s="116">
        <v>6050.998046875</v>
      </c>
      <c r="GK73" s="117">
        <v>2.0320372581481934</v>
      </c>
      <c r="GL73" s="116">
        <v>3632.160400390625</v>
      </c>
      <c r="GM73" s="116">
        <v>6615.60791015625</v>
      </c>
      <c r="GN73" s="117">
        <v>1.8213975429534912</v>
      </c>
      <c r="GO73" s="116">
        <v>4182.6923828125</v>
      </c>
      <c r="GP73" s="116">
        <v>7679.1064453125</v>
      </c>
      <c r="GQ73" s="117">
        <v>1.8359242677688599</v>
      </c>
      <c r="GR73" s="116">
        <v>4530.3662109375</v>
      </c>
      <c r="GS73" s="116">
        <v>8650.158203125</v>
      </c>
      <c r="GT73" s="117">
        <v>1.9093728065490723</v>
      </c>
      <c r="GU73" s="116">
        <v>5254.85693359375</v>
      </c>
      <c r="GV73" s="116">
        <v>9637.5498046875</v>
      </c>
      <c r="GW73" s="117">
        <v>1.8340270519256592</v>
      </c>
      <c r="GX73" s="116">
        <v>6083.9384765625</v>
      </c>
      <c r="GY73" s="116">
        <v>10721.552734375</v>
      </c>
      <c r="GZ73" s="117">
        <v>1.7622717618942261</v>
      </c>
      <c r="HA73" s="116">
        <v>7136.64990234375</v>
      </c>
      <c r="HB73" s="116">
        <v>12127.966796875</v>
      </c>
      <c r="HC73" s="117">
        <v>1.6993921995162964</v>
      </c>
      <c r="HD73" s="116">
        <v>7685.267578125</v>
      </c>
      <c r="HE73" s="116">
        <v>13851.26171875</v>
      </c>
      <c r="HF73" s="117">
        <v>1.8023135662078857</v>
      </c>
      <c r="HG73" s="116">
        <v>7977.63037109375</v>
      </c>
      <c r="HH73" s="116">
        <v>14720.9306640625</v>
      </c>
      <c r="HI73" s="117">
        <v>1.8452761173248291</v>
      </c>
      <c r="HJ73" s="116">
        <v>8625.6904296875</v>
      </c>
      <c r="HK73" s="116">
        <v>15634.2001953125</v>
      </c>
      <c r="HL73" s="117">
        <v>1.8125158548355103</v>
      </c>
      <c r="HM73" s="116">
        <v>8999.8408203125</v>
      </c>
      <c r="HN73" s="116">
        <v>16453.654296875</v>
      </c>
      <c r="HO73" s="117">
        <v>1.8282161951065063</v>
      </c>
      <c r="HP73" s="116">
        <v>9324.2734375</v>
      </c>
      <c r="HQ73" s="116">
        <v>16976.404296875</v>
      </c>
      <c r="HR73" s="117">
        <v>1.8206677436828613</v>
      </c>
      <c r="HS73" s="116">
        <v>9616.427734375</v>
      </c>
      <c r="HT73" s="116">
        <v>17474.654296875</v>
      </c>
      <c r="HU73" s="117">
        <v>1.8171669244766235</v>
      </c>
      <c r="HV73" s="116">
        <v>10122.73828125</v>
      </c>
      <c r="HW73" s="116">
        <v>18588.921875</v>
      </c>
      <c r="HX73" s="117">
        <v>1.836353063583374</v>
      </c>
      <c r="HY73" s="116">
        <v>10688.1962890625</v>
      </c>
      <c r="HZ73" s="116">
        <v>19707.205078125</v>
      </c>
      <c r="IA73" s="117">
        <v>1.8438289165496826</v>
      </c>
      <c r="IB73" s="116">
        <v>11180.60546875</v>
      </c>
      <c r="IC73" s="116">
        <v>20332.384765625</v>
      </c>
      <c r="ID73" s="117">
        <v>1.8185405731201172</v>
      </c>
      <c r="IE73" s="116">
        <v>11472.0107421875</v>
      </c>
      <c r="IF73" s="116">
        <v>20745.587890625</v>
      </c>
      <c r="IG73" s="117">
        <v>1.8083654642105103</v>
      </c>
      <c r="IH73" s="116">
        <v>11628.861328125</v>
      </c>
      <c r="II73" s="116">
        <v>21095.59765625</v>
      </c>
      <c r="IJ73" s="117">
        <v>1.8140724897384644</v>
      </c>
      <c r="IK73" s="116">
        <v>11781.7509765625</v>
      </c>
      <c r="IL73" s="116">
        <v>21354.265625</v>
      </c>
      <c r="IM73" s="117">
        <v>1.8124865293502808</v>
      </c>
      <c r="IN73" s="115">
        <v>12142.546875</v>
      </c>
      <c r="IO73" s="116">
        <v>21981.287109375</v>
      </c>
      <c r="IP73" s="117">
        <v>1.8102699518203735</v>
      </c>
      <c r="IQ73" s="116">
        <v>12433.8818359375</v>
      </c>
      <c r="IR73" s="116">
        <v>22392.18359375</v>
      </c>
      <c r="IS73" s="117">
        <v>1.8009004592895508</v>
      </c>
      <c r="IT73" s="116">
        <v>12729.044921875</v>
      </c>
      <c r="IU73" s="116">
        <v>23098.822265625</v>
      </c>
      <c r="IV73" s="117">
        <v>1.8146548271179199</v>
      </c>
      <c r="IW73" s="116">
        <v>13090.5263671875</v>
      </c>
      <c r="IX73" s="116">
        <v>23743.658203125</v>
      </c>
      <c r="IY73" s="117">
        <v>1.8138047456741333</v>
      </c>
      <c r="IZ73" s="116">
        <v>13511.5390625</v>
      </c>
      <c r="JA73" s="116">
        <v>24702.916015625</v>
      </c>
      <c r="JB73" s="117">
        <v>1.8282829523086548</v>
      </c>
      <c r="JC73" s="116">
        <v>13988.294921875</v>
      </c>
      <c r="JD73" s="116">
        <v>25518.111328125</v>
      </c>
      <c r="JE73" s="117">
        <v>1.8242474794387817</v>
      </c>
      <c r="JF73" s="116">
        <v>14426.1943359375</v>
      </c>
      <c r="JG73" s="116">
        <v>26227.689453125</v>
      </c>
      <c r="JH73" s="117">
        <v>1.8180601596832275</v>
      </c>
      <c r="JI73" s="116">
        <v>14941.146484375</v>
      </c>
      <c r="JJ73" s="116">
        <v>27012.107421875</v>
      </c>
      <c r="JK73" s="117">
        <v>1.8079005479812622</v>
      </c>
      <c r="JL73" s="116">
        <v>15419.7607421875</v>
      </c>
      <c r="JM73" s="116">
        <v>28307.341796875</v>
      </c>
      <c r="JN73" s="117">
        <v>1.8357834815979004</v>
      </c>
      <c r="JO73" s="116">
        <v>15853.9931640625</v>
      </c>
      <c r="JP73" s="116">
        <v>29075.0390625</v>
      </c>
      <c r="JQ73" s="117">
        <v>1.8339252471923828</v>
      </c>
      <c r="JR73" s="116">
        <v>16328.23046875</v>
      </c>
      <c r="JS73" s="116">
        <v>29562.5546875</v>
      </c>
      <c r="JT73" s="117">
        <v>1.8105180263519287</v>
      </c>
      <c r="JU73" s="116">
        <v>17441.93359375</v>
      </c>
      <c r="JV73" s="116">
        <v>31685.619140625</v>
      </c>
      <c r="JW73" s="117">
        <v>1.8166345357894897</v>
      </c>
      <c r="JX73" s="116">
        <v>18006.55859375</v>
      </c>
      <c r="JY73" s="116">
        <v>32928.22265625</v>
      </c>
      <c r="JZ73" s="117">
        <v>1.8286794424057007</v>
      </c>
      <c r="KA73" s="116">
        <v>18331.5078125</v>
      </c>
      <c r="KB73" s="116">
        <v>33673.83203125</v>
      </c>
      <c r="KC73" s="117">
        <v>1.836937427520752</v>
      </c>
      <c r="KD73" s="116">
        <v>18713.8125</v>
      </c>
      <c r="KE73" s="116">
        <v>33360.203125</v>
      </c>
      <c r="KF73" s="117">
        <v>1.7826513051986694</v>
      </c>
      <c r="KG73" s="116">
        <v>19487.798828125</v>
      </c>
      <c r="KH73" s="116">
        <v>34487.0859375</v>
      </c>
      <c r="KI73" s="117">
        <v>1.7696758508682251</v>
      </c>
      <c r="KJ73" s="116">
        <v>19898.451171875</v>
      </c>
      <c r="KK73" s="116">
        <v>35723.796875</v>
      </c>
      <c r="KL73" s="117">
        <v>1.7953053712844849</v>
      </c>
      <c r="KM73" s="116">
        <v>20335.580078125</v>
      </c>
      <c r="KN73" s="116">
        <v>36312.98046875</v>
      </c>
      <c r="KO73" s="117">
        <v>1.7856869697570801</v>
      </c>
      <c r="KP73" s="116">
        <v>20705.99609375</v>
      </c>
      <c r="KQ73" s="116">
        <v>36333.7890625</v>
      </c>
      <c r="KR73" s="117">
        <v>1.7547472715377808</v>
      </c>
      <c r="KS73" s="116">
        <v>20828.427734375</v>
      </c>
      <c r="KT73" s="116">
        <v>36684.33203125</v>
      </c>
      <c r="KU73" s="117">
        <v>1.7612626552581787</v>
      </c>
      <c r="KV73" s="134">
        <v>3.3264174461364746</v>
      </c>
      <c r="KW73" s="135">
        <v>3.1227161884307861</v>
      </c>
      <c r="KX73" s="135">
        <v>2.8319694995880127</v>
      </c>
      <c r="KY73" s="135">
        <v>2.6710977554321289</v>
      </c>
      <c r="KZ73" s="135">
        <v>1.8561779260635376</v>
      </c>
      <c r="LA73" s="135">
        <v>2.0239596366882324</v>
      </c>
      <c r="LB73" s="135">
        <v>2.190732479095459</v>
      </c>
      <c r="LC73" s="135">
        <v>1.9311914443969727</v>
      </c>
      <c r="LD73" s="135">
        <v>1.8058199882507324</v>
      </c>
      <c r="LE73" s="135">
        <v>1.8165206909179688</v>
      </c>
      <c r="LF73" s="135">
        <v>1.8195338249206543</v>
      </c>
      <c r="LG73" s="135">
        <v>1.7733355760574341</v>
      </c>
      <c r="LH73" s="135">
        <f t="shared" si="0"/>
        <v>3.0937010447184243</v>
      </c>
      <c r="LI73" s="135">
        <f t="shared" si="1"/>
        <v>2.2636378407478333</v>
      </c>
      <c r="LJ73" s="135">
        <f t="shared" si="2"/>
        <v>1.9879258871078491</v>
      </c>
      <c r="LK73" s="144">
        <f t="shared" si="3"/>
        <v>1.803130030632019</v>
      </c>
    </row>
    <row r="74" spans="1:323" ht="15" customHeight="1">
      <c r="A74" s="114">
        <v>60</v>
      </c>
      <c r="B74" s="115">
        <v>477.71377563476562</v>
      </c>
      <c r="C74" s="116">
        <v>1565.8721923828125</v>
      </c>
      <c r="D74" s="117">
        <v>3.277846097946167</v>
      </c>
      <c r="E74" s="116">
        <v>523.5506591796875</v>
      </c>
      <c r="F74" s="116">
        <v>1754.4539794921875</v>
      </c>
      <c r="G74" s="117">
        <v>3.3510682582855225</v>
      </c>
      <c r="H74" s="116">
        <v>658.7421875</v>
      </c>
      <c r="I74" s="116">
        <v>2031.906494140625</v>
      </c>
      <c r="J74" s="117">
        <v>3.0845246315002441</v>
      </c>
      <c r="K74" s="116">
        <v>727.1395263671875</v>
      </c>
      <c r="L74" s="116">
        <v>2376.765380859375</v>
      </c>
      <c r="M74" s="117">
        <v>3.268651008605957</v>
      </c>
      <c r="N74" s="116">
        <v>939.99603271484375</v>
      </c>
      <c r="O74" s="116">
        <v>3020.474853515625</v>
      </c>
      <c r="P74" s="117">
        <v>3.2132847309112549</v>
      </c>
      <c r="Q74" s="116">
        <v>1209.47802734375</v>
      </c>
      <c r="R74" s="116">
        <v>3587.9912109375</v>
      </c>
      <c r="S74" s="117">
        <v>2.9665617942810059</v>
      </c>
      <c r="T74" s="116">
        <v>1527.038330078125</v>
      </c>
      <c r="U74" s="116">
        <v>4666.51171875</v>
      </c>
      <c r="V74" s="117">
        <v>3.0559232234954834</v>
      </c>
      <c r="W74" s="116">
        <v>2141.148681640625</v>
      </c>
      <c r="X74" s="116">
        <v>6085.31982421875</v>
      </c>
      <c r="Y74" s="117">
        <v>2.8420817852020264</v>
      </c>
      <c r="Z74" s="116">
        <v>2210.67578125</v>
      </c>
      <c r="AA74" s="116">
        <v>6169.17431640625</v>
      </c>
      <c r="AB74" s="117">
        <v>2.79062819480896</v>
      </c>
      <c r="AC74" s="116">
        <v>2262.77685546875</v>
      </c>
      <c r="AD74" s="116">
        <v>6609.85888671875</v>
      </c>
      <c r="AE74" s="117">
        <v>2.9211270809173584</v>
      </c>
      <c r="AF74" s="116">
        <v>2455.640380859375</v>
      </c>
      <c r="AG74" s="116">
        <v>7573.34619140625</v>
      </c>
      <c r="AH74" s="117">
        <v>3.0840616226196289</v>
      </c>
      <c r="AI74" s="116">
        <v>2840.245849609375</v>
      </c>
      <c r="AJ74" s="116">
        <v>8452.55859375</v>
      </c>
      <c r="AK74" s="117">
        <v>2.9759953022003174</v>
      </c>
      <c r="AL74" s="116">
        <v>3010.4580078125</v>
      </c>
      <c r="AM74" s="116">
        <v>8896.7587890625</v>
      </c>
      <c r="AN74" s="117">
        <v>2.9552841186523438</v>
      </c>
      <c r="AO74" s="116">
        <v>3916.18896484375</v>
      </c>
      <c r="AP74" s="116">
        <v>10334.6142578125</v>
      </c>
      <c r="AQ74" s="117">
        <v>2.6389467716217041</v>
      </c>
      <c r="AR74" s="116">
        <v>3948.795654296875</v>
      </c>
      <c r="AS74" s="116">
        <v>10724.2568359375</v>
      </c>
      <c r="AT74" s="117">
        <v>2.7158298492431641</v>
      </c>
      <c r="AU74" s="116">
        <v>4260.54736328125</v>
      </c>
      <c r="AV74" s="116">
        <v>11508.50390625</v>
      </c>
      <c r="AW74" s="117">
        <v>2.7011797428131104</v>
      </c>
      <c r="AX74" s="116">
        <v>4729.93017578125</v>
      </c>
      <c r="AY74" s="116">
        <v>12226.4892578125</v>
      </c>
      <c r="AZ74" s="117">
        <v>2.5849196910858154</v>
      </c>
      <c r="BA74" s="116">
        <v>4877.8984375</v>
      </c>
      <c r="BB74" s="116">
        <v>11870.91796875</v>
      </c>
      <c r="BC74" s="117">
        <v>2.4336133003234863</v>
      </c>
      <c r="BD74" s="116">
        <v>4451.73974609375</v>
      </c>
      <c r="BE74" s="116">
        <v>10998.9150390625</v>
      </c>
      <c r="BF74" s="117">
        <v>2.4707002639770508</v>
      </c>
      <c r="BG74" s="116">
        <v>3703.93359375</v>
      </c>
      <c r="BH74" s="116">
        <v>10090.6923828125</v>
      </c>
      <c r="BI74" s="117">
        <v>2.7243177890777588</v>
      </c>
      <c r="BJ74" s="116">
        <v>3364.414306640625</v>
      </c>
      <c r="BK74" s="116">
        <v>9951.9736328125</v>
      </c>
      <c r="BL74" s="117">
        <v>2.9580106735229492</v>
      </c>
      <c r="BM74" s="116">
        <v>3056.797607421875</v>
      </c>
      <c r="BN74" s="116">
        <v>9131.33203125</v>
      </c>
      <c r="BO74" s="117">
        <v>2.9872217178344727</v>
      </c>
      <c r="BP74" s="116">
        <v>2952.585205078125</v>
      </c>
      <c r="BQ74" s="116">
        <v>8986.1142578125</v>
      </c>
      <c r="BR74" s="117">
        <v>3.0434732437133789</v>
      </c>
      <c r="BS74" s="116">
        <v>3710.3291015625</v>
      </c>
      <c r="BT74" s="116">
        <v>9806.037109375</v>
      </c>
      <c r="BU74" s="117">
        <v>2.642902135848999</v>
      </c>
      <c r="BV74" s="116">
        <v>4567.00927734375</v>
      </c>
      <c r="BW74" s="116">
        <v>11889.8173828125</v>
      </c>
      <c r="BX74" s="117">
        <v>2.6034142971038818</v>
      </c>
      <c r="BY74" s="116">
        <v>5042.72265625</v>
      </c>
      <c r="BZ74" s="116">
        <v>12859.8056640625</v>
      </c>
      <c r="CA74" s="117">
        <v>2.5501711368560791</v>
      </c>
      <c r="CB74" s="116">
        <v>6201.7451171875</v>
      </c>
      <c r="CC74" s="116">
        <v>13794.529296875</v>
      </c>
      <c r="CD74" s="117">
        <v>2.2242980003356934</v>
      </c>
      <c r="CE74" s="116">
        <v>5508.12548828125</v>
      </c>
      <c r="CF74" s="116">
        <v>12675.42578125</v>
      </c>
      <c r="CG74" s="117">
        <v>2.3012230396270752</v>
      </c>
      <c r="CH74" s="116">
        <v>7300.0625</v>
      </c>
      <c r="CI74" s="116">
        <v>16473.818359375</v>
      </c>
      <c r="CJ74" s="117">
        <v>2.2566680908203125</v>
      </c>
      <c r="CK74" s="116">
        <v>10673.6728515625</v>
      </c>
      <c r="CL74" s="116">
        <v>21326.673828125</v>
      </c>
      <c r="CM74" s="117">
        <v>1.998063325881958</v>
      </c>
      <c r="CN74" s="116">
        <v>15522.2958984375</v>
      </c>
      <c r="CO74" s="116">
        <v>24231.138671875</v>
      </c>
      <c r="CP74" s="117">
        <v>1.5610537528991699</v>
      </c>
      <c r="CQ74" s="116">
        <v>18956.130859375</v>
      </c>
      <c r="CR74" s="116">
        <v>29644.294921875</v>
      </c>
      <c r="CS74" s="117">
        <v>1.5638368129730225</v>
      </c>
      <c r="CT74" s="116">
        <v>34604.796875</v>
      </c>
      <c r="CU74" s="116">
        <v>52193.9296875</v>
      </c>
      <c r="CV74" s="117">
        <v>1.5082859992980957</v>
      </c>
      <c r="CW74" s="116">
        <v>46402.5</v>
      </c>
      <c r="CX74" s="116">
        <v>83143.7421875</v>
      </c>
      <c r="CY74" s="117">
        <v>1.7917944192886353</v>
      </c>
      <c r="CZ74" s="116">
        <v>57561.7890625</v>
      </c>
      <c r="DA74" s="116">
        <v>111180.5546875</v>
      </c>
      <c r="DB74" s="117">
        <v>1.9314992427825928</v>
      </c>
      <c r="DC74" s="116">
        <v>109532.2421875</v>
      </c>
      <c r="DD74" s="116">
        <v>181597.8125</v>
      </c>
      <c r="DE74" s="117">
        <v>1.6579393148422241</v>
      </c>
      <c r="DF74" s="116">
        <v>196.62828063964844</v>
      </c>
      <c r="DG74" s="116">
        <v>352.34222412109375</v>
      </c>
      <c r="DH74" s="117">
        <v>1.7919204235076904</v>
      </c>
      <c r="DI74" s="116">
        <v>237.11798095703125</v>
      </c>
      <c r="DJ74" s="116">
        <v>407.85055541992187</v>
      </c>
      <c r="DK74" s="117">
        <v>1.7200322151184082</v>
      </c>
      <c r="DL74" s="116">
        <v>279.65957641601562</v>
      </c>
      <c r="DM74" s="116">
        <v>524.91827392578125</v>
      </c>
      <c r="DN74" s="117">
        <v>1.8769901990890503</v>
      </c>
      <c r="DO74" s="116">
        <v>314.32614135742187</v>
      </c>
      <c r="DP74" s="116">
        <v>625.18963623046875</v>
      </c>
      <c r="DQ74" s="117">
        <v>1.9889838695526123</v>
      </c>
      <c r="DR74" s="116">
        <v>319.45965576171875</v>
      </c>
      <c r="DS74" s="116">
        <v>633.45599365234375</v>
      </c>
      <c r="DT74" s="117">
        <v>1.9828982353210449</v>
      </c>
      <c r="DU74" s="116">
        <v>333.04351806640625</v>
      </c>
      <c r="DV74" s="116">
        <v>682.31011962890625</v>
      </c>
      <c r="DW74" s="117">
        <v>2.0487115383148193</v>
      </c>
      <c r="DX74" s="116">
        <v>353.387451171875</v>
      </c>
      <c r="DY74" s="116">
        <v>739.84967041015625</v>
      </c>
      <c r="DZ74" s="117">
        <v>2.0935935974121094</v>
      </c>
      <c r="EA74" s="116">
        <v>393.24075317382812</v>
      </c>
      <c r="EB74" s="116">
        <v>792.6407470703125</v>
      </c>
      <c r="EC74" s="117">
        <v>2.015662670135498</v>
      </c>
      <c r="ED74" s="116">
        <v>438.20440673828125</v>
      </c>
      <c r="EE74" s="118">
        <v>908.05224609375</v>
      </c>
      <c r="EF74" s="119">
        <v>2.0722115039825439</v>
      </c>
      <c r="EG74" s="115">
        <v>485.72158813476563</v>
      </c>
      <c r="EH74" s="116">
        <v>997.60791015625</v>
      </c>
      <c r="EI74" s="117">
        <v>2.0538678169250488</v>
      </c>
      <c r="EJ74" s="116">
        <v>506.16162109375</v>
      </c>
      <c r="EK74" s="116">
        <v>1116.71533203125</v>
      </c>
      <c r="EL74" s="117">
        <v>2.206242561340332</v>
      </c>
      <c r="EM74" s="116">
        <v>566.88226318359375</v>
      </c>
      <c r="EN74" s="116">
        <v>1231.0213623046875</v>
      </c>
      <c r="EO74" s="117">
        <v>2.1715643405914307</v>
      </c>
      <c r="EP74" s="116">
        <v>602.52471923828125</v>
      </c>
      <c r="EQ74" s="116">
        <v>1343.978271484375</v>
      </c>
      <c r="ER74" s="117">
        <v>2.2305777072906494</v>
      </c>
      <c r="ES74" s="116">
        <v>697.16253662109375</v>
      </c>
      <c r="ET74" s="116">
        <v>1502.069091796875</v>
      </c>
      <c r="EU74" s="117">
        <v>2.1545464992523193</v>
      </c>
      <c r="EV74" s="116">
        <v>742.71612548828125</v>
      </c>
      <c r="EW74" s="116">
        <v>1631.371337890625</v>
      </c>
      <c r="EX74" s="117">
        <v>2.1964938640594482</v>
      </c>
      <c r="EY74" s="116">
        <v>799.47088623046875</v>
      </c>
      <c r="EZ74" s="116">
        <v>1772.5994873046875</v>
      </c>
      <c r="FA74" s="117">
        <v>2.2172157764434814</v>
      </c>
      <c r="FB74" s="116">
        <v>840.95965576171875</v>
      </c>
      <c r="FC74" s="116">
        <v>1933.6190185546875</v>
      </c>
      <c r="FD74" s="117">
        <v>2.2993006706237793</v>
      </c>
      <c r="FE74" s="116">
        <v>931.43377685546875</v>
      </c>
      <c r="FF74" s="116">
        <v>2076.008056640625</v>
      </c>
      <c r="FG74" s="117">
        <v>2.2288305759429932</v>
      </c>
      <c r="FH74" s="116">
        <v>1014.3336791992187</v>
      </c>
      <c r="FI74" s="116">
        <v>2225.561767578125</v>
      </c>
      <c r="FJ74" s="117">
        <v>2.1941120624542236</v>
      </c>
      <c r="FK74" s="116">
        <v>1173.4093017578125</v>
      </c>
      <c r="FL74" s="116">
        <v>2432.910888671875</v>
      </c>
      <c r="FM74" s="117">
        <v>2.0733692646026611</v>
      </c>
      <c r="FN74" s="116">
        <v>1378.5904541015625</v>
      </c>
      <c r="FO74" s="116">
        <v>2711.259033203125</v>
      </c>
      <c r="FP74" s="117">
        <v>1.9666892290115356</v>
      </c>
      <c r="FQ74" s="116">
        <v>1566.51513671875</v>
      </c>
      <c r="FR74" s="116">
        <v>2995.901611328125</v>
      </c>
      <c r="FS74" s="117">
        <v>1.912462592124939</v>
      </c>
      <c r="FT74" s="116">
        <v>1729.5347900390625</v>
      </c>
      <c r="FU74" s="116">
        <v>3261.10888671875</v>
      </c>
      <c r="FV74" s="117">
        <v>1.8855410814285278</v>
      </c>
      <c r="FW74" s="116">
        <v>1903.0240478515625</v>
      </c>
      <c r="FX74" s="116">
        <v>3634.316650390625</v>
      </c>
      <c r="FY74" s="117">
        <v>1.9097586870193481</v>
      </c>
      <c r="FZ74" s="116">
        <v>2061.216796875</v>
      </c>
      <c r="GA74" s="116">
        <v>4082.20068359375</v>
      </c>
      <c r="GB74" s="117">
        <v>1.9804810285568237</v>
      </c>
      <c r="GC74" s="116">
        <v>2395.04638671875</v>
      </c>
      <c r="GD74" s="116">
        <v>4617.8427734375</v>
      </c>
      <c r="GE74" s="117">
        <v>1.928080677986145</v>
      </c>
      <c r="GF74" s="116">
        <v>2672.495361328125</v>
      </c>
      <c r="GG74" s="116">
        <v>5332.466796875</v>
      </c>
      <c r="GH74" s="117">
        <v>1.9953137636184692</v>
      </c>
      <c r="GI74" s="116">
        <v>3043.625732421875</v>
      </c>
      <c r="GJ74" s="116">
        <v>6127.01318359375</v>
      </c>
      <c r="GK74" s="117">
        <v>2.013063907623291</v>
      </c>
      <c r="GL74" s="116">
        <v>3703.98095703125</v>
      </c>
      <c r="GM74" s="116">
        <v>6689.298828125</v>
      </c>
      <c r="GN74" s="117">
        <v>1.8059754371643066</v>
      </c>
      <c r="GO74" s="116">
        <v>4249.07275390625</v>
      </c>
      <c r="GP74" s="116">
        <v>7765.6875</v>
      </c>
      <c r="GQ74" s="117">
        <v>1.8276193141937256</v>
      </c>
      <c r="GR74" s="116">
        <v>4611.87890625</v>
      </c>
      <c r="GS74" s="116">
        <v>8752.1376953125</v>
      </c>
      <c r="GT74" s="117">
        <v>1.897737979888916</v>
      </c>
      <c r="GU74" s="116">
        <v>5352.2626953125</v>
      </c>
      <c r="GV74" s="116">
        <v>9745.9033203125</v>
      </c>
      <c r="GW74" s="117">
        <v>1.8208940029144287</v>
      </c>
      <c r="GX74" s="116">
        <v>6179.001953125</v>
      </c>
      <c r="GY74" s="116">
        <v>10836.306640625</v>
      </c>
      <c r="GZ74" s="117">
        <v>1.7537308931350708</v>
      </c>
      <c r="HA74" s="116">
        <v>7213.40185546875</v>
      </c>
      <c r="HB74" s="116">
        <v>12251.7763671875</v>
      </c>
      <c r="HC74" s="117">
        <v>1.6984741687774658</v>
      </c>
      <c r="HD74" s="116">
        <v>7791.244140625</v>
      </c>
      <c r="HE74" s="116">
        <v>14004.0693359375</v>
      </c>
      <c r="HF74" s="117">
        <v>1.7974112033843994</v>
      </c>
      <c r="HG74" s="116">
        <v>8152.3544921875</v>
      </c>
      <c r="HH74" s="116">
        <v>14887.3642578125</v>
      </c>
      <c r="HI74" s="117">
        <v>1.8261429071426392</v>
      </c>
      <c r="HJ74" s="116">
        <v>8776.5244140625</v>
      </c>
      <c r="HK74" s="116">
        <v>15807.529296875</v>
      </c>
      <c r="HL74" s="117">
        <v>1.8011149168014526</v>
      </c>
      <c r="HM74" s="116">
        <v>9159.501953125</v>
      </c>
      <c r="HN74" s="116">
        <v>16638.0078125</v>
      </c>
      <c r="HO74" s="117">
        <v>1.8164751529693604</v>
      </c>
      <c r="HP74" s="116">
        <v>9487.712890625</v>
      </c>
      <c r="HQ74" s="116">
        <v>17165.6796875</v>
      </c>
      <c r="HR74" s="117">
        <v>1.8092536926269531</v>
      </c>
      <c r="HS74" s="116">
        <v>9790.259765625</v>
      </c>
      <c r="HT74" s="116">
        <v>17668.93359375</v>
      </c>
      <c r="HU74" s="117">
        <v>1.804746150970459</v>
      </c>
      <c r="HV74" s="116">
        <v>10293.064453125</v>
      </c>
      <c r="HW74" s="116">
        <v>18798.45703125</v>
      </c>
      <c r="HX74" s="117">
        <v>1.8263226747512817</v>
      </c>
      <c r="HY74" s="116">
        <v>10878.0244140625</v>
      </c>
      <c r="HZ74" s="116">
        <v>19930.314453125</v>
      </c>
      <c r="IA74" s="117">
        <v>1.8321630954742432</v>
      </c>
      <c r="IB74" s="116">
        <v>11369.8828125</v>
      </c>
      <c r="IC74" s="116">
        <v>20558.8046875</v>
      </c>
      <c r="ID74" s="117">
        <v>1.8081809282302856</v>
      </c>
      <c r="IE74" s="116">
        <v>11664.3154296875</v>
      </c>
      <c r="IF74" s="116">
        <v>20975.025390625</v>
      </c>
      <c r="IG74" s="117">
        <v>1.7982217073440552</v>
      </c>
      <c r="IH74" s="116">
        <v>11830.6513671875</v>
      </c>
      <c r="II74" s="116">
        <v>21329.75</v>
      </c>
      <c r="IJ74" s="117">
        <v>1.8029227256774902</v>
      </c>
      <c r="IK74" s="116">
        <v>11992.8134765625</v>
      </c>
      <c r="IL74" s="116">
        <v>21590.947265625</v>
      </c>
      <c r="IM74" s="117">
        <v>1.8003237247467041</v>
      </c>
      <c r="IN74" s="115">
        <v>12355.1025390625</v>
      </c>
      <c r="IO74" s="116">
        <v>22224.607421875</v>
      </c>
      <c r="IP74" s="117">
        <v>1.7988201379776001</v>
      </c>
      <c r="IQ74" s="116">
        <v>12649.2265625</v>
      </c>
      <c r="IR74" s="116">
        <v>22638.47265625</v>
      </c>
      <c r="IS74" s="117">
        <v>1.7897119522094727</v>
      </c>
      <c r="IT74" s="116">
        <v>12953.0224609375</v>
      </c>
      <c r="IU74" s="116">
        <v>23355.291015625</v>
      </c>
      <c r="IV74" s="117">
        <v>1.8030765056610107</v>
      </c>
      <c r="IW74" s="116">
        <v>13336.2841796875</v>
      </c>
      <c r="IX74" s="116">
        <v>24006.9375</v>
      </c>
      <c r="IY74" s="117">
        <v>1.8001219034194946</v>
      </c>
      <c r="IZ74" s="116">
        <v>13760.1083984375</v>
      </c>
      <c r="JA74" s="116">
        <v>24979.580078125</v>
      </c>
      <c r="JB74" s="117">
        <v>1.8153622150421143</v>
      </c>
      <c r="JC74" s="116">
        <v>14210.236328125</v>
      </c>
      <c r="JD74" s="116">
        <v>25803.57421875</v>
      </c>
      <c r="JE74" s="117">
        <v>1.8158441781997681</v>
      </c>
      <c r="JF74" s="116">
        <v>14634.591796875</v>
      </c>
      <c r="JG74" s="116">
        <v>26520.14453125</v>
      </c>
      <c r="JH74" s="117">
        <v>1.8121547698974609</v>
      </c>
      <c r="JI74" s="116">
        <v>15170.9521484375</v>
      </c>
      <c r="JJ74" s="116">
        <v>27311.037109375</v>
      </c>
      <c r="JK74" s="117">
        <v>1.8002190589904785</v>
      </c>
      <c r="JL74" s="116">
        <v>15685.6630859375</v>
      </c>
      <c r="JM74" s="116">
        <v>28626.220703125</v>
      </c>
      <c r="JN74" s="117">
        <v>1.8249926567077637</v>
      </c>
      <c r="JO74" s="116">
        <v>16122.03125</v>
      </c>
      <c r="JP74" s="116">
        <v>29402.21484375</v>
      </c>
      <c r="JQ74" s="117">
        <v>1.8237289190292358</v>
      </c>
      <c r="JR74" s="116">
        <v>16585.220703125</v>
      </c>
      <c r="JS74" s="116">
        <v>29890.189453125</v>
      </c>
      <c r="JT74" s="117">
        <v>1.8022183179855347</v>
      </c>
      <c r="JU74" s="116">
        <v>17697.93359375</v>
      </c>
      <c r="JV74" s="116">
        <v>32038.5234375</v>
      </c>
      <c r="JW74" s="117">
        <v>1.8102973699569702</v>
      </c>
      <c r="JX74" s="116">
        <v>18260.619140625</v>
      </c>
      <c r="JY74" s="116">
        <v>33298.08203125</v>
      </c>
      <c r="JZ74" s="117">
        <v>1.8234914541244507</v>
      </c>
      <c r="KA74" s="116">
        <v>18601.302734375</v>
      </c>
      <c r="KB74" s="116">
        <v>34054.01171875</v>
      </c>
      <c r="KC74" s="117">
        <v>1.8307325839996338</v>
      </c>
      <c r="KD74" s="116">
        <v>18942.46484375</v>
      </c>
      <c r="KE74" s="116">
        <v>33723.50390625</v>
      </c>
      <c r="KF74" s="117">
        <v>1.7803122997283936</v>
      </c>
      <c r="KG74" s="116">
        <v>19778.345703125</v>
      </c>
      <c r="KH74" s="116">
        <v>34858.421875</v>
      </c>
      <c r="KI74" s="117">
        <v>1.7624539136886597</v>
      </c>
      <c r="KJ74" s="116">
        <v>20179.072265625</v>
      </c>
      <c r="KK74" s="116">
        <v>36115.91015625</v>
      </c>
      <c r="KL74" s="117">
        <v>1.7897706031799316</v>
      </c>
      <c r="KM74" s="116">
        <v>20600.671875</v>
      </c>
      <c r="KN74" s="116">
        <v>36709.08984375</v>
      </c>
      <c r="KO74" s="117">
        <v>1.7819365262985229</v>
      </c>
      <c r="KP74" s="116">
        <v>20956.76953125</v>
      </c>
      <c r="KQ74" s="116">
        <v>36721.33984375</v>
      </c>
      <c r="KR74" s="117">
        <v>1.7522423267364502</v>
      </c>
      <c r="KS74" s="116">
        <v>21076.21484375</v>
      </c>
      <c r="KT74" s="116">
        <v>37077.62109375</v>
      </c>
      <c r="KU74" s="117">
        <v>1.75921630859375</v>
      </c>
      <c r="KV74" s="134">
        <v>3.3144571781158447</v>
      </c>
      <c r="KW74" s="135">
        <v>3.1177890300750732</v>
      </c>
      <c r="KX74" s="135">
        <v>2.8210053443908691</v>
      </c>
      <c r="KY74" s="135">
        <v>2.6638121604919434</v>
      </c>
      <c r="KZ74" s="135">
        <v>1.8362284898757935</v>
      </c>
      <c r="LA74" s="135">
        <v>2.0059194564819336</v>
      </c>
      <c r="LB74" s="135">
        <v>2.1732699871063232</v>
      </c>
      <c r="LC74" s="135">
        <v>1.9156033992767334</v>
      </c>
      <c r="LD74" s="135">
        <v>1.7954565286636353</v>
      </c>
      <c r="LE74" s="135">
        <v>1.804890513420105</v>
      </c>
      <c r="LF74" s="135">
        <v>1.81239914894104</v>
      </c>
      <c r="LG74" s="135">
        <v>1.769123911857605</v>
      </c>
      <c r="LH74" s="135">
        <f t="shared" si="0"/>
        <v>3.0844171841939292</v>
      </c>
      <c r="LI74" s="135">
        <f t="shared" si="1"/>
        <v>2.2500203251838684</v>
      </c>
      <c r="LJ74" s="135">
        <f t="shared" si="2"/>
        <v>1.9725623428821564</v>
      </c>
      <c r="LK74" s="144">
        <f t="shared" si="3"/>
        <v>1.79547119140625</v>
      </c>
    </row>
    <row r="75" spans="1:323" ht="15" customHeight="1">
      <c r="A75" s="114">
        <v>61</v>
      </c>
      <c r="B75" s="115">
        <v>489.26351928710937</v>
      </c>
      <c r="C75" s="116">
        <v>1593.626953125</v>
      </c>
      <c r="D75" s="117">
        <v>3.2571954727172852</v>
      </c>
      <c r="E75" s="116">
        <v>533.68902587890625</v>
      </c>
      <c r="F75" s="116">
        <v>1785.8865966796875</v>
      </c>
      <c r="G75" s="117">
        <v>3.3463056087493896</v>
      </c>
      <c r="H75" s="116">
        <v>670.41961669921875</v>
      </c>
      <c r="I75" s="116">
        <v>2066.96728515625</v>
      </c>
      <c r="J75" s="117">
        <v>3.0830948352813721</v>
      </c>
      <c r="K75" s="116">
        <v>739.9892578125</v>
      </c>
      <c r="L75" s="116">
        <v>2418.89990234375</v>
      </c>
      <c r="M75" s="117">
        <v>3.2688310146331787</v>
      </c>
      <c r="N75" s="116">
        <v>956.7489013671875</v>
      </c>
      <c r="O75" s="116">
        <v>3073.607177734375</v>
      </c>
      <c r="P75" s="117">
        <v>3.2125537395477295</v>
      </c>
      <c r="Q75" s="116">
        <v>1238.363037109375</v>
      </c>
      <c r="R75" s="116">
        <v>3648.611328125</v>
      </c>
      <c r="S75" s="117">
        <v>2.9463179111480713</v>
      </c>
      <c r="T75" s="116">
        <v>1555.01220703125</v>
      </c>
      <c r="U75" s="116">
        <v>4746.65576171875</v>
      </c>
      <c r="V75" s="117">
        <v>3.052487850189209</v>
      </c>
      <c r="W75" s="116">
        <v>2184.797607421875</v>
      </c>
      <c r="X75" s="116">
        <v>6185.896484375</v>
      </c>
      <c r="Y75" s="117">
        <v>2.8313362598419189</v>
      </c>
      <c r="Z75" s="116">
        <v>2260.156005859375</v>
      </c>
      <c r="AA75" s="116">
        <v>6270.0439453125</v>
      </c>
      <c r="AB75" s="117">
        <v>2.7741641998291016</v>
      </c>
      <c r="AC75" s="116">
        <v>2305.909423828125</v>
      </c>
      <c r="AD75" s="116">
        <v>6720.7734375</v>
      </c>
      <c r="AE75" s="117">
        <v>2.9145870208740234</v>
      </c>
      <c r="AF75" s="116">
        <v>2493.6640625</v>
      </c>
      <c r="AG75" s="116">
        <v>7704.08544921875</v>
      </c>
      <c r="AH75" s="117">
        <v>3.0894639492034912</v>
      </c>
      <c r="AI75" s="116">
        <v>2895.1904296875</v>
      </c>
      <c r="AJ75" s="116">
        <v>8595.765625</v>
      </c>
      <c r="AK75" s="117">
        <v>2.9689810276031494</v>
      </c>
      <c r="AL75" s="116">
        <v>3066.077392578125</v>
      </c>
      <c r="AM75" s="116">
        <v>9046.982421875</v>
      </c>
      <c r="AN75" s="117">
        <v>2.9506700038909912</v>
      </c>
      <c r="AO75" s="116">
        <v>4008.081298828125</v>
      </c>
      <c r="AP75" s="116">
        <v>10498.0166015625</v>
      </c>
      <c r="AQ75" s="117">
        <v>2.6192123889923096</v>
      </c>
      <c r="AR75" s="116">
        <v>4036.9384765625</v>
      </c>
      <c r="AS75" s="116">
        <v>10896.8623046875</v>
      </c>
      <c r="AT75" s="117">
        <v>2.6992886066436768</v>
      </c>
      <c r="AU75" s="116">
        <v>4354.6884765625</v>
      </c>
      <c r="AV75" s="116">
        <v>11693.1484375</v>
      </c>
      <c r="AW75" s="117">
        <v>2.6851859092712402</v>
      </c>
      <c r="AX75" s="116">
        <v>4833.1640625</v>
      </c>
      <c r="AY75" s="116">
        <v>12417.3916015625</v>
      </c>
      <c r="AZ75" s="117">
        <v>2.5692055225372314</v>
      </c>
      <c r="BA75" s="116">
        <v>4984.2275390625</v>
      </c>
      <c r="BB75" s="116">
        <v>12048.869140625</v>
      </c>
      <c r="BC75" s="117">
        <v>2.4173994064331055</v>
      </c>
      <c r="BD75" s="116">
        <v>4542.49462890625</v>
      </c>
      <c r="BE75" s="116">
        <v>11165.634765625</v>
      </c>
      <c r="BF75" s="117">
        <v>2.4580402374267578</v>
      </c>
      <c r="BG75" s="116">
        <v>3770.335205078125</v>
      </c>
      <c r="BH75" s="116">
        <v>10253.611328125</v>
      </c>
      <c r="BI75" s="117">
        <v>2.7195489406585693</v>
      </c>
      <c r="BJ75" s="116">
        <v>3418.53759765625</v>
      </c>
      <c r="BK75" s="116">
        <v>10120.1982421875</v>
      </c>
      <c r="BL75" s="117">
        <v>2.96038818359375</v>
      </c>
      <c r="BM75" s="116">
        <v>3105.21728515625</v>
      </c>
      <c r="BN75" s="116">
        <v>9286.4736328125</v>
      </c>
      <c r="BO75" s="117">
        <v>2.9906034469604492</v>
      </c>
      <c r="BP75" s="116">
        <v>3000.37841796875</v>
      </c>
      <c r="BQ75" s="116">
        <v>9140.212890625</v>
      </c>
      <c r="BR75" s="117">
        <v>3.0463533401489258</v>
      </c>
      <c r="BS75" s="116">
        <v>3788.63037109375</v>
      </c>
      <c r="BT75" s="116">
        <v>9961.337890625</v>
      </c>
      <c r="BU75" s="117">
        <v>2.6292715072631836</v>
      </c>
      <c r="BV75" s="116">
        <v>4656.19140625</v>
      </c>
      <c r="BW75" s="116">
        <v>12076.4443359375</v>
      </c>
      <c r="BX75" s="117">
        <v>2.5936315059661865</v>
      </c>
      <c r="BY75" s="116">
        <v>5135.5</v>
      </c>
      <c r="BZ75" s="116">
        <v>13059.060546875</v>
      </c>
      <c r="CA75" s="117">
        <v>2.5428996086120605</v>
      </c>
      <c r="CB75" s="116">
        <v>6332.60009765625</v>
      </c>
      <c r="CC75" s="116">
        <v>13987.541015625</v>
      </c>
      <c r="CD75" s="117">
        <v>2.2088148593902588</v>
      </c>
      <c r="CE75" s="116">
        <v>5622.837890625</v>
      </c>
      <c r="CF75" s="116">
        <v>12857.734375</v>
      </c>
      <c r="CG75" s="117">
        <v>2.2866983413696289</v>
      </c>
      <c r="CH75" s="116">
        <v>7447.34716796875</v>
      </c>
      <c r="CI75" s="116">
        <v>16707.15625</v>
      </c>
      <c r="CJ75" s="117">
        <v>2.2433700561523437</v>
      </c>
      <c r="CK75" s="116">
        <v>10903.41015625</v>
      </c>
      <c r="CL75" s="116">
        <v>21596.87890625</v>
      </c>
      <c r="CM75" s="117">
        <v>1.9807453155517578</v>
      </c>
      <c r="CN75" s="116">
        <v>15750.2978515625</v>
      </c>
      <c r="CO75" s="116">
        <v>24451.375</v>
      </c>
      <c r="CP75" s="117">
        <v>1.5524388551712036</v>
      </c>
      <c r="CQ75" s="116">
        <v>19518.8828125</v>
      </c>
      <c r="CR75" s="116">
        <v>29911.07421875</v>
      </c>
      <c r="CS75" s="117">
        <v>1.5324172973632812</v>
      </c>
      <c r="CT75" s="116">
        <v>35027.546875</v>
      </c>
      <c r="CU75" s="116">
        <v>52639.30859375</v>
      </c>
      <c r="CV75" s="117">
        <v>1.5027974843978882</v>
      </c>
      <c r="CW75" s="116">
        <v>47504.1875</v>
      </c>
      <c r="CX75" s="116">
        <v>84071.6640625</v>
      </c>
      <c r="CY75" s="117">
        <v>1.7697737216949463</v>
      </c>
      <c r="CZ75" s="116">
        <v>58951.4453125</v>
      </c>
      <c r="DA75" s="116">
        <v>112537.6171875</v>
      </c>
      <c r="DB75" s="117">
        <v>1.9089882373809814</v>
      </c>
      <c r="DC75" s="116">
        <v>111607.25</v>
      </c>
      <c r="DD75" s="116">
        <v>183418.4375</v>
      </c>
      <c r="DE75" s="117">
        <v>1.6434276103973389</v>
      </c>
      <c r="DF75" s="116">
        <v>201.22697448730469</v>
      </c>
      <c r="DG75" s="116">
        <v>356.27587890625</v>
      </c>
      <c r="DH75" s="117">
        <v>1.7705174684524536</v>
      </c>
      <c r="DI75" s="116">
        <v>241.8148193359375</v>
      </c>
      <c r="DJ75" s="116">
        <v>412.16754150390625</v>
      </c>
      <c r="DK75" s="117">
        <v>1.704475998878479</v>
      </c>
      <c r="DL75" s="116">
        <v>284.53067016601562</v>
      </c>
      <c r="DM75" s="116">
        <v>531.14398193359375</v>
      </c>
      <c r="DN75" s="117">
        <v>1.8667371273040771</v>
      </c>
      <c r="DO75" s="116">
        <v>321.36932373046875</v>
      </c>
      <c r="DP75" s="116">
        <v>633.07049560546875</v>
      </c>
      <c r="DQ75" s="117">
        <v>1.9699157476425171</v>
      </c>
      <c r="DR75" s="116">
        <v>326.5618896484375</v>
      </c>
      <c r="DS75" s="116">
        <v>641.4163818359375</v>
      </c>
      <c r="DT75" s="117">
        <v>1.9641494750976563</v>
      </c>
      <c r="DU75" s="116">
        <v>340.42901611328125</v>
      </c>
      <c r="DV75" s="116">
        <v>691.17132568359375</v>
      </c>
      <c r="DW75" s="117">
        <v>2.0302948951721191</v>
      </c>
      <c r="DX75" s="116">
        <v>361.1390380859375</v>
      </c>
      <c r="DY75" s="116">
        <v>749.65997314453125</v>
      </c>
      <c r="DZ75" s="117">
        <v>2.0758209228515625</v>
      </c>
      <c r="EA75" s="116">
        <v>401.90249633789062</v>
      </c>
      <c r="EB75" s="116">
        <v>802.77093505859375</v>
      </c>
      <c r="EC75" s="117">
        <v>1.9974271059036255</v>
      </c>
      <c r="ED75" s="116">
        <v>447.51998901367187</v>
      </c>
      <c r="EE75" s="118">
        <v>919.9803466796875</v>
      </c>
      <c r="EF75" s="119">
        <v>2.0557301044464111</v>
      </c>
      <c r="EG75" s="115">
        <v>496.40792846679687</v>
      </c>
      <c r="EH75" s="116">
        <v>1010.5968627929687</v>
      </c>
      <c r="EI75" s="117">
        <v>2.0358192920684814</v>
      </c>
      <c r="EJ75" s="116">
        <v>517.11944580078125</v>
      </c>
      <c r="EK75" s="116">
        <v>1132.230712890625</v>
      </c>
      <c r="EL75" s="117">
        <v>2.1894955635070801</v>
      </c>
      <c r="EM75" s="116">
        <v>578.2435302734375</v>
      </c>
      <c r="EN75" s="116">
        <v>1247.905517578125</v>
      </c>
      <c r="EO75" s="117">
        <v>2.1580967903137207</v>
      </c>
      <c r="EP75" s="116">
        <v>614.6881103515625</v>
      </c>
      <c r="EQ75" s="116">
        <v>1362.8345947265625</v>
      </c>
      <c r="ER75" s="117">
        <v>2.2171156406402588</v>
      </c>
      <c r="ES75" s="116">
        <v>712.4776611328125</v>
      </c>
      <c r="ET75" s="116">
        <v>1522.5120849609375</v>
      </c>
      <c r="EU75" s="117">
        <v>2.1369261741638184</v>
      </c>
      <c r="EV75" s="116">
        <v>760.44793701171875</v>
      </c>
      <c r="EW75" s="116">
        <v>1653.9317626953125</v>
      </c>
      <c r="EX75" s="117">
        <v>2.1749441623687744</v>
      </c>
      <c r="EY75" s="116">
        <v>816.20654296875</v>
      </c>
      <c r="EZ75" s="116">
        <v>1797.3382568359375</v>
      </c>
      <c r="FA75" s="117">
        <v>2.2020630836486816</v>
      </c>
      <c r="FB75" s="116">
        <v>859.57879638671875</v>
      </c>
      <c r="FC75" s="116">
        <v>1961.3992919921875</v>
      </c>
      <c r="FD75" s="117">
        <v>2.2818143367767334</v>
      </c>
      <c r="FE75" s="116">
        <v>952.9794921875</v>
      </c>
      <c r="FF75" s="116">
        <v>2105.08203125</v>
      </c>
      <c r="FG75" s="117">
        <v>2.2089478969573975</v>
      </c>
      <c r="FH75" s="116">
        <v>1038.86083984375</v>
      </c>
      <c r="FI75" s="116">
        <v>2256.306884765625</v>
      </c>
      <c r="FJ75" s="117">
        <v>2.1719048023223877</v>
      </c>
      <c r="FK75" s="116">
        <v>1200.1229248046875</v>
      </c>
      <c r="FL75" s="116">
        <v>2464.864501953125</v>
      </c>
      <c r="FM75" s="117">
        <v>2.0538432598114014</v>
      </c>
      <c r="FN75" s="116">
        <v>1404.5845947265625</v>
      </c>
      <c r="FO75" s="116">
        <v>2745.095458984375</v>
      </c>
      <c r="FP75" s="117">
        <v>1.9543824195861816</v>
      </c>
      <c r="FQ75" s="116">
        <v>1600.3580322265625</v>
      </c>
      <c r="FR75" s="116">
        <v>3032.118408203125</v>
      </c>
      <c r="FS75" s="117">
        <v>1.8946499824523926</v>
      </c>
      <c r="FT75" s="116">
        <v>1763.0325927734375</v>
      </c>
      <c r="FU75" s="116">
        <v>3299.949462890625</v>
      </c>
      <c r="FV75" s="117">
        <v>1.8717461824417114</v>
      </c>
      <c r="FW75" s="116">
        <v>1942.8199462890625</v>
      </c>
      <c r="FX75" s="116">
        <v>3678.19873046875</v>
      </c>
      <c r="FY75" s="117">
        <v>1.8932267427444458</v>
      </c>
      <c r="FZ75" s="116">
        <v>2104.660400390625</v>
      </c>
      <c r="GA75" s="116">
        <v>4133.46630859375</v>
      </c>
      <c r="GB75" s="117">
        <v>1.963958740234375</v>
      </c>
      <c r="GC75" s="116">
        <v>2445.678955078125</v>
      </c>
      <c r="GD75" s="116">
        <v>4674.19140625</v>
      </c>
      <c r="GE75" s="117">
        <v>1.9112039804458618</v>
      </c>
      <c r="GF75" s="116">
        <v>2726.99755859375</v>
      </c>
      <c r="GG75" s="116">
        <v>5399.9775390625</v>
      </c>
      <c r="GH75" s="117">
        <v>1.9801915884017944</v>
      </c>
      <c r="GI75" s="116">
        <v>3113.488525390625</v>
      </c>
      <c r="GJ75" s="116">
        <v>6205.1875</v>
      </c>
      <c r="GK75" s="117">
        <v>1.9930015802383423</v>
      </c>
      <c r="GL75" s="116">
        <v>3776.660400390625</v>
      </c>
      <c r="GM75" s="116">
        <v>6764.9150390625</v>
      </c>
      <c r="GN75" s="117">
        <v>1.7912425994873047</v>
      </c>
      <c r="GO75" s="116">
        <v>4316.3203125</v>
      </c>
      <c r="GP75" s="116">
        <v>7854.998046875</v>
      </c>
      <c r="GQ75" s="117">
        <v>1.8198367357254028</v>
      </c>
      <c r="GR75" s="116">
        <v>4695.427734375</v>
      </c>
      <c r="GS75" s="116">
        <v>8857.2314453125</v>
      </c>
      <c r="GT75" s="117">
        <v>1.8863524198532104</v>
      </c>
      <c r="GU75" s="116">
        <v>5451.42919921875</v>
      </c>
      <c r="GV75" s="116">
        <v>9857.29296875</v>
      </c>
      <c r="GW75" s="117">
        <v>1.8082034587860107</v>
      </c>
      <c r="GX75" s="116">
        <v>6275.26611328125</v>
      </c>
      <c r="GY75" s="116">
        <v>10954.494140625</v>
      </c>
      <c r="GZ75" s="117">
        <v>1.7456620931625366</v>
      </c>
      <c r="HA75" s="116">
        <v>7284.31494140625</v>
      </c>
      <c r="HB75" s="116">
        <v>12380.044921875</v>
      </c>
      <c r="HC75" s="117">
        <v>1.6995482444763184</v>
      </c>
      <c r="HD75" s="116">
        <v>7899.81884765625</v>
      </c>
      <c r="HE75" s="116">
        <v>14162.0087890625</v>
      </c>
      <c r="HF75" s="117">
        <v>1.7927004098892212</v>
      </c>
      <c r="HG75" s="116">
        <v>8340.966796875</v>
      </c>
      <c r="HH75" s="116">
        <v>15057.6611328125</v>
      </c>
      <c r="HI75" s="117">
        <v>1.8052656650543213</v>
      </c>
      <c r="HJ75" s="116">
        <v>8930.0361328125</v>
      </c>
      <c r="HK75" s="116">
        <v>15985.8515625</v>
      </c>
      <c r="HL75" s="117">
        <v>1.7901216745376587</v>
      </c>
      <c r="HM75" s="116">
        <v>9322.3779296875</v>
      </c>
      <c r="HN75" s="116">
        <v>16827.685546875</v>
      </c>
      <c r="HO75" s="117">
        <v>1.8050850629806519</v>
      </c>
      <c r="HP75" s="116">
        <v>9657.462890625</v>
      </c>
      <c r="HQ75" s="116">
        <v>17360.384765625</v>
      </c>
      <c r="HR75" s="117">
        <v>1.7976133823394775</v>
      </c>
      <c r="HS75" s="116">
        <v>9958.8935546875</v>
      </c>
      <c r="HT75" s="116">
        <v>17868.775390625</v>
      </c>
      <c r="HU75" s="117">
        <v>1.7942531108856201</v>
      </c>
      <c r="HV75" s="116">
        <v>10468.619140625</v>
      </c>
      <c r="HW75" s="116">
        <v>19014.3046875</v>
      </c>
      <c r="HX75" s="117">
        <v>1.8163144588470459</v>
      </c>
      <c r="HY75" s="116">
        <v>11068.4599609375</v>
      </c>
      <c r="HZ75" s="116">
        <v>20159.98046875</v>
      </c>
      <c r="IA75" s="117">
        <v>1.8213897943496704</v>
      </c>
      <c r="IB75" s="116">
        <v>11556.8076171875</v>
      </c>
      <c r="IC75" s="116">
        <v>20792.01953125</v>
      </c>
      <c r="ID75" s="117">
        <v>1.799114465713501</v>
      </c>
      <c r="IE75" s="116">
        <v>11858.2705078125</v>
      </c>
      <c r="IF75" s="116">
        <v>21211.28125</v>
      </c>
      <c r="IG75" s="117">
        <v>1.7887331247329712</v>
      </c>
      <c r="IH75" s="116">
        <v>12035.8349609375</v>
      </c>
      <c r="II75" s="116">
        <v>21570.693359375</v>
      </c>
      <c r="IJ75" s="117">
        <v>1.792205810546875</v>
      </c>
      <c r="IK75" s="116">
        <v>12207.0205078125</v>
      </c>
      <c r="IL75" s="116">
        <v>21834.3125</v>
      </c>
      <c r="IM75" s="117">
        <v>1.7886685132980347</v>
      </c>
      <c r="IN75" s="115">
        <v>12570.8876953125</v>
      </c>
      <c r="IO75" s="116">
        <v>22474.91015625</v>
      </c>
      <c r="IP75" s="117">
        <v>1.7878538370132446</v>
      </c>
      <c r="IQ75" s="116">
        <v>12875.1142578125</v>
      </c>
      <c r="IR75" s="116">
        <v>22891.734375</v>
      </c>
      <c r="IS75" s="117">
        <v>1.7779829502105713</v>
      </c>
      <c r="IT75" s="116">
        <v>13188.98046875</v>
      </c>
      <c r="IU75" s="116">
        <v>23619.017578125</v>
      </c>
      <c r="IV75" s="117">
        <v>1.7908145189285278</v>
      </c>
      <c r="IW75" s="116">
        <v>13589.478515625</v>
      </c>
      <c r="IX75" s="116">
        <v>24277.302734375</v>
      </c>
      <c r="IY75" s="117">
        <v>1.7864779233932495</v>
      </c>
      <c r="IZ75" s="116">
        <v>13999.2314453125</v>
      </c>
      <c r="JA75" s="116">
        <v>25264.171875</v>
      </c>
      <c r="JB75" s="117">
        <v>1.804682731628418</v>
      </c>
      <c r="JC75" s="116">
        <v>14428.765625</v>
      </c>
      <c r="JD75" s="116">
        <v>26098.03515625</v>
      </c>
      <c r="JE75" s="117">
        <v>1.8087503910064697</v>
      </c>
      <c r="JF75" s="116">
        <v>14856.6787109375</v>
      </c>
      <c r="JG75" s="116">
        <v>26822.087890625</v>
      </c>
      <c r="JH75" s="117">
        <v>1.8053892850875854</v>
      </c>
      <c r="JI75" s="116">
        <v>15414.1240234375</v>
      </c>
      <c r="JJ75" s="116">
        <v>27619.232421875</v>
      </c>
      <c r="JK75" s="117">
        <v>1.7918132543563843</v>
      </c>
      <c r="JL75" s="116">
        <v>15956.21875</v>
      </c>
      <c r="JM75" s="116">
        <v>28954.564453125</v>
      </c>
      <c r="JN75" s="117">
        <v>1.8146257400512695</v>
      </c>
      <c r="JO75" s="116">
        <v>16388.73828125</v>
      </c>
      <c r="JP75" s="116">
        <v>29739.306640625</v>
      </c>
      <c r="JQ75" s="117">
        <v>1.8146184682846069</v>
      </c>
      <c r="JR75" s="116">
        <v>16838.67578125</v>
      </c>
      <c r="JS75" s="116">
        <v>30228.091796875</v>
      </c>
      <c r="JT75" s="117">
        <v>1.7951585054397583</v>
      </c>
      <c r="JU75" s="116">
        <v>17958.4296875</v>
      </c>
      <c r="JV75" s="116">
        <v>32402.896484375</v>
      </c>
      <c r="JW75" s="117">
        <v>1.8043279647827148</v>
      </c>
      <c r="JX75" s="116">
        <v>18512.912109375</v>
      </c>
      <c r="JY75" s="116">
        <v>33680.421875</v>
      </c>
      <c r="JZ75" s="117">
        <v>1.8192936182022095</v>
      </c>
      <c r="KA75" s="116">
        <v>18869.744140625</v>
      </c>
      <c r="KB75" s="116">
        <v>34446.79296875</v>
      </c>
      <c r="KC75" s="117">
        <v>1.825503945350647</v>
      </c>
      <c r="KD75" s="116">
        <v>19173.14453125</v>
      </c>
      <c r="KE75" s="116">
        <v>34099.5546875</v>
      </c>
      <c r="KF75" s="117">
        <v>1.7785061597824097</v>
      </c>
      <c r="KG75" s="116">
        <v>20062.0703125</v>
      </c>
      <c r="KH75" s="116">
        <v>35241.44140625</v>
      </c>
      <c r="KI75" s="117">
        <v>1.7566204071044922</v>
      </c>
      <c r="KJ75" s="116">
        <v>20453.681640625</v>
      </c>
      <c r="KK75" s="116">
        <v>36521.015625</v>
      </c>
      <c r="KL75" s="117">
        <v>1.7855472564697266</v>
      </c>
      <c r="KM75" s="116">
        <v>20859.720703125</v>
      </c>
      <c r="KN75" s="116">
        <v>37118.79296875</v>
      </c>
      <c r="KO75" s="117">
        <v>1.7794482707977295</v>
      </c>
      <c r="KP75" s="116">
        <v>21202.712890625</v>
      </c>
      <c r="KQ75" s="116">
        <v>37122.3984375</v>
      </c>
      <c r="KR75" s="117">
        <v>1.7508324384689331</v>
      </c>
      <c r="KS75" s="116">
        <v>21319.751953125</v>
      </c>
      <c r="KT75" s="116">
        <v>37484.78515625</v>
      </c>
      <c r="KU75" s="117">
        <v>1.7582186460494995</v>
      </c>
      <c r="KV75" s="134">
        <v>3.301750659942627</v>
      </c>
      <c r="KW75" s="135">
        <v>3.1126570701599121</v>
      </c>
      <c r="KX75" s="135">
        <v>2.8102095127105713</v>
      </c>
      <c r="KY75" s="135">
        <v>2.6566951274871826</v>
      </c>
      <c r="KZ75" s="135">
        <v>1.8191174268722534</v>
      </c>
      <c r="LA75" s="135">
        <v>1.988986611366272</v>
      </c>
      <c r="LB75" s="135">
        <v>2.1560039520263672</v>
      </c>
      <c r="LC75" s="135">
        <v>1.9005410671234131</v>
      </c>
      <c r="LD75" s="135">
        <v>1.7854768037796021</v>
      </c>
      <c r="LE75" s="135">
        <v>1.7937923669815063</v>
      </c>
      <c r="LF75" s="135">
        <v>1.8057987689971924</v>
      </c>
      <c r="LG75" s="135">
        <v>1.7661334276199341</v>
      </c>
      <c r="LH75" s="135">
        <f t="shared" si="0"/>
        <v>3.0748724142710366</v>
      </c>
      <c r="LI75" s="135">
        <f t="shared" si="1"/>
        <v>2.237906277179718</v>
      </c>
      <c r="LJ75" s="135">
        <f t="shared" si="2"/>
        <v>1.9577521085739136</v>
      </c>
      <c r="LK75" s="144">
        <f t="shared" si="3"/>
        <v>1.7885748545328777</v>
      </c>
    </row>
    <row r="76" spans="1:323" ht="15" customHeight="1">
      <c r="A76" s="114">
        <v>62</v>
      </c>
      <c r="B76" s="115">
        <v>501.49673461914062</v>
      </c>
      <c r="C76" s="116">
        <v>1622.52978515625</v>
      </c>
      <c r="D76" s="117">
        <v>3.2353746891021729</v>
      </c>
      <c r="E76" s="116">
        <v>544.32391357421875</v>
      </c>
      <c r="F76" s="116">
        <v>1818.700439453125</v>
      </c>
      <c r="G76" s="117">
        <v>3.341209888458252</v>
      </c>
      <c r="H76" s="116">
        <v>682.65985107421875</v>
      </c>
      <c r="I76" s="116">
        <v>2103.558837890625</v>
      </c>
      <c r="J76" s="117">
        <v>3.0814158916473389</v>
      </c>
      <c r="K76" s="116">
        <v>753.51116943359375</v>
      </c>
      <c r="L76" s="116">
        <v>2462.905517578125</v>
      </c>
      <c r="M76" s="117">
        <v>3.2685720920562744</v>
      </c>
      <c r="N76" s="116">
        <v>974.34674072265625</v>
      </c>
      <c r="O76" s="116">
        <v>3129.08447265625</v>
      </c>
      <c r="P76" s="117">
        <v>3.2114691734313965</v>
      </c>
      <c r="Q76" s="116">
        <v>1268.5894775390625</v>
      </c>
      <c r="R76" s="116">
        <v>3711.64453125</v>
      </c>
      <c r="S76" s="117">
        <v>2.9258043766021729</v>
      </c>
      <c r="T76" s="116">
        <v>1584.425537109375</v>
      </c>
      <c r="U76" s="116">
        <v>4830.2626953125</v>
      </c>
      <c r="V76" s="117">
        <v>3.0485892295837402</v>
      </c>
      <c r="W76" s="116">
        <v>2230.070068359375</v>
      </c>
      <c r="X76" s="116">
        <v>6290.5966796875</v>
      </c>
      <c r="Y76" s="117">
        <v>2.8208067417144775</v>
      </c>
      <c r="Z76" s="116">
        <v>2311.666748046875</v>
      </c>
      <c r="AA76" s="116">
        <v>6374.89453125</v>
      </c>
      <c r="AB76" s="117">
        <v>2.7577047348022461</v>
      </c>
      <c r="AC76" s="116">
        <v>2350.910888671875</v>
      </c>
      <c r="AD76" s="116">
        <v>6836.3662109375</v>
      </c>
      <c r="AE76" s="117">
        <v>2.9079649448394775</v>
      </c>
      <c r="AF76" s="116">
        <v>2533.45263671875</v>
      </c>
      <c r="AG76" s="116">
        <v>7840.6826171875</v>
      </c>
      <c r="AH76" s="117">
        <v>3.0948605537414551</v>
      </c>
      <c r="AI76" s="116">
        <v>2952.950439453125</v>
      </c>
      <c r="AJ76" s="116">
        <v>8745.02734375</v>
      </c>
      <c r="AK76" s="117">
        <v>2.9614541530609131</v>
      </c>
      <c r="AL76" s="116">
        <v>3124.90771484375</v>
      </c>
      <c r="AM76" s="116">
        <v>9203.6083984375</v>
      </c>
      <c r="AN76" s="117">
        <v>2.9452416896820068</v>
      </c>
      <c r="AO76" s="116">
        <v>4102.927734375</v>
      </c>
      <c r="AP76" s="116">
        <v>10667.5634765625</v>
      </c>
      <c r="AQ76" s="117">
        <v>2.5999882221221924</v>
      </c>
      <c r="AR76" s="116">
        <v>4127.72705078125</v>
      </c>
      <c r="AS76" s="116">
        <v>11076.197265625</v>
      </c>
      <c r="AT76" s="117">
        <v>2.6833648681640625</v>
      </c>
      <c r="AU76" s="116">
        <v>4451.61669921875</v>
      </c>
      <c r="AV76" s="116">
        <v>11884.9970703125</v>
      </c>
      <c r="AW76" s="117">
        <v>2.6698160171508789</v>
      </c>
      <c r="AX76" s="116">
        <v>4939.26708984375</v>
      </c>
      <c r="AY76" s="116">
        <v>12615.5869140625</v>
      </c>
      <c r="AZ76" s="117">
        <v>2.5541415214538574</v>
      </c>
      <c r="BA76" s="116">
        <v>5093.54248046875</v>
      </c>
      <c r="BB76" s="116">
        <v>12233.349609375</v>
      </c>
      <c r="BC76" s="117">
        <v>2.4017369747161865</v>
      </c>
      <c r="BD76" s="116">
        <v>4636.349609375</v>
      </c>
      <c r="BE76" s="116">
        <v>11338.7001953125</v>
      </c>
      <c r="BF76" s="117">
        <v>2.4456093311309814</v>
      </c>
      <c r="BG76" s="116">
        <v>3840.048828125</v>
      </c>
      <c r="BH76" s="116">
        <v>10423.3134765625</v>
      </c>
      <c r="BI76" s="117">
        <v>2.7143700122833252</v>
      </c>
      <c r="BJ76" s="116">
        <v>3476.230712890625</v>
      </c>
      <c r="BK76" s="116">
        <v>10295.806640625</v>
      </c>
      <c r="BL76" s="117">
        <v>2.961773157119751</v>
      </c>
      <c r="BM76" s="116">
        <v>3156.6103515625</v>
      </c>
      <c r="BN76" s="116">
        <v>9448.46875</v>
      </c>
      <c r="BO76" s="117">
        <v>2.9932324886322021</v>
      </c>
      <c r="BP76" s="116">
        <v>3050.7587890625</v>
      </c>
      <c r="BQ76" s="116">
        <v>9301.130859375</v>
      </c>
      <c r="BR76" s="117">
        <v>3.0487926006317139</v>
      </c>
      <c r="BS76" s="116">
        <v>3869.2451171875</v>
      </c>
      <c r="BT76" s="116">
        <v>10122.72265625</v>
      </c>
      <c r="BU76" s="117">
        <v>2.6162009239196777</v>
      </c>
      <c r="BV76" s="116">
        <v>4747.9658203125</v>
      </c>
      <c r="BW76" s="116">
        <v>12270.5126953125</v>
      </c>
      <c r="BX76" s="117">
        <v>2.5843725204467773</v>
      </c>
      <c r="BY76" s="116">
        <v>5231.50244140625</v>
      </c>
      <c r="BZ76" s="116">
        <v>13266.3193359375</v>
      </c>
      <c r="CA76" s="117">
        <v>2.5358526706695557</v>
      </c>
      <c r="CB76" s="116">
        <v>6464.9765625</v>
      </c>
      <c r="CC76" s="116">
        <v>14187.2490234375</v>
      </c>
      <c r="CD76" s="117">
        <v>2.1944780349731445</v>
      </c>
      <c r="CE76" s="116">
        <v>5739.2041015625</v>
      </c>
      <c r="CF76" s="116">
        <v>13046.599609375</v>
      </c>
      <c r="CG76" s="117">
        <v>2.2732419967651367</v>
      </c>
      <c r="CH76" s="116">
        <v>7595.07568359375</v>
      </c>
      <c r="CI76" s="116">
        <v>16948.892578125</v>
      </c>
      <c r="CJ76" s="117">
        <v>2.2315633296966553</v>
      </c>
      <c r="CK76" s="116">
        <v>11131.2734375</v>
      </c>
      <c r="CL76" s="116">
        <v>21875.28515625</v>
      </c>
      <c r="CM76" s="117">
        <v>1.9652096033096313</v>
      </c>
      <c r="CN76" s="116">
        <v>15888.580078125</v>
      </c>
      <c r="CO76" s="116">
        <v>24678.275390625</v>
      </c>
      <c r="CP76" s="117">
        <v>1.5532083511352539</v>
      </c>
      <c r="CQ76" s="116">
        <v>20049.767578125</v>
      </c>
      <c r="CR76" s="116">
        <v>30177.494140625</v>
      </c>
      <c r="CS76" s="117">
        <v>1.505129337310791</v>
      </c>
      <c r="CT76" s="116">
        <v>35346.31640625</v>
      </c>
      <c r="CU76" s="116">
        <v>53098.33203125</v>
      </c>
      <c r="CV76" s="117">
        <v>1.5022310018539429</v>
      </c>
      <c r="CW76" s="116">
        <v>48587.87890625</v>
      </c>
      <c r="CX76" s="116">
        <v>85019.6640625</v>
      </c>
      <c r="CY76" s="117">
        <v>1.7498122453689575</v>
      </c>
      <c r="CZ76" s="116">
        <v>60354.61328125</v>
      </c>
      <c r="DA76" s="116">
        <v>113929.34375</v>
      </c>
      <c r="DB76" s="117">
        <v>1.887665867805481</v>
      </c>
      <c r="DC76" s="116">
        <v>113358.1171875</v>
      </c>
      <c r="DD76" s="116">
        <v>185284.375</v>
      </c>
      <c r="DE76" s="117">
        <v>1.6345046758651733</v>
      </c>
      <c r="DF76" s="116">
        <v>205.80299377441406</v>
      </c>
      <c r="DG76" s="116">
        <v>360.29583740234375</v>
      </c>
      <c r="DH76" s="117">
        <v>1.7506831884384155</v>
      </c>
      <c r="DI76" s="116">
        <v>246.23403930664062</v>
      </c>
      <c r="DJ76" s="116">
        <v>416.59173583984375</v>
      </c>
      <c r="DK76" s="117">
        <v>1.6918526887893677</v>
      </c>
      <c r="DL76" s="116">
        <v>289.145263671875</v>
      </c>
      <c r="DM76" s="116">
        <v>537.572509765625</v>
      </c>
      <c r="DN76" s="117">
        <v>1.8591779470443726</v>
      </c>
      <c r="DO76" s="116">
        <v>328.5262451171875</v>
      </c>
      <c r="DP76" s="116">
        <v>641.17919921875</v>
      </c>
      <c r="DQ76" s="117">
        <v>1.9516832828521729</v>
      </c>
      <c r="DR76" s="116">
        <v>333.79214477539062</v>
      </c>
      <c r="DS76" s="116">
        <v>649.607177734375</v>
      </c>
      <c r="DT76" s="117">
        <v>1.9461427927017212</v>
      </c>
      <c r="DU76" s="116">
        <v>347.9674072265625</v>
      </c>
      <c r="DV76" s="116">
        <v>700.30255126953125</v>
      </c>
      <c r="DW76" s="117">
        <v>2.0125522613525391</v>
      </c>
      <c r="DX76" s="116">
        <v>369.04885864257812</v>
      </c>
      <c r="DY76" s="116">
        <v>759.78045654296875</v>
      </c>
      <c r="DZ76" s="117">
        <v>2.0587530136108398</v>
      </c>
      <c r="EA76" s="116">
        <v>410.67279052734375</v>
      </c>
      <c r="EB76" s="116">
        <v>813.2049560546875</v>
      </c>
      <c r="EC76" s="117">
        <v>1.9801774024963379</v>
      </c>
      <c r="ED76" s="116">
        <v>456.89993286132812</v>
      </c>
      <c r="EE76" s="118">
        <v>932.2901611328125</v>
      </c>
      <c r="EF76" s="119">
        <v>2.0404689311981201</v>
      </c>
      <c r="EG76" s="115">
        <v>507.393310546875</v>
      </c>
      <c r="EH76" s="116">
        <v>1023.9842529296875</v>
      </c>
      <c r="EI76" s="117">
        <v>2.0181272029876709</v>
      </c>
      <c r="EJ76" s="116">
        <v>528.3701171875</v>
      </c>
      <c r="EK76" s="116">
        <v>1148.2705078125</v>
      </c>
      <c r="EL76" s="117">
        <v>2.1732313632965088</v>
      </c>
      <c r="EM76" s="116">
        <v>589.8677978515625</v>
      </c>
      <c r="EN76" s="116">
        <v>1265.3758544921875</v>
      </c>
      <c r="EO76" s="117">
        <v>2.1451854705810547</v>
      </c>
      <c r="EP76" s="116">
        <v>627.2110595703125</v>
      </c>
      <c r="EQ76" s="116">
        <v>1382.3587646484375</v>
      </c>
      <c r="ER76" s="117">
        <v>2.203977108001709</v>
      </c>
      <c r="ES76" s="116">
        <v>728.14752197265625</v>
      </c>
      <c r="ET76" s="116">
        <v>1543.623291015625</v>
      </c>
      <c r="EU76" s="117">
        <v>2.1199321746826172</v>
      </c>
      <c r="EV76" s="116">
        <v>779.0018310546875</v>
      </c>
      <c r="EW76" s="116">
        <v>1677.2022705078125</v>
      </c>
      <c r="EX76" s="117">
        <v>2.1530146598815918</v>
      </c>
      <c r="EY76" s="116">
        <v>833.60064697265625</v>
      </c>
      <c r="EZ76" s="116">
        <v>1822.9300537109375</v>
      </c>
      <c r="FA76" s="117">
        <v>2.186814546585083</v>
      </c>
      <c r="FB76" s="116">
        <v>879.16668701171875</v>
      </c>
      <c r="FC76" s="116">
        <v>1990.1390380859375</v>
      </c>
      <c r="FD76" s="117">
        <v>2.2636651992797852</v>
      </c>
      <c r="FE76" s="116">
        <v>975.57415771484375</v>
      </c>
      <c r="FF76" s="116">
        <v>2135.10546875</v>
      </c>
      <c r="FG76" s="117">
        <v>2.1885628700256348</v>
      </c>
      <c r="FH76" s="116">
        <v>1064.508056640625</v>
      </c>
      <c r="FI76" s="116">
        <v>2288.010009765625</v>
      </c>
      <c r="FJ76" s="117">
        <v>2.1493589878082275</v>
      </c>
      <c r="FK76" s="116">
        <v>1227.4300537109375</v>
      </c>
      <c r="FL76" s="116">
        <v>2497.789306640625</v>
      </c>
      <c r="FM76" s="117">
        <v>2.0349748134613037</v>
      </c>
      <c r="FN76" s="116">
        <v>1430.0302734375</v>
      </c>
      <c r="FO76" s="116">
        <v>2780.0361328125</v>
      </c>
      <c r="FP76" s="117">
        <v>1.944040060043335</v>
      </c>
      <c r="FQ76" s="116">
        <v>1634.1016845703125</v>
      </c>
      <c r="FR76" s="116">
        <v>3069.35205078125</v>
      </c>
      <c r="FS76" s="117">
        <v>1.8783115148544312</v>
      </c>
      <c r="FT76" s="116">
        <v>1795.908203125</v>
      </c>
      <c r="FU76" s="116">
        <v>3339.960693359375</v>
      </c>
      <c r="FV76" s="117">
        <v>1.8597613573074341</v>
      </c>
      <c r="FW76" s="116">
        <v>1982.62353515625</v>
      </c>
      <c r="FX76" s="116">
        <v>3723.3427734375</v>
      </c>
      <c r="FY76" s="117">
        <v>1.8779877424240112</v>
      </c>
      <c r="FZ76" s="116">
        <v>2149.1748046875</v>
      </c>
      <c r="GA76" s="116">
        <v>4186.2724609375</v>
      </c>
      <c r="GB76" s="117">
        <v>1.9478510618209839</v>
      </c>
      <c r="GC76" s="116">
        <v>2497.646240234375</v>
      </c>
      <c r="GD76" s="116">
        <v>4732.1552734375</v>
      </c>
      <c r="GE76" s="117">
        <v>1.8946459293365479</v>
      </c>
      <c r="GF76" s="116">
        <v>2783.70947265625</v>
      </c>
      <c r="GG76" s="116">
        <v>5469.57763671875</v>
      </c>
      <c r="GH76" s="117">
        <v>1.9648522138595581</v>
      </c>
      <c r="GI76" s="116">
        <v>3187.49853515625</v>
      </c>
      <c r="GJ76" s="116">
        <v>6285.5830078125</v>
      </c>
      <c r="GK76" s="117">
        <v>1.971948504447937</v>
      </c>
      <c r="GL76" s="116">
        <v>3850.157470703125</v>
      </c>
      <c r="GM76" s="116">
        <v>6842.58837890625</v>
      </c>
      <c r="GN76" s="117">
        <v>1.7772229909896851</v>
      </c>
      <c r="GO76" s="116">
        <v>4385.6708984375</v>
      </c>
      <c r="GP76" s="116">
        <v>7947.21484375</v>
      </c>
      <c r="GQ76" s="117">
        <v>1.8120864629745483</v>
      </c>
      <c r="GR76" s="116">
        <v>4781.1162109375</v>
      </c>
      <c r="GS76" s="116">
        <v>8965.6298828125</v>
      </c>
      <c r="GT76" s="117">
        <v>1.8752168416976929</v>
      </c>
      <c r="GU76" s="116">
        <v>5552.353515625</v>
      </c>
      <c r="GV76" s="116">
        <v>9971.912109375</v>
      </c>
      <c r="GW76" s="117">
        <v>1.795979380607605</v>
      </c>
      <c r="GX76" s="116">
        <v>6373.85107421875</v>
      </c>
      <c r="GY76" s="116">
        <v>11076.3408203125</v>
      </c>
      <c r="GZ76" s="117">
        <v>1.7377784252166748</v>
      </c>
      <c r="HA76" s="116">
        <v>7351.97216796875</v>
      </c>
      <c r="HB76" s="116">
        <v>12513.25</v>
      </c>
      <c r="HC76" s="117">
        <v>1.7020262479782104</v>
      </c>
      <c r="HD76" s="116">
        <v>8027.80078125</v>
      </c>
      <c r="HE76" s="116">
        <v>14325.1728515625</v>
      </c>
      <c r="HF76" s="117">
        <v>1.7844455242156982</v>
      </c>
      <c r="HG76" s="116">
        <v>8536.3681640625</v>
      </c>
      <c r="HH76" s="116">
        <v>15231.8505859375</v>
      </c>
      <c r="HI76" s="117">
        <v>1.7843478918075562</v>
      </c>
      <c r="HJ76" s="116">
        <v>9087.3486328125</v>
      </c>
      <c r="HK76" s="116">
        <v>16169.46875</v>
      </c>
      <c r="HL76" s="117">
        <v>1.7793384790420532</v>
      </c>
      <c r="HM76" s="116">
        <v>9489.32421875</v>
      </c>
      <c r="HN76" s="116">
        <v>17023.005859375</v>
      </c>
      <c r="HO76" s="117">
        <v>1.793911337852478</v>
      </c>
      <c r="HP76" s="116">
        <v>9830.044921875</v>
      </c>
      <c r="HQ76" s="116">
        <v>17560.822265625</v>
      </c>
      <c r="HR76" s="117">
        <v>1.7864437103271484</v>
      </c>
      <c r="HS76" s="116">
        <v>10124.0224609375</v>
      </c>
      <c r="HT76" s="116">
        <v>18074.755859375</v>
      </c>
      <c r="HU76" s="117">
        <v>1.7853333950042725</v>
      </c>
      <c r="HV76" s="116">
        <v>10649.9091796875</v>
      </c>
      <c r="HW76" s="116">
        <v>19236.818359375</v>
      </c>
      <c r="HX76" s="117">
        <v>1.8062894344329834</v>
      </c>
      <c r="HY76" s="116">
        <v>11257.33203125</v>
      </c>
      <c r="HZ76" s="116">
        <v>20396.744140625</v>
      </c>
      <c r="IA76" s="117">
        <v>1.8118630647659302</v>
      </c>
      <c r="IB76" s="116">
        <v>11743.51953125</v>
      </c>
      <c r="IC76" s="116">
        <v>21032.595703125</v>
      </c>
      <c r="ID76" s="117">
        <v>1.7909959554672241</v>
      </c>
      <c r="IE76" s="116">
        <v>12055.12890625</v>
      </c>
      <c r="IF76" s="116">
        <v>21454.830078125</v>
      </c>
      <c r="IG76" s="117">
        <v>1.7797262668609619</v>
      </c>
      <c r="IH76" s="116">
        <v>12244.3388671875</v>
      </c>
      <c r="II76" s="116">
        <v>21818.875</v>
      </c>
      <c r="IJ76" s="117">
        <v>1.7819561958312988</v>
      </c>
      <c r="IK76" s="116">
        <v>12423.3251953125</v>
      </c>
      <c r="IL76" s="116">
        <v>22084.8203125</v>
      </c>
      <c r="IM76" s="117">
        <v>1.7776899337768555</v>
      </c>
      <c r="IN76" s="115">
        <v>12789.5185546875</v>
      </c>
      <c r="IO76" s="116">
        <v>22732.673828125</v>
      </c>
      <c r="IP76" s="117">
        <v>1.7774456739425659</v>
      </c>
      <c r="IQ76" s="116">
        <v>13111.00390625</v>
      </c>
      <c r="IR76" s="116">
        <v>23152.248046875</v>
      </c>
      <c r="IS76" s="117">
        <v>1.7658638954162598</v>
      </c>
      <c r="IT76" s="116">
        <v>13437.0556640625</v>
      </c>
      <c r="IU76" s="116">
        <v>23890.25</v>
      </c>
      <c r="IV76" s="117">
        <v>1.7779378890991211</v>
      </c>
      <c r="IW76" s="116">
        <v>13838.560546875</v>
      </c>
      <c r="IX76" s="116">
        <v>24555.263671875</v>
      </c>
      <c r="IY76" s="117">
        <v>1.7744088172912598</v>
      </c>
      <c r="IZ76" s="116">
        <v>14229.26171875</v>
      </c>
      <c r="JA76" s="116">
        <v>25557.572265625</v>
      </c>
      <c r="JB76" s="117">
        <v>1.7961277961730957</v>
      </c>
      <c r="JC76" s="116">
        <v>14648.2060546875</v>
      </c>
      <c r="JD76" s="116">
        <v>26402.23828125</v>
      </c>
      <c r="JE76" s="117">
        <v>1.8024213314056396</v>
      </c>
      <c r="JF76" s="116">
        <v>15097.2509765625</v>
      </c>
      <c r="JG76" s="116">
        <v>27133.84765625</v>
      </c>
      <c r="JH76" s="117">
        <v>1.7972707748413086</v>
      </c>
      <c r="JI76" s="116">
        <v>15669.2978515625</v>
      </c>
      <c r="JJ76" s="116">
        <v>27937.083984375</v>
      </c>
      <c r="JK76" s="117">
        <v>1.7829186916351318</v>
      </c>
      <c r="JL76" s="116">
        <v>16228.1982421875</v>
      </c>
      <c r="JM76" s="116">
        <v>29293.048828125</v>
      </c>
      <c r="JN76" s="117">
        <v>1.8050708770751953</v>
      </c>
      <c r="JO76" s="116">
        <v>16651.943359375</v>
      </c>
      <c r="JP76" s="116">
        <v>30087.166015625</v>
      </c>
      <c r="JQ76" s="117">
        <v>1.806826114654541</v>
      </c>
      <c r="JR76" s="116">
        <v>17093.638671875</v>
      </c>
      <c r="JS76" s="116">
        <v>30577.099609375</v>
      </c>
      <c r="JT76" s="117">
        <v>1.7887998819351196</v>
      </c>
      <c r="JU76" s="116">
        <v>18219.697265625</v>
      </c>
      <c r="JV76" s="116">
        <v>32779.57421875</v>
      </c>
      <c r="JW76" s="117">
        <v>1.7991284132003784</v>
      </c>
      <c r="JX76" s="116">
        <v>18765.1328125</v>
      </c>
      <c r="JY76" s="116">
        <v>34076.25</v>
      </c>
      <c r="JZ76" s="117">
        <v>1.815934419631958</v>
      </c>
      <c r="KA76" s="116">
        <v>19142.03125</v>
      </c>
      <c r="KB76" s="116">
        <v>34853.1484375</v>
      </c>
      <c r="KC76" s="117">
        <v>1.8207653760910034</v>
      </c>
      <c r="KD76" s="116">
        <v>19409.96484375</v>
      </c>
      <c r="KE76" s="116">
        <v>34489.2578125</v>
      </c>
      <c r="KF76" s="117">
        <v>1.7768840789794922</v>
      </c>
      <c r="KG76" s="116">
        <v>20338.775390625</v>
      </c>
      <c r="KH76" s="116">
        <v>35637.2421875</v>
      </c>
      <c r="KI76" s="117">
        <v>1.7521822452545166</v>
      </c>
      <c r="KJ76" s="116">
        <v>20723.033203125</v>
      </c>
      <c r="KK76" s="116">
        <v>36940.28515625</v>
      </c>
      <c r="KL76" s="117">
        <v>1.7825713157653809</v>
      </c>
      <c r="KM76" s="116">
        <v>21114.26953125</v>
      </c>
      <c r="KN76" s="116">
        <v>37543.30859375</v>
      </c>
      <c r="KO76" s="117">
        <v>1.7781012058258057</v>
      </c>
      <c r="KP76" s="116">
        <v>21446.03515625</v>
      </c>
      <c r="KQ76" s="116">
        <v>37538.1328125</v>
      </c>
      <c r="KR76" s="117">
        <v>1.7503530979156494</v>
      </c>
      <c r="KS76" s="116">
        <v>21561.4765625</v>
      </c>
      <c r="KT76" s="116">
        <v>37906.99609375</v>
      </c>
      <c r="KU76" s="117">
        <v>1.7580890655517578</v>
      </c>
      <c r="KV76" s="134">
        <v>3.288292407989502</v>
      </c>
      <c r="KW76" s="135">
        <v>3.1071701049804687</v>
      </c>
      <c r="KX76" s="135">
        <v>2.7995343208312988</v>
      </c>
      <c r="KY76" s="135">
        <v>2.6496419906616211</v>
      </c>
      <c r="KZ76" s="135">
        <v>1.805324912071228</v>
      </c>
      <c r="LA76" s="135">
        <v>1.9732166528701782</v>
      </c>
      <c r="LB76" s="135">
        <v>2.1389524936676025</v>
      </c>
      <c r="LC76" s="135">
        <v>1.8859884738922119</v>
      </c>
      <c r="LD76" s="135">
        <v>1.7755893468856812</v>
      </c>
      <c r="LE76" s="135">
        <v>1.7834014892578125</v>
      </c>
      <c r="LF76" s="135">
        <v>1.7996020317077637</v>
      </c>
      <c r="LG76" s="135">
        <v>1.7642593383789063</v>
      </c>
      <c r="LH76" s="135">
        <f t="shared" si="0"/>
        <v>3.0649989446004233</v>
      </c>
      <c r="LI76" s="135">
        <f t="shared" si="1"/>
        <v>2.2274834513664246</v>
      </c>
      <c r="LJ76" s="135">
        <f t="shared" si="2"/>
        <v>1.9434367418289185</v>
      </c>
      <c r="LK76" s="144">
        <f t="shared" si="3"/>
        <v>1.7824209531148274</v>
      </c>
    </row>
    <row r="77" spans="1:323" ht="15" customHeight="1">
      <c r="A77" s="114">
        <v>63</v>
      </c>
      <c r="B77" s="115">
        <v>514.44635009765625</v>
      </c>
      <c r="C77" s="116">
        <v>1652.654541015625</v>
      </c>
      <c r="D77" s="117">
        <v>3.212491512298584</v>
      </c>
      <c r="E77" s="116">
        <v>555.50946044921875</v>
      </c>
      <c r="F77" s="116">
        <v>1852.9931640625</v>
      </c>
      <c r="G77" s="117">
        <v>3.3356645107269287</v>
      </c>
      <c r="H77" s="116">
        <v>695.5576171875</v>
      </c>
      <c r="I77" s="116">
        <v>2141.788818359375</v>
      </c>
      <c r="J77" s="117">
        <v>3.079240083694458</v>
      </c>
      <c r="K77" s="116">
        <v>767.8057861328125</v>
      </c>
      <c r="L77" s="116">
        <v>2508.9140625</v>
      </c>
      <c r="M77" s="117">
        <v>3.267641544342041</v>
      </c>
      <c r="N77" s="116">
        <v>992.9132080078125</v>
      </c>
      <c r="O77" s="116">
        <v>3187.072021484375</v>
      </c>
      <c r="P77" s="117">
        <v>3.2098193168640137</v>
      </c>
      <c r="Q77" s="116">
        <v>1300.204345703125</v>
      </c>
      <c r="R77" s="116">
        <v>3777.248779296875</v>
      </c>
      <c r="S77" s="117">
        <v>2.9051194190979004</v>
      </c>
      <c r="T77" s="116">
        <v>1615.478271484375</v>
      </c>
      <c r="U77" s="116">
        <v>4917.572265625</v>
      </c>
      <c r="V77" s="117">
        <v>3.0440349578857422</v>
      </c>
      <c r="W77" s="116">
        <v>2277.09326171875</v>
      </c>
      <c r="X77" s="116">
        <v>6399.708984375</v>
      </c>
      <c r="Y77" s="117">
        <v>2.8104729652404785</v>
      </c>
      <c r="Z77" s="116">
        <v>2365.304443359375</v>
      </c>
      <c r="AA77" s="116">
        <v>6483.9912109375</v>
      </c>
      <c r="AB77" s="117">
        <v>2.7412924766540527</v>
      </c>
      <c r="AC77" s="116">
        <v>2397.998046875</v>
      </c>
      <c r="AD77" s="116">
        <v>6956.96337890625</v>
      </c>
      <c r="AE77" s="117">
        <v>2.9011547565460205</v>
      </c>
      <c r="AF77" s="116">
        <v>2575.382568359375</v>
      </c>
      <c r="AG77" s="116">
        <v>7983.5595703125</v>
      </c>
      <c r="AH77" s="117">
        <v>3.0999510288238525</v>
      </c>
      <c r="AI77" s="116">
        <v>3013.851318359375</v>
      </c>
      <c r="AJ77" s="116">
        <v>8900.7548828125</v>
      </c>
      <c r="AK77" s="117">
        <v>2.9532825946807861</v>
      </c>
      <c r="AL77" s="116">
        <v>3187.37939453125</v>
      </c>
      <c r="AM77" s="116">
        <v>9367.0615234375</v>
      </c>
      <c r="AN77" s="117">
        <v>2.9387972354888916</v>
      </c>
      <c r="AO77" s="116">
        <v>4200.759765625</v>
      </c>
      <c r="AP77" s="116">
        <v>10843.6708984375</v>
      </c>
      <c r="AQ77" s="117">
        <v>2.5813593864440918</v>
      </c>
      <c r="AR77" s="116">
        <v>4221.23095703125</v>
      </c>
      <c r="AS77" s="116">
        <v>11262.736328125</v>
      </c>
      <c r="AT77" s="117">
        <v>2.668116569519043</v>
      </c>
      <c r="AU77" s="116">
        <v>4551.40185546875</v>
      </c>
      <c r="AV77" s="116">
        <v>12084.556640625</v>
      </c>
      <c r="AW77" s="117">
        <v>2.6551284790039062</v>
      </c>
      <c r="AX77" s="116">
        <v>5048.2939453125</v>
      </c>
      <c r="AY77" s="116">
        <v>12821.5888671875</v>
      </c>
      <c r="AZ77" s="117">
        <v>2.5397865772247314</v>
      </c>
      <c r="BA77" s="116">
        <v>5205.9091796875</v>
      </c>
      <c r="BB77" s="116">
        <v>12424.8056640625</v>
      </c>
      <c r="BC77" s="117">
        <v>2.3866734504699707</v>
      </c>
      <c r="BD77" s="116">
        <v>4733.5205078125</v>
      </c>
      <c r="BE77" s="116">
        <v>11518.5390625</v>
      </c>
      <c r="BF77" s="117">
        <v>2.4333980083465576</v>
      </c>
      <c r="BG77" s="116">
        <v>3913.536376953125</v>
      </c>
      <c r="BH77" s="116">
        <v>10600.255859375</v>
      </c>
      <c r="BI77" s="117">
        <v>2.7086131572723389</v>
      </c>
      <c r="BJ77" s="116">
        <v>3538.121826171875</v>
      </c>
      <c r="BK77" s="116">
        <v>10479.2939453125</v>
      </c>
      <c r="BL77" s="117">
        <v>2.9618239402770996</v>
      </c>
      <c r="BM77" s="116">
        <v>3211.520263671875</v>
      </c>
      <c r="BN77" s="116">
        <v>9617.7861328125</v>
      </c>
      <c r="BO77" s="117">
        <v>2.994776725769043</v>
      </c>
      <c r="BP77" s="116">
        <v>3104.18798828125</v>
      </c>
      <c r="BQ77" s="116">
        <v>9469.345703125</v>
      </c>
      <c r="BR77" s="117">
        <v>3.050506591796875</v>
      </c>
      <c r="BS77" s="116">
        <v>3952.284423828125</v>
      </c>
      <c r="BT77" s="116">
        <v>10290.619140625</v>
      </c>
      <c r="BU77" s="117">
        <v>2.6037142276763916</v>
      </c>
      <c r="BV77" s="116">
        <v>4842.53515625</v>
      </c>
      <c r="BW77" s="116">
        <v>12472.552734375</v>
      </c>
      <c r="BX77" s="117">
        <v>2.5756247043609619</v>
      </c>
      <c r="BY77" s="116">
        <v>5331.10400390625</v>
      </c>
      <c r="BZ77" s="116">
        <v>13482.1396484375</v>
      </c>
      <c r="CA77" s="117">
        <v>2.5289583206176758</v>
      </c>
      <c r="CB77" s="116">
        <v>6598.68017578125</v>
      </c>
      <c r="CC77" s="116">
        <v>14394.1552734375</v>
      </c>
      <c r="CD77" s="117">
        <v>2.1813688278198242</v>
      </c>
      <c r="CE77" s="116">
        <v>5857.12109375</v>
      </c>
      <c r="CF77" s="116">
        <v>13242.505859375</v>
      </c>
      <c r="CG77" s="117">
        <v>2.2609241008758545</v>
      </c>
      <c r="CH77" s="116">
        <v>7742.9697265625</v>
      </c>
      <c r="CI77" s="116">
        <v>17199.69921875</v>
      </c>
      <c r="CJ77" s="117">
        <v>2.2213311195373535</v>
      </c>
      <c r="CK77" s="116">
        <v>11356.3310546875</v>
      </c>
      <c r="CL77" s="116">
        <v>22162.615234375</v>
      </c>
      <c r="CM77" s="117">
        <v>1.9515647888183594</v>
      </c>
      <c r="CN77" s="116">
        <v>15904.529296875</v>
      </c>
      <c r="CO77" s="116">
        <v>24915.46484375</v>
      </c>
      <c r="CP77" s="117">
        <v>1.5665640830993652</v>
      </c>
      <c r="CQ77" s="116">
        <v>20547.900390625</v>
      </c>
      <c r="CR77" s="116">
        <v>30444.408203125</v>
      </c>
      <c r="CS77" s="117">
        <v>1.4816310405731201</v>
      </c>
      <c r="CT77" s="116">
        <v>35541.67578125</v>
      </c>
      <c r="CU77" s="116">
        <v>53575.171875</v>
      </c>
      <c r="CV77" s="117">
        <v>1.5073901414871216</v>
      </c>
      <c r="CW77" s="116">
        <v>49647.16796875</v>
      </c>
      <c r="CX77" s="116">
        <v>85989.9296875</v>
      </c>
      <c r="CY77" s="117">
        <v>1.7320208549499512</v>
      </c>
      <c r="CZ77" s="116">
        <v>61766.91796875</v>
      </c>
      <c r="DA77" s="116">
        <v>115358.234375</v>
      </c>
      <c r="DB77" s="117">
        <v>1.8676378726959229</v>
      </c>
      <c r="DC77" s="116">
        <v>114698.71875</v>
      </c>
      <c r="DD77" s="116">
        <v>187209.1875</v>
      </c>
      <c r="DE77" s="117">
        <v>1.6321820020675659</v>
      </c>
      <c r="DF77" s="116">
        <v>210.33509826660156</v>
      </c>
      <c r="DG77" s="116">
        <v>364.40994262695312</v>
      </c>
      <c r="DH77" s="117">
        <v>1.7325208187103271</v>
      </c>
      <c r="DI77" s="116">
        <v>250.33985900878906</v>
      </c>
      <c r="DJ77" s="116">
        <v>421.1397705078125</v>
      </c>
      <c r="DK77" s="117">
        <v>1.68227219581604</v>
      </c>
      <c r="DL77" s="116">
        <v>293.49771118164062</v>
      </c>
      <c r="DM77" s="116">
        <v>544.22735595703125</v>
      </c>
      <c r="DN77" s="117">
        <v>1.8542814254760742</v>
      </c>
      <c r="DO77" s="116">
        <v>335.78646850585937</v>
      </c>
      <c r="DP77" s="116">
        <v>649.53143310546875</v>
      </c>
      <c r="DQ77" s="117">
        <v>1.9343585968017578</v>
      </c>
      <c r="DR77" s="116">
        <v>341.14190673828125</v>
      </c>
      <c r="DS77" s="116">
        <v>658.04364013671875</v>
      </c>
      <c r="DT77" s="117">
        <v>1.9289439916610718</v>
      </c>
      <c r="DU77" s="116">
        <v>355.65322875976562</v>
      </c>
      <c r="DV77" s="116">
        <v>709.7215576171875</v>
      </c>
      <c r="DW77" s="117">
        <v>1.9955437183380127</v>
      </c>
      <c r="DX77" s="116">
        <v>377.11224365234375</v>
      </c>
      <c r="DY77" s="116">
        <v>770.232177734375</v>
      </c>
      <c r="DZ77" s="117">
        <v>2.0424480438232422</v>
      </c>
      <c r="EA77" s="116">
        <v>419.53713989257812</v>
      </c>
      <c r="EB77" s="116">
        <v>823.964599609375</v>
      </c>
      <c r="EC77" s="117">
        <v>1.9639848470687866</v>
      </c>
      <c r="ED77" s="116">
        <v>466.32864379882813</v>
      </c>
      <c r="EE77" s="118">
        <v>945.01123046875</v>
      </c>
      <c r="EF77" s="119">
        <v>2.0264918804168701</v>
      </c>
      <c r="EG77" s="115">
        <v>518.6834716796875</v>
      </c>
      <c r="EH77" s="116">
        <v>1037.7943115234375</v>
      </c>
      <c r="EI77" s="117">
        <v>2.000823974609375</v>
      </c>
      <c r="EJ77" s="116">
        <v>539.919921875</v>
      </c>
      <c r="EK77" s="116">
        <v>1164.869140625</v>
      </c>
      <c r="EL77" s="117">
        <v>2.1574850082397461</v>
      </c>
      <c r="EM77" s="116">
        <v>601.7659912109375</v>
      </c>
      <c r="EN77" s="116">
        <v>1283.47265625</v>
      </c>
      <c r="EO77" s="117">
        <v>2.1328434944152832</v>
      </c>
      <c r="EP77" s="116">
        <v>640.1142578125</v>
      </c>
      <c r="EQ77" s="116">
        <v>1402.5946044921875</v>
      </c>
      <c r="ER77" s="117">
        <v>2.1911628246307373</v>
      </c>
      <c r="ES77" s="116">
        <v>744.17254638671875</v>
      </c>
      <c r="ET77" s="116">
        <v>1565.4473876953125</v>
      </c>
      <c r="EU77" s="117">
        <v>2.1036081314086914</v>
      </c>
      <c r="EV77" s="116">
        <v>798.3892822265625</v>
      </c>
      <c r="EW77" s="116">
        <v>1701.2177734375</v>
      </c>
      <c r="EX77" s="117">
        <v>2.130812406539917</v>
      </c>
      <c r="EY77" s="116">
        <v>851.69512939453125</v>
      </c>
      <c r="EZ77" s="116">
        <v>1849.4259033203125</v>
      </c>
      <c r="FA77" s="117">
        <v>2.1714646816253662</v>
      </c>
      <c r="FB77" s="116">
        <v>899.77935791015625</v>
      </c>
      <c r="FC77" s="116">
        <v>2019.8890380859375</v>
      </c>
      <c r="FD77" s="117">
        <v>2.2448716163635254</v>
      </c>
      <c r="FE77" s="116">
        <v>999.2503662109375</v>
      </c>
      <c r="FF77" s="116">
        <v>2166.126708984375</v>
      </c>
      <c r="FG77" s="117">
        <v>2.1677517890930176</v>
      </c>
      <c r="FH77" s="116">
        <v>1091.2901611328125</v>
      </c>
      <c r="FI77" s="116">
        <v>2320.718505859375</v>
      </c>
      <c r="FJ77" s="117">
        <v>2.1265823841094971</v>
      </c>
      <c r="FK77" s="116">
        <v>1255.318115234375</v>
      </c>
      <c r="FL77" s="116">
        <v>2531.74755859375</v>
      </c>
      <c r="FM77" s="117">
        <v>2.016817569732666</v>
      </c>
      <c r="FN77" s="116">
        <v>1454.955810546875</v>
      </c>
      <c r="FO77" s="116">
        <v>2816.184814453125</v>
      </c>
      <c r="FP77" s="117">
        <v>1.9355809688568115</v>
      </c>
      <c r="FQ77" s="116">
        <v>1667.6546630859375</v>
      </c>
      <c r="FR77" s="116">
        <v>3107.688720703125</v>
      </c>
      <c r="FS77" s="117">
        <v>1.8635085821151733</v>
      </c>
      <c r="FT77" s="116">
        <v>1828.1004638671875</v>
      </c>
      <c r="FU77" s="116">
        <v>3381.255126953125</v>
      </c>
      <c r="FV77" s="117">
        <v>1.8496003150939941</v>
      </c>
      <c r="FW77" s="116">
        <v>2022.3375244140625</v>
      </c>
      <c r="FX77" s="116">
        <v>3769.85205078125</v>
      </c>
      <c r="FY77" s="117">
        <v>1.864106297492981</v>
      </c>
      <c r="FZ77" s="116">
        <v>2194.759033203125</v>
      </c>
      <c r="GA77" s="116">
        <v>4240.7158203125</v>
      </c>
      <c r="GB77" s="117">
        <v>1.9322011470794678</v>
      </c>
      <c r="GC77" s="116">
        <v>2550.943115234375</v>
      </c>
      <c r="GD77" s="116">
        <v>4791.830078125</v>
      </c>
      <c r="GE77" s="117">
        <v>1.878454327583313</v>
      </c>
      <c r="GF77" s="116">
        <v>2842.746337890625</v>
      </c>
      <c r="GG77" s="116">
        <v>5541.3759765625</v>
      </c>
      <c r="GH77" s="117">
        <v>1.9493037462234497</v>
      </c>
      <c r="GI77" s="116">
        <v>3265.685302734375</v>
      </c>
      <c r="GJ77" s="116">
        <v>6368.267578125</v>
      </c>
      <c r="GK77" s="117">
        <v>1.9500554800033569</v>
      </c>
      <c r="GL77" s="116">
        <v>3924.43359375</v>
      </c>
      <c r="GM77" s="116">
        <v>6922.462890625</v>
      </c>
      <c r="GN77" s="117">
        <v>1.763939380645752</v>
      </c>
      <c r="GO77" s="116">
        <v>4458.45556640625</v>
      </c>
      <c r="GP77" s="116">
        <v>8042.498046875</v>
      </c>
      <c r="GQ77" s="117">
        <v>1.8038753271102905</v>
      </c>
      <c r="GR77" s="116">
        <v>4869.04296875</v>
      </c>
      <c r="GS77" s="116">
        <v>9077.5419921875</v>
      </c>
      <c r="GT77" s="117">
        <v>1.8643380403518677</v>
      </c>
      <c r="GU77" s="116">
        <v>5655.02099609375</v>
      </c>
      <c r="GV77" s="116">
        <v>10089.9765625</v>
      </c>
      <c r="GW77" s="117">
        <v>1.7842509746551514</v>
      </c>
      <c r="GX77" s="116">
        <v>6476.17236328125</v>
      </c>
      <c r="GY77" s="116">
        <v>11202.0625</v>
      </c>
      <c r="GZ77" s="117">
        <v>1.7297351360321045</v>
      </c>
      <c r="HA77" s="116">
        <v>7420.4169921875</v>
      </c>
      <c r="HB77" s="116">
        <v>12651.8251953125</v>
      </c>
      <c r="HC77" s="117">
        <v>1.7050019502639771</v>
      </c>
      <c r="HD77" s="116">
        <v>8181.794921875</v>
      </c>
      <c r="HE77" s="116">
        <v>14493.349609375</v>
      </c>
      <c r="HF77" s="117">
        <v>1.7714143991470337</v>
      </c>
      <c r="HG77" s="116">
        <v>8728.26953125</v>
      </c>
      <c r="HH77" s="116">
        <v>15410.1943359375</v>
      </c>
      <c r="HI77" s="117">
        <v>1.7655497789382935</v>
      </c>
      <c r="HJ77" s="116">
        <v>9248.1357421875</v>
      </c>
      <c r="HK77" s="116">
        <v>16358.7109375</v>
      </c>
      <c r="HL77" s="117">
        <v>1.7688658237457275</v>
      </c>
      <c r="HM77" s="116">
        <v>9659.962890625</v>
      </c>
      <c r="HN77" s="116">
        <v>17224.3203125</v>
      </c>
      <c r="HO77" s="117">
        <v>1.7830628156661987</v>
      </c>
      <c r="HP77" s="116">
        <v>9999.345703125</v>
      </c>
      <c r="HQ77" s="116">
        <v>17767.46484375</v>
      </c>
      <c r="HR77" s="117">
        <v>1.7768627405166626</v>
      </c>
      <c r="HS77" s="116">
        <v>10290.51953125</v>
      </c>
      <c r="HT77" s="116">
        <v>18287.3984375</v>
      </c>
      <c r="HU77" s="117">
        <v>1.777111291885376</v>
      </c>
      <c r="HV77" s="116">
        <v>10836.279296875</v>
      </c>
      <c r="HW77" s="116">
        <v>19466.38671875</v>
      </c>
      <c r="HX77" s="117">
        <v>1.7964087724685669</v>
      </c>
      <c r="HY77" s="116">
        <v>11445.8623046875</v>
      </c>
      <c r="HZ77" s="116">
        <v>20641.20703125</v>
      </c>
      <c r="IA77" s="117">
        <v>1.8033771514892578</v>
      </c>
      <c r="IB77" s="116">
        <v>11932.07421875</v>
      </c>
      <c r="IC77" s="116">
        <v>21281.111328125</v>
      </c>
      <c r="ID77" s="117">
        <v>1.7835215330123901</v>
      </c>
      <c r="IE77" s="116">
        <v>12255.7998046875</v>
      </c>
      <c r="IF77" s="116">
        <v>21706.173828125</v>
      </c>
      <c r="IG77" s="117">
        <v>1.7710940837860107</v>
      </c>
      <c r="IH77" s="116">
        <v>12455.8720703125</v>
      </c>
      <c r="II77" s="116">
        <v>22074.79296875</v>
      </c>
      <c r="IJ77" s="117">
        <v>1.7722398042678833</v>
      </c>
      <c r="IK77" s="116">
        <v>12640.8466796875</v>
      </c>
      <c r="IL77" s="116">
        <v>22343.005859375</v>
      </c>
      <c r="IM77" s="117">
        <v>1.7675244808197021</v>
      </c>
      <c r="IN77" s="115">
        <v>13013.4775390625</v>
      </c>
      <c r="IO77" s="116">
        <v>22998.400390625</v>
      </c>
      <c r="IP77" s="117">
        <v>1.7672755718231201</v>
      </c>
      <c r="IQ77" s="116">
        <v>13356.876953125</v>
      </c>
      <c r="IR77" s="116">
        <v>23420.330078125</v>
      </c>
      <c r="IS77" s="117">
        <v>1.75342857837677</v>
      </c>
      <c r="IT77" s="116">
        <v>13689.4580078125</v>
      </c>
      <c r="IU77" s="116">
        <v>24169.353515625</v>
      </c>
      <c r="IV77" s="117">
        <v>1.7655450105667114</v>
      </c>
      <c r="IW77" s="116">
        <v>14077.341796875</v>
      </c>
      <c r="IX77" s="116">
        <v>24841.65625</v>
      </c>
      <c r="IY77" s="117">
        <v>1.7646553516387939</v>
      </c>
      <c r="IZ77" s="116">
        <v>14454.20703125</v>
      </c>
      <c r="JA77" s="116">
        <v>25860.69921875</v>
      </c>
      <c r="JB77" s="117">
        <v>1.789146900177002</v>
      </c>
      <c r="JC77" s="116">
        <v>14873.1240234375</v>
      </c>
      <c r="JD77" s="116">
        <v>26716.892578125</v>
      </c>
      <c r="JE77" s="117">
        <v>1.7963201999664307</v>
      </c>
      <c r="JF77" s="116">
        <v>15358.767578125</v>
      </c>
      <c r="JG77" s="116">
        <v>27455.67578125</v>
      </c>
      <c r="JH77" s="117">
        <v>1.787622332572937</v>
      </c>
      <c r="JI77" s="116">
        <v>15934.2158203125</v>
      </c>
      <c r="JJ77" s="116">
        <v>28265.0859375</v>
      </c>
      <c r="JK77" s="117">
        <v>1.7738611698150635</v>
      </c>
      <c r="JL77" s="116">
        <v>16498.759765625</v>
      </c>
      <c r="JM77" s="116">
        <v>29642.490234375</v>
      </c>
      <c r="JN77" s="117">
        <v>1.7966495752334595</v>
      </c>
      <c r="JO77" s="116">
        <v>16914.037109375</v>
      </c>
      <c r="JP77" s="116">
        <v>30446.7421875</v>
      </c>
      <c r="JQ77" s="117">
        <v>1.8000872135162354</v>
      </c>
      <c r="JR77" s="116">
        <v>17354.462890625</v>
      </c>
      <c r="JS77" s="116">
        <v>30938.005859375</v>
      </c>
      <c r="JT77" s="117">
        <v>1.7827118635177612</v>
      </c>
      <c r="JU77" s="116">
        <v>18480.609375</v>
      </c>
      <c r="JV77" s="116">
        <v>33169.55859375</v>
      </c>
      <c r="JW77" s="117">
        <v>1.794830322265625</v>
      </c>
      <c r="JX77" s="116">
        <v>19020.111328125</v>
      </c>
      <c r="JY77" s="116">
        <v>34486.62890625</v>
      </c>
      <c r="JZ77" s="117">
        <v>1.8131664991378784</v>
      </c>
      <c r="KA77" s="116">
        <v>19423.587890625</v>
      </c>
      <c r="KB77" s="116">
        <v>35273.99609375</v>
      </c>
      <c r="KC77" s="117">
        <v>1.8160392045974731</v>
      </c>
      <c r="KD77" s="116">
        <v>19657.119140625</v>
      </c>
      <c r="KE77" s="116">
        <v>34893.49609375</v>
      </c>
      <c r="KF77" s="117">
        <v>1.7751072645187378</v>
      </c>
      <c r="KG77" s="116">
        <v>20608.8984375</v>
      </c>
      <c r="KH77" s="116">
        <v>36047.05078125</v>
      </c>
      <c r="KI77" s="117">
        <v>1.7491012811660767</v>
      </c>
      <c r="KJ77" s="116">
        <v>20988.408203125</v>
      </c>
      <c r="KK77" s="116">
        <v>37374.9921875</v>
      </c>
      <c r="KL77" s="117">
        <v>1.7807444334030151</v>
      </c>
      <c r="KM77" s="116">
        <v>21366.376953125</v>
      </c>
      <c r="KN77" s="116">
        <v>37983.92578125</v>
      </c>
      <c r="KO77" s="117">
        <v>1.7777429819107056</v>
      </c>
      <c r="KP77" s="116">
        <v>21689.4453125</v>
      </c>
      <c r="KQ77" s="116">
        <v>37969.76953125</v>
      </c>
      <c r="KR77" s="117">
        <v>1.7506104707717896</v>
      </c>
      <c r="KS77" s="116">
        <v>21804.2734375</v>
      </c>
      <c r="KT77" s="116">
        <v>38345.4921875</v>
      </c>
      <c r="KU77" s="117">
        <v>1.7586227655410767</v>
      </c>
      <c r="KV77" s="134">
        <v>3.2740778923034668</v>
      </c>
      <c r="KW77" s="135">
        <v>3.1011710166931152</v>
      </c>
      <c r="KX77" s="135">
        <v>2.7889342308044434</v>
      </c>
      <c r="KY77" s="135">
        <v>2.6425457000732422</v>
      </c>
      <c r="KZ77" s="135">
        <v>1.7953766584396362</v>
      </c>
      <c r="LA77" s="135">
        <v>1.9586633443832397</v>
      </c>
      <c r="LB77" s="135">
        <v>2.1221494674682617</v>
      </c>
      <c r="LC77" s="135">
        <v>1.8719382286071777</v>
      </c>
      <c r="LD77" s="135">
        <v>1.7658263444900513</v>
      </c>
      <c r="LE77" s="135">
        <v>1.7737808227539063</v>
      </c>
      <c r="LF77" s="135">
        <v>1.7936395406723022</v>
      </c>
      <c r="LG77" s="135">
        <v>1.7633644342422485</v>
      </c>
      <c r="LH77" s="135">
        <f t="shared" si="0"/>
        <v>3.0547277132670083</v>
      </c>
      <c r="LI77" s="135">
        <f t="shared" si="1"/>
        <v>2.2189611792564392</v>
      </c>
      <c r="LJ77" s="135">
        <f t="shared" si="2"/>
        <v>1.9296443462371826</v>
      </c>
      <c r="LK77" s="144">
        <f t="shared" si="3"/>
        <v>1.7769282658894856</v>
      </c>
    </row>
    <row r="78" spans="1:323" ht="15" customHeight="1">
      <c r="A78" s="114">
        <v>64</v>
      </c>
      <c r="B78" s="115">
        <v>528.1455078125</v>
      </c>
      <c r="C78" s="116">
        <v>1684.0830078125</v>
      </c>
      <c r="D78" s="117">
        <v>3.1886723041534424</v>
      </c>
      <c r="E78" s="116">
        <v>567.305908203125</v>
      </c>
      <c r="F78" s="116">
        <v>1888.8720703125</v>
      </c>
      <c r="G78" s="117">
        <v>3.329547643661499</v>
      </c>
      <c r="H78" s="116">
        <v>709.21978759765625</v>
      </c>
      <c r="I78" s="116">
        <v>2181.774169921875</v>
      </c>
      <c r="J78" s="117">
        <v>3.0763018131256104</v>
      </c>
      <c r="K78" s="116">
        <v>782.98431396484375</v>
      </c>
      <c r="L78" s="116">
        <v>2557.0693359375</v>
      </c>
      <c r="M78" s="117">
        <v>3.2657990455627441</v>
      </c>
      <c r="N78" s="116">
        <v>1012.5844116210937</v>
      </c>
      <c r="O78" s="116">
        <v>3247.750244140625</v>
      </c>
      <c r="P78" s="117">
        <v>3.2073872089385986</v>
      </c>
      <c r="Q78" s="116">
        <v>1333.247802734375</v>
      </c>
      <c r="R78" s="116">
        <v>3845.60009765625</v>
      </c>
      <c r="S78" s="117">
        <v>2.8843851089477539</v>
      </c>
      <c r="T78" s="116">
        <v>1648.390869140625</v>
      </c>
      <c r="U78" s="116">
        <v>5008.8447265625</v>
      </c>
      <c r="V78" s="117">
        <v>3.0386269092559814</v>
      </c>
      <c r="W78" s="116">
        <v>2326.00439453125</v>
      </c>
      <c r="X78" s="116">
        <v>6513.55126953125</v>
      </c>
      <c r="Y78" s="117">
        <v>2.8003177642822266</v>
      </c>
      <c r="Z78" s="116">
        <v>2421.16455078125</v>
      </c>
      <c r="AA78" s="116">
        <v>6597.62890625</v>
      </c>
      <c r="AB78" s="117">
        <v>2.7249815464019775</v>
      </c>
      <c r="AC78" s="116">
        <v>2447.40869140625</v>
      </c>
      <c r="AD78" s="116">
        <v>7082.9208984375</v>
      </c>
      <c r="AE78" s="117">
        <v>2.8940491676330566</v>
      </c>
      <c r="AF78" s="116">
        <v>2619.87841796875</v>
      </c>
      <c r="AG78" s="116">
        <v>8133.1748046875</v>
      </c>
      <c r="AH78" s="117">
        <v>3.1044092178344727</v>
      </c>
      <c r="AI78" s="116">
        <v>3078.2431640625</v>
      </c>
      <c r="AJ78" s="116">
        <v>9063.39453125</v>
      </c>
      <c r="AK78" s="117">
        <v>2.9443399906158447</v>
      </c>
      <c r="AL78" s="116">
        <v>3253.9599609375</v>
      </c>
      <c r="AM78" s="116">
        <v>9537.8046875</v>
      </c>
      <c r="AN78" s="117">
        <v>2.9311378002166748</v>
      </c>
      <c r="AO78" s="116">
        <v>4301.5888671875</v>
      </c>
      <c r="AP78" s="116">
        <v>11026.8017578125</v>
      </c>
      <c r="AQ78" s="117">
        <v>2.5634253025054932</v>
      </c>
      <c r="AR78" s="116">
        <v>4317.50830078125</v>
      </c>
      <c r="AS78" s="116">
        <v>11457.0029296875</v>
      </c>
      <c r="AT78" s="117">
        <v>2.6536145210266113</v>
      </c>
      <c r="AU78" s="116">
        <v>4654.107421875</v>
      </c>
      <c r="AV78" s="116">
        <v>12292.3916015625</v>
      </c>
      <c r="AW78" s="117">
        <v>2.6411919593811035</v>
      </c>
      <c r="AX78" s="116">
        <v>5160.2919921875</v>
      </c>
      <c r="AY78" s="116">
        <v>13035.96484375</v>
      </c>
      <c r="AZ78" s="117">
        <v>2.5262067317962646</v>
      </c>
      <c r="BA78" s="116">
        <v>5321.3857421875</v>
      </c>
      <c r="BB78" s="116">
        <v>12623.734375</v>
      </c>
      <c r="BC78" s="117">
        <v>2.3722643852233887</v>
      </c>
      <c r="BD78" s="116">
        <v>4834.236328125</v>
      </c>
      <c r="BE78" s="116">
        <v>11705.6220703125</v>
      </c>
      <c r="BF78" s="117">
        <v>2.4214005470275879</v>
      </c>
      <c r="BG78" s="116">
        <v>3991.30078125</v>
      </c>
      <c r="BH78" s="116">
        <v>10784.9287109375</v>
      </c>
      <c r="BI78" s="117">
        <v>2.70210862159729</v>
      </c>
      <c r="BJ78" s="116">
        <v>3604.90087890625</v>
      </c>
      <c r="BK78" s="116">
        <v>10671.1884765625</v>
      </c>
      <c r="BL78" s="117">
        <v>2.9601891040802002</v>
      </c>
      <c r="BM78" s="116">
        <v>3270.550048828125</v>
      </c>
      <c r="BN78" s="116">
        <v>9794.9287109375</v>
      </c>
      <c r="BO78" s="117">
        <v>2.9948873519897461</v>
      </c>
      <c r="BP78" s="116">
        <v>3161.178955078125</v>
      </c>
      <c r="BQ78" s="116">
        <v>9645.373046875</v>
      </c>
      <c r="BR78" s="117">
        <v>3.0511949062347412</v>
      </c>
      <c r="BS78" s="116">
        <v>4037.861083984375</v>
      </c>
      <c r="BT78" s="116">
        <v>10465.5009765625</v>
      </c>
      <c r="BU78" s="117">
        <v>2.5918426513671875</v>
      </c>
      <c r="BV78" s="116">
        <v>4940.1171875</v>
      </c>
      <c r="BW78" s="116">
        <v>12683.150390625</v>
      </c>
      <c r="BX78" s="117">
        <v>2.5673785209655762</v>
      </c>
      <c r="BY78" s="116">
        <v>5434.7001953125</v>
      </c>
      <c r="BZ78" s="116">
        <v>13707.12890625</v>
      </c>
      <c r="CA78" s="117">
        <v>2.5221500396728516</v>
      </c>
      <c r="CB78" s="116">
        <v>6733.48388671875</v>
      </c>
      <c r="CC78" s="116">
        <v>14608.826171875</v>
      </c>
      <c r="CD78" s="117">
        <v>2.169579029083252</v>
      </c>
      <c r="CE78" s="116">
        <v>5976.46142578125</v>
      </c>
      <c r="CF78" s="116">
        <v>13446.001953125</v>
      </c>
      <c r="CG78" s="117">
        <v>2.2498266696929932</v>
      </c>
      <c r="CH78" s="116">
        <v>7890.74072265625</v>
      </c>
      <c r="CI78" s="116">
        <v>17460.333984375</v>
      </c>
      <c r="CJ78" s="117">
        <v>2.2127623558044434</v>
      </c>
      <c r="CK78" s="116">
        <v>11577.6484375</v>
      </c>
      <c r="CL78" s="116">
        <v>22459.70703125</v>
      </c>
      <c r="CM78" s="117">
        <v>1.9399195909500122</v>
      </c>
      <c r="CN78" s="116">
        <v>15904.53515625</v>
      </c>
      <c r="CO78" s="116">
        <v>25165.767578125</v>
      </c>
      <c r="CP78" s="117">
        <v>1.5823013782501221</v>
      </c>
      <c r="CQ78" s="116">
        <v>21001.220703125</v>
      </c>
      <c r="CR78" s="116">
        <v>30712.873046875</v>
      </c>
      <c r="CS78" s="117">
        <v>1.4624327421188354</v>
      </c>
      <c r="CT78" s="116">
        <v>35593.71875</v>
      </c>
      <c r="CU78" s="116">
        <v>54075.05078125</v>
      </c>
      <c r="CV78" s="117">
        <v>1.5192301273345947</v>
      </c>
      <c r="CW78" s="116">
        <v>50675.7890625</v>
      </c>
      <c r="CX78" s="116">
        <v>86985.0859375</v>
      </c>
      <c r="CY78" s="117">
        <v>1.7165018320083618</v>
      </c>
      <c r="CZ78" s="116">
        <v>63183.59765625</v>
      </c>
      <c r="DA78" s="116">
        <v>116827.21875</v>
      </c>
      <c r="DB78" s="117">
        <v>1.8490117788314819</v>
      </c>
      <c r="DC78" s="116">
        <v>115505.578125</v>
      </c>
      <c r="DD78" s="116">
        <v>189210.734375</v>
      </c>
      <c r="DE78" s="117">
        <v>1.6381090879440308</v>
      </c>
      <c r="DF78" s="116">
        <v>214.80145263671875</v>
      </c>
      <c r="DG78" s="116">
        <v>368.62759399414062</v>
      </c>
      <c r="DH78" s="117">
        <v>1.7161318063735962</v>
      </c>
      <c r="DI78" s="116">
        <v>254.09872436523437</v>
      </c>
      <c r="DJ78" s="116">
        <v>425.83114624023437</v>
      </c>
      <c r="DK78" s="117">
        <v>1.6758491992950439</v>
      </c>
      <c r="DL78" s="116">
        <v>297.59780883789062</v>
      </c>
      <c r="DM78" s="116">
        <v>551.13458251953125</v>
      </c>
      <c r="DN78" s="117">
        <v>1.8519443273544312</v>
      </c>
      <c r="DO78" s="116">
        <v>343.13775634765625</v>
      </c>
      <c r="DP78" s="116">
        <v>658.1446533203125</v>
      </c>
      <c r="DQ78" s="117">
        <v>1.9180186986923218</v>
      </c>
      <c r="DR78" s="116">
        <v>348.6009521484375</v>
      </c>
      <c r="DS78" s="116">
        <v>666.74310302734375</v>
      </c>
      <c r="DT78" s="117">
        <v>1.9126255512237549</v>
      </c>
      <c r="DU78" s="116">
        <v>363.47967529296875</v>
      </c>
      <c r="DV78" s="116">
        <v>719.44842529296875</v>
      </c>
      <c r="DW78" s="117">
        <v>1.9793360233306885</v>
      </c>
      <c r="DX78" s="116">
        <v>385.3233642578125</v>
      </c>
      <c r="DY78" s="116">
        <v>781.0384521484375</v>
      </c>
      <c r="DZ78" s="117">
        <v>2.0269689559936523</v>
      </c>
      <c r="EA78" s="116">
        <v>428.47979736328125</v>
      </c>
      <c r="EB78" s="116">
        <v>835.07464599609375</v>
      </c>
      <c r="EC78" s="117">
        <v>1.94892418384552</v>
      </c>
      <c r="ED78" s="116">
        <v>475.79110717773437</v>
      </c>
      <c r="EE78" s="118">
        <v>958.17657470703125</v>
      </c>
      <c r="EF78" s="119">
        <v>2.013859748840332</v>
      </c>
      <c r="EG78" s="115">
        <v>530.28289794921875</v>
      </c>
      <c r="EH78" s="116">
        <v>1052.0537109375</v>
      </c>
      <c r="EI78" s="117">
        <v>1.9839479923248291</v>
      </c>
      <c r="EJ78" s="116">
        <v>551.7735595703125</v>
      </c>
      <c r="EK78" s="116">
        <v>1182.06494140625</v>
      </c>
      <c r="EL78" s="117">
        <v>2.1423008441925049</v>
      </c>
      <c r="EM78" s="116">
        <v>613.947265625</v>
      </c>
      <c r="EN78" s="116">
        <v>1302.2403564453125</v>
      </c>
      <c r="EO78" s="117">
        <v>2.1210947036743164</v>
      </c>
      <c r="EP78" s="116">
        <v>653.4166259765625</v>
      </c>
      <c r="EQ78" s="116">
        <v>1423.5908203125</v>
      </c>
      <c r="ER78" s="117">
        <v>2.1786878108978271</v>
      </c>
      <c r="ES78" s="116">
        <v>760.55133056640625</v>
      </c>
      <c r="ET78" s="116">
        <v>1588.033935546875</v>
      </c>
      <c r="EU78" s="117">
        <v>2.0880036354064941</v>
      </c>
      <c r="EV78" s="116">
        <v>818.6041259765625</v>
      </c>
      <c r="EW78" s="116">
        <v>1726.0174560546875</v>
      </c>
      <c r="EX78" s="117">
        <v>2.1084885597229004</v>
      </c>
      <c r="EY78" s="116">
        <v>870.52606201171875</v>
      </c>
      <c r="EZ78" s="116">
        <v>1876.880859375</v>
      </c>
      <c r="FA78" s="117">
        <v>2.1560306549072266</v>
      </c>
      <c r="FB78" s="116">
        <v>921.45849609375</v>
      </c>
      <c r="FC78" s="116">
        <v>2050.70458984375</v>
      </c>
      <c r="FD78" s="117">
        <v>2.2254986763000488</v>
      </c>
      <c r="FE78" s="116">
        <v>1024.0203857421875</v>
      </c>
      <c r="FF78" s="116">
        <v>2198.198486328125</v>
      </c>
      <c r="FG78" s="117">
        <v>2.1466355323791504</v>
      </c>
      <c r="FH78" s="116">
        <v>1119.1981201171875</v>
      </c>
      <c r="FI78" s="116">
        <v>2354.484130859375</v>
      </c>
      <c r="FJ78" s="117">
        <v>2.1037242412567139</v>
      </c>
      <c r="FK78" s="116">
        <v>1283.7686767578125</v>
      </c>
      <c r="FL78" s="116">
        <v>2566.81005859375</v>
      </c>
      <c r="FM78" s="117">
        <v>1.9994335174560547</v>
      </c>
      <c r="FN78" s="116">
        <v>1479.447021484375</v>
      </c>
      <c r="FO78" s="116">
        <v>2853.65576171875</v>
      </c>
      <c r="FP78" s="117">
        <v>1.9288665056228638</v>
      </c>
      <c r="FQ78" s="116">
        <v>1700.9300537109375</v>
      </c>
      <c r="FR78" s="116">
        <v>3147.22705078125</v>
      </c>
      <c r="FS78" s="117">
        <v>1.8502978086471558</v>
      </c>
      <c r="FT78" s="116">
        <v>1859.578125</v>
      </c>
      <c r="FU78" s="116">
        <v>3423.95947265625</v>
      </c>
      <c r="FV78" s="117">
        <v>1.8412560224533081</v>
      </c>
      <c r="FW78" s="116">
        <v>2061.863525390625</v>
      </c>
      <c r="FX78" s="116">
        <v>3817.8447265625</v>
      </c>
      <c r="FY78" s="117">
        <v>1.8516476154327393</v>
      </c>
      <c r="FZ78" s="116">
        <v>2241.39501953125</v>
      </c>
      <c r="GA78" s="116">
        <v>4296.90234375</v>
      </c>
      <c r="GB78" s="117">
        <v>1.9170660972595215</v>
      </c>
      <c r="GC78" s="116">
        <v>2605.542724609375</v>
      </c>
      <c r="GD78" s="116">
        <v>4853.32177734375</v>
      </c>
      <c r="GE78" s="117">
        <v>1.8626912832260132</v>
      </c>
      <c r="GF78" s="116">
        <v>2904.2001953125</v>
      </c>
      <c r="GG78" s="116">
        <v>5615.490234375</v>
      </c>
      <c r="GH78" s="117">
        <v>1.9335755109786987</v>
      </c>
      <c r="GI78" s="116">
        <v>3347.974609375</v>
      </c>
      <c r="GJ78" s="116">
        <v>6453.3173828125</v>
      </c>
      <c r="GK78" s="117">
        <v>1.9275287389755249</v>
      </c>
      <c r="GL78" s="116">
        <v>3999.451904296875</v>
      </c>
      <c r="GM78" s="116">
        <v>7004.701171875</v>
      </c>
      <c r="GN78" s="117">
        <v>1.7514152526855469</v>
      </c>
      <c r="GO78" s="116">
        <v>4534.96240234375</v>
      </c>
      <c r="GP78" s="116">
        <v>8141.00048828125</v>
      </c>
      <c r="GQ78" s="117">
        <v>1.7951638698577881</v>
      </c>
      <c r="GR78" s="116">
        <v>4959.3017578125</v>
      </c>
      <c r="GS78" s="116">
        <v>9193.1962890625</v>
      </c>
      <c r="GT78" s="117">
        <v>1.8537279367446899</v>
      </c>
      <c r="GU78" s="116">
        <v>5759.40185546875</v>
      </c>
      <c r="GV78" s="116">
        <v>10211.7236328125</v>
      </c>
      <c r="GW78" s="117">
        <v>1.7730528116226196</v>
      </c>
      <c r="GX78" s="116">
        <v>6583.8759765625</v>
      </c>
      <c r="GY78" s="116">
        <v>11331.8564453125</v>
      </c>
      <c r="GZ78" s="117">
        <v>1.7211527824401855</v>
      </c>
      <c r="HA78" s="116">
        <v>7495.255859375</v>
      </c>
      <c r="HB78" s="116">
        <v>12796.125</v>
      </c>
      <c r="HC78" s="117">
        <v>1.7072298526763916</v>
      </c>
      <c r="HD78" s="116">
        <v>8358.884765625</v>
      </c>
      <c r="HE78" s="116">
        <v>14666.2568359375</v>
      </c>
      <c r="HF78" s="117">
        <v>1.7545709609985352</v>
      </c>
      <c r="HG78" s="116">
        <v>8903.310546875</v>
      </c>
      <c r="HH78" s="116">
        <v>15593.3212890625</v>
      </c>
      <c r="HI78" s="117">
        <v>1.7514071464538574</v>
      </c>
      <c r="HJ78" s="116">
        <v>9411.970703125</v>
      </c>
      <c r="HK78" s="116">
        <v>16553.958984375</v>
      </c>
      <c r="HL78" s="117">
        <v>1.7588196992874146</v>
      </c>
      <c r="HM78" s="116">
        <v>9832.490234375</v>
      </c>
      <c r="HN78" s="116">
        <v>17432.046875</v>
      </c>
      <c r="HO78" s="117">
        <v>1.7729024887084961</v>
      </c>
      <c r="HP78" s="116">
        <v>10165.6572265625</v>
      </c>
      <c r="HQ78" s="116">
        <v>17980.93359375</v>
      </c>
      <c r="HR78" s="117">
        <v>1.7687920331954956</v>
      </c>
      <c r="HS78" s="116">
        <v>10462.0087890625</v>
      </c>
      <c r="HT78" s="116">
        <v>18507.16796875</v>
      </c>
      <c r="HU78" s="117">
        <v>1.7689880132675171</v>
      </c>
      <c r="HV78" s="116">
        <v>11025.52734375</v>
      </c>
      <c r="HW78" s="116">
        <v>19703.486328125</v>
      </c>
      <c r="HX78" s="117">
        <v>1.787078857421875</v>
      </c>
      <c r="HY78" s="116">
        <v>11635.4150390625</v>
      </c>
      <c r="HZ78" s="116">
        <v>20894.00390625</v>
      </c>
      <c r="IA78" s="117">
        <v>1.7957248687744141</v>
      </c>
      <c r="IB78" s="116">
        <v>12124.4130859375</v>
      </c>
      <c r="IC78" s="116">
        <v>21538.146484375</v>
      </c>
      <c r="ID78" s="117">
        <v>1.7764279842376709</v>
      </c>
      <c r="IE78" s="116">
        <v>12460.9609375</v>
      </c>
      <c r="IF78" s="116">
        <v>21965.845703125</v>
      </c>
      <c r="IG78" s="117">
        <v>1.7627730369567871</v>
      </c>
      <c r="IH78" s="116">
        <v>12670.4404296875</v>
      </c>
      <c r="II78" s="116">
        <v>22339.013671875</v>
      </c>
      <c r="IJ78" s="117">
        <v>1.7630810737609863</v>
      </c>
      <c r="IK78" s="116">
        <v>12860.158203125</v>
      </c>
      <c r="IL78" s="116">
        <v>22609.470703125</v>
      </c>
      <c r="IM78" s="117">
        <v>1.7581020593643188</v>
      </c>
      <c r="IN78" s="115">
        <v>13249.66796875</v>
      </c>
      <c r="IO78" s="116">
        <v>23272.515625</v>
      </c>
      <c r="IP78" s="117">
        <v>1.7564603090286255</v>
      </c>
      <c r="IQ78" s="116">
        <v>13607.3916015625</v>
      </c>
      <c r="IR78" s="116">
        <v>23696.392578125</v>
      </c>
      <c r="IS78" s="117">
        <v>1.7414352893829346</v>
      </c>
      <c r="IT78" s="116">
        <v>13935.7646484375</v>
      </c>
      <c r="IU78" s="116">
        <v>24457.021484375</v>
      </c>
      <c r="IV78" s="117">
        <v>1.7549823522567749</v>
      </c>
      <c r="IW78" s="116">
        <v>14308.6005859375</v>
      </c>
      <c r="IX78" s="116">
        <v>25137.44140625</v>
      </c>
      <c r="IY78" s="117">
        <v>1.7568063735961914</v>
      </c>
      <c r="IZ78" s="116">
        <v>14679.087890625</v>
      </c>
      <c r="JA78" s="116">
        <v>26174.427734375</v>
      </c>
      <c r="JB78" s="117">
        <v>1.7831099033355713</v>
      </c>
      <c r="JC78" s="116">
        <v>15108.072265625</v>
      </c>
      <c r="JD78" s="116">
        <v>27042.650390625</v>
      </c>
      <c r="JE78" s="117">
        <v>1.7899471521377563</v>
      </c>
      <c r="JF78" s="116">
        <v>15638.2744140625</v>
      </c>
      <c r="JG78" s="116">
        <v>27787.853515625</v>
      </c>
      <c r="JH78" s="117">
        <v>1.776913046836853</v>
      </c>
      <c r="JI78" s="116">
        <v>16205.8515625</v>
      </c>
      <c r="JJ78" s="116">
        <v>28603.84765625</v>
      </c>
      <c r="JK78" s="117">
        <v>1.7650320529937744</v>
      </c>
      <c r="JL78" s="116">
        <v>16767.26171875</v>
      </c>
      <c r="JM78" s="116">
        <v>30003.86328125</v>
      </c>
      <c r="JN78" s="117">
        <v>1.7894313335418701</v>
      </c>
      <c r="JO78" s="116">
        <v>17179.994140625</v>
      </c>
      <c r="JP78" s="116">
        <v>30818.970703125</v>
      </c>
      <c r="JQ78" s="117">
        <v>1.7938871383666992</v>
      </c>
      <c r="JR78" s="116">
        <v>17618.70703125</v>
      </c>
      <c r="JS78" s="116">
        <v>31311.658203125</v>
      </c>
      <c r="JT78" s="117">
        <v>1.7771825790405273</v>
      </c>
      <c r="JU78" s="116">
        <v>18742.333984375</v>
      </c>
      <c r="JV78" s="116">
        <v>33573.953125</v>
      </c>
      <c r="JW78" s="117">
        <v>1.7913432121276855</v>
      </c>
      <c r="JX78" s="116">
        <v>19281.185546875</v>
      </c>
      <c r="JY78" s="116">
        <v>34912.6484375</v>
      </c>
      <c r="JZ78" s="117">
        <v>1.8107106685638428</v>
      </c>
      <c r="KA78" s="116">
        <v>19719.66015625</v>
      </c>
      <c r="KB78" s="116">
        <v>35710.2109375</v>
      </c>
      <c r="KC78" s="117">
        <v>1.8108937740325928</v>
      </c>
      <c r="KD78" s="116">
        <v>19918.974609375</v>
      </c>
      <c r="KE78" s="116">
        <v>35313.12890625</v>
      </c>
      <c r="KF78" s="117">
        <v>1.7728387117385864</v>
      </c>
      <c r="KG78" s="116">
        <v>20873.509765625</v>
      </c>
      <c r="KH78" s="116">
        <v>36472.19921875</v>
      </c>
      <c r="KI78" s="117">
        <v>1.7472959756851196</v>
      </c>
      <c r="KJ78" s="116">
        <v>21251.591796875</v>
      </c>
      <c r="KK78" s="116">
        <v>37826.51953125</v>
      </c>
      <c r="KL78" s="117">
        <v>1.7799382209777832</v>
      </c>
      <c r="KM78" s="116">
        <v>21618.61328125</v>
      </c>
      <c r="KN78" s="116">
        <v>38442.0234375</v>
      </c>
      <c r="KO78" s="117">
        <v>1.7781909704208374</v>
      </c>
      <c r="KP78" s="116">
        <v>21936.080078125</v>
      </c>
      <c r="KQ78" s="116">
        <v>38418.58984375</v>
      </c>
      <c r="KR78" s="117">
        <v>1.7513880729675293</v>
      </c>
      <c r="KS78" s="116">
        <v>22051.455078125</v>
      </c>
      <c r="KT78" s="116">
        <v>38801.55078125</v>
      </c>
      <c r="KU78" s="117">
        <v>1.7595914602279663</v>
      </c>
      <c r="KV78" s="134">
        <v>3.2591099739074707</v>
      </c>
      <c r="KW78" s="135">
        <v>3.0945000648498535</v>
      </c>
      <c r="KX78" s="135">
        <v>2.7783675193786621</v>
      </c>
      <c r="KY78" s="135">
        <v>2.6352994441986084</v>
      </c>
      <c r="KZ78" s="135">
        <v>1.7886227369308472</v>
      </c>
      <c r="LA78" s="135">
        <v>1.9453775882720947</v>
      </c>
      <c r="LB78" s="135">
        <v>2.1056463718414307</v>
      </c>
      <c r="LC78" s="135">
        <v>1.8584370613098145</v>
      </c>
      <c r="LD78" s="135">
        <v>1.7563995122909546</v>
      </c>
      <c r="LE78" s="135">
        <v>1.7648903131484985</v>
      </c>
      <c r="LF78" s="135">
        <v>1.7878179550170898</v>
      </c>
      <c r="LG78" s="135">
        <v>1.763280987739563</v>
      </c>
      <c r="LH78" s="135">
        <f t="shared" si="0"/>
        <v>3.0439925193786621</v>
      </c>
      <c r="LI78" s="135">
        <f t="shared" si="1"/>
        <v>2.2119610905647278</v>
      </c>
      <c r="LJ78" s="135">
        <f t="shared" si="2"/>
        <v>1.9164651334285736</v>
      </c>
      <c r="LK78" s="144">
        <f t="shared" si="3"/>
        <v>1.7719964186350505</v>
      </c>
    </row>
    <row r="79" spans="1:323" ht="15" customHeight="1">
      <c r="A79" s="114">
        <v>65</v>
      </c>
      <c r="B79" s="115">
        <v>542.627685546875</v>
      </c>
      <c r="C79" s="116">
        <v>1716.90478515625</v>
      </c>
      <c r="D79" s="117">
        <v>3.1640567779541016</v>
      </c>
      <c r="E79" s="116">
        <v>579.780029296875</v>
      </c>
      <c r="F79" s="116">
        <v>1926.45458984375</v>
      </c>
      <c r="G79" s="117">
        <v>3.3227336406707764</v>
      </c>
      <c r="H79" s="116">
        <v>723.765869140625</v>
      </c>
      <c r="I79" s="116">
        <v>2223.6416015625</v>
      </c>
      <c r="J79" s="117">
        <v>3.0723216533660889</v>
      </c>
      <c r="K79" s="116">
        <v>799.16943359375</v>
      </c>
      <c r="L79" s="116">
        <v>2607.529052734375</v>
      </c>
      <c r="M79" s="117">
        <v>3.2627987861633301</v>
      </c>
      <c r="N79" s="116">
        <v>1033.508544921875</v>
      </c>
      <c r="O79" s="116">
        <v>3311.316650390625</v>
      </c>
      <c r="P79" s="117">
        <v>3.2039566040039062</v>
      </c>
      <c r="Q79" s="116">
        <v>1367.74951171875</v>
      </c>
      <c r="R79" s="116">
        <v>3916.89208984375</v>
      </c>
      <c r="S79" s="117">
        <v>2.8637495040893555</v>
      </c>
      <c r="T79" s="116">
        <v>1683.4039306640625</v>
      </c>
      <c r="U79" s="116">
        <v>5104.36328125</v>
      </c>
      <c r="V79" s="117">
        <v>3.032167911529541</v>
      </c>
      <c r="W79" s="116">
        <v>2376.9541015625</v>
      </c>
      <c r="X79" s="116">
        <v>6632.47314453125</v>
      </c>
      <c r="Y79" s="117">
        <v>2.7903244495391846</v>
      </c>
      <c r="Z79" s="116">
        <v>2479.342041015625</v>
      </c>
      <c r="AA79" s="116">
        <v>6716.130859375</v>
      </c>
      <c r="AB79" s="117">
        <v>2.7088358402252197</v>
      </c>
      <c r="AC79" s="116">
        <v>2499.401123046875</v>
      </c>
      <c r="AD79" s="116">
        <v>7214.6279296875</v>
      </c>
      <c r="AE79" s="117">
        <v>2.8865425586700439</v>
      </c>
      <c r="AF79" s="116">
        <v>2667.41064453125</v>
      </c>
      <c r="AG79" s="116">
        <v>8290.0263671875</v>
      </c>
      <c r="AH79" s="117">
        <v>3.1078927516937256</v>
      </c>
      <c r="AI79" s="116">
        <v>3146.4990234375</v>
      </c>
      <c r="AJ79" s="116">
        <v>9233.43359375</v>
      </c>
      <c r="AK79" s="117">
        <v>2.9345102310180664</v>
      </c>
      <c r="AL79" s="116">
        <v>3325.1484375</v>
      </c>
      <c r="AM79" s="116">
        <v>9716.337890625</v>
      </c>
      <c r="AN79" s="117">
        <v>2.9220764636993408</v>
      </c>
      <c r="AO79" s="116">
        <v>4405.39697265625</v>
      </c>
      <c r="AP79" s="116">
        <v>11217.4755859375</v>
      </c>
      <c r="AQ79" s="117">
        <v>2.5463030338287354</v>
      </c>
      <c r="AR79" s="116">
        <v>4416.6064453125</v>
      </c>
      <c r="AS79" s="116">
        <v>11659.5791015625</v>
      </c>
      <c r="AT79" s="117">
        <v>2.6399407386779785</v>
      </c>
      <c r="AU79" s="116">
        <v>4759.783203125</v>
      </c>
      <c r="AV79" s="116">
        <v>12509.1259765625</v>
      </c>
      <c r="AW79" s="117">
        <v>2.6280872821807861</v>
      </c>
      <c r="AX79" s="116">
        <v>5275.2958984375</v>
      </c>
      <c r="AY79" s="116">
        <v>13259.3486328125</v>
      </c>
      <c r="AZ79" s="117">
        <v>2.5134797096252441</v>
      </c>
      <c r="BA79" s="116">
        <v>5440.02001953125</v>
      </c>
      <c r="BB79" s="116">
        <v>12830.685546875</v>
      </c>
      <c r="BC79" s="117">
        <v>2.3585731983184814</v>
      </c>
      <c r="BD79" s="116">
        <v>4938.73388671875</v>
      </c>
      <c r="BE79" s="116">
        <v>11900.4638671875</v>
      </c>
      <c r="BF79" s="117">
        <v>2.4096183776855469</v>
      </c>
      <c r="BG79" s="116">
        <v>4073.883056640625</v>
      </c>
      <c r="BH79" s="116">
        <v>10977.8642578125</v>
      </c>
      <c r="BI79" s="117">
        <v>2.6946930885314941</v>
      </c>
      <c r="BJ79" s="116">
        <v>3677.316162109375</v>
      </c>
      <c r="BK79" s="116">
        <v>10872.0625</v>
      </c>
      <c r="BL79" s="117">
        <v>2.9565210342407227</v>
      </c>
      <c r="BM79" s="116">
        <v>3334.361328125</v>
      </c>
      <c r="BN79" s="116">
        <v>9980.439453125</v>
      </c>
      <c r="BO79" s="117">
        <v>2.993208646774292</v>
      </c>
      <c r="BP79" s="116">
        <v>3222.29736328125</v>
      </c>
      <c r="BQ79" s="116">
        <v>9829.7734375</v>
      </c>
      <c r="BR79" s="117">
        <v>3.0505483150482178</v>
      </c>
      <c r="BS79" s="116">
        <v>4126.08154296875</v>
      </c>
      <c r="BT79" s="116">
        <v>10647.8935546875</v>
      </c>
      <c r="BU79" s="117">
        <v>2.5806310176849365</v>
      </c>
      <c r="BV79" s="116">
        <v>5040.93505859375</v>
      </c>
      <c r="BW79" s="116">
        <v>12902.947265625</v>
      </c>
      <c r="BX79" s="117">
        <v>2.559633731842041</v>
      </c>
      <c r="BY79" s="116">
        <v>5542.71240234375</v>
      </c>
      <c r="BZ79" s="116">
        <v>13941.9521484375</v>
      </c>
      <c r="CA79" s="117">
        <v>2.5153663158416748</v>
      </c>
      <c r="CB79" s="116">
        <v>6869.12939453125</v>
      </c>
      <c r="CC79" s="116">
        <v>14831.8994140625</v>
      </c>
      <c r="CD79" s="117">
        <v>2.1592109203338623</v>
      </c>
      <c r="CE79" s="116">
        <v>6097.0673828125</v>
      </c>
      <c r="CF79" s="116">
        <v>13657.697265625</v>
      </c>
      <c r="CG79" s="117">
        <v>2.2400436401367187</v>
      </c>
      <c r="CH79" s="116">
        <v>8038.0927734375</v>
      </c>
      <c r="CI79" s="116">
        <v>17731.64453125</v>
      </c>
      <c r="CJ79" s="117">
        <v>2.2059516906738281</v>
      </c>
      <c r="CK79" s="116">
        <v>11794.3466796875</v>
      </c>
      <c r="CL79" s="116">
        <v>22767.513671875</v>
      </c>
      <c r="CM79" s="117">
        <v>1.9303750991821289</v>
      </c>
      <c r="CN79" s="116">
        <v>15904.5400390625</v>
      </c>
      <c r="CO79" s="116">
        <v>25430.375</v>
      </c>
      <c r="CP79" s="117">
        <v>1.5989381074905396</v>
      </c>
      <c r="CQ79" s="116">
        <v>21355.41796875</v>
      </c>
      <c r="CR79" s="116">
        <v>30984.9453125</v>
      </c>
      <c r="CS79" s="117">
        <v>1.4509172439575195</v>
      </c>
      <c r="CT79" s="116">
        <v>35596.3359375</v>
      </c>
      <c r="CU79" s="116">
        <v>54603.05859375</v>
      </c>
      <c r="CV79" s="117">
        <v>1.5339516401290894</v>
      </c>
      <c r="CW79" s="116">
        <v>51667.90625</v>
      </c>
      <c r="CX79" s="116">
        <v>88008.2265625</v>
      </c>
      <c r="CY79" s="117">
        <v>1.7033441066741943</v>
      </c>
      <c r="CZ79" s="116">
        <v>64599.57421875</v>
      </c>
      <c r="DA79" s="116">
        <v>118339.65625</v>
      </c>
      <c r="DB79" s="117">
        <v>1.8318953514099121</v>
      </c>
      <c r="DC79" s="116">
        <v>115664.296875</v>
      </c>
      <c r="DD79" s="116">
        <v>191313.0625</v>
      </c>
      <c r="DE79" s="117">
        <v>1.6540373563766479</v>
      </c>
      <c r="DF79" s="116">
        <v>219.18061828613281</v>
      </c>
      <c r="DG79" s="116">
        <v>372.9598388671875</v>
      </c>
      <c r="DH79" s="117">
        <v>1.7016096115112305</v>
      </c>
      <c r="DI79" s="116">
        <v>257.47842407226562</v>
      </c>
      <c r="DJ79" s="116">
        <v>430.6885986328125</v>
      </c>
      <c r="DK79" s="117">
        <v>1.6727172136306763</v>
      </c>
      <c r="DL79" s="116">
        <v>301.47622680664062</v>
      </c>
      <c r="DM79" s="116">
        <v>558.3226318359375</v>
      </c>
      <c r="DN79" s="117">
        <v>1.8519623279571533</v>
      </c>
      <c r="DO79" s="116">
        <v>350.56622314453125</v>
      </c>
      <c r="DP79" s="116">
        <v>667.03887939453125</v>
      </c>
      <c r="DQ79" s="117">
        <v>1.9027471542358398</v>
      </c>
      <c r="DR79" s="116">
        <v>356.15750122070312</v>
      </c>
      <c r="DS79" s="116">
        <v>675.72509765625</v>
      </c>
      <c r="DT79" s="117">
        <v>1.897264838218689</v>
      </c>
      <c r="DU79" s="116">
        <v>371.43829345703125</v>
      </c>
      <c r="DV79" s="116">
        <v>729.5054931640625</v>
      </c>
      <c r="DW79" s="117">
        <v>1.9640018939971924</v>
      </c>
      <c r="DX79" s="116">
        <v>393.6749267578125</v>
      </c>
      <c r="DY79" s="116">
        <v>792.22564697265625</v>
      </c>
      <c r="DZ79" s="117">
        <v>2.012385368347168</v>
      </c>
      <c r="EA79" s="116">
        <v>437.48403930664062</v>
      </c>
      <c r="EB79" s="116">
        <v>846.56317138671875</v>
      </c>
      <c r="EC79" s="117">
        <v>1.9350721836090088</v>
      </c>
      <c r="ED79" s="116">
        <v>485.27334594726562</v>
      </c>
      <c r="EE79" s="118">
        <v>971.8236083984375</v>
      </c>
      <c r="EF79" s="119">
        <v>2.0026314258575439</v>
      </c>
      <c r="EG79" s="115">
        <v>542.19415283203125</v>
      </c>
      <c r="EH79" s="116">
        <v>1066.7919921875</v>
      </c>
      <c r="EI79" s="117">
        <v>1.9675461053848267</v>
      </c>
      <c r="EJ79" s="116">
        <v>563.9345703125</v>
      </c>
      <c r="EK79" s="116">
        <v>1199.900146484375</v>
      </c>
      <c r="EL79" s="117">
        <v>2.1277294158935547</v>
      </c>
      <c r="EM79" s="116">
        <v>626.41815185546875</v>
      </c>
      <c r="EN79" s="116">
        <v>1321.7283935546875</v>
      </c>
      <c r="EO79" s="117">
        <v>2.1099777221679687</v>
      </c>
      <c r="EP79" s="116">
        <v>667.1336669921875</v>
      </c>
      <c r="EQ79" s="116">
        <v>1445.40087890625</v>
      </c>
      <c r="ER79" s="117">
        <v>2.1665835380554199</v>
      </c>
      <c r="ES79" s="116">
        <v>777.279296875</v>
      </c>
      <c r="ET79" s="116">
        <v>1611.438232421875</v>
      </c>
      <c r="EU79" s="117">
        <v>2.0731778144836426</v>
      </c>
      <c r="EV79" s="116">
        <v>839.619873046875</v>
      </c>
      <c r="EW79" s="116">
        <v>1751.645263671875</v>
      </c>
      <c r="EX79" s="117">
        <v>2.0862360000610352</v>
      </c>
      <c r="EY79" s="116">
        <v>890.1209716796875</v>
      </c>
      <c r="EZ79" s="116">
        <v>1905.355712890625</v>
      </c>
      <c r="FA79" s="117">
        <v>2.1405582427978516</v>
      </c>
      <c r="FB79" s="116">
        <v>944.225830078125</v>
      </c>
      <c r="FC79" s="116">
        <v>2082.64599609375</v>
      </c>
      <c r="FD79" s="117">
        <v>2.205665111541748</v>
      </c>
      <c r="FE79" s="116">
        <v>1049.86962890625</v>
      </c>
      <c r="FF79" s="116">
        <v>2231.37939453125</v>
      </c>
      <c r="FG79" s="117">
        <v>2.1253871917724609</v>
      </c>
      <c r="FH79" s="116">
        <v>1148.1947021484375</v>
      </c>
      <c r="FI79" s="116">
        <v>2389.366455078125</v>
      </c>
      <c r="FJ79" s="117">
        <v>2.0809767246246338</v>
      </c>
      <c r="FK79" s="116">
        <v>1312.757080078125</v>
      </c>
      <c r="FL79" s="116">
        <v>2603.055419921875</v>
      </c>
      <c r="FM79" s="117">
        <v>1.9828919172286987</v>
      </c>
      <c r="FN79" s="116">
        <v>1503.6619873046875</v>
      </c>
      <c r="FO79" s="116">
        <v>2892.572509765625</v>
      </c>
      <c r="FP79" s="117">
        <v>1.9236853122711182</v>
      </c>
      <c r="FQ79" s="116">
        <v>1733.8504638671875</v>
      </c>
      <c r="FR79" s="116">
        <v>3188.078369140625</v>
      </c>
      <c r="FS79" s="117">
        <v>1.8387273550033569</v>
      </c>
      <c r="FT79" s="116">
        <v>1890.350341796875</v>
      </c>
      <c r="FU79" s="116">
        <v>3468.215087890625</v>
      </c>
      <c r="FV79" s="117">
        <v>1.8346943855285645</v>
      </c>
      <c r="FW79" s="116">
        <v>2101.107666015625</v>
      </c>
      <c r="FX79" s="116">
        <v>3867.454345703125</v>
      </c>
      <c r="FY79" s="117">
        <v>1.8406740427017212</v>
      </c>
      <c r="FZ79" s="116">
        <v>2289.04345703125</v>
      </c>
      <c r="GA79" s="116">
        <v>4354.953125</v>
      </c>
      <c r="GB79" s="117">
        <v>1.9025208950042725</v>
      </c>
      <c r="GC79" s="116">
        <v>2661.385498046875</v>
      </c>
      <c r="GD79" s="116">
        <v>4916.7490234375</v>
      </c>
      <c r="GE79" s="117">
        <v>1.8474396467208862</v>
      </c>
      <c r="GF79" s="116">
        <v>2968.127197265625</v>
      </c>
      <c r="GG79" s="116">
        <v>5692.04833984375</v>
      </c>
      <c r="GH79" s="117">
        <v>1.9177238941192627</v>
      </c>
      <c r="GI79" s="116">
        <v>3434.172119140625</v>
      </c>
      <c r="GJ79" s="116">
        <v>6540.818359375</v>
      </c>
      <c r="GK79" s="117">
        <v>1.9046274423599243</v>
      </c>
      <c r="GL79" s="116">
        <v>4075.179443359375</v>
      </c>
      <c r="GM79" s="116">
        <v>7089.4853515625</v>
      </c>
      <c r="GN79" s="117">
        <v>1.73967444896698</v>
      </c>
      <c r="GO79" s="116">
        <v>4615.0595703125</v>
      </c>
      <c r="GP79" s="116">
        <v>8242.8935546875</v>
      </c>
      <c r="GQ79" s="117">
        <v>1.7860860824584961</v>
      </c>
      <c r="GR79" s="116">
        <v>5051.9736328125</v>
      </c>
      <c r="GS79" s="116">
        <v>9312.8466796875</v>
      </c>
      <c r="GT79" s="117">
        <v>1.8434076309204102</v>
      </c>
      <c r="GU79" s="116">
        <v>5865.4423828125</v>
      </c>
      <c r="GV79" s="116">
        <v>10337.4208984375</v>
      </c>
      <c r="GW79" s="117">
        <v>1.7624281644821167</v>
      </c>
      <c r="GX79" s="116">
        <v>6697.35693359375</v>
      </c>
      <c r="GY79" s="116">
        <v>11465.9033203125</v>
      </c>
      <c r="GZ79" s="117">
        <v>1.7120041847229004</v>
      </c>
      <c r="HA79" s="116">
        <v>7583.2978515625</v>
      </c>
      <c r="HB79" s="116">
        <v>12946.361328125</v>
      </c>
      <c r="HC79" s="117">
        <v>1.7072204351425171</v>
      </c>
      <c r="HD79" s="116">
        <v>8549.595703125</v>
      </c>
      <c r="HE79" s="116">
        <v>14843.759765625</v>
      </c>
      <c r="HF79" s="117">
        <v>1.736194372177124</v>
      </c>
      <c r="HG79" s="116">
        <v>9060.6279296875</v>
      </c>
      <c r="HH79" s="116">
        <v>15782.1875</v>
      </c>
      <c r="HI79" s="117">
        <v>1.7418426275253296</v>
      </c>
      <c r="HJ79" s="116">
        <v>9578.3232421875</v>
      </c>
      <c r="HK79" s="116">
        <v>16755.64453125</v>
      </c>
      <c r="HL79" s="117">
        <v>1.7493295669555664</v>
      </c>
      <c r="HM79" s="116">
        <v>10003.923828125</v>
      </c>
      <c r="HN79" s="116">
        <v>17646.72265625</v>
      </c>
      <c r="HO79" s="117">
        <v>1.7639801502227783</v>
      </c>
      <c r="HP79" s="116">
        <v>10332.607421875</v>
      </c>
      <c r="HQ79" s="116">
        <v>18201.84765625</v>
      </c>
      <c r="HR79" s="117">
        <v>1.7615928649902344</v>
      </c>
      <c r="HS79" s="116">
        <v>10640.5283203125</v>
      </c>
      <c r="HT79" s="116">
        <v>18734.49609375</v>
      </c>
      <c r="HU79" s="117">
        <v>1.7606735229492188</v>
      </c>
      <c r="HV79" s="116">
        <v>11215.91796875</v>
      </c>
      <c r="HW79" s="116">
        <v>19948.7109375</v>
      </c>
      <c r="HX79" s="117">
        <v>1.7786070108413696</v>
      </c>
      <c r="HY79" s="116">
        <v>11827.357421875</v>
      </c>
      <c r="HZ79" s="116">
        <v>21155.80078125</v>
      </c>
      <c r="IA79" s="117">
        <v>1.78871750831604</v>
      </c>
      <c r="IB79" s="116">
        <v>12322.404296875</v>
      </c>
      <c r="IC79" s="116">
        <v>21804.296875</v>
      </c>
      <c r="ID79" s="117">
        <v>1.7694839239120483</v>
      </c>
      <c r="IE79" s="116">
        <v>12671.4765625</v>
      </c>
      <c r="IF79" s="116">
        <v>22234.421875</v>
      </c>
      <c r="IG79" s="117">
        <v>1.7546827793121338</v>
      </c>
      <c r="IH79" s="116">
        <v>12889.35546875</v>
      </c>
      <c r="II79" s="116">
        <v>22612.14453125</v>
      </c>
      <c r="IJ79" s="117">
        <v>1.7543270587921143</v>
      </c>
      <c r="IK79" s="116">
        <v>13085.0517578125</v>
      </c>
      <c r="IL79" s="116">
        <v>22884.830078125</v>
      </c>
      <c r="IM79" s="117">
        <v>1.7489292621612549</v>
      </c>
      <c r="IN79" s="115">
        <v>13498.736328125</v>
      </c>
      <c r="IO79" s="116">
        <v>23555.34765625</v>
      </c>
      <c r="IP79" s="117">
        <v>1.7450039386749268</v>
      </c>
      <c r="IQ79" s="116">
        <v>13852.7412109375</v>
      </c>
      <c r="IR79" s="116">
        <v>23981.123046875</v>
      </c>
      <c r="IS79" s="117">
        <v>1.7311464548110962</v>
      </c>
      <c r="IT79" s="116">
        <v>14174.642578125</v>
      </c>
      <c r="IU79" s="116">
        <v>24754.203125</v>
      </c>
      <c r="IV79" s="117">
        <v>1.7463723421096802</v>
      </c>
      <c r="IW79" s="116">
        <v>14536.9453125</v>
      </c>
      <c r="IX79" s="116">
        <v>25443.57421875</v>
      </c>
      <c r="IY79" s="117">
        <v>1.7502696514129639</v>
      </c>
      <c r="IZ79" s="116">
        <v>14909.283203125</v>
      </c>
      <c r="JA79" s="116">
        <v>26499.59765625</v>
      </c>
      <c r="JB79" s="117">
        <v>1.7773891687393188</v>
      </c>
      <c r="JC79" s="116">
        <v>15357.587890625</v>
      </c>
      <c r="JD79" s="116">
        <v>27380.115234375</v>
      </c>
      <c r="JE79" s="117">
        <v>1.7828395366668701</v>
      </c>
      <c r="JF79" s="116">
        <v>15929.7490234375</v>
      </c>
      <c r="JG79" s="116">
        <v>28130.841796875</v>
      </c>
      <c r="JH79" s="117">
        <v>1.765931248664856</v>
      </c>
      <c r="JI79" s="116">
        <v>16480.62890625</v>
      </c>
      <c r="JJ79" s="116">
        <v>28954.15625</v>
      </c>
      <c r="JK79" s="117">
        <v>1.7568598985671997</v>
      </c>
      <c r="JL79" s="116">
        <v>17037.693359375</v>
      </c>
      <c r="JM79" s="116">
        <v>30378.19921875</v>
      </c>
      <c r="JN79" s="117">
        <v>1.7829995155334473</v>
      </c>
      <c r="JO79" s="116">
        <v>17452.166015625</v>
      </c>
      <c r="JP79" s="116">
        <v>31204.77734375</v>
      </c>
      <c r="JQ79" s="117">
        <v>1.7880173921585083</v>
      </c>
      <c r="JR79" s="116">
        <v>17884.234375</v>
      </c>
      <c r="JS79" s="116">
        <v>31699.09765625</v>
      </c>
      <c r="JT79" s="117">
        <v>1.7724604606628418</v>
      </c>
      <c r="JU79" s="116">
        <v>19007.2578125</v>
      </c>
      <c r="JV79" s="116">
        <v>33993.9375</v>
      </c>
      <c r="JW79" s="117">
        <v>1.7884714603424072</v>
      </c>
      <c r="JX79" s="116">
        <v>19552.060546875</v>
      </c>
      <c r="JY79" s="116">
        <v>35355.41796875</v>
      </c>
      <c r="JZ79" s="117">
        <v>1.8082706928253174</v>
      </c>
      <c r="KA79" s="116">
        <v>20036.28125</v>
      </c>
      <c r="KB79" s="116">
        <v>36162.6171875</v>
      </c>
      <c r="KC79" s="117">
        <v>1.8048567771911621</v>
      </c>
      <c r="KD79" s="116">
        <v>20198.90625</v>
      </c>
      <c r="KE79" s="116">
        <v>35749.0078125</v>
      </c>
      <c r="KF79" s="117">
        <v>1.7698487043380737</v>
      </c>
      <c r="KG79" s="116">
        <v>21134.306640625</v>
      </c>
      <c r="KH79" s="116">
        <v>36914.14453125</v>
      </c>
      <c r="KI79" s="117">
        <v>1.7466456890106201</v>
      </c>
      <c r="KJ79" s="116">
        <v>21514.830078125</v>
      </c>
      <c r="KK79" s="116">
        <v>38296.328125</v>
      </c>
      <c r="KL79" s="117">
        <v>1.7799967527389526</v>
      </c>
      <c r="KM79" s="116">
        <v>21874.009765625</v>
      </c>
      <c r="KN79" s="116">
        <v>38919.0546875</v>
      </c>
      <c r="KO79" s="117">
        <v>1.7792372703552246</v>
      </c>
      <c r="KP79" s="116">
        <v>22189.53515625</v>
      </c>
      <c r="KQ79" s="116">
        <v>38885.91796875</v>
      </c>
      <c r="KR79" s="117">
        <v>1.7524440288543701</v>
      </c>
      <c r="KS79" s="116">
        <v>22306.779296875</v>
      </c>
      <c r="KT79" s="116">
        <v>39276.5</v>
      </c>
      <c r="KU79" s="117">
        <v>1.7607427835464478</v>
      </c>
      <c r="KV79" s="134">
        <v>3.2433953285217285</v>
      </c>
      <c r="KW79" s="135">
        <v>3.0869989395141602</v>
      </c>
      <c r="KX79" s="135">
        <v>2.7677993774414062</v>
      </c>
      <c r="KY79" s="135">
        <v>2.627800464630127</v>
      </c>
      <c r="KZ79" s="135">
        <v>1.7851064205169678</v>
      </c>
      <c r="LA79" s="135">
        <v>1.9334057569503784</v>
      </c>
      <c r="LB79" s="135">
        <v>2.0895140171051025</v>
      </c>
      <c r="LC79" s="135">
        <v>1.8455575704574585</v>
      </c>
      <c r="LD79" s="135">
        <v>1.7473872900009155</v>
      </c>
      <c r="LE79" s="135">
        <v>1.7566322088241577</v>
      </c>
      <c r="LF79" s="135">
        <v>1.7820556163787842</v>
      </c>
      <c r="LG79" s="135">
        <v>1.7638132572174072</v>
      </c>
      <c r="LH79" s="135">
        <f t="shared" ref="LH79:LH140" si="4">AVERAGE(KV79:KX79)</f>
        <v>3.0327312151590982</v>
      </c>
      <c r="LI79" s="135">
        <f t="shared" ref="LI79:LI140" si="5">AVERAGE(KY79:KZ79)</f>
        <v>2.2064534425735474</v>
      </c>
      <c r="LJ79" s="135">
        <f t="shared" ref="LJ79:LJ140" si="6">AVERAGE(LA79:LD79)</f>
        <v>1.9039661586284637</v>
      </c>
      <c r="LK79" s="144">
        <f t="shared" ref="LK79:LK140" si="7">AVERAGE(LE79:LG79)</f>
        <v>1.767500360806783</v>
      </c>
    </row>
    <row r="80" spans="1:323" ht="15" customHeight="1">
      <c r="A80" s="114">
        <v>66</v>
      </c>
      <c r="B80" s="115">
        <v>557.92559814453125</v>
      </c>
      <c r="C80" s="116">
        <v>1751.2193603515625</v>
      </c>
      <c r="D80" s="117">
        <v>3.1388044357299805</v>
      </c>
      <c r="E80" s="116">
        <v>593.0054931640625</v>
      </c>
      <c r="F80" s="116">
        <v>1965.8701171875</v>
      </c>
      <c r="G80" s="117">
        <v>3.3150959014892578</v>
      </c>
      <c r="H80" s="116">
        <v>739.32855224609375</v>
      </c>
      <c r="I80" s="116">
        <v>2267.529541015625</v>
      </c>
      <c r="J80" s="117">
        <v>3.0670120716094971</v>
      </c>
      <c r="K80" s="116">
        <v>816.49517822265625</v>
      </c>
      <c r="L80" s="116">
        <v>2660.46435546875</v>
      </c>
      <c r="M80" s="117">
        <v>3.2583956718444824</v>
      </c>
      <c r="N80" s="116">
        <v>1055.8447265625</v>
      </c>
      <c r="O80" s="116">
        <v>3377.986083984375</v>
      </c>
      <c r="P80" s="117">
        <v>3.1993207931518555</v>
      </c>
      <c r="Q80" s="116">
        <v>1403.7203369140625</v>
      </c>
      <c r="R80" s="116">
        <v>3991.341552734375</v>
      </c>
      <c r="S80" s="117">
        <v>2.8434021472930908</v>
      </c>
      <c r="T80" s="116">
        <v>1720.778564453125</v>
      </c>
      <c r="U80" s="116">
        <v>5204.43603515625</v>
      </c>
      <c r="V80" s="117">
        <v>3.024465799331665</v>
      </c>
      <c r="W80" s="116">
        <v>2430.10498046875</v>
      </c>
      <c r="X80" s="116">
        <v>6756.859375</v>
      </c>
      <c r="Y80" s="117">
        <v>2.7804803848266602</v>
      </c>
      <c r="Z80" s="116">
        <v>2539.92578125</v>
      </c>
      <c r="AA80" s="116">
        <v>6839.857421875</v>
      </c>
      <c r="AB80" s="117">
        <v>2.6929359436035156</v>
      </c>
      <c r="AC80" s="116">
        <v>2554.25146484375</v>
      </c>
      <c r="AD80" s="116">
        <v>7352.51171875</v>
      </c>
      <c r="AE80" s="117">
        <v>2.8785386085510254</v>
      </c>
      <c r="AF80" s="116">
        <v>2718.501708984375</v>
      </c>
      <c r="AG80" s="116">
        <v>8454.65625</v>
      </c>
      <c r="AH80" s="117">
        <v>3.1100425720214844</v>
      </c>
      <c r="AI80" s="116">
        <v>3219.0107421875</v>
      </c>
      <c r="AJ80" s="116">
        <v>9411.40625</v>
      </c>
      <c r="AK80" s="117">
        <v>2.9236950874328613</v>
      </c>
      <c r="AL80" s="116">
        <v>3401.472412109375</v>
      </c>
      <c r="AM80" s="116">
        <v>9903.205078125</v>
      </c>
      <c r="AN80" s="117">
        <v>2.9114465713500977</v>
      </c>
      <c r="AO80" s="116">
        <v>4512.1240234375</v>
      </c>
      <c r="AP80" s="116">
        <v>11416.267578125</v>
      </c>
      <c r="AQ80" s="117">
        <v>2.5301315784454346</v>
      </c>
      <c r="AR80" s="116">
        <v>4518.54833984375</v>
      </c>
      <c r="AS80" s="116">
        <v>11871.1162109375</v>
      </c>
      <c r="AT80" s="117">
        <v>2.6271967887878418</v>
      </c>
      <c r="AU80" s="116">
        <v>4868.4619140625</v>
      </c>
      <c r="AV80" s="116">
        <v>12735.45703125</v>
      </c>
      <c r="AW80" s="117">
        <v>2.6159098148345947</v>
      </c>
      <c r="AX80" s="116">
        <v>5393.32177734375</v>
      </c>
      <c r="AY80" s="116">
        <v>13492.4462890625</v>
      </c>
      <c r="AZ80" s="117">
        <v>2.501694917678833</v>
      </c>
      <c r="BA80" s="116">
        <v>5561.84375</v>
      </c>
      <c r="BB80" s="116">
        <v>13046.2734375</v>
      </c>
      <c r="BC80" s="117">
        <v>2.3456742763519287</v>
      </c>
      <c r="BD80" s="116">
        <v>5047.25341796875</v>
      </c>
      <c r="BE80" s="116">
        <v>12103.634765625</v>
      </c>
      <c r="BF80" s="117">
        <v>2.3980636596679687</v>
      </c>
      <c r="BG80" s="116">
        <v>4161.85791015625</v>
      </c>
      <c r="BH80" s="116">
        <v>11179.6435546875</v>
      </c>
      <c r="BI80" s="117">
        <v>2.6862146854400635</v>
      </c>
      <c r="BJ80" s="116">
        <v>3756.168212890625</v>
      </c>
      <c r="BK80" s="116">
        <v>11082.5302734375</v>
      </c>
      <c r="BL80" s="117">
        <v>2.9504883289337158</v>
      </c>
      <c r="BM80" s="116">
        <v>3403.67138671875</v>
      </c>
      <c r="BN80" s="116">
        <v>10174.9072265625</v>
      </c>
      <c r="BO80" s="117">
        <v>2.9893918037414551</v>
      </c>
      <c r="BP80" s="116">
        <v>3288.158935546875</v>
      </c>
      <c r="BQ80" s="116">
        <v>10023.154296875</v>
      </c>
      <c r="BR80" s="117">
        <v>3.0482573509216309</v>
      </c>
      <c r="BS80" s="116">
        <v>4217.0419921875</v>
      </c>
      <c r="BT80" s="116">
        <v>10838.3818359375</v>
      </c>
      <c r="BU80" s="117">
        <v>2.5701384544372559</v>
      </c>
      <c r="BV80" s="116">
        <v>5145.220703125</v>
      </c>
      <c r="BW80" s="116">
        <v>13132.6591796875</v>
      </c>
      <c r="BX80" s="117">
        <v>2.5523996353149414</v>
      </c>
      <c r="BY80" s="116">
        <v>5655.56884765625</v>
      </c>
      <c r="BZ80" s="116">
        <v>14187.341796875</v>
      </c>
      <c r="CA80" s="117">
        <v>2.508561372756958</v>
      </c>
      <c r="CB80" s="116">
        <v>7005.3173828125</v>
      </c>
      <c r="CC80" s="116">
        <v>15064.0966796875</v>
      </c>
      <c r="CD80" s="117">
        <v>2.1503803730010986</v>
      </c>
      <c r="CE80" s="116">
        <v>6218.7451171875</v>
      </c>
      <c r="CF80" s="116">
        <v>13878.28125</v>
      </c>
      <c r="CG80" s="117">
        <v>2.2316851615905762</v>
      </c>
      <c r="CH80" s="116">
        <v>8184.73583984375</v>
      </c>
      <c r="CI80" s="116">
        <v>18014.58984375</v>
      </c>
      <c r="CJ80" s="117">
        <v>2.2009983062744141</v>
      </c>
      <c r="CK80" s="116">
        <v>12005.7109375</v>
      </c>
      <c r="CL80" s="116">
        <v>23087.1328125</v>
      </c>
      <c r="CM80" s="117">
        <v>1.9230124950408936</v>
      </c>
      <c r="CN80" s="116">
        <v>15904.5419921875</v>
      </c>
      <c r="CO80" s="116">
        <v>25710.546875</v>
      </c>
      <c r="CP80" s="117">
        <v>1.616553783416748</v>
      </c>
      <c r="CQ80" s="116">
        <v>21493.576171875</v>
      </c>
      <c r="CR80" s="116">
        <v>31265.41015625</v>
      </c>
      <c r="CS80" s="117">
        <v>1.4546397924423218</v>
      </c>
      <c r="CT80" s="116">
        <v>35601.5234375</v>
      </c>
      <c r="CU80" s="116">
        <v>55162.00390625</v>
      </c>
      <c r="CV80" s="117">
        <v>1.5494282245635986</v>
      </c>
      <c r="CW80" s="116">
        <v>52618.34375</v>
      </c>
      <c r="CX80" s="116">
        <v>89062.96875</v>
      </c>
      <c r="CY80" s="117">
        <v>1.6926220655441284</v>
      </c>
      <c r="CZ80" s="116">
        <v>66009.5703125</v>
      </c>
      <c r="DA80" s="116">
        <v>119899.484375</v>
      </c>
      <c r="DB80" s="117">
        <v>1.8163955211639404</v>
      </c>
      <c r="DC80" s="116">
        <v>115700.7265625</v>
      </c>
      <c r="DD80" s="116">
        <v>193537.578125</v>
      </c>
      <c r="DE80" s="117">
        <v>1.6727429628372192</v>
      </c>
      <c r="DF80" s="116">
        <v>223.45307922363281</v>
      </c>
      <c r="DG80" s="116">
        <v>377.41964721679687</v>
      </c>
      <c r="DH80" s="117">
        <v>1.6890331506729126</v>
      </c>
      <c r="DI80" s="116">
        <v>260.44601440429688</v>
      </c>
      <c r="DJ80" s="116">
        <v>435.73831176757812</v>
      </c>
      <c r="DK80" s="117">
        <v>1.6730465888977051</v>
      </c>
      <c r="DL80" s="116">
        <v>305.19198608398437</v>
      </c>
      <c r="DM80" s="116">
        <v>565.82196044921875</v>
      </c>
      <c r="DN80" s="117">
        <v>1.8539869785308838</v>
      </c>
      <c r="DO80" s="116">
        <v>358.05593872070312</v>
      </c>
      <c r="DP80" s="116">
        <v>676.2369384765625</v>
      </c>
      <c r="DQ80" s="117">
        <v>1.8886349201202393</v>
      </c>
      <c r="DR80" s="116">
        <v>363.79751586914062</v>
      </c>
      <c r="DS80" s="116">
        <v>685.01202392578125</v>
      </c>
      <c r="DT80" s="117">
        <v>1.882948637008667</v>
      </c>
      <c r="DU80" s="116">
        <v>379.518798828125</v>
      </c>
      <c r="DV80" s="116">
        <v>739.9183349609375</v>
      </c>
      <c r="DW80" s="117">
        <v>1.9496223926544189</v>
      </c>
      <c r="DX80" s="116">
        <v>402.1580810546875</v>
      </c>
      <c r="DY80" s="116">
        <v>803.8232421875</v>
      </c>
      <c r="DZ80" s="117">
        <v>1.9987742900848389</v>
      </c>
      <c r="EA80" s="116">
        <v>446.53204345703125</v>
      </c>
      <c r="EB80" s="116">
        <v>858.4619140625</v>
      </c>
      <c r="EC80" s="117">
        <v>1.9225090742111206</v>
      </c>
      <c r="ED80" s="116">
        <v>494.76303100585937</v>
      </c>
      <c r="EE80" s="118">
        <v>985.994384765625</v>
      </c>
      <c r="EF80" s="119">
        <v>1.9928618669509888</v>
      </c>
      <c r="EG80" s="115">
        <v>554.41693115234375</v>
      </c>
      <c r="EH80" s="116">
        <v>1082.0423583984375</v>
      </c>
      <c r="EI80" s="117">
        <v>1.9516762495040894</v>
      </c>
      <c r="EJ80" s="116">
        <v>576.40386962890625</v>
      </c>
      <c r="EK80" s="116">
        <v>1218.4224853515625</v>
      </c>
      <c r="EL80" s="117">
        <v>2.1138346195220947</v>
      </c>
      <c r="EM80" s="116">
        <v>639.181640625</v>
      </c>
      <c r="EN80" s="116">
        <v>1341.99169921875</v>
      </c>
      <c r="EO80" s="117">
        <v>2.0995466709136963</v>
      </c>
      <c r="EP80" s="116">
        <v>681.2760009765625</v>
      </c>
      <c r="EQ80" s="116">
        <v>1468.084228515625</v>
      </c>
      <c r="ER80" s="117">
        <v>2.1549038887023926</v>
      </c>
      <c r="ES80" s="116">
        <v>794.34942626953125</v>
      </c>
      <c r="ET80" s="116">
        <v>1635.72216796875</v>
      </c>
      <c r="EU80" s="117">
        <v>2.0591971874237061</v>
      </c>
      <c r="EV80" s="116">
        <v>861.38409423828125</v>
      </c>
      <c r="EW80" s="116">
        <v>1778.151123046875</v>
      </c>
      <c r="EX80" s="117">
        <v>2.0642952919006348</v>
      </c>
      <c r="EY80" s="116">
        <v>910.494384765625</v>
      </c>
      <c r="EZ80" s="116">
        <v>1934.9178466796875</v>
      </c>
      <c r="FA80" s="117">
        <v>2.1251287460327148</v>
      </c>
      <c r="FB80" s="116">
        <v>968.07623291015625</v>
      </c>
      <c r="FC80" s="116">
        <v>2115.78076171875</v>
      </c>
      <c r="FD80" s="117">
        <v>2.1855518817901611</v>
      </c>
      <c r="FE80" s="116">
        <v>1076.7506103515625</v>
      </c>
      <c r="FF80" s="116">
        <v>2265.73681640625</v>
      </c>
      <c r="FG80" s="117">
        <v>2.1042354106903076</v>
      </c>
      <c r="FH80" s="116">
        <v>1178.2098388671875</v>
      </c>
      <c r="FI80" s="116">
        <v>2425.432373046875</v>
      </c>
      <c r="FJ80" s="117">
        <v>2.0585741996765137</v>
      </c>
      <c r="FK80" s="116">
        <v>1342.251708984375</v>
      </c>
      <c r="FL80" s="116">
        <v>2640.572998046875</v>
      </c>
      <c r="FM80" s="117">
        <v>1.967271089553833</v>
      </c>
      <c r="FN80" s="116">
        <v>1527.8502197265625</v>
      </c>
      <c r="FO80" s="116">
        <v>2933.067626953125</v>
      </c>
      <c r="FP80" s="117">
        <v>1.9197350740432739</v>
      </c>
      <c r="FQ80" s="116">
        <v>1766.35400390625</v>
      </c>
      <c r="FR80" s="116">
        <v>3230.370849609375</v>
      </c>
      <c r="FS80" s="117">
        <v>1.8288354873657227</v>
      </c>
      <c r="FT80" s="116">
        <v>1920.4813232421875</v>
      </c>
      <c r="FU80" s="116">
        <v>3514.178466796875</v>
      </c>
      <c r="FV80" s="117">
        <v>1.8298425674438477</v>
      </c>
      <c r="FW80" s="116">
        <v>2139.98291015625</v>
      </c>
      <c r="FX80" s="116">
        <v>3918.8330078125</v>
      </c>
      <c r="FY80" s="117">
        <v>1.831244945526123</v>
      </c>
      <c r="FZ80" s="116">
        <v>2337.641845703125</v>
      </c>
      <c r="GA80" s="116">
        <v>4415.0029296875</v>
      </c>
      <c r="GB80" s="117">
        <v>1.8886567354202271</v>
      </c>
      <c r="GC80" s="116">
        <v>2718.377685546875</v>
      </c>
      <c r="GD80" s="116">
        <v>4982.24755859375</v>
      </c>
      <c r="GE80" s="117">
        <v>1.8328018188476563</v>
      </c>
      <c r="GF80" s="116">
        <v>3034.53515625</v>
      </c>
      <c r="GG80" s="116">
        <v>5771.19287109375</v>
      </c>
      <c r="GH80" s="117">
        <v>1.9018375873565674</v>
      </c>
      <c r="GI80" s="116">
        <v>3523.942138671875</v>
      </c>
      <c r="GJ80" s="116">
        <v>6630.87841796875</v>
      </c>
      <c r="GK80" s="117">
        <v>1.8816649913787842</v>
      </c>
      <c r="GL80" s="116">
        <v>4151.58154296875</v>
      </c>
      <c r="GM80" s="116">
        <v>7177.01904296875</v>
      </c>
      <c r="GN80" s="117">
        <v>1.728743314743042</v>
      </c>
      <c r="GO80" s="116">
        <v>4698.51318359375</v>
      </c>
      <c r="GP80" s="116">
        <v>8348.375</v>
      </c>
      <c r="GQ80" s="117">
        <v>1.7768120765686035</v>
      </c>
      <c r="GR80" s="116">
        <v>5147.12060546875</v>
      </c>
      <c r="GS80" s="116">
        <v>9436.7734375</v>
      </c>
      <c r="GT80" s="117">
        <v>1.8334082365036011</v>
      </c>
      <c r="GU80" s="116">
        <v>5973.06494140625</v>
      </c>
      <c r="GV80" s="116">
        <v>10467.37109375</v>
      </c>
      <c r="GW80" s="117">
        <v>1.7524287700653076</v>
      </c>
      <c r="GX80" s="116">
        <v>6815.22216796875</v>
      </c>
      <c r="GY80" s="116">
        <v>11604.4306640625</v>
      </c>
      <c r="GZ80" s="117">
        <v>1.7027223110198975</v>
      </c>
      <c r="HA80" s="116">
        <v>7691.2978515625</v>
      </c>
      <c r="HB80" s="116">
        <v>13102.564453125</v>
      </c>
      <c r="HC80" s="117">
        <v>1.703557014465332</v>
      </c>
      <c r="HD80" s="116">
        <v>8739.7626953125</v>
      </c>
      <c r="HE80" s="116">
        <v>15026.0634765625</v>
      </c>
      <c r="HF80" s="117">
        <v>1.719275951385498</v>
      </c>
      <c r="HG80" s="116">
        <v>9209.6259765625</v>
      </c>
      <c r="HH80" s="116">
        <v>15977.6787109375</v>
      </c>
      <c r="HI80" s="117">
        <v>1.734889030456543</v>
      </c>
      <c r="HJ80" s="116">
        <v>9746.5654296875</v>
      </c>
      <c r="HK80" s="116">
        <v>16964.271484375</v>
      </c>
      <c r="HL80" s="117">
        <v>1.7405383586883545</v>
      </c>
      <c r="HM80" s="116">
        <v>10174.421875</v>
      </c>
      <c r="HN80" s="116">
        <v>17869.00390625</v>
      </c>
      <c r="HO80" s="117">
        <v>1.7562671899795532</v>
      </c>
      <c r="HP80" s="116">
        <v>10503.037109375</v>
      </c>
      <c r="HQ80" s="116">
        <v>18430.80078125</v>
      </c>
      <c r="HR80" s="117">
        <v>1.7548067569732666</v>
      </c>
      <c r="HS80" s="116">
        <v>10826.201171875</v>
      </c>
      <c r="HT80" s="116">
        <v>18969.83984375</v>
      </c>
      <c r="HU80" s="117">
        <v>1.7522157430648804</v>
      </c>
      <c r="HV80" s="116">
        <v>11408</v>
      </c>
      <c r="HW80" s="116">
        <v>20202.73828125</v>
      </c>
      <c r="HX80" s="117">
        <v>1.7709273099899292</v>
      </c>
      <c r="HY80" s="116">
        <v>12023.04296875</v>
      </c>
      <c r="HZ80" s="116">
        <v>21427.30078125</v>
      </c>
      <c r="IA80" s="117">
        <v>1.7821861505508423</v>
      </c>
      <c r="IB80" s="116">
        <v>12527.9091796875</v>
      </c>
      <c r="IC80" s="116">
        <v>22080.173828125</v>
      </c>
      <c r="ID80" s="117">
        <v>1.7624787092208862</v>
      </c>
      <c r="IE80" s="116">
        <v>12889.1103515625</v>
      </c>
      <c r="IF80" s="116">
        <v>22512.505859375</v>
      </c>
      <c r="IG80" s="117">
        <v>1.7466299533843994</v>
      </c>
      <c r="IH80" s="116">
        <v>13116.2421875</v>
      </c>
      <c r="II80" s="116">
        <v>22894.798828125</v>
      </c>
      <c r="IJ80" s="117">
        <v>1.745530366897583</v>
      </c>
      <c r="IK80" s="116">
        <v>13321.353515625</v>
      </c>
      <c r="IL80" s="116">
        <v>23169.61328125</v>
      </c>
      <c r="IM80" s="117">
        <v>1.7392836809158325</v>
      </c>
      <c r="IN80" s="115">
        <v>13752.2724609375</v>
      </c>
      <c r="IO80" s="116">
        <v>23847.3984375</v>
      </c>
      <c r="IP80" s="117">
        <v>1.7340697050094604</v>
      </c>
      <c r="IQ80" s="116">
        <v>14090.09765625</v>
      </c>
      <c r="IR80" s="116">
        <v>24275.509765625</v>
      </c>
      <c r="IS80" s="117">
        <v>1.7228773832321167</v>
      </c>
      <c r="IT80" s="116">
        <v>14409.490234375</v>
      </c>
      <c r="IU80" s="116">
        <v>25061.908203125</v>
      </c>
      <c r="IV80" s="117">
        <v>1.7392640113830566</v>
      </c>
      <c r="IW80" s="116">
        <v>14767.73046875</v>
      </c>
      <c r="IX80" s="116">
        <v>25760.9765625</v>
      </c>
      <c r="IY80" s="117">
        <v>1.7444100379943848</v>
      </c>
      <c r="IZ80" s="116">
        <v>15150.3662109375</v>
      </c>
      <c r="JA80" s="116">
        <v>26836.9765625</v>
      </c>
      <c r="JB80" s="117">
        <v>1.7713748216629028</v>
      </c>
      <c r="JC80" s="116">
        <v>15625.1640625</v>
      </c>
      <c r="JD80" s="116">
        <v>27729.828125</v>
      </c>
      <c r="JE80" s="117">
        <v>1.7746903896331787</v>
      </c>
      <c r="JF80" s="116">
        <v>16224.869140625</v>
      </c>
      <c r="JG80" s="116">
        <v>28485.353515625</v>
      </c>
      <c r="JH80" s="117">
        <v>1.7556599378585815</v>
      </c>
      <c r="JI80" s="116">
        <v>16755.5078125</v>
      </c>
      <c r="JJ80" s="116">
        <v>29316.98046875</v>
      </c>
      <c r="JK80" s="117">
        <v>1.7496922016143799</v>
      </c>
      <c r="JL80" s="116">
        <v>17314.75</v>
      </c>
      <c r="JM80" s="116">
        <v>30766.51171875</v>
      </c>
      <c r="JN80" s="117">
        <v>1.7768961191177368</v>
      </c>
      <c r="JO80" s="116">
        <v>17727.5546875</v>
      </c>
      <c r="JP80" s="116">
        <v>31605.224609375</v>
      </c>
      <c r="JQ80" s="117">
        <v>1.7828304767608643</v>
      </c>
      <c r="JR80" s="116">
        <v>18151.5078125</v>
      </c>
      <c r="JS80" s="116">
        <v>32101.490234375</v>
      </c>
      <c r="JT80" s="117">
        <v>1.7685302495956421</v>
      </c>
      <c r="JU80" s="116">
        <v>19278.388671875</v>
      </c>
      <c r="JV80" s="116">
        <v>34430.75390625</v>
      </c>
      <c r="JW80" s="117">
        <v>1.785976767539978</v>
      </c>
      <c r="JX80" s="116">
        <v>19837.353515625</v>
      </c>
      <c r="JY80" s="116">
        <v>35816.0703125</v>
      </c>
      <c r="JZ80" s="117">
        <v>1.8054863214492798</v>
      </c>
      <c r="KA80" s="116">
        <v>20377.728515625</v>
      </c>
      <c r="KB80" s="116">
        <v>36631.9609375</v>
      </c>
      <c r="KC80" s="117">
        <v>1.7976468801498413</v>
      </c>
      <c r="KD80" s="116">
        <v>20496.025390625</v>
      </c>
      <c r="KE80" s="116">
        <v>36202.03125</v>
      </c>
      <c r="KF80" s="117">
        <v>1.7662951946258545</v>
      </c>
      <c r="KG80" s="116">
        <v>21393.583984375</v>
      </c>
      <c r="KH80" s="116">
        <v>37374.44140625</v>
      </c>
      <c r="KI80" s="117">
        <v>1.7469929456710815</v>
      </c>
      <c r="KJ80" s="116">
        <v>21780.84375</v>
      </c>
      <c r="KK80" s="116">
        <v>38786</v>
      </c>
      <c r="KL80" s="117">
        <v>1.7807390689849854</v>
      </c>
      <c r="KM80" s="116">
        <v>22136.087890625</v>
      </c>
      <c r="KN80" s="116">
        <v>39416.546875</v>
      </c>
      <c r="KO80" s="117">
        <v>1.7806464433670044</v>
      </c>
      <c r="KP80" s="116">
        <v>22453.904296875</v>
      </c>
      <c r="KQ80" s="116">
        <v>39373.1328125</v>
      </c>
      <c r="KR80" s="117">
        <v>1.7535094022750854</v>
      </c>
      <c r="KS80" s="116">
        <v>22574.546875</v>
      </c>
      <c r="KT80" s="116">
        <v>39771.7109375</v>
      </c>
      <c r="KU80" s="117">
        <v>1.7617944478988647</v>
      </c>
      <c r="KV80" s="134">
        <v>3.2269501686096191</v>
      </c>
      <c r="KW80" s="135">
        <v>3.078519344329834</v>
      </c>
      <c r="KX80" s="135">
        <v>2.7572071552276611</v>
      </c>
      <c r="KY80" s="135">
        <v>2.6199569702148438</v>
      </c>
      <c r="KZ80" s="135">
        <v>1.7847111225128174</v>
      </c>
      <c r="LA80" s="135">
        <v>1.9227895736694336</v>
      </c>
      <c r="LB80" s="135">
        <v>2.0738439559936523</v>
      </c>
      <c r="LC80" s="135">
        <v>1.8333847522735596</v>
      </c>
      <c r="LD80" s="135">
        <v>1.7387628555297852</v>
      </c>
      <c r="LE80" s="135">
        <v>1.7488105297088623</v>
      </c>
      <c r="LF80" s="135">
        <v>1.7763704061508179</v>
      </c>
      <c r="LG80" s="135">
        <v>1.7647364139556885</v>
      </c>
      <c r="LH80" s="135">
        <f t="shared" si="4"/>
        <v>3.0208922227223716</v>
      </c>
      <c r="LI80" s="135">
        <f t="shared" si="5"/>
        <v>2.2023340463638306</v>
      </c>
      <c r="LJ80" s="135">
        <f t="shared" si="6"/>
        <v>1.8921952843666077</v>
      </c>
      <c r="LK80" s="144">
        <f t="shared" si="7"/>
        <v>1.7633057832717896</v>
      </c>
    </row>
    <row r="81" spans="1:323" ht="15" customHeight="1">
      <c r="A81" s="114">
        <v>67</v>
      </c>
      <c r="B81" s="115">
        <v>574.06976318359375</v>
      </c>
      <c r="C81" s="116">
        <v>1787.1373291015625</v>
      </c>
      <c r="D81" s="117">
        <v>3.1131012439727783</v>
      </c>
      <c r="E81" s="116">
        <v>607.06329345703125</v>
      </c>
      <c r="F81" s="116">
        <v>2007.26123046875</v>
      </c>
      <c r="G81" s="117">
        <v>3.3065106868743896</v>
      </c>
      <c r="H81" s="116">
        <v>756.05450439453125</v>
      </c>
      <c r="I81" s="116">
        <v>2313.58837890625</v>
      </c>
      <c r="J81" s="117">
        <v>3.0600814819335937</v>
      </c>
      <c r="K81" s="116">
        <v>835.10589599609375</v>
      </c>
      <c r="L81" s="116">
        <v>2716.0634765625</v>
      </c>
      <c r="M81" s="117">
        <v>3.2523581981658936</v>
      </c>
      <c r="N81" s="116">
        <v>1079.7601318359375</v>
      </c>
      <c r="O81" s="116">
        <v>3447.995849609375</v>
      </c>
      <c r="P81" s="117">
        <v>3.1932978630065918</v>
      </c>
      <c r="Q81" s="116">
        <v>1441.1419677734375</v>
      </c>
      <c r="R81" s="116">
        <v>4069.19091796875</v>
      </c>
      <c r="S81" s="117">
        <v>2.8235878944396973</v>
      </c>
      <c r="T81" s="116">
        <v>1760.792236328125</v>
      </c>
      <c r="U81" s="116">
        <v>5309.40234375</v>
      </c>
      <c r="V81" s="117">
        <v>3.0153486728668213</v>
      </c>
      <c r="W81" s="116">
        <v>2485.630859375</v>
      </c>
      <c r="X81" s="116">
        <v>6887.1376953125</v>
      </c>
      <c r="Y81" s="117">
        <v>2.7707805633544922</v>
      </c>
      <c r="Z81" s="116">
        <v>2602.9921875</v>
      </c>
      <c r="AA81" s="116">
        <v>6969.208984375</v>
      </c>
      <c r="AB81" s="117">
        <v>2.6773836612701416</v>
      </c>
      <c r="AC81" s="116">
        <v>2612.25146484375</v>
      </c>
      <c r="AD81" s="116">
        <v>7497.04296875</v>
      </c>
      <c r="AE81" s="117">
        <v>2.8699545860290527</v>
      </c>
      <c r="AF81" s="116">
        <v>2773.7197265625</v>
      </c>
      <c r="AG81" s="116">
        <v>8627.6533203125</v>
      </c>
      <c r="AH81" s="117">
        <v>3.110499382019043</v>
      </c>
      <c r="AI81" s="116">
        <v>3296.1806640625</v>
      </c>
      <c r="AJ81" s="116">
        <v>9597.8974609375</v>
      </c>
      <c r="AK81" s="117">
        <v>2.9118237495422363</v>
      </c>
      <c r="AL81" s="116">
        <v>3483.47802734375</v>
      </c>
      <c r="AM81" s="116">
        <v>10098.9990234375</v>
      </c>
      <c r="AN81" s="117">
        <v>2.899113655090332</v>
      </c>
      <c r="AO81" s="116">
        <v>4621.64892578125</v>
      </c>
      <c r="AP81" s="116">
        <v>11623.83203125</v>
      </c>
      <c r="AQ81" s="117">
        <v>2.5150833129882812</v>
      </c>
      <c r="AR81" s="116">
        <v>4623.32861328125</v>
      </c>
      <c r="AS81" s="116">
        <v>12092.33984375</v>
      </c>
      <c r="AT81" s="117">
        <v>2.6155052185058594</v>
      </c>
      <c r="AU81" s="116">
        <v>4980.14892578125</v>
      </c>
      <c r="AV81" s="116">
        <v>12972.166015625</v>
      </c>
      <c r="AW81" s="117">
        <v>2.6047747135162354</v>
      </c>
      <c r="AX81" s="116">
        <v>5514.35888671875</v>
      </c>
      <c r="AY81" s="116">
        <v>13736.046875</v>
      </c>
      <c r="AZ81" s="117">
        <v>2.4909598827362061</v>
      </c>
      <c r="BA81" s="116">
        <v>5686.869140625</v>
      </c>
      <c r="BB81" s="116">
        <v>13271.1884765625</v>
      </c>
      <c r="BC81" s="117">
        <v>2.3336546421051025</v>
      </c>
      <c r="BD81" s="116">
        <v>5160.03173828125</v>
      </c>
      <c r="BE81" s="116">
        <v>12315.7666015625</v>
      </c>
      <c r="BF81" s="117">
        <v>2.3867619037628174</v>
      </c>
      <c r="BG81" s="116">
        <v>4255.8251953125</v>
      </c>
      <c r="BH81" s="116">
        <v>11390.8955078125</v>
      </c>
      <c r="BI81" s="117">
        <v>2.6765420436859131</v>
      </c>
      <c r="BJ81" s="116">
        <v>3842.300537109375</v>
      </c>
      <c r="BK81" s="116">
        <v>11303.255859375</v>
      </c>
      <c r="BL81" s="117">
        <v>2.94179368019104</v>
      </c>
      <c r="BM81" s="116">
        <v>3479.248291015625</v>
      </c>
      <c r="BN81" s="116">
        <v>10378.96875</v>
      </c>
      <c r="BO81" s="117">
        <v>2.9831066131591797</v>
      </c>
      <c r="BP81" s="116">
        <v>3359.428466796875</v>
      </c>
      <c r="BQ81" s="116">
        <v>10226.1806640625</v>
      </c>
      <c r="BR81" s="117">
        <v>3.0440239906311035</v>
      </c>
      <c r="BS81" s="116">
        <v>4310.81884765625</v>
      </c>
      <c r="BT81" s="116">
        <v>11037.6142578125</v>
      </c>
      <c r="BU81" s="117">
        <v>2.5604448318481445</v>
      </c>
      <c r="BV81" s="116">
        <v>5253.201171875</v>
      </c>
      <c r="BW81" s="116">
        <v>13373.076171875</v>
      </c>
      <c r="BX81" s="117">
        <v>2.5457003116607666</v>
      </c>
      <c r="BY81" s="116">
        <v>5773.69140625</v>
      </c>
      <c r="BZ81" s="116">
        <v>14444.1044921875</v>
      </c>
      <c r="CA81" s="117">
        <v>2.5017104148864746</v>
      </c>
      <c r="CB81" s="116">
        <v>7141.716796875</v>
      </c>
      <c r="CC81" s="116">
        <v>15306.236328125</v>
      </c>
      <c r="CD81" s="117">
        <v>2.1432151794433594</v>
      </c>
      <c r="CE81" s="116">
        <v>6341.25927734375</v>
      </c>
      <c r="CF81" s="116">
        <v>14108.533203125</v>
      </c>
      <c r="CG81" s="117">
        <v>2.2248787879943848</v>
      </c>
      <c r="CH81" s="116">
        <v>8330.40625</v>
      </c>
      <c r="CI81" s="116">
        <v>18310.25390625</v>
      </c>
      <c r="CJ81" s="117">
        <v>2.1980025768280029</v>
      </c>
      <c r="CK81" s="116">
        <v>12211.36328125</v>
      </c>
      <c r="CL81" s="116">
        <v>23419.80078125</v>
      </c>
      <c r="CM81" s="117">
        <v>1.9178694486618042</v>
      </c>
      <c r="CN81" s="116">
        <v>15904.54296875</v>
      </c>
      <c r="CO81" s="116">
        <v>26007.69921875</v>
      </c>
      <c r="CP81" s="117">
        <v>1.6352370977401733</v>
      </c>
      <c r="CQ81" s="116">
        <v>21493.578125</v>
      </c>
      <c r="CR81" s="116">
        <v>31561.525390625</v>
      </c>
      <c r="CS81" s="117">
        <v>1.4684165716171265</v>
      </c>
      <c r="CT81" s="116">
        <v>35607.875</v>
      </c>
      <c r="CU81" s="116">
        <v>55754.65234375</v>
      </c>
      <c r="CV81" s="117">
        <v>1.5657955408096313</v>
      </c>
      <c r="CW81" s="116">
        <v>53522.59765625</v>
      </c>
      <c r="CX81" s="116">
        <v>90153.5390625</v>
      </c>
      <c r="CY81" s="117">
        <v>1.6844013929367065</v>
      </c>
      <c r="CZ81" s="116">
        <v>67408.28125</v>
      </c>
      <c r="DA81" s="116">
        <v>121511.2890625</v>
      </c>
      <c r="DB81" s="117">
        <v>1.8026165962219238</v>
      </c>
      <c r="DC81" s="116">
        <v>115762.84375</v>
      </c>
      <c r="DD81" s="116">
        <v>195895.375</v>
      </c>
      <c r="DE81" s="117">
        <v>1.6922128200531006</v>
      </c>
      <c r="DF81" s="116">
        <v>227.60357666015625</v>
      </c>
      <c r="DG81" s="116">
        <v>382.02206420898437</v>
      </c>
      <c r="DH81" s="117">
        <v>1.6784536838531494</v>
      </c>
      <c r="DI81" s="116">
        <v>262.96572875976562</v>
      </c>
      <c r="DJ81" s="116">
        <v>441.01083374023437</v>
      </c>
      <c r="DK81" s="117">
        <v>1.6770658493041992</v>
      </c>
      <c r="DL81" s="116">
        <v>308.84112548828125</v>
      </c>
      <c r="DM81" s="116">
        <v>573.66455078125</v>
      </c>
      <c r="DN81" s="117">
        <v>1.8574745655059814</v>
      </c>
      <c r="DO81" s="116">
        <v>365.58963012695312</v>
      </c>
      <c r="DP81" s="116">
        <v>685.7647705078125</v>
      </c>
      <c r="DQ81" s="117">
        <v>1.8757773637771606</v>
      </c>
      <c r="DR81" s="116">
        <v>371.50485229492187</v>
      </c>
      <c r="DS81" s="116">
        <v>694.629150390625</v>
      </c>
      <c r="DT81" s="117">
        <v>1.8697713613510132</v>
      </c>
      <c r="DU81" s="116">
        <v>387.70904541015625</v>
      </c>
      <c r="DV81" s="116">
        <v>750.71575927734375</v>
      </c>
      <c r="DW81" s="117">
        <v>1.936286449432373</v>
      </c>
      <c r="DX81" s="116">
        <v>410.76220703125</v>
      </c>
      <c r="DY81" s="116">
        <v>815.8648681640625</v>
      </c>
      <c r="DZ81" s="117">
        <v>1.9862217903137207</v>
      </c>
      <c r="EA81" s="116">
        <v>455.60577392578125</v>
      </c>
      <c r="EB81" s="116">
        <v>870.80718994140625</v>
      </c>
      <c r="EC81" s="117">
        <v>1.9113172292709351</v>
      </c>
      <c r="ED81" s="116">
        <v>504.25103759765625</v>
      </c>
      <c r="EE81" s="118">
        <v>1000.7363891601562</v>
      </c>
      <c r="EF81" s="119">
        <v>1.9845995903015137</v>
      </c>
      <c r="EG81" s="115">
        <v>566.94818115234375</v>
      </c>
      <c r="EH81" s="116">
        <v>1097.8419189453125</v>
      </c>
      <c r="EI81" s="117">
        <v>1.936406135559082</v>
      </c>
      <c r="EJ81" s="116">
        <v>589.179443359375</v>
      </c>
      <c r="EK81" s="116">
        <v>1237.684814453125</v>
      </c>
      <c r="EL81" s="117">
        <v>2.1006925106048584</v>
      </c>
      <c r="EM81" s="116">
        <v>652.23480224609375</v>
      </c>
      <c r="EN81" s="116">
        <v>1363.0919189453125</v>
      </c>
      <c r="EO81" s="117">
        <v>2.0898792743682861</v>
      </c>
      <c r="EP81" s="116">
        <v>695.8463134765625</v>
      </c>
      <c r="EQ81" s="116">
        <v>1491.7071533203125</v>
      </c>
      <c r="ER81" s="117">
        <v>2.1437308788299561</v>
      </c>
      <c r="ES81" s="116">
        <v>811.7513427734375</v>
      </c>
      <c r="ET81" s="116">
        <v>1660.9554443359375</v>
      </c>
      <c r="EU81" s="117">
        <v>2.0461382865905762</v>
      </c>
      <c r="EV81" s="116">
        <v>883.8170166015625</v>
      </c>
      <c r="EW81" s="116">
        <v>1805.59375</v>
      </c>
      <c r="EX81" s="117">
        <v>2.0429496765136719</v>
      </c>
      <c r="EY81" s="116">
        <v>931.64306640625</v>
      </c>
      <c r="EZ81" s="116">
        <v>1965.642578125</v>
      </c>
      <c r="FA81" s="117">
        <v>2.1098666191101074</v>
      </c>
      <c r="FB81" s="116">
        <v>992.969482421875</v>
      </c>
      <c r="FC81" s="116">
        <v>2150.185302734375</v>
      </c>
      <c r="FD81" s="117">
        <v>2.1654093265533447</v>
      </c>
      <c r="FE81" s="116">
        <v>1104.578125</v>
      </c>
      <c r="FF81" s="116">
        <v>2301.347412109375</v>
      </c>
      <c r="FG81" s="117">
        <v>2.0834627151489258</v>
      </c>
      <c r="FH81" s="116">
        <v>1209.138671875</v>
      </c>
      <c r="FI81" s="116">
        <v>2462.760498046875</v>
      </c>
      <c r="FJ81" s="117">
        <v>2.0367891788482666</v>
      </c>
      <c r="FK81" s="116">
        <v>1372.2191162109375</v>
      </c>
      <c r="FL81" s="116">
        <v>2679.463134765625</v>
      </c>
      <c r="FM81" s="117">
        <v>1.9526495933532715</v>
      </c>
      <c r="FN81" s="116">
        <v>1552.3695068359375</v>
      </c>
      <c r="FO81" s="116">
        <v>2975.27978515625</v>
      </c>
      <c r="FP81" s="117">
        <v>1.9166053533554077</v>
      </c>
      <c r="FQ81" s="116">
        <v>1798.40283203125</v>
      </c>
      <c r="FR81" s="116">
        <v>3274.24853515625</v>
      </c>
      <c r="FS81" s="117">
        <v>1.8206424713134766</v>
      </c>
      <c r="FT81" s="116">
        <v>1950.10791015625</v>
      </c>
      <c r="FU81" s="116">
        <v>3562.022216796875</v>
      </c>
      <c r="FV81" s="117">
        <v>1.8265769481658936</v>
      </c>
      <c r="FW81" s="116">
        <v>2178.421875</v>
      </c>
      <c r="FX81" s="116">
        <v>3972.15380859375</v>
      </c>
      <c r="FY81" s="117">
        <v>1.823408842086792</v>
      </c>
      <c r="FZ81" s="116">
        <v>2387.103759765625</v>
      </c>
      <c r="GA81" s="116">
        <v>4477.2060546875</v>
      </c>
      <c r="GB81" s="117">
        <v>1.8755807876586914</v>
      </c>
      <c r="GC81" s="116">
        <v>2776.3857421875</v>
      </c>
      <c r="GD81" s="116">
        <v>5049.97314453125</v>
      </c>
      <c r="GE81" s="117">
        <v>1.8189018964767456</v>
      </c>
      <c r="GF81" s="116">
        <v>3103.365966796875</v>
      </c>
      <c r="GG81" s="116">
        <v>5853.0849609375</v>
      </c>
      <c r="GH81" s="117">
        <v>1.8860440254211426</v>
      </c>
      <c r="GI81" s="116">
        <v>3616.796875</v>
      </c>
      <c r="GJ81" s="116">
        <v>6723.62841796875</v>
      </c>
      <c r="GK81" s="117">
        <v>1.8590008020401001</v>
      </c>
      <c r="GL81" s="116">
        <v>4228.62109375</v>
      </c>
      <c r="GM81" s="116">
        <v>7267.533203125</v>
      </c>
      <c r="GN81" s="117">
        <v>1.7186532020568848</v>
      </c>
      <c r="GO81" s="116">
        <v>4784.97265625</v>
      </c>
      <c r="GP81" s="116">
        <v>8457.673828125</v>
      </c>
      <c r="GQ81" s="117">
        <v>1.7675490379333496</v>
      </c>
      <c r="GR81" s="116">
        <v>5244.7783203125</v>
      </c>
      <c r="GS81" s="116">
        <v>9565.2900390625</v>
      </c>
      <c r="GT81" s="117">
        <v>1.823773980140686</v>
      </c>
      <c r="GU81" s="116">
        <v>6082.15625</v>
      </c>
      <c r="GV81" s="116">
        <v>10601.9130859375</v>
      </c>
      <c r="GW81" s="117">
        <v>1.7431175708770752</v>
      </c>
      <c r="GX81" s="116">
        <v>6936.09228515625</v>
      </c>
      <c r="GY81" s="116">
        <v>11747.732421875</v>
      </c>
      <c r="GZ81" s="117">
        <v>1.6937105655670166</v>
      </c>
      <c r="HA81" s="116">
        <v>7818.11962890625</v>
      </c>
      <c r="HB81" s="116">
        <v>13264.6572265625</v>
      </c>
      <c r="HC81" s="117">
        <v>1.6966557502746582</v>
      </c>
      <c r="HD81" s="116">
        <v>8911.3486328125</v>
      </c>
      <c r="HE81" s="116">
        <v>15213.89453125</v>
      </c>
      <c r="HF81" s="117">
        <v>1.7072494029998779</v>
      </c>
      <c r="HG81" s="116">
        <v>9358.2744140625</v>
      </c>
      <c r="HH81" s="116">
        <v>16180.5263671875</v>
      </c>
      <c r="HI81" s="117">
        <v>1.7290074825286865</v>
      </c>
      <c r="HJ81" s="116">
        <v>9915.9931640625</v>
      </c>
      <c r="HK81" s="116">
        <v>17180.42578125</v>
      </c>
      <c r="HL81" s="117">
        <v>1.7325975894927979</v>
      </c>
      <c r="HM81" s="116">
        <v>10346.2548828125</v>
      </c>
      <c r="HN81" s="116">
        <v>18099.57421875</v>
      </c>
      <c r="HO81" s="117">
        <v>1.7493841648101807</v>
      </c>
      <c r="HP81" s="116">
        <v>10679.033203125</v>
      </c>
      <c r="HQ81" s="116">
        <v>18668.384765625</v>
      </c>
      <c r="HR81" s="117">
        <v>1.7481343746185303</v>
      </c>
      <c r="HS81" s="116">
        <v>11016.6025390625</v>
      </c>
      <c r="HT81" s="116">
        <v>19213.740234375</v>
      </c>
      <c r="HU81" s="117">
        <v>1.7440712451934814</v>
      </c>
      <c r="HV81" s="116">
        <v>11602.6328125</v>
      </c>
      <c r="HW81" s="116">
        <v>20466.3046875</v>
      </c>
      <c r="HX81" s="117">
        <v>1.7639362812042236</v>
      </c>
      <c r="HY81" s="116">
        <v>12223.83984375</v>
      </c>
      <c r="HZ81" s="116">
        <v>21709.25</v>
      </c>
      <c r="IA81" s="117">
        <v>1.775976300239563</v>
      </c>
      <c r="IB81" s="116">
        <v>12742.8583984375</v>
      </c>
      <c r="IC81" s="116">
        <v>22366.40625</v>
      </c>
      <c r="ID81" s="117">
        <v>1.7552111148834229</v>
      </c>
      <c r="IE81" s="116">
        <v>13117.0166015625</v>
      </c>
      <c r="IF81" s="116">
        <v>22800.701171875</v>
      </c>
      <c r="IG81" s="117">
        <v>1.7382535934448242</v>
      </c>
      <c r="IH81" s="116">
        <v>13355.16015625</v>
      </c>
      <c r="II81" s="116">
        <v>23187.529296875</v>
      </c>
      <c r="IJ81" s="117">
        <v>1.736222505569458</v>
      </c>
      <c r="IK81" s="116">
        <v>13567.0439453125</v>
      </c>
      <c r="IL81" s="116">
        <v>23464.33984375</v>
      </c>
      <c r="IM81" s="117">
        <v>1.7295100688934326</v>
      </c>
      <c r="IN81" s="115">
        <v>14003.9345703125</v>
      </c>
      <c r="IO81" s="116">
        <v>24149.4921875</v>
      </c>
      <c r="IP81" s="117">
        <v>1.724479079246521</v>
      </c>
      <c r="IQ81" s="116">
        <v>14323.736328125</v>
      </c>
      <c r="IR81" s="116">
        <v>24580.615234375</v>
      </c>
      <c r="IS81" s="117">
        <v>1.7160756587982178</v>
      </c>
      <c r="IT81" s="116">
        <v>14644.728515625</v>
      </c>
      <c r="IU81" s="116">
        <v>25381.150390625</v>
      </c>
      <c r="IV81" s="117">
        <v>1.7331253290176392</v>
      </c>
      <c r="IW81" s="116">
        <v>15006.693359375</v>
      </c>
      <c r="IX81" s="116">
        <v>26090.513671875</v>
      </c>
      <c r="IY81" s="117">
        <v>1.7385917901992798</v>
      </c>
      <c r="IZ81" s="116">
        <v>15408.4482421875</v>
      </c>
      <c r="JA81" s="116">
        <v>27187.255859375</v>
      </c>
      <c r="JB81" s="117">
        <v>1.764438271522522</v>
      </c>
      <c r="JC81" s="116">
        <v>15909.0703125</v>
      </c>
      <c r="JD81" s="116">
        <v>28092.37109375</v>
      </c>
      <c r="JE81" s="117">
        <v>1.7658084630966187</v>
      </c>
      <c r="JF81" s="116">
        <v>16514.474609375</v>
      </c>
      <c r="JG81" s="116">
        <v>28852.46875</v>
      </c>
      <c r="JH81" s="117">
        <v>1.7471017837524414</v>
      </c>
      <c r="JI81" s="116">
        <v>17032.427734375</v>
      </c>
      <c r="JJ81" s="116">
        <v>29693.447265625</v>
      </c>
      <c r="JK81" s="117">
        <v>1.7433478832244873</v>
      </c>
      <c r="JL81" s="116">
        <v>17597.74609375</v>
      </c>
      <c r="JM81" s="116">
        <v>31169.86328125</v>
      </c>
      <c r="JN81" s="117">
        <v>1.7712417840957642</v>
      </c>
      <c r="JO81" s="116">
        <v>18005.322265625</v>
      </c>
      <c r="JP81" s="116">
        <v>32021.55859375</v>
      </c>
      <c r="JQ81" s="117">
        <v>1.7784496545791626</v>
      </c>
      <c r="JR81" s="116">
        <v>18422.376953125</v>
      </c>
      <c r="JS81" s="116">
        <v>32520.125</v>
      </c>
      <c r="JT81" s="117">
        <v>1.7652512788772583</v>
      </c>
      <c r="JU81" s="116">
        <v>19559.42578125</v>
      </c>
      <c r="JV81" s="116">
        <v>34885.69140625</v>
      </c>
      <c r="JW81" s="117">
        <v>1.7835744619369507</v>
      </c>
      <c r="JX81" s="116">
        <v>20142.46875</v>
      </c>
      <c r="JY81" s="116">
        <v>36295.703125</v>
      </c>
      <c r="JZ81" s="117">
        <v>1.801949143409729</v>
      </c>
      <c r="KA81" s="116">
        <v>20743.9765625</v>
      </c>
      <c r="KB81" s="116">
        <v>37119.02734375</v>
      </c>
      <c r="KC81" s="117">
        <v>1.7893881797790527</v>
      </c>
      <c r="KD81" s="116">
        <v>20807.828125</v>
      </c>
      <c r="KE81" s="116">
        <v>36673.28125</v>
      </c>
      <c r="KF81" s="117">
        <v>1.7624752521514893</v>
      </c>
      <c r="KG81" s="116">
        <v>21654.189453125</v>
      </c>
      <c r="KH81" s="116">
        <v>37854.76953125</v>
      </c>
      <c r="KI81" s="117">
        <v>1.7481498718261719</v>
      </c>
      <c r="KJ81" s="116">
        <v>22052.837890625</v>
      </c>
      <c r="KK81" s="116">
        <v>39297.20703125</v>
      </c>
      <c r="KL81" s="117">
        <v>1.7819569110870361</v>
      </c>
      <c r="KM81" s="116">
        <v>22408.94140625</v>
      </c>
      <c r="KN81" s="116">
        <v>39936.09765625</v>
      </c>
      <c r="KO81" s="117">
        <v>1.7821501493453979</v>
      </c>
      <c r="KP81" s="116">
        <v>22734.00390625</v>
      </c>
      <c r="KQ81" s="116">
        <v>39881.640625</v>
      </c>
      <c r="KR81" s="117">
        <v>1.7542725801467896</v>
      </c>
      <c r="KS81" s="116">
        <v>22859.8515625</v>
      </c>
      <c r="KT81" s="116">
        <v>40288.56640625</v>
      </c>
      <c r="KU81" s="117">
        <v>1.762415885925293</v>
      </c>
      <c r="KV81" s="134">
        <v>3.209805965423584</v>
      </c>
      <c r="KW81" s="135">
        <v>3.0689349174499512</v>
      </c>
      <c r="KX81" s="135">
        <v>2.7465877532958984</v>
      </c>
      <c r="KY81" s="135">
        <v>2.6116952896118164</v>
      </c>
      <c r="KZ81" s="135">
        <v>1.7867884635925293</v>
      </c>
      <c r="LA81" s="135">
        <v>1.9135613441467285</v>
      </c>
      <c r="LB81" s="135">
        <v>2.0587480068206787</v>
      </c>
      <c r="LC81" s="135">
        <v>1.8220131397247314</v>
      </c>
      <c r="LD81" s="135">
        <v>1.7307864427566528</v>
      </c>
      <c r="LE81" s="135">
        <v>1.7411884069442749</v>
      </c>
      <c r="LF81" s="135">
        <v>1.7708587646484375</v>
      </c>
      <c r="LG81" s="135">
        <v>1.7657890319824219</v>
      </c>
      <c r="LH81" s="135">
        <f t="shared" si="4"/>
        <v>3.0084428787231445</v>
      </c>
      <c r="LI81" s="135">
        <f t="shared" si="5"/>
        <v>2.1992418766021729</v>
      </c>
      <c r="LJ81" s="135">
        <f t="shared" si="6"/>
        <v>1.8812772333621979</v>
      </c>
      <c r="LK81" s="144">
        <f t="shared" si="7"/>
        <v>1.7592787345250447</v>
      </c>
    </row>
    <row r="82" spans="1:323" ht="15" customHeight="1">
      <c r="A82" s="114">
        <v>68</v>
      </c>
      <c r="B82" s="115">
        <v>591.08697509765625</v>
      </c>
      <c r="C82" s="116">
        <v>1824.7822265625</v>
      </c>
      <c r="D82" s="117">
        <v>3.0871636867523193</v>
      </c>
      <c r="E82" s="116">
        <v>622.04193115234375</v>
      </c>
      <c r="F82" s="116">
        <v>2050.785888671875</v>
      </c>
      <c r="G82" s="117">
        <v>3.2968611717224121</v>
      </c>
      <c r="H82" s="116">
        <v>774.10302734375</v>
      </c>
      <c r="I82" s="116">
        <v>2361.98291015625</v>
      </c>
      <c r="J82" s="117">
        <v>3.0512514114379883</v>
      </c>
      <c r="K82" s="116">
        <v>855.1546630859375</v>
      </c>
      <c r="L82" s="116">
        <v>2774.5341796875</v>
      </c>
      <c r="M82" s="117">
        <v>3.2444822788238525</v>
      </c>
      <c r="N82" s="116">
        <v>1105.4266357421875</v>
      </c>
      <c r="O82" s="116">
        <v>3521.607177734375</v>
      </c>
      <c r="P82" s="117">
        <v>3.1857447624206543</v>
      </c>
      <c r="Q82" s="116">
        <v>1479.947509765625</v>
      </c>
      <c r="R82" s="116">
        <v>4150.71435546875</v>
      </c>
      <c r="S82" s="117">
        <v>2.8046362400054932</v>
      </c>
      <c r="T82" s="116">
        <v>1803.736083984375</v>
      </c>
      <c r="U82" s="116">
        <v>5419.63330078125</v>
      </c>
      <c r="V82" s="117">
        <v>3.0046708583831787</v>
      </c>
      <c r="W82" s="116">
        <v>2543.716552734375</v>
      </c>
      <c r="X82" s="116">
        <v>7023.7841796875</v>
      </c>
      <c r="Y82" s="117">
        <v>2.7612290382385254</v>
      </c>
      <c r="Z82" s="116">
        <v>2668.597900390625</v>
      </c>
      <c r="AA82" s="116">
        <v>7104.63525390625</v>
      </c>
      <c r="AB82" s="117">
        <v>2.6623101234436035</v>
      </c>
      <c r="AC82" s="116">
        <v>2673.704345703125</v>
      </c>
      <c r="AD82" s="116">
        <v>7648.74169921875</v>
      </c>
      <c r="AE82" s="117">
        <v>2.8607282638549805</v>
      </c>
      <c r="AF82" s="116">
        <v>2833.678466796875</v>
      </c>
      <c r="AG82" s="116">
        <v>8809.6650390625</v>
      </c>
      <c r="AH82" s="117">
        <v>3.108914852142334</v>
      </c>
      <c r="AI82" s="116">
        <v>3378.40771484375</v>
      </c>
      <c r="AJ82" s="116">
        <v>9793.5556640625</v>
      </c>
      <c r="AK82" s="117">
        <v>2.8988673686981201</v>
      </c>
      <c r="AL82" s="116">
        <v>3571.7119140625</v>
      </c>
      <c r="AM82" s="116">
        <v>10304.373046875</v>
      </c>
      <c r="AN82" s="117">
        <v>2.8849954605102539</v>
      </c>
      <c r="AO82" s="116">
        <v>4733.76806640625</v>
      </c>
      <c r="AP82" s="116">
        <v>11840.904296875</v>
      </c>
      <c r="AQ82" s="117">
        <v>2.5013697147369385</v>
      </c>
      <c r="AR82" s="116">
        <v>4730.892578125</v>
      </c>
      <c r="AS82" s="116">
        <v>12324.07421875</v>
      </c>
      <c r="AT82" s="117">
        <v>2.6050209999084473</v>
      </c>
      <c r="AU82" s="116">
        <v>5094.8095703125</v>
      </c>
      <c r="AV82" s="116">
        <v>13220.1337890625</v>
      </c>
      <c r="AW82" s="117">
        <v>2.5948238372802734</v>
      </c>
      <c r="AX82" s="116">
        <v>5638.361328125</v>
      </c>
      <c r="AY82" s="116">
        <v>13991.044921875</v>
      </c>
      <c r="AZ82" s="117">
        <v>2.4814026355743408</v>
      </c>
      <c r="BA82" s="116">
        <v>5815.0771484375</v>
      </c>
      <c r="BB82" s="116">
        <v>13506.203125</v>
      </c>
      <c r="BC82" s="117">
        <v>2.3226180076599121</v>
      </c>
      <c r="BD82" s="116">
        <v>5277.29150390625</v>
      </c>
      <c r="BE82" s="116">
        <v>12537.5625</v>
      </c>
      <c r="BF82" s="117">
        <v>2.3757569789886475</v>
      </c>
      <c r="BG82" s="116">
        <v>4356.39501953125</v>
      </c>
      <c r="BH82" s="116">
        <v>11612.3134765625</v>
      </c>
      <c r="BI82" s="117">
        <v>2.6655786037445068</v>
      </c>
      <c r="BJ82" s="116">
        <v>3936.579833984375</v>
      </c>
      <c r="BK82" s="116">
        <v>11534.958984375</v>
      </c>
      <c r="BL82" s="117">
        <v>2.9301981925964355</v>
      </c>
      <c r="BM82" s="116">
        <v>3561.8974609375</v>
      </c>
      <c r="BN82" s="116">
        <v>10593.3125</v>
      </c>
      <c r="BO82" s="117">
        <v>2.9740643501281738</v>
      </c>
      <c r="BP82" s="116">
        <v>3436.80615234375</v>
      </c>
      <c r="BQ82" s="116">
        <v>10439.57421875</v>
      </c>
      <c r="BR82" s="117">
        <v>3.0375802516937256</v>
      </c>
      <c r="BS82" s="116">
        <v>4407.453125</v>
      </c>
      <c r="BT82" s="116">
        <v>11246.32421875</v>
      </c>
      <c r="BU82" s="117">
        <v>2.5516605377197266</v>
      </c>
      <c r="BV82" s="116">
        <v>5365.0849609375</v>
      </c>
      <c r="BW82" s="116">
        <v>13625.0849609375</v>
      </c>
      <c r="BX82" s="117">
        <v>2.5395841598510742</v>
      </c>
      <c r="BY82" s="116">
        <v>5897.47314453125</v>
      </c>
      <c r="BZ82" s="116">
        <v>14713.1357421875</v>
      </c>
      <c r="CA82" s="117">
        <v>2.4948203563690186</v>
      </c>
      <c r="CB82" s="116">
        <v>7277.96826171875</v>
      </c>
      <c r="CC82" s="116">
        <v>15559.248046875</v>
      </c>
      <c r="CD82" s="117">
        <v>2.1378560066223145</v>
      </c>
      <c r="CE82" s="116">
        <v>6464.3349609375</v>
      </c>
      <c r="CF82" s="116">
        <v>14349.3388671875</v>
      </c>
      <c r="CG82" s="117">
        <v>2.2197704315185547</v>
      </c>
      <c r="CH82" s="116">
        <v>8474.90625</v>
      </c>
      <c r="CI82" s="116">
        <v>18619.86328125</v>
      </c>
      <c r="CJ82" s="117">
        <v>2.1970582008361816</v>
      </c>
      <c r="CK82" s="116">
        <v>12411.431640625</v>
      </c>
      <c r="CL82" s="116">
        <v>23766.92578125</v>
      </c>
      <c r="CM82" s="117">
        <v>1.9149222373962402</v>
      </c>
      <c r="CN82" s="116">
        <v>15904.544921875</v>
      </c>
      <c r="CO82" s="116">
        <v>26323.421875</v>
      </c>
      <c r="CP82" s="117">
        <v>1.6550880670547485</v>
      </c>
      <c r="CQ82" s="116">
        <v>21493.58203125</v>
      </c>
      <c r="CR82" s="116">
        <v>31876.1484375</v>
      </c>
      <c r="CS82" s="117">
        <v>1.4830542802810669</v>
      </c>
      <c r="CT82" s="116">
        <v>35614.26171875</v>
      </c>
      <c r="CU82" s="116">
        <v>56384.140625</v>
      </c>
      <c r="CV82" s="117">
        <v>1.5831899642944336</v>
      </c>
      <c r="CW82" s="116">
        <v>54376.12890625</v>
      </c>
      <c r="CX82" s="116">
        <v>91284.78125</v>
      </c>
      <c r="CY82" s="117">
        <v>1.6787657737731934</v>
      </c>
      <c r="CZ82" s="116">
        <v>68790.890625</v>
      </c>
      <c r="DA82" s="116">
        <v>123180.359375</v>
      </c>
      <c r="DB82" s="117">
        <v>1.7906492948532104</v>
      </c>
      <c r="DC82" s="116">
        <v>115835.1875</v>
      </c>
      <c r="DD82" s="116">
        <v>198398.390625</v>
      </c>
      <c r="DE82" s="117">
        <v>1.7127645015716553</v>
      </c>
      <c r="DF82" s="116">
        <v>231.62326049804687</v>
      </c>
      <c r="DG82" s="116">
        <v>386.78448486328125</v>
      </c>
      <c r="DH82" s="117">
        <v>1.6698862314224243</v>
      </c>
      <c r="DI82" s="116">
        <v>265.00100708007812</v>
      </c>
      <c r="DJ82" s="116">
        <v>446.54165649414062</v>
      </c>
      <c r="DK82" s="117">
        <v>1.6850564479827881</v>
      </c>
      <c r="DL82" s="116">
        <v>312.5650634765625</v>
      </c>
      <c r="DM82" s="116">
        <v>581.88250732421875</v>
      </c>
      <c r="DN82" s="117">
        <v>1.8616364002227783</v>
      </c>
      <c r="DO82" s="116">
        <v>373.14871215820312</v>
      </c>
      <c r="DP82" s="116">
        <v>695.65216064453125</v>
      </c>
      <c r="DQ82" s="117">
        <v>1.8642759323120117</v>
      </c>
      <c r="DR82" s="116">
        <v>379.26193237304687</v>
      </c>
      <c r="DS82" s="116">
        <v>704.60565185546875</v>
      </c>
      <c r="DT82" s="117">
        <v>1.8578338623046875</v>
      </c>
      <c r="DU82" s="116">
        <v>395.99468994140625</v>
      </c>
      <c r="DV82" s="116">
        <v>761.93048095703125</v>
      </c>
      <c r="DW82" s="117">
        <v>1.9240926504135132</v>
      </c>
      <c r="DX82" s="116">
        <v>419.4749755859375</v>
      </c>
      <c r="DY82" s="116">
        <v>828.388427734375</v>
      </c>
      <c r="DZ82" s="117">
        <v>1.9748220443725586</v>
      </c>
      <c r="EA82" s="116">
        <v>464.68798828125</v>
      </c>
      <c r="EB82" s="116">
        <v>883.64031982421875</v>
      </c>
      <c r="EC82" s="117">
        <v>1.9015777111053467</v>
      </c>
      <c r="ED82" s="116">
        <v>513.73291015625</v>
      </c>
      <c r="EE82" s="118">
        <v>1016.1033325195312</v>
      </c>
      <c r="EF82" s="119">
        <v>1.9778825044631958</v>
      </c>
      <c r="EG82" s="115">
        <v>579.78045654296875</v>
      </c>
      <c r="EH82" s="116">
        <v>1114.232666015625</v>
      </c>
      <c r="EI82" s="117">
        <v>1.9218182563781738</v>
      </c>
      <c r="EJ82" s="116">
        <v>602.25592041015625</v>
      </c>
      <c r="EK82" s="116">
        <v>1257.7470703125</v>
      </c>
      <c r="EL82" s="117">
        <v>2.088392972946167</v>
      </c>
      <c r="EM82" s="116">
        <v>665.5672607421875</v>
      </c>
      <c r="EN82" s="116">
        <v>1385.0985107421875</v>
      </c>
      <c r="EO82" s="117">
        <v>2.0810797214508057</v>
      </c>
      <c r="EP82" s="116">
        <v>710.83642578125</v>
      </c>
      <c r="EQ82" s="116">
        <v>1516.3446044921875</v>
      </c>
      <c r="ER82" s="117">
        <v>2.133183479309082</v>
      </c>
      <c r="ES82" s="116">
        <v>829.47314453125</v>
      </c>
      <c r="ET82" s="116">
        <v>1687.2169189453125</v>
      </c>
      <c r="EU82" s="117">
        <v>2.0340826511383057</v>
      </c>
      <c r="EV82" s="116">
        <v>906.8145751953125</v>
      </c>
      <c r="EW82" s="116">
        <v>1834.0411376953125</v>
      </c>
      <c r="EX82" s="117">
        <v>2.0225095748901367</v>
      </c>
      <c r="EY82" s="116">
        <v>953.54107666015625</v>
      </c>
      <c r="EZ82" s="116">
        <v>1997.61474609375</v>
      </c>
      <c r="FA82" s="117">
        <v>2.0949435234069824</v>
      </c>
      <c r="FB82" s="116">
        <v>1018.8255004882812</v>
      </c>
      <c r="FC82" s="116">
        <v>2185.946533203125</v>
      </c>
      <c r="FD82" s="117">
        <v>2.1455554962158203</v>
      </c>
      <c r="FE82" s="116">
        <v>1133.232177734375</v>
      </c>
      <c r="FF82" s="116">
        <v>2338.30078125</v>
      </c>
      <c r="FG82" s="117">
        <v>2.0633907318115234</v>
      </c>
      <c r="FH82" s="116">
        <v>1240.8514404296875</v>
      </c>
      <c r="FI82" s="116">
        <v>2501.442626953125</v>
      </c>
      <c r="FJ82" s="117">
        <v>2.0159082412719727</v>
      </c>
      <c r="FK82" s="116">
        <v>1402.6334228515625</v>
      </c>
      <c r="FL82" s="116">
        <v>2719.84033203125</v>
      </c>
      <c r="FM82" s="117">
        <v>1.9390956163406372</v>
      </c>
      <c r="FN82" s="116">
        <v>1577.6998291015625</v>
      </c>
      <c r="FO82" s="116">
        <v>3019.352783203125</v>
      </c>
      <c r="FP82" s="117">
        <v>1.9137688875198364</v>
      </c>
      <c r="FQ82" s="116">
        <v>1829.99609375</v>
      </c>
      <c r="FR82" s="116">
        <v>3319.8740234375</v>
      </c>
      <c r="FS82" s="117">
        <v>1.8141427040100098</v>
      </c>
      <c r="FT82" s="116">
        <v>1979.4620361328125</v>
      </c>
      <c r="FU82" s="116">
        <v>3611.935791015625</v>
      </c>
      <c r="FV82" s="117">
        <v>1.8247057199478149</v>
      </c>
      <c r="FW82" s="116">
        <v>2216.392822265625</v>
      </c>
      <c r="FX82" s="116">
        <v>4027.613525390625</v>
      </c>
      <c r="FY82" s="117">
        <v>1.8171930313110352</v>
      </c>
      <c r="FZ82" s="116">
        <v>2437.325927734375</v>
      </c>
      <c r="GA82" s="116">
        <v>4541.7392578125</v>
      </c>
      <c r="GB82" s="117">
        <v>1.8634107112884521</v>
      </c>
      <c r="GC82" s="116">
        <v>2835.24169921875</v>
      </c>
      <c r="GD82" s="116">
        <v>5120.10546875</v>
      </c>
      <c r="GE82" s="117">
        <v>1.8058797121047974</v>
      </c>
      <c r="GF82" s="116">
        <v>3174.4775390625</v>
      </c>
      <c r="GG82" s="116">
        <v>5937.908203125</v>
      </c>
      <c r="GH82" s="117">
        <v>1.8705151081085205</v>
      </c>
      <c r="GI82" s="116">
        <v>3712.08740234375</v>
      </c>
      <c r="GJ82" s="116">
        <v>6819.2333984375</v>
      </c>
      <c r="GK82" s="117">
        <v>1.8370347023010254</v>
      </c>
      <c r="GL82" s="116">
        <v>4306.2578125</v>
      </c>
      <c r="GM82" s="116">
        <v>7361.287109375</v>
      </c>
      <c r="GN82" s="117">
        <v>1.7094395160675049</v>
      </c>
      <c r="GO82" s="116">
        <v>4873.95263671875</v>
      </c>
      <c r="GP82" s="116">
        <v>8571.060546875</v>
      </c>
      <c r="GQ82" s="117">
        <v>1.7585440874099731</v>
      </c>
      <c r="GR82" s="116">
        <v>5344.94482421875</v>
      </c>
      <c r="GS82" s="116">
        <v>9698.7470703125</v>
      </c>
      <c r="GT82" s="117">
        <v>1.8145644664764404</v>
      </c>
      <c r="GU82" s="116">
        <v>6192.56591796875</v>
      </c>
      <c r="GV82" s="116">
        <v>10741.43359375</v>
      </c>
      <c r="GW82" s="117">
        <v>1.7345690727233887</v>
      </c>
      <c r="GX82" s="116">
        <v>7058.767578125</v>
      </c>
      <c r="GY82" s="116">
        <v>11896.181640625</v>
      </c>
      <c r="GZ82" s="117">
        <v>1.6853057146072388</v>
      </c>
      <c r="HA82" s="116">
        <v>7955.3212890625</v>
      </c>
      <c r="HB82" s="116">
        <v>13432.734375</v>
      </c>
      <c r="HC82" s="117">
        <v>1.6885218620300293</v>
      </c>
      <c r="HD82" s="116">
        <v>9062.8271484375</v>
      </c>
      <c r="HE82" s="116">
        <v>15408.443359375</v>
      </c>
      <c r="HF82" s="117">
        <v>1.7001806497573853</v>
      </c>
      <c r="HG82" s="116">
        <v>9511.0537109375</v>
      </c>
      <c r="HH82" s="116">
        <v>16391.34765625</v>
      </c>
      <c r="HI82" s="117">
        <v>1.7233997583389282</v>
      </c>
      <c r="HJ82" s="116">
        <v>10086.421875</v>
      </c>
      <c r="HK82" s="116">
        <v>17404.779296875</v>
      </c>
      <c r="HL82" s="117">
        <v>1.7255653142929077</v>
      </c>
      <c r="HM82" s="116">
        <v>10521.3251953125</v>
      </c>
      <c r="HN82" s="116">
        <v>18339.142578125</v>
      </c>
      <c r="HO82" s="117">
        <v>1.7430449724197388</v>
      </c>
      <c r="HP82" s="116">
        <v>10862.0166015625</v>
      </c>
      <c r="HQ82" s="116">
        <v>18915.212890625</v>
      </c>
      <c r="HR82" s="117">
        <v>1.7414089441299438</v>
      </c>
      <c r="HS82" s="116">
        <v>11209.83203125</v>
      </c>
      <c r="HT82" s="116">
        <v>19466.888671875</v>
      </c>
      <c r="HU82" s="117">
        <v>1.7365906238555908</v>
      </c>
      <c r="HV82" s="116">
        <v>11800.748046875</v>
      </c>
      <c r="HW82" s="116">
        <v>20740.208984375</v>
      </c>
      <c r="HX82" s="117">
        <v>1.7575334310531616</v>
      </c>
      <c r="HY82" s="116">
        <v>12431.216796875</v>
      </c>
      <c r="HZ82" s="116">
        <v>22002.44921875</v>
      </c>
      <c r="IA82" s="117">
        <v>1.7699352502822876</v>
      </c>
      <c r="IB82" s="116">
        <v>12969.1845703125</v>
      </c>
      <c r="IC82" s="116">
        <v>22663.638671875</v>
      </c>
      <c r="ID82" s="117">
        <v>1.7474991083145142</v>
      </c>
      <c r="IE82" s="116">
        <v>13357.8369140625</v>
      </c>
      <c r="IF82" s="116">
        <v>23099.583984375</v>
      </c>
      <c r="IG82" s="117">
        <v>1.7292907238006592</v>
      </c>
      <c r="IH82" s="116">
        <v>13602.9892578125</v>
      </c>
      <c r="II82" s="116">
        <v>23490.935546875</v>
      </c>
      <c r="IJ82" s="117">
        <v>1.7268950939178467</v>
      </c>
      <c r="IK82" s="116">
        <v>13816.55859375</v>
      </c>
      <c r="IL82" s="116">
        <v>23769.734375</v>
      </c>
      <c r="IM82" s="117">
        <v>1.7203801870346069</v>
      </c>
      <c r="IN82" s="115">
        <v>14254.4248046875</v>
      </c>
      <c r="IO82" s="116">
        <v>24462.62890625</v>
      </c>
      <c r="IP82" s="117">
        <v>1.7161427736282349</v>
      </c>
      <c r="IQ82" s="116">
        <v>14559.24609375</v>
      </c>
      <c r="IR82" s="116">
        <v>24897.474609375</v>
      </c>
      <c r="IS82" s="117">
        <v>1.7100799083709717</v>
      </c>
      <c r="IT82" s="116">
        <v>14885.3232421875</v>
      </c>
      <c r="IU82" s="116">
        <v>25712.92578125</v>
      </c>
      <c r="IV82" s="117">
        <v>1.7274012565612793</v>
      </c>
      <c r="IW82" s="116">
        <v>15260.2080078125</v>
      </c>
      <c r="IX82" s="116">
        <v>26432.966796875</v>
      </c>
      <c r="IY82" s="117">
        <v>1.7321498394012451</v>
      </c>
      <c r="IZ82" s="116">
        <v>15687.943359375</v>
      </c>
      <c r="JA82" s="116">
        <v>27551.03125</v>
      </c>
      <c r="JB82" s="117">
        <v>1.7561913728713989</v>
      </c>
      <c r="JC82" s="116">
        <v>16204.6611328125</v>
      </c>
      <c r="JD82" s="116">
        <v>28468.501953125</v>
      </c>
      <c r="JE82" s="117">
        <v>1.7568094730377197</v>
      </c>
      <c r="JF82" s="116">
        <v>16793.09765625</v>
      </c>
      <c r="JG82" s="116">
        <v>29233.65234375</v>
      </c>
      <c r="JH82" s="117">
        <v>1.7408136129379272</v>
      </c>
      <c r="JI82" s="116">
        <v>17316.08984375</v>
      </c>
      <c r="JJ82" s="116">
        <v>30084.697265625</v>
      </c>
      <c r="JK82" s="117">
        <v>1.7373839616775513</v>
      </c>
      <c r="JL82" s="116">
        <v>17884.58984375</v>
      </c>
      <c r="JM82" s="116">
        <v>31589.521484375</v>
      </c>
      <c r="JN82" s="117">
        <v>1.7662982940673828</v>
      </c>
      <c r="JO82" s="116">
        <v>18286.576171875</v>
      </c>
      <c r="JP82" s="116">
        <v>32455.18359375</v>
      </c>
      <c r="JQ82" s="117">
        <v>1.7748092412948608</v>
      </c>
      <c r="JR82" s="116">
        <v>18699.525390625</v>
      </c>
      <c r="JS82" s="116">
        <v>32956.37109375</v>
      </c>
      <c r="JT82" s="117">
        <v>1.7624175548553467</v>
      </c>
      <c r="JU82" s="116">
        <v>19855.72265625</v>
      </c>
      <c r="JV82" s="116">
        <v>35360.0546875</v>
      </c>
      <c r="JW82" s="117">
        <v>1.7808495759963989</v>
      </c>
      <c r="JX82" s="116">
        <v>20466.521484375</v>
      </c>
      <c r="JY82" s="116">
        <v>36795.47265625</v>
      </c>
      <c r="JZ82" s="117">
        <v>1.7978371381759644</v>
      </c>
      <c r="KA82" s="116">
        <v>21133.513671875</v>
      </c>
      <c r="KB82" s="116">
        <v>37624.71875</v>
      </c>
      <c r="KC82" s="117">
        <v>1.7803342342376709</v>
      </c>
      <c r="KD82" s="116">
        <v>21132.146484375</v>
      </c>
      <c r="KE82" s="116">
        <v>37164.04296875</v>
      </c>
      <c r="KF82" s="117">
        <v>1.7586497068405151</v>
      </c>
      <c r="KG82" s="116">
        <v>21919.513671875</v>
      </c>
      <c r="KH82" s="116">
        <v>38356.91015625</v>
      </c>
      <c r="KI82" s="117">
        <v>1.749897837638855</v>
      </c>
      <c r="KJ82" s="116">
        <v>22334.64453125</v>
      </c>
      <c r="KK82" s="116">
        <v>39831.71875</v>
      </c>
      <c r="KL82" s="117">
        <v>1.783405065536499</v>
      </c>
      <c r="KM82" s="116">
        <v>22697.455078125</v>
      </c>
      <c r="KN82" s="116">
        <v>40479.359375</v>
      </c>
      <c r="KO82" s="117">
        <v>1.7834316492080688</v>
      </c>
      <c r="KP82" s="116">
        <v>23035.64453125</v>
      </c>
      <c r="KQ82" s="116">
        <v>40412.85546875</v>
      </c>
      <c r="KR82" s="117">
        <v>1.7543618679046631</v>
      </c>
      <c r="KS82" s="116">
        <v>23168.876953125</v>
      </c>
      <c r="KT82" s="116">
        <v>40828.453125</v>
      </c>
      <c r="KU82" s="117">
        <v>1.7622110843658447</v>
      </c>
      <c r="KV82" s="134">
        <v>3.1920123100280762</v>
      </c>
      <c r="KW82" s="135">
        <v>3.058157205581665</v>
      </c>
      <c r="KX82" s="135">
        <v>2.7359662055969238</v>
      </c>
      <c r="KY82" s="135">
        <v>2.6029717922210693</v>
      </c>
      <c r="KZ82" s="135">
        <v>1.7905149459838867</v>
      </c>
      <c r="LA82" s="135">
        <v>1.9057388305664063</v>
      </c>
      <c r="LB82" s="135">
        <v>2.0443518161773682</v>
      </c>
      <c r="LC82" s="135">
        <v>1.8115429878234863</v>
      </c>
      <c r="LD82" s="135">
        <v>1.7236120700836182</v>
      </c>
      <c r="LE82" s="135">
        <v>1.7335965633392334</v>
      </c>
      <c r="LF82" s="135">
        <v>1.765620231628418</v>
      </c>
      <c r="LG82" s="135">
        <v>1.766661524772644</v>
      </c>
      <c r="LH82" s="135">
        <f t="shared" si="4"/>
        <v>2.9953785737355552</v>
      </c>
      <c r="LI82" s="135">
        <f t="shared" si="5"/>
        <v>2.196743369102478</v>
      </c>
      <c r="LJ82" s="135">
        <f t="shared" si="6"/>
        <v>1.8713114261627197</v>
      </c>
      <c r="LK82" s="144">
        <f t="shared" si="7"/>
        <v>1.7552927732467651</v>
      </c>
    </row>
    <row r="83" spans="1:323" ht="15" customHeight="1">
      <c r="A83" s="114">
        <v>69</v>
      </c>
      <c r="B83" s="115">
        <v>608.9964599609375</v>
      </c>
      <c r="C83" s="116">
        <v>1864.2923583984375</v>
      </c>
      <c r="D83" s="117">
        <v>3.0612533092498779</v>
      </c>
      <c r="E83" s="116">
        <v>638.0362548828125</v>
      </c>
      <c r="F83" s="116">
        <v>2096.619384765625</v>
      </c>
      <c r="G83" s="117">
        <v>3.28605055809021</v>
      </c>
      <c r="H83" s="116">
        <v>793.64593505859375</v>
      </c>
      <c r="I83" s="116">
        <v>2412.893798828125</v>
      </c>
      <c r="J83" s="117">
        <v>3.0402648448944092</v>
      </c>
      <c r="K83" s="116">
        <v>876.7987060546875</v>
      </c>
      <c r="L83" s="116">
        <v>2836.104736328125</v>
      </c>
      <c r="M83" s="117">
        <v>3.2346131801605225</v>
      </c>
      <c r="N83" s="116">
        <v>1133.011474609375</v>
      </c>
      <c r="O83" s="116">
        <v>3599.10888671875</v>
      </c>
      <c r="P83" s="117">
        <v>3.176586389541626</v>
      </c>
      <c r="Q83" s="116">
        <v>1519.9884033203125</v>
      </c>
      <c r="R83" s="116">
        <v>4236.2255859375</v>
      </c>
      <c r="S83" s="117">
        <v>2.7870118618011475</v>
      </c>
      <c r="T83" s="116">
        <v>1849.9051513671875</v>
      </c>
      <c r="U83" s="116">
        <v>5535.53955078125</v>
      </c>
      <c r="V83" s="117">
        <v>2.9923369884490967</v>
      </c>
      <c r="W83" s="116">
        <v>2604.556640625</v>
      </c>
      <c r="X83" s="116">
        <v>7167.3291015625</v>
      </c>
      <c r="Y83" s="117">
        <v>2.7518422603607178</v>
      </c>
      <c r="Z83" s="116">
        <v>2736.76513671875</v>
      </c>
      <c r="AA83" s="116">
        <v>7246.64111328125</v>
      </c>
      <c r="AB83" s="117">
        <v>2.6478855609893799</v>
      </c>
      <c r="AC83" s="116">
        <v>2738.91357421875</v>
      </c>
      <c r="AD83" s="116">
        <v>7808.185546875</v>
      </c>
      <c r="AE83" s="117">
        <v>2.8508331775665283</v>
      </c>
      <c r="AF83" s="116">
        <v>2899.025390625</v>
      </c>
      <c r="AG83" s="116">
        <v>9001.400390625</v>
      </c>
      <c r="AH83" s="117">
        <v>3.1049747467041016</v>
      </c>
      <c r="AI83" s="116">
        <v>3466.06689453125</v>
      </c>
      <c r="AJ83" s="116">
        <v>9999.0966796875</v>
      </c>
      <c r="AK83" s="117">
        <v>2.8848538398742676</v>
      </c>
      <c r="AL83" s="116">
        <v>3666.697265625</v>
      </c>
      <c r="AM83" s="116">
        <v>10520.04296875</v>
      </c>
      <c r="AN83" s="117">
        <v>2.8690786361694336</v>
      </c>
      <c r="AO83" s="116">
        <v>4848.162109375</v>
      </c>
      <c r="AP83" s="116">
        <v>12068.3271484375</v>
      </c>
      <c r="AQ83" s="117">
        <v>2.4892582893371582</v>
      </c>
      <c r="AR83" s="116">
        <v>4841.12255859375</v>
      </c>
      <c r="AS83" s="116">
        <v>12567.244140625</v>
      </c>
      <c r="AT83" s="117">
        <v>2.5959360599517822</v>
      </c>
      <c r="AU83" s="116">
        <v>5212.3583984375</v>
      </c>
      <c r="AV83" s="116">
        <v>13480.3525390625</v>
      </c>
      <c r="AW83" s="117">
        <v>2.5862290859222412</v>
      </c>
      <c r="AX83" s="116">
        <v>5765.23583984375</v>
      </c>
      <c r="AY83" s="116">
        <v>14258.4482421875</v>
      </c>
      <c r="AZ83" s="117">
        <v>2.4731769561767578</v>
      </c>
      <c r="BA83" s="116">
        <v>5946.41015625</v>
      </c>
      <c r="BB83" s="116">
        <v>13752.1943359375</v>
      </c>
      <c r="BC83" s="117">
        <v>2.3126885890960693</v>
      </c>
      <c r="BD83" s="116">
        <v>5399.2255859375</v>
      </c>
      <c r="BE83" s="116">
        <v>12769.8115234375</v>
      </c>
      <c r="BF83" s="117">
        <v>2.3651189804077148</v>
      </c>
      <c r="BG83" s="116">
        <v>4464.162109375</v>
      </c>
      <c r="BH83" s="116">
        <v>11844.6572265625</v>
      </c>
      <c r="BI83" s="117">
        <v>2.6532766819000244</v>
      </c>
      <c r="BJ83" s="116">
        <v>4039.86572265625</v>
      </c>
      <c r="BK83" s="116">
        <v>11778.427734375</v>
      </c>
      <c r="BL83" s="117">
        <v>2.9155492782592773</v>
      </c>
      <c r="BM83" s="116">
        <v>3652.43896484375</v>
      </c>
      <c r="BN83" s="116">
        <v>10818.6943359375</v>
      </c>
      <c r="BO83" s="117">
        <v>2.9620466232299805</v>
      </c>
      <c r="BP83" s="116">
        <v>3521.010498046875</v>
      </c>
      <c r="BQ83" s="116">
        <v>10664.130859375</v>
      </c>
      <c r="BR83" s="117">
        <v>3.0287132263183594</v>
      </c>
      <c r="BS83" s="116">
        <v>4506.9296875</v>
      </c>
      <c r="BT83" s="116">
        <v>11465.3359375</v>
      </c>
      <c r="BU83" s="117">
        <v>2.5439350605010986</v>
      </c>
      <c r="BV83" s="116">
        <v>5481.0419921875</v>
      </c>
      <c r="BW83" s="116">
        <v>13889.6767578125</v>
      </c>
      <c r="BX83" s="117">
        <v>2.5341308116912842</v>
      </c>
      <c r="BY83" s="116">
        <v>6027.23095703125</v>
      </c>
      <c r="BZ83" s="116">
        <v>14995.435546875</v>
      </c>
      <c r="CA83" s="117">
        <v>2.4879477024078369</v>
      </c>
      <c r="CB83" s="116">
        <v>7413.72998046875</v>
      </c>
      <c r="CC83" s="116">
        <v>15824.1943359375</v>
      </c>
      <c r="CD83" s="117">
        <v>2.1344444751739502</v>
      </c>
      <c r="CE83" s="116">
        <v>6587.68212890625</v>
      </c>
      <c r="CF83" s="116">
        <v>14601.705078125</v>
      </c>
      <c r="CG83" s="117">
        <v>2.2165162563323975</v>
      </c>
      <c r="CH83" s="116">
        <v>8618.1787109375</v>
      </c>
      <c r="CI83" s="116">
        <v>18944.8046875</v>
      </c>
      <c r="CJ83" s="117">
        <v>2.1982376575469971</v>
      </c>
      <c r="CK83" s="116">
        <v>12606.537109375</v>
      </c>
      <c r="CL83" s="116">
        <v>24130.072265625</v>
      </c>
      <c r="CM83" s="117">
        <v>1.9140920639038086</v>
      </c>
      <c r="CN83" s="116">
        <v>15904.5458984375</v>
      </c>
      <c r="CO83" s="116">
        <v>26659.515625</v>
      </c>
      <c r="CP83" s="117">
        <v>1.6762198209762573</v>
      </c>
      <c r="CQ83" s="116">
        <v>21493.5859375</v>
      </c>
      <c r="CR83" s="116">
        <v>32211.0703125</v>
      </c>
      <c r="CS83" s="117">
        <v>1.4986363649368286</v>
      </c>
      <c r="CT83" s="116">
        <v>35620.015625</v>
      </c>
      <c r="CU83" s="116">
        <v>57054.0390625</v>
      </c>
      <c r="CV83" s="117">
        <v>1.6017409563064575</v>
      </c>
      <c r="CW83" s="116">
        <v>55172.98828125</v>
      </c>
      <c r="CX83" s="116">
        <v>92462.359375</v>
      </c>
      <c r="CY83" s="117">
        <v>1.6758627891540527</v>
      </c>
      <c r="CZ83" s="116">
        <v>70153.5390625</v>
      </c>
      <c r="DA83" s="116">
        <v>124912.8125</v>
      </c>
      <c r="DB83" s="117">
        <v>1.7805632352828979</v>
      </c>
      <c r="DC83" s="116">
        <v>115905.90625</v>
      </c>
      <c r="DD83" s="116">
        <v>201060.578125</v>
      </c>
      <c r="DE83" s="117">
        <v>1.7346879243850708</v>
      </c>
      <c r="DF83" s="116">
        <v>235.50932312011719</v>
      </c>
      <c r="DG83" s="116">
        <v>391.72665405273438</v>
      </c>
      <c r="DH83" s="117">
        <v>1.6633169651031494</v>
      </c>
      <c r="DI83" s="116">
        <v>266.52389526367187</v>
      </c>
      <c r="DJ83" s="116">
        <v>452.37185668945312</v>
      </c>
      <c r="DK83" s="117">
        <v>1.6973031759262085</v>
      </c>
      <c r="DL83" s="116">
        <v>316.55563354492187</v>
      </c>
      <c r="DM83" s="116">
        <v>590.5068359375</v>
      </c>
      <c r="DN83" s="117">
        <v>1.8654124736785889</v>
      </c>
      <c r="DO83" s="116">
        <v>380.71524047851562</v>
      </c>
      <c r="DP83" s="116">
        <v>705.9334716796875</v>
      </c>
      <c r="DQ83" s="117">
        <v>1.8542295694351196</v>
      </c>
      <c r="DR83" s="116">
        <v>387.0501708984375</v>
      </c>
      <c r="DS83" s="116">
        <v>714.97503662109375</v>
      </c>
      <c r="DT83" s="117">
        <v>1.8472412824630737</v>
      </c>
      <c r="DU83" s="116">
        <v>404.36029052734375</v>
      </c>
      <c r="DV83" s="116">
        <v>773.60009765625</v>
      </c>
      <c r="DW83" s="117">
        <v>1.9131455421447754</v>
      </c>
      <c r="DX83" s="116">
        <v>428.283203125</v>
      </c>
      <c r="DY83" s="116">
        <v>841.43731689453125</v>
      </c>
      <c r="DZ83" s="117">
        <v>1.9646750688552856</v>
      </c>
      <c r="EA83" s="116">
        <v>473.76455688476562</v>
      </c>
      <c r="EB83" s="116">
        <v>897.00848388671875</v>
      </c>
      <c r="EC83" s="117">
        <v>1.8933634757995605</v>
      </c>
      <c r="ED83" s="116">
        <v>523.21148681640625</v>
      </c>
      <c r="EE83" s="118">
        <v>1032.156005859375</v>
      </c>
      <c r="EF83" s="119">
        <v>1.9727319478988647</v>
      </c>
      <c r="EG83" s="115">
        <v>592.90283203125</v>
      </c>
      <c r="EH83" s="116">
        <v>1131.2620849609375</v>
      </c>
      <c r="EI83" s="117">
        <v>1.9080058336257935</v>
      </c>
      <c r="EJ83" s="116">
        <v>615.6240234375</v>
      </c>
      <c r="EK83" s="116">
        <v>1278.6771240234375</v>
      </c>
      <c r="EL83" s="117">
        <v>2.0770423412322998</v>
      </c>
      <c r="EM83" s="116">
        <v>679.15936279296875</v>
      </c>
      <c r="EN83" s="116">
        <v>1408.0906982421875</v>
      </c>
      <c r="EO83" s="117">
        <v>2.0732846260070801</v>
      </c>
      <c r="EP83" s="116">
        <v>726.2254638671875</v>
      </c>
      <c r="EQ83" s="116">
        <v>1542.0816650390625</v>
      </c>
      <c r="ER83" s="117">
        <v>2.1234200000762939</v>
      </c>
      <c r="ES83" s="116">
        <v>847.5064697265625</v>
      </c>
      <c r="ET83" s="116">
        <v>1714.5960693359375</v>
      </c>
      <c r="EU83" s="117">
        <v>2.0231068134307861</v>
      </c>
      <c r="EV83" s="116">
        <v>930.26519775390625</v>
      </c>
      <c r="EW83" s="116">
        <v>1863.5745849609375</v>
      </c>
      <c r="EX83" s="117">
        <v>2.0032722949981689</v>
      </c>
      <c r="EY83" s="116">
        <v>976.13885498046875</v>
      </c>
      <c r="EZ83" s="116">
        <v>2030.931884765625</v>
      </c>
      <c r="FA83" s="117">
        <v>2.0805768966674805</v>
      </c>
      <c r="FB83" s="116">
        <v>1045.5269775390625</v>
      </c>
      <c r="FC83" s="116">
        <v>2223.1669921875</v>
      </c>
      <c r="FD83" s="117">
        <v>2.1263601779937744</v>
      </c>
      <c r="FE83" s="116">
        <v>1162.5802001953125</v>
      </c>
      <c r="FF83" s="116">
        <v>2376.702392578125</v>
      </c>
      <c r="FG83" s="117">
        <v>2.0443341732025146</v>
      </c>
      <c r="FH83" s="116">
        <v>1273.2257080078125</v>
      </c>
      <c r="FI83" s="116">
        <v>2541.586181640625</v>
      </c>
      <c r="FJ83" s="117">
        <v>1.9961788654327393</v>
      </c>
      <c r="FK83" s="116">
        <v>1433.4998779296875</v>
      </c>
      <c r="FL83" s="116">
        <v>2761.834228515625</v>
      </c>
      <c r="FM83" s="117">
        <v>1.9266371726989746</v>
      </c>
      <c r="FN83" s="116">
        <v>1604.4464111328125</v>
      </c>
      <c r="FO83" s="116">
        <v>3065.43115234375</v>
      </c>
      <c r="FP83" s="117">
        <v>1.9105849266052246</v>
      </c>
      <c r="FQ83" s="116">
        <v>1861.1844482421875</v>
      </c>
      <c r="FR83" s="116">
        <v>3367.4306640625</v>
      </c>
      <c r="FS83" s="117">
        <v>1.8092944622039795</v>
      </c>
      <c r="FT83" s="116">
        <v>2008.8978271484375</v>
      </c>
      <c r="FU83" s="116">
        <v>3664.122314453125</v>
      </c>
      <c r="FV83" s="117">
        <v>1.8239465951919556</v>
      </c>
      <c r="FW83" s="116">
        <v>2253.928466796875</v>
      </c>
      <c r="FX83" s="116">
        <v>4085.43359375</v>
      </c>
      <c r="FY83" s="117">
        <v>1.8125835657119751</v>
      </c>
      <c r="FZ83" s="116">
        <v>2488.2109375</v>
      </c>
      <c r="GA83" s="116">
        <v>4608.8046875</v>
      </c>
      <c r="GB83" s="117">
        <v>1.8522564172744751</v>
      </c>
      <c r="GC83" s="116">
        <v>2894.76708984375</v>
      </c>
      <c r="GD83" s="116">
        <v>5192.85205078125</v>
      </c>
      <c r="GE83" s="117">
        <v>1.7938755750656128</v>
      </c>
      <c r="GF83" s="116">
        <v>3247.625</v>
      </c>
      <c r="GG83" s="116">
        <v>6025.876953125</v>
      </c>
      <c r="GH83" s="117">
        <v>1.8554718494415283</v>
      </c>
      <c r="GI83" s="116">
        <v>3809.023193359375</v>
      </c>
      <c r="GJ83" s="116">
        <v>6917.9033203125</v>
      </c>
      <c r="GK83" s="117">
        <v>1.8161883354187012</v>
      </c>
      <c r="GL83" s="116">
        <v>4384.43994140625</v>
      </c>
      <c r="GM83" s="116">
        <v>7458.5771484375</v>
      </c>
      <c r="GN83" s="117">
        <v>1.7011470794677734</v>
      </c>
      <c r="GO83" s="116">
        <v>4964.82421875</v>
      </c>
      <c r="GP83" s="116">
        <v>8688.8603515625</v>
      </c>
      <c r="GQ83" s="117">
        <v>1.7500841617584229</v>
      </c>
      <c r="GR83" s="116">
        <v>5447.56787109375</v>
      </c>
      <c r="GS83" s="116">
        <v>9837.5439453125</v>
      </c>
      <c r="GT83" s="117">
        <v>1.8058598041534424</v>
      </c>
      <c r="GU83" s="116">
        <v>6304.09716796875</v>
      </c>
      <c r="GV83" s="116">
        <v>10886.375</v>
      </c>
      <c r="GW83" s="117">
        <v>1.7268729209899902</v>
      </c>
      <c r="GX83" s="116">
        <v>7182.27734375</v>
      </c>
      <c r="GY83" s="116">
        <v>12050.236328125</v>
      </c>
      <c r="GZ83" s="117">
        <v>1.6777737140655518</v>
      </c>
      <c r="HA83" s="116">
        <v>8096.4423828125</v>
      </c>
      <c r="HB83" s="116">
        <v>13607.1533203125</v>
      </c>
      <c r="HC83" s="117">
        <v>1.6806336641311646</v>
      </c>
      <c r="HD83" s="116">
        <v>9205.0498046875</v>
      </c>
      <c r="HE83" s="116">
        <v>15610.8359375</v>
      </c>
      <c r="HF83" s="117">
        <v>1.6958991289138794</v>
      </c>
      <c r="HG83" s="116">
        <v>9668.8515625</v>
      </c>
      <c r="HH83" s="116">
        <v>16610.759765625</v>
      </c>
      <c r="HI83" s="117">
        <v>1.7179661989212036</v>
      </c>
      <c r="HJ83" s="116">
        <v>10258.978515625</v>
      </c>
      <c r="HK83" s="116">
        <v>17638.080078125</v>
      </c>
      <c r="HL83" s="117">
        <v>1.7192822694778442</v>
      </c>
      <c r="HM83" s="116">
        <v>10701.435546875</v>
      </c>
      <c r="HN83" s="116">
        <v>18588.44140625</v>
      </c>
      <c r="HO83" s="117">
        <v>1.7370045185089111</v>
      </c>
      <c r="HP83" s="116">
        <v>11051.9970703125</v>
      </c>
      <c r="HQ83" s="116">
        <v>19171.9453125</v>
      </c>
      <c r="HR83" s="117">
        <v>1.7347041368484497</v>
      </c>
      <c r="HS83" s="116">
        <v>11406.09375</v>
      </c>
      <c r="HT83" s="116">
        <v>19730.08984375</v>
      </c>
      <c r="HU83" s="117">
        <v>1.7297849655151367</v>
      </c>
      <c r="HV83" s="116">
        <v>12003.29296875</v>
      </c>
      <c r="HW83" s="116">
        <v>21025.32421875</v>
      </c>
      <c r="HX83" s="117">
        <v>1.7516297101974487</v>
      </c>
      <c r="HY83" s="116">
        <v>12646.8544921875</v>
      </c>
      <c r="HZ83" s="116">
        <v>22307.744140625</v>
      </c>
      <c r="IA83" s="117">
        <v>1.7638965845108032</v>
      </c>
      <c r="IB83" s="116">
        <v>13208.443359375</v>
      </c>
      <c r="IC83" s="116">
        <v>22972.5390625</v>
      </c>
      <c r="ID83" s="117">
        <v>1.7392313480377197</v>
      </c>
      <c r="IE83" s="116">
        <v>13607.6328125</v>
      </c>
      <c r="IF83" s="116">
        <v>23409.822265625</v>
      </c>
      <c r="IG83" s="117">
        <v>1.7203449010848999</v>
      </c>
      <c r="IH83" s="116">
        <v>13854.1005859375</v>
      </c>
      <c r="II83" s="116">
        <v>23805.853515625</v>
      </c>
      <c r="IJ83" s="117">
        <v>1.7183254957199097</v>
      </c>
      <c r="IK83" s="116">
        <v>14067.447265625</v>
      </c>
      <c r="IL83" s="116">
        <v>24086.763671875</v>
      </c>
      <c r="IM83" s="117">
        <v>1.7122341394424438</v>
      </c>
      <c r="IN83" s="115">
        <v>14506.1640625</v>
      </c>
      <c r="IO83" s="116">
        <v>24787.873046875</v>
      </c>
      <c r="IP83" s="117">
        <v>1.7087820768356323</v>
      </c>
      <c r="IQ83" s="116">
        <v>14802.4677734375</v>
      </c>
      <c r="IR83" s="116">
        <v>25227.072265625</v>
      </c>
      <c r="IS83" s="117">
        <v>1.7042477130889893</v>
      </c>
      <c r="IT83" s="116">
        <v>15136.857421875</v>
      </c>
      <c r="IU83" s="116">
        <v>26058.181640625</v>
      </c>
      <c r="IV83" s="117">
        <v>1.7215054035186768</v>
      </c>
      <c r="IW83" s="116">
        <v>15535.052734375</v>
      </c>
      <c r="IX83" s="116">
        <v>26789.009765625</v>
      </c>
      <c r="IY83" s="117">
        <v>1.7244235277175903</v>
      </c>
      <c r="IZ83" s="116">
        <v>15985.7587890625</v>
      </c>
      <c r="JA83" s="116">
        <v>27928.951171875</v>
      </c>
      <c r="JB83" s="117">
        <v>1.7471145391464233</v>
      </c>
      <c r="JC83" s="116">
        <v>16505.3359375</v>
      </c>
      <c r="JD83" s="116">
        <v>28859.263671875</v>
      </c>
      <c r="JE83" s="117">
        <v>1.7484807968139648</v>
      </c>
      <c r="JF83" s="116">
        <v>17067.595703125</v>
      </c>
      <c r="JG83" s="116">
        <v>29630.5390625</v>
      </c>
      <c r="JH83" s="117">
        <v>1.736069917678833</v>
      </c>
      <c r="JI83" s="116">
        <v>17608.669921875</v>
      </c>
      <c r="JJ83" s="116">
        <v>30491.888671875</v>
      </c>
      <c r="JK83" s="117">
        <v>1.7316406965255737</v>
      </c>
      <c r="JL83" s="116">
        <v>18175.576171875</v>
      </c>
      <c r="JM83" s="116">
        <v>32026.935546875</v>
      </c>
      <c r="JN83" s="117">
        <v>1.7620863914489746</v>
      </c>
      <c r="JO83" s="116">
        <v>18573.5390625</v>
      </c>
      <c r="JP83" s="116">
        <v>32907.625</v>
      </c>
      <c r="JQ83" s="117">
        <v>1.7717477083206177</v>
      </c>
      <c r="JR83" s="116">
        <v>18986.728515625</v>
      </c>
      <c r="JS83" s="116">
        <v>33411.671875</v>
      </c>
      <c r="JT83" s="117">
        <v>1.7597382068634033</v>
      </c>
      <c r="JU83" s="116">
        <v>20173.63671875</v>
      </c>
      <c r="JV83" s="116">
        <v>35855.125</v>
      </c>
      <c r="JW83" s="117">
        <v>1.7773257493972778</v>
      </c>
      <c r="JX83" s="116">
        <v>20805.291015625</v>
      </c>
      <c r="JY83" s="116">
        <v>37316.78125</v>
      </c>
      <c r="JZ83" s="117">
        <v>1.7936197519302368</v>
      </c>
      <c r="KA83" s="116">
        <v>21544.205078125</v>
      </c>
      <c r="KB83" s="116">
        <v>38150.12109375</v>
      </c>
      <c r="KC83" s="117">
        <v>1.7707834243774414</v>
      </c>
      <c r="KD83" s="116">
        <v>21470.2890625</v>
      </c>
      <c r="KE83" s="116">
        <v>37675.79296875</v>
      </c>
      <c r="KF83" s="117">
        <v>1.7547874450683594</v>
      </c>
      <c r="KG83" s="116">
        <v>22193.53515625</v>
      </c>
      <c r="KH83" s="116">
        <v>38882.7578125</v>
      </c>
      <c r="KI83" s="117">
        <v>1.7519857883453369</v>
      </c>
      <c r="KJ83" s="116">
        <v>22630.9921875</v>
      </c>
      <c r="KK83" s="116">
        <v>40391.40625</v>
      </c>
      <c r="KL83" s="117">
        <v>1.784782886505127</v>
      </c>
      <c r="KM83" s="116">
        <v>23007.595703125</v>
      </c>
      <c r="KN83" s="116">
        <v>41048.03515625</v>
      </c>
      <c r="KO83" s="117">
        <v>1.7841079235076904</v>
      </c>
      <c r="KP83" s="116">
        <v>23365.9296875</v>
      </c>
      <c r="KQ83" s="116">
        <v>40968.16796875</v>
      </c>
      <c r="KR83" s="117">
        <v>1.7533292770385742</v>
      </c>
      <c r="KS83" s="116">
        <v>23509.14453125</v>
      </c>
      <c r="KT83" s="116">
        <v>41392.7265625</v>
      </c>
      <c r="KU83" s="117">
        <v>1.7607074975967407</v>
      </c>
      <c r="KV83" s="134">
        <v>3.1736519336700439</v>
      </c>
      <c r="KW83" s="135">
        <v>3.0461626052856445</v>
      </c>
      <c r="KX83" s="135">
        <v>2.7254068851470947</v>
      </c>
      <c r="KY83" s="135">
        <v>2.5937850475311279</v>
      </c>
      <c r="KZ83" s="135">
        <v>1.7959873676300049</v>
      </c>
      <c r="LA83" s="135">
        <v>1.8993151187896729</v>
      </c>
      <c r="LB83" s="135">
        <v>2.0307755470275879</v>
      </c>
      <c r="LC83" s="135">
        <v>1.8020707368850708</v>
      </c>
      <c r="LD83" s="135">
        <v>1.7171550989151001</v>
      </c>
      <c r="LE83" s="135">
        <v>1.7260105609893799</v>
      </c>
      <c r="LF83" s="135">
        <v>1.7606279850006104</v>
      </c>
      <c r="LG83" s="135">
        <v>1.7669826745986938</v>
      </c>
      <c r="LH83" s="135">
        <f t="shared" si="4"/>
        <v>2.9817404747009277</v>
      </c>
      <c r="LI83" s="135">
        <f t="shared" si="5"/>
        <v>2.1948862075805664</v>
      </c>
      <c r="LJ83" s="135">
        <f t="shared" si="6"/>
        <v>1.8623291254043579</v>
      </c>
      <c r="LK83" s="144">
        <f t="shared" si="7"/>
        <v>1.7512070735295613</v>
      </c>
    </row>
    <row r="84" spans="1:323" ht="15" customHeight="1">
      <c r="A84" s="114">
        <v>70</v>
      </c>
      <c r="B84" s="115">
        <v>627.80462646484375</v>
      </c>
      <c r="C84" s="116">
        <v>1905.8245849609375</v>
      </c>
      <c r="D84" s="117">
        <v>3.0356969833374023</v>
      </c>
      <c r="E84" s="116">
        <v>655.14727783203125</v>
      </c>
      <c r="F84" s="116">
        <v>2144.95703125</v>
      </c>
      <c r="G84" s="117">
        <v>3.2740073204040527</v>
      </c>
      <c r="H84" s="116">
        <v>814.86358642578125</v>
      </c>
      <c r="I84" s="116">
        <v>2466.52001953125</v>
      </c>
      <c r="J84" s="117">
        <v>3.0269114971160889</v>
      </c>
      <c r="K84" s="116">
        <v>900.194091796875</v>
      </c>
      <c r="L84" s="116">
        <v>2901.0302734375</v>
      </c>
      <c r="M84" s="117">
        <v>3.2226719856262207</v>
      </c>
      <c r="N84" s="116">
        <v>1162.666748046875</v>
      </c>
      <c r="O84" s="116">
        <v>3680.823974609375</v>
      </c>
      <c r="P84" s="117">
        <v>3.1658461093902588</v>
      </c>
      <c r="Q84" s="116">
        <v>1560.972412109375</v>
      </c>
      <c r="R84" s="116">
        <v>4326.08544921875</v>
      </c>
      <c r="S84" s="117">
        <v>2.7714042663574219</v>
      </c>
      <c r="T84" s="116">
        <v>1899.585205078125</v>
      </c>
      <c r="U84" s="116">
        <v>5657.57666015625</v>
      </c>
      <c r="V84" s="117">
        <v>2.9783220291137695</v>
      </c>
      <c r="W84" s="116">
        <v>2668.3486328125</v>
      </c>
      <c r="X84" s="116">
        <v>7318.36669921875</v>
      </c>
      <c r="Y84" s="117">
        <v>2.7426576614379883</v>
      </c>
      <c r="Z84" s="116">
        <v>2807.462890625</v>
      </c>
      <c r="AA84" s="116">
        <v>7395.798828125</v>
      </c>
      <c r="AB84" s="117">
        <v>2.6343352794647217</v>
      </c>
      <c r="AC84" s="116">
        <v>2808.16650390625</v>
      </c>
      <c r="AD84" s="116">
        <v>7976.01904296875</v>
      </c>
      <c r="AE84" s="117">
        <v>2.8402941226959229</v>
      </c>
      <c r="AF84" s="116">
        <v>2970.426025390625</v>
      </c>
      <c r="AG84" s="116">
        <v>9203.640625</v>
      </c>
      <c r="AH84" s="117">
        <v>3.0984244346618652</v>
      </c>
      <c r="AI84" s="116">
        <v>3559.471923828125</v>
      </c>
      <c r="AJ84" s="116">
        <v>10215.32421875</v>
      </c>
      <c r="AK84" s="117">
        <v>2.869898796081543</v>
      </c>
      <c r="AL84" s="116">
        <v>3768.888671875</v>
      </c>
      <c r="AM84" s="116">
        <v>10746.8046875</v>
      </c>
      <c r="AN84" s="117">
        <v>2.8514518737792969</v>
      </c>
      <c r="AO84" s="116">
        <v>4964.37060546875</v>
      </c>
      <c r="AP84" s="116">
        <v>12307.0654296875</v>
      </c>
      <c r="AQ84" s="117">
        <v>2.4790787696838379</v>
      </c>
      <c r="AR84" s="116">
        <v>4953.81689453125</v>
      </c>
      <c r="AS84" s="116">
        <v>12822.9091796875</v>
      </c>
      <c r="AT84" s="117">
        <v>2.5884907245635986</v>
      </c>
      <c r="AU84" s="116">
        <v>5332.640625</v>
      </c>
      <c r="AV84" s="116">
        <v>13753.955078125</v>
      </c>
      <c r="AW84" s="117">
        <v>2.5792014598846436</v>
      </c>
      <c r="AX84" s="116">
        <v>5894.82666015625</v>
      </c>
      <c r="AY84" s="116">
        <v>14539.40234375</v>
      </c>
      <c r="AZ84" s="117">
        <v>2.4664680957794189</v>
      </c>
      <c r="BA84" s="116">
        <v>6080.76318359375</v>
      </c>
      <c r="BB84" s="116">
        <v>14010.15625</v>
      </c>
      <c r="BC84" s="117">
        <v>2.3040127754211426</v>
      </c>
      <c r="BD84" s="116">
        <v>5525.9736328125</v>
      </c>
      <c r="BE84" s="116">
        <v>13013.3984375</v>
      </c>
      <c r="BF84" s="117">
        <v>2.3549511432647705</v>
      </c>
      <c r="BG84" s="116">
        <v>4579.66552734375</v>
      </c>
      <c r="BH84" s="116">
        <v>12088.7705078125</v>
      </c>
      <c r="BI84" s="117">
        <v>2.6396622657775879</v>
      </c>
      <c r="BJ84" s="116">
        <v>4152.9609375</v>
      </c>
      <c r="BK84" s="116">
        <v>12034.5224609375</v>
      </c>
      <c r="BL84" s="117">
        <v>2.8978173732757568</v>
      </c>
      <c r="BM84" s="116">
        <v>3751.669189453125</v>
      </c>
      <c r="BN84" s="116">
        <v>11055.94140625</v>
      </c>
      <c r="BO84" s="117">
        <v>2.94693922996521</v>
      </c>
      <c r="BP84" s="116">
        <v>3612.748291015625</v>
      </c>
      <c r="BQ84" s="116">
        <v>10900.728515625</v>
      </c>
      <c r="BR84" s="117">
        <v>3.0172953605651855</v>
      </c>
      <c r="BS84" s="116">
        <v>4609.14697265625</v>
      </c>
      <c r="BT84" s="116">
        <v>11695.5859375</v>
      </c>
      <c r="BU84" s="117">
        <v>2.5374729633331299</v>
      </c>
      <c r="BV84" s="116">
        <v>5601.16748046875</v>
      </c>
      <c r="BW84" s="116">
        <v>14167.9736328125</v>
      </c>
      <c r="BX84" s="117">
        <v>2.5294680595397949</v>
      </c>
      <c r="BY84" s="116">
        <v>6163.14501953125</v>
      </c>
      <c r="BZ84" s="116">
        <v>15292.1279296875</v>
      </c>
      <c r="CA84" s="117">
        <v>2.4812214374542236</v>
      </c>
      <c r="CB84" s="116">
        <v>7548.787109375</v>
      </c>
      <c r="CC84" s="116">
        <v>16102.291015625</v>
      </c>
      <c r="CD84" s="117">
        <v>2.13309645652771</v>
      </c>
      <c r="CE84" s="116">
        <v>6711.0810546875</v>
      </c>
      <c r="CF84" s="116">
        <v>14866.78125</v>
      </c>
      <c r="CG84" s="117">
        <v>2.2152588367462158</v>
      </c>
      <c r="CH84" s="116">
        <v>8760.4375</v>
      </c>
      <c r="CI84" s="116">
        <v>19286.654296875</v>
      </c>
      <c r="CJ84" s="117">
        <v>2.2015628814697266</v>
      </c>
      <c r="CK84" s="116">
        <v>12797.3125</v>
      </c>
      <c r="CL84" s="116">
        <v>24511</v>
      </c>
      <c r="CM84" s="117">
        <v>1.9153239727020264</v>
      </c>
      <c r="CN84" s="116">
        <v>15904.546875</v>
      </c>
      <c r="CO84" s="116">
        <v>27018.015625</v>
      </c>
      <c r="CP84" s="117">
        <v>1.6987605094909668</v>
      </c>
      <c r="CQ84" s="116">
        <v>21493.591796875</v>
      </c>
      <c r="CR84" s="116">
        <v>32568.3203125</v>
      </c>
      <c r="CS84" s="117">
        <v>1.5152572393417358</v>
      </c>
      <c r="CT84" s="116">
        <v>35625.1796875</v>
      </c>
      <c r="CU84" s="116">
        <v>57768.421875</v>
      </c>
      <c r="CV84" s="117">
        <v>1.6215615272521973</v>
      </c>
      <c r="CW84" s="116">
        <v>55904.40625</v>
      </c>
      <c r="CX84" s="116">
        <v>93692.953125</v>
      </c>
      <c r="CY84" s="117">
        <v>1.6759493350982666</v>
      </c>
      <c r="CZ84" s="116">
        <v>71494.0078125</v>
      </c>
      <c r="DA84" s="116">
        <v>126715.71875</v>
      </c>
      <c r="DB84" s="117">
        <v>1.7723963260650635</v>
      </c>
      <c r="DC84" s="116">
        <v>115968.9375</v>
      </c>
      <c r="DD84" s="116">
        <v>203897.984375</v>
      </c>
      <c r="DE84" s="117">
        <v>1.7582120895385742</v>
      </c>
      <c r="DF84" s="116">
        <v>239.25820922851562</v>
      </c>
      <c r="DG84" s="116">
        <v>396.87103271484375</v>
      </c>
      <c r="DH84" s="117">
        <v>1.6587561368942261</v>
      </c>
      <c r="DI84" s="116">
        <v>267.53256225585937</v>
      </c>
      <c r="DJ84" s="116">
        <v>458.548583984375</v>
      </c>
      <c r="DK84" s="117">
        <v>1.713991641998291</v>
      </c>
      <c r="DL84" s="116">
        <v>320.97909545898437</v>
      </c>
      <c r="DM84" s="116">
        <v>599.5660400390625</v>
      </c>
      <c r="DN84" s="117">
        <v>1.8679286241531372</v>
      </c>
      <c r="DO84" s="116">
        <v>388.27621459960937</v>
      </c>
      <c r="DP84" s="116">
        <v>716.64801025390625</v>
      </c>
      <c r="DQ84" s="117">
        <v>1.8457169532775879</v>
      </c>
      <c r="DR84" s="116">
        <v>394.853759765625</v>
      </c>
      <c r="DS84" s="116">
        <v>725.77581787109375</v>
      </c>
      <c r="DT84" s="117">
        <v>1.8380876779556274</v>
      </c>
      <c r="DU84" s="116">
        <v>412.79135131835937</v>
      </c>
      <c r="DV84" s="116">
        <v>785.76776123046875</v>
      </c>
      <c r="DW84" s="117">
        <v>1.9035470485687256</v>
      </c>
      <c r="DX84" s="116">
        <v>437.17495727539062</v>
      </c>
      <c r="DY84" s="116">
        <v>855.0611572265625</v>
      </c>
      <c r="DZ84" s="117">
        <v>1.9558786153793335</v>
      </c>
      <c r="EA84" s="116">
        <v>482.82882690429687</v>
      </c>
      <c r="EB84" s="116">
        <v>910.96551513671875</v>
      </c>
      <c r="EC84" s="117">
        <v>1.8867256641387939</v>
      </c>
      <c r="ED84" s="116">
        <v>532.70159912109375</v>
      </c>
      <c r="EE84" s="118">
        <v>1048.962646484375</v>
      </c>
      <c r="EF84" s="119">
        <v>1.96913743019104</v>
      </c>
      <c r="EG84" s="115">
        <v>606.30255126953125</v>
      </c>
      <c r="EH84" s="116">
        <v>1148.98486328125</v>
      </c>
      <c r="EI84" s="117">
        <v>1.8950685262680054</v>
      </c>
      <c r="EJ84" s="116">
        <v>629.27374267578125</v>
      </c>
      <c r="EK84" s="116">
        <v>1300.5521240234375</v>
      </c>
      <c r="EL84" s="117">
        <v>2.0667510032653809</v>
      </c>
      <c r="EM84" s="116">
        <v>692.98370361328125</v>
      </c>
      <c r="EN84" s="116">
        <v>1432.15869140625</v>
      </c>
      <c r="EO84" s="117">
        <v>2.0666556358337402</v>
      </c>
      <c r="EP84" s="116">
        <v>741.9805908203125</v>
      </c>
      <c r="EQ84" s="116">
        <v>1569.0152587890625</v>
      </c>
      <c r="ER84" s="117">
        <v>2.114631175994873</v>
      </c>
      <c r="ES84" s="116">
        <v>865.85888671875</v>
      </c>
      <c r="ET84" s="116">
        <v>1743.194091796875</v>
      </c>
      <c r="EU84" s="117">
        <v>2.0132541656494141</v>
      </c>
      <c r="EV84" s="116">
        <v>954.0975341796875</v>
      </c>
      <c r="EW84" s="116">
        <v>1894.2886962890625</v>
      </c>
      <c r="EX84" s="117">
        <v>1.9854246377944946</v>
      </c>
      <c r="EY84" s="116">
        <v>999.3731689453125</v>
      </c>
      <c r="EZ84" s="116">
        <v>2065.7060546875</v>
      </c>
      <c r="FA84" s="117">
        <v>2.0670018196105957</v>
      </c>
      <c r="FB84" s="116">
        <v>1072.94873046875</v>
      </c>
      <c r="FC84" s="116">
        <v>2261.966552734375</v>
      </c>
      <c r="FD84" s="117">
        <v>2.108177661895752</v>
      </c>
      <c r="FE84" s="116">
        <v>1192.544677734375</v>
      </c>
      <c r="FF84" s="116">
        <v>2416.675537109375</v>
      </c>
      <c r="FG84" s="117">
        <v>2.0264863967895508</v>
      </c>
      <c r="FH84" s="116">
        <v>1306.228759765625</v>
      </c>
      <c r="FI84" s="116">
        <v>2583.316650390625</v>
      </c>
      <c r="FJ84" s="117">
        <v>1.9776908159255981</v>
      </c>
      <c r="FK84" s="116">
        <v>1464.901123046875</v>
      </c>
      <c r="FL84" s="116">
        <v>2805.59033203125</v>
      </c>
      <c r="FM84" s="117">
        <v>1.9152079820632935</v>
      </c>
      <c r="FN84" s="116">
        <v>1633.3416748046875</v>
      </c>
      <c r="FO84" s="116">
        <v>3113.65625</v>
      </c>
      <c r="FP84" s="117">
        <v>1.9063104391098022</v>
      </c>
      <c r="FQ84" s="116">
        <v>1892.084716796875</v>
      </c>
      <c r="FR84" s="116">
        <v>3417.123046875</v>
      </c>
      <c r="FS84" s="117">
        <v>1.8060095310211182</v>
      </c>
      <c r="FT84" s="116">
        <v>2038.924072265625</v>
      </c>
      <c r="FU84" s="116">
        <v>3718.79833984375</v>
      </c>
      <c r="FV84" s="117">
        <v>1.8239023685455322</v>
      </c>
      <c r="FW84" s="116">
        <v>2291.171875</v>
      </c>
      <c r="FX84" s="116">
        <v>4145.8623046875</v>
      </c>
      <c r="FY84" s="117">
        <v>1.8094942569732666</v>
      </c>
      <c r="FZ84" s="116">
        <v>2539.72265625</v>
      </c>
      <c r="GA84" s="116">
        <v>4678.63427734375</v>
      </c>
      <c r="GB84" s="117">
        <v>1.8421831130981445</v>
      </c>
      <c r="GC84" s="116">
        <v>2954.83984375</v>
      </c>
      <c r="GD84" s="116">
        <v>5268.45556640625</v>
      </c>
      <c r="GE84" s="117">
        <v>1.782991886138916</v>
      </c>
      <c r="GF84" s="116">
        <v>3322.458740234375</v>
      </c>
      <c r="GG84" s="116">
        <v>6117.2421875</v>
      </c>
      <c r="GH84" s="117">
        <v>1.8411792516708374</v>
      </c>
      <c r="GI84" s="116">
        <v>3906.73583984375</v>
      </c>
      <c r="GJ84" s="116">
        <v>7019.90478515625</v>
      </c>
      <c r="GK84" s="117">
        <v>1.7968721389770508</v>
      </c>
      <c r="GL84" s="116">
        <v>4463.046875</v>
      </c>
      <c r="GM84" s="116">
        <v>7559.7392578125</v>
      </c>
      <c r="GN84" s="117">
        <v>1.6938515901565552</v>
      </c>
      <c r="GO84" s="116">
        <v>5056.8330078125</v>
      </c>
      <c r="GP84" s="116">
        <v>8811.4638671875</v>
      </c>
      <c r="GQ84" s="117">
        <v>1.7424865961074829</v>
      </c>
      <c r="GR84" s="116">
        <v>5552.5302734375</v>
      </c>
      <c r="GS84" s="116">
        <v>9982.1337890625</v>
      </c>
      <c r="GT84" s="117">
        <v>1.7977631092071533</v>
      </c>
      <c r="GU84" s="116">
        <v>6416.52099609375</v>
      </c>
      <c r="GV84" s="116">
        <v>11037.24609375</v>
      </c>
      <c r="GW84" s="117">
        <v>1.7201293706893921</v>
      </c>
      <c r="GX84" s="116">
        <v>7305.96923828125</v>
      </c>
      <c r="GY84" s="116">
        <v>12210.4404296875</v>
      </c>
      <c r="GZ84" s="117">
        <v>1.6712964773178101</v>
      </c>
      <c r="HA84" s="116">
        <v>8237.1015625</v>
      </c>
      <c r="HB84" s="116">
        <v>13788.4931640625</v>
      </c>
      <c r="HC84" s="117">
        <v>1.6739495992660522</v>
      </c>
      <c r="HD84" s="116">
        <v>9347.982421875</v>
      </c>
      <c r="HE84" s="116">
        <v>15821.9921875</v>
      </c>
      <c r="HF84" s="117">
        <v>1.6925568580627441</v>
      </c>
      <c r="HG84" s="116">
        <v>9830.3896484375</v>
      </c>
      <c r="HH84" s="116">
        <v>16839.470703125</v>
      </c>
      <c r="HI84" s="117">
        <v>1.7130013704299927</v>
      </c>
      <c r="HJ84" s="116">
        <v>10435.02734375</v>
      </c>
      <c r="HK84" s="116">
        <v>17881.126953125</v>
      </c>
      <c r="HL84" s="117">
        <v>1.713567852973938</v>
      </c>
      <c r="HM84" s="116">
        <v>10888.5244140625</v>
      </c>
      <c r="HN84" s="116">
        <v>18848.244140625</v>
      </c>
      <c r="HO84" s="117">
        <v>1.731019139289856</v>
      </c>
      <c r="HP84" s="116">
        <v>11247.4677734375</v>
      </c>
      <c r="HQ84" s="116">
        <v>19439.3671875</v>
      </c>
      <c r="HR84" s="117">
        <v>1.7283327579498291</v>
      </c>
      <c r="HS84" s="116">
        <v>11606.0361328125</v>
      </c>
      <c r="HT84" s="116">
        <v>20004.234375</v>
      </c>
      <c r="HU84" s="117">
        <v>1.7236061096191406</v>
      </c>
      <c r="HV84" s="116">
        <v>12211.2451171875</v>
      </c>
      <c r="HW84" s="116">
        <v>21322.609375</v>
      </c>
      <c r="HX84" s="117">
        <v>1.7461453676223755</v>
      </c>
      <c r="HY84" s="116">
        <v>12872.712890625</v>
      </c>
      <c r="HZ84" s="116">
        <v>22626.041015625</v>
      </c>
      <c r="IA84" s="117">
        <v>1.7576746940612793</v>
      </c>
      <c r="IB84" s="116">
        <v>13459.3408203125</v>
      </c>
      <c r="IC84" s="116">
        <v>23293.853515625</v>
      </c>
      <c r="ID84" s="117">
        <v>1.7306830883026123</v>
      </c>
      <c r="IE84" s="116">
        <v>13860.0732421875</v>
      </c>
      <c r="IF84" s="116">
        <v>23732.353515625</v>
      </c>
      <c r="IG84" s="117">
        <v>1.7122819423675537</v>
      </c>
      <c r="IH84" s="116">
        <v>14106.458984375</v>
      </c>
      <c r="II84" s="116">
        <v>24133.376953125</v>
      </c>
      <c r="IJ84" s="117">
        <v>1.7108032703399658</v>
      </c>
      <c r="IK84" s="116">
        <v>14320.6396484375</v>
      </c>
      <c r="IL84" s="116">
        <v>24416.52734375</v>
      </c>
      <c r="IM84" s="117">
        <v>1.7049885988235474</v>
      </c>
      <c r="IN84" s="115">
        <v>14762.22265625</v>
      </c>
      <c r="IO84" s="116">
        <v>25126.34765625</v>
      </c>
      <c r="IP84" s="117">
        <v>1.7020707130432129</v>
      </c>
      <c r="IQ84" s="116">
        <v>15058.6845703125</v>
      </c>
      <c r="IR84" s="116">
        <v>25570.333984375</v>
      </c>
      <c r="IS84" s="117">
        <v>1.6980456113815308</v>
      </c>
      <c r="IT84" s="116">
        <v>15405.9658203125</v>
      </c>
      <c r="IU84" s="116">
        <v>26417.80078125</v>
      </c>
      <c r="IV84" s="117">
        <v>1.7147773504257202</v>
      </c>
      <c r="IW84" s="116">
        <v>15831.3984375</v>
      </c>
      <c r="IX84" s="116">
        <v>27159.25390625</v>
      </c>
      <c r="IY84" s="117">
        <v>1.7155309915542603</v>
      </c>
      <c r="IZ84" s="116">
        <v>16295.423828125</v>
      </c>
      <c r="JA84" s="116">
        <v>28321.916015625</v>
      </c>
      <c r="JB84" s="117">
        <v>1.7380287647247314</v>
      </c>
      <c r="JC84" s="116">
        <v>16805.11328125</v>
      </c>
      <c r="JD84" s="116">
        <v>29266.0625</v>
      </c>
      <c r="JE84" s="117">
        <v>1.7414975166320801</v>
      </c>
      <c r="JF84" s="116">
        <v>17353.046875</v>
      </c>
      <c r="JG84" s="116">
        <v>30044.59765625</v>
      </c>
      <c r="JH84" s="117">
        <v>1.7313730716705322</v>
      </c>
      <c r="JI84" s="116">
        <v>17908.595703125</v>
      </c>
      <c r="JJ84" s="116">
        <v>30916.3515625</v>
      </c>
      <c r="JK84" s="117">
        <v>1.7263414859771729</v>
      </c>
      <c r="JL84" s="116">
        <v>18472.341796875</v>
      </c>
      <c r="JM84" s="116">
        <v>32483.71875</v>
      </c>
      <c r="JN84" s="117">
        <v>1.7585057020187378</v>
      </c>
      <c r="JO84" s="116">
        <v>18869.474609375</v>
      </c>
      <c r="JP84" s="116">
        <v>33380.52734375</v>
      </c>
      <c r="JQ84" s="117">
        <v>1.7690225839614868</v>
      </c>
      <c r="JR84" s="116">
        <v>19290.109375</v>
      </c>
      <c r="JS84" s="116">
        <v>33887.50390625</v>
      </c>
      <c r="JT84" s="117">
        <v>1.7567294836044312</v>
      </c>
      <c r="JU84" s="116">
        <v>20511.2109375</v>
      </c>
      <c r="JV84" s="116">
        <v>36372.26171875</v>
      </c>
      <c r="JW84" s="117">
        <v>1.7732869386672974</v>
      </c>
      <c r="JX84" s="116">
        <v>21155.650390625</v>
      </c>
      <c r="JY84" s="116">
        <v>37861.35546875</v>
      </c>
      <c r="JZ84" s="117">
        <v>1.7896568775177002</v>
      </c>
      <c r="KA84" s="116">
        <v>21974.095703125</v>
      </c>
      <c r="KB84" s="116">
        <v>38696.5390625</v>
      </c>
      <c r="KC84" s="117">
        <v>1.7610070705413818</v>
      </c>
      <c r="KD84" s="116">
        <v>21830.9609375</v>
      </c>
      <c r="KE84" s="116">
        <v>38210.046875</v>
      </c>
      <c r="KF84" s="117">
        <v>1.7502686977386475</v>
      </c>
      <c r="KG84" s="116">
        <v>22481.03125</v>
      </c>
      <c r="KH84" s="116">
        <v>39434.31640625</v>
      </c>
      <c r="KI84" s="117">
        <v>1.754115104675293</v>
      </c>
      <c r="KJ84" s="116">
        <v>22947.875</v>
      </c>
      <c r="KK84" s="116">
        <v>40978.20703125</v>
      </c>
      <c r="KL84" s="117">
        <v>1.7857081890106201</v>
      </c>
      <c r="KM84" s="116">
        <v>23346.724609375</v>
      </c>
      <c r="KN84" s="116">
        <v>41643.82421875</v>
      </c>
      <c r="KO84" s="117">
        <v>1.7837116718292236</v>
      </c>
      <c r="KP84" s="116">
        <v>23733.197265625</v>
      </c>
      <c r="KQ84" s="116">
        <v>41548.90234375</v>
      </c>
      <c r="KR84" s="117">
        <v>1.7506660223007202</v>
      </c>
      <c r="KS84" s="116">
        <v>23888.669921875</v>
      </c>
      <c r="KT84" s="116">
        <v>41982.63671875</v>
      </c>
      <c r="KU84" s="117">
        <v>1.757428765296936</v>
      </c>
      <c r="KV84" s="134">
        <v>3.1548521518707275</v>
      </c>
      <c r="KW84" s="135">
        <v>3.0330312252044678</v>
      </c>
      <c r="KX84" s="135">
        <v>2.7150301933288574</v>
      </c>
      <c r="KY84" s="135">
        <v>2.5841937065124512</v>
      </c>
      <c r="KZ84" s="135">
        <v>1.8033038377761841</v>
      </c>
      <c r="LA84" s="135">
        <v>1.8942832946777344</v>
      </c>
      <c r="LB84" s="135">
        <v>2.0180840492248535</v>
      </c>
      <c r="LC84" s="135">
        <v>1.7936733961105347</v>
      </c>
      <c r="LD84" s="135">
        <v>1.7113604545593262</v>
      </c>
      <c r="LE84" s="135">
        <v>1.7184884548187256</v>
      </c>
      <c r="LF84" s="135">
        <v>1.755768895149231</v>
      </c>
      <c r="LG84" s="135">
        <v>1.7663259506225586</v>
      </c>
      <c r="LH84" s="135">
        <f t="shared" si="4"/>
        <v>2.9676378568013511</v>
      </c>
      <c r="LI84" s="135">
        <f t="shared" si="5"/>
        <v>2.1937487721443176</v>
      </c>
      <c r="LJ84" s="135">
        <f t="shared" si="6"/>
        <v>1.8543502986431122</v>
      </c>
      <c r="LK84" s="144">
        <f t="shared" si="7"/>
        <v>1.7468611001968384</v>
      </c>
    </row>
    <row r="85" spans="1:323" ht="15" customHeight="1">
      <c r="A85" s="114">
        <v>71</v>
      </c>
      <c r="B85" s="115">
        <v>647.49542236328125</v>
      </c>
      <c r="C85" s="116">
        <v>1949.5572509765625</v>
      </c>
      <c r="D85" s="117">
        <v>3.010920524597168</v>
      </c>
      <c r="E85" s="116">
        <v>673.47857666015625</v>
      </c>
      <c r="F85" s="116">
        <v>2196.017333984375</v>
      </c>
      <c r="G85" s="117">
        <v>3.2607085704803467</v>
      </c>
      <c r="H85" s="116">
        <v>837.9407958984375</v>
      </c>
      <c r="I85" s="116">
        <v>2523.08154296875</v>
      </c>
      <c r="J85" s="117">
        <v>3.0110499858856201</v>
      </c>
      <c r="K85" s="116">
        <v>925.48309326171875</v>
      </c>
      <c r="L85" s="116">
        <v>2969.593994140625</v>
      </c>
      <c r="M85" s="117">
        <v>3.2086961269378662</v>
      </c>
      <c r="N85" s="116">
        <v>1194.5069580078125</v>
      </c>
      <c r="O85" s="116">
        <v>3767.1142578125</v>
      </c>
      <c r="P85" s="117">
        <v>3.1536979675292969</v>
      </c>
      <c r="Q85" s="116">
        <v>1602.346923828125</v>
      </c>
      <c r="R85" s="116">
        <v>4420.72119140625</v>
      </c>
      <c r="S85" s="117">
        <v>2.758903980255127</v>
      </c>
      <c r="T85" s="116">
        <v>1953.0316162109375</v>
      </c>
      <c r="U85" s="116">
        <v>5786.251953125</v>
      </c>
      <c r="V85" s="117">
        <v>2.962702751159668</v>
      </c>
      <c r="W85" s="116">
        <v>2735.289794921875</v>
      </c>
      <c r="X85" s="116">
        <v>7477.5673828125</v>
      </c>
      <c r="Y85" s="117">
        <v>2.7337386608123779</v>
      </c>
      <c r="Z85" s="116">
        <v>2880.577880859375</v>
      </c>
      <c r="AA85" s="116">
        <v>7552.76318359375</v>
      </c>
      <c r="AB85" s="117">
        <v>2.6219611167907715</v>
      </c>
      <c r="AC85" s="116">
        <v>2881.711181640625</v>
      </c>
      <c r="AD85" s="116">
        <v>8152.96533203125</v>
      </c>
      <c r="AE85" s="117">
        <v>2.8292098045349121</v>
      </c>
      <c r="AF85" s="116">
        <v>3048.535400390625</v>
      </c>
      <c r="AG85" s="116">
        <v>9417.2529296875</v>
      </c>
      <c r="AH85" s="117">
        <v>3.0891072750091553</v>
      </c>
      <c r="AI85" s="116">
        <v>3658.822265625</v>
      </c>
      <c r="AJ85" s="116">
        <v>10443.140625</v>
      </c>
      <c r="AK85" s="117">
        <v>2.8542356491088867</v>
      </c>
      <c r="AL85" s="116">
        <v>3878.60595703125</v>
      </c>
      <c r="AM85" s="116">
        <v>10985.552734375</v>
      </c>
      <c r="AN85" s="117">
        <v>2.832345724105835</v>
      </c>
      <c r="AO85" s="116">
        <v>5081.84619140625</v>
      </c>
      <c r="AP85" s="116">
        <v>12558.240234375</v>
      </c>
      <c r="AQ85" s="117">
        <v>2.4711964130401611</v>
      </c>
      <c r="AR85" s="116">
        <v>5068.6875</v>
      </c>
      <c r="AS85" s="116">
        <v>13092.2822265625</v>
      </c>
      <c r="AT85" s="117">
        <v>2.5829727649688721</v>
      </c>
      <c r="AU85" s="116">
        <v>5455.4296875</v>
      </c>
      <c r="AV85" s="116">
        <v>14042.2353515625</v>
      </c>
      <c r="AW85" s="117">
        <v>2.5739924907684326</v>
      </c>
      <c r="AX85" s="116">
        <v>6026.923828125</v>
      </c>
      <c r="AY85" s="116">
        <v>14835.220703125</v>
      </c>
      <c r="AZ85" s="117">
        <v>2.4614913463592529</v>
      </c>
      <c r="BA85" s="116">
        <v>6217.9912109375</v>
      </c>
      <c r="BB85" s="116">
        <v>14281.2255859375</v>
      </c>
      <c r="BC85" s="117">
        <v>2.2967586517333984</v>
      </c>
      <c r="BD85" s="116">
        <v>5657.59619140625</v>
      </c>
      <c r="BE85" s="116">
        <v>13269.330078125</v>
      </c>
      <c r="BF85" s="117">
        <v>2.3454008102416992</v>
      </c>
      <c r="BG85" s="116">
        <v>4703.3291015625</v>
      </c>
      <c r="BH85" s="116">
        <v>12345.59765625</v>
      </c>
      <c r="BI85" s="117">
        <v>2.6248636245727539</v>
      </c>
      <c r="BJ85" s="116">
        <v>4276.53662109375</v>
      </c>
      <c r="BK85" s="116">
        <v>12304.201171875</v>
      </c>
      <c r="BL85" s="117">
        <v>2.8771414756774902</v>
      </c>
      <c r="BM85" s="116">
        <v>3860.302490234375</v>
      </c>
      <c r="BN85" s="116">
        <v>11305.96875</v>
      </c>
      <c r="BO85" s="117">
        <v>2.9287779331207275</v>
      </c>
      <c r="BP85" s="116">
        <v>3712.658447265625</v>
      </c>
      <c r="BQ85" s="116">
        <v>11150.33984375</v>
      </c>
      <c r="BR85" s="117">
        <v>3.0033304691314697</v>
      </c>
      <c r="BS85" s="116">
        <v>4713.89501953125</v>
      </c>
      <c r="BT85" s="116">
        <v>11938.146484375</v>
      </c>
      <c r="BU85" s="117">
        <v>2.5325438976287842</v>
      </c>
      <c r="BV85" s="116">
        <v>5725.44091796875</v>
      </c>
      <c r="BW85" s="116">
        <v>14461.25</v>
      </c>
      <c r="BX85" s="117">
        <v>2.5257880687713623</v>
      </c>
      <c r="BY85" s="116">
        <v>6305.17236328125</v>
      </c>
      <c r="BZ85" s="116">
        <v>15604.48828125</v>
      </c>
      <c r="CA85" s="117">
        <v>2.4748709201812744</v>
      </c>
      <c r="CB85" s="116">
        <v>7683.2978515625</v>
      </c>
      <c r="CC85" s="116">
        <v>16394.919921875</v>
      </c>
      <c r="CD85" s="117">
        <v>2.1338388919830322</v>
      </c>
      <c r="CE85" s="116">
        <v>6834.5966796875</v>
      </c>
      <c r="CF85" s="116">
        <v>15145.884765625</v>
      </c>
      <c r="CG85" s="117">
        <v>2.2160613536834717</v>
      </c>
      <c r="CH85" s="116">
        <v>8902.361328125</v>
      </c>
      <c r="CI85" s="116">
        <v>19647.181640625</v>
      </c>
      <c r="CJ85" s="117">
        <v>2.206963062286377</v>
      </c>
      <c r="CK85" s="116">
        <v>12983.5751953125</v>
      </c>
      <c r="CL85" s="116">
        <v>24911.693359375</v>
      </c>
      <c r="CM85" s="117">
        <v>1.918708324432373</v>
      </c>
      <c r="CN85" s="116">
        <v>15904.548828125</v>
      </c>
      <c r="CO85" s="116">
        <v>27401.23828125</v>
      </c>
      <c r="CP85" s="117">
        <v>1.7228554487228394</v>
      </c>
      <c r="CQ85" s="116">
        <v>21493.595703125</v>
      </c>
      <c r="CR85" s="116">
        <v>32950.20703125</v>
      </c>
      <c r="CS85" s="117">
        <v>1.5330244302749634</v>
      </c>
      <c r="CT85" s="116">
        <v>35630.8515625</v>
      </c>
      <c r="CU85" s="116">
        <v>58531.88671875</v>
      </c>
      <c r="CV85" s="117">
        <v>1.6427304744720459</v>
      </c>
      <c r="CW85" s="116">
        <v>56558.6640625</v>
      </c>
      <c r="CX85" s="116">
        <v>94984.484375</v>
      </c>
      <c r="CY85" s="117">
        <v>1.6793975830078125</v>
      </c>
      <c r="CZ85" s="116">
        <v>72811.8984375</v>
      </c>
      <c r="DA85" s="116">
        <v>128597.1328125</v>
      </c>
      <c r="DB85" s="117">
        <v>1.766155481338501</v>
      </c>
      <c r="DC85" s="116">
        <v>116027.484375</v>
      </c>
      <c r="DD85" s="116">
        <v>206929.015625</v>
      </c>
      <c r="DE85" s="117">
        <v>1.7834482192993164</v>
      </c>
      <c r="DF85" s="116">
        <v>242.854248046875</v>
      </c>
      <c r="DG85" s="116">
        <v>402.24346923828125</v>
      </c>
      <c r="DH85" s="117">
        <v>1.6563163995742798</v>
      </c>
      <c r="DI85" s="116">
        <v>268.07662963867187</v>
      </c>
      <c r="DJ85" s="116">
        <v>465.124755859375</v>
      </c>
      <c r="DK85" s="117">
        <v>1.735044002532959</v>
      </c>
      <c r="DL85" s="116">
        <v>325.84451293945312</v>
      </c>
      <c r="DM85" s="116">
        <v>609.08984375</v>
      </c>
      <c r="DN85" s="117">
        <v>1.8692653179168701</v>
      </c>
      <c r="DO85" s="116">
        <v>395.83096313476562</v>
      </c>
      <c r="DP85" s="116">
        <v>727.8409423828125</v>
      </c>
      <c r="DQ85" s="117">
        <v>1.8387670516967773</v>
      </c>
      <c r="DR85" s="116">
        <v>402.66717529296875</v>
      </c>
      <c r="DS85" s="116">
        <v>737.05224609375</v>
      </c>
      <c r="DT85" s="117">
        <v>1.830425500869751</v>
      </c>
      <c r="DU85" s="116">
        <v>421.27999877929687</v>
      </c>
      <c r="DV85" s="116">
        <v>798.4827880859375</v>
      </c>
      <c r="DW85" s="117">
        <v>1.8953731060028076</v>
      </c>
      <c r="DX85" s="116">
        <v>446.14584350585937</v>
      </c>
      <c r="DY85" s="116">
        <v>869.316650390625</v>
      </c>
      <c r="DZ85" s="117">
        <v>1.9485032558441162</v>
      </c>
      <c r="EA85" s="116">
        <v>491.88931274414062</v>
      </c>
      <c r="EB85" s="116">
        <v>925.5726318359375</v>
      </c>
      <c r="EC85" s="117">
        <v>1.8816685676574707</v>
      </c>
      <c r="ED85" s="116">
        <v>542.23773193359375</v>
      </c>
      <c r="EE85" s="118">
        <v>1066.6004638671875</v>
      </c>
      <c r="EF85" s="119">
        <v>1.9670346975326538</v>
      </c>
      <c r="EG85" s="115">
        <v>619.97259521484375</v>
      </c>
      <c r="EH85" s="116">
        <v>1167.463134765625</v>
      </c>
      <c r="EI85" s="117">
        <v>1.8830883502960205</v>
      </c>
      <c r="EJ85" s="116">
        <v>643.20098876953125</v>
      </c>
      <c r="EK85" s="116">
        <v>1323.4603271484375</v>
      </c>
      <c r="EL85" s="117">
        <v>2.0576155185699463</v>
      </c>
      <c r="EM85" s="116">
        <v>707.01641845703125</v>
      </c>
      <c r="EN85" s="116">
        <v>1457.406005859375</v>
      </c>
      <c r="EO85" s="117">
        <v>2.0613467693328857</v>
      </c>
      <c r="EP85" s="116">
        <v>758.0706787109375</v>
      </c>
      <c r="EQ85" s="116">
        <v>1597.257080078125</v>
      </c>
      <c r="ER85" s="117">
        <v>2.1070027351379395</v>
      </c>
      <c r="ES85" s="116">
        <v>884.57958984375</v>
      </c>
      <c r="ET85" s="116">
        <v>1773.12548828125</v>
      </c>
      <c r="EU85" s="117">
        <v>2.0044839382171631</v>
      </c>
      <c r="EV85" s="116">
        <v>978.37725830078125</v>
      </c>
      <c r="EW85" s="116">
        <v>1926.292236328125</v>
      </c>
      <c r="EX85" s="117">
        <v>1.9688644409179687</v>
      </c>
      <c r="EY85" s="116">
        <v>1023.20751953125</v>
      </c>
      <c r="EZ85" s="116">
        <v>2102.067138671875</v>
      </c>
      <c r="FA85" s="117">
        <v>2.0543899536132813</v>
      </c>
      <c r="FB85" s="116">
        <v>1101.047607421875</v>
      </c>
      <c r="FC85" s="116">
        <v>2302.48486328125</v>
      </c>
      <c r="FD85" s="117">
        <v>2.0911765098571777</v>
      </c>
      <c r="FE85" s="116">
        <v>1223.251953125</v>
      </c>
      <c r="FF85" s="116">
        <v>2458.360107421875</v>
      </c>
      <c r="FG85" s="117">
        <v>2.0096924304962158</v>
      </c>
      <c r="FH85" s="116">
        <v>1340.06494140625</v>
      </c>
      <c r="FI85" s="116">
        <v>2626.773681640625</v>
      </c>
      <c r="FJ85" s="117">
        <v>1.96018385887146</v>
      </c>
      <c r="FK85" s="116">
        <v>1497.0672607421875</v>
      </c>
      <c r="FL85" s="116">
        <v>2851.26904296875</v>
      </c>
      <c r="FM85" s="117">
        <v>1.9045697450637817</v>
      </c>
      <c r="FN85" s="116">
        <v>1665.215087890625</v>
      </c>
      <c r="FO85" s="116">
        <v>3164.161376953125</v>
      </c>
      <c r="FP85" s="117">
        <v>1.9001517295837402</v>
      </c>
      <c r="FQ85" s="116">
        <v>1922.8897705078125</v>
      </c>
      <c r="FR85" s="116">
        <v>3469.179443359375</v>
      </c>
      <c r="FS85" s="117">
        <v>1.8041489124298096</v>
      </c>
      <c r="FT85" s="116">
        <v>2070.2412109375</v>
      </c>
      <c r="FU85" s="116">
        <v>3776.18994140625</v>
      </c>
      <c r="FV85" s="117">
        <v>1.8240338563919067</v>
      </c>
      <c r="FW85" s="116">
        <v>2328.423095703125</v>
      </c>
      <c r="FX85" s="116">
        <v>4209.17578125</v>
      </c>
      <c r="FY85" s="117">
        <v>1.8077366352081299</v>
      </c>
      <c r="FZ85" s="116">
        <v>2591.984130859375</v>
      </c>
      <c r="GA85" s="116">
        <v>4751.4912109375</v>
      </c>
      <c r="GB85" s="117">
        <v>1.8331482410430908</v>
      </c>
      <c r="GC85" s="116">
        <v>3015.53759765625</v>
      </c>
      <c r="GD85" s="116">
        <v>5347.19091796875</v>
      </c>
      <c r="GE85" s="117">
        <v>1.7732131481170654</v>
      </c>
      <c r="GF85" s="116">
        <v>3398.566162109375</v>
      </c>
      <c r="GG85" s="116">
        <v>6212.30517578125</v>
      </c>
      <c r="GH85" s="117">
        <v>1.8279194831848145</v>
      </c>
      <c r="GI85" s="116">
        <v>4004.437255859375</v>
      </c>
      <c r="GJ85" s="116">
        <v>7125.5703125</v>
      </c>
      <c r="GK85" s="117">
        <v>1.7794185876846313</v>
      </c>
      <c r="GL85" s="116">
        <v>4541.89404296875</v>
      </c>
      <c r="GM85" s="116">
        <v>7665.162109375</v>
      </c>
      <c r="GN85" s="117">
        <v>1.6876575946807861</v>
      </c>
      <c r="GO85" s="116">
        <v>5149.1708984375</v>
      </c>
      <c r="GP85" s="116">
        <v>8939.341796875</v>
      </c>
      <c r="GQ85" s="117">
        <v>1.7360739707946777</v>
      </c>
      <c r="GR85" s="116">
        <v>5659.65087890625</v>
      </c>
      <c r="GS85" s="116">
        <v>10133.0380859375</v>
      </c>
      <c r="GT85" s="117">
        <v>1.7903999090194702</v>
      </c>
      <c r="GU85" s="116">
        <v>6529.61328125</v>
      </c>
      <c r="GV85" s="116">
        <v>11194.6328125</v>
      </c>
      <c r="GW85" s="117">
        <v>1.7144403457641602</v>
      </c>
      <c r="GX85" s="116">
        <v>7429.6640625</v>
      </c>
      <c r="GY85" s="116">
        <v>12377.427734375</v>
      </c>
      <c r="GZ85" s="117">
        <v>1.6659471988677979</v>
      </c>
      <c r="HA85" s="116">
        <v>8374.966796875</v>
      </c>
      <c r="HB85" s="116">
        <v>13977.53515625</v>
      </c>
      <c r="HC85" s="117">
        <v>1.6689660549163818</v>
      </c>
      <c r="HD85" s="116">
        <v>9498.265625</v>
      </c>
      <c r="HE85" s="116">
        <v>16042.6708984375</v>
      </c>
      <c r="HF85" s="117">
        <v>1.6890105009078979</v>
      </c>
      <c r="HG85" s="116">
        <v>9993.4169921875</v>
      </c>
      <c r="HH85" s="116">
        <v>17078.35546875</v>
      </c>
      <c r="HI85" s="117">
        <v>1.7089605331420898</v>
      </c>
      <c r="HJ85" s="116">
        <v>10616.15234375</v>
      </c>
      <c r="HK85" s="116">
        <v>18134.783203125</v>
      </c>
      <c r="HL85" s="117">
        <v>1.7082256078720093</v>
      </c>
      <c r="HM85" s="116">
        <v>11083.7744140625</v>
      </c>
      <c r="HN85" s="116">
        <v>19119.375</v>
      </c>
      <c r="HO85" s="117">
        <v>1.7249877452850342</v>
      </c>
      <c r="HP85" s="116">
        <v>11447.8935546875</v>
      </c>
      <c r="HQ85" s="116">
        <v>19718.404296875</v>
      </c>
      <c r="HR85" s="117">
        <v>1.7224482297897339</v>
      </c>
      <c r="HS85" s="116">
        <v>11810.4951171875</v>
      </c>
      <c r="HT85" s="116">
        <v>20290.31640625</v>
      </c>
      <c r="HU85" s="117">
        <v>1.7179902791976929</v>
      </c>
      <c r="HV85" s="116">
        <v>12425.74609375</v>
      </c>
      <c r="HW85" s="116">
        <v>21633.1171875</v>
      </c>
      <c r="HX85" s="117">
        <v>1.7409913539886475</v>
      </c>
      <c r="HY85" s="116">
        <v>13110.8857421875</v>
      </c>
      <c r="HZ85" s="116">
        <v>22958.29296875</v>
      </c>
      <c r="IA85" s="117">
        <v>1.7510863542556763</v>
      </c>
      <c r="IB85" s="116">
        <v>13716.1396484375</v>
      </c>
      <c r="IC85" s="116">
        <v>23628.5546875</v>
      </c>
      <c r="ID85" s="117">
        <v>1.7226825952529907</v>
      </c>
      <c r="IE85" s="116">
        <v>14113.0947265625</v>
      </c>
      <c r="IF85" s="116">
        <v>24068.419921875</v>
      </c>
      <c r="IG85" s="117">
        <v>1.705396294593811</v>
      </c>
      <c r="IH85" s="116">
        <v>14361.2451171875</v>
      </c>
      <c r="II85" s="116">
        <v>24474.751953125</v>
      </c>
      <c r="IJ85" s="117">
        <v>1.7042222023010254</v>
      </c>
      <c r="IK85" s="116">
        <v>14577.7587890625</v>
      </c>
      <c r="IL85" s="116">
        <v>24760.2421875</v>
      </c>
      <c r="IM85" s="117">
        <v>1.6984944343566895</v>
      </c>
      <c r="IN85" s="115">
        <v>15026.685546875</v>
      </c>
      <c r="IO85" s="116">
        <v>25479.201171875</v>
      </c>
      <c r="IP85" s="117">
        <v>1.6955969333648682</v>
      </c>
      <c r="IQ85" s="116">
        <v>15332.310546875</v>
      </c>
      <c r="IR85" s="116">
        <v>25928.140625</v>
      </c>
      <c r="IS85" s="117">
        <v>1.6910785436630249</v>
      </c>
      <c r="IT85" s="116">
        <v>15696.9677734375</v>
      </c>
      <c r="IU85" s="116">
        <v>26792.560546875</v>
      </c>
      <c r="IV85" s="117">
        <v>1.706862211227417</v>
      </c>
      <c r="IW85" s="116">
        <v>16143.359375</v>
      </c>
      <c r="IX85" s="116">
        <v>27544.525390625</v>
      </c>
      <c r="IY85" s="117">
        <v>1.706244945526123</v>
      </c>
      <c r="IZ85" s="116">
        <v>16608.095703125</v>
      </c>
      <c r="JA85" s="116">
        <v>28731.228515625</v>
      </c>
      <c r="JB85" s="117">
        <v>1.7299531698226929</v>
      </c>
      <c r="JC85" s="116">
        <v>17105.087890625</v>
      </c>
      <c r="JD85" s="116">
        <v>29690.583984375</v>
      </c>
      <c r="JE85" s="117">
        <v>1.7357749938964844</v>
      </c>
      <c r="JF85" s="116">
        <v>17654.634765625</v>
      </c>
      <c r="JG85" s="116">
        <v>30477.072265625</v>
      </c>
      <c r="JH85" s="117">
        <v>1.7262929677963257</v>
      </c>
      <c r="JI85" s="116">
        <v>18215.373046875</v>
      </c>
      <c r="JJ85" s="116">
        <v>31359.623046875</v>
      </c>
      <c r="JK85" s="117">
        <v>1.7216019630432129</v>
      </c>
      <c r="JL85" s="116">
        <v>18777.548828125</v>
      </c>
      <c r="JM85" s="116">
        <v>32961.63671875</v>
      </c>
      <c r="JN85" s="117">
        <v>1.7553747892379761</v>
      </c>
      <c r="JO85" s="116">
        <v>19179.7109375</v>
      </c>
      <c r="JP85" s="116">
        <v>33875.61328125</v>
      </c>
      <c r="JQ85" s="117">
        <v>1.766221284866333</v>
      </c>
      <c r="JR85" s="116">
        <v>19616.30859375</v>
      </c>
      <c r="JS85" s="116">
        <v>34385.30078125</v>
      </c>
      <c r="JT85" s="117">
        <v>1.7528935670852661</v>
      </c>
      <c r="JU85" s="116">
        <v>20863.12109375</v>
      </c>
      <c r="JV85" s="116">
        <v>36913.16015625</v>
      </c>
      <c r="JW85" s="117">
        <v>1.7693018913269043</v>
      </c>
      <c r="JX85" s="116">
        <v>21520.193359375</v>
      </c>
      <c r="JY85" s="116">
        <v>38431.1796875</v>
      </c>
      <c r="JZ85" s="117">
        <v>1.785819411277771</v>
      </c>
      <c r="KA85" s="116">
        <v>22421.03125</v>
      </c>
      <c r="KB85" s="116">
        <v>39265.515625</v>
      </c>
      <c r="KC85" s="117">
        <v>1.7512805461883545</v>
      </c>
      <c r="KD85" s="116">
        <v>22229.73828125</v>
      </c>
      <c r="KE85" s="116">
        <v>38768.09765625</v>
      </c>
      <c r="KF85" s="117">
        <v>1.7439745664596558</v>
      </c>
      <c r="KG85" s="116">
        <v>22787.966796875</v>
      </c>
      <c r="KH85" s="116">
        <v>40013.68359375</v>
      </c>
      <c r="KI85" s="117">
        <v>1.7559128999710083</v>
      </c>
      <c r="KJ85" s="116">
        <v>23292.91015625</v>
      </c>
      <c r="KK85" s="116">
        <v>41594.0859375</v>
      </c>
      <c r="KL85" s="117">
        <v>1.7856972217559814</v>
      </c>
      <c r="KM85" s="116">
        <v>23723.587890625</v>
      </c>
      <c r="KN85" s="116">
        <v>42268.37890625</v>
      </c>
      <c r="KO85" s="117">
        <v>1.7817026376724243</v>
      </c>
      <c r="KP85" s="116">
        <v>24143.37890625</v>
      </c>
      <c r="KQ85" s="116">
        <v>42156.29296875</v>
      </c>
      <c r="KR85" s="117">
        <v>1.7460808753967285</v>
      </c>
      <c r="KS85" s="116">
        <v>24311.75</v>
      </c>
      <c r="KT85" s="116">
        <v>42599.40234375</v>
      </c>
      <c r="KU85" s="117">
        <v>1.7522145509719849</v>
      </c>
      <c r="KV85" s="134">
        <v>3.1358146667480469</v>
      </c>
      <c r="KW85" s="135">
        <v>3.019010066986084</v>
      </c>
      <c r="KX85" s="135">
        <v>2.7050251960754395</v>
      </c>
      <c r="KY85" s="135">
        <v>2.574331521987915</v>
      </c>
      <c r="KZ85" s="135">
        <v>1.8125660419464111</v>
      </c>
      <c r="LA85" s="135">
        <v>1.8906785249710083</v>
      </c>
      <c r="LB85" s="135">
        <v>2.0061862468719482</v>
      </c>
      <c r="LC85" s="135">
        <v>1.7863750457763672</v>
      </c>
      <c r="LD85" s="135">
        <v>1.7061967849731445</v>
      </c>
      <c r="LE85" s="135">
        <v>1.711161732673645</v>
      </c>
      <c r="LF85" s="135">
        <v>1.7508535385131836</v>
      </c>
      <c r="LG85" s="135">
        <v>1.7643216848373413</v>
      </c>
      <c r="LH85" s="135">
        <f t="shared" si="4"/>
        <v>2.9532833099365234</v>
      </c>
      <c r="LI85" s="135">
        <f t="shared" si="5"/>
        <v>2.1934487819671631</v>
      </c>
      <c r="LJ85" s="135">
        <f t="shared" si="6"/>
        <v>1.8473591506481171</v>
      </c>
      <c r="LK85" s="144">
        <f t="shared" si="7"/>
        <v>1.7421123186747234</v>
      </c>
    </row>
    <row r="86" spans="1:323" ht="15" customHeight="1">
      <c r="A86" s="114">
        <v>72</v>
      </c>
      <c r="B86" s="115">
        <v>668.01336669921875</v>
      </c>
      <c r="C86" s="116">
        <v>1995.695556640625</v>
      </c>
      <c r="D86" s="117">
        <v>2.9875085353851318</v>
      </c>
      <c r="E86" s="116">
        <v>693.13214111328125</v>
      </c>
      <c r="F86" s="116">
        <v>2250.046875</v>
      </c>
      <c r="G86" s="117">
        <v>3.2462019920349121</v>
      </c>
      <c r="H86" s="116">
        <v>863.05908203125</v>
      </c>
      <c r="I86" s="116">
        <v>2582.82275390625</v>
      </c>
      <c r="J86" s="117">
        <v>2.9926371574401855</v>
      </c>
      <c r="K86" s="116">
        <v>952.7781982421875</v>
      </c>
      <c r="L86" s="116">
        <v>3042.11669921875</v>
      </c>
      <c r="M86" s="117">
        <v>3.1928906440734863</v>
      </c>
      <c r="N86" s="116">
        <v>1228.57763671875</v>
      </c>
      <c r="O86" s="116">
        <v>3858.39111328125</v>
      </c>
      <c r="P86" s="117">
        <v>3.1405351161956787</v>
      </c>
      <c r="Q86" s="116">
        <v>1643.0863037109375</v>
      </c>
      <c r="R86" s="116">
        <v>4520.64599609375</v>
      </c>
      <c r="S86" s="117">
        <v>2.7513136863708496</v>
      </c>
      <c r="T86" s="116">
        <v>2010.4371337890625</v>
      </c>
      <c r="U86" s="116">
        <v>5922.14013671875</v>
      </c>
      <c r="V86" s="117">
        <v>2.9456977844238281</v>
      </c>
      <c r="W86" s="116">
        <v>2805.565673828125</v>
      </c>
      <c r="X86" s="116">
        <v>7645.689453125</v>
      </c>
      <c r="Y86" s="117">
        <v>2.7251863479614258</v>
      </c>
      <c r="Z86" s="116">
        <v>2955.89013671875</v>
      </c>
      <c r="AA86" s="116">
        <v>7718.28857421875</v>
      </c>
      <c r="AB86" s="117">
        <v>2.6111555099487305</v>
      </c>
      <c r="AC86" s="116">
        <v>2959.714599609375</v>
      </c>
      <c r="AD86" s="116">
        <v>8339.8447265625</v>
      </c>
      <c r="AE86" s="117">
        <v>2.817786693572998</v>
      </c>
      <c r="AF86" s="116">
        <v>3133.954833984375</v>
      </c>
      <c r="AG86" s="116">
        <v>9643.205078125</v>
      </c>
      <c r="AH86" s="117">
        <v>3.0770082473754883</v>
      </c>
      <c r="AI86" s="116">
        <v>3764.114013671875</v>
      </c>
      <c r="AJ86" s="116">
        <v>10683.57421875</v>
      </c>
      <c r="AK86" s="117">
        <v>2.8382706642150879</v>
      </c>
      <c r="AL86" s="116">
        <v>3995.928466796875</v>
      </c>
      <c r="AM86" s="116">
        <v>11237.298828125</v>
      </c>
      <c r="AN86" s="117">
        <v>2.8121871948242187</v>
      </c>
      <c r="AO86" s="116">
        <v>5200.35009765625</v>
      </c>
      <c r="AP86" s="116">
        <v>12823.1416015625</v>
      </c>
      <c r="AQ86" s="117">
        <v>2.465822696685791</v>
      </c>
      <c r="AR86" s="116">
        <v>5185.46142578125</v>
      </c>
      <c r="AS86" s="116">
        <v>13376.7587890625</v>
      </c>
      <c r="AT86" s="117">
        <v>2.5796661376953125</v>
      </c>
      <c r="AU86" s="116">
        <v>5580.49658203125</v>
      </c>
      <c r="AV86" s="116">
        <v>14346.6806640625</v>
      </c>
      <c r="AW86" s="117">
        <v>2.5708608627319336</v>
      </c>
      <c r="AX86" s="116">
        <v>6161.314453125</v>
      </c>
      <c r="AY86" s="116">
        <v>15147.4091796875</v>
      </c>
      <c r="AZ86" s="117">
        <v>2.458470344543457</v>
      </c>
      <c r="BA86" s="116">
        <v>6357.95556640625</v>
      </c>
      <c r="BB86" s="116">
        <v>14566.70703125</v>
      </c>
      <c r="BC86" s="117">
        <v>2.2910993099212646</v>
      </c>
      <c r="BD86" s="116">
        <v>5794.05810546875</v>
      </c>
      <c r="BE86" s="116">
        <v>13538.7548828125</v>
      </c>
      <c r="BF86" s="117">
        <v>2.3366618156433105</v>
      </c>
      <c r="BG86" s="116">
        <v>4835.36279296875</v>
      </c>
      <c r="BH86" s="116">
        <v>12616.2021484375</v>
      </c>
      <c r="BI86" s="117">
        <v>2.6091532707214355</v>
      </c>
      <c r="BJ86" s="116">
        <v>4411.00830078125</v>
      </c>
      <c r="BK86" s="116">
        <v>12588.5341796875</v>
      </c>
      <c r="BL86" s="117">
        <v>2.8538904190063477</v>
      </c>
      <c r="BM86" s="116">
        <v>3978.87158203125</v>
      </c>
      <c r="BN86" s="116">
        <v>11569.7978515625</v>
      </c>
      <c r="BO86" s="117">
        <v>2.907808780670166</v>
      </c>
      <c r="BP86" s="116">
        <v>3821.22998046875</v>
      </c>
      <c r="BQ86" s="116">
        <v>11414.05859375</v>
      </c>
      <c r="BR86" s="117">
        <v>2.9870116710662842</v>
      </c>
      <c r="BS86" s="116">
        <v>4820.87548828125</v>
      </c>
      <c r="BT86" s="116">
        <v>12194.2509765625</v>
      </c>
      <c r="BU86" s="117">
        <v>2.5294680595397949</v>
      </c>
      <c r="BV86" s="116">
        <v>5853.6806640625</v>
      </c>
      <c r="BW86" s="116">
        <v>14770.96484375</v>
      </c>
      <c r="BX86" s="117">
        <v>2.5233635902404785</v>
      </c>
      <c r="BY86" s="116">
        <v>6452.9375</v>
      </c>
      <c r="BZ86" s="116">
        <v>15933.9853515625</v>
      </c>
      <c r="CA86" s="117">
        <v>2.4692606925964355</v>
      </c>
      <c r="CB86" s="116">
        <v>7818.1611328125</v>
      </c>
      <c r="CC86" s="116">
        <v>16703.64453125</v>
      </c>
      <c r="CD86" s="117">
        <v>2.1365182399749756</v>
      </c>
      <c r="CE86" s="116">
        <v>6959.00341796875</v>
      </c>
      <c r="CF86" s="116">
        <v>15440.4990234375</v>
      </c>
      <c r="CG86" s="117">
        <v>2.2187802791595459</v>
      </c>
      <c r="CH86" s="116">
        <v>9045.255859375</v>
      </c>
      <c r="CI86" s="116">
        <v>20028.37890625</v>
      </c>
      <c r="CJ86" s="117">
        <v>2.2142412662506104</v>
      </c>
      <c r="CK86" s="116">
        <v>13163.853515625</v>
      </c>
      <c r="CL86" s="116">
        <v>25334.45703125</v>
      </c>
      <c r="CM86" s="117">
        <v>1.9245471954345703</v>
      </c>
      <c r="CN86" s="116">
        <v>15904.5498046875</v>
      </c>
      <c r="CO86" s="116">
        <v>27811.833984375</v>
      </c>
      <c r="CP86" s="117">
        <v>1.7486715316772461</v>
      </c>
      <c r="CQ86" s="116">
        <v>21493.59765625</v>
      </c>
      <c r="CR86" s="116">
        <v>33359.37109375</v>
      </c>
      <c r="CS86" s="117">
        <v>1.5520608425140381</v>
      </c>
      <c r="CT86" s="116">
        <v>35639.69921875</v>
      </c>
      <c r="CU86" s="116">
        <v>59349.63671875</v>
      </c>
      <c r="CV86" s="117">
        <v>1.6652675867080688</v>
      </c>
      <c r="CW86" s="116">
        <v>57122.54296875</v>
      </c>
      <c r="CX86" s="116">
        <v>96346.484375</v>
      </c>
      <c r="CY86" s="117">
        <v>1.686663031578064</v>
      </c>
      <c r="CZ86" s="116">
        <v>74107.421875</v>
      </c>
      <c r="DA86" s="116">
        <v>130566.265625</v>
      </c>
      <c r="DB86" s="117">
        <v>1.76185142993927</v>
      </c>
      <c r="DC86" s="116">
        <v>116098.8515625</v>
      </c>
      <c r="DD86" s="116">
        <v>210174.296875</v>
      </c>
      <c r="DE86" s="117">
        <v>1.8103047609329224</v>
      </c>
      <c r="DF86" s="116">
        <v>246.2633056640625</v>
      </c>
      <c r="DG86" s="116">
        <v>407.87445068359375</v>
      </c>
      <c r="DH86" s="117">
        <v>1.656253457069397</v>
      </c>
      <c r="DI86" s="116">
        <v>268.28997802734375</v>
      </c>
      <c r="DJ86" s="116">
        <v>472.15768432617187</v>
      </c>
      <c r="DK86" s="117">
        <v>1.7598781585693359</v>
      </c>
      <c r="DL86" s="116">
        <v>331.14630126953125</v>
      </c>
      <c r="DM86" s="116">
        <v>619.11236572265625</v>
      </c>
      <c r="DN86" s="117">
        <v>1.8696037530899048</v>
      </c>
      <c r="DO86" s="116">
        <v>403.4029541015625</v>
      </c>
      <c r="DP86" s="116">
        <v>739.56329345703125</v>
      </c>
      <c r="DQ86" s="117">
        <v>1.8333115577697754</v>
      </c>
      <c r="DR86" s="116">
        <v>410.508056640625</v>
      </c>
      <c r="DS86" s="116">
        <v>748.8546142578125</v>
      </c>
      <c r="DT86" s="117">
        <v>1.8242142200469971</v>
      </c>
      <c r="DU86" s="116">
        <v>429.83645629882813</v>
      </c>
      <c r="DV86" s="116">
        <v>811.8017578125</v>
      </c>
      <c r="DW86" s="117">
        <v>1.8886293172836304</v>
      </c>
      <c r="DX86" s="116">
        <v>455.21078491210937</v>
      </c>
      <c r="DY86" s="116">
        <v>884.26837158203125</v>
      </c>
      <c r="DZ86" s="117">
        <v>1.942547082901001</v>
      </c>
      <c r="EA86" s="116">
        <v>500.97979736328125</v>
      </c>
      <c r="EB86" s="116">
        <v>940.89910888671875</v>
      </c>
      <c r="EC86" s="117">
        <v>1.8781179189682007</v>
      </c>
      <c r="ED86" s="116">
        <v>551.885009765625</v>
      </c>
      <c r="EE86" s="118">
        <v>1085.1558837890625</v>
      </c>
      <c r="EF86" s="119">
        <v>1.9662717580795288</v>
      </c>
      <c r="EG86" s="115">
        <v>633.92938232421875</v>
      </c>
      <c r="EH86" s="116">
        <v>1186.76806640625</v>
      </c>
      <c r="EI86" s="117">
        <v>1.8720824718475342</v>
      </c>
      <c r="EJ86" s="116">
        <v>657.427001953125</v>
      </c>
      <c r="EK86" s="116">
        <v>1347.502197265625</v>
      </c>
      <c r="EL86" s="117">
        <v>2.0496604442596436</v>
      </c>
      <c r="EM86" s="116">
        <v>721.2733154296875</v>
      </c>
      <c r="EN86" s="116">
        <v>1483.951904296875</v>
      </c>
      <c r="EO86" s="117">
        <v>2.0574057102203369</v>
      </c>
      <c r="EP86" s="116">
        <v>774.51171875</v>
      </c>
      <c r="EQ86" s="116">
        <v>1626.935791015625</v>
      </c>
      <c r="ER86" s="117">
        <v>2.1005954742431641</v>
      </c>
      <c r="ES86" s="116">
        <v>903.80169677734375</v>
      </c>
      <c r="ET86" s="116">
        <v>1804.5179443359375</v>
      </c>
      <c r="EU86" s="117">
        <v>1.9965860843658447</v>
      </c>
      <c r="EV86" s="116">
        <v>1003.431640625</v>
      </c>
      <c r="EW86" s="116">
        <v>1959.701904296875</v>
      </c>
      <c r="EX86" s="117">
        <v>1.9529999494552612</v>
      </c>
      <c r="EY86" s="116">
        <v>1047.7353515625</v>
      </c>
      <c r="EZ86" s="116">
        <v>2140.162109375</v>
      </c>
      <c r="FA86" s="117">
        <v>2.0426552295684814</v>
      </c>
      <c r="FB86" s="116">
        <v>1130.0543212890625</v>
      </c>
      <c r="FC86" s="116">
        <v>2344.87890625</v>
      </c>
      <c r="FD86" s="117">
        <v>2.0750143527984619</v>
      </c>
      <c r="FE86" s="116">
        <v>1255.2430419921875</v>
      </c>
      <c r="FF86" s="116">
        <v>2501.905029296875</v>
      </c>
      <c r="FG86" s="117">
        <v>1.9931638240814209</v>
      </c>
      <c r="FH86" s="116">
        <v>1375.3304443359375</v>
      </c>
      <c r="FI86" s="116">
        <v>2672.103515625</v>
      </c>
      <c r="FJ86" s="117">
        <v>1.9428811073303223</v>
      </c>
      <c r="FK86" s="116">
        <v>1530.4327392578125</v>
      </c>
      <c r="FL86" s="116">
        <v>2899.0419921875</v>
      </c>
      <c r="FM86" s="117">
        <v>1.8942629098892212</v>
      </c>
      <c r="FN86" s="116">
        <v>1700.3382568359375</v>
      </c>
      <c r="FO86" s="116">
        <v>3217.07763671875</v>
      </c>
      <c r="FP86" s="117">
        <v>1.8920221328735352</v>
      </c>
      <c r="FQ86" s="116">
        <v>1953.871826171875</v>
      </c>
      <c r="FR86" s="116">
        <v>3523.85205078125</v>
      </c>
      <c r="FS86" s="117">
        <v>1.8035225868225098</v>
      </c>
      <c r="FT86" s="116">
        <v>2103.792724609375</v>
      </c>
      <c r="FU86" s="116">
        <v>3836.52587890625</v>
      </c>
      <c r="FV86" s="117">
        <v>1.8236235380172729</v>
      </c>
      <c r="FW86" s="116">
        <v>2366.15380859375</v>
      </c>
      <c r="FX86" s="116">
        <v>4275.673828125</v>
      </c>
      <c r="FY86" s="117">
        <v>1.8070143461227417</v>
      </c>
      <c r="FZ86" s="116">
        <v>2645.409912109375</v>
      </c>
      <c r="GA86" s="116">
        <v>4827.6669921875</v>
      </c>
      <c r="GB86" s="117">
        <v>1.8249220848083496</v>
      </c>
      <c r="GC86" s="116">
        <v>3077.356201171875</v>
      </c>
      <c r="GD86" s="116">
        <v>5429.365234375</v>
      </c>
      <c r="GE86" s="117">
        <v>1.7642953395843506</v>
      </c>
      <c r="GF86" s="116">
        <v>3475.63818359375</v>
      </c>
      <c r="GG86" s="116">
        <v>6311.421875</v>
      </c>
      <c r="GH86" s="117">
        <v>1.8159030675888062</v>
      </c>
      <c r="GI86" s="116">
        <v>4101.71826171875</v>
      </c>
      <c r="GJ86" s="116">
        <v>7235.30126953125</v>
      </c>
      <c r="GK86" s="117">
        <v>1.7639683485031128</v>
      </c>
      <c r="GL86" s="116">
        <v>4621.037109375</v>
      </c>
      <c r="GM86" s="116">
        <v>7775.2958984375</v>
      </c>
      <c r="GN86" s="117">
        <v>1.6825867891311646</v>
      </c>
      <c r="GO86" s="116">
        <v>5241.19970703125</v>
      </c>
      <c r="GP86" s="116">
        <v>9073.060546875</v>
      </c>
      <c r="GQ86" s="117">
        <v>1.731103777885437</v>
      </c>
      <c r="GR86" s="116">
        <v>5768.6923828125</v>
      </c>
      <c r="GS86" s="116">
        <v>10290.859375</v>
      </c>
      <c r="GT86" s="117">
        <v>1.7839154005050659</v>
      </c>
      <c r="GU86" s="116">
        <v>6643.25830078125</v>
      </c>
      <c r="GV86" s="116">
        <v>11359.212890625</v>
      </c>
      <c r="GW86" s="117">
        <v>1.709885835647583</v>
      </c>
      <c r="GX86" s="116">
        <v>7553.8857421875</v>
      </c>
      <c r="GY86" s="116">
        <v>12551.91796875</v>
      </c>
      <c r="GZ86" s="117">
        <v>1.661650538444519</v>
      </c>
      <c r="HA86" s="116">
        <v>8510.0283203125</v>
      </c>
      <c r="HB86" s="116">
        <v>14175.208984375</v>
      </c>
      <c r="HC86" s="117">
        <v>1.6657063961029053</v>
      </c>
      <c r="HD86" s="116">
        <v>9659.06640625</v>
      </c>
      <c r="HE86" s="116">
        <v>16273.5615234375</v>
      </c>
      <c r="HF86" s="117">
        <v>1.6847965717315674</v>
      </c>
      <c r="HG86" s="116">
        <v>10160.3837890625</v>
      </c>
      <c r="HH86" s="116">
        <v>17328.4296875</v>
      </c>
      <c r="HI86" s="117">
        <v>1.7054896354675293</v>
      </c>
      <c r="HJ86" s="116">
        <v>10804.2548828125</v>
      </c>
      <c r="HK86" s="116">
        <v>18399.970703125</v>
      </c>
      <c r="HL86" s="117">
        <v>1.703029990196228</v>
      </c>
      <c r="HM86" s="116">
        <v>11286.3076171875</v>
      </c>
      <c r="HN86" s="116">
        <v>19402.763671875</v>
      </c>
      <c r="HO86" s="117">
        <v>1.7191418409347534</v>
      </c>
      <c r="HP86" s="116">
        <v>11653.5185546875</v>
      </c>
      <c r="HQ86" s="116">
        <v>20010.125</v>
      </c>
      <c r="HR86" s="117">
        <v>1.7170886993408203</v>
      </c>
      <c r="HS86" s="116">
        <v>12020.3662109375</v>
      </c>
      <c r="HT86" s="116">
        <v>20589.4375</v>
      </c>
      <c r="HU86" s="117">
        <v>1.7128794193267822</v>
      </c>
      <c r="HV86" s="116">
        <v>12648.3876953125</v>
      </c>
      <c r="HW86" s="116">
        <v>21958.00390625</v>
      </c>
      <c r="HX86" s="117">
        <v>1.7360318899154663</v>
      </c>
      <c r="HY86" s="116">
        <v>13362.451171875</v>
      </c>
      <c r="HZ86" s="116">
        <v>23305.53125</v>
      </c>
      <c r="IA86" s="117">
        <v>1.7441060543060303</v>
      </c>
      <c r="IB86" s="116">
        <v>13973.4794921875</v>
      </c>
      <c r="IC86" s="116">
        <v>23977.974609375</v>
      </c>
      <c r="ID86" s="117">
        <v>1.7159630060195923</v>
      </c>
      <c r="IE86" s="116">
        <v>14368.16015625</v>
      </c>
      <c r="IF86" s="116">
        <v>24419.421875</v>
      </c>
      <c r="IG86" s="117">
        <v>1.6995511054992676</v>
      </c>
      <c r="IH86" s="116">
        <v>14620.3271484375</v>
      </c>
      <c r="II86" s="116">
        <v>24831.337890625</v>
      </c>
      <c r="IJ86" s="117">
        <v>1.6984119415283203</v>
      </c>
      <c r="IK86" s="116">
        <v>14841.201171875</v>
      </c>
      <c r="IL86" s="116">
        <v>25119.22265625</v>
      </c>
      <c r="IM86" s="117">
        <v>1.692533016204834</v>
      </c>
      <c r="IN86" s="115">
        <v>15305.7578125</v>
      </c>
      <c r="IO86" s="116">
        <v>25847.576171875</v>
      </c>
      <c r="IP86" s="117">
        <v>1.6887485980987549</v>
      </c>
      <c r="IQ86" s="116">
        <v>15626.2255859375</v>
      </c>
      <c r="IR86" s="116">
        <v>26301.376953125</v>
      </c>
      <c r="IS86" s="117">
        <v>1.6831561326980591</v>
      </c>
      <c r="IT86" s="116">
        <v>16006.2099609375</v>
      </c>
      <c r="IU86" s="116">
        <v>27183.35546875</v>
      </c>
      <c r="IV86" s="117">
        <v>1.6983006000518799</v>
      </c>
      <c r="IW86" s="116">
        <v>16462.337890625</v>
      </c>
      <c r="IX86" s="116">
        <v>27946.01953125</v>
      </c>
      <c r="IY86" s="117">
        <v>1.6975729465484619</v>
      </c>
      <c r="IZ86" s="116">
        <v>16918.43359375</v>
      </c>
      <c r="JA86" s="116">
        <v>29158.650390625</v>
      </c>
      <c r="JB86" s="117">
        <v>1.7234840393066406</v>
      </c>
      <c r="JC86" s="116">
        <v>17409.701171875</v>
      </c>
      <c r="JD86" s="116">
        <v>30134.650390625</v>
      </c>
      <c r="JE86" s="117">
        <v>1.7309113740921021</v>
      </c>
      <c r="JF86" s="116">
        <v>17967.267578125</v>
      </c>
      <c r="JG86" s="116">
        <v>30929.462890625</v>
      </c>
      <c r="JH86" s="117">
        <v>1.7214338779449463</v>
      </c>
      <c r="JI86" s="116">
        <v>18529.537109375</v>
      </c>
      <c r="JJ86" s="116">
        <v>31823.4765625</v>
      </c>
      <c r="JK86" s="117">
        <v>1.7174458503723145</v>
      </c>
      <c r="JL86" s="116">
        <v>19095.5703125</v>
      </c>
      <c r="JM86" s="116">
        <v>33462.578125</v>
      </c>
      <c r="JN86" s="117">
        <v>1.7523738145828247</v>
      </c>
      <c r="JO86" s="116">
        <v>19512.26953125</v>
      </c>
      <c r="JP86" s="116">
        <v>34394.6015625</v>
      </c>
      <c r="JQ86" s="117">
        <v>1.7627166509628296</v>
      </c>
      <c r="JR86" s="116">
        <v>19961.83984375</v>
      </c>
      <c r="JS86" s="116">
        <v>34906.640625</v>
      </c>
      <c r="JT86" s="117">
        <v>1.7486685514450073</v>
      </c>
      <c r="JU86" s="116">
        <v>21226.115234375</v>
      </c>
      <c r="JV86" s="116">
        <v>37479.9296875</v>
      </c>
      <c r="JW86" s="117">
        <v>1.7657461166381836</v>
      </c>
      <c r="JX86" s="116">
        <v>21912.484375</v>
      </c>
      <c r="JY86" s="116">
        <v>39028.25390625</v>
      </c>
      <c r="JZ86" s="117">
        <v>1.7810966968536377</v>
      </c>
      <c r="KA86" s="116">
        <v>22876.57421875</v>
      </c>
      <c r="KB86" s="116">
        <v>39858.97265625</v>
      </c>
      <c r="KC86" s="117">
        <v>1.7423487901687622</v>
      </c>
      <c r="KD86" s="116">
        <v>22668.587890625</v>
      </c>
      <c r="KE86" s="116">
        <v>39351.01171875</v>
      </c>
      <c r="KF86" s="117">
        <v>1.7359268665313721</v>
      </c>
      <c r="KG86" s="116">
        <v>23121.974609375</v>
      </c>
      <c r="KH86" s="116">
        <v>40623.015625</v>
      </c>
      <c r="KI86" s="117">
        <v>1.7569007873535156</v>
      </c>
      <c r="KJ86" s="116">
        <v>23675.41015625</v>
      </c>
      <c r="KK86" s="116">
        <v>42240.99609375</v>
      </c>
      <c r="KL86" s="117">
        <v>1.7841717004776001</v>
      </c>
      <c r="KM86" s="116">
        <v>24144.599609375</v>
      </c>
      <c r="KN86" s="116">
        <v>42923.3125</v>
      </c>
      <c r="KO86" s="117">
        <v>1.77776038646698</v>
      </c>
      <c r="KP86" s="116">
        <v>24599.396484375</v>
      </c>
      <c r="KQ86" s="116">
        <v>42791.60546875</v>
      </c>
      <c r="KR86" s="117">
        <v>1.7395387887954712</v>
      </c>
      <c r="KS86" s="116">
        <v>24781.01171875</v>
      </c>
      <c r="KT86" s="116">
        <v>43244.29296875</v>
      </c>
      <c r="KU86" s="117">
        <v>1.7450575828552246</v>
      </c>
      <c r="KV86" s="134">
        <v>3.1168551445007324</v>
      </c>
      <c r="KW86" s="135">
        <v>3.0046148300170898</v>
      </c>
      <c r="KX86" s="135">
        <v>2.6956415176391602</v>
      </c>
      <c r="KY86" s="135">
        <v>2.5644235610961914</v>
      </c>
      <c r="KZ86" s="135">
        <v>1.8238641023635864</v>
      </c>
      <c r="LA86" s="135">
        <v>1.8884316682815552</v>
      </c>
      <c r="LB86" s="135">
        <v>1.9947587251663208</v>
      </c>
      <c r="LC86" s="135">
        <v>1.780085563659668</v>
      </c>
      <c r="LD86" s="135">
        <v>1.7015700340270996</v>
      </c>
      <c r="LE86" s="135">
        <v>1.7041827440261841</v>
      </c>
      <c r="LF86" s="135">
        <v>1.7458668947219849</v>
      </c>
      <c r="LG86" s="135">
        <v>1.7606858015060425</v>
      </c>
      <c r="LH86" s="135">
        <f t="shared" si="4"/>
        <v>2.9390371640523276</v>
      </c>
      <c r="LI86" s="135">
        <f t="shared" si="5"/>
        <v>2.1941438317298889</v>
      </c>
      <c r="LJ86" s="135">
        <f t="shared" si="6"/>
        <v>1.8412114977836609</v>
      </c>
      <c r="LK86" s="144">
        <f t="shared" si="7"/>
        <v>1.7369118134180705</v>
      </c>
    </row>
    <row r="87" spans="1:323" ht="15" customHeight="1">
      <c r="A87" s="114">
        <v>73</v>
      </c>
      <c r="B87" s="115">
        <v>689.2371826171875</v>
      </c>
      <c r="C87" s="116">
        <v>2044.4776611328125</v>
      </c>
      <c r="D87" s="117">
        <v>2.9662904739379883</v>
      </c>
      <c r="E87" s="116">
        <v>714.20013427734375</v>
      </c>
      <c r="F87" s="116">
        <v>2307.32470703125</v>
      </c>
      <c r="G87" s="117">
        <v>3.2306416034698486</v>
      </c>
      <c r="H87" s="116">
        <v>890.3853759765625</v>
      </c>
      <c r="I87" s="116">
        <v>2646.0185546875</v>
      </c>
      <c r="J87" s="117">
        <v>2.9717676639556885</v>
      </c>
      <c r="K87" s="116">
        <v>982.13409423828125</v>
      </c>
      <c r="L87" s="116">
        <v>3118.96240234375</v>
      </c>
      <c r="M87" s="117">
        <v>3.1756992340087891</v>
      </c>
      <c r="N87" s="116">
        <v>1264.8040771484375</v>
      </c>
      <c r="O87" s="116">
        <v>3955.12744140625</v>
      </c>
      <c r="P87" s="117">
        <v>3.1270673274993896</v>
      </c>
      <c r="Q87" s="116">
        <v>1681.674560546875</v>
      </c>
      <c r="R87" s="116">
        <v>4626.4990234375</v>
      </c>
      <c r="S87" s="117">
        <v>2.7511262893676758</v>
      </c>
      <c r="T87" s="116">
        <v>2071.88623046875</v>
      </c>
      <c r="U87" s="116">
        <v>6065.89208984375</v>
      </c>
      <c r="V87" s="117">
        <v>2.9277148246765137</v>
      </c>
      <c r="W87" s="116">
        <v>2879.342041015625</v>
      </c>
      <c r="X87" s="116">
        <v>7823.59814453125</v>
      </c>
      <c r="Y87" s="117">
        <v>2.7171478271484375</v>
      </c>
      <c r="Z87" s="116">
        <v>3033.092529296875</v>
      </c>
      <c r="AA87" s="116">
        <v>7893.24951171875</v>
      </c>
      <c r="AB87" s="117">
        <v>2.6023766994476318</v>
      </c>
      <c r="AC87" s="116">
        <v>3042.214111328125</v>
      </c>
      <c r="AD87" s="116">
        <v>8537.5947265625</v>
      </c>
      <c r="AE87" s="117">
        <v>2.80637526512146</v>
      </c>
      <c r="AF87" s="116">
        <v>3227.1640625</v>
      </c>
      <c r="AG87" s="116">
        <v>9882.5869140625</v>
      </c>
      <c r="AH87" s="117">
        <v>3.0623130798339844</v>
      </c>
      <c r="AI87" s="116">
        <v>3875.015380859375</v>
      </c>
      <c r="AJ87" s="116">
        <v>10937.8134765625</v>
      </c>
      <c r="AK87" s="117">
        <v>2.8226504325866699</v>
      </c>
      <c r="AL87" s="116">
        <v>4120.5322265625</v>
      </c>
      <c r="AM87" s="116">
        <v>11503.2109375</v>
      </c>
      <c r="AN87" s="117">
        <v>2.7916808128356934</v>
      </c>
      <c r="AO87" s="116">
        <v>5321.17919921875</v>
      </c>
      <c r="AP87" s="116">
        <v>13103.2412109375</v>
      </c>
      <c r="AQ87" s="117">
        <v>2.4624693393707275</v>
      </c>
      <c r="AR87" s="116">
        <v>5304.28662109375</v>
      </c>
      <c r="AS87" s="116">
        <v>13677.947265625</v>
      </c>
      <c r="AT87" s="117">
        <v>2.5786590576171875</v>
      </c>
      <c r="AU87" s="116">
        <v>5707.8779296875</v>
      </c>
      <c r="AV87" s="116">
        <v>14669.0029296875</v>
      </c>
      <c r="AW87" s="117">
        <v>2.5699572563171387</v>
      </c>
      <c r="AX87" s="116">
        <v>6298.00927734375</v>
      </c>
      <c r="AY87" s="116">
        <v>15477.703125</v>
      </c>
      <c r="AZ87" s="117">
        <v>2.457554817199707</v>
      </c>
      <c r="BA87" s="116">
        <v>6500.6962890625</v>
      </c>
      <c r="BB87" s="116">
        <v>14868.099609375</v>
      </c>
      <c r="BC87" s="117">
        <v>2.2871549129486084</v>
      </c>
      <c r="BD87" s="116">
        <v>5935.2607421875</v>
      </c>
      <c r="BE87" s="116">
        <v>13822.99609375</v>
      </c>
      <c r="BF87" s="117">
        <v>2.3289618492126465</v>
      </c>
      <c r="BG87" s="116">
        <v>4975.6259765625</v>
      </c>
      <c r="BH87" s="116">
        <v>12901.80859375</v>
      </c>
      <c r="BI87" s="117">
        <v>2.5930020809173584</v>
      </c>
      <c r="BJ87" s="116">
        <v>4556.34912109375</v>
      </c>
      <c r="BK87" s="116">
        <v>12888.7470703125</v>
      </c>
      <c r="BL87" s="117">
        <v>2.8287444114685059</v>
      </c>
      <c r="BM87" s="116">
        <v>4107.56640625</v>
      </c>
      <c r="BN87" s="116">
        <v>11848.5908203125</v>
      </c>
      <c r="BO87" s="117">
        <v>2.8845767974853516</v>
      </c>
      <c r="BP87" s="116">
        <v>3938.65478515625</v>
      </c>
      <c r="BQ87" s="116">
        <v>11693.126953125</v>
      </c>
      <c r="BR87" s="117">
        <v>2.9688122272491455</v>
      </c>
      <c r="BS87" s="116">
        <v>4929.95263671875</v>
      </c>
      <c r="BT87" s="116">
        <v>12465.326171875</v>
      </c>
      <c r="BU87" s="117">
        <v>2.5284879207611084</v>
      </c>
      <c r="BV87" s="116">
        <v>5985.58056640625</v>
      </c>
      <c r="BW87" s="116">
        <v>15098.802734375</v>
      </c>
      <c r="BX87" s="117">
        <v>2.5225293636322021</v>
      </c>
      <c r="BY87" s="116">
        <v>6605.701171875</v>
      </c>
      <c r="BZ87" s="116">
        <v>16282.3193359375</v>
      </c>
      <c r="CA87" s="117">
        <v>2.4648888111114502</v>
      </c>
      <c r="CB87" s="116">
        <v>7955.18701171875</v>
      </c>
      <c r="CC87" s="116">
        <v>17030.208984375</v>
      </c>
      <c r="CD87" s="117">
        <v>2.1407678127288818</v>
      </c>
      <c r="CE87" s="116">
        <v>7086.1904296875</v>
      </c>
      <c r="CF87" s="116">
        <v>15752.2861328125</v>
      </c>
      <c r="CG87" s="117">
        <v>2.2229554653167725</v>
      </c>
      <c r="CH87" s="116">
        <v>9191.0009765625</v>
      </c>
      <c r="CI87" s="116">
        <v>20432.474609375</v>
      </c>
      <c r="CJ87" s="117">
        <v>2.2230956554412842</v>
      </c>
      <c r="CK87" s="116">
        <v>13335.66015625</v>
      </c>
      <c r="CL87" s="116">
        <v>25782.0078125</v>
      </c>
      <c r="CM87" s="117">
        <v>1.933313250541687</v>
      </c>
      <c r="CN87" s="116">
        <v>15904.5498046875</v>
      </c>
      <c r="CO87" s="116">
        <v>28252.84375</v>
      </c>
      <c r="CP87" s="117">
        <v>1.776400089263916</v>
      </c>
      <c r="CQ87" s="116">
        <v>21493.599609375</v>
      </c>
      <c r="CR87" s="116">
        <v>33798.84375</v>
      </c>
      <c r="CS87" s="117">
        <v>1.572507381439209</v>
      </c>
      <c r="CT87" s="116">
        <v>35656.6484375</v>
      </c>
      <c r="CU87" s="116">
        <v>60227.50390625</v>
      </c>
      <c r="CV87" s="117">
        <v>1.6890960931777954</v>
      </c>
      <c r="CW87" s="116">
        <v>57583.6640625</v>
      </c>
      <c r="CX87" s="116">
        <v>97790.34375</v>
      </c>
      <c r="CY87" s="117">
        <v>1.6982306241989136</v>
      </c>
      <c r="CZ87" s="116">
        <v>75378.8046875</v>
      </c>
      <c r="DA87" s="116">
        <v>132633.703125</v>
      </c>
      <c r="DB87" s="117">
        <v>1.7595622539520264</v>
      </c>
      <c r="DC87" s="116">
        <v>116221.265625</v>
      </c>
      <c r="DD87" s="116">
        <v>213656.546875</v>
      </c>
      <c r="DE87" s="117">
        <v>1.8383601903915405</v>
      </c>
      <c r="DF87" s="116">
        <v>249.43679809570312</v>
      </c>
      <c r="DG87" s="116">
        <v>413.80047607421875</v>
      </c>
      <c r="DH87" s="117">
        <v>1.6589391231536865</v>
      </c>
      <c r="DI87" s="116">
        <v>268.42803955078125</v>
      </c>
      <c r="DJ87" s="116">
        <v>479.70611572265625</v>
      </c>
      <c r="DK87" s="117">
        <v>1.7870938777923584</v>
      </c>
      <c r="DL87" s="116">
        <v>336.90713500976562</v>
      </c>
      <c r="DM87" s="116">
        <v>629.672607421875</v>
      </c>
      <c r="DN87" s="117">
        <v>1.8689796924591064</v>
      </c>
      <c r="DO87" s="116">
        <v>411.045654296875</v>
      </c>
      <c r="DP87" s="116">
        <v>751.8724365234375</v>
      </c>
      <c r="DQ87" s="117">
        <v>1.8291701078414917</v>
      </c>
      <c r="DR87" s="116">
        <v>418.43038940429688</v>
      </c>
      <c r="DS87" s="116">
        <v>761.2396240234375</v>
      </c>
      <c r="DT87" s="117">
        <v>1.8192741870880127</v>
      </c>
      <c r="DU87" s="116">
        <v>438.5054931640625</v>
      </c>
      <c r="DV87" s="116">
        <v>825.78851318359375</v>
      </c>
      <c r="DW87" s="117">
        <v>1.8831884860992432</v>
      </c>
      <c r="DX87" s="116">
        <v>464.4229736328125</v>
      </c>
      <c r="DY87" s="116">
        <v>899.98931884765625</v>
      </c>
      <c r="DZ87" s="117">
        <v>1.9378656148910522</v>
      </c>
      <c r="EA87" s="116">
        <v>510.16647338867187</v>
      </c>
      <c r="EB87" s="116">
        <v>957.02276611328125</v>
      </c>
      <c r="EC87" s="117">
        <v>1.8759028911590576</v>
      </c>
      <c r="ED87" s="116">
        <v>561.754150390625</v>
      </c>
      <c r="EE87" s="118">
        <v>1104.724853515625</v>
      </c>
      <c r="EF87" s="119">
        <v>1.9665628671646118</v>
      </c>
      <c r="EG87" s="115">
        <v>648.24725341796875</v>
      </c>
      <c r="EH87" s="116">
        <v>1206.979736328125</v>
      </c>
      <c r="EI87" s="117">
        <v>1.8619126081466675</v>
      </c>
      <c r="EJ87" s="116">
        <v>672.03338623046875</v>
      </c>
      <c r="EK87" s="116">
        <v>1372.7913818359375</v>
      </c>
      <c r="EL87" s="117">
        <v>2.0427427291870117</v>
      </c>
      <c r="EM87" s="116">
        <v>735.8892822265625</v>
      </c>
      <c r="EN87" s="116">
        <v>1511.9300537109375</v>
      </c>
      <c r="EO87" s="117">
        <v>2.0545618534088135</v>
      </c>
      <c r="EP87" s="116">
        <v>791.46795654296875</v>
      </c>
      <c r="EQ87" s="116">
        <v>1658.195068359375</v>
      </c>
      <c r="ER87" s="117">
        <v>2.095088005065918</v>
      </c>
      <c r="ES87" s="116">
        <v>923.78192138671875</v>
      </c>
      <c r="ET87" s="116">
        <v>1837.510498046875</v>
      </c>
      <c r="EU87" s="117">
        <v>1.9891171455383301</v>
      </c>
      <c r="EV87" s="116">
        <v>1029.8519287109375</v>
      </c>
      <c r="EW87" s="116">
        <v>1994.6353759765625</v>
      </c>
      <c r="EX87" s="117">
        <v>1.9368176460266113</v>
      </c>
      <c r="EY87" s="116">
        <v>1073.3515625</v>
      </c>
      <c r="EZ87" s="116">
        <v>2180.15234375</v>
      </c>
      <c r="FA87" s="117">
        <v>2.0311634540557861</v>
      </c>
      <c r="FB87" s="116">
        <v>1160.71630859375</v>
      </c>
      <c r="FC87" s="116">
        <v>2389.3115234375</v>
      </c>
      <c r="FD87" s="117">
        <v>2.0584802627563477</v>
      </c>
      <c r="FE87" s="116">
        <v>1289.541259765625</v>
      </c>
      <c r="FF87" s="116">
        <v>2547.45166015625</v>
      </c>
      <c r="FG87" s="117">
        <v>1.9754712581634521</v>
      </c>
      <c r="FH87" s="116">
        <v>1412.912353515625</v>
      </c>
      <c r="FI87" s="116">
        <v>2719.4443359375</v>
      </c>
      <c r="FJ87" s="117">
        <v>1.9247084856033325</v>
      </c>
      <c r="FK87" s="116">
        <v>1565.6083984375</v>
      </c>
      <c r="FL87" s="116">
        <v>2949.086669921875</v>
      </c>
      <c r="FM87" s="117">
        <v>1.8836681842803955</v>
      </c>
      <c r="FN87" s="116">
        <v>1738.7530517578125</v>
      </c>
      <c r="FO87" s="116">
        <v>3272.55224609375</v>
      </c>
      <c r="FP87" s="117">
        <v>1.8821259737014771</v>
      </c>
      <c r="FQ87" s="116">
        <v>1985.3868408203125</v>
      </c>
      <c r="FR87" s="116">
        <v>3581.418212890625</v>
      </c>
      <c r="FS87" s="117">
        <v>1.8038893938064575</v>
      </c>
      <c r="FT87" s="116">
        <v>2140.838623046875</v>
      </c>
      <c r="FU87" s="116">
        <v>3900.0283203125</v>
      </c>
      <c r="FV87" s="117">
        <v>1.8217291831970215</v>
      </c>
      <c r="FW87" s="116">
        <v>2404.954345703125</v>
      </c>
      <c r="FX87" s="116">
        <v>4345.6826171875</v>
      </c>
      <c r="FY87" s="117">
        <v>1.8069709539413452</v>
      </c>
      <c r="FZ87" s="116">
        <v>2700.76611328125</v>
      </c>
      <c r="GA87" s="116">
        <v>4907.4736328125</v>
      </c>
      <c r="GB87" s="117">
        <v>1.8170672655105591</v>
      </c>
      <c r="GC87" s="116">
        <v>3141.353515625</v>
      </c>
      <c r="GD87" s="116">
        <v>5515.30029296875</v>
      </c>
      <c r="GE87" s="117">
        <v>1.7557082176208496</v>
      </c>
      <c r="GF87" s="116">
        <v>3553.895263671875</v>
      </c>
      <c r="GG87" s="116">
        <v>6415.0068359375</v>
      </c>
      <c r="GH87" s="117">
        <v>1.8050636053085327</v>
      </c>
      <c r="GI87" s="116">
        <v>4198.90478515625</v>
      </c>
      <c r="GJ87" s="116">
        <v>7349.560546875</v>
      </c>
      <c r="GK87" s="117">
        <v>1.7503517866134644</v>
      </c>
      <c r="GL87" s="116">
        <v>4701.11767578125</v>
      </c>
      <c r="GM87" s="116">
        <v>7890.64208984375</v>
      </c>
      <c r="GN87" s="117">
        <v>1.6784608364105225</v>
      </c>
      <c r="GO87" s="116">
        <v>5332.888671875</v>
      </c>
      <c r="GP87" s="116">
        <v>9213.283203125</v>
      </c>
      <c r="GQ87" s="117">
        <v>1.7276346683502197</v>
      </c>
      <c r="GR87" s="116">
        <v>5879.45263671875</v>
      </c>
      <c r="GS87" s="116">
        <v>10456.30078125</v>
      </c>
      <c r="GT87" s="117">
        <v>1.7784479856491089</v>
      </c>
      <c r="GU87" s="116">
        <v>6757.6953125</v>
      </c>
      <c r="GV87" s="116">
        <v>11531.76171875</v>
      </c>
      <c r="GW87" s="117">
        <v>1.7064636945724487</v>
      </c>
      <c r="GX87" s="116">
        <v>7680.2021484375</v>
      </c>
      <c r="GY87" s="116">
        <v>12734.7021484375</v>
      </c>
      <c r="GZ87" s="117">
        <v>1.6581207513809204</v>
      </c>
      <c r="HA87" s="116">
        <v>8645.0947265625</v>
      </c>
      <c r="HB87" s="116">
        <v>14382.5361328125</v>
      </c>
      <c r="HC87" s="117">
        <v>1.6636643409729004</v>
      </c>
      <c r="HD87" s="116">
        <v>9830.8623046875</v>
      </c>
      <c r="HE87" s="116">
        <v>16515.392578125</v>
      </c>
      <c r="HF87" s="117">
        <v>1.6799535751342773</v>
      </c>
      <c r="HG87" s="116">
        <v>10337.3251953125</v>
      </c>
      <c r="HH87" s="116">
        <v>17590.67578125</v>
      </c>
      <c r="HI87" s="117">
        <v>1.7016661167144775</v>
      </c>
      <c r="HJ87" s="116">
        <v>11001.1328125</v>
      </c>
      <c r="HK87" s="116">
        <v>18677.677734375</v>
      </c>
      <c r="HL87" s="117">
        <v>1.6977958679199219</v>
      </c>
      <c r="HM87" s="116">
        <v>11495.404296875</v>
      </c>
      <c r="HN87" s="116">
        <v>19699.521484375</v>
      </c>
      <c r="HO87" s="117">
        <v>1.7136867046356201</v>
      </c>
      <c r="HP87" s="116">
        <v>11864.90625</v>
      </c>
      <c r="HQ87" s="116">
        <v>20315.734375</v>
      </c>
      <c r="HR87" s="117">
        <v>1.7122540473937988</v>
      </c>
      <c r="HS87" s="116">
        <v>12236.591796875</v>
      </c>
      <c r="HT87" s="116">
        <v>20902.828125</v>
      </c>
      <c r="HU87" s="117">
        <v>1.7082231044769287</v>
      </c>
      <c r="HV87" s="116">
        <v>12881.546875</v>
      </c>
      <c r="HW87" s="116">
        <v>22298.5234375</v>
      </c>
      <c r="HX87" s="117">
        <v>1.7310439348220825</v>
      </c>
      <c r="HY87" s="116">
        <v>13623.83984375</v>
      </c>
      <c r="HZ87" s="116">
        <v>23668.974609375</v>
      </c>
      <c r="IA87" s="117">
        <v>1.7373204231262207</v>
      </c>
      <c r="IB87" s="116">
        <v>14231.8271484375</v>
      </c>
      <c r="IC87" s="116">
        <v>24343.732421875</v>
      </c>
      <c r="ID87" s="117">
        <v>1.7105134725570679</v>
      </c>
      <c r="IE87" s="116">
        <v>14627.49609375</v>
      </c>
      <c r="IF87" s="116">
        <v>24786.90625</v>
      </c>
      <c r="IG87" s="117">
        <v>1.6945419311523437</v>
      </c>
      <c r="IH87" s="116">
        <v>14886.44140625</v>
      </c>
      <c r="II87" s="116">
        <v>25204.62109375</v>
      </c>
      <c r="IJ87" s="117">
        <v>1.6931259632110596</v>
      </c>
      <c r="IK87" s="116">
        <v>15115.1123046875</v>
      </c>
      <c r="IL87" s="116">
        <v>25494.857421875</v>
      </c>
      <c r="IM87" s="117">
        <v>1.6867130994796753</v>
      </c>
      <c r="IN87" s="115">
        <v>15606.0693359375</v>
      </c>
      <c r="IO87" s="116">
        <v>26232.517578125</v>
      </c>
      <c r="IP87" s="117">
        <v>1.6809176206588745</v>
      </c>
      <c r="IQ87" s="116">
        <v>15939.126953125</v>
      </c>
      <c r="IR87" s="116">
        <v>26691.01171875</v>
      </c>
      <c r="IS87" s="117">
        <v>1.6745592355728149</v>
      </c>
      <c r="IT87" s="116">
        <v>16326.8505859375</v>
      </c>
      <c r="IU87" s="116">
        <v>27591.40625</v>
      </c>
      <c r="IV87" s="117">
        <v>1.6899405717849731</v>
      </c>
      <c r="IW87" s="116">
        <v>16779.80078125</v>
      </c>
      <c r="IX87" s="116">
        <v>28365.455078125</v>
      </c>
      <c r="IY87" s="117">
        <v>1.6904524564743042</v>
      </c>
      <c r="IZ87" s="116">
        <v>17229.3984375</v>
      </c>
      <c r="JA87" s="116">
        <v>29606.244140625</v>
      </c>
      <c r="JB87" s="117">
        <v>1.7183562517166138</v>
      </c>
      <c r="JC87" s="116">
        <v>17725.5625</v>
      </c>
      <c r="JD87" s="116">
        <v>30600.138671875</v>
      </c>
      <c r="JE87" s="117">
        <v>1.7263282537460327</v>
      </c>
      <c r="JF87" s="116">
        <v>18289.05859375</v>
      </c>
      <c r="JG87" s="116">
        <v>31403.61328125</v>
      </c>
      <c r="JH87" s="117">
        <v>1.7170710563659668</v>
      </c>
      <c r="JI87" s="116">
        <v>18852.91796875</v>
      </c>
      <c r="JJ87" s="116">
        <v>32309.888671875</v>
      </c>
      <c r="JK87" s="117">
        <v>1.7137871980667114</v>
      </c>
      <c r="JL87" s="116">
        <v>19433.943359375</v>
      </c>
      <c r="JM87" s="116">
        <v>33988.5</v>
      </c>
      <c r="JN87" s="117">
        <v>1.7489244937896729</v>
      </c>
      <c r="JO87" s="116">
        <v>19866.654296875</v>
      </c>
      <c r="JP87" s="116">
        <v>34939.29296875</v>
      </c>
      <c r="JQ87" s="117">
        <v>1.758690357208252</v>
      </c>
      <c r="JR87" s="116">
        <v>20320.4375</v>
      </c>
      <c r="JS87" s="116">
        <v>35453.54296875</v>
      </c>
      <c r="JT87" s="117">
        <v>1.7447234392166138</v>
      </c>
      <c r="JU87" s="116">
        <v>21605.802734375</v>
      </c>
      <c r="JV87" s="116">
        <v>38074.96484375</v>
      </c>
      <c r="JW87" s="117">
        <v>1.762256383895874</v>
      </c>
      <c r="JX87" s="116">
        <v>22351.064453125</v>
      </c>
      <c r="JY87" s="116">
        <v>39654.19921875</v>
      </c>
      <c r="JZ87" s="117">
        <v>1.7741526365280151</v>
      </c>
      <c r="KA87" s="116">
        <v>23329.439453125</v>
      </c>
      <c r="KB87" s="116">
        <v>40479.5546875</v>
      </c>
      <c r="KC87" s="117">
        <v>1.7351275682449341</v>
      </c>
      <c r="KD87" s="116">
        <v>23130.70703125</v>
      </c>
      <c r="KE87" s="116">
        <v>39960.37109375</v>
      </c>
      <c r="KF87" s="117">
        <v>1.7275897264480591</v>
      </c>
      <c r="KG87" s="116">
        <v>23492.73828125</v>
      </c>
      <c r="KH87" s="116">
        <v>41264.46875</v>
      </c>
      <c r="KI87" s="117">
        <v>1.7564775943756104</v>
      </c>
      <c r="KJ87" s="116">
        <v>24102.818359375</v>
      </c>
      <c r="KK87" s="116">
        <v>42920.83984375</v>
      </c>
      <c r="KL87" s="117">
        <v>1.780739426612854</v>
      </c>
      <c r="KM87" s="116">
        <v>24612.88671875</v>
      </c>
      <c r="KN87" s="116">
        <v>43610.30078125</v>
      </c>
      <c r="KO87" s="117">
        <v>1.7718483209609985</v>
      </c>
      <c r="KP87" s="116">
        <v>25103.49609375</v>
      </c>
      <c r="KQ87" s="116">
        <v>43456.2109375</v>
      </c>
      <c r="KR87" s="117">
        <v>1.7310820817947388</v>
      </c>
      <c r="KS87" s="116">
        <v>25298.345703125</v>
      </c>
      <c r="KT87" s="116">
        <v>43918.6875</v>
      </c>
      <c r="KU87" s="117">
        <v>1.7360299825668335</v>
      </c>
      <c r="KV87" s="134">
        <v>3.0984659194946289</v>
      </c>
      <c r="KW87" s="135">
        <v>2.9906749725341797</v>
      </c>
      <c r="KX87" s="135">
        <v>2.6871185302734375</v>
      </c>
      <c r="KY87" s="135">
        <v>2.5547926425933838</v>
      </c>
      <c r="KZ87" s="135">
        <v>1.8372460603713989</v>
      </c>
      <c r="LA87" s="135">
        <v>1.8872692584991455</v>
      </c>
      <c r="LB87" s="135">
        <v>1.9831202030181885</v>
      </c>
      <c r="LC87" s="135">
        <v>1.7745324373245239</v>
      </c>
      <c r="LD87" s="135">
        <v>1.6972872018814087</v>
      </c>
      <c r="LE87" s="135">
        <v>1.6976441144943237</v>
      </c>
      <c r="LF87" s="135">
        <v>1.7408651113510132</v>
      </c>
      <c r="LG87" s="135">
        <v>1.7552354335784912</v>
      </c>
      <c r="LH87" s="135">
        <f t="shared" si="4"/>
        <v>2.925419807434082</v>
      </c>
      <c r="LI87" s="135">
        <f t="shared" si="5"/>
        <v>2.1960193514823914</v>
      </c>
      <c r="LJ87" s="135">
        <f t="shared" si="6"/>
        <v>1.8355522751808167</v>
      </c>
      <c r="LK87" s="144">
        <f t="shared" si="7"/>
        <v>1.7312482198079426</v>
      </c>
    </row>
    <row r="88" spans="1:323" ht="15" customHeight="1">
      <c r="A88" s="114">
        <v>74</v>
      </c>
      <c r="B88" s="115">
        <v>710.96905517578125</v>
      </c>
      <c r="C88" s="116">
        <v>2096.185791015625</v>
      </c>
      <c r="D88" s="117">
        <v>2.948350191116333</v>
      </c>
      <c r="E88" s="116">
        <v>736.753173828125</v>
      </c>
      <c r="F88" s="116">
        <v>2368.169921875</v>
      </c>
      <c r="G88" s="117">
        <v>3.2143328189849854</v>
      </c>
      <c r="H88" s="116">
        <v>920.060546875</v>
      </c>
      <c r="I88" s="116">
        <v>2712.97998046875</v>
      </c>
      <c r="J88" s="117">
        <v>2.9486973285675049</v>
      </c>
      <c r="K88" s="116">
        <v>1013.5133666992187</v>
      </c>
      <c r="L88" s="116">
        <v>3200.551025390625</v>
      </c>
      <c r="M88" s="117">
        <v>3.1578774452209473</v>
      </c>
      <c r="N88" s="116">
        <v>1302.9237060546875</v>
      </c>
      <c r="O88" s="116">
        <v>4057.87353515625</v>
      </c>
      <c r="P88" s="117">
        <v>3.1144368648529053</v>
      </c>
      <c r="Q88" s="116">
        <v>1719.4000244140625</v>
      </c>
      <c r="R88" s="116">
        <v>4739.044921875</v>
      </c>
      <c r="S88" s="117">
        <v>2.7562201023101807</v>
      </c>
      <c r="T88" s="116">
        <v>2137.3115234375</v>
      </c>
      <c r="U88" s="116">
        <v>6218.26171875</v>
      </c>
      <c r="V88" s="117">
        <v>2.9093847274780273</v>
      </c>
      <c r="W88" s="116">
        <v>2956.765380859375</v>
      </c>
      <c r="X88" s="116">
        <v>8012.28466796875</v>
      </c>
      <c r="Y88" s="117">
        <v>2.7098140716552734</v>
      </c>
      <c r="Z88" s="116">
        <v>3112.05419921875</v>
      </c>
      <c r="AA88" s="116">
        <v>8078.66650390625</v>
      </c>
      <c r="AB88" s="117">
        <v>2.5959272384643555</v>
      </c>
      <c r="AC88" s="116">
        <v>3129.063720703125</v>
      </c>
      <c r="AD88" s="116">
        <v>8747.298828125</v>
      </c>
      <c r="AE88" s="117">
        <v>2.7955002784729004</v>
      </c>
      <c r="AF88" s="116">
        <v>3328.4189453125</v>
      </c>
      <c r="AG88" s="116">
        <v>10136.642578125</v>
      </c>
      <c r="AH88" s="117">
        <v>3.045482873916626</v>
      </c>
      <c r="AI88" s="116">
        <v>3990.737060546875</v>
      </c>
      <c r="AJ88" s="116">
        <v>11207.248046875</v>
      </c>
      <c r="AK88" s="117">
        <v>2.8083152770996094</v>
      </c>
      <c r="AL88" s="116">
        <v>4251.46923828125</v>
      </c>
      <c r="AM88" s="116">
        <v>11784.66015625</v>
      </c>
      <c r="AN88" s="117">
        <v>2.7719030380249023</v>
      </c>
      <c r="AO88" s="116">
        <v>5448.29443359375</v>
      </c>
      <c r="AP88" s="116">
        <v>13400.134765625</v>
      </c>
      <c r="AQ88" s="117">
        <v>2.4595100879669189</v>
      </c>
      <c r="AR88" s="116">
        <v>5426.68505859375</v>
      </c>
      <c r="AS88" s="116">
        <v>13997.6728515625</v>
      </c>
      <c r="AT88" s="117">
        <v>2.5794150829315186</v>
      </c>
      <c r="AU88" s="116">
        <v>5838.564453125</v>
      </c>
      <c r="AV88" s="116">
        <v>15011.162109375</v>
      </c>
      <c r="AW88" s="117">
        <v>2.5710365772247314</v>
      </c>
      <c r="AX88" s="116">
        <v>6437.80078125</v>
      </c>
      <c r="AY88" s="116">
        <v>15828.0927734375</v>
      </c>
      <c r="AZ88" s="117">
        <v>2.4586179256439209</v>
      </c>
      <c r="BA88" s="116">
        <v>6646.8486328125</v>
      </c>
      <c r="BB88" s="116">
        <v>15187.125</v>
      </c>
      <c r="BC88" s="117">
        <v>2.2848608493804932</v>
      </c>
      <c r="BD88" s="116">
        <v>6081.2998046875</v>
      </c>
      <c r="BE88" s="116">
        <v>14123.578125</v>
      </c>
      <c r="BF88" s="117">
        <v>2.322460412979126</v>
      </c>
      <c r="BG88" s="116">
        <v>5123.47705078125</v>
      </c>
      <c r="BH88" s="116">
        <v>13203.8408203125</v>
      </c>
      <c r="BI88" s="117">
        <v>2.577125072479248</v>
      </c>
      <c r="BJ88" s="116">
        <v>4711.79248046875</v>
      </c>
      <c r="BK88" s="116">
        <v>13206.263671875</v>
      </c>
      <c r="BL88" s="117">
        <v>2.8028109073638916</v>
      </c>
      <c r="BM88" s="116">
        <v>4245.98486328125</v>
      </c>
      <c r="BN88" s="116">
        <v>12143.6904296875</v>
      </c>
      <c r="BO88" s="117">
        <v>2.8600409030914307</v>
      </c>
      <c r="BP88" s="116">
        <v>4064.605712890625</v>
      </c>
      <c r="BQ88" s="116">
        <v>11988.98046875</v>
      </c>
      <c r="BR88" s="117">
        <v>2.9496047496795654</v>
      </c>
      <c r="BS88" s="116">
        <v>5042.0322265625</v>
      </c>
      <c r="BT88" s="116">
        <v>12753.005859375</v>
      </c>
      <c r="BU88" s="117">
        <v>2.5293383598327637</v>
      </c>
      <c r="BV88" s="116">
        <v>6121.0771484375</v>
      </c>
      <c r="BW88" s="116">
        <v>15446.71875</v>
      </c>
      <c r="BX88" s="117">
        <v>2.5235295295715332</v>
      </c>
      <c r="BY88" s="116">
        <v>6762.80810546875</v>
      </c>
      <c r="BZ88" s="116">
        <v>16651.490234375</v>
      </c>
      <c r="CA88" s="117">
        <v>2.4622154235839844</v>
      </c>
      <c r="CB88" s="116">
        <v>8096.46435546875</v>
      </c>
      <c r="CC88" s="116">
        <v>17376.548828125</v>
      </c>
      <c r="CD88" s="117">
        <v>2.1461896896362305</v>
      </c>
      <c r="CE88" s="116">
        <v>7218.80517578125</v>
      </c>
      <c r="CF88" s="116">
        <v>16083.0693359375</v>
      </c>
      <c r="CG88" s="117">
        <v>2.227940559387207</v>
      </c>
      <c r="CH88" s="116">
        <v>9341.6748046875</v>
      </c>
      <c r="CI88" s="116">
        <v>20861.9609375</v>
      </c>
      <c r="CJ88" s="117">
        <v>2.2332141399383545</v>
      </c>
      <c r="CK88" s="116">
        <v>13496.1083984375</v>
      </c>
      <c r="CL88" s="116">
        <v>26257.587890625</v>
      </c>
      <c r="CM88" s="117">
        <v>1.9455673694610596</v>
      </c>
      <c r="CN88" s="116">
        <v>15905.126953125</v>
      </c>
      <c r="CO88" s="116">
        <v>28727.77734375</v>
      </c>
      <c r="CP88" s="117">
        <v>1.8061960935592651</v>
      </c>
      <c r="CQ88" s="116">
        <v>21493.603515625</v>
      </c>
      <c r="CR88" s="116">
        <v>34272.12109375</v>
      </c>
      <c r="CS88" s="117">
        <v>1.5945265293121338</v>
      </c>
      <c r="CT88" s="116">
        <v>35689.7421875</v>
      </c>
      <c r="CU88" s="116">
        <v>61171.97265625</v>
      </c>
      <c r="CV88" s="117">
        <v>1.7139930725097656</v>
      </c>
      <c r="CW88" s="116">
        <v>57933.046875</v>
      </c>
      <c r="CX88" s="116">
        <v>99329.6640625</v>
      </c>
      <c r="CY88" s="117">
        <v>1.7145596742630005</v>
      </c>
      <c r="CZ88" s="116">
        <v>76620.0625</v>
      </c>
      <c r="DA88" s="116">
        <v>134811.84375</v>
      </c>
      <c r="DB88" s="117">
        <v>1.7594848871231079</v>
      </c>
      <c r="DC88" s="116">
        <v>116462.1953125</v>
      </c>
      <c r="DD88" s="116">
        <v>217399.953125</v>
      </c>
      <c r="DE88" s="117">
        <v>1.8666998147964478</v>
      </c>
      <c r="DF88" s="116">
        <v>252.32162475585938</v>
      </c>
      <c r="DG88" s="116">
        <v>420.06570434570312</v>
      </c>
      <c r="DH88" s="117">
        <v>1.6648026704788208</v>
      </c>
      <c r="DI88" s="116">
        <v>268.89505004882812</v>
      </c>
      <c r="DJ88" s="116">
        <v>487.8250732421875</v>
      </c>
      <c r="DK88" s="117">
        <v>1.8141839504241943</v>
      </c>
      <c r="DL88" s="116">
        <v>343.18997192382812</v>
      </c>
      <c r="DM88" s="116">
        <v>640.81378173828125</v>
      </c>
      <c r="DN88" s="117">
        <v>1.8672275543212891</v>
      </c>
      <c r="DO88" s="116">
        <v>418.82806396484375</v>
      </c>
      <c r="DP88" s="116">
        <v>764.83209228515625</v>
      </c>
      <c r="DQ88" s="117">
        <v>1.8261243104934692</v>
      </c>
      <c r="DR88" s="116">
        <v>426.51602172851563</v>
      </c>
      <c r="DS88" s="116">
        <v>774.269775390625</v>
      </c>
      <c r="DT88" s="117">
        <v>1.815335750579834</v>
      </c>
      <c r="DU88" s="116">
        <v>447.373779296875</v>
      </c>
      <c r="DV88" s="116">
        <v>840.5142822265625</v>
      </c>
      <c r="DW88" s="117">
        <v>1.8787741661071777</v>
      </c>
      <c r="DX88" s="116">
        <v>473.88381958007812</v>
      </c>
      <c r="DY88" s="116">
        <v>916.5609130859375</v>
      </c>
      <c r="DZ88" s="117">
        <v>1.9341468811035156</v>
      </c>
      <c r="EA88" s="116">
        <v>519.54095458984375</v>
      </c>
      <c r="EB88" s="116">
        <v>974.030029296875</v>
      </c>
      <c r="EC88" s="117">
        <v>1.8747897148132324</v>
      </c>
      <c r="ED88" s="116">
        <v>572.00946044921875</v>
      </c>
      <c r="EE88" s="118">
        <v>1125.4127197265625</v>
      </c>
      <c r="EF88" s="119">
        <v>1.9674721956253052</v>
      </c>
      <c r="EG88" s="115">
        <v>663.094482421875</v>
      </c>
      <c r="EH88" s="116">
        <v>1228.18603515625</v>
      </c>
      <c r="EI88" s="117">
        <v>1.8522037267684937</v>
      </c>
      <c r="EJ88" s="116">
        <v>687.20263671875</v>
      </c>
      <c r="EK88" s="116">
        <v>1399.4541015625</v>
      </c>
      <c r="EL88" s="117">
        <v>2.0364503860473633</v>
      </c>
      <c r="EM88" s="116">
        <v>751.207275390625</v>
      </c>
      <c r="EN88" s="116">
        <v>1541.486083984375</v>
      </c>
      <c r="EO88" s="117">
        <v>2.0520117282867432</v>
      </c>
      <c r="EP88" s="116">
        <v>809.3636474609375</v>
      </c>
      <c r="EQ88" s="116">
        <v>1691.1905517578125</v>
      </c>
      <c r="ER88" s="117">
        <v>2.0895311832427979</v>
      </c>
      <c r="ES88" s="116">
        <v>944.89080810546875</v>
      </c>
      <c r="ET88" s="116">
        <v>1872.25244140625</v>
      </c>
      <c r="EU88" s="117">
        <v>1.9814484119415283</v>
      </c>
      <c r="EV88" s="116">
        <v>1058.0205078125</v>
      </c>
      <c r="EW88" s="116">
        <v>2031.2060546875</v>
      </c>
      <c r="EX88" s="117">
        <v>1.919817328453064</v>
      </c>
      <c r="EY88" s="116">
        <v>1100.858642578125</v>
      </c>
      <c r="EZ88" s="116">
        <v>2222.200439453125</v>
      </c>
      <c r="FA88" s="117">
        <v>2.018606424331665</v>
      </c>
      <c r="FB88" s="116">
        <v>1194.2078857421875</v>
      </c>
      <c r="FC88" s="116">
        <v>2435.931640625</v>
      </c>
      <c r="FD88" s="117">
        <v>2.0397887229919434</v>
      </c>
      <c r="FE88" s="116">
        <v>1326.9061279296875</v>
      </c>
      <c r="FF88" s="116">
        <v>2595.124267578125</v>
      </c>
      <c r="FG88" s="117">
        <v>1.9557708501815796</v>
      </c>
      <c r="FH88" s="116">
        <v>1453.1026611328125</v>
      </c>
      <c r="FI88" s="116">
        <v>2768.930908203125</v>
      </c>
      <c r="FJ88" s="117">
        <v>1.9055300951004028</v>
      </c>
      <c r="FK88" s="116">
        <v>1603.12841796875</v>
      </c>
      <c r="FL88" s="116">
        <v>3001.58349609375</v>
      </c>
      <c r="FM88" s="117">
        <v>1.8723287582397461</v>
      </c>
      <c r="FN88" s="116">
        <v>1780.7017822265625</v>
      </c>
      <c r="FO88" s="116">
        <v>3330.749755859375</v>
      </c>
      <c r="FP88" s="117">
        <v>1.8704702854156494</v>
      </c>
      <c r="FQ88" s="116">
        <v>2017.8983154296875</v>
      </c>
      <c r="FR88" s="116">
        <v>3642.182861328125</v>
      </c>
      <c r="FS88" s="117">
        <v>1.804938793182373</v>
      </c>
      <c r="FT88" s="116">
        <v>2183.0791015625</v>
      </c>
      <c r="FU88" s="116">
        <v>3966.89697265625</v>
      </c>
      <c r="FV88" s="117">
        <v>1.8171110153198242</v>
      </c>
      <c r="FW88" s="116">
        <v>2445.44384765625</v>
      </c>
      <c r="FX88" s="116">
        <v>4419.5537109375</v>
      </c>
      <c r="FY88" s="117">
        <v>1.8072603940963745</v>
      </c>
      <c r="FZ88" s="116">
        <v>2758.993896484375</v>
      </c>
      <c r="GA88" s="116">
        <v>4991.23779296875</v>
      </c>
      <c r="GB88" s="117">
        <v>1.8090789318084717</v>
      </c>
      <c r="GC88" s="116">
        <v>3208.90625</v>
      </c>
      <c r="GD88" s="116">
        <v>5605.3203125</v>
      </c>
      <c r="GE88" s="117">
        <v>1.7468008995056152</v>
      </c>
      <c r="GF88" s="116">
        <v>3634.76123046875</v>
      </c>
      <c r="GG88" s="116">
        <v>6523.50732421875</v>
      </c>
      <c r="GH88" s="117">
        <v>1.7947553396224976</v>
      </c>
      <c r="GI88" s="116">
        <v>4296.97705078125</v>
      </c>
      <c r="GJ88" s="116">
        <v>7468.85791015625</v>
      </c>
      <c r="GK88" s="117">
        <v>1.7381656169891357</v>
      </c>
      <c r="GL88" s="116">
        <v>4783.70947265625</v>
      </c>
      <c r="GM88" s="116">
        <v>8011.7392578125</v>
      </c>
      <c r="GN88" s="117">
        <v>1.6747963428497314</v>
      </c>
      <c r="GO88" s="116">
        <v>5425.3369140625</v>
      </c>
      <c r="GP88" s="116">
        <v>9360.7568359375</v>
      </c>
      <c r="GQ88" s="117">
        <v>1.7253780364990234</v>
      </c>
      <c r="GR88" s="116">
        <v>5991.97509765625</v>
      </c>
      <c r="GS88" s="116">
        <v>10630.17578125</v>
      </c>
      <c r="GT88" s="117">
        <v>1.7740687131881714</v>
      </c>
      <c r="GU88" s="116">
        <v>6873.92041015625</v>
      </c>
      <c r="GV88" s="116">
        <v>11713.15234375</v>
      </c>
      <c r="GW88" s="117">
        <v>1.7039988040924072</v>
      </c>
      <c r="GX88" s="116">
        <v>7811.19384765625</v>
      </c>
      <c r="GY88" s="116">
        <v>12926.6064453125</v>
      </c>
      <c r="GZ88" s="117">
        <v>1.6548823118209839</v>
      </c>
      <c r="HA88" s="116">
        <v>8786.390625</v>
      </c>
      <c r="HB88" s="116">
        <v>14600.5234375</v>
      </c>
      <c r="HC88" s="117">
        <v>1.6617202758789063</v>
      </c>
      <c r="HD88" s="116">
        <v>10009.6689453125</v>
      </c>
      <c r="HE88" s="116">
        <v>16769.06640625</v>
      </c>
      <c r="HF88" s="117">
        <v>1.6752867698669434</v>
      </c>
      <c r="HG88" s="116">
        <v>10529.2216796875</v>
      </c>
      <c r="HH88" s="116">
        <v>17866.015625</v>
      </c>
      <c r="HI88" s="117">
        <v>1.696803092956543</v>
      </c>
      <c r="HJ88" s="116">
        <v>11207.2060546875</v>
      </c>
      <c r="HK88" s="116">
        <v>18968.994140625</v>
      </c>
      <c r="HL88" s="117">
        <v>1.6925711631774902</v>
      </c>
      <c r="HM88" s="116">
        <v>11711.1865234375</v>
      </c>
      <c r="HN88" s="116">
        <v>20010.9375</v>
      </c>
      <c r="HO88" s="117">
        <v>1.7087028026580811</v>
      </c>
      <c r="HP88" s="116">
        <v>12082.69140625</v>
      </c>
      <c r="HQ88" s="116">
        <v>20636.599609375</v>
      </c>
      <c r="HR88" s="117">
        <v>1.7079472541809082</v>
      </c>
      <c r="HS88" s="116">
        <v>12460.431640625</v>
      </c>
      <c r="HT88" s="116">
        <v>21231.8671875</v>
      </c>
      <c r="HU88" s="117">
        <v>1.703943133354187</v>
      </c>
      <c r="HV88" s="116">
        <v>13128.4501953125</v>
      </c>
      <c r="HW88" s="116">
        <v>22656.015625</v>
      </c>
      <c r="HX88" s="117">
        <v>1.7257189750671387</v>
      </c>
      <c r="HY88" s="116">
        <v>13889.6279296875</v>
      </c>
      <c r="HZ88" s="116">
        <v>24050.22265625</v>
      </c>
      <c r="IA88" s="117">
        <v>1.731523871421814</v>
      </c>
      <c r="IB88" s="116">
        <v>14493.46484375</v>
      </c>
      <c r="IC88" s="116">
        <v>24727.63671875</v>
      </c>
      <c r="ID88" s="117">
        <v>1.7061232328414917</v>
      </c>
      <c r="IE88" s="116">
        <v>14894.337890625</v>
      </c>
      <c r="IF88" s="116">
        <v>25172.552734375</v>
      </c>
      <c r="IG88" s="117">
        <v>1.6900752782821655</v>
      </c>
      <c r="IH88" s="116">
        <v>15164.1259765625</v>
      </c>
      <c r="II88" s="116">
        <v>25596.181640625</v>
      </c>
      <c r="IJ88" s="117">
        <v>1.6879431009292603</v>
      </c>
      <c r="IK88" s="116">
        <v>15406.4765625</v>
      </c>
      <c r="IL88" s="116">
        <v>25888.544921875</v>
      </c>
      <c r="IM88" s="117">
        <v>1.6803677082061768</v>
      </c>
      <c r="IN88" s="115">
        <v>15925.2998046875</v>
      </c>
      <c r="IO88" s="116">
        <v>26635.140625</v>
      </c>
      <c r="IP88" s="117">
        <v>1.6725047826766968</v>
      </c>
      <c r="IQ88" s="116">
        <v>16266.048828125</v>
      </c>
      <c r="IR88" s="116">
        <v>27098.29296875</v>
      </c>
      <c r="IS88" s="117">
        <v>1.6659419536590576</v>
      </c>
      <c r="IT88" s="116">
        <v>16649.865234375</v>
      </c>
      <c r="IU88" s="116">
        <v>28018.443359375</v>
      </c>
      <c r="IV88" s="117">
        <v>1.6828030347824097</v>
      </c>
      <c r="IW88" s="116">
        <v>17096.498046875</v>
      </c>
      <c r="IX88" s="116">
        <v>28804.970703125</v>
      </c>
      <c r="IY88" s="117">
        <v>1.6848462820053101</v>
      </c>
      <c r="IZ88" s="116">
        <v>17547.8203125</v>
      </c>
      <c r="JA88" s="116">
        <v>30076.19140625</v>
      </c>
      <c r="JB88" s="117">
        <v>1.7139559984207153</v>
      </c>
      <c r="JC88" s="116">
        <v>18055.4765625</v>
      </c>
      <c r="JD88" s="116">
        <v>31089.013671875</v>
      </c>
      <c r="JE88" s="117">
        <v>1.7218606472015381</v>
      </c>
      <c r="JF88" s="116">
        <v>18619.693359375</v>
      </c>
      <c r="JG88" s="116">
        <v>31901.6875</v>
      </c>
      <c r="JH88" s="117">
        <v>1.7133303880691528</v>
      </c>
      <c r="JI88" s="116">
        <v>19189.900390625</v>
      </c>
      <c r="JJ88" s="116">
        <v>32821.0390625</v>
      </c>
      <c r="JK88" s="117">
        <v>1.7103288173675537</v>
      </c>
      <c r="JL88" s="116">
        <v>19795.43359375</v>
      </c>
      <c r="JM88" s="116">
        <v>34541.40234375</v>
      </c>
      <c r="JN88" s="117">
        <v>1.7449177503585815</v>
      </c>
      <c r="JO88" s="116">
        <v>20235.453125</v>
      </c>
      <c r="JP88" s="116">
        <v>35511.953125</v>
      </c>
      <c r="JQ88" s="117">
        <v>1.7549374103546143</v>
      </c>
      <c r="JR88" s="116">
        <v>20689.2421875</v>
      </c>
      <c r="JS88" s="116">
        <v>36028.53125</v>
      </c>
      <c r="JT88" s="117">
        <v>1.7414137125015259</v>
      </c>
      <c r="JU88" s="116">
        <v>22022.498046875</v>
      </c>
      <c r="JV88" s="116">
        <v>38700.54296875</v>
      </c>
      <c r="JW88" s="117">
        <v>1.7573184967041016</v>
      </c>
      <c r="JX88" s="116">
        <v>22826.279296875</v>
      </c>
      <c r="JY88" s="116">
        <v>40310.640625</v>
      </c>
      <c r="JZ88" s="117">
        <v>1.7659751176834106</v>
      </c>
      <c r="KA88" s="116">
        <v>23779.630859375</v>
      </c>
      <c r="KB88" s="116">
        <v>41130.51171875</v>
      </c>
      <c r="KC88" s="117">
        <v>1.7296531200408936</v>
      </c>
      <c r="KD88" s="116">
        <v>23607.505859375</v>
      </c>
      <c r="KE88" s="116">
        <v>40598.54296875</v>
      </c>
      <c r="KF88" s="117">
        <v>1.7197302579879761</v>
      </c>
      <c r="KG88" s="116">
        <v>23910.791015625</v>
      </c>
      <c r="KH88" s="116">
        <v>41940.1171875</v>
      </c>
      <c r="KI88" s="117">
        <v>1.7540246248245239</v>
      </c>
      <c r="KJ88" s="116">
        <v>24578.455078125</v>
      </c>
      <c r="KK88" s="116">
        <v>43635.62109375</v>
      </c>
      <c r="KL88" s="117">
        <v>1.7753605842590332</v>
      </c>
      <c r="KM88" s="116">
        <v>25130.90234375</v>
      </c>
      <c r="KN88" s="116">
        <v>44331.16796875</v>
      </c>
      <c r="KO88" s="117">
        <v>1.7640101909637451</v>
      </c>
      <c r="KP88" s="116">
        <v>25656.857421875</v>
      </c>
      <c r="KQ88" s="116">
        <v>44151.6015625</v>
      </c>
      <c r="KR88" s="117">
        <v>1.7208499908447266</v>
      </c>
      <c r="KS88" s="116">
        <v>25864.439453125</v>
      </c>
      <c r="KT88" s="116">
        <v>44624.125</v>
      </c>
      <c r="KU88" s="117">
        <v>1.7253080606460571</v>
      </c>
      <c r="KV88" s="134">
        <v>3.0813415050506592</v>
      </c>
      <c r="KW88" s="135">
        <v>2.9773232936859131</v>
      </c>
      <c r="KX88" s="135">
        <v>2.6795523166656494</v>
      </c>
      <c r="KY88" s="135">
        <v>2.5458176136016846</v>
      </c>
      <c r="KZ88" s="135">
        <v>1.8526984453201294</v>
      </c>
      <c r="LA88" s="135">
        <v>1.8866708278656006</v>
      </c>
      <c r="LB88" s="135">
        <v>1.9705303907394409</v>
      </c>
      <c r="LC88" s="135">
        <v>1.769235372543335</v>
      </c>
      <c r="LD88" s="135">
        <v>1.693157434463501</v>
      </c>
      <c r="LE88" s="135">
        <v>1.6916085481643677</v>
      </c>
      <c r="LF88" s="135">
        <v>1.7359465360641479</v>
      </c>
      <c r="LG88" s="135">
        <v>1.747910737991333</v>
      </c>
      <c r="LH88" s="135">
        <f t="shared" si="4"/>
        <v>2.9127390384674072</v>
      </c>
      <c r="LI88" s="135">
        <f t="shared" si="5"/>
        <v>2.199258029460907</v>
      </c>
      <c r="LJ88" s="135">
        <f t="shared" si="6"/>
        <v>1.8298985064029694</v>
      </c>
      <c r="LK88" s="144">
        <f t="shared" si="7"/>
        <v>1.725155274073283</v>
      </c>
    </row>
    <row r="89" spans="1:323" ht="15" customHeight="1">
      <c r="A89" s="114">
        <v>75</v>
      </c>
      <c r="B89" s="115">
        <v>733.17041015625</v>
      </c>
      <c r="C89" s="116">
        <v>2151.15283203125</v>
      </c>
      <c r="D89" s="117">
        <v>2.9340419769287109</v>
      </c>
      <c r="E89" s="116">
        <v>760.82861328125</v>
      </c>
      <c r="F89" s="116">
        <v>2432.949951171875</v>
      </c>
      <c r="G89" s="117">
        <v>3.1977634429931641</v>
      </c>
      <c r="H89" s="116">
        <v>952.19024658203125</v>
      </c>
      <c r="I89" s="116">
        <v>2784.062744140625</v>
      </c>
      <c r="J89" s="117">
        <v>2.9238512516021729</v>
      </c>
      <c r="K89" s="116">
        <v>1046.7650146484375</v>
      </c>
      <c r="L89" s="116">
        <v>3287.373291015625</v>
      </c>
      <c r="M89" s="117">
        <v>3.1405074596405029</v>
      </c>
      <c r="N89" s="116">
        <v>1342.460693359375</v>
      </c>
      <c r="O89" s="116">
        <v>4167.28466796875</v>
      </c>
      <c r="P89" s="117">
        <v>3.1042134761810303</v>
      </c>
      <c r="Q89" s="116">
        <v>1764.5894775390625</v>
      </c>
      <c r="R89" s="116">
        <v>4858.9619140625</v>
      </c>
      <c r="S89" s="117">
        <v>2.7535934448242187</v>
      </c>
      <c r="T89" s="116">
        <v>2206.5107421875</v>
      </c>
      <c r="U89" s="116">
        <v>6380.12841796875</v>
      </c>
      <c r="V89" s="117">
        <v>2.8915011882781982</v>
      </c>
      <c r="W89" s="116">
        <v>3038.008056640625</v>
      </c>
      <c r="X89" s="116">
        <v>8212.8935546875</v>
      </c>
      <c r="Y89" s="117">
        <v>2.7033810615539551</v>
      </c>
      <c r="Z89" s="116">
        <v>3193.710693359375</v>
      </c>
      <c r="AA89" s="116">
        <v>8275.7099609375</v>
      </c>
      <c r="AB89" s="117">
        <v>2.591252326965332</v>
      </c>
      <c r="AC89" s="116">
        <v>3219.98876953125</v>
      </c>
      <c r="AD89" s="116">
        <v>8970.2236328125</v>
      </c>
      <c r="AE89" s="117">
        <v>2.7857935428619385</v>
      </c>
      <c r="AF89" s="116">
        <v>3437.62451171875</v>
      </c>
      <c r="AG89" s="116">
        <v>10406.8134765625</v>
      </c>
      <c r="AH89" s="117">
        <v>3.0273270606994629</v>
      </c>
      <c r="AI89" s="116">
        <v>4110.1943359375</v>
      </c>
      <c r="AJ89" s="116">
        <v>11493.5302734375</v>
      </c>
      <c r="AK89" s="117">
        <v>2.7963471412658691</v>
      </c>
      <c r="AL89" s="116">
        <v>4387.10205078125</v>
      </c>
      <c r="AM89" s="116">
        <v>12083.2880859375</v>
      </c>
      <c r="AN89" s="117">
        <v>2.7542755603790283</v>
      </c>
      <c r="AO89" s="116">
        <v>5585.75439453125</v>
      </c>
      <c r="AP89" s="116">
        <v>13715.4970703125</v>
      </c>
      <c r="AQ89" s="117">
        <v>2.4554421901702881</v>
      </c>
      <c r="AR89" s="116">
        <v>5556.05419921875</v>
      </c>
      <c r="AS89" s="116">
        <v>14337.9541015625</v>
      </c>
      <c r="AT89" s="117">
        <v>2.5806000232696533</v>
      </c>
      <c r="AU89" s="116">
        <v>5975.203125</v>
      </c>
      <c r="AV89" s="116">
        <v>15375.359375</v>
      </c>
      <c r="AW89" s="117">
        <v>2.5731945037841797</v>
      </c>
      <c r="AX89" s="116">
        <v>6582.92626953125</v>
      </c>
      <c r="AY89" s="116">
        <v>16200.8251953125</v>
      </c>
      <c r="AZ89" s="117">
        <v>2.4610369205474854</v>
      </c>
      <c r="BA89" s="116">
        <v>6798.20654296875</v>
      </c>
      <c r="BB89" s="116">
        <v>15525.73046875</v>
      </c>
      <c r="BC89" s="117">
        <v>2.2837979793548584</v>
      </c>
      <c r="BD89" s="116">
        <v>6233.22705078125</v>
      </c>
      <c r="BE89" s="116">
        <v>14442.25390625</v>
      </c>
      <c r="BF89" s="117">
        <v>2.3169786930084229</v>
      </c>
      <c r="BG89" s="116">
        <v>5277.8427734375</v>
      </c>
      <c r="BH89" s="116">
        <v>13523.9892578125</v>
      </c>
      <c r="BI89" s="117">
        <v>2.562408447265625</v>
      </c>
      <c r="BJ89" s="116">
        <v>4875.47314453125</v>
      </c>
      <c r="BK89" s="116">
        <v>13542.7919921875</v>
      </c>
      <c r="BL89" s="117">
        <v>2.7777390480041504</v>
      </c>
      <c r="BM89" s="116">
        <v>4392.77099609375</v>
      </c>
      <c r="BN89" s="116">
        <v>12456.6875</v>
      </c>
      <c r="BO89" s="117">
        <v>2.8357243537902832</v>
      </c>
      <c r="BP89" s="116">
        <v>4197.9130859375</v>
      </c>
      <c r="BQ89" s="116">
        <v>12303.310546875</v>
      </c>
      <c r="BR89" s="117">
        <v>2.9308159351348877</v>
      </c>
      <c r="BS89" s="116">
        <v>5160.3955078125</v>
      </c>
      <c r="BT89" s="116">
        <v>13059.1064453125</v>
      </c>
      <c r="BU89" s="117">
        <v>2.5306406021118164</v>
      </c>
      <c r="BV89" s="116">
        <v>6261.646484375</v>
      </c>
      <c r="BW89" s="116">
        <v>15816.955078125</v>
      </c>
      <c r="BX89" s="117">
        <v>2.526005744934082</v>
      </c>
      <c r="BY89" s="116">
        <v>6925.69873046875</v>
      </c>
      <c r="BZ89" s="116">
        <v>17043.806640625</v>
      </c>
      <c r="CA89" s="117">
        <v>2.4609510898590088</v>
      </c>
      <c r="CB89" s="116">
        <v>8243.2822265625</v>
      </c>
      <c r="CC89" s="116">
        <v>17744.8359375</v>
      </c>
      <c r="CD89" s="117">
        <v>2.1526420116424561</v>
      </c>
      <c r="CE89" s="116">
        <v>7358.9912109375</v>
      </c>
      <c r="CF89" s="116">
        <v>16434.86328125</v>
      </c>
      <c r="CG89" s="117">
        <v>2.2333037853240967</v>
      </c>
      <c r="CH89" s="116">
        <v>9499.232421875</v>
      </c>
      <c r="CI89" s="116">
        <v>21319.646484375</v>
      </c>
      <c r="CJ89" s="117">
        <v>2.2443547248840332</v>
      </c>
      <c r="CK89" s="116">
        <v>13642.4677734375</v>
      </c>
      <c r="CL89" s="116">
        <v>26765.06640625</v>
      </c>
      <c r="CM89" s="117">
        <v>1.9618933200836182</v>
      </c>
      <c r="CN89" s="116">
        <v>15917.6015625</v>
      </c>
      <c r="CO89" s="116">
        <v>29240.4765625</v>
      </c>
      <c r="CP89" s="117">
        <v>1.8369901180267334</v>
      </c>
      <c r="CQ89" s="116">
        <v>21493.603515625</v>
      </c>
      <c r="CR89" s="116">
        <v>34783.26171875</v>
      </c>
      <c r="CS89" s="117">
        <v>1.6183075904846191</v>
      </c>
      <c r="CT89" s="116">
        <v>35751.1484375</v>
      </c>
      <c r="CU89" s="116">
        <v>62190.15234375</v>
      </c>
      <c r="CV89" s="117">
        <v>1.7395287752151489</v>
      </c>
      <c r="CW89" s="116">
        <v>58168.3828125</v>
      </c>
      <c r="CX89" s="116">
        <v>100980.453125</v>
      </c>
      <c r="CY89" s="117">
        <v>1.7360024452209473</v>
      </c>
      <c r="CZ89" s="116">
        <v>77820.8046875</v>
      </c>
      <c r="DA89" s="116">
        <v>137115.34375</v>
      </c>
      <c r="DB89" s="117">
        <v>1.7619369029998779</v>
      </c>
      <c r="DC89" s="116">
        <v>116926.328125</v>
      </c>
      <c r="DD89" s="116">
        <v>221429.15625</v>
      </c>
      <c r="DE89" s="117">
        <v>1.8937493562698364</v>
      </c>
      <c r="DF89" s="116">
        <v>254.86988830566406</v>
      </c>
      <c r="DG89" s="116">
        <v>426.72332763671875</v>
      </c>
      <c r="DH89" s="117">
        <v>1.6742790937423706</v>
      </c>
      <c r="DI89" s="116">
        <v>270.22848510742187</v>
      </c>
      <c r="DJ89" s="116">
        <v>496.5594482421875</v>
      </c>
      <c r="DK89" s="117">
        <v>1.8375540971755981</v>
      </c>
      <c r="DL89" s="116">
        <v>350.08328247070312</v>
      </c>
      <c r="DM89" s="116">
        <v>652.58306884765625</v>
      </c>
      <c r="DN89" s="117">
        <v>1.864079475402832</v>
      </c>
      <c r="DO89" s="116">
        <v>426.80035400390625</v>
      </c>
      <c r="DP89" s="116">
        <v>778.513427734375</v>
      </c>
      <c r="DQ89" s="117">
        <v>1.8240692615509033</v>
      </c>
      <c r="DR89" s="116">
        <v>434.835205078125</v>
      </c>
      <c r="DS89" s="116">
        <v>788.014404296875</v>
      </c>
      <c r="DT89" s="117">
        <v>1.8122138977050781</v>
      </c>
      <c r="DU89" s="116">
        <v>456.54476928710937</v>
      </c>
      <c r="DV89" s="116">
        <v>856.05767822265625</v>
      </c>
      <c r="DW89" s="117">
        <v>1.8750793933868408</v>
      </c>
      <c r="DX89" s="116">
        <v>483.7215576171875</v>
      </c>
      <c r="DY89" s="116">
        <v>934.07269287109375</v>
      </c>
      <c r="DZ89" s="117">
        <v>1.9310131072998047</v>
      </c>
      <c r="EA89" s="116">
        <v>529.1982421875</v>
      </c>
      <c r="EB89" s="116">
        <v>992.01751708984375</v>
      </c>
      <c r="EC89" s="117">
        <v>1.874566912651062</v>
      </c>
      <c r="ED89" s="116">
        <v>582.867431640625</v>
      </c>
      <c r="EE89" s="118">
        <v>1147.3341064453125</v>
      </c>
      <c r="EF89" s="119">
        <v>1.9684306383132935</v>
      </c>
      <c r="EG89" s="115">
        <v>678.72650146484375</v>
      </c>
      <c r="EH89" s="116">
        <v>1250.4801025390625</v>
      </c>
      <c r="EI89" s="117">
        <v>1.8423917293548584</v>
      </c>
      <c r="EJ89" s="116">
        <v>703.21392822265625</v>
      </c>
      <c r="EK89" s="116">
        <v>1427.627197265625</v>
      </c>
      <c r="EL89" s="117">
        <v>2.0301463603973389</v>
      </c>
      <c r="EM89" s="116">
        <v>767.72747802734375</v>
      </c>
      <c r="EN89" s="116">
        <v>1572.771728515625</v>
      </c>
      <c r="EO89" s="117">
        <v>2.0486068725585938</v>
      </c>
      <c r="EP89" s="116">
        <v>828.8209228515625</v>
      </c>
      <c r="EQ89" s="116">
        <v>1726.080810546875</v>
      </c>
      <c r="ER89" s="117">
        <v>2.0825738906860352</v>
      </c>
      <c r="ES89" s="116">
        <v>967.50421142578125</v>
      </c>
      <c r="ET89" s="116">
        <v>1908.89990234375</v>
      </c>
      <c r="EU89" s="117">
        <v>1.9730145931243896</v>
      </c>
      <c r="EV89" s="116">
        <v>1087.691650390625</v>
      </c>
      <c r="EW89" s="116">
        <v>2069.54443359375</v>
      </c>
      <c r="EX89" s="117">
        <v>1.9026941061019897</v>
      </c>
      <c r="EY89" s="116">
        <v>1131.1429443359375</v>
      </c>
      <c r="EZ89" s="116">
        <v>2266.45849609375</v>
      </c>
      <c r="FA89" s="117">
        <v>2.0036888122558594</v>
      </c>
      <c r="FB89" s="116">
        <v>1231.0386962890625</v>
      </c>
      <c r="FC89" s="116">
        <v>2484.875244140625</v>
      </c>
      <c r="FD89" s="117">
        <v>2.0185191631317139</v>
      </c>
      <c r="FE89" s="116">
        <v>1367.3297119140625</v>
      </c>
      <c r="FF89" s="116">
        <v>2645.0546875</v>
      </c>
      <c r="FG89" s="117">
        <v>1.9344673156738281</v>
      </c>
      <c r="FH89" s="116">
        <v>1495.708740234375</v>
      </c>
      <c r="FI89" s="116">
        <v>2820.719482421875</v>
      </c>
      <c r="FJ89" s="117">
        <v>1.88587486743927</v>
      </c>
      <c r="FK89" s="116">
        <v>1643.1156005859375</v>
      </c>
      <c r="FL89" s="116">
        <v>3056.73046875</v>
      </c>
      <c r="FM89" s="117">
        <v>1.8603259325027466</v>
      </c>
      <c r="FN89" s="116">
        <v>1826.0797119140625</v>
      </c>
      <c r="FO89" s="116">
        <v>3391.8544921875</v>
      </c>
      <c r="FP89" s="117">
        <v>1.8574514389038086</v>
      </c>
      <c r="FQ89" s="116">
        <v>2052.012451171875</v>
      </c>
      <c r="FR89" s="116">
        <v>3706.478515625</v>
      </c>
      <c r="FS89" s="117">
        <v>1.806265115737915</v>
      </c>
      <c r="FT89" s="116">
        <v>2232.30615234375</v>
      </c>
      <c r="FU89" s="116">
        <v>4037.289306640625</v>
      </c>
      <c r="FV89" s="117">
        <v>1.8085732460021973</v>
      </c>
      <c r="FW89" s="116">
        <v>2488.234130859375</v>
      </c>
      <c r="FX89" s="116">
        <v>4497.6708984375</v>
      </c>
      <c r="FY89" s="117">
        <v>1.8075754642486572</v>
      </c>
      <c r="FZ89" s="116">
        <v>2820.617919921875</v>
      </c>
      <c r="GA89" s="116">
        <v>5079.3056640625</v>
      </c>
      <c r="GB89" s="117">
        <v>1.8007776737213135</v>
      </c>
      <c r="GC89" s="116">
        <v>3280.847900390625</v>
      </c>
      <c r="GD89" s="116">
        <v>5699.75244140625</v>
      </c>
      <c r="GE89" s="117">
        <v>1.7372802495956421</v>
      </c>
      <c r="GF89" s="116">
        <v>3721.087158203125</v>
      </c>
      <c r="GG89" s="116">
        <v>6637.35400390625</v>
      </c>
      <c r="GH89" s="117">
        <v>1.783713698387146</v>
      </c>
      <c r="GI89" s="116">
        <v>4396.1064453125</v>
      </c>
      <c r="GJ89" s="116">
        <v>7593.7509765625</v>
      </c>
      <c r="GK89" s="117">
        <v>1.7273811101913452</v>
      </c>
      <c r="GL89" s="116">
        <v>4871.12109375</v>
      </c>
      <c r="GM89" s="116">
        <v>8139.13232421875</v>
      </c>
      <c r="GN89" s="117">
        <v>1.6708950996398926</v>
      </c>
      <c r="GO89" s="116">
        <v>5520.529296875</v>
      </c>
      <c r="GP89" s="116">
        <v>9516.2822265625</v>
      </c>
      <c r="GQ89" s="117">
        <v>1.7237988710403442</v>
      </c>
      <c r="GR89" s="116">
        <v>6106.99609375</v>
      </c>
      <c r="GS89" s="116">
        <v>10813.4140625</v>
      </c>
      <c r="GT89" s="117">
        <v>1.7706600427627563</v>
      </c>
      <c r="GU89" s="116">
        <v>6994.0419921875</v>
      </c>
      <c r="GV89" s="116">
        <v>11904.3369140625</v>
      </c>
      <c r="GW89" s="117">
        <v>1.7020682096481323</v>
      </c>
      <c r="GX89" s="116">
        <v>7949.93603515625</v>
      </c>
      <c r="GY89" s="116">
        <v>13128.48046875</v>
      </c>
      <c r="GZ89" s="117">
        <v>1.6513944864273071</v>
      </c>
      <c r="HA89" s="116">
        <v>8940.77734375</v>
      </c>
      <c r="HB89" s="116">
        <v>14830.05078125</v>
      </c>
      <c r="HC89" s="117">
        <v>1.6586982011795044</v>
      </c>
      <c r="HD89" s="116">
        <v>10195.0087890625</v>
      </c>
      <c r="HE89" s="116">
        <v>17035.763671875</v>
      </c>
      <c r="HF89" s="117">
        <v>1.6709905862808228</v>
      </c>
      <c r="HG89" s="116">
        <v>10739.1884765625</v>
      </c>
      <c r="HH89" s="116">
        <v>18155.349609375</v>
      </c>
      <c r="HI89" s="117">
        <v>1.6905699968338013</v>
      </c>
      <c r="HJ89" s="116">
        <v>11421.70703125</v>
      </c>
      <c r="HK89" s="116">
        <v>19275.203125</v>
      </c>
      <c r="HL89" s="117">
        <v>1.687593936920166</v>
      </c>
      <c r="HM89" s="116">
        <v>11934.1015625</v>
      </c>
      <c r="HN89" s="116">
        <v>20338.4921875</v>
      </c>
      <c r="HO89" s="117">
        <v>1.7042331695556641</v>
      </c>
      <c r="HP89" s="116">
        <v>12307.556640625</v>
      </c>
      <c r="HQ89" s="116">
        <v>20974.283203125</v>
      </c>
      <c r="HR89" s="117">
        <v>1.7041792869567871</v>
      </c>
      <c r="HS89" s="116">
        <v>12694.0625</v>
      </c>
      <c r="HT89" s="116">
        <v>21578.08984375</v>
      </c>
      <c r="HU89" s="117">
        <v>1.6998568773269653</v>
      </c>
      <c r="HV89" s="116">
        <v>13391.2080078125</v>
      </c>
      <c r="HW89" s="116">
        <v>23031.912109375</v>
      </c>
      <c r="HX89" s="117">
        <v>1.7199279069900513</v>
      </c>
      <c r="HY89" s="116">
        <v>14158.5283203125</v>
      </c>
      <c r="HZ89" s="116">
        <v>24451.28125</v>
      </c>
      <c r="IA89" s="117">
        <v>1.7269648313522339</v>
      </c>
      <c r="IB89" s="116">
        <v>14761.6640625</v>
      </c>
      <c r="IC89" s="116">
        <v>25131.66796875</v>
      </c>
      <c r="ID89" s="117">
        <v>1.7024955749511719</v>
      </c>
      <c r="IE89" s="116">
        <v>15173.888671875</v>
      </c>
      <c r="IF89" s="116">
        <v>25578.142578125</v>
      </c>
      <c r="IG89" s="117">
        <v>1.6856682300567627</v>
      </c>
      <c r="IH89" s="116">
        <v>15460.4921875</v>
      </c>
      <c r="II89" s="116">
        <v>26007.61328125</v>
      </c>
      <c r="IJ89" s="117">
        <v>1.6821982860565186</v>
      </c>
      <c r="IK89" s="116">
        <v>15719.3388671875</v>
      </c>
      <c r="IL89" s="116">
        <v>26301.63671875</v>
      </c>
      <c r="IM89" s="117">
        <v>1.6732025146484375</v>
      </c>
      <c r="IN89" s="115">
        <v>16257.16796875</v>
      </c>
      <c r="IO89" s="116">
        <v>27056.927734375</v>
      </c>
      <c r="IP89" s="117">
        <v>1.6643075942993164</v>
      </c>
      <c r="IQ89" s="116">
        <v>16598.060546875</v>
      </c>
      <c r="IR89" s="116">
        <v>27524.94140625</v>
      </c>
      <c r="IS89" s="117">
        <v>1.6583226919174194</v>
      </c>
      <c r="IT89" s="116">
        <v>16972.041015625</v>
      </c>
      <c r="IU89" s="116">
        <v>28466.7421875</v>
      </c>
      <c r="IV89" s="117">
        <v>1.6772727966308594</v>
      </c>
      <c r="IW89" s="116">
        <v>17418.90234375</v>
      </c>
      <c r="IX89" s="116">
        <v>29266.896484375</v>
      </c>
      <c r="IY89" s="117">
        <v>1.6801803112030029</v>
      </c>
      <c r="IZ89" s="116">
        <v>17881.630859375</v>
      </c>
      <c r="JA89" s="116">
        <v>30570.705078125</v>
      </c>
      <c r="JB89" s="117">
        <v>1.7096149921417236</v>
      </c>
      <c r="JC89" s="116">
        <v>18398.580078125</v>
      </c>
      <c r="JD89" s="116">
        <v>31603.53515625</v>
      </c>
      <c r="JE89" s="117">
        <v>1.7177159786224365</v>
      </c>
      <c r="JF89" s="116">
        <v>18959.1484375</v>
      </c>
      <c r="JG89" s="116">
        <v>32426.208984375</v>
      </c>
      <c r="JH89" s="117">
        <v>1.7103198766708374</v>
      </c>
      <c r="JI89" s="116">
        <v>19548.767578125</v>
      </c>
      <c r="JJ89" s="116">
        <v>33359.1953125</v>
      </c>
      <c r="JK89" s="117">
        <v>1.7064602375030518</v>
      </c>
      <c r="JL89" s="116">
        <v>20173.78125</v>
      </c>
      <c r="JM89" s="116">
        <v>35123.72265625</v>
      </c>
      <c r="JN89" s="117">
        <v>1.7410579919815063</v>
      </c>
      <c r="JO89" s="116">
        <v>20613.65625</v>
      </c>
      <c r="JP89" s="116">
        <v>36115.484375</v>
      </c>
      <c r="JQ89" s="117">
        <v>1.7520173788070679</v>
      </c>
      <c r="JR89" s="116">
        <v>21078.587890625</v>
      </c>
      <c r="JS89" s="116">
        <v>36634.421875</v>
      </c>
      <c r="JT89" s="117">
        <v>1.7379921674728394</v>
      </c>
      <c r="JU89" s="116">
        <v>22494.001953125</v>
      </c>
      <c r="JV89" s="116">
        <v>39358.3984375</v>
      </c>
      <c r="JW89" s="117">
        <v>1.7497285604476929</v>
      </c>
      <c r="JX89" s="116">
        <v>23313.376953125</v>
      </c>
      <c r="JY89" s="116">
        <v>41000.2890625</v>
      </c>
      <c r="JZ89" s="117">
        <v>1.7586593627929687</v>
      </c>
      <c r="KA89" s="116">
        <v>24231.486328125</v>
      </c>
      <c r="KB89" s="116">
        <v>41815.52734375</v>
      </c>
      <c r="KC89" s="117">
        <v>1.7256691455841064</v>
      </c>
      <c r="KD89" s="116">
        <v>24099.828125</v>
      </c>
      <c r="KE89" s="116">
        <v>41268.3984375</v>
      </c>
      <c r="KF89" s="117">
        <v>1.7123938798904419</v>
      </c>
      <c r="KG89" s="116">
        <v>24381.521484375</v>
      </c>
      <c r="KH89" s="116">
        <v>42652.05859375</v>
      </c>
      <c r="KI89" s="117">
        <v>1.7493599653244019</v>
      </c>
      <c r="KJ89" s="116">
        <v>25105.015625</v>
      </c>
      <c r="KK89" s="116">
        <v>44387.55078125</v>
      </c>
      <c r="KL89" s="117">
        <v>1.7680749893188477</v>
      </c>
      <c r="KM89" s="116">
        <v>25700.015625</v>
      </c>
      <c r="KN89" s="116">
        <v>45087.96875</v>
      </c>
      <c r="KO89" s="117">
        <v>1.7543946504592896</v>
      </c>
      <c r="KP89" s="116">
        <v>26259.14453125</v>
      </c>
      <c r="KQ89" s="116">
        <v>44879.5078125</v>
      </c>
      <c r="KR89" s="117">
        <v>1.7091001272201538</v>
      </c>
      <c r="KS89" s="116">
        <v>26478.330078125</v>
      </c>
      <c r="KT89" s="116">
        <v>45362.39453125</v>
      </c>
      <c r="KU89" s="117">
        <v>1.7131893634796143</v>
      </c>
      <c r="KV89" s="134">
        <v>3.0659027099609375</v>
      </c>
      <c r="KW89" s="135">
        <v>2.962733268737793</v>
      </c>
      <c r="KX89" s="135">
        <v>2.6728649139404297</v>
      </c>
      <c r="KY89" s="135">
        <v>2.5377702713012695</v>
      </c>
      <c r="KZ89" s="135">
        <v>1.8700345754623413</v>
      </c>
      <c r="LA89" s="135">
        <v>1.8859544992446899</v>
      </c>
      <c r="LB89" s="135">
        <v>1.9567216634750366</v>
      </c>
      <c r="LC89" s="135">
        <v>1.7636920213699341</v>
      </c>
      <c r="LD89" s="135">
        <v>1.6889512538909912</v>
      </c>
      <c r="LE89" s="135">
        <v>1.6860227584838867</v>
      </c>
      <c r="LF89" s="135">
        <v>1.7312014102935791</v>
      </c>
      <c r="LG89" s="135">
        <v>1.7388237714767456</v>
      </c>
      <c r="LH89" s="135">
        <f t="shared" si="4"/>
        <v>2.9005002975463867</v>
      </c>
      <c r="LI89" s="135">
        <f t="shared" si="5"/>
        <v>2.2039024233818054</v>
      </c>
      <c r="LJ89" s="135">
        <f t="shared" si="6"/>
        <v>1.823829859495163</v>
      </c>
      <c r="LK89" s="144">
        <f t="shared" si="7"/>
        <v>1.7186826467514038</v>
      </c>
    </row>
    <row r="90" spans="1:323" ht="15" customHeight="1">
      <c r="A90" s="114">
        <v>76</v>
      </c>
      <c r="B90" s="115">
        <v>756.7799072265625</v>
      </c>
      <c r="C90" s="116">
        <v>2209.751220703125</v>
      </c>
      <c r="D90" s="117">
        <v>2.9199390411376953</v>
      </c>
      <c r="E90" s="116">
        <v>786.44561767578125</v>
      </c>
      <c r="F90" s="116">
        <v>2502.093505859375</v>
      </c>
      <c r="G90" s="117">
        <v>3.1815214157104492</v>
      </c>
      <c r="H90" s="116">
        <v>986.865966796875</v>
      </c>
      <c r="I90" s="116">
        <v>2859.677490234375</v>
      </c>
      <c r="J90" s="117">
        <v>2.8977365493774414</v>
      </c>
      <c r="K90" s="116">
        <v>1081.7437744140625</v>
      </c>
      <c r="L90" s="116">
        <v>3380.009521484375</v>
      </c>
      <c r="M90" s="117">
        <v>3.1245934963226318</v>
      </c>
      <c r="N90" s="116">
        <v>1383.1107177734375</v>
      </c>
      <c r="O90" s="116">
        <v>4284.14306640625</v>
      </c>
      <c r="P90" s="117">
        <v>3.0974693298339844</v>
      </c>
      <c r="Q90" s="116">
        <v>1818.7802734375</v>
      </c>
      <c r="R90" s="116">
        <v>4986.79052734375</v>
      </c>
      <c r="S90" s="117">
        <v>2.7418322563171387</v>
      </c>
      <c r="T90" s="116">
        <v>2279.477783203125</v>
      </c>
      <c r="U90" s="116">
        <v>6552.52294921875</v>
      </c>
      <c r="V90" s="117">
        <v>2.8745720386505127</v>
      </c>
      <c r="W90" s="116">
        <v>3123.454833984375</v>
      </c>
      <c r="X90" s="116">
        <v>8426.75</v>
      </c>
      <c r="Y90" s="117">
        <v>2.6978940963745117</v>
      </c>
      <c r="Z90" s="116">
        <v>3281.04736328125</v>
      </c>
      <c r="AA90" s="116">
        <v>8485.6669921875</v>
      </c>
      <c r="AB90" s="117">
        <v>2.5862677097320557</v>
      </c>
      <c r="AC90" s="116">
        <v>3315.120361328125</v>
      </c>
      <c r="AD90" s="116">
        <v>9207.8505859375</v>
      </c>
      <c r="AE90" s="117">
        <v>2.7775313854217529</v>
      </c>
      <c r="AF90" s="116">
        <v>3554.239990234375</v>
      </c>
      <c r="AG90" s="116">
        <v>10694.791015625</v>
      </c>
      <c r="AH90" s="117">
        <v>3.0090234279632568</v>
      </c>
      <c r="AI90" s="116">
        <v>4233.7783203125</v>
      </c>
      <c r="AJ90" s="116">
        <v>11798.6142578125</v>
      </c>
      <c r="AK90" s="117">
        <v>2.7867813110351562</v>
      </c>
      <c r="AL90" s="116">
        <v>4526.45703125</v>
      </c>
      <c r="AM90" s="116">
        <v>12401.0751953125</v>
      </c>
      <c r="AN90" s="117">
        <v>2.7396869659423828</v>
      </c>
      <c r="AO90" s="116">
        <v>5734.04248046875</v>
      </c>
      <c r="AP90" s="116">
        <v>14051.181640625</v>
      </c>
      <c r="AQ90" s="117">
        <v>2.4504845142364502</v>
      </c>
      <c r="AR90" s="116">
        <v>5695.70458984375</v>
      </c>
      <c r="AS90" s="116">
        <v>14700.99609375</v>
      </c>
      <c r="AT90" s="117">
        <v>2.5810670852661133</v>
      </c>
      <c r="AU90" s="116">
        <v>6121.1533203125</v>
      </c>
      <c r="AV90" s="116">
        <v>15764.0283203125</v>
      </c>
      <c r="AW90" s="117">
        <v>2.575336217880249</v>
      </c>
      <c r="AX90" s="116">
        <v>6736.5615234375</v>
      </c>
      <c r="AY90" s="116">
        <v>16598.404296875</v>
      </c>
      <c r="AZ90" s="117">
        <v>2.46392822265625</v>
      </c>
      <c r="BA90" s="116">
        <v>6957.6513671875</v>
      </c>
      <c r="BB90" s="116">
        <v>15886.0888671875</v>
      </c>
      <c r="BC90" s="117">
        <v>2.2832546234130859</v>
      </c>
      <c r="BD90" s="116">
        <v>6394.1689453125</v>
      </c>
      <c r="BE90" s="116">
        <v>14780.9833984375</v>
      </c>
      <c r="BF90" s="117">
        <v>2.3116347789764404</v>
      </c>
      <c r="BG90" s="116">
        <v>5438.62744140625</v>
      </c>
      <c r="BH90" s="116">
        <v>13864.2548828125</v>
      </c>
      <c r="BI90" s="117">
        <v>2.5492193698883057</v>
      </c>
      <c r="BJ90" s="116">
        <v>5044.66650390625</v>
      </c>
      <c r="BK90" s="116">
        <v>13900.419921875</v>
      </c>
      <c r="BL90" s="117">
        <v>2.7554686069488525</v>
      </c>
      <c r="BM90" s="116">
        <v>4545.4892578125</v>
      </c>
      <c r="BN90" s="116">
        <v>12789.5185546875</v>
      </c>
      <c r="BO90" s="117">
        <v>2.8136725425720215</v>
      </c>
      <c r="BP90" s="116">
        <v>4336.47900390625</v>
      </c>
      <c r="BQ90" s="116">
        <v>12638.1630859375</v>
      </c>
      <c r="BR90" s="117">
        <v>2.9143836498260498</v>
      </c>
      <c r="BS90" s="116">
        <v>5289.83251953125</v>
      </c>
      <c r="BT90" s="116">
        <v>13385.5693359375</v>
      </c>
      <c r="BU90" s="117">
        <v>2.5304334163665771</v>
      </c>
      <c r="BV90" s="116">
        <v>6412.18603515625</v>
      </c>
      <c r="BW90" s="116">
        <v>16212.00390625</v>
      </c>
      <c r="BX90" s="117">
        <v>2.5283114910125732</v>
      </c>
      <c r="BY90" s="116">
        <v>7101.61279296875</v>
      </c>
      <c r="BZ90" s="116">
        <v>17461.794921875</v>
      </c>
      <c r="CA90" s="117">
        <v>2.4588491916656494</v>
      </c>
      <c r="CB90" s="116">
        <v>8395.880859375</v>
      </c>
      <c r="CC90" s="116">
        <v>18137.57421875</v>
      </c>
      <c r="CD90" s="117">
        <v>2.1602942943572998</v>
      </c>
      <c r="CE90" s="116">
        <v>7507.63671875</v>
      </c>
      <c r="CF90" s="116">
        <v>16809.95703125</v>
      </c>
      <c r="CG90" s="117">
        <v>2.2390477657318115</v>
      </c>
      <c r="CH90" s="116">
        <v>9665.6376953125</v>
      </c>
      <c r="CI90" s="116">
        <v>21808.73046875</v>
      </c>
      <c r="CJ90" s="117">
        <v>2.2563157081604004</v>
      </c>
      <c r="CK90" s="116">
        <v>13772.58984375</v>
      </c>
      <c r="CL90" s="116">
        <v>27309.072265625</v>
      </c>
      <c r="CM90" s="117">
        <v>1.9828567504882812</v>
      </c>
      <c r="CN90" s="116">
        <v>15937.4873046875</v>
      </c>
      <c r="CO90" s="116">
        <v>29795.19140625</v>
      </c>
      <c r="CP90" s="117">
        <v>1.8695037364959717</v>
      </c>
      <c r="CQ90" s="116">
        <v>21493.603515625</v>
      </c>
      <c r="CR90" s="116">
        <v>35336.99609375</v>
      </c>
      <c r="CS90" s="117">
        <v>1.6440703868865967</v>
      </c>
      <c r="CT90" s="116">
        <v>35877.69140625</v>
      </c>
      <c r="CU90" s="116">
        <v>63289.64453125</v>
      </c>
      <c r="CV90" s="117">
        <v>1.7640389204025269</v>
      </c>
      <c r="CW90" s="116">
        <v>58298.4296875</v>
      </c>
      <c r="CX90" s="116">
        <v>102761.25</v>
      </c>
      <c r="CY90" s="117">
        <v>1.7626761198043823</v>
      </c>
      <c r="CZ90" s="116">
        <v>78968.0234375</v>
      </c>
      <c r="DA90" s="116">
        <v>139561.84375</v>
      </c>
      <c r="DB90" s="117">
        <v>1.767320990562439</v>
      </c>
      <c r="DC90" s="116">
        <v>117759.5703125</v>
      </c>
      <c r="DD90" s="116">
        <v>225767.671875</v>
      </c>
      <c r="DE90" s="117">
        <v>1.917191743850708</v>
      </c>
      <c r="DF90" s="116">
        <v>257.0477294921875</v>
      </c>
      <c r="DG90" s="116">
        <v>433.83718872070312</v>
      </c>
      <c r="DH90" s="117">
        <v>1.6877690553665161</v>
      </c>
      <c r="DI90" s="116">
        <v>272.79330444335937</v>
      </c>
      <c r="DJ90" s="116">
        <v>505.94073486328125</v>
      </c>
      <c r="DK90" s="117">
        <v>1.8546669483184814</v>
      </c>
      <c r="DL90" s="116">
        <v>357.665771484375</v>
      </c>
      <c r="DM90" s="116">
        <v>665.03173828125</v>
      </c>
      <c r="DN90" s="117">
        <v>1.8593664169311523</v>
      </c>
      <c r="DO90" s="116">
        <v>434.97366333007812</v>
      </c>
      <c r="DP90" s="116">
        <v>792.99853515625</v>
      </c>
      <c r="DQ90" s="117">
        <v>1.8230955600738525</v>
      </c>
      <c r="DR90" s="116">
        <v>443.41290283203125</v>
      </c>
      <c r="DS90" s="116">
        <v>802.55242919921875</v>
      </c>
      <c r="DT90" s="117">
        <v>1.8099437952041626</v>
      </c>
      <c r="DU90" s="116">
        <v>466.09359741210937</v>
      </c>
      <c r="DV90" s="116">
        <v>872.50653076171875</v>
      </c>
      <c r="DW90" s="117">
        <v>1.8719556331634521</v>
      </c>
      <c r="DX90" s="116">
        <v>494.043212890625</v>
      </c>
      <c r="DY90" s="116">
        <v>952.6241455078125</v>
      </c>
      <c r="DZ90" s="117">
        <v>1.928220272064209</v>
      </c>
      <c r="EA90" s="116">
        <v>539.22186279296875</v>
      </c>
      <c r="EB90" s="116">
        <v>1011.09423828125</v>
      </c>
      <c r="EC90" s="117">
        <v>1.875098705291748</v>
      </c>
      <c r="ED90" s="116">
        <v>594.59332275390625</v>
      </c>
      <c r="EE90" s="118">
        <v>1170.6126708984375</v>
      </c>
      <c r="EF90" s="119">
        <v>1.9687619209289551</v>
      </c>
      <c r="EG90" s="115">
        <v>695.3834228515625</v>
      </c>
      <c r="EH90" s="116">
        <v>1273.9599609375</v>
      </c>
      <c r="EI90" s="117">
        <v>1.8320251703262329</v>
      </c>
      <c r="EJ90" s="116">
        <v>720.34893798828125</v>
      </c>
      <c r="EK90" s="116">
        <v>1457.458251953125</v>
      </c>
      <c r="EL90" s="117">
        <v>2.0232670307159424</v>
      </c>
      <c r="EM90" s="116">
        <v>785.87628173828125</v>
      </c>
      <c r="EN90" s="116">
        <v>1605.9432373046875</v>
      </c>
      <c r="EO90" s="117">
        <v>2.043506383895874</v>
      </c>
      <c r="EP90" s="116">
        <v>850.33551025390625</v>
      </c>
      <c r="EQ90" s="116">
        <v>1763.02587890625</v>
      </c>
      <c r="ER90" s="117">
        <v>2.0733296871185303</v>
      </c>
      <c r="ES90" s="116">
        <v>991.77197265625</v>
      </c>
      <c r="ET90" s="116">
        <v>1947.625</v>
      </c>
      <c r="EU90" s="117">
        <v>1.9637830257415771</v>
      </c>
      <c r="EV90" s="116">
        <v>1118.5338134765625</v>
      </c>
      <c r="EW90" s="116">
        <v>2109.81640625</v>
      </c>
      <c r="EX90" s="117">
        <v>1.886233925819397</v>
      </c>
      <c r="EY90" s="116">
        <v>1164.4368896484375</v>
      </c>
      <c r="EZ90" s="116">
        <v>2313.080322265625</v>
      </c>
      <c r="FA90" s="117">
        <v>1.9864368438720703</v>
      </c>
      <c r="FB90" s="116">
        <v>1271.250732421875</v>
      </c>
      <c r="FC90" s="116">
        <v>2536.29248046875</v>
      </c>
      <c r="FD90" s="117">
        <v>1.9951158761978149</v>
      </c>
      <c r="FE90" s="116">
        <v>1410.7252197265625</v>
      </c>
      <c r="FF90" s="116">
        <v>2697.399169921875</v>
      </c>
      <c r="FG90" s="117">
        <v>1.9120656251907349</v>
      </c>
      <c r="FH90" s="116">
        <v>1540.456787109375</v>
      </c>
      <c r="FI90" s="116">
        <v>2875.0029296875</v>
      </c>
      <c r="FJ90" s="117">
        <v>1.8663314580917358</v>
      </c>
      <c r="FK90" s="116">
        <v>1685.6309814453125</v>
      </c>
      <c r="FL90" s="116">
        <v>3114.75390625</v>
      </c>
      <c r="FM90" s="117">
        <v>1.8478267192840576</v>
      </c>
      <c r="FN90" s="116">
        <v>1874.2073974609375</v>
      </c>
      <c r="FO90" s="116">
        <v>3456.100830078125</v>
      </c>
      <c r="FP90" s="117">
        <v>1.8440332412719727</v>
      </c>
      <c r="FQ90" s="116">
        <v>2088.511474609375</v>
      </c>
      <c r="FR90" s="116">
        <v>3774.6640625</v>
      </c>
      <c r="FS90" s="117">
        <v>1.8073465824127197</v>
      </c>
      <c r="FT90" s="116">
        <v>2288.23583984375</v>
      </c>
      <c r="FU90" s="116">
        <v>4111.3525390625</v>
      </c>
      <c r="FV90" s="117">
        <v>1.7967345714569092</v>
      </c>
      <c r="FW90" s="116">
        <v>2533.88818359375</v>
      </c>
      <c r="FX90" s="116">
        <v>4580.45751953125</v>
      </c>
      <c r="FY90" s="117">
        <v>1.8076794147491455</v>
      </c>
      <c r="FZ90" s="116">
        <v>2885.2529296875</v>
      </c>
      <c r="GA90" s="116">
        <v>5172.08056640625</v>
      </c>
      <c r="GB90" s="117">
        <v>1.7925916910171509</v>
      </c>
      <c r="GC90" s="116">
        <v>3356.692138671875</v>
      </c>
      <c r="GD90" s="116">
        <v>5798.97216796875</v>
      </c>
      <c r="GE90" s="117">
        <v>1.7275853157043457</v>
      </c>
      <c r="GF90" s="116">
        <v>3815.402587890625</v>
      </c>
      <c r="GG90" s="116">
        <v>6756.92919921875</v>
      </c>
      <c r="GH90" s="117">
        <v>1.7709610462188721</v>
      </c>
      <c r="GI90" s="116">
        <v>4494.41162109375</v>
      </c>
      <c r="GJ90" s="116">
        <v>7724.9345703125</v>
      </c>
      <c r="GK90" s="117">
        <v>1.7187865972518921</v>
      </c>
      <c r="GL90" s="116">
        <v>4965.46533203125</v>
      </c>
      <c r="GM90" s="116">
        <v>8273.3603515625</v>
      </c>
      <c r="GN90" s="117">
        <v>1.6661802530288696</v>
      </c>
      <c r="GO90" s="116">
        <v>5620.8369140625</v>
      </c>
      <c r="GP90" s="116">
        <v>9680.7060546875</v>
      </c>
      <c r="GQ90" s="117">
        <v>1.7222890853881836</v>
      </c>
      <c r="GR90" s="116">
        <v>6226.51611328125</v>
      </c>
      <c r="GS90" s="116">
        <v>11007.0458984375</v>
      </c>
      <c r="GT90" s="117">
        <v>1.7677695751190186</v>
      </c>
      <c r="GU90" s="116">
        <v>7121.0390625</v>
      </c>
      <c r="GV90" s="116">
        <v>12106.3154296875</v>
      </c>
      <c r="GW90" s="117">
        <v>1.7000770568847656</v>
      </c>
      <c r="GX90" s="116">
        <v>8099.51513671875</v>
      </c>
      <c r="GY90" s="116">
        <v>13341.1796875</v>
      </c>
      <c r="GZ90" s="117">
        <v>1.6471577882766724</v>
      </c>
      <c r="HA90" s="116">
        <v>9111.150390625</v>
      </c>
      <c r="HB90" s="116">
        <v>15071.9453125</v>
      </c>
      <c r="HC90" s="117">
        <v>1.6542307138442993</v>
      </c>
      <c r="HD90" s="116">
        <v>10390.556640625</v>
      </c>
      <c r="HE90" s="116">
        <v>17316.763671875</v>
      </c>
      <c r="HF90" s="117">
        <v>1.6665867567062378</v>
      </c>
      <c r="HG90" s="116">
        <v>10965.744140625</v>
      </c>
      <c r="HH90" s="116">
        <v>18459.685546875</v>
      </c>
      <c r="HI90" s="117">
        <v>1.6833956241607666</v>
      </c>
      <c r="HJ90" s="116">
        <v>11644.5205078125</v>
      </c>
      <c r="HK90" s="116">
        <v>19597.8203125</v>
      </c>
      <c r="HL90" s="117">
        <v>1.6830079555511475</v>
      </c>
      <c r="HM90" s="116">
        <v>12164.654296875</v>
      </c>
      <c r="HN90" s="116">
        <v>20683.900390625</v>
      </c>
      <c r="HO90" s="117">
        <v>1.7003278732299805</v>
      </c>
      <c r="HP90" s="116">
        <v>12540.599609375</v>
      </c>
      <c r="HQ90" s="116">
        <v>21330.57421875</v>
      </c>
      <c r="HR90" s="117">
        <v>1.7009214162826538</v>
      </c>
      <c r="HS90" s="116">
        <v>12941.3212890625</v>
      </c>
      <c r="HT90" s="116">
        <v>21943.162109375</v>
      </c>
      <c r="HU90" s="117">
        <v>1.6955890655517578</v>
      </c>
      <c r="HV90" s="116">
        <v>13666.056640625</v>
      </c>
      <c r="HW90" s="116">
        <v>23427.9140625</v>
      </c>
      <c r="HX90" s="117">
        <v>1.7143141031265259</v>
      </c>
      <c r="HY90" s="116">
        <v>14432.3837890625</v>
      </c>
      <c r="HZ90" s="116">
        <v>24874.4609375</v>
      </c>
      <c r="IA90" s="117">
        <v>1.7235171794891357</v>
      </c>
      <c r="IB90" s="116">
        <v>15041.59765625</v>
      </c>
      <c r="IC90" s="116">
        <v>25557.970703125</v>
      </c>
      <c r="ID90" s="117">
        <v>1.6991527080535889</v>
      </c>
      <c r="IE90" s="116">
        <v>15473.84375</v>
      </c>
      <c r="IF90" s="116">
        <v>26005.48828125</v>
      </c>
      <c r="IG90" s="117">
        <v>1.6806094646453857</v>
      </c>
      <c r="IH90" s="116">
        <v>15778.4404296875</v>
      </c>
      <c r="II90" s="116">
        <v>26440.51953125</v>
      </c>
      <c r="IJ90" s="117">
        <v>1.6757371425628662</v>
      </c>
      <c r="IK90" s="116">
        <v>16049.078125</v>
      </c>
      <c r="IL90" s="116">
        <v>26735.74609375</v>
      </c>
      <c r="IM90" s="117">
        <v>1.6658742427825928</v>
      </c>
      <c r="IN90" s="115">
        <v>16593.734375</v>
      </c>
      <c r="IO90" s="116">
        <v>27499.908203125</v>
      </c>
      <c r="IP90" s="117">
        <v>1.657246470451355</v>
      </c>
      <c r="IQ90" s="116">
        <v>16930.31640625</v>
      </c>
      <c r="IR90" s="116">
        <v>27973.310546875</v>
      </c>
      <c r="IS90" s="117">
        <v>1.65226149559021</v>
      </c>
      <c r="IT90" s="116">
        <v>17297.998046875</v>
      </c>
      <c r="IU90" s="116">
        <v>28938.923828125</v>
      </c>
      <c r="IV90" s="117">
        <v>1.6729637384414673</v>
      </c>
      <c r="IW90" s="116">
        <v>17756.876953125</v>
      </c>
      <c r="IX90" s="116">
        <v>29753.5859375</v>
      </c>
      <c r="IY90" s="117">
        <v>1.6756092309951782</v>
      </c>
      <c r="IZ90" s="116">
        <v>18230.599609375</v>
      </c>
      <c r="JA90" s="116">
        <v>31092.1953125</v>
      </c>
      <c r="JB90" s="117">
        <v>1.7054948806762695</v>
      </c>
      <c r="JC90" s="116">
        <v>18755.00390625</v>
      </c>
      <c r="JD90" s="116">
        <v>32146.36328125</v>
      </c>
      <c r="JE90" s="117">
        <v>1.7140152454376221</v>
      </c>
      <c r="JF90" s="116">
        <v>19307.60546875</v>
      </c>
      <c r="JG90" s="116">
        <v>32980.109375</v>
      </c>
      <c r="JH90" s="117">
        <v>1.7081408500671387</v>
      </c>
      <c r="JI90" s="116">
        <v>19932.541015625</v>
      </c>
      <c r="JJ90" s="116">
        <v>33926.71484375</v>
      </c>
      <c r="JK90" s="117">
        <v>1.70207679271698</v>
      </c>
      <c r="JL90" s="116">
        <v>20564.962890625</v>
      </c>
      <c r="JM90" s="116">
        <v>35738.53515625</v>
      </c>
      <c r="JN90" s="117">
        <v>1.7378361225128174</v>
      </c>
      <c r="JO90" s="116">
        <v>21009.794921875</v>
      </c>
      <c r="JP90" s="116">
        <v>36753.24609375</v>
      </c>
      <c r="JQ90" s="117">
        <v>1.7493386268615723</v>
      </c>
      <c r="JR90" s="116">
        <v>21516.455078125</v>
      </c>
      <c r="JS90" s="116">
        <v>37273.6796875</v>
      </c>
      <c r="JT90" s="117">
        <v>1.7323336601257324</v>
      </c>
      <c r="JU90" s="116">
        <v>22998.75390625</v>
      </c>
      <c r="JV90" s="116">
        <v>40050.625</v>
      </c>
      <c r="JW90" s="117">
        <v>1.7414258718490601</v>
      </c>
      <c r="JX90" s="116">
        <v>23804.798828125</v>
      </c>
      <c r="JY90" s="116">
        <v>41727.01953125</v>
      </c>
      <c r="JZ90" s="117">
        <v>1.752882719039917</v>
      </c>
      <c r="KA90" s="116">
        <v>24691.892578125</v>
      </c>
      <c r="KB90" s="116">
        <v>42538.64453125</v>
      </c>
      <c r="KC90" s="117">
        <v>1.7227778434753418</v>
      </c>
      <c r="KD90" s="116">
        <v>24611.509765625</v>
      </c>
      <c r="KE90" s="116">
        <v>41973.171875</v>
      </c>
      <c r="KF90" s="117">
        <v>1.7054286003112793</v>
      </c>
      <c r="KG90" s="116">
        <v>24908.171875</v>
      </c>
      <c r="KH90" s="116">
        <v>43402.55859375</v>
      </c>
      <c r="KI90" s="117">
        <v>1.7425028085708618</v>
      </c>
      <c r="KJ90" s="116">
        <v>25684.234375</v>
      </c>
      <c r="KK90" s="116">
        <v>45179.10546875</v>
      </c>
      <c r="KL90" s="117">
        <v>1.7590209245681763</v>
      </c>
      <c r="KM90" s="116">
        <v>26319.98828125</v>
      </c>
      <c r="KN90" s="116">
        <v>45883.0546875</v>
      </c>
      <c r="KO90" s="117">
        <v>1.743277907371521</v>
      </c>
      <c r="KP90" s="116">
        <v>26908.025390625</v>
      </c>
      <c r="KQ90" s="116">
        <v>45641.98828125</v>
      </c>
      <c r="KR90" s="117">
        <v>1.696222186088562</v>
      </c>
      <c r="KS90" s="116">
        <v>27136.951171875</v>
      </c>
      <c r="KT90" s="116">
        <v>46135.65625</v>
      </c>
      <c r="KU90" s="117">
        <v>1.7001045942306519</v>
      </c>
      <c r="KV90" s="134">
        <v>3.0507302284240723</v>
      </c>
      <c r="KW90" s="135">
        <v>2.9472408294677734</v>
      </c>
      <c r="KX90" s="135">
        <v>2.6668000221252441</v>
      </c>
      <c r="KY90" s="135">
        <v>2.5305521488189697</v>
      </c>
      <c r="KZ90" s="135">
        <v>1.8890790939331055</v>
      </c>
      <c r="LA90" s="135">
        <v>1.884640097618103</v>
      </c>
      <c r="LB90" s="135">
        <v>1.9418662786483765</v>
      </c>
      <c r="LC90" s="135">
        <v>1.7577924728393555</v>
      </c>
      <c r="LD90" s="135">
        <v>1.6845607757568359</v>
      </c>
      <c r="LE90" s="135">
        <v>1.6808466911315918</v>
      </c>
      <c r="LF90" s="135">
        <v>1.7266256809234619</v>
      </c>
      <c r="LG90" s="135">
        <v>1.7282257080078125</v>
      </c>
      <c r="LH90" s="135">
        <f t="shared" si="4"/>
        <v>2.8882570266723633</v>
      </c>
      <c r="LI90" s="135">
        <f t="shared" si="5"/>
        <v>2.2098156213760376</v>
      </c>
      <c r="LJ90" s="135">
        <f t="shared" si="6"/>
        <v>1.8172149062156677</v>
      </c>
      <c r="LK90" s="144">
        <f t="shared" si="7"/>
        <v>1.7118993600209553</v>
      </c>
    </row>
    <row r="91" spans="1:323" ht="15" customHeight="1">
      <c r="A91" s="114">
        <v>77</v>
      </c>
      <c r="B91" s="115">
        <v>782.78875732421875</v>
      </c>
      <c r="C91" s="116">
        <v>2272.3671875</v>
      </c>
      <c r="D91" s="117">
        <v>2.9029123783111572</v>
      </c>
      <c r="E91" s="116">
        <v>813.74725341796875</v>
      </c>
      <c r="F91" s="116">
        <v>2576.100341796875</v>
      </c>
      <c r="G91" s="117">
        <v>3.1657254695892334</v>
      </c>
      <c r="H91" s="116">
        <v>1024.270263671875</v>
      </c>
      <c r="I91" s="116">
        <v>2940.301513671875</v>
      </c>
      <c r="J91" s="117">
        <v>2.8706305027008057</v>
      </c>
      <c r="K91" s="116">
        <v>1118.946533203125</v>
      </c>
      <c r="L91" s="116">
        <v>3479.13623046875</v>
      </c>
      <c r="M91" s="117">
        <v>3.1092963218688965</v>
      </c>
      <c r="N91" s="116">
        <v>1426.451416015625</v>
      </c>
      <c r="O91" s="116">
        <v>4409.349609375</v>
      </c>
      <c r="P91" s="117">
        <v>3.0911319255828857</v>
      </c>
      <c r="Q91" s="116">
        <v>1879.510986328125</v>
      </c>
      <c r="R91" s="116">
        <v>5123.23193359375</v>
      </c>
      <c r="S91" s="117">
        <v>2.725832462310791</v>
      </c>
      <c r="T91" s="116">
        <v>2357.510498046875</v>
      </c>
      <c r="U91" s="116">
        <v>6736.634765625</v>
      </c>
      <c r="V91" s="117">
        <v>2.857520580291748</v>
      </c>
      <c r="W91" s="116">
        <v>3214.127197265625</v>
      </c>
      <c r="X91" s="116">
        <v>8655.37890625</v>
      </c>
      <c r="Y91" s="117">
        <v>2.6929173469543457</v>
      </c>
      <c r="Z91" s="116">
        <v>3377.248291015625</v>
      </c>
      <c r="AA91" s="116">
        <v>8709.8974609375</v>
      </c>
      <c r="AB91" s="117">
        <v>2.5789923667907715</v>
      </c>
      <c r="AC91" s="116">
        <v>3416.59912109375</v>
      </c>
      <c r="AD91" s="116">
        <v>9461.880859375</v>
      </c>
      <c r="AE91" s="117">
        <v>2.769385814666748</v>
      </c>
      <c r="AF91" s="116">
        <v>3677.610107421875</v>
      </c>
      <c r="AG91" s="116">
        <v>11002.591796875</v>
      </c>
      <c r="AH91" s="117">
        <v>2.9917776584625244</v>
      </c>
      <c r="AI91" s="116">
        <v>4367.79150390625</v>
      </c>
      <c r="AJ91" s="116">
        <v>12124.6650390625</v>
      </c>
      <c r="AK91" s="117">
        <v>2.775925874710083</v>
      </c>
      <c r="AL91" s="116">
        <v>4675.04638671875</v>
      </c>
      <c r="AM91" s="116">
        <v>12740.2763671875</v>
      </c>
      <c r="AN91" s="117">
        <v>2.725165843963623</v>
      </c>
      <c r="AO91" s="116">
        <v>5891.84033203125</v>
      </c>
      <c r="AP91" s="116">
        <v>14409.3984375</v>
      </c>
      <c r="AQ91" s="117">
        <v>2.4456532001495361</v>
      </c>
      <c r="AR91" s="116">
        <v>5846.271484375</v>
      </c>
      <c r="AS91" s="116">
        <v>15089.2958984375</v>
      </c>
      <c r="AT91" s="117">
        <v>2.5810117721557617</v>
      </c>
      <c r="AU91" s="116">
        <v>6278.1220703125</v>
      </c>
      <c r="AV91" s="116">
        <v>16179.9111328125</v>
      </c>
      <c r="AW91" s="117">
        <v>2.5771896839141846</v>
      </c>
      <c r="AX91" s="116">
        <v>6900.94873046875</v>
      </c>
      <c r="AY91" s="116">
        <v>17023.646484375</v>
      </c>
      <c r="AZ91" s="117">
        <v>2.4668560028076172</v>
      </c>
      <c r="BA91" s="116">
        <v>7127.8388671875</v>
      </c>
      <c r="BB91" s="116">
        <v>16270.6240234375</v>
      </c>
      <c r="BC91" s="117">
        <v>2.2826869487762451</v>
      </c>
      <c r="BD91" s="116">
        <v>6568.96337890625</v>
      </c>
      <c r="BE91" s="116">
        <v>15141.88671875</v>
      </c>
      <c r="BF91" s="117">
        <v>2.3050649166107178</v>
      </c>
      <c r="BG91" s="116">
        <v>5611.25146484375</v>
      </c>
      <c r="BH91" s="116">
        <v>14226.8974609375</v>
      </c>
      <c r="BI91" s="117">
        <v>2.5354232788085938</v>
      </c>
      <c r="BJ91" s="116">
        <v>5220.31494140625</v>
      </c>
      <c r="BK91" s="116">
        <v>14281.673828125</v>
      </c>
      <c r="BL91" s="117">
        <v>2.7357878684997559</v>
      </c>
      <c r="BM91" s="116">
        <v>4703.18310546875</v>
      </c>
      <c r="BN91" s="116">
        <v>13144.55078125</v>
      </c>
      <c r="BO91" s="117">
        <v>2.7948200702667236</v>
      </c>
      <c r="BP91" s="116">
        <v>4479.6611328125</v>
      </c>
      <c r="BQ91" s="116">
        <v>12996.017578125</v>
      </c>
      <c r="BR91" s="117">
        <v>2.9011161327362061</v>
      </c>
      <c r="BS91" s="116">
        <v>5432.923828125</v>
      </c>
      <c r="BT91" s="116">
        <v>13734.4951171875</v>
      </c>
      <c r="BU91" s="117">
        <v>2.5280117988586426</v>
      </c>
      <c r="BV91" s="116">
        <v>6579.74560546875</v>
      </c>
      <c r="BW91" s="116">
        <v>16634.51171875</v>
      </c>
      <c r="BX91" s="117">
        <v>2.5281391143798828</v>
      </c>
      <c r="BY91" s="116">
        <v>7302.09033203125</v>
      </c>
      <c r="BZ91" s="116">
        <v>17907.986328125</v>
      </c>
      <c r="CA91" s="117">
        <v>2.452446460723877</v>
      </c>
      <c r="CB91" s="116">
        <v>8553.802734375</v>
      </c>
      <c r="CC91" s="116">
        <v>18557.7109375</v>
      </c>
      <c r="CD91" s="117">
        <v>2.169527530670166</v>
      </c>
      <c r="CE91" s="116">
        <v>7664.3505859375</v>
      </c>
      <c r="CF91" s="116">
        <v>17211.02734375</v>
      </c>
      <c r="CG91" s="117">
        <v>2.2455949783325195</v>
      </c>
      <c r="CH91" s="116">
        <v>9843.1064453125</v>
      </c>
      <c r="CI91" s="116">
        <v>22332.87890625</v>
      </c>
      <c r="CJ91" s="117">
        <v>2.2688851356506348</v>
      </c>
      <c r="CK91" s="116">
        <v>13885.3349609375</v>
      </c>
      <c r="CL91" s="116">
        <v>27895.099609375</v>
      </c>
      <c r="CM91" s="117">
        <v>2.0089612007141113</v>
      </c>
      <c r="CN91" s="116">
        <v>15956.3984375</v>
      </c>
      <c r="CO91" s="116">
        <v>30397.275390625</v>
      </c>
      <c r="CP91" s="117">
        <v>1.905021071434021</v>
      </c>
      <c r="CQ91" s="116">
        <v>21493.60546875</v>
      </c>
      <c r="CR91" s="116">
        <v>35938.8828125</v>
      </c>
      <c r="CS91" s="117">
        <v>1.6720732450485229</v>
      </c>
      <c r="CT91" s="116">
        <v>36254.8828125</v>
      </c>
      <c r="CU91" s="116">
        <v>64474.2109375</v>
      </c>
      <c r="CV91" s="117">
        <v>1.7783594131469727</v>
      </c>
      <c r="CW91" s="116">
        <v>58349.76953125</v>
      </c>
      <c r="CX91" s="116">
        <v>104693.0859375</v>
      </c>
      <c r="CY91" s="117">
        <v>1.7942330837249756</v>
      </c>
      <c r="CZ91" s="116">
        <v>80048.1171875</v>
      </c>
      <c r="DA91" s="116">
        <v>142172.609375</v>
      </c>
      <c r="DB91" s="117">
        <v>1.7760893106460571</v>
      </c>
      <c r="DC91" s="116">
        <v>119271.1640625</v>
      </c>
      <c r="DD91" s="116">
        <v>230434.65625</v>
      </c>
      <c r="DE91" s="117">
        <v>1.9320231676101685</v>
      </c>
      <c r="DF91" s="116">
        <v>258.84530639648437</v>
      </c>
      <c r="DG91" s="116">
        <v>441.4832763671875</v>
      </c>
      <c r="DH91" s="117">
        <v>1.7055873870849609</v>
      </c>
      <c r="DI91" s="116">
        <v>276.5574951171875</v>
      </c>
      <c r="DJ91" s="116">
        <v>516</v>
      </c>
      <c r="DK91" s="117">
        <v>1.8657964468002319</v>
      </c>
      <c r="DL91" s="116">
        <v>365.98577880859375</v>
      </c>
      <c r="DM91" s="116">
        <v>678.21728515625</v>
      </c>
      <c r="DN91" s="117">
        <v>1.853124737739563</v>
      </c>
      <c r="DO91" s="116">
        <v>443.32174682617188</v>
      </c>
      <c r="DP91" s="116">
        <v>808.38397216796875</v>
      </c>
      <c r="DQ91" s="117">
        <v>1.8234701156616211</v>
      </c>
      <c r="DR91" s="116">
        <v>452.22586059570312</v>
      </c>
      <c r="DS91" s="116">
        <v>817.97637939453125</v>
      </c>
      <c r="DT91" s="117">
        <v>1.8087784051895142</v>
      </c>
      <c r="DU91" s="116">
        <v>476.03469848632812</v>
      </c>
      <c r="DV91" s="116">
        <v>889.9619140625</v>
      </c>
      <c r="DW91" s="117">
        <v>1.8695316314697266</v>
      </c>
      <c r="DX91" s="116">
        <v>504.89752197265625</v>
      </c>
      <c r="DY91" s="116">
        <v>972.328369140625</v>
      </c>
      <c r="DZ91" s="117">
        <v>1.9257935285568237</v>
      </c>
      <c r="EA91" s="116">
        <v>549.68756103515625</v>
      </c>
      <c r="EB91" s="116">
        <v>1031.3846435546875</v>
      </c>
      <c r="EC91" s="117">
        <v>1.8763107061386108</v>
      </c>
      <c r="ED91" s="116">
        <v>607.5106201171875</v>
      </c>
      <c r="EE91" s="118">
        <v>1195.381103515625</v>
      </c>
      <c r="EF91" s="119">
        <v>1.9676711559295654</v>
      </c>
      <c r="EG91" s="115">
        <v>713.11968994140625</v>
      </c>
      <c r="EH91" s="116">
        <v>1298.7337646484375</v>
      </c>
      <c r="EI91" s="117">
        <v>1.8212002515792847</v>
      </c>
      <c r="EJ91" s="116">
        <v>738.70538330078125</v>
      </c>
      <c r="EK91" s="116">
        <v>1489.1119384765625</v>
      </c>
      <c r="EL91" s="117">
        <v>2.0158400535583496</v>
      </c>
      <c r="EM91" s="116">
        <v>805.75640869140625</v>
      </c>
      <c r="EN91" s="116">
        <v>1641.1722412109375</v>
      </c>
      <c r="EO91" s="117">
        <v>2.0368094444274902</v>
      </c>
      <c r="EP91" s="116">
        <v>873.953857421875</v>
      </c>
      <c r="EQ91" s="116">
        <v>1802.2021484375</v>
      </c>
      <c r="ER91" s="117">
        <v>2.0621249675750732</v>
      </c>
      <c r="ES91" s="116">
        <v>1017.7998657226562</v>
      </c>
      <c r="ET91" s="116">
        <v>1988.6246337890625</v>
      </c>
      <c r="EU91" s="117">
        <v>1.9538464546203613</v>
      </c>
      <c r="EV91" s="116">
        <v>1150.4586181640625</v>
      </c>
      <c r="EW91" s="116">
        <v>2152.2255859375</v>
      </c>
      <c r="EX91" s="117">
        <v>1.8707544803619385</v>
      </c>
      <c r="EY91" s="116">
        <v>1200.8258056640625</v>
      </c>
      <c r="EZ91" s="116">
        <v>2362.241455078125</v>
      </c>
      <c r="FA91" s="117">
        <v>1.9671807289123535</v>
      </c>
      <c r="FB91" s="116">
        <v>1314.890380859375</v>
      </c>
      <c r="FC91" s="116">
        <v>2590.358154296875</v>
      </c>
      <c r="FD91" s="117">
        <v>1.9700183868408203</v>
      </c>
      <c r="FE91" s="116">
        <v>1456.958740234375</v>
      </c>
      <c r="FF91" s="116">
        <v>2752.346435546875</v>
      </c>
      <c r="FG91" s="117">
        <v>1.889103889465332</v>
      </c>
      <c r="FH91" s="116">
        <v>1586.9444580078125</v>
      </c>
      <c r="FI91" s="116">
        <v>2932.021484375</v>
      </c>
      <c r="FJ91" s="117">
        <v>1.8475892543792725</v>
      </c>
      <c r="FK91" s="116">
        <v>1730.607177734375</v>
      </c>
      <c r="FL91" s="116">
        <v>3175.9208984375</v>
      </c>
      <c r="FM91" s="117">
        <v>1.8351483345031738</v>
      </c>
      <c r="FN91" s="116">
        <v>1924.3836669921875</v>
      </c>
      <c r="FO91" s="116">
        <v>3523.7939453125</v>
      </c>
      <c r="FP91" s="117">
        <v>1.8311285972595215</v>
      </c>
      <c r="FQ91" s="116">
        <v>2128.566162109375</v>
      </c>
      <c r="FR91" s="116">
        <v>3847.119873046875</v>
      </c>
      <c r="FS91" s="117">
        <v>1.8073762655258179</v>
      </c>
      <c r="FT91" s="116">
        <v>2349.4375</v>
      </c>
      <c r="FU91" s="116">
        <v>4189.30419921875</v>
      </c>
      <c r="FV91" s="117">
        <v>1.7831094264984131</v>
      </c>
      <c r="FW91" s="116">
        <v>2583.28173828125</v>
      </c>
      <c r="FX91" s="116">
        <v>4668.380859375</v>
      </c>
      <c r="FY91" s="117">
        <v>1.8071513175964355</v>
      </c>
      <c r="FZ91" s="116">
        <v>2952.513671875</v>
      </c>
      <c r="GA91" s="116">
        <v>5270.0546875</v>
      </c>
      <c r="GB91" s="117">
        <v>1.7849383354187012</v>
      </c>
      <c r="GC91" s="116">
        <v>3435.884521484375</v>
      </c>
      <c r="GD91" s="116">
        <v>5903.4482421875</v>
      </c>
      <c r="GE91" s="117">
        <v>1.7181742191314697</v>
      </c>
      <c r="GF91" s="116">
        <v>3917.47509765625</v>
      </c>
      <c r="GG91" s="116">
        <v>6882.62890625</v>
      </c>
      <c r="GH91" s="117">
        <v>1.7569043636322021</v>
      </c>
      <c r="GI91" s="116">
        <v>4591.85546875</v>
      </c>
      <c r="GJ91" s="116">
        <v>7863.27197265625</v>
      </c>
      <c r="GK91" s="117">
        <v>1.7124389410018921</v>
      </c>
      <c r="GL91" s="116">
        <v>5067.25927734375</v>
      </c>
      <c r="GM91" s="116">
        <v>8414.9951171875</v>
      </c>
      <c r="GN91" s="117">
        <v>1.6606600284576416</v>
      </c>
      <c r="GO91" s="116">
        <v>5729.00830078125</v>
      </c>
      <c r="GP91" s="116">
        <v>9854.90234375</v>
      </c>
      <c r="GQ91" s="117">
        <v>1.7201759815216064</v>
      </c>
      <c r="GR91" s="116">
        <v>6353.8720703125</v>
      </c>
      <c r="GS91" s="116">
        <v>11212.162109375</v>
      </c>
      <c r="GT91" s="117">
        <v>1.7646187543869019</v>
      </c>
      <c r="GU91" s="116">
        <v>7257.7236328125</v>
      </c>
      <c r="GV91" s="116">
        <v>12320.1357421875</v>
      </c>
      <c r="GW91" s="117">
        <v>1.6975206136703491</v>
      </c>
      <c r="GX91" s="116">
        <v>8262.2392578125</v>
      </c>
      <c r="GY91" s="116">
        <v>13565.5908203125</v>
      </c>
      <c r="GZ91" s="117">
        <v>1.6418782472610474</v>
      </c>
      <c r="HA91" s="116">
        <v>9297.919921875</v>
      </c>
      <c r="HB91" s="116">
        <v>15327.1044921875</v>
      </c>
      <c r="HC91" s="117">
        <v>1.6484444141387939</v>
      </c>
      <c r="HD91" s="116">
        <v>10600.03515625</v>
      </c>
      <c r="HE91" s="116">
        <v>17613.40625</v>
      </c>
      <c r="HF91" s="117">
        <v>1.6616365909576416</v>
      </c>
      <c r="HG91" s="116">
        <v>11203.4921875</v>
      </c>
      <c r="HH91" s="116">
        <v>18780.375</v>
      </c>
      <c r="HI91" s="117">
        <v>1.6762964725494385</v>
      </c>
      <c r="HJ91" s="116">
        <v>11875.912109375</v>
      </c>
      <c r="HK91" s="116">
        <v>19938.6171875</v>
      </c>
      <c r="HL91" s="117">
        <v>1.6789125204086304</v>
      </c>
      <c r="HM91" s="116">
        <v>12403.416015625</v>
      </c>
      <c r="HN91" s="116">
        <v>21049.142578125</v>
      </c>
      <c r="HO91" s="117">
        <v>1.6970440149307251</v>
      </c>
      <c r="HP91" s="116">
        <v>12784.4189453125</v>
      </c>
      <c r="HQ91" s="116">
        <v>21707.494140625</v>
      </c>
      <c r="HR91" s="117">
        <v>1.6979649066925049</v>
      </c>
      <c r="HS91" s="116">
        <v>13207.19921875</v>
      </c>
      <c r="HT91" s="116">
        <v>22328.83984375</v>
      </c>
      <c r="HU91" s="117">
        <v>1.6906566619873047</v>
      </c>
      <c r="HV91" s="116">
        <v>13948.1240234375</v>
      </c>
      <c r="HW91" s="116">
        <v>23846.234375</v>
      </c>
      <c r="HX91" s="117">
        <v>1.7096374034881592</v>
      </c>
      <c r="HY91" s="116">
        <v>14714.158203125</v>
      </c>
      <c r="HZ91" s="116">
        <v>25322.375</v>
      </c>
      <c r="IA91" s="117">
        <v>1.7209529876708984</v>
      </c>
      <c r="IB91" s="116">
        <v>15341.490234375</v>
      </c>
      <c r="IC91" s="116">
        <v>26008.77734375</v>
      </c>
      <c r="ID91" s="117">
        <v>1.6953227519989014</v>
      </c>
      <c r="IE91" s="116">
        <v>15796.6376953125</v>
      </c>
      <c r="IF91" s="116">
        <v>26456.443359375</v>
      </c>
      <c r="IG91" s="117">
        <v>1.6748148202896118</v>
      </c>
      <c r="IH91" s="116">
        <v>16113.5556640625</v>
      </c>
      <c r="II91" s="116">
        <v>26896.85546875</v>
      </c>
      <c r="IJ91" s="117">
        <v>1.6692067384719849</v>
      </c>
      <c r="IK91" s="116">
        <v>16389.341796875</v>
      </c>
      <c r="IL91" s="116">
        <v>27193.01171875</v>
      </c>
      <c r="IM91" s="117">
        <v>1.6591887474060059</v>
      </c>
      <c r="IN91" s="115">
        <v>16931.75</v>
      </c>
      <c r="IO91" s="116">
        <v>27966.751953125</v>
      </c>
      <c r="IP91" s="117">
        <v>1.6517342329025269</v>
      </c>
      <c r="IQ91" s="116">
        <v>17265.591796875</v>
      </c>
      <c r="IR91" s="116">
        <v>28446.169921875</v>
      </c>
      <c r="IS91" s="117">
        <v>1.647564172744751</v>
      </c>
      <c r="IT91" s="116">
        <v>17636.904296875</v>
      </c>
      <c r="IU91" s="116">
        <v>29437.751953125</v>
      </c>
      <c r="IV91" s="117">
        <v>1.6690996885299683</v>
      </c>
      <c r="IW91" s="116">
        <v>18112.314453125</v>
      </c>
      <c r="IX91" s="116">
        <v>30267.51171875</v>
      </c>
      <c r="IY91" s="117">
        <v>1.6711012125015259</v>
      </c>
      <c r="IZ91" s="116">
        <v>18593.53515625</v>
      </c>
      <c r="JA91" s="116">
        <v>31643.556640625</v>
      </c>
      <c r="JB91" s="117">
        <v>1.7018580436706543</v>
      </c>
      <c r="JC91" s="116">
        <v>19125.794921875</v>
      </c>
      <c r="JD91" s="116">
        <v>32720.591796875</v>
      </c>
      <c r="JE91" s="117">
        <v>1.7108094692230225</v>
      </c>
      <c r="JF91" s="116">
        <v>19668.365234375</v>
      </c>
      <c r="JG91" s="116">
        <v>33566.78515625</v>
      </c>
      <c r="JH91" s="117">
        <v>1.7066383361816406</v>
      </c>
      <c r="JI91" s="116">
        <v>20337.564453125</v>
      </c>
      <c r="JJ91" s="116">
        <v>34526.42578125</v>
      </c>
      <c r="JK91" s="117">
        <v>1.6976677179336548</v>
      </c>
      <c r="JL91" s="116">
        <v>20977.533203125</v>
      </c>
      <c r="JM91" s="116">
        <v>36389.40234375</v>
      </c>
      <c r="JN91" s="117">
        <v>1.7346845865249634</v>
      </c>
      <c r="JO91" s="116">
        <v>21455.189453125</v>
      </c>
      <c r="JP91" s="116">
        <v>37428.30859375</v>
      </c>
      <c r="JQ91" s="117">
        <v>1.7444874048233032</v>
      </c>
      <c r="JR91" s="116">
        <v>22012.625</v>
      </c>
      <c r="JS91" s="116">
        <v>37948.15234375</v>
      </c>
      <c r="JT91" s="117">
        <v>1.7239266633987427</v>
      </c>
      <c r="JU91" s="116">
        <v>23514.30078125</v>
      </c>
      <c r="JV91" s="116">
        <v>40780.83203125</v>
      </c>
      <c r="JW91" s="117">
        <v>1.7342991828918457</v>
      </c>
      <c r="JX91" s="116">
        <v>24302.55078125</v>
      </c>
      <c r="JY91" s="116">
        <v>42495.4609375</v>
      </c>
      <c r="JZ91" s="117">
        <v>1.7486008405685425</v>
      </c>
      <c r="KA91" s="116">
        <v>25169.6796875</v>
      </c>
      <c r="KB91" s="116">
        <v>43304.28125</v>
      </c>
      <c r="KC91" s="117">
        <v>1.7204939126968384</v>
      </c>
      <c r="KD91" s="116">
        <v>25147.607421875</v>
      </c>
      <c r="KE91" s="116">
        <v>42716.46484375</v>
      </c>
      <c r="KF91" s="117">
        <v>1.6986293792724609</v>
      </c>
      <c r="KG91" s="116">
        <v>25493.0625</v>
      </c>
      <c r="KH91" s="116">
        <v>44194.15625</v>
      </c>
      <c r="KI91" s="117">
        <v>1.7335758209228516</v>
      </c>
      <c r="KJ91" s="116">
        <v>26316.265625</v>
      </c>
      <c r="KK91" s="116">
        <v>46013.16015625</v>
      </c>
      <c r="KL91" s="117">
        <v>1.7484683990478516</v>
      </c>
      <c r="KM91" s="116">
        <v>26988.421875</v>
      </c>
      <c r="KN91" s="116">
        <v>46719.265625</v>
      </c>
      <c r="KO91" s="117">
        <v>1.7310855388641357</v>
      </c>
      <c r="KP91" s="116">
        <v>27598.66796875</v>
      </c>
      <c r="KQ91" s="116">
        <v>46441.63671875</v>
      </c>
      <c r="KR91" s="117">
        <v>1.6827491521835327</v>
      </c>
      <c r="KS91" s="116">
        <v>27834.615234375</v>
      </c>
      <c r="KT91" s="116">
        <v>46946.6484375</v>
      </c>
      <c r="KU91" s="117">
        <v>1.6866282224655151</v>
      </c>
      <c r="KV91" s="134">
        <v>3.0343189239501953</v>
      </c>
      <c r="KW91" s="135">
        <v>2.930882453918457</v>
      </c>
      <c r="KX91" s="135">
        <v>2.6604876518249512</v>
      </c>
      <c r="KY91" s="135">
        <v>2.5233023166656494</v>
      </c>
      <c r="KZ91" s="135">
        <v>1.9086828231811523</v>
      </c>
      <c r="LA91" s="135">
        <v>1.8827517032623291</v>
      </c>
      <c r="LB91" s="135">
        <v>1.9263705015182495</v>
      </c>
      <c r="LC91" s="135">
        <v>1.7515547275543213</v>
      </c>
      <c r="LD91" s="135">
        <v>1.6799992322921753</v>
      </c>
      <c r="LE91" s="135">
        <v>1.6760842800140381</v>
      </c>
      <c r="LF91" s="135">
        <v>1.7220237255096436</v>
      </c>
      <c r="LG91" s="135">
        <v>1.7165014743804932</v>
      </c>
      <c r="LH91" s="135">
        <f t="shared" si="4"/>
        <v>2.8752296765645347</v>
      </c>
      <c r="LI91" s="135">
        <f t="shared" si="5"/>
        <v>2.2159925699234009</v>
      </c>
      <c r="LJ91" s="135">
        <f t="shared" si="6"/>
        <v>1.8101690411567688</v>
      </c>
      <c r="LK91" s="144">
        <f t="shared" si="7"/>
        <v>1.7048698266347249</v>
      </c>
    </row>
    <row r="92" spans="1:323" ht="15" customHeight="1">
      <c r="A92" s="114">
        <v>78</v>
      </c>
      <c r="B92" s="115">
        <v>811.1009521484375</v>
      </c>
      <c r="C92" s="116">
        <v>2339.4404296875</v>
      </c>
      <c r="D92" s="117">
        <v>2.8842778205871582</v>
      </c>
      <c r="E92" s="116">
        <v>843.3753662109375</v>
      </c>
      <c r="F92" s="116">
        <v>2655.544677734375</v>
      </c>
      <c r="G92" s="117">
        <v>3.1487102508544922</v>
      </c>
      <c r="H92" s="116">
        <v>1064.90087890625</v>
      </c>
      <c r="I92" s="116">
        <v>3026.48388671875</v>
      </c>
      <c r="J92" s="117">
        <v>2.8420333862304687</v>
      </c>
      <c r="K92" s="116">
        <v>1160.295166015625</v>
      </c>
      <c r="L92" s="116">
        <v>3585.4970703125</v>
      </c>
      <c r="M92" s="117">
        <v>3.0901594161987305</v>
      </c>
      <c r="N92" s="116">
        <v>1476.5028076171875</v>
      </c>
      <c r="O92" s="116">
        <v>4543.82861328125</v>
      </c>
      <c r="P92" s="117">
        <v>3.0774264335632324</v>
      </c>
      <c r="Q92" s="116">
        <v>1946.1807861328125</v>
      </c>
      <c r="R92" s="116">
        <v>5269.1806640625</v>
      </c>
      <c r="S92" s="117">
        <v>2.7074465751647949</v>
      </c>
      <c r="T92" s="116">
        <v>2443.79150390625</v>
      </c>
      <c r="U92" s="116">
        <v>6933.76025390625</v>
      </c>
      <c r="V92" s="117">
        <v>2.8372962474822998</v>
      </c>
      <c r="W92" s="116">
        <v>3312.07568359375</v>
      </c>
      <c r="X92" s="116">
        <v>8900.5146484375</v>
      </c>
      <c r="Y92" s="117">
        <v>2.6872920989990234</v>
      </c>
      <c r="Z92" s="116">
        <v>3482.68115234375</v>
      </c>
      <c r="AA92" s="116">
        <v>8949.9287109375</v>
      </c>
      <c r="AB92" s="117">
        <v>2.5698387622833252</v>
      </c>
      <c r="AC92" s="116">
        <v>3529.389404296875</v>
      </c>
      <c r="AD92" s="116">
        <v>9734.154296875</v>
      </c>
      <c r="AE92" s="117">
        <v>2.7580277919769287</v>
      </c>
      <c r="AF92" s="116">
        <v>3808.954345703125</v>
      </c>
      <c r="AG92" s="116">
        <v>11332.59765625</v>
      </c>
      <c r="AH92" s="117">
        <v>2.9752516746520996</v>
      </c>
      <c r="AI92" s="116">
        <v>4520.84716796875</v>
      </c>
      <c r="AJ92" s="116">
        <v>12473.8486328125</v>
      </c>
      <c r="AK92" s="117">
        <v>2.7591838836669922</v>
      </c>
      <c r="AL92" s="116">
        <v>4845.0146484375</v>
      </c>
      <c r="AM92" s="116">
        <v>13103.1064453125</v>
      </c>
      <c r="AN92" s="117">
        <v>2.704451322555542</v>
      </c>
      <c r="AO92" s="116">
        <v>6058.6279296875</v>
      </c>
      <c r="AP92" s="116">
        <v>14792.8037109375</v>
      </c>
      <c r="AQ92" s="117">
        <v>2.4416096210479736</v>
      </c>
      <c r="AR92" s="116">
        <v>6007.208984375</v>
      </c>
      <c r="AS92" s="116">
        <v>15505.814453125</v>
      </c>
      <c r="AT92" s="117">
        <v>2.5812010765075684</v>
      </c>
      <c r="AU92" s="116">
        <v>6445.74560546875</v>
      </c>
      <c r="AV92" s="116">
        <v>16626.22265625</v>
      </c>
      <c r="AW92" s="117">
        <v>2.5794103145599365</v>
      </c>
      <c r="AX92" s="116">
        <v>7076.1591796875</v>
      </c>
      <c r="AY92" s="116">
        <v>17479.828125</v>
      </c>
      <c r="AZ92" s="117">
        <v>2.4702422618865967</v>
      </c>
      <c r="BA92" s="116">
        <v>7309.5400390625</v>
      </c>
      <c r="BB92" s="116">
        <v>16682.119140625</v>
      </c>
      <c r="BC92" s="117">
        <v>2.2822391986846924</v>
      </c>
      <c r="BD92" s="116">
        <v>6761.0625</v>
      </c>
      <c r="BE92" s="116">
        <v>15527.265625</v>
      </c>
      <c r="BF92" s="117">
        <v>2.2965717315673828</v>
      </c>
      <c r="BG92" s="116">
        <v>5807.25390625</v>
      </c>
      <c r="BH92" s="116">
        <v>14614.1669921875</v>
      </c>
      <c r="BI92" s="117">
        <v>2.5165367126464844</v>
      </c>
      <c r="BJ92" s="116">
        <v>5417.359375</v>
      </c>
      <c r="BK92" s="116">
        <v>14689.1943359375</v>
      </c>
      <c r="BL92" s="117">
        <v>2.7115044593811035</v>
      </c>
      <c r="BM92" s="116">
        <v>4876.42724609375</v>
      </c>
      <c r="BN92" s="116">
        <v>13524.41015625</v>
      </c>
      <c r="BO92" s="117">
        <v>2.7734260559082031</v>
      </c>
      <c r="BP92" s="116">
        <v>4637.31103515625</v>
      </c>
      <c r="BQ92" s="116">
        <v>13379.6328125</v>
      </c>
      <c r="BR92" s="117">
        <v>2.8852136135101318</v>
      </c>
      <c r="BS92" s="116">
        <v>5589.5537109375</v>
      </c>
      <c r="BT92" s="116">
        <v>14108.33203125</v>
      </c>
      <c r="BU92" s="117">
        <v>2.5240533351898193</v>
      </c>
      <c r="BV92" s="116">
        <v>6768.2353515625</v>
      </c>
      <c r="BW92" s="116">
        <v>17087.34375</v>
      </c>
      <c r="BX92" s="117">
        <v>2.5246379375457764</v>
      </c>
      <c r="BY92" s="116">
        <v>7532.90380859375</v>
      </c>
      <c r="BZ92" s="116">
        <v>18384.939453125</v>
      </c>
      <c r="CA92" s="117">
        <v>2.4406177997589111</v>
      </c>
      <c r="CB92" s="116">
        <v>8716.55078125</v>
      </c>
      <c r="CC92" s="116">
        <v>19008.75390625</v>
      </c>
      <c r="CD92" s="117">
        <v>2.1807656288146973</v>
      </c>
      <c r="CE92" s="116">
        <v>7828.7919921875</v>
      </c>
      <c r="CF92" s="116">
        <v>17641.2578125</v>
      </c>
      <c r="CG92" s="117">
        <v>2.2533819675445557</v>
      </c>
      <c r="CH92" s="116">
        <v>10034.7529296875</v>
      </c>
      <c r="CI92" s="116">
        <v>22896.302734375</v>
      </c>
      <c r="CJ92" s="117">
        <v>2.281700611114502</v>
      </c>
      <c r="CK92" s="116">
        <v>13981.2568359375</v>
      </c>
      <c r="CL92" s="116">
        <v>28529.66796875</v>
      </c>
      <c r="CM92" s="117">
        <v>2.0405652523040771</v>
      </c>
      <c r="CN92" s="116">
        <v>15972.880859375</v>
      </c>
      <c r="CO92" s="116">
        <v>31053.306640625</v>
      </c>
      <c r="CP92" s="117">
        <v>1.9441268444061279</v>
      </c>
      <c r="CQ92" s="116">
        <v>21493.607421875</v>
      </c>
      <c r="CR92" s="116">
        <v>36595.484375</v>
      </c>
      <c r="CS92" s="117">
        <v>1.7026218175888062</v>
      </c>
      <c r="CT92" s="116">
        <v>36860.8828125</v>
      </c>
      <c r="CU92" s="116">
        <v>65743.9140625</v>
      </c>
      <c r="CV92" s="117">
        <v>1.7835686206817627</v>
      </c>
      <c r="CW92" s="116">
        <v>58376.44140625</v>
      </c>
      <c r="CX92" s="116">
        <v>106799.046875</v>
      </c>
      <c r="CY92" s="117">
        <v>1.8294888734817505</v>
      </c>
      <c r="CZ92" s="116">
        <v>81050.5859375</v>
      </c>
      <c r="DA92" s="116">
        <v>144973.359375</v>
      </c>
      <c r="DB92" s="117">
        <v>1.788677453994751</v>
      </c>
      <c r="DC92" s="116">
        <v>121854.8515625</v>
      </c>
      <c r="DD92" s="116">
        <v>235432.546875</v>
      </c>
      <c r="DE92" s="117">
        <v>1.9320735931396484</v>
      </c>
      <c r="DF92" s="116">
        <v>260.29119873046875</v>
      </c>
      <c r="DG92" s="116">
        <v>449.75091552734375</v>
      </c>
      <c r="DH92" s="117">
        <v>1.7278759479522705</v>
      </c>
      <c r="DI92" s="116">
        <v>281.51278686523437</v>
      </c>
      <c r="DJ92" s="116">
        <v>526.77569580078125</v>
      </c>
      <c r="DK92" s="117">
        <v>1.8712319135665894</v>
      </c>
      <c r="DL92" s="116">
        <v>375.06332397460938</v>
      </c>
      <c r="DM92" s="116">
        <v>692.2061767578125</v>
      </c>
      <c r="DN92" s="117">
        <v>1.8455715179443359</v>
      </c>
      <c r="DO92" s="116">
        <v>451.80307006835937</v>
      </c>
      <c r="DP92" s="116">
        <v>824.78533935546875</v>
      </c>
      <c r="DQ92" s="117">
        <v>1.8255417346954346</v>
      </c>
      <c r="DR92" s="116">
        <v>461.224365234375</v>
      </c>
      <c r="DS92" s="116">
        <v>834.39752197265625</v>
      </c>
      <c r="DT92" s="117">
        <v>1.8090924024581909</v>
      </c>
      <c r="DU92" s="116">
        <v>486.3345947265625</v>
      </c>
      <c r="DV92" s="116">
        <v>908.5439453125</v>
      </c>
      <c r="DW92" s="117">
        <v>1.8681458234786987</v>
      </c>
      <c r="DX92" s="116">
        <v>516.28021240234375</v>
      </c>
      <c r="DY92" s="116">
        <v>993.31854248046875</v>
      </c>
      <c r="DZ92" s="117">
        <v>1.9239910840988159</v>
      </c>
      <c r="EA92" s="116">
        <v>560.67608642578125</v>
      </c>
      <c r="EB92" s="116">
        <v>1053.032470703125</v>
      </c>
      <c r="EC92" s="117">
        <v>1.8781476020812988</v>
      </c>
      <c r="ED92" s="116">
        <v>621.9827880859375</v>
      </c>
      <c r="EE92" s="118">
        <v>1221.7801513671875</v>
      </c>
      <c r="EF92" s="119">
        <v>1.9643311500549316</v>
      </c>
      <c r="EG92" s="115">
        <v>731.9481201171875</v>
      </c>
      <c r="EH92" s="116">
        <v>1324.9288330078125</v>
      </c>
      <c r="EI92" s="117">
        <v>1.8101403713226318</v>
      </c>
      <c r="EJ92" s="116">
        <v>758.32159423828125</v>
      </c>
      <c r="EK92" s="116">
        <v>1522.7803955078125</v>
      </c>
      <c r="EL92" s="117">
        <v>2.0080931186676025</v>
      </c>
      <c r="EM92" s="116">
        <v>827.35107421875</v>
      </c>
      <c r="EN92" s="116">
        <v>1678.661376953125</v>
      </c>
      <c r="EO92" s="117">
        <v>2.0289590358734131</v>
      </c>
      <c r="EP92" s="116">
        <v>899.6795654296875</v>
      </c>
      <c r="EQ92" s="116">
        <v>1843.818603515625</v>
      </c>
      <c r="ER92" s="117">
        <v>2.0494170188903809</v>
      </c>
      <c r="ES92" s="116">
        <v>1045.76708984375</v>
      </c>
      <c r="ET92" s="116">
        <v>2032.125244140625</v>
      </c>
      <c r="EU92" s="117">
        <v>1.9431910514831543</v>
      </c>
      <c r="EV92" s="116">
        <v>1183.520263671875</v>
      </c>
      <c r="EW92" s="116">
        <v>2197.013427734375</v>
      </c>
      <c r="EX92" s="117">
        <v>1.8563377857208252</v>
      </c>
      <c r="EY92" s="116">
        <v>1240.4405517578125</v>
      </c>
      <c r="EZ92" s="116">
        <v>2414.145263671875</v>
      </c>
      <c r="FA92" s="117">
        <v>1.946199893951416</v>
      </c>
      <c r="FB92" s="116">
        <v>1361.982177734375</v>
      </c>
      <c r="FC92" s="116">
        <v>2647.276611328125</v>
      </c>
      <c r="FD92" s="117">
        <v>1.943693995475769</v>
      </c>
      <c r="FE92" s="116">
        <v>1505.80029296875</v>
      </c>
      <c r="FF92" s="116">
        <v>2810.126953125</v>
      </c>
      <c r="FG92" s="117">
        <v>1.866201639175415</v>
      </c>
      <c r="FH92" s="116">
        <v>1634.5599365234375</v>
      </c>
      <c r="FI92" s="116">
        <v>2992.081787109375</v>
      </c>
      <c r="FJ92" s="117">
        <v>1.8305121660232544</v>
      </c>
      <c r="FK92" s="116">
        <v>1777.9554443359375</v>
      </c>
      <c r="FL92" s="116">
        <v>3240.549560546875</v>
      </c>
      <c r="FM92" s="117">
        <v>1.8226269483566284</v>
      </c>
      <c r="FN92" s="116">
        <v>1976.028564453125</v>
      </c>
      <c r="FO92" s="116">
        <v>3595.325439453125</v>
      </c>
      <c r="FP92" s="117">
        <v>1.8194704055786133</v>
      </c>
      <c r="FQ92" s="116">
        <v>2173.85546875</v>
      </c>
      <c r="FR92" s="116">
        <v>3924.23046875</v>
      </c>
      <c r="FS92" s="117">
        <v>1.8051937818527222</v>
      </c>
      <c r="FT92" s="116">
        <v>2414.313232421875</v>
      </c>
      <c r="FU92" s="116">
        <v>4271.47119140625</v>
      </c>
      <c r="FV92" s="117">
        <v>1.7692282199859619</v>
      </c>
      <c r="FW92" s="116">
        <v>2637.8076171875</v>
      </c>
      <c r="FX92" s="116">
        <v>4761.94140625</v>
      </c>
      <c r="FY92" s="117">
        <v>1.8052648305892944</v>
      </c>
      <c r="FZ92" s="116">
        <v>3022.26708984375</v>
      </c>
      <c r="GA92" s="116">
        <v>5373.82177734375</v>
      </c>
      <c r="GB92" s="117">
        <v>1.7780764102935791</v>
      </c>
      <c r="GC92" s="116">
        <v>3518.05126953125</v>
      </c>
      <c r="GD92" s="116">
        <v>6013.75341796875</v>
      </c>
      <c r="GE92" s="117">
        <v>1.7093989849090576</v>
      </c>
      <c r="GF92" s="116">
        <v>4026.536376953125</v>
      </c>
      <c r="GG92" s="116">
        <v>7014.95556640625</v>
      </c>
      <c r="GH92" s="117">
        <v>1.7421810626983643</v>
      </c>
      <c r="GI92" s="116">
        <v>4689.76611328125</v>
      </c>
      <c r="GJ92" s="116">
        <v>8009.7529296875</v>
      </c>
      <c r="GK92" s="117">
        <v>1.7079216241836548</v>
      </c>
      <c r="GL92" s="116">
        <v>5176.21630859375</v>
      </c>
      <c r="GM92" s="116">
        <v>8564.7158203125</v>
      </c>
      <c r="GN92" s="117">
        <v>1.6546286344528198</v>
      </c>
      <c r="GO92" s="116">
        <v>5846.6689453125</v>
      </c>
      <c r="GP92" s="116">
        <v>10039.8076171875</v>
      </c>
      <c r="GQ92" s="117">
        <v>1.7171841859817505</v>
      </c>
      <c r="GR92" s="116">
        <v>6492.61865234375</v>
      </c>
      <c r="GS92" s="116">
        <v>11429.8876953125</v>
      </c>
      <c r="GT92" s="117">
        <v>1.7604434490203857</v>
      </c>
      <c r="GU92" s="116">
        <v>7405.32470703125</v>
      </c>
      <c r="GV92" s="116">
        <v>12546.9306640625</v>
      </c>
      <c r="GW92" s="117">
        <v>1.6943119764328003</v>
      </c>
      <c r="GX92" s="116">
        <v>8438.3623046875</v>
      </c>
      <c r="GY92" s="116">
        <v>13802.6982421875</v>
      </c>
      <c r="GZ92" s="117">
        <v>1.635708212852478</v>
      </c>
      <c r="HA92" s="116">
        <v>9497.9560546875</v>
      </c>
      <c r="HB92" s="116">
        <v>15596.6611328125</v>
      </c>
      <c r="HC92" s="117">
        <v>1.6421071290969849</v>
      </c>
      <c r="HD92" s="116">
        <v>10825.6767578125</v>
      </c>
      <c r="HE92" s="116">
        <v>17927.126953125</v>
      </c>
      <c r="HF92" s="117">
        <v>1.6559821367263794</v>
      </c>
      <c r="HG92" s="116">
        <v>11451.3623046875</v>
      </c>
      <c r="HH92" s="116">
        <v>19119.185546875</v>
      </c>
      <c r="HI92" s="117">
        <v>1.669599175453186</v>
      </c>
      <c r="HJ92" s="116">
        <v>12116.2197265625</v>
      </c>
      <c r="HK92" s="116">
        <v>20299.677734375</v>
      </c>
      <c r="HL92" s="117">
        <v>1.6754134893417358</v>
      </c>
      <c r="HM92" s="116">
        <v>12651.671875</v>
      </c>
      <c r="HN92" s="116">
        <v>21436.529296875</v>
      </c>
      <c r="HO92" s="117">
        <v>1.6943633556365967</v>
      </c>
      <c r="HP92" s="116">
        <v>13044.412109375</v>
      </c>
      <c r="HQ92" s="116">
        <v>22107.25390625</v>
      </c>
      <c r="HR92" s="117">
        <v>1.6947680711746216</v>
      </c>
      <c r="HS92" s="116">
        <v>13491.1083984375</v>
      </c>
      <c r="HT92" s="116">
        <v>22737.06640625</v>
      </c>
      <c r="HU92" s="117">
        <v>1.6853371858596802</v>
      </c>
      <c r="HV92" s="116">
        <v>14236.9951171875</v>
      </c>
      <c r="HW92" s="116">
        <v>24289.609375</v>
      </c>
      <c r="HX92" s="117">
        <v>1.706091046333313</v>
      </c>
      <c r="HY92" s="116">
        <v>15009.1513671875</v>
      </c>
      <c r="HZ92" s="116">
        <v>25797.92578125</v>
      </c>
      <c r="IA92" s="117">
        <v>1.7188130617141724</v>
      </c>
      <c r="IB92" s="116">
        <v>15668.251953125</v>
      </c>
      <c r="IC92" s="116">
        <v>26486.32421875</v>
      </c>
      <c r="ID92" s="117">
        <v>1.6904454231262207</v>
      </c>
      <c r="IE92" s="116">
        <v>16137.64453125</v>
      </c>
      <c r="IF92" s="116">
        <v>26933.2890625</v>
      </c>
      <c r="IG92" s="117">
        <v>1.6689727306365967</v>
      </c>
      <c r="IH92" s="116">
        <v>16459.876953125</v>
      </c>
      <c r="II92" s="116">
        <v>27379.166015625</v>
      </c>
      <c r="IJ92" s="117">
        <v>1.6633882522583008</v>
      </c>
      <c r="IK92" s="116">
        <v>16733.84375</v>
      </c>
      <c r="IL92" s="116">
        <v>27676.271484375</v>
      </c>
      <c r="IM92" s="117">
        <v>1.6539100408554077</v>
      </c>
      <c r="IN92" s="115">
        <v>17276.310546875</v>
      </c>
      <c r="IO92" s="116">
        <v>28460.552734375</v>
      </c>
      <c r="IP92" s="117">
        <v>1.6473745107650757</v>
      </c>
      <c r="IQ92" s="116">
        <v>17608.53125</v>
      </c>
      <c r="IR92" s="116">
        <v>28946.625</v>
      </c>
      <c r="IS92" s="117">
        <v>1.6438977718353271</v>
      </c>
      <c r="IT92" s="116">
        <v>17995.037109375</v>
      </c>
      <c r="IU92" s="116">
        <v>29966.083984375</v>
      </c>
      <c r="IV92" s="117">
        <v>1.6652415990829468</v>
      </c>
      <c r="IW92" s="116">
        <v>18482.67578125</v>
      </c>
      <c r="IX92" s="116">
        <v>30811.658203125</v>
      </c>
      <c r="IY92" s="117">
        <v>1.6670560836791992</v>
      </c>
      <c r="IZ92" s="116">
        <v>18970.654296875</v>
      </c>
      <c r="JA92" s="116">
        <v>32228.224609375</v>
      </c>
      <c r="JB92" s="117">
        <v>1.6988462209701538</v>
      </c>
      <c r="JC92" s="116">
        <v>19514.1875</v>
      </c>
      <c r="JD92" s="116">
        <v>33329.7890625</v>
      </c>
      <c r="JE92" s="117">
        <v>1.707977294921875</v>
      </c>
      <c r="JF92" s="116">
        <v>20055.15234375</v>
      </c>
      <c r="JG92" s="116">
        <v>34189.875</v>
      </c>
      <c r="JH92" s="117">
        <v>1.7047926187515259</v>
      </c>
      <c r="JI92" s="116">
        <v>20763.771484375</v>
      </c>
      <c r="JJ92" s="116">
        <v>35161.7734375</v>
      </c>
      <c r="JK92" s="117">
        <v>1.6934194564819336</v>
      </c>
      <c r="JL92" s="116">
        <v>21440.794921875</v>
      </c>
      <c r="JM92" s="116">
        <v>37079.671875</v>
      </c>
      <c r="JN92" s="117">
        <v>1.7293981313705444</v>
      </c>
      <c r="JO92" s="116">
        <v>21968.087890625</v>
      </c>
      <c r="JP92" s="116">
        <v>38142.91015625</v>
      </c>
      <c r="JQ92" s="117">
        <v>1.7362872362136841</v>
      </c>
      <c r="JR92" s="116">
        <v>22536.658203125</v>
      </c>
      <c r="JS92" s="116">
        <v>38660.640625</v>
      </c>
      <c r="JT92" s="117">
        <v>1.7154557704925537</v>
      </c>
      <c r="JU92" s="116">
        <v>24037.908203125</v>
      </c>
      <c r="JV92" s="116">
        <v>41553.80859375</v>
      </c>
      <c r="JW92" s="117">
        <v>1.7286782264709473</v>
      </c>
      <c r="JX92" s="116">
        <v>24812.908203125</v>
      </c>
      <c r="JY92" s="116">
        <v>43310.875</v>
      </c>
      <c r="JZ92" s="117">
        <v>1.7454977035522461</v>
      </c>
      <c r="KA92" s="116">
        <v>25674.490234375</v>
      </c>
      <c r="KB92" s="116">
        <v>44117.234375</v>
      </c>
      <c r="KC92" s="117">
        <v>1.7183295488357544</v>
      </c>
      <c r="KD92" s="116">
        <v>25712.912109375</v>
      </c>
      <c r="KE92" s="116">
        <v>43502.32421875</v>
      </c>
      <c r="KF92" s="117">
        <v>1.6918474435806274</v>
      </c>
      <c r="KG92" s="116">
        <v>26136.802734375</v>
      </c>
      <c r="KH92" s="116">
        <v>45029.80078125</v>
      </c>
      <c r="KI92" s="117">
        <v>1.7228504419326782</v>
      </c>
      <c r="KJ92" s="116">
        <v>26999.0390625</v>
      </c>
      <c r="KK92" s="116">
        <v>46893.14453125</v>
      </c>
      <c r="KL92" s="117">
        <v>1.7368448972702026</v>
      </c>
      <c r="KM92" s="116">
        <v>27700.173828125</v>
      </c>
      <c r="KN92" s="116">
        <v>47600.09375</v>
      </c>
      <c r="KO92" s="117">
        <v>1.7184041738510132</v>
      </c>
      <c r="KP92" s="116">
        <v>28323.158203125</v>
      </c>
      <c r="KQ92" s="116">
        <v>47281.78125</v>
      </c>
      <c r="KR92" s="117">
        <v>1.6693682670593262</v>
      </c>
      <c r="KS92" s="116">
        <v>28562.44140625</v>
      </c>
      <c r="KT92" s="116">
        <v>47798.9296875</v>
      </c>
      <c r="KU92" s="117">
        <v>1.673488974571228</v>
      </c>
      <c r="KV92" s="134">
        <v>3.0164940357208252</v>
      </c>
      <c r="KW92" s="135">
        <v>2.9108724594116211</v>
      </c>
      <c r="KX92" s="135">
        <v>2.6526508331298828</v>
      </c>
      <c r="KY92" s="135">
        <v>2.5135567188262939</v>
      </c>
      <c r="KZ92" s="135">
        <v>1.928408145904541</v>
      </c>
      <c r="LA92" s="135">
        <v>1.880428671836853</v>
      </c>
      <c r="LB92" s="135">
        <v>1.910660982131958</v>
      </c>
      <c r="LC92" s="135">
        <v>1.7449520826339722</v>
      </c>
      <c r="LD92" s="135">
        <v>1.6753681898117065</v>
      </c>
      <c r="LE92" s="135">
        <v>1.6717945337295532</v>
      </c>
      <c r="LF92" s="135">
        <v>1.7171683311462402</v>
      </c>
      <c r="LG92" s="135">
        <v>1.7041913270950317</v>
      </c>
      <c r="LH92" s="135">
        <f t="shared" si="4"/>
        <v>2.8600057760874429</v>
      </c>
      <c r="LI92" s="135">
        <f t="shared" si="5"/>
        <v>2.2209824323654175</v>
      </c>
      <c r="LJ92" s="135">
        <f t="shared" si="6"/>
        <v>1.8028524816036224</v>
      </c>
      <c r="LK92" s="144">
        <f t="shared" si="7"/>
        <v>1.6977180639902751</v>
      </c>
    </row>
    <row r="93" spans="1:323" ht="15" customHeight="1">
      <c r="A93" s="114">
        <v>79</v>
      </c>
      <c r="B93" s="115">
        <v>841.70159912109375</v>
      </c>
      <c r="C93" s="116">
        <v>2411.499267578125</v>
      </c>
      <c r="D93" s="117">
        <v>2.8650286197662354</v>
      </c>
      <c r="E93" s="116">
        <v>876.154541015625</v>
      </c>
      <c r="F93" s="116">
        <v>2741.071533203125</v>
      </c>
      <c r="G93" s="117">
        <v>3.1285252571105957</v>
      </c>
      <c r="H93" s="116">
        <v>1109.294677734375</v>
      </c>
      <c r="I93" s="116">
        <v>3118.85107421875</v>
      </c>
      <c r="J93" s="117">
        <v>2.8115622997283936</v>
      </c>
      <c r="K93" s="116">
        <v>1207.09228515625</v>
      </c>
      <c r="L93" s="116">
        <v>3699.8916015625</v>
      </c>
      <c r="M93" s="117">
        <v>3.0651273727416992</v>
      </c>
      <c r="N93" s="116">
        <v>1534.6119384765625</v>
      </c>
      <c r="O93" s="116">
        <v>4688.54052734375</v>
      </c>
      <c r="P93" s="117">
        <v>3.0551962852478027</v>
      </c>
      <c r="Q93" s="116">
        <v>2018.8604736328125</v>
      </c>
      <c r="R93" s="116">
        <v>5425.712890625</v>
      </c>
      <c r="S93" s="117">
        <v>2.6875126361846924</v>
      </c>
      <c r="T93" s="116">
        <v>2540.14697265625</v>
      </c>
      <c r="U93" s="116">
        <v>7145.31689453125</v>
      </c>
      <c r="V93" s="117">
        <v>2.8129541873931885</v>
      </c>
      <c r="W93" s="116">
        <v>3419.312255859375</v>
      </c>
      <c r="X93" s="116">
        <v>9164.1162109375</v>
      </c>
      <c r="Y93" s="117">
        <v>2.6801052093505859</v>
      </c>
      <c r="Z93" s="116">
        <v>3597.419921875</v>
      </c>
      <c r="AA93" s="116">
        <v>9207.580078125</v>
      </c>
      <c r="AB93" s="117">
        <v>2.5594954490661621</v>
      </c>
      <c r="AC93" s="116">
        <v>3656.328857421875</v>
      </c>
      <c r="AD93" s="116">
        <v>10026.6552734375</v>
      </c>
      <c r="AE93" s="117">
        <v>2.7422738075256348</v>
      </c>
      <c r="AF93" s="116">
        <v>3954.71533203125</v>
      </c>
      <c r="AG93" s="116">
        <v>11687.4697265625</v>
      </c>
      <c r="AH93" s="117">
        <v>2.9553251266479492</v>
      </c>
      <c r="AI93" s="116">
        <v>4694.283203125</v>
      </c>
      <c r="AJ93" s="116">
        <v>12848.5146484375</v>
      </c>
      <c r="AK93" s="117">
        <v>2.737055778503418</v>
      </c>
      <c r="AL93" s="116">
        <v>5039.578125</v>
      </c>
      <c r="AM93" s="116">
        <v>13491.8154296875</v>
      </c>
      <c r="AN93" s="117">
        <v>2.6771717071533203</v>
      </c>
      <c r="AO93" s="116">
        <v>6234.345703125</v>
      </c>
      <c r="AP93" s="116">
        <v>15204.5693359375</v>
      </c>
      <c r="AQ93" s="117">
        <v>2.4388396739959717</v>
      </c>
      <c r="AR93" s="116">
        <v>6178.62548828125</v>
      </c>
      <c r="AS93" s="116">
        <v>15954.08984375</v>
      </c>
      <c r="AT93" s="117">
        <v>2.5821423530578613</v>
      </c>
      <c r="AU93" s="116">
        <v>6624.01953125</v>
      </c>
      <c r="AV93" s="116">
        <v>17106.806640625</v>
      </c>
      <c r="AW93" s="117">
        <v>2.5825417041778564</v>
      </c>
      <c r="AX93" s="116">
        <v>7261.97412109375</v>
      </c>
      <c r="AY93" s="116">
        <v>17970.859375</v>
      </c>
      <c r="AZ93" s="117">
        <v>2.4746520519256592</v>
      </c>
      <c r="BA93" s="116">
        <v>7502.78125</v>
      </c>
      <c r="BB93" s="116">
        <v>17123.876953125</v>
      </c>
      <c r="BC93" s="117">
        <v>2.2823371887207031</v>
      </c>
      <c r="BD93" s="116">
        <v>6970.8759765625</v>
      </c>
      <c r="BE93" s="116">
        <v>15939.7783203125</v>
      </c>
      <c r="BF93" s="117">
        <v>2.2866249084472656</v>
      </c>
      <c r="BG93" s="116">
        <v>6030.68212890625</v>
      </c>
      <c r="BH93" s="116">
        <v>15028.3330078125</v>
      </c>
      <c r="BI93" s="117">
        <v>2.4919788837432861</v>
      </c>
      <c r="BJ93" s="116">
        <v>5647.38134765625</v>
      </c>
      <c r="BK93" s="116">
        <v>15125.3681640625</v>
      </c>
      <c r="BL93" s="117">
        <v>2.678297758102417</v>
      </c>
      <c r="BM93" s="116">
        <v>5079.55126953125</v>
      </c>
      <c r="BN93" s="116">
        <v>13931.5087890625</v>
      </c>
      <c r="BO93" s="117">
        <v>2.7426652908325195</v>
      </c>
      <c r="BP93" s="116">
        <v>4823.265625</v>
      </c>
      <c r="BQ93" s="116">
        <v>13791.625</v>
      </c>
      <c r="BR93" s="117">
        <v>2.8593957424163818</v>
      </c>
      <c r="BS93" s="116">
        <v>5760.275390625</v>
      </c>
      <c r="BT93" s="116">
        <v>14509.98046875</v>
      </c>
      <c r="BU93" s="117">
        <v>2.5189733505249023</v>
      </c>
      <c r="BV93" s="116">
        <v>6978.16162109375</v>
      </c>
      <c r="BW93" s="116">
        <v>17573.818359375</v>
      </c>
      <c r="BX93" s="117">
        <v>2.5184023380279541</v>
      </c>
      <c r="BY93" s="116">
        <v>7794.1650390625</v>
      </c>
      <c r="BZ93" s="116">
        <v>18895.60546875</v>
      </c>
      <c r="CA93" s="117">
        <v>2.4243271350860596</v>
      </c>
      <c r="CB93" s="116">
        <v>8884.4150390625</v>
      </c>
      <c r="CC93" s="116">
        <v>19494.8828125</v>
      </c>
      <c r="CD93" s="117">
        <v>2.1942787170410156</v>
      </c>
      <c r="CE93" s="116">
        <v>8001.34814453125</v>
      </c>
      <c r="CF93" s="116">
        <v>18104.443359375</v>
      </c>
      <c r="CG93" s="117">
        <v>2.26267409324646</v>
      </c>
      <c r="CH93" s="116">
        <v>10245.7265625</v>
      </c>
      <c r="CI93" s="116">
        <v>23503.822265625</v>
      </c>
      <c r="CJ93" s="117">
        <v>2.2940123081207275</v>
      </c>
      <c r="CK93" s="116">
        <v>14063.64453125</v>
      </c>
      <c r="CL93" s="116">
        <v>29220.4453125</v>
      </c>
      <c r="CM93" s="117">
        <v>2.0777292251586914</v>
      </c>
      <c r="CN93" s="116">
        <v>15998.2275390625</v>
      </c>
      <c r="CO93" s="116">
        <v>31770.8984375</v>
      </c>
      <c r="CP93" s="117">
        <v>1.9859011173248291</v>
      </c>
      <c r="CQ93" s="116">
        <v>21513.783203125</v>
      </c>
      <c r="CR93" s="116">
        <v>37314.28125</v>
      </c>
      <c r="CS93" s="117">
        <v>1.73443603515625</v>
      </c>
      <c r="CT93" s="116">
        <v>37664.8828125</v>
      </c>
      <c r="CU93" s="116">
        <v>67100.921875</v>
      </c>
      <c r="CV93" s="117">
        <v>1.7815247774124146</v>
      </c>
      <c r="CW93" s="116">
        <v>58471.61328125</v>
      </c>
      <c r="CX93" s="116">
        <v>109103.1328125</v>
      </c>
      <c r="CY93" s="117">
        <v>1.8659162521362305</v>
      </c>
      <c r="CZ93" s="116">
        <v>81971.109375</v>
      </c>
      <c r="DA93" s="116">
        <v>147995.0625</v>
      </c>
      <c r="DB93" s="117">
        <v>1.805453896522522</v>
      </c>
      <c r="DC93" s="116">
        <v>125367.75</v>
      </c>
      <c r="DD93" s="116">
        <v>240760.90625</v>
      </c>
      <c r="DE93" s="117">
        <v>1.9204373359680176</v>
      </c>
      <c r="DF93" s="116">
        <v>261.47491455078125</v>
      </c>
      <c r="DG93" s="116">
        <v>458.74383544921875</v>
      </c>
      <c r="DH93" s="117">
        <v>1.7544468641281128</v>
      </c>
      <c r="DI93" s="116">
        <v>287.70523071289062</v>
      </c>
      <c r="DJ93" s="116">
        <v>538.3125</v>
      </c>
      <c r="DK93" s="117">
        <v>1.8710556030273437</v>
      </c>
      <c r="DL93" s="116">
        <v>384.88040161132812</v>
      </c>
      <c r="DM93" s="116">
        <v>707.07733154296875</v>
      </c>
      <c r="DN93" s="117">
        <v>1.8371351957321167</v>
      </c>
      <c r="DO93" s="116">
        <v>460.40200805664062</v>
      </c>
      <c r="DP93" s="116">
        <v>842.3421630859375</v>
      </c>
      <c r="DQ93" s="117">
        <v>1.8295797109603882</v>
      </c>
      <c r="DR93" s="116">
        <v>470.381591796875</v>
      </c>
      <c r="DS93" s="116">
        <v>851.95025634765625</v>
      </c>
      <c r="DT93" s="117">
        <v>1.8111896514892578</v>
      </c>
      <c r="DU93" s="116">
        <v>496.98223876953125</v>
      </c>
      <c r="DV93" s="116">
        <v>928.3970947265625</v>
      </c>
      <c r="DW93" s="117">
        <v>1.8680689334869385</v>
      </c>
      <c r="DX93" s="116">
        <v>528.2198486328125</v>
      </c>
      <c r="DY93" s="116">
        <v>1015.7527465820312</v>
      </c>
      <c r="DZ93" s="117">
        <v>1.9229733943939209</v>
      </c>
      <c r="EA93" s="116">
        <v>572.33880615234375</v>
      </c>
      <c r="EB93" s="116">
        <v>1076.203369140625</v>
      </c>
      <c r="EC93" s="117">
        <v>1.8803606033325195</v>
      </c>
      <c r="ED93" s="116">
        <v>638.2403564453125</v>
      </c>
      <c r="EE93" s="118">
        <v>1249.9620361328125</v>
      </c>
      <c r="EF93" s="119">
        <v>1.9584503173828125</v>
      </c>
      <c r="EG93" s="115">
        <v>751.91107177734375</v>
      </c>
      <c r="EH93" s="116">
        <v>1352.6953125</v>
      </c>
      <c r="EI93" s="117">
        <v>1.7990096807479858</v>
      </c>
      <c r="EJ93" s="116">
        <v>779.27935791015625</v>
      </c>
      <c r="EK93" s="116">
        <v>1558.689697265625</v>
      </c>
      <c r="EL93" s="117">
        <v>2.0001680850982666</v>
      </c>
      <c r="EM93" s="116">
        <v>850.7315673828125</v>
      </c>
      <c r="EN93" s="116">
        <v>1718.650634765625</v>
      </c>
      <c r="EO93" s="117">
        <v>2.0202031135559082</v>
      </c>
      <c r="EP93" s="116">
        <v>927.59271240234375</v>
      </c>
      <c r="EQ93" s="116">
        <v>1888.1219482421875</v>
      </c>
      <c r="ER93" s="117">
        <v>2.0355074405670166</v>
      </c>
      <c r="ES93" s="116">
        <v>1075.92822265625</v>
      </c>
      <c r="ET93" s="116">
        <v>2078.385986328125</v>
      </c>
      <c r="EU93" s="117">
        <v>1.9317142963409424</v>
      </c>
      <c r="EV93" s="116">
        <v>1217.8431396484375</v>
      </c>
      <c r="EW93" s="116">
        <v>2244.463134765625</v>
      </c>
      <c r="EX93" s="117">
        <v>1.8429821729660034</v>
      </c>
      <c r="EY93" s="116">
        <v>1283.4320068359375</v>
      </c>
      <c r="EZ93" s="116">
        <v>2469.026123046875</v>
      </c>
      <c r="FA93" s="117">
        <v>1.9237685203552246</v>
      </c>
      <c r="FB93" s="116">
        <v>1412.4893798828125</v>
      </c>
      <c r="FC93" s="116">
        <v>2707.2919921875</v>
      </c>
      <c r="FD93" s="117">
        <v>1.9166812896728516</v>
      </c>
      <c r="FE93" s="116">
        <v>1556.8575439453125</v>
      </c>
      <c r="FF93" s="116">
        <v>2871.02978515625</v>
      </c>
      <c r="FG93" s="117">
        <v>1.8441184759140015</v>
      </c>
      <c r="FH93" s="116">
        <v>1682.612548828125</v>
      </c>
      <c r="FI93" s="116">
        <v>3055.5830078125</v>
      </c>
      <c r="FJ93" s="117">
        <v>1.8159754276275635</v>
      </c>
      <c r="FK93" s="116">
        <v>1827.62060546875</v>
      </c>
      <c r="FL93" s="116">
        <v>3309.023681640625</v>
      </c>
      <c r="FM93" s="117">
        <v>1.8105638027191162</v>
      </c>
      <c r="FN93" s="116">
        <v>2028.85498046875</v>
      </c>
      <c r="FO93" s="116">
        <v>3671.181884765625</v>
      </c>
      <c r="FP93" s="117">
        <v>1.809484601020813</v>
      </c>
      <c r="FQ93" s="116">
        <v>2226.451904296875</v>
      </c>
      <c r="FR93" s="116">
        <v>4006.361328125</v>
      </c>
      <c r="FS93" s="117">
        <v>1.7994376420974731</v>
      </c>
      <c r="FT93" s="116">
        <v>2481.320068359375</v>
      </c>
      <c r="FU93" s="116">
        <v>4358.31787109375</v>
      </c>
      <c r="FV93" s="117">
        <v>1.7564512491226196</v>
      </c>
      <c r="FW93" s="116">
        <v>2699.4697265625</v>
      </c>
      <c r="FX93" s="116">
        <v>4861.65576171875</v>
      </c>
      <c r="FY93" s="117">
        <v>1.8009669780731201</v>
      </c>
      <c r="FZ93" s="116">
        <v>3094.759033203125</v>
      </c>
      <c r="GA93" s="116">
        <v>5484.08642578125</v>
      </c>
      <c r="GB93" s="117">
        <v>1.772055983543396</v>
      </c>
      <c r="GC93" s="116">
        <v>3603.00048828125</v>
      </c>
      <c r="GD93" s="116">
        <v>6130.58447265625</v>
      </c>
      <c r="GE93" s="117">
        <v>1.7015219926834106</v>
      </c>
      <c r="GF93" s="116">
        <v>4141.71630859375</v>
      </c>
      <c r="GG93" s="116">
        <v>7154.541015625</v>
      </c>
      <c r="GH93" s="117">
        <v>1.7274339199066162</v>
      </c>
      <c r="GI93" s="116">
        <v>4790.37451171875</v>
      </c>
      <c r="GJ93" s="116">
        <v>8165.46826171875</v>
      </c>
      <c r="GK93" s="117">
        <v>1.7045574188232422</v>
      </c>
      <c r="GL93" s="116">
        <v>5292.5888671875</v>
      </c>
      <c r="GM93" s="116">
        <v>8723.3330078125</v>
      </c>
      <c r="GN93" s="117">
        <v>1.6482166051864624</v>
      </c>
      <c r="GO93" s="116">
        <v>5975.69189453125</v>
      </c>
      <c r="GP93" s="116">
        <v>10236.4580078125</v>
      </c>
      <c r="GQ93" s="117">
        <v>1.7130163908004761</v>
      </c>
      <c r="GR93" s="116">
        <v>6643.91943359375</v>
      </c>
      <c r="GS93" s="116">
        <v>11661.4423828125</v>
      </c>
      <c r="GT93" s="117">
        <v>1.7552052736282349</v>
      </c>
      <c r="GU93" s="116">
        <v>7563.3779296875</v>
      </c>
      <c r="GV93" s="116">
        <v>12788.046875</v>
      </c>
      <c r="GW93" s="117">
        <v>1.6907851696014404</v>
      </c>
      <c r="GX93" s="116">
        <v>8627.1787109375</v>
      </c>
      <c r="GY93" s="116">
        <v>14053.6962890625</v>
      </c>
      <c r="GZ93" s="117">
        <v>1.629002571105957</v>
      </c>
      <c r="HA93" s="116">
        <v>9711.212890625</v>
      </c>
      <c r="HB93" s="116">
        <v>15882.0517578125</v>
      </c>
      <c r="HC93" s="117">
        <v>1.6354343891143799</v>
      </c>
      <c r="HD93" s="116">
        <v>11065.517578125</v>
      </c>
      <c r="HE93" s="116">
        <v>18259.625</v>
      </c>
      <c r="HF93" s="117">
        <v>1.6501374244689941</v>
      </c>
      <c r="HG93" s="116">
        <v>11711.060546875</v>
      </c>
      <c r="HH93" s="116">
        <v>19478.1875</v>
      </c>
      <c r="HI93" s="117">
        <v>1.6632300615310669</v>
      </c>
      <c r="HJ93" s="116">
        <v>12365.875</v>
      </c>
      <c r="HK93" s="116">
        <v>20683.458984375</v>
      </c>
      <c r="HL93" s="117">
        <v>1.6726239919662476</v>
      </c>
      <c r="HM93" s="116">
        <v>12913.04296875</v>
      </c>
      <c r="HN93" s="116">
        <v>21848.697265625</v>
      </c>
      <c r="HO93" s="117">
        <v>1.6919866800308228</v>
      </c>
      <c r="HP93" s="116">
        <v>13327.3935546875</v>
      </c>
      <c r="HQ93" s="116">
        <v>22532.177734375</v>
      </c>
      <c r="HR93" s="117">
        <v>1.6906664371490479</v>
      </c>
      <c r="HS93" s="116">
        <v>13787.08203125</v>
      </c>
      <c r="HT93" s="116">
        <v>23170.341796875</v>
      </c>
      <c r="HU93" s="117">
        <v>1.6805834770202637</v>
      </c>
      <c r="HV93" s="116">
        <v>14534.5029296875</v>
      </c>
      <c r="HW93" s="116">
        <v>24761.263671875</v>
      </c>
      <c r="HX93" s="117">
        <v>1.7036195993423462</v>
      </c>
      <c r="HY93" s="116">
        <v>15326.681640625</v>
      </c>
      <c r="HZ93" s="116">
        <v>26304.23046875</v>
      </c>
      <c r="IA93" s="117">
        <v>1.7162377834320068</v>
      </c>
      <c r="IB93" s="116">
        <v>16017.076171875</v>
      </c>
      <c r="IC93" s="116">
        <v>26993.23828125</v>
      </c>
      <c r="ID93" s="117">
        <v>1.6852787733078003</v>
      </c>
      <c r="IE93" s="116">
        <v>16490.6484375</v>
      </c>
      <c r="IF93" s="116">
        <v>27438.994140625</v>
      </c>
      <c r="IG93" s="117">
        <v>1.6639124155044556</v>
      </c>
      <c r="IH93" s="116">
        <v>16812.1484375</v>
      </c>
      <c r="II93" s="116">
        <v>27890.767578125</v>
      </c>
      <c r="IJ93" s="117">
        <v>1.6589651107788086</v>
      </c>
      <c r="IK93" s="116">
        <v>17083.671875</v>
      </c>
      <c r="IL93" s="116">
        <v>28189.04296875</v>
      </c>
      <c r="IM93" s="117">
        <v>1.6500576734542847</v>
      </c>
      <c r="IN93" s="115">
        <v>17638.3203125</v>
      </c>
      <c r="IO93" s="116">
        <v>28984.61328125</v>
      </c>
      <c r="IP93" s="117">
        <v>1.6432751417160034</v>
      </c>
      <c r="IQ93" s="116">
        <v>17964.07421875</v>
      </c>
      <c r="IR93" s="116">
        <v>29478.125</v>
      </c>
      <c r="IS93" s="117">
        <v>1.6409487724304199</v>
      </c>
      <c r="IT93" s="116">
        <v>18369.892578125</v>
      </c>
      <c r="IU93" s="116">
        <v>30527.26953125</v>
      </c>
      <c r="IV93" s="117">
        <v>1.6618099212646484</v>
      </c>
      <c r="IW93" s="116">
        <v>18867.27734375</v>
      </c>
      <c r="IX93" s="116">
        <v>31389.65234375</v>
      </c>
      <c r="IY93" s="117">
        <v>1.6637086868286133</v>
      </c>
      <c r="IZ93" s="116">
        <v>19364.517578125</v>
      </c>
      <c r="JA93" s="116">
        <v>32850.23828125</v>
      </c>
      <c r="JB93" s="117">
        <v>1.6964139938354492</v>
      </c>
      <c r="JC93" s="116">
        <v>19928.6171875</v>
      </c>
      <c r="JD93" s="116">
        <v>33977.93359375</v>
      </c>
      <c r="JE93" s="117">
        <v>1.7049820423126221</v>
      </c>
      <c r="JF93" s="116">
        <v>20484.4453125</v>
      </c>
      <c r="JG93" s="116">
        <v>34852.9296875</v>
      </c>
      <c r="JH93" s="117">
        <v>1.7014338970184326</v>
      </c>
      <c r="JI93" s="116">
        <v>21219.833984375</v>
      </c>
      <c r="JJ93" s="116">
        <v>35836.68359375</v>
      </c>
      <c r="JK93" s="117">
        <v>1.6888295412063599</v>
      </c>
      <c r="JL93" s="116">
        <v>21972.751953125</v>
      </c>
      <c r="JM93" s="116">
        <v>37811.94140625</v>
      </c>
      <c r="JN93" s="117">
        <v>1.7208559513092041</v>
      </c>
      <c r="JO93" s="116">
        <v>22516.63671875</v>
      </c>
      <c r="JP93" s="116">
        <v>38900.15625</v>
      </c>
      <c r="JQ93" s="117">
        <v>1.7276184558868408</v>
      </c>
      <c r="JR93" s="116">
        <v>23073.16796875</v>
      </c>
      <c r="JS93" s="116">
        <v>39415.72265625</v>
      </c>
      <c r="JT93" s="117">
        <v>1.7082926034927368</v>
      </c>
      <c r="JU93" s="116">
        <v>24574.123046875</v>
      </c>
      <c r="JV93" s="116">
        <v>42375.1953125</v>
      </c>
      <c r="JW93" s="117">
        <v>1.724382758140564</v>
      </c>
      <c r="JX93" s="116">
        <v>25344.009765625</v>
      </c>
      <c r="JY93" s="116">
        <v>44179.18359375</v>
      </c>
      <c r="JZ93" s="117">
        <v>1.743180513381958</v>
      </c>
      <c r="KA93" s="116">
        <v>26215.341796875</v>
      </c>
      <c r="KB93" s="116">
        <v>44982.73828125</v>
      </c>
      <c r="KC93" s="117">
        <v>1.7158936262130737</v>
      </c>
      <c r="KD93" s="116">
        <v>26310.896484375</v>
      </c>
      <c r="KE93" s="116">
        <v>44335.3359375</v>
      </c>
      <c r="KF93" s="117">
        <v>1.6850560903549194</v>
      </c>
      <c r="KG93" s="116">
        <v>26837.541015625</v>
      </c>
      <c r="KH93" s="116">
        <v>45913.00390625</v>
      </c>
      <c r="KI93" s="117">
        <v>1.7107753753662109</v>
      </c>
      <c r="KJ93" s="116">
        <v>27727.533203125</v>
      </c>
      <c r="KK93" s="116">
        <v>47823.3046875</v>
      </c>
      <c r="KL93" s="117">
        <v>1.7247587442398071</v>
      </c>
      <c r="KM93" s="116">
        <v>28446.669921875</v>
      </c>
      <c r="KN93" s="116">
        <v>48530.0546875</v>
      </c>
      <c r="KO93" s="117">
        <v>1.7060012817382813</v>
      </c>
      <c r="KP93" s="116">
        <v>29069.861328125</v>
      </c>
      <c r="KQ93" s="116">
        <v>48166.8515625</v>
      </c>
      <c r="KR93" s="117">
        <v>1.656934380531311</v>
      </c>
      <c r="KS93" s="116">
        <v>29307.708984375</v>
      </c>
      <c r="KT93" s="116">
        <v>48697.24609375</v>
      </c>
      <c r="KU93" s="117">
        <v>1.6615848541259766</v>
      </c>
      <c r="KV93" s="134">
        <v>2.9967770576477051</v>
      </c>
      <c r="KW93" s="135">
        <v>2.8864705562591553</v>
      </c>
      <c r="KX93" s="135">
        <v>2.6429603099822998</v>
      </c>
      <c r="KY93" s="135">
        <v>2.4997282028198242</v>
      </c>
      <c r="KZ93" s="135">
        <v>1.9482531547546387</v>
      </c>
      <c r="LA93" s="135">
        <v>1.8777991533279419</v>
      </c>
      <c r="LB93" s="135">
        <v>1.8950998783111572</v>
      </c>
      <c r="LC93" s="135">
        <v>1.7378863096237183</v>
      </c>
      <c r="LD93" s="135">
        <v>1.6708070039749146</v>
      </c>
      <c r="LE93" s="135">
        <v>1.6680607795715332</v>
      </c>
      <c r="LF93" s="135">
        <v>1.712052583694458</v>
      </c>
      <c r="LG93" s="135">
        <v>1.6920108795166016</v>
      </c>
      <c r="LH93" s="135">
        <f t="shared" si="4"/>
        <v>2.8420693079630532</v>
      </c>
      <c r="LI93" s="135">
        <f t="shared" si="5"/>
        <v>2.2239906787872314</v>
      </c>
      <c r="LJ93" s="135">
        <f t="shared" si="6"/>
        <v>1.795398086309433</v>
      </c>
      <c r="LK93" s="144">
        <f t="shared" si="7"/>
        <v>1.690708080927531</v>
      </c>
    </row>
    <row r="94" spans="1:323" ht="15" customHeight="1">
      <c r="A94" s="114">
        <v>80</v>
      </c>
      <c r="B94" s="115">
        <v>874.683349609375</v>
      </c>
      <c r="C94" s="116">
        <v>2489.1748046875</v>
      </c>
      <c r="D94" s="117">
        <v>2.8458011150360107</v>
      </c>
      <c r="E94" s="116">
        <v>912.55426025390625</v>
      </c>
      <c r="F94" s="116">
        <v>2833.423583984375</v>
      </c>
      <c r="G94" s="117">
        <v>3.1049370765686035</v>
      </c>
      <c r="H94" s="116">
        <v>1157.8572998046875</v>
      </c>
      <c r="I94" s="116">
        <v>3218.13330078125</v>
      </c>
      <c r="J94" s="117">
        <v>2.7793867588043213</v>
      </c>
      <c r="K94" s="116">
        <v>1260.026123046875</v>
      </c>
      <c r="L94" s="116">
        <v>3823.2353515625</v>
      </c>
      <c r="M94" s="117">
        <v>3.0342509746551514</v>
      </c>
      <c r="N94" s="116">
        <v>1601.25</v>
      </c>
      <c r="O94" s="116">
        <v>4844.60791015625</v>
      </c>
      <c r="P94" s="117">
        <v>3.0255162715911865</v>
      </c>
      <c r="Q94" s="116">
        <v>2097.91943359375</v>
      </c>
      <c r="R94" s="116">
        <v>5594.1064453125</v>
      </c>
      <c r="S94" s="117">
        <v>2.6665019989013672</v>
      </c>
      <c r="T94" s="116">
        <v>2647.86962890625</v>
      </c>
      <c r="U94" s="116">
        <v>7372.93212890625</v>
      </c>
      <c r="V94" s="117">
        <v>2.7844769954681396</v>
      </c>
      <c r="W94" s="116">
        <v>3536.927978515625</v>
      </c>
      <c r="X94" s="116">
        <v>9448.4619140625</v>
      </c>
      <c r="Y94" s="117">
        <v>2.6713752746582031</v>
      </c>
      <c r="Z94" s="116">
        <v>3722.03076171875</v>
      </c>
      <c r="AA94" s="116">
        <v>9485.015625</v>
      </c>
      <c r="AB94" s="117">
        <v>2.5483441352844238</v>
      </c>
      <c r="AC94" s="116">
        <v>3798.421630859375</v>
      </c>
      <c r="AD94" s="116">
        <v>10341.685546875</v>
      </c>
      <c r="AE94" s="117">
        <v>2.7226271629333496</v>
      </c>
      <c r="AF94" s="116">
        <v>4120.54541015625</v>
      </c>
      <c r="AG94" s="116">
        <v>12070.05078125</v>
      </c>
      <c r="AH94" s="117">
        <v>2.9292361736297607</v>
      </c>
      <c r="AI94" s="116">
        <v>4888.935546875</v>
      </c>
      <c r="AJ94" s="116">
        <v>13251.451171875</v>
      </c>
      <c r="AK94" s="117">
        <v>2.7104983329772949</v>
      </c>
      <c r="AL94" s="116">
        <v>5259.9111328125</v>
      </c>
      <c r="AM94" s="116">
        <v>13909.0302734375</v>
      </c>
      <c r="AN94" s="117">
        <v>2.6443469524383545</v>
      </c>
      <c r="AO94" s="116">
        <v>6419.177734375</v>
      </c>
      <c r="AP94" s="116">
        <v>15648.498046875</v>
      </c>
      <c r="AQ94" s="117">
        <v>2.4377729892730713</v>
      </c>
      <c r="AR94" s="116">
        <v>6361.06005859375</v>
      </c>
      <c r="AS94" s="116">
        <v>16438.349609375</v>
      </c>
      <c r="AT94" s="117">
        <v>2.5842154026031494</v>
      </c>
      <c r="AU94" s="116">
        <v>6813.43896484375</v>
      </c>
      <c r="AV94" s="116">
        <v>17626.2578125</v>
      </c>
      <c r="AW94" s="117">
        <v>2.5869839191436768</v>
      </c>
      <c r="AX94" s="116">
        <v>7458.79638671875</v>
      </c>
      <c r="AY94" s="116">
        <v>18501.431640625</v>
      </c>
      <c r="AZ94" s="117">
        <v>2.4804849624633789</v>
      </c>
      <c r="BA94" s="116">
        <v>7708.17578125</v>
      </c>
      <c r="BB94" s="116">
        <v>17599.849609375</v>
      </c>
      <c r="BC94" s="117">
        <v>2.2832703590393066</v>
      </c>
      <c r="BD94" s="116">
        <v>7199.0966796875</v>
      </c>
      <c r="BE94" s="116">
        <v>16382.59765625</v>
      </c>
      <c r="BF94" s="117">
        <v>2.2756462097167969</v>
      </c>
      <c r="BG94" s="116">
        <v>6282.12158203125</v>
      </c>
      <c r="BH94" s="116">
        <v>15472.0478515625</v>
      </c>
      <c r="BI94" s="117">
        <v>2.4628698825836182</v>
      </c>
      <c r="BJ94" s="116">
        <v>5912.12353515625</v>
      </c>
      <c r="BK94" s="116">
        <v>15592.796875</v>
      </c>
      <c r="BL94" s="117">
        <v>2.6374273300170898</v>
      </c>
      <c r="BM94" s="116">
        <v>5315.53564453125</v>
      </c>
      <c r="BN94" s="116">
        <v>14368.3486328125</v>
      </c>
      <c r="BO94" s="117">
        <v>2.7030856609344482</v>
      </c>
      <c r="BP94" s="116">
        <v>5040.0107421875</v>
      </c>
      <c r="BQ94" s="116">
        <v>14234.7568359375</v>
      </c>
      <c r="BR94" s="117">
        <v>2.8243505954742432</v>
      </c>
      <c r="BS94" s="116">
        <v>5946.380859375</v>
      </c>
      <c r="BT94" s="116">
        <v>14942.8798828125</v>
      </c>
      <c r="BU94" s="117">
        <v>2.5129368305206299</v>
      </c>
      <c r="BV94" s="116">
        <v>7211.18408203125</v>
      </c>
      <c r="BW94" s="116">
        <v>18097.876953125</v>
      </c>
      <c r="BX94" s="117">
        <v>2.5096955299377441</v>
      </c>
      <c r="BY94" s="116">
        <v>8087.767578125</v>
      </c>
      <c r="BZ94" s="116">
        <v>19443.478515625</v>
      </c>
      <c r="CA94" s="117">
        <v>2.404059886932373</v>
      </c>
      <c r="CB94" s="116">
        <v>9058.5234375</v>
      </c>
      <c r="CC94" s="116">
        <v>20021.08203125</v>
      </c>
      <c r="CD94" s="117">
        <v>2.2101926803588867</v>
      </c>
      <c r="CE94" s="116">
        <v>8183.046875</v>
      </c>
      <c r="CF94" s="116">
        <v>18605.09765625</v>
      </c>
      <c r="CG94" s="117">
        <v>2.2736148834228516</v>
      </c>
      <c r="CH94" s="116">
        <v>10483.7197265625</v>
      </c>
      <c r="CI94" s="116">
        <v>24160.91015625</v>
      </c>
      <c r="CJ94" s="117">
        <v>2.304612398147583</v>
      </c>
      <c r="CK94" s="116">
        <v>14140.091796875</v>
      </c>
      <c r="CL94" s="116">
        <v>29976.37109375</v>
      </c>
      <c r="CM94" s="117">
        <v>2.1199560165405273</v>
      </c>
      <c r="CN94" s="116">
        <v>16063.533203125</v>
      </c>
      <c r="CO94" s="116">
        <v>32558.158203125</v>
      </c>
      <c r="CP94" s="117">
        <v>2.026836633682251</v>
      </c>
      <c r="CQ94" s="116">
        <v>21556.037109375</v>
      </c>
      <c r="CR94" s="116">
        <v>38103.29296875</v>
      </c>
      <c r="CS94" s="117">
        <v>1.7676390409469604</v>
      </c>
      <c r="CT94" s="116">
        <v>38660.42578125</v>
      </c>
      <c r="CU94" s="116">
        <v>68548.6171875</v>
      </c>
      <c r="CV94" s="117">
        <v>1.7730952501296997</v>
      </c>
      <c r="CW94" s="116">
        <v>58776.65625</v>
      </c>
      <c r="CX94" s="116">
        <v>111628.3125</v>
      </c>
      <c r="CY94" s="117">
        <v>1.8991947174072266</v>
      </c>
      <c r="CZ94" s="116">
        <v>82814.875</v>
      </c>
      <c r="DA94" s="116">
        <v>151274.875</v>
      </c>
      <c r="DB94" s="117">
        <v>1.8266631364822388</v>
      </c>
      <c r="DC94" s="116">
        <v>129769.3984375</v>
      </c>
      <c r="DD94" s="116">
        <v>246424.21875</v>
      </c>
      <c r="DE94" s="117">
        <v>1.8989393711090088</v>
      </c>
      <c r="DF94" s="116">
        <v>262.58029174804687</v>
      </c>
      <c r="DG94" s="116">
        <v>468.57986450195312</v>
      </c>
      <c r="DH94" s="117">
        <v>1.7845202684402466</v>
      </c>
      <c r="DI94" s="116">
        <v>295.196533203125</v>
      </c>
      <c r="DJ94" s="116">
        <v>550.66107177734375</v>
      </c>
      <c r="DK94" s="117">
        <v>1.8654049634933472</v>
      </c>
      <c r="DL94" s="116">
        <v>395.39910888671875</v>
      </c>
      <c r="DM94" s="116">
        <v>722.92706298828125</v>
      </c>
      <c r="DN94" s="117">
        <v>1.8283476829528809</v>
      </c>
      <c r="DO94" s="116">
        <v>469.13238525390625</v>
      </c>
      <c r="DP94" s="116">
        <v>861.2215576171875</v>
      </c>
      <c r="DQ94" s="117">
        <v>1.8357751369476318</v>
      </c>
      <c r="DR94" s="116">
        <v>479.69549560546875</v>
      </c>
      <c r="DS94" s="116">
        <v>870.7965087890625</v>
      </c>
      <c r="DT94" s="117">
        <v>1.8153109550476074</v>
      </c>
      <c r="DU94" s="116">
        <v>507.9942626953125</v>
      </c>
      <c r="DV94" s="116">
        <v>949.69415283203125</v>
      </c>
      <c r="DW94" s="117">
        <v>1.8694977760314941</v>
      </c>
      <c r="DX94" s="116">
        <v>540.78826904296875</v>
      </c>
      <c r="DY94" s="116">
        <v>1039.8179931640625</v>
      </c>
      <c r="DZ94" s="117">
        <v>1.9227820634841919</v>
      </c>
      <c r="EA94" s="116">
        <v>584.927490234375</v>
      </c>
      <c r="EB94" s="116">
        <v>1101.08642578125</v>
      </c>
      <c r="EC94" s="117">
        <v>1.8824323415756226</v>
      </c>
      <c r="ED94" s="116">
        <v>656.323486328125</v>
      </c>
      <c r="EE94" s="118">
        <v>1280.103759765625</v>
      </c>
      <c r="EF94" s="119">
        <v>1.9504158496856689</v>
      </c>
      <c r="EG94" s="115">
        <v>773.07415771484375</v>
      </c>
      <c r="EH94" s="116">
        <v>1382.210693359375</v>
      </c>
      <c r="EI94" s="117">
        <v>1.7879406213760376</v>
      </c>
      <c r="EJ94" s="116">
        <v>801.70025634765625</v>
      </c>
      <c r="EK94" s="116">
        <v>1597.1060791015625</v>
      </c>
      <c r="EL94" s="117">
        <v>1.9921486377716064</v>
      </c>
      <c r="EM94" s="116">
        <v>876.02886962890625</v>
      </c>
      <c r="EN94" s="116">
        <v>1761.4224853515625</v>
      </c>
      <c r="EO94" s="117">
        <v>2.0106899738311768</v>
      </c>
      <c r="EP94" s="116">
        <v>957.81353759765625</v>
      </c>
      <c r="EQ94" s="116">
        <v>1935.40283203125</v>
      </c>
      <c r="ER94" s="117">
        <v>2.0206468105316162</v>
      </c>
      <c r="ES94" s="116">
        <v>1108.618896484375</v>
      </c>
      <c r="ET94" s="116">
        <v>2127.702880859375</v>
      </c>
      <c r="EU94" s="117">
        <v>1.9192373752593994</v>
      </c>
      <c r="EV94" s="116">
        <v>1253.6214599609375</v>
      </c>
      <c r="EW94" s="116">
        <v>2294.90625</v>
      </c>
      <c r="EX94" s="117">
        <v>1.8306213617324829</v>
      </c>
      <c r="EY94" s="116">
        <v>1329.946533203125</v>
      </c>
      <c r="EZ94" s="116">
        <v>2527.157958984375</v>
      </c>
      <c r="FA94" s="117">
        <v>1.9001951217651367</v>
      </c>
      <c r="FB94" s="116">
        <v>1466.2640380859375</v>
      </c>
      <c r="FC94" s="116">
        <v>2770.700927734375</v>
      </c>
      <c r="FD94" s="117">
        <v>1.8896330595016479</v>
      </c>
      <c r="FE94" s="116">
        <v>1609.477783203125</v>
      </c>
      <c r="FF94" s="116">
        <v>2935.427734375</v>
      </c>
      <c r="FG94" s="117">
        <v>1.8238385915756226</v>
      </c>
      <c r="FH94" s="116">
        <v>1731.3096923828125</v>
      </c>
      <c r="FI94" s="116">
        <v>3123.01806640625</v>
      </c>
      <c r="FJ94" s="117">
        <v>1.8038471937179565</v>
      </c>
      <c r="FK94" s="116">
        <v>1879.6142578125</v>
      </c>
      <c r="FL94" s="116">
        <v>3381.8037109375</v>
      </c>
      <c r="FM94" s="117">
        <v>1.7992008924484253</v>
      </c>
      <c r="FN94" s="116">
        <v>2083.168701171875</v>
      </c>
      <c r="FO94" s="116">
        <v>3751.948486328125</v>
      </c>
      <c r="FP94" s="117">
        <v>1.8010776042938232</v>
      </c>
      <c r="FQ94" s="116">
        <v>2287.07177734375</v>
      </c>
      <c r="FR94" s="116">
        <v>4093.874267578125</v>
      </c>
      <c r="FS94" s="117">
        <v>1.7900068759918213</v>
      </c>
      <c r="FT94" s="116">
        <v>2549.367919921875</v>
      </c>
      <c r="FU94" s="116">
        <v>4450.4697265625</v>
      </c>
      <c r="FV94" s="117">
        <v>1.7457150220870972</v>
      </c>
      <c r="FW94" s="116">
        <v>2770.89697265625</v>
      </c>
      <c r="FX94" s="116">
        <v>4968.025390625</v>
      </c>
      <c r="FY94" s="117">
        <v>1.7929303646087646</v>
      </c>
      <c r="FZ94" s="116">
        <v>3170.829833984375</v>
      </c>
      <c r="GA94" s="116">
        <v>5601.6689453125</v>
      </c>
      <c r="GB94" s="117">
        <v>1.7666255235671997</v>
      </c>
      <c r="GC94" s="116">
        <v>3690.79833984375</v>
      </c>
      <c r="GD94" s="116">
        <v>6254.78076171875</v>
      </c>
      <c r="GE94" s="117">
        <v>1.6946958303451538</v>
      </c>
      <c r="GF94" s="116">
        <v>4261.79150390625</v>
      </c>
      <c r="GG94" s="116">
        <v>7302.197265625</v>
      </c>
      <c r="GH94" s="117">
        <v>1.7134102582931519</v>
      </c>
      <c r="GI94" s="116">
        <v>4896.51513671875</v>
      </c>
      <c r="GJ94" s="116">
        <v>8331.5986328125</v>
      </c>
      <c r="GK94" s="117">
        <v>1.7015364170074463</v>
      </c>
      <c r="GL94" s="116">
        <v>5417.1162109375</v>
      </c>
      <c r="GM94" s="116">
        <v>8891.79296875</v>
      </c>
      <c r="GN94" s="117">
        <v>1.641425609588623</v>
      </c>
      <c r="GO94" s="116">
        <v>6117.86083984375</v>
      </c>
      <c r="GP94" s="116">
        <v>10446</v>
      </c>
      <c r="GQ94" s="117">
        <v>1.707459568977356</v>
      </c>
      <c r="GR94" s="116">
        <v>6807.47900390625</v>
      </c>
      <c r="GS94" s="116">
        <v>11908.28125</v>
      </c>
      <c r="GT94" s="117">
        <v>1.7492939233779907</v>
      </c>
      <c r="GU94" s="116">
        <v>7731.87744140625</v>
      </c>
      <c r="GV94" s="116">
        <v>13045.1123046875</v>
      </c>
      <c r="GW94" s="117">
        <v>1.6871856451034546</v>
      </c>
      <c r="GX94" s="116">
        <v>8827.9921875</v>
      </c>
      <c r="GY94" s="116">
        <v>14320.05078125</v>
      </c>
      <c r="GZ94" s="117">
        <v>1.6221185922622681</v>
      </c>
      <c r="HA94" s="116">
        <v>9939.421875</v>
      </c>
      <c r="HB94" s="116">
        <v>16184.95703125</v>
      </c>
      <c r="HC94" s="117">
        <v>1.6283600330352783</v>
      </c>
      <c r="HD94" s="116">
        <v>11316.060546875</v>
      </c>
      <c r="HE94" s="116">
        <v>18613.11328125</v>
      </c>
      <c r="HF94" s="117">
        <v>1.6448403596878052</v>
      </c>
      <c r="HG94" s="116">
        <v>11984.841796875</v>
      </c>
      <c r="HH94" s="116">
        <v>19859.763671875</v>
      </c>
      <c r="HI94" s="117">
        <v>1.6570734977722168</v>
      </c>
      <c r="HJ94" s="116">
        <v>12626.19140625</v>
      </c>
      <c r="HK94" s="116">
        <v>21092.880859375</v>
      </c>
      <c r="HL94" s="117">
        <v>1.6705656051635742</v>
      </c>
      <c r="HM94" s="116">
        <v>13194.8359375</v>
      </c>
      <c r="HN94" s="116">
        <v>22288.5390625</v>
      </c>
      <c r="HO94" s="117">
        <v>1.6891865730285645</v>
      </c>
      <c r="HP94" s="116">
        <v>13631.1748046875</v>
      </c>
      <c r="HQ94" s="116">
        <v>22984.892578125</v>
      </c>
      <c r="HR94" s="117">
        <v>1.6862003803253174</v>
      </c>
      <c r="HS94" s="116">
        <v>14092.3916015625</v>
      </c>
      <c r="HT94" s="116">
        <v>23631.912109375</v>
      </c>
      <c r="HU94" s="117">
        <v>1.6769269704818726</v>
      </c>
      <c r="HV94" s="116">
        <v>14844.2470703125</v>
      </c>
      <c r="HW94" s="116">
        <v>25264.919921875</v>
      </c>
      <c r="HX94" s="117">
        <v>1.7020007371902466</v>
      </c>
      <c r="HY94" s="116">
        <v>15675.505859375</v>
      </c>
      <c r="HZ94" s="116">
        <v>26844.513671875</v>
      </c>
      <c r="IA94" s="117">
        <v>1.7125134468078613</v>
      </c>
      <c r="IB94" s="116">
        <v>16380.103515625</v>
      </c>
      <c r="IC94" s="116">
        <v>27533.01171875</v>
      </c>
      <c r="ID94" s="117">
        <v>1.6808813810348511</v>
      </c>
      <c r="IE94" s="116">
        <v>16850.875</v>
      </c>
      <c r="IF94" s="116">
        <v>27977.439453125</v>
      </c>
      <c r="IG94" s="117">
        <v>1.6602959632873535</v>
      </c>
      <c r="IH94" s="116">
        <v>17172.6875</v>
      </c>
      <c r="II94" s="116">
        <v>28435.73046875</v>
      </c>
      <c r="IJ94" s="117">
        <v>1.6558696031570435</v>
      </c>
      <c r="IK94" s="116">
        <v>17447.568359375</v>
      </c>
      <c r="IL94" s="116">
        <v>28735.30078125</v>
      </c>
      <c r="IM94" s="117">
        <v>1.6469515562057495</v>
      </c>
      <c r="IN94" s="115">
        <v>18023.83203125</v>
      </c>
      <c r="IO94" s="116">
        <v>29542.376953125</v>
      </c>
      <c r="IP94" s="117">
        <v>1.6390730142593384</v>
      </c>
      <c r="IQ94" s="116">
        <v>18336.267578125</v>
      </c>
      <c r="IR94" s="116">
        <v>30044.6015625</v>
      </c>
      <c r="IS94" s="117">
        <v>1.6385341882705688</v>
      </c>
      <c r="IT94" s="116">
        <v>18760.474609375</v>
      </c>
      <c r="IU94" s="116">
        <v>31125.44140625</v>
      </c>
      <c r="IV94" s="117">
        <v>1.6590967178344727</v>
      </c>
      <c r="IW94" s="116">
        <v>19268.224609375</v>
      </c>
      <c r="IX94" s="116">
        <v>32005.828125</v>
      </c>
      <c r="IY94" s="117">
        <v>1.6610678434371948</v>
      </c>
      <c r="IZ94" s="116">
        <v>19784.41015625</v>
      </c>
      <c r="JA94" s="116">
        <v>33514.16796875</v>
      </c>
      <c r="JB94" s="117">
        <v>1.6939685344696045</v>
      </c>
      <c r="JC94" s="116">
        <v>20378.2890625</v>
      </c>
      <c r="JD94" s="116">
        <v>34669.31640625</v>
      </c>
      <c r="JE94" s="117">
        <v>1.7012869119644165</v>
      </c>
      <c r="JF94" s="116">
        <v>20966.708984375</v>
      </c>
      <c r="JG94" s="116">
        <v>35559.53125</v>
      </c>
      <c r="JH94" s="117">
        <v>1.6959996223449707</v>
      </c>
      <c r="JI94" s="116">
        <v>21724.60546875</v>
      </c>
      <c r="JJ94" s="116">
        <v>36555.1484375</v>
      </c>
      <c r="JK94" s="117">
        <v>1.6826610565185547</v>
      </c>
      <c r="JL94" s="116">
        <v>22542.9375</v>
      </c>
      <c r="JM94" s="116">
        <v>38589.7421875</v>
      </c>
      <c r="JN94" s="117">
        <v>1.7118328809738159</v>
      </c>
      <c r="JO94" s="116">
        <v>23082.220703125</v>
      </c>
      <c r="JP94" s="116">
        <v>39705.2578125</v>
      </c>
      <c r="JQ94" s="117">
        <v>1.7201663255691528</v>
      </c>
      <c r="JR94" s="116">
        <v>23623.5</v>
      </c>
      <c r="JS94" s="116">
        <v>40219.16015625</v>
      </c>
      <c r="JT94" s="117">
        <v>1.702506422996521</v>
      </c>
      <c r="JU94" s="116">
        <v>25130.626953125</v>
      </c>
      <c r="JV94" s="116">
        <v>43251.4375</v>
      </c>
      <c r="JW94" s="117">
        <v>1.7210648059844971</v>
      </c>
      <c r="JX94" s="116">
        <v>25903.455078125</v>
      </c>
      <c r="JY94" s="116">
        <v>45107.0859375</v>
      </c>
      <c r="JZ94" s="117">
        <v>1.7413539886474609</v>
      </c>
      <c r="KA94" s="116">
        <v>26799.201171875</v>
      </c>
      <c r="KB94" s="116">
        <v>45906.703125</v>
      </c>
      <c r="KC94" s="117">
        <v>1.7129877805709839</v>
      </c>
      <c r="KD94" s="116">
        <v>26943.513671875</v>
      </c>
      <c r="KE94" s="116">
        <v>45220.88671875</v>
      </c>
      <c r="KF94" s="117">
        <v>1.6783589124679565</v>
      </c>
      <c r="KG94" s="116">
        <v>27590.09765625</v>
      </c>
      <c r="KH94" s="116">
        <v>46848.1640625</v>
      </c>
      <c r="KI94" s="117">
        <v>1.6980065107345581</v>
      </c>
      <c r="KJ94" s="116">
        <v>28492.9765625</v>
      </c>
      <c r="KK94" s="116">
        <v>48809.0859375</v>
      </c>
      <c r="KL94" s="117">
        <v>1.7130216360092163</v>
      </c>
      <c r="KM94" s="116">
        <v>29215.146484375</v>
      </c>
      <c r="KN94" s="116">
        <v>49515.0703125</v>
      </c>
      <c r="KO94" s="117">
        <v>1.6948424577713013</v>
      </c>
      <c r="KP94" s="116">
        <v>29823.08203125</v>
      </c>
      <c r="KQ94" s="116">
        <v>49102.86328125</v>
      </c>
      <c r="KR94" s="117">
        <v>1.6464717388153076</v>
      </c>
      <c r="KS94" s="116">
        <v>30054.767578125</v>
      </c>
      <c r="KT94" s="116">
        <v>49648.03125</v>
      </c>
      <c r="KU94" s="117">
        <v>1.6519186496734619</v>
      </c>
      <c r="KV94" s="134">
        <v>2.9753689765930176</v>
      </c>
      <c r="KW94" s="135">
        <v>2.8580265045166016</v>
      </c>
      <c r="KX94" s="135">
        <v>2.6315884590148926</v>
      </c>
      <c r="KY94" s="135">
        <v>2.4823534488677979</v>
      </c>
      <c r="KZ94" s="135">
        <v>1.9675071239471436</v>
      </c>
      <c r="LA94" s="135">
        <v>1.8750056028366089</v>
      </c>
      <c r="LB94" s="135">
        <v>1.8798987865447998</v>
      </c>
      <c r="LC94" s="135">
        <v>1.7303099632263184</v>
      </c>
      <c r="LD94" s="135">
        <v>1.6664458513259888</v>
      </c>
      <c r="LE94" s="135">
        <v>1.6648252010345459</v>
      </c>
      <c r="LF94" s="135">
        <v>1.7068219184875488</v>
      </c>
      <c r="LG94" s="135">
        <v>1.6808521747589111</v>
      </c>
      <c r="LH94" s="135">
        <f t="shared" si="4"/>
        <v>2.8216613133748374</v>
      </c>
      <c r="LI94" s="135">
        <f t="shared" si="5"/>
        <v>2.2249302864074707</v>
      </c>
      <c r="LJ94" s="135">
        <f t="shared" si="6"/>
        <v>1.787915050983429</v>
      </c>
      <c r="LK94" s="144">
        <f t="shared" si="7"/>
        <v>1.684166431427002</v>
      </c>
    </row>
    <row r="95" spans="1:323" ht="15" customHeight="1">
      <c r="A95" s="114">
        <v>81</v>
      </c>
      <c r="B95" s="115">
        <v>910.2064208984375</v>
      </c>
      <c r="C95" s="116">
        <v>2573.224609375</v>
      </c>
      <c r="D95" s="117">
        <v>2.827078104019165</v>
      </c>
      <c r="E95" s="116">
        <v>953.08477783203125</v>
      </c>
      <c r="F95" s="116">
        <v>2933.474609375</v>
      </c>
      <c r="G95" s="117">
        <v>3.077873706817627</v>
      </c>
      <c r="H95" s="116">
        <v>1211.0614013671875</v>
      </c>
      <c r="I95" s="116">
        <v>3325.190185546875</v>
      </c>
      <c r="J95" s="117">
        <v>2.7456824779510498</v>
      </c>
      <c r="K95" s="116">
        <v>1319.89306640625</v>
      </c>
      <c r="L95" s="116">
        <v>3956.597900390625</v>
      </c>
      <c r="M95" s="117">
        <v>2.9976654052734375</v>
      </c>
      <c r="N95" s="116">
        <v>1677.22509765625</v>
      </c>
      <c r="O95" s="116">
        <v>5013.3544921875</v>
      </c>
      <c r="P95" s="117">
        <v>2.9890766143798828</v>
      </c>
      <c r="Q95" s="116">
        <v>2183.928955078125</v>
      </c>
      <c r="R95" s="116">
        <v>5775.884765625</v>
      </c>
      <c r="S95" s="117">
        <v>2.6447219848632812</v>
      </c>
      <c r="T95" s="116">
        <v>2768.399658203125</v>
      </c>
      <c r="U95" s="116">
        <v>7618.5068359375</v>
      </c>
      <c r="V95" s="117">
        <v>2.7519533634185791</v>
      </c>
      <c r="W95" s="116">
        <v>3666.17822265625</v>
      </c>
      <c r="X95" s="116">
        <v>9756.248046875</v>
      </c>
      <c r="Y95" s="117">
        <v>2.6611495018005371</v>
      </c>
      <c r="Z95" s="116">
        <v>3857.4228515625</v>
      </c>
      <c r="AA95" s="116">
        <v>9784.8173828125</v>
      </c>
      <c r="AB95" s="117">
        <v>2.5366203784942627</v>
      </c>
      <c r="AC95" s="116">
        <v>3957.03759765625</v>
      </c>
      <c r="AD95" s="116">
        <v>10681.9697265625</v>
      </c>
      <c r="AE95" s="117">
        <v>2.6994864940643311</v>
      </c>
      <c r="AF95" s="116">
        <v>4309.6201171875</v>
      </c>
      <c r="AG95" s="116">
        <v>12483.580078125</v>
      </c>
      <c r="AH95" s="117">
        <v>2.8966774940490723</v>
      </c>
      <c r="AI95" s="116">
        <v>5106.22802734375</v>
      </c>
      <c r="AJ95" s="116">
        <v>13685.96875</v>
      </c>
      <c r="AK95" s="117">
        <v>2.6802501678466797</v>
      </c>
      <c r="AL95" s="116">
        <v>5507.67138671875</v>
      </c>
      <c r="AM95" s="116">
        <v>14357.8505859375</v>
      </c>
      <c r="AN95" s="117">
        <v>2.6068823337554932</v>
      </c>
      <c r="AO95" s="116">
        <v>6613.48779296875</v>
      </c>
      <c r="AP95" s="116">
        <v>16129.1806640625</v>
      </c>
      <c r="AQ95" s="117">
        <v>2.4388313293457031</v>
      </c>
      <c r="AR95" s="116">
        <v>6555.373046875</v>
      </c>
      <c r="AS95" s="116">
        <v>16963.673828125</v>
      </c>
      <c r="AT95" s="117">
        <v>2.5877511501312256</v>
      </c>
      <c r="AU95" s="116">
        <v>7014.865234375</v>
      </c>
      <c r="AV95" s="116">
        <v>18190.107421875</v>
      </c>
      <c r="AW95" s="117">
        <v>2.5930800437927246</v>
      </c>
      <c r="AX95" s="116">
        <v>7667.48291015625</v>
      </c>
      <c r="AY95" s="116">
        <v>19077.185546875</v>
      </c>
      <c r="AZ95" s="117">
        <v>2.4880635738372803</v>
      </c>
      <c r="BA95" s="116">
        <v>7926.83984375</v>
      </c>
      <c r="BB95" s="116">
        <v>18114.771484375</v>
      </c>
      <c r="BC95" s="117">
        <v>2.2852449417114258</v>
      </c>
      <c r="BD95" s="116">
        <v>7446.98974609375</v>
      </c>
      <c r="BE95" s="116">
        <v>16859.505859375</v>
      </c>
      <c r="BF95" s="117">
        <v>2.2639358043670654</v>
      </c>
      <c r="BG95" s="116">
        <v>6563.03955078125</v>
      </c>
      <c r="BH95" s="116">
        <v>15948.4697265625</v>
      </c>
      <c r="BI95" s="117">
        <v>2.4300432205200195</v>
      </c>
      <c r="BJ95" s="116">
        <v>6213.6591796875</v>
      </c>
      <c r="BK95" s="116">
        <v>16094.5380859375</v>
      </c>
      <c r="BL95" s="117">
        <v>2.5901868343353271</v>
      </c>
      <c r="BM95" s="116">
        <v>5587.0810546875</v>
      </c>
      <c r="BN95" s="116">
        <v>14837.8291015625</v>
      </c>
      <c r="BO95" s="117">
        <v>2.6557390689849854</v>
      </c>
      <c r="BP95" s="116">
        <v>5289.966796875</v>
      </c>
      <c r="BQ95" s="116">
        <v>14712.265625</v>
      </c>
      <c r="BR95" s="117">
        <v>2.7811641693115234</v>
      </c>
      <c r="BS95" s="116">
        <v>6149.755859375</v>
      </c>
      <c r="BT95" s="116">
        <v>15411.109375</v>
      </c>
      <c r="BU95" s="117">
        <v>2.5059709548950195</v>
      </c>
      <c r="BV95" s="116">
        <v>7470.07568359375</v>
      </c>
      <c r="BW95" s="116">
        <v>18664.16796875</v>
      </c>
      <c r="BX95" s="117">
        <v>2.4985246658325195</v>
      </c>
      <c r="BY95" s="116">
        <v>8416.9736328125</v>
      </c>
      <c r="BZ95" s="116">
        <v>20032.6484375</v>
      </c>
      <c r="CA95" s="117">
        <v>2.3800299167633057</v>
      </c>
      <c r="CB95" s="116">
        <v>9241.0283203125</v>
      </c>
      <c r="CC95" s="116">
        <v>20593.30078125</v>
      </c>
      <c r="CD95" s="117">
        <v>2.2284641265869141</v>
      </c>
      <c r="CE95" s="116">
        <v>8375.6259765625</v>
      </c>
      <c r="CF95" s="116">
        <v>19148.611328125</v>
      </c>
      <c r="CG95" s="117">
        <v>2.2862305641174316</v>
      </c>
      <c r="CH95" s="116">
        <v>10759.6455078125</v>
      </c>
      <c r="CI95" s="116">
        <v>24873.6953125</v>
      </c>
      <c r="CJ95" s="117">
        <v>2.3117578029632568</v>
      </c>
      <c r="CK95" s="116">
        <v>14224.810546875</v>
      </c>
      <c r="CL95" s="116">
        <v>30807.7109375</v>
      </c>
      <c r="CM95" s="117">
        <v>2.1657729148864746</v>
      </c>
      <c r="CN95" s="116">
        <v>16220.1708984375</v>
      </c>
      <c r="CO95" s="116">
        <v>33422.70703125</v>
      </c>
      <c r="CP95" s="117">
        <v>2.0605645179748535</v>
      </c>
      <c r="CQ95" s="116">
        <v>21599.771484375</v>
      </c>
      <c r="CR95" s="116">
        <v>38973.02734375</v>
      </c>
      <c r="CS95" s="117">
        <v>1.8043259382247925</v>
      </c>
      <c r="CT95" s="116">
        <v>39834.03515625</v>
      </c>
      <c r="CU95" s="116">
        <v>70091.5234375</v>
      </c>
      <c r="CV95" s="117">
        <v>1.7595888376235962</v>
      </c>
      <c r="CW95" s="116">
        <v>59481.67578125</v>
      </c>
      <c r="CX95" s="116">
        <v>114393.6640625</v>
      </c>
      <c r="CY95" s="117">
        <v>1.9231748580932617</v>
      </c>
      <c r="CZ95" s="116">
        <v>83602.546875</v>
      </c>
      <c r="DA95" s="116">
        <v>154857.140625</v>
      </c>
      <c r="DB95" s="117">
        <v>1.8523017168045044</v>
      </c>
      <c r="DC95" s="116">
        <v>135036.78125</v>
      </c>
      <c r="DD95" s="116">
        <v>252429.015625</v>
      </c>
      <c r="DE95" s="117">
        <v>1.8693352937698364</v>
      </c>
      <c r="DF95" s="116">
        <v>263.93115234375</v>
      </c>
      <c r="DG95" s="116">
        <v>479.38845825195312</v>
      </c>
      <c r="DH95" s="117">
        <v>1.8163390159606934</v>
      </c>
      <c r="DI95" s="116">
        <v>304.02069091796875</v>
      </c>
      <c r="DJ95" s="116">
        <v>563.880126953125</v>
      </c>
      <c r="DK95" s="117">
        <v>1.8547426462173462</v>
      </c>
      <c r="DL95" s="116">
        <v>406.58828735351562</v>
      </c>
      <c r="DM95" s="116">
        <v>739.87384033203125</v>
      </c>
      <c r="DN95" s="117">
        <v>1.8197126388549805</v>
      </c>
      <c r="DO95" s="116">
        <v>478.04507446289062</v>
      </c>
      <c r="DP95" s="116">
        <v>881.62420654296875</v>
      </c>
      <c r="DQ95" s="117">
        <v>1.8442281484603882</v>
      </c>
      <c r="DR95" s="116">
        <v>489.19161987304687</v>
      </c>
      <c r="DS95" s="116">
        <v>891.13177490234375</v>
      </c>
      <c r="DT95" s="117">
        <v>1.8216415643692017</v>
      </c>
      <c r="DU95" s="116">
        <v>519.41668701171875</v>
      </c>
      <c r="DV95" s="116">
        <v>972.64288330078125</v>
      </c>
      <c r="DW95" s="117">
        <v>1.8725676536560059</v>
      </c>
      <c r="DX95" s="116">
        <v>554.10577392578125</v>
      </c>
      <c r="DY95" s="116">
        <v>1065.73583984375</v>
      </c>
      <c r="DZ95" s="117">
        <v>1.9233436584472656</v>
      </c>
      <c r="EA95" s="116">
        <v>598.8240966796875</v>
      </c>
      <c r="EB95" s="116">
        <v>1127.893798828125</v>
      </c>
      <c r="EC95" s="117">
        <v>1.883514404296875</v>
      </c>
      <c r="ED95" s="116">
        <v>676.2545166015625</v>
      </c>
      <c r="EE95" s="118">
        <v>1312.41796875</v>
      </c>
      <c r="EF95" s="119">
        <v>1.940716028213501</v>
      </c>
      <c r="EG95" s="115">
        <v>795.52386474609375</v>
      </c>
      <c r="EH95" s="116">
        <v>1413.685546875</v>
      </c>
      <c r="EI95" s="117">
        <v>1.7770497798919678</v>
      </c>
      <c r="EJ95" s="116">
        <v>825.7474365234375</v>
      </c>
      <c r="EK95" s="116">
        <v>1638.34423828125</v>
      </c>
      <c r="EL95" s="117">
        <v>1.9840742349624634</v>
      </c>
      <c r="EM95" s="116">
        <v>903.4178466796875</v>
      </c>
      <c r="EN95" s="116">
        <v>1807.31103515625</v>
      </c>
      <c r="EO95" s="117">
        <v>2.0005261898040771</v>
      </c>
      <c r="EP95" s="116">
        <v>990.48077392578125</v>
      </c>
      <c r="EQ95" s="116">
        <v>1986.0062255859375</v>
      </c>
      <c r="ER95" s="117">
        <v>2.0050930976867676</v>
      </c>
      <c r="ES95" s="116">
        <v>1144.0997314453125</v>
      </c>
      <c r="ET95" s="116">
        <v>2180.417724609375</v>
      </c>
      <c r="EU95" s="117">
        <v>1.9057934284210205</v>
      </c>
      <c r="EV95" s="116">
        <v>1291.1182861328125</v>
      </c>
      <c r="EW95" s="116">
        <v>2348.732177734375</v>
      </c>
      <c r="EX95" s="117">
        <v>1.819145679473877</v>
      </c>
      <c r="EY95" s="116">
        <v>1380.0982666015625</v>
      </c>
      <c r="EZ95" s="116">
        <v>2588.865478515625</v>
      </c>
      <c r="FA95" s="117">
        <v>1.8758559226989746</v>
      </c>
      <c r="FB95" s="116">
        <v>1522.9720458984375</v>
      </c>
      <c r="FC95" s="116">
        <v>2837.875</v>
      </c>
      <c r="FD95" s="117">
        <v>1.8633795976638794</v>
      </c>
      <c r="FE95" s="116">
        <v>1662.629638671875</v>
      </c>
      <c r="FF95" s="116">
        <v>3003.815673828125</v>
      </c>
      <c r="FG95" s="117">
        <v>1.8066655397415161</v>
      </c>
      <c r="FH95" s="116">
        <v>1781.3599853515625</v>
      </c>
      <c r="FI95" s="116">
        <v>3194.95654296875</v>
      </c>
      <c r="FJ95" s="117">
        <v>1.7935490608215332</v>
      </c>
      <c r="FK95" s="116">
        <v>1934.0718994140625</v>
      </c>
      <c r="FL95" s="116">
        <v>3459.444580078125</v>
      </c>
      <c r="FM95" s="117">
        <v>1.788684606552124</v>
      </c>
      <c r="FN95" s="116">
        <v>2140.32666015625</v>
      </c>
      <c r="FO95" s="116">
        <v>3838.292236328125</v>
      </c>
      <c r="FP95" s="117">
        <v>1.7933207750320435</v>
      </c>
      <c r="FQ95" s="116">
        <v>2355.505615234375</v>
      </c>
      <c r="FR95" s="116">
        <v>4187.2021484375</v>
      </c>
      <c r="FS95" s="117">
        <v>1.7776235342025757</v>
      </c>
      <c r="FT95" s="116">
        <v>2618.59033203125</v>
      </c>
      <c r="FU95" s="116">
        <v>4548.71435546875</v>
      </c>
      <c r="FV95" s="117">
        <v>1.7370851039886475</v>
      </c>
      <c r="FW95" s="116">
        <v>2852.38818359375</v>
      </c>
      <c r="FX95" s="116">
        <v>5081.5576171875</v>
      </c>
      <c r="FY95" s="117">
        <v>1.7815098762512207</v>
      </c>
      <c r="FZ95" s="116">
        <v>3252.2314453125</v>
      </c>
      <c r="GA95" s="116">
        <v>5727.49462890625</v>
      </c>
      <c r="GB95" s="117">
        <v>1.7610968351364136</v>
      </c>
      <c r="GC95" s="116">
        <v>3781.917724609375</v>
      </c>
      <c r="GD95" s="116">
        <v>6387.345703125</v>
      </c>
      <c r="GE95" s="117">
        <v>1.6889171600341797</v>
      </c>
      <c r="GF95" s="116">
        <v>4384.8818359375</v>
      </c>
      <c r="GG95" s="116">
        <v>7458.98779296875</v>
      </c>
      <c r="GH95" s="117">
        <v>1.7010692358016968</v>
      </c>
      <c r="GI95" s="116">
        <v>5011.228515625</v>
      </c>
      <c r="GJ95" s="116">
        <v>8509.41796875</v>
      </c>
      <c r="GK95" s="117">
        <v>1.6980702877044678</v>
      </c>
      <c r="GL95" s="116">
        <v>5550.95556640625</v>
      </c>
      <c r="GM95" s="116">
        <v>9071.1923828125</v>
      </c>
      <c r="GN95" s="117">
        <v>1.6341676712036133</v>
      </c>
      <c r="GO95" s="116">
        <v>6273.8076171875</v>
      </c>
      <c r="GP95" s="116">
        <v>10669.751953125</v>
      </c>
      <c r="GQ95" s="117">
        <v>1.7006820440292358</v>
      </c>
      <c r="GR95" s="116">
        <v>6983.296875</v>
      </c>
      <c r="GS95" s="116">
        <v>12172.1708984375</v>
      </c>
      <c r="GT95" s="117">
        <v>1.7430406808853149</v>
      </c>
      <c r="GU95" s="116">
        <v>7912.609375</v>
      </c>
      <c r="GV95" s="116">
        <v>13320.0615234375</v>
      </c>
      <c r="GW95" s="117">
        <v>1.6833968162536621</v>
      </c>
      <c r="GX95" s="116">
        <v>9040.9931640625</v>
      </c>
      <c r="GY95" s="116">
        <v>14603.5576171875</v>
      </c>
      <c r="GZ95" s="117">
        <v>1.6152603626251221</v>
      </c>
      <c r="HA95" s="116">
        <v>10184.7744140625</v>
      </c>
      <c r="HB95" s="116">
        <v>16507.291015625</v>
      </c>
      <c r="HC95" s="117">
        <v>1.6207811832427979</v>
      </c>
      <c r="HD95" s="116">
        <v>11578.72265625</v>
      </c>
      <c r="HE95" s="116">
        <v>18990.314453125</v>
      </c>
      <c r="HF95" s="117">
        <v>1.6401044130325317</v>
      </c>
      <c r="HG95" s="116">
        <v>12275.1904296875</v>
      </c>
      <c r="HH95" s="116">
        <v>20266.669921875</v>
      </c>
      <c r="HI95" s="117">
        <v>1.6510269641876221</v>
      </c>
      <c r="HJ95" s="116">
        <v>12901.4541015625</v>
      </c>
      <c r="HK95" s="116">
        <v>21531.333984375</v>
      </c>
      <c r="HL95" s="117">
        <v>1.6689075231552124</v>
      </c>
      <c r="HM95" s="116">
        <v>13502.1689453125</v>
      </c>
      <c r="HN95" s="116">
        <v>22759.169921875</v>
      </c>
      <c r="HO95" s="117">
        <v>1.6855936050415039</v>
      </c>
      <c r="HP95" s="116">
        <v>13948.0771484375</v>
      </c>
      <c r="HQ95" s="116">
        <v>23468.900390625</v>
      </c>
      <c r="HR95" s="117">
        <v>1.6825903654098511</v>
      </c>
      <c r="HS95" s="116">
        <v>14408.1884765625</v>
      </c>
      <c r="HT95" s="116">
        <v>24125.732421875</v>
      </c>
      <c r="HU95" s="117">
        <v>1.6744458675384521</v>
      </c>
      <c r="HV95" s="116">
        <v>15173.8125</v>
      </c>
      <c r="HW95" s="116">
        <v>25804.814453125</v>
      </c>
      <c r="HX95" s="117">
        <v>1.7006150484085083</v>
      </c>
      <c r="HY95" s="116">
        <v>16049.80859375</v>
      </c>
      <c r="HZ95" s="116">
        <v>27422.59765625</v>
      </c>
      <c r="IA95" s="117">
        <v>1.708593487739563</v>
      </c>
      <c r="IB95" s="116">
        <v>16750.138671875</v>
      </c>
      <c r="IC95" s="116">
        <v>28110.296875</v>
      </c>
      <c r="ID95" s="117">
        <v>1.6782127618789673</v>
      </c>
      <c r="IE95" s="116">
        <v>17222.005859375</v>
      </c>
      <c r="IF95" s="116">
        <v>28553.34765625</v>
      </c>
      <c r="IG95" s="117">
        <v>1.6579571962356567</v>
      </c>
      <c r="IH95" s="116">
        <v>17550.87109375</v>
      </c>
      <c r="II95" s="116">
        <v>29018.6796875</v>
      </c>
      <c r="IJ95" s="117">
        <v>1.6534039974212646</v>
      </c>
      <c r="IK95" s="116">
        <v>17838.16015625</v>
      </c>
      <c r="IL95" s="116">
        <v>29319.236328125</v>
      </c>
      <c r="IM95" s="117">
        <v>1.6436244249343872</v>
      </c>
      <c r="IN95" s="115">
        <v>18429.3515625</v>
      </c>
      <c r="IO95" s="116">
        <v>30138.03125</v>
      </c>
      <c r="IP95" s="117">
        <v>1.6353278160095215</v>
      </c>
      <c r="IQ95" s="116">
        <v>18730.8203125</v>
      </c>
      <c r="IR95" s="116">
        <v>30650.55859375</v>
      </c>
      <c r="IS95" s="117">
        <v>1.6363703012466431</v>
      </c>
      <c r="IT95" s="116">
        <v>19169.298828125</v>
      </c>
      <c r="IU95" s="116">
        <v>31765.564453125</v>
      </c>
      <c r="IV95" s="117">
        <v>1.6571062803268433</v>
      </c>
      <c r="IW95" s="116">
        <v>19696.171875</v>
      </c>
      <c r="IX95" s="116">
        <v>32665.12890625</v>
      </c>
      <c r="IY95" s="117">
        <v>1.6584506034851074</v>
      </c>
      <c r="IZ95" s="116">
        <v>20245.9375</v>
      </c>
      <c r="JA95" s="116">
        <v>34224.83984375</v>
      </c>
      <c r="JB95" s="117">
        <v>1.6904547214508057</v>
      </c>
      <c r="JC95" s="116">
        <v>20866.763671875</v>
      </c>
      <c r="JD95" s="116">
        <v>35408.796875</v>
      </c>
      <c r="JE95" s="117">
        <v>1.6968992948532104</v>
      </c>
      <c r="JF95" s="116">
        <v>21504.228515625</v>
      </c>
      <c r="JG95" s="116">
        <v>36313.6640625</v>
      </c>
      <c r="JH95" s="117">
        <v>1.6886755228042603</v>
      </c>
      <c r="JI95" s="116">
        <v>22279.85546875</v>
      </c>
      <c r="JJ95" s="116">
        <v>37321.265625</v>
      </c>
      <c r="JK95" s="117">
        <v>1.6751126050949097</v>
      </c>
      <c r="JL95" s="116">
        <v>23133.8671875</v>
      </c>
      <c r="JM95" s="116">
        <v>39418.8515625</v>
      </c>
      <c r="JN95" s="117">
        <v>1.7039456367492676</v>
      </c>
      <c r="JO95" s="116">
        <v>23665.814453125</v>
      </c>
      <c r="JP95" s="116">
        <v>40564.88671875</v>
      </c>
      <c r="JQ95" s="117">
        <v>1.7140710353851318</v>
      </c>
      <c r="JR95" s="116">
        <v>24194.0546875</v>
      </c>
      <c r="JS95" s="116">
        <v>41077.70703125</v>
      </c>
      <c r="JT95" s="117">
        <v>1.697843074798584</v>
      </c>
      <c r="JU95" s="116">
        <v>25715.1640625</v>
      </c>
      <c r="JV95" s="116">
        <v>44189.91796875</v>
      </c>
      <c r="JW95" s="117">
        <v>1.7184381484985352</v>
      </c>
      <c r="JX95" s="116">
        <v>26496.48828125</v>
      </c>
      <c r="JY95" s="116">
        <v>46102.3515625</v>
      </c>
      <c r="JZ95" s="117">
        <v>1.7399419546127319</v>
      </c>
      <c r="KA95" s="116">
        <v>27429.73828125</v>
      </c>
      <c r="KB95" s="116">
        <v>46895.9765625</v>
      </c>
      <c r="KC95" s="117">
        <v>1.7096763849258423</v>
      </c>
      <c r="KD95" s="116">
        <v>27612.505859375</v>
      </c>
      <c r="KE95" s="116">
        <v>46165.4140625</v>
      </c>
      <c r="KF95" s="117">
        <v>1.6719024181365967</v>
      </c>
      <c r="KG95" s="116">
        <v>28385.02734375</v>
      </c>
      <c r="KH95" s="116">
        <v>47840.98828125</v>
      </c>
      <c r="KI95" s="117">
        <v>1.6854304075241089</v>
      </c>
      <c r="KJ95" s="116">
        <v>29281.90234375</v>
      </c>
      <c r="KK95" s="116">
        <v>49857.65625</v>
      </c>
      <c r="KL95" s="117">
        <v>1.7026782035827637</v>
      </c>
      <c r="KM95" s="116">
        <v>29989.01171875</v>
      </c>
      <c r="KN95" s="116">
        <v>50563.11328125</v>
      </c>
      <c r="KO95" s="117">
        <v>1.6860547065734863</v>
      </c>
      <c r="KP95" s="116">
        <v>30571.787109375</v>
      </c>
      <c r="KQ95" s="116">
        <v>50097.85546875</v>
      </c>
      <c r="KR95" s="117">
        <v>1.6386957168579102</v>
      </c>
      <c r="KS95" s="116">
        <v>30795.826171875</v>
      </c>
      <c r="KT95" s="116">
        <v>50659.71875</v>
      </c>
      <c r="KU95" s="117">
        <v>1.6450189352035522</v>
      </c>
      <c r="KV95" s="134">
        <v>2.9524760246276855</v>
      </c>
      <c r="KW95" s="135">
        <v>2.8258199691772461</v>
      </c>
      <c r="KX95" s="135">
        <v>2.6188793182373047</v>
      </c>
      <c r="KY95" s="135">
        <v>2.4619302749633789</v>
      </c>
      <c r="KZ95" s="135">
        <v>1.9849390983581543</v>
      </c>
      <c r="LA95" s="135">
        <v>1.8721591234207153</v>
      </c>
      <c r="LB95" s="135">
        <v>1.8652013540267944</v>
      </c>
      <c r="LC95" s="135">
        <v>1.7223262786865234</v>
      </c>
      <c r="LD95" s="135">
        <v>1.6622722148895264</v>
      </c>
      <c r="LE95" s="135">
        <v>1.6619501113891602</v>
      </c>
      <c r="LF95" s="135">
        <v>1.7016506195068359</v>
      </c>
      <c r="LG95" s="135">
        <v>1.6715755462646484</v>
      </c>
      <c r="LH95" s="135">
        <f t="shared" si="4"/>
        <v>2.7990584373474121</v>
      </c>
      <c r="LI95" s="135">
        <f t="shared" si="5"/>
        <v>2.2234346866607666</v>
      </c>
      <c r="LJ95" s="135">
        <f t="shared" si="6"/>
        <v>1.7804897427558899</v>
      </c>
      <c r="LK95" s="144">
        <f t="shared" si="7"/>
        <v>1.6783920923868816</v>
      </c>
    </row>
    <row r="96" spans="1:323" ht="15" customHeight="1">
      <c r="A96" s="114">
        <v>82</v>
      </c>
      <c r="B96" s="115">
        <v>948.49072265625</v>
      </c>
      <c r="C96" s="116">
        <v>2664.564453125</v>
      </c>
      <c r="D96" s="117">
        <v>2.8092677593231201</v>
      </c>
      <c r="E96" s="116">
        <v>998.3394775390625</v>
      </c>
      <c r="F96" s="116">
        <v>3042.262451171875</v>
      </c>
      <c r="G96" s="117">
        <v>3.0473225116729736</v>
      </c>
      <c r="H96" s="116">
        <v>1269.4700927734375</v>
      </c>
      <c r="I96" s="116">
        <v>3441.044921875</v>
      </c>
      <c r="J96" s="117">
        <v>2.7106151580810547</v>
      </c>
      <c r="K96" s="116">
        <v>1387.6004638671875</v>
      </c>
      <c r="L96" s="116">
        <v>4101.2392578125</v>
      </c>
      <c r="M96" s="117">
        <v>2.9556341171264648</v>
      </c>
      <c r="N96" s="116">
        <v>1763.5821533203125</v>
      </c>
      <c r="O96" s="116">
        <v>5196.3466796875</v>
      </c>
      <c r="P96" s="117">
        <v>2.9464726448059082</v>
      </c>
      <c r="Q96" s="116">
        <v>2277.64501953125</v>
      </c>
      <c r="R96" s="116">
        <v>5972.87255859375</v>
      </c>
      <c r="S96" s="117">
        <v>2.622389554977417</v>
      </c>
      <c r="T96" s="116">
        <v>2903.314453125</v>
      </c>
      <c r="U96" s="116">
        <v>7884.2802734375</v>
      </c>
      <c r="V96" s="117">
        <v>2.7156136035919189</v>
      </c>
      <c r="W96" s="116">
        <v>3808.61474609375</v>
      </c>
      <c r="X96" s="116">
        <v>10090.693359375</v>
      </c>
      <c r="Y96" s="117">
        <v>2.6494393348693848</v>
      </c>
      <c r="Z96" s="116">
        <v>4004.81982421875</v>
      </c>
      <c r="AA96" s="116">
        <v>10110.0810546875</v>
      </c>
      <c r="AB96" s="117">
        <v>2.5244784355163574</v>
      </c>
      <c r="AC96" s="116">
        <v>4133.84228515625</v>
      </c>
      <c r="AD96" s="116">
        <v>11050.75390625</v>
      </c>
      <c r="AE96" s="117">
        <v>2.6732404232025146</v>
      </c>
      <c r="AF96" s="116">
        <v>4525.1162109375</v>
      </c>
      <c r="AG96" s="116">
        <v>12931.83203125</v>
      </c>
      <c r="AH96" s="117">
        <v>2.8577899932861328</v>
      </c>
      <c r="AI96" s="116">
        <v>5347.87451171875</v>
      </c>
      <c r="AJ96" s="116">
        <v>14156.0263671875</v>
      </c>
      <c r="AK96" s="117">
        <v>2.6470379829406738</v>
      </c>
      <c r="AL96" s="116">
        <v>5784.6943359375</v>
      </c>
      <c r="AM96" s="116">
        <v>14841.9716796875</v>
      </c>
      <c r="AN96" s="117">
        <v>2.5657312870025635</v>
      </c>
      <c r="AO96" s="116">
        <v>6817.79541015625</v>
      </c>
      <c r="AP96" s="116">
        <v>16652.203125</v>
      </c>
      <c r="AQ96" s="117">
        <v>2.4424614906311035</v>
      </c>
      <c r="AR96" s="116">
        <v>6762.73779296875</v>
      </c>
      <c r="AS96" s="116">
        <v>17536.216796875</v>
      </c>
      <c r="AT96" s="117">
        <v>2.5930647850036621</v>
      </c>
      <c r="AU96" s="116">
        <v>7229.51416015625</v>
      </c>
      <c r="AV96" s="116">
        <v>18805.056640625</v>
      </c>
      <c r="AW96" s="117">
        <v>2.6011507511138916</v>
      </c>
      <c r="AX96" s="116">
        <v>7889.3291015625</v>
      </c>
      <c r="AY96" s="116">
        <v>19704.958984375</v>
      </c>
      <c r="AZ96" s="117">
        <v>2.4976723194122314</v>
      </c>
      <c r="BA96" s="116">
        <v>8160.41015625</v>
      </c>
      <c r="BB96" s="116">
        <v>18674.353515625</v>
      </c>
      <c r="BC96" s="117">
        <v>2.2884087562561035</v>
      </c>
      <c r="BD96" s="116">
        <v>7716.1591796875</v>
      </c>
      <c r="BE96" s="116">
        <v>17375.048828125</v>
      </c>
      <c r="BF96" s="117">
        <v>2.2517743110656738</v>
      </c>
      <c r="BG96" s="116">
        <v>6875.20849609375</v>
      </c>
      <c r="BH96" s="116">
        <v>16461.359375</v>
      </c>
      <c r="BI96" s="117">
        <v>2.3943068981170654</v>
      </c>
      <c r="BJ96" s="116">
        <v>6554.2265625</v>
      </c>
      <c r="BK96" s="116">
        <v>16634.201171875</v>
      </c>
      <c r="BL96" s="117">
        <v>2.5379350185394287</v>
      </c>
      <c r="BM96" s="116">
        <v>5897.40283203125</v>
      </c>
      <c r="BN96" s="116">
        <v>15343.3271484375</v>
      </c>
      <c r="BO96" s="117">
        <v>2.6017091274261475</v>
      </c>
      <c r="BP96" s="116">
        <v>5576.474609375</v>
      </c>
      <c r="BQ96" s="116">
        <v>15227.9453125</v>
      </c>
      <c r="BR96" s="117">
        <v>2.7307476997375488</v>
      </c>
      <c r="BS96" s="116">
        <v>6372.88134765625</v>
      </c>
      <c r="BT96" s="116">
        <v>15919.5283203125</v>
      </c>
      <c r="BU96" s="117">
        <v>2.4980111122131348</v>
      </c>
      <c r="BV96" s="116">
        <v>7758.568359375</v>
      </c>
      <c r="BW96" s="116">
        <v>19278.1953125</v>
      </c>
      <c r="BX96" s="117">
        <v>2.4847619533538818</v>
      </c>
      <c r="BY96" s="116">
        <v>8786.0009765625</v>
      </c>
      <c r="BZ96" s="116">
        <v>20667.908203125</v>
      </c>
      <c r="CA96" s="117">
        <v>2.3523681163787842</v>
      </c>
      <c r="CB96" s="116">
        <v>9435.5048828125</v>
      </c>
      <c r="CC96" s="116">
        <v>21218.646484375</v>
      </c>
      <c r="CD96" s="117">
        <v>2.2488088607788086</v>
      </c>
      <c r="CE96" s="116">
        <v>8581.7451171875</v>
      </c>
      <c r="CF96" s="116">
        <v>19741.45703125</v>
      </c>
      <c r="CG96" s="117">
        <v>2.3004012107849121</v>
      </c>
      <c r="CH96" s="116">
        <v>11088.4755859375</v>
      </c>
      <c r="CI96" s="116">
        <v>25648.962890625</v>
      </c>
      <c r="CJ96" s="117">
        <v>2.3131189346313477</v>
      </c>
      <c r="CK96" s="116">
        <v>14341.6357421875</v>
      </c>
      <c r="CL96" s="116">
        <v>31725.9609375</v>
      </c>
      <c r="CM96" s="117">
        <v>2.2121577262878418</v>
      </c>
      <c r="CN96" s="116">
        <v>16535.365234375</v>
      </c>
      <c r="CO96" s="116">
        <v>34370.59765625</v>
      </c>
      <c r="CP96" s="117">
        <v>2.0786113739013672</v>
      </c>
      <c r="CQ96" s="116">
        <v>21637.240234375</v>
      </c>
      <c r="CR96" s="116">
        <v>39937.15234375</v>
      </c>
      <c r="CS96" s="117">
        <v>1.8457599878311157</v>
      </c>
      <c r="CT96" s="116">
        <v>41151.6875</v>
      </c>
      <c r="CU96" s="116">
        <v>71736.4296875</v>
      </c>
      <c r="CV96" s="117">
        <v>1.7432196140289307</v>
      </c>
      <c r="CW96" s="116">
        <v>60753.44140625</v>
      </c>
      <c r="CX96" s="116">
        <v>117411.671875</v>
      </c>
      <c r="CY96" s="117">
        <v>1.9325929880142212</v>
      </c>
      <c r="CZ96" s="116">
        <v>84380.125</v>
      </c>
      <c r="DA96" s="116">
        <v>158794.25</v>
      </c>
      <c r="DB96" s="117">
        <v>1.8818916082382202</v>
      </c>
      <c r="DC96" s="116">
        <v>141097.171875</v>
      </c>
      <c r="DD96" s="116">
        <v>258785.625</v>
      </c>
      <c r="DE96" s="117">
        <v>1.8340950012207031</v>
      </c>
      <c r="DF96" s="116">
        <v>266.04653930664062</v>
      </c>
      <c r="DG96" s="116">
        <v>491.30462646484375</v>
      </c>
      <c r="DH96" s="117">
        <v>1.8466867208480835</v>
      </c>
      <c r="DI96" s="116">
        <v>314.09860229492187</v>
      </c>
      <c r="DJ96" s="116">
        <v>578.04248046875</v>
      </c>
      <c r="DK96" s="117">
        <v>1.8403217792510986</v>
      </c>
      <c r="DL96" s="116">
        <v>418.41787719726562</v>
      </c>
      <c r="DM96" s="116">
        <v>758.06396484375</v>
      </c>
      <c r="DN96" s="117">
        <v>1.8117389678955078</v>
      </c>
      <c r="DO96" s="116">
        <v>487.24288940429687</v>
      </c>
      <c r="DP96" s="116">
        <v>903.79144287109375</v>
      </c>
      <c r="DQ96" s="117">
        <v>1.8549094200134277</v>
      </c>
      <c r="DR96" s="116">
        <v>498.93289184570312</v>
      </c>
      <c r="DS96" s="116">
        <v>913.192626953125</v>
      </c>
      <c r="DT96" s="117">
        <v>1.8302915096282959</v>
      </c>
      <c r="DU96" s="116">
        <v>531.33392333984375</v>
      </c>
      <c r="DV96" s="116">
        <v>997.49359130859375</v>
      </c>
      <c r="DW96" s="117">
        <v>1.8773384094238281</v>
      </c>
      <c r="DX96" s="116">
        <v>568.35626220703125</v>
      </c>
      <c r="DY96" s="116">
        <v>1093.7686767578125</v>
      </c>
      <c r="DZ96" s="117">
        <v>1.9244420528411865</v>
      </c>
      <c r="EA96" s="116">
        <v>614.5841064453125</v>
      </c>
      <c r="EB96" s="116">
        <v>1156.8590087890625</v>
      </c>
      <c r="EC96" s="117">
        <v>1.8823444843292236</v>
      </c>
      <c r="ED96" s="116">
        <v>698.0462646484375</v>
      </c>
      <c r="EE96" s="118">
        <v>1347.1636962890625</v>
      </c>
      <c r="EF96" s="119">
        <v>1.9299060106277466</v>
      </c>
      <c r="EG96" s="115">
        <v>819.36865234375</v>
      </c>
      <c r="EH96" s="116">
        <v>1447.372314453125</v>
      </c>
      <c r="EI96" s="117">
        <v>1.7664482593536377</v>
      </c>
      <c r="EJ96" s="116">
        <v>851.63238525390625</v>
      </c>
      <c r="EK96" s="116">
        <v>1682.778564453125</v>
      </c>
      <c r="EL96" s="117">
        <v>1.9759447574615479</v>
      </c>
      <c r="EM96" s="116">
        <v>933.111328125</v>
      </c>
      <c r="EN96" s="116">
        <v>1856.7137451171875</v>
      </c>
      <c r="EO96" s="117">
        <v>1.989809513092041</v>
      </c>
      <c r="EP96" s="116">
        <v>1025.7335205078125</v>
      </c>
      <c r="EQ96" s="116">
        <v>2040.34619140625</v>
      </c>
      <c r="ER96" s="117">
        <v>1.9891581535339355</v>
      </c>
      <c r="ES96" s="116">
        <v>1182.48583984375</v>
      </c>
      <c r="ET96" s="116">
        <v>2236.938232421875</v>
      </c>
      <c r="EU96" s="117">
        <v>1.8917251825332642</v>
      </c>
      <c r="EV96" s="116">
        <v>1330.6695556640625</v>
      </c>
      <c r="EW96" s="116">
        <v>2406.400146484375</v>
      </c>
      <c r="EX96" s="117">
        <v>1.808413028717041</v>
      </c>
      <c r="EY96" s="116">
        <v>1433.9293212890625</v>
      </c>
      <c r="EZ96" s="116">
        <v>2654.540771484375</v>
      </c>
      <c r="FA96" s="117">
        <v>1.8512353897094727</v>
      </c>
      <c r="FB96" s="116">
        <v>1581.9775390625</v>
      </c>
      <c r="FC96" s="116">
        <v>2909.294677734375</v>
      </c>
      <c r="FD96" s="117">
        <v>1.8390240669250488</v>
      </c>
      <c r="FE96" s="116">
        <v>1715.8251953125</v>
      </c>
      <c r="FF96" s="116">
        <v>3076.849609375</v>
      </c>
      <c r="FG96" s="117">
        <v>1.7932186126708984</v>
      </c>
      <c r="FH96" s="116">
        <v>1833.7132568359375</v>
      </c>
      <c r="FI96" s="116">
        <v>3272.048828125</v>
      </c>
      <c r="FJ96" s="117">
        <v>1.7843841314315796</v>
      </c>
      <c r="FK96" s="116">
        <v>1991.343994140625</v>
      </c>
      <c r="FL96" s="116">
        <v>3542.611083984375</v>
      </c>
      <c r="FM96" s="117">
        <v>1.7790050506591797</v>
      </c>
      <c r="FN96" s="116">
        <v>2203.327392578125</v>
      </c>
      <c r="FO96" s="116">
        <v>3930.910400390625</v>
      </c>
      <c r="FP96" s="117">
        <v>1.7840790748596191</v>
      </c>
      <c r="FQ96" s="116">
        <v>2431.473876953125</v>
      </c>
      <c r="FR96" s="116">
        <v>4286.88671875</v>
      </c>
      <c r="FS96" s="117">
        <v>1.7630815505981445</v>
      </c>
      <c r="FT96" s="116">
        <v>2691.6455078125</v>
      </c>
      <c r="FU96" s="116">
        <v>4653.943359375</v>
      </c>
      <c r="FV96" s="117">
        <v>1.7290327548980713</v>
      </c>
      <c r="FW96" s="116">
        <v>2941.078125</v>
      </c>
      <c r="FX96" s="116">
        <v>5202.962890625</v>
      </c>
      <c r="FY96" s="117">
        <v>1.7690665721893311</v>
      </c>
      <c r="FZ96" s="116">
        <v>3341.7861328125</v>
      </c>
      <c r="GA96" s="116">
        <v>5862.5654296875</v>
      </c>
      <c r="GB96" s="117">
        <v>1.7543209791183472</v>
      </c>
      <c r="GC96" s="116">
        <v>3877.476806640625</v>
      </c>
      <c r="GD96" s="116">
        <v>6529.4619140625</v>
      </c>
      <c r="GE96" s="117">
        <v>1.6839461326599121</v>
      </c>
      <c r="GF96" s="116">
        <v>4509.3544921875</v>
      </c>
      <c r="GG96" s="116">
        <v>7626.32177734375</v>
      </c>
      <c r="GH96" s="117">
        <v>1.6912225484848022</v>
      </c>
      <c r="GI96" s="116">
        <v>5137.27734375</v>
      </c>
      <c r="GJ96" s="116">
        <v>8700.318359375</v>
      </c>
      <c r="GK96" s="117">
        <v>1.6935659646987915</v>
      </c>
      <c r="GL96" s="116">
        <v>5695.0341796875</v>
      </c>
      <c r="GM96" s="116">
        <v>9262.8076171875</v>
      </c>
      <c r="GN96" s="117">
        <v>1.6264709234237671</v>
      </c>
      <c r="GO96" s="116">
        <v>6441.80419921875</v>
      </c>
      <c r="GP96" s="116">
        <v>10909.3505859375</v>
      </c>
      <c r="GQ96" s="117">
        <v>1.6935241222381592</v>
      </c>
      <c r="GR96" s="116">
        <v>7171.49560546875</v>
      </c>
      <c r="GS96" s="116">
        <v>12455.2724609375</v>
      </c>
      <c r="GT96" s="117">
        <v>1.7367748022079468</v>
      </c>
      <c r="GU96" s="116">
        <v>8109.24072265625</v>
      </c>
      <c r="GV96" s="116">
        <v>13615.095703125</v>
      </c>
      <c r="GW96" s="117">
        <v>1.6789605617523193</v>
      </c>
      <c r="GX96" s="116">
        <v>9267.7607421875</v>
      </c>
      <c r="GY96" s="116">
        <v>14906.357421875</v>
      </c>
      <c r="GZ96" s="117">
        <v>1.6084098815917969</v>
      </c>
      <c r="HA96" s="116">
        <v>10448.890625</v>
      </c>
      <c r="HB96" s="116">
        <v>16851.296875</v>
      </c>
      <c r="HC96" s="117">
        <v>1.6127355098724365</v>
      </c>
      <c r="HD96" s="116">
        <v>11855.9033203125</v>
      </c>
      <c r="HE96" s="116">
        <v>19394.443359375</v>
      </c>
      <c r="HF96" s="117">
        <v>1.6358469724655151</v>
      </c>
      <c r="HG96" s="116">
        <v>12584.4658203125</v>
      </c>
      <c r="HH96" s="116">
        <v>20702.142578125</v>
      </c>
      <c r="HI96" s="117">
        <v>1.6450552940368652</v>
      </c>
      <c r="HJ96" s="116">
        <v>13200.5009765625</v>
      </c>
      <c r="HK96" s="116">
        <v>22002.599609375</v>
      </c>
      <c r="HL96" s="117">
        <v>1.6668003797531128</v>
      </c>
      <c r="HM96" s="116">
        <v>13828.341796875</v>
      </c>
      <c r="HN96" s="116">
        <v>23264.455078125</v>
      </c>
      <c r="HO96" s="117">
        <v>1.6823749542236328</v>
      </c>
      <c r="HP96" s="116">
        <v>14275.2421875</v>
      </c>
      <c r="HQ96" s="116">
        <v>23988.79296875</v>
      </c>
      <c r="HR96" s="117">
        <v>1.6804473400115967</v>
      </c>
      <c r="HS96" s="116">
        <v>14737.5732421875</v>
      </c>
      <c r="HT96" s="116">
        <v>24656.51953125</v>
      </c>
      <c r="HU96" s="117">
        <v>1.6730380058288574</v>
      </c>
      <c r="HV96" s="116">
        <v>15535.3984375</v>
      </c>
      <c r="HW96" s="116">
        <v>26385.55078125</v>
      </c>
      <c r="HX96" s="117">
        <v>1.6984148025512695</v>
      </c>
      <c r="HY96" s="116">
        <v>16440.453125</v>
      </c>
      <c r="HZ96" s="116">
        <v>28043.623046875</v>
      </c>
      <c r="IA96" s="117">
        <v>1.705769419670105</v>
      </c>
      <c r="IB96" s="116">
        <v>17132.185546875</v>
      </c>
      <c r="IC96" s="116">
        <v>28730.8984375</v>
      </c>
      <c r="ID96" s="117">
        <v>1.6770130395889282</v>
      </c>
      <c r="IE96" s="116">
        <v>17615.810546875</v>
      </c>
      <c r="IF96" s="116">
        <v>29172.072265625</v>
      </c>
      <c r="IG96" s="117">
        <v>1.65601646900177</v>
      </c>
      <c r="IH96" s="116">
        <v>17957.623046875</v>
      </c>
      <c r="II96" s="116">
        <v>29644.615234375</v>
      </c>
      <c r="IJ96" s="117">
        <v>1.6508095264434814</v>
      </c>
      <c r="IK96" s="116">
        <v>18253.080078125</v>
      </c>
      <c r="IL96" s="116">
        <v>29945.646484375</v>
      </c>
      <c r="IM96" s="117">
        <v>1.640580415725708</v>
      </c>
      <c r="IN96" s="115">
        <v>18855.177734375</v>
      </c>
      <c r="IO96" s="116">
        <v>30776.7890625</v>
      </c>
      <c r="IP96" s="117">
        <v>1.6322726011276245</v>
      </c>
      <c r="IQ96" s="116">
        <v>19156.548828125</v>
      </c>
      <c r="IR96" s="116">
        <v>31301.111328125</v>
      </c>
      <c r="IS96" s="117">
        <v>1.6339640617370605</v>
      </c>
      <c r="IT96" s="116">
        <v>19608.73046875</v>
      </c>
      <c r="IU96" s="116">
        <v>32453.345703125</v>
      </c>
      <c r="IV96" s="117">
        <v>1.655045747756958</v>
      </c>
      <c r="IW96" s="116">
        <v>20171.244140625</v>
      </c>
      <c r="IX96" s="116">
        <v>33372.671875</v>
      </c>
      <c r="IY96" s="117">
        <v>1.6544677019119263</v>
      </c>
      <c r="IZ96" s="116">
        <v>20752.673828125</v>
      </c>
      <c r="JA96" s="116">
        <v>34987.578125</v>
      </c>
      <c r="JB96" s="117">
        <v>1.6859310865402222</v>
      </c>
      <c r="JC96" s="116">
        <v>21396.826171875</v>
      </c>
      <c r="JD96" s="116">
        <v>36202.1640625</v>
      </c>
      <c r="JE96" s="117">
        <v>1.6919407844543457</v>
      </c>
      <c r="JF96" s="116">
        <v>22089.697265625</v>
      </c>
      <c r="JG96" s="116">
        <v>37120.33203125</v>
      </c>
      <c r="JH96" s="117">
        <v>1.680436372756958</v>
      </c>
      <c r="JI96" s="116">
        <v>22866.87890625</v>
      </c>
      <c r="JJ96" s="116">
        <v>38140.71875</v>
      </c>
      <c r="JK96" s="117">
        <v>1.6679459810256958</v>
      </c>
      <c r="JL96" s="116">
        <v>23747.08984375</v>
      </c>
      <c r="JM96" s="116">
        <v>40306.65234375</v>
      </c>
      <c r="JN96" s="117">
        <v>1.6973302364349365</v>
      </c>
      <c r="JO96" s="116">
        <v>24273.587890625</v>
      </c>
      <c r="JP96" s="116">
        <v>41486.96875</v>
      </c>
      <c r="JQ96" s="117">
        <v>1.7091403007507324</v>
      </c>
      <c r="JR96" s="116">
        <v>24792.20703125</v>
      </c>
      <c r="JS96" s="116">
        <v>41999.21484375</v>
      </c>
      <c r="JT96" s="117">
        <v>1.6940490007400513</v>
      </c>
      <c r="JU96" s="116">
        <v>26332.927734375</v>
      </c>
      <c r="JV96" s="116">
        <v>45199.29296875</v>
      </c>
      <c r="JW96" s="117">
        <v>1.716455340385437</v>
      </c>
      <c r="JX96" s="116">
        <v>27126.40234375</v>
      </c>
      <c r="JY96" s="116">
        <v>47174.25</v>
      </c>
      <c r="JZ96" s="117">
        <v>1.7390528917312622</v>
      </c>
      <c r="KA96" s="116">
        <v>28106.140625</v>
      </c>
      <c r="KB96" s="116">
        <v>47958.84375</v>
      </c>
      <c r="KC96" s="117">
        <v>1.7063475847244263</v>
      </c>
      <c r="KD96" s="116">
        <v>28321.521484375</v>
      </c>
      <c r="KE96" s="116">
        <v>47176.62890625</v>
      </c>
      <c r="KF96" s="117">
        <v>1.6657519340515137</v>
      </c>
      <c r="KG96" s="116">
        <v>29207.478515625</v>
      </c>
      <c r="KH96" s="116">
        <v>48899.109375</v>
      </c>
      <c r="KI96" s="117">
        <v>1.6741982698440552</v>
      </c>
      <c r="KJ96" s="116">
        <v>30077.009765625</v>
      </c>
      <c r="KK96" s="116">
        <v>50978.66796875</v>
      </c>
      <c r="KL96" s="117">
        <v>1.694938063621521</v>
      </c>
      <c r="KM96" s="116">
        <v>30758.958984375</v>
      </c>
      <c r="KN96" s="116">
        <v>51684.703125</v>
      </c>
      <c r="KO96" s="117">
        <v>1.6803138256072998</v>
      </c>
      <c r="KP96" s="116">
        <v>31312.296875</v>
      </c>
      <c r="KQ96" s="116">
        <v>51162.0234375</v>
      </c>
      <c r="KR96" s="117">
        <v>1.6339274644851685</v>
      </c>
      <c r="KS96" s="116">
        <v>31527.990234375</v>
      </c>
      <c r="KT96" s="116">
        <v>51742.890625</v>
      </c>
      <c r="KU96" s="117">
        <v>1.6411731243133545</v>
      </c>
      <c r="KV96" s="134">
        <v>2.9282951354980469</v>
      </c>
      <c r="KW96" s="135">
        <v>2.7901449203491211</v>
      </c>
      <c r="KX96" s="135">
        <v>2.6052067279815674</v>
      </c>
      <c r="KY96" s="135">
        <v>2.4388833045959473</v>
      </c>
      <c r="KZ96" s="135">
        <v>1.9988535642623901</v>
      </c>
      <c r="LA96" s="135">
        <v>1.8693685531616211</v>
      </c>
      <c r="LB96" s="135">
        <v>1.8510051965713501</v>
      </c>
      <c r="LC96" s="135">
        <v>1.7141005992889404</v>
      </c>
      <c r="LD96" s="135">
        <v>1.6582083702087402</v>
      </c>
      <c r="LE96" s="135">
        <v>1.6591869592666626</v>
      </c>
      <c r="LF96" s="135">
        <v>1.6968450546264648</v>
      </c>
      <c r="LG96" s="135">
        <v>1.6649101972579956</v>
      </c>
      <c r="LH96" s="135">
        <f t="shared" si="4"/>
        <v>2.7745489279429116</v>
      </c>
      <c r="LI96" s="135">
        <f t="shared" si="5"/>
        <v>2.2188684344291687</v>
      </c>
      <c r="LJ96" s="135">
        <f t="shared" si="6"/>
        <v>1.773170679807663</v>
      </c>
      <c r="LK96" s="144">
        <f t="shared" si="7"/>
        <v>1.673647403717041</v>
      </c>
    </row>
    <row r="97" spans="1:323" ht="15" customHeight="1">
      <c r="A97" s="114">
        <v>83</v>
      </c>
      <c r="B97" s="115">
        <v>989.82244873046875</v>
      </c>
      <c r="C97" s="116">
        <v>2764.31005859375</v>
      </c>
      <c r="D97" s="117">
        <v>2.7927331924438477</v>
      </c>
      <c r="E97" s="116">
        <v>1049.005126953125</v>
      </c>
      <c r="F97" s="116">
        <v>3161.031494140625</v>
      </c>
      <c r="G97" s="117">
        <v>3.0133614540100098</v>
      </c>
      <c r="H97" s="116">
        <v>1333.753662109375</v>
      </c>
      <c r="I97" s="116">
        <v>3566.924560546875</v>
      </c>
      <c r="J97" s="117">
        <v>2.6743502616882324</v>
      </c>
      <c r="K97" s="116">
        <v>1464.1573486328125</v>
      </c>
      <c r="L97" s="116">
        <v>4258.6591796875</v>
      </c>
      <c r="M97" s="117">
        <v>2.9086074829101562</v>
      </c>
      <c r="N97" s="116">
        <v>1861.5458984375</v>
      </c>
      <c r="O97" s="116">
        <v>5395.45263671875</v>
      </c>
      <c r="P97" s="117">
        <v>2.8983721733093262</v>
      </c>
      <c r="Q97" s="116">
        <v>2380.026611328125</v>
      </c>
      <c r="R97" s="116">
        <v>6187.2724609375</v>
      </c>
      <c r="S97" s="117">
        <v>2.5996651649475098</v>
      </c>
      <c r="T97" s="116">
        <v>3054.29150390625</v>
      </c>
      <c r="U97" s="116">
        <v>8172.9208984375</v>
      </c>
      <c r="V97" s="117">
        <v>2.6758811473846436</v>
      </c>
      <c r="W97" s="116">
        <v>3966.124267578125</v>
      </c>
      <c r="X97" s="116">
        <v>10455.673828125</v>
      </c>
      <c r="Y97" s="117">
        <v>2.636244535446167</v>
      </c>
      <c r="Z97" s="116">
        <v>4165.7890625</v>
      </c>
      <c r="AA97" s="116">
        <v>10464.55078125</v>
      </c>
      <c r="AB97" s="117">
        <v>2.5120213031768799</v>
      </c>
      <c r="AC97" s="116">
        <v>4330.705078125</v>
      </c>
      <c r="AD97" s="116">
        <v>11451.9453125</v>
      </c>
      <c r="AE97" s="117">
        <v>2.6443605422973633</v>
      </c>
      <c r="AF97" s="116">
        <v>4770.14208984375</v>
      </c>
      <c r="AG97" s="116">
        <v>13419.291015625</v>
      </c>
      <c r="AH97" s="117">
        <v>2.8131847381591797</v>
      </c>
      <c r="AI97" s="116">
        <v>5615.64306640625</v>
      </c>
      <c r="AJ97" s="116">
        <v>14666.4091796875</v>
      </c>
      <c r="AK97" s="117">
        <v>2.611706018447876</v>
      </c>
      <c r="AL97" s="116">
        <v>6092.66162109375</v>
      </c>
      <c r="AM97" s="116">
        <v>15365.849609375</v>
      </c>
      <c r="AN97" s="117">
        <v>2.5220258235931396</v>
      </c>
      <c r="AO97" s="116">
        <v>7032.79638671875</v>
      </c>
      <c r="AP97" s="116">
        <v>17224.427734375</v>
      </c>
      <c r="AQ97" s="117">
        <v>2.44915771484375</v>
      </c>
      <c r="AR97" s="116">
        <v>6984.677734375</v>
      </c>
      <c r="AS97" s="116">
        <v>18163.5</v>
      </c>
      <c r="AT97" s="117">
        <v>2.600477933883667</v>
      </c>
      <c r="AU97" s="116">
        <v>7459.01123046875</v>
      </c>
      <c r="AV97" s="116">
        <v>19479.298828125</v>
      </c>
      <c r="AW97" s="117">
        <v>2.6115121841430664</v>
      </c>
      <c r="AX97" s="116">
        <v>8126.15234375</v>
      </c>
      <c r="AY97" s="116">
        <v>20393.111328125</v>
      </c>
      <c r="AZ97" s="117">
        <v>2.5095653533935547</v>
      </c>
      <c r="BA97" s="116">
        <v>8411.16015625</v>
      </c>
      <c r="BB97" s="116">
        <v>19285.537109375</v>
      </c>
      <c r="BC97" s="117">
        <v>2.2928509712219238</v>
      </c>
      <c r="BD97" s="116">
        <v>8008.42822265625</v>
      </c>
      <c r="BE97" s="116">
        <v>17934.740234375</v>
      </c>
      <c r="BF97" s="117">
        <v>2.239483118057251</v>
      </c>
      <c r="BG97" s="116">
        <v>7220.248046875</v>
      </c>
      <c r="BH97" s="116">
        <v>17015.267578125</v>
      </c>
      <c r="BI97" s="117">
        <v>2.3566043376922607</v>
      </c>
      <c r="BJ97" s="116">
        <v>6935.673828125</v>
      </c>
      <c r="BK97" s="116">
        <v>17216.125</v>
      </c>
      <c r="BL97" s="117">
        <v>2.4822571277618408</v>
      </c>
      <c r="BM97" s="116">
        <v>6249.8974609375</v>
      </c>
      <c r="BN97" s="116">
        <v>15888.8173828125</v>
      </c>
      <c r="BO97" s="117">
        <v>2.5422525405883789</v>
      </c>
      <c r="BP97" s="116">
        <v>5903.455078125</v>
      </c>
      <c r="BQ97" s="116">
        <v>15786.26953125</v>
      </c>
      <c r="BR97" s="117">
        <v>2.6740729808807373</v>
      </c>
      <c r="BS97" s="116">
        <v>6618.93310546875</v>
      </c>
      <c r="BT97" s="116">
        <v>16473.98046875</v>
      </c>
      <c r="BU97" s="117">
        <v>2.4889178276062012</v>
      </c>
      <c r="BV97" s="116">
        <v>8081.3896484375</v>
      </c>
      <c r="BW97" s="116">
        <v>19946.5078125</v>
      </c>
      <c r="BX97" s="117">
        <v>2.4682025909423828</v>
      </c>
      <c r="BY97" s="116">
        <v>9199.8662109375</v>
      </c>
      <c r="BZ97" s="116">
        <v>21354.904296875</v>
      </c>
      <c r="CA97" s="117">
        <v>2.3212189674377441</v>
      </c>
      <c r="CB97" s="116">
        <v>9647.5810546875</v>
      </c>
      <c r="CC97" s="116">
        <v>21905.640625</v>
      </c>
      <c r="CD97" s="117">
        <v>2.2705836296081543</v>
      </c>
      <c r="CE97" s="116">
        <v>8805.341796875</v>
      </c>
      <c r="CF97" s="116">
        <v>20391.431640625</v>
      </c>
      <c r="CG97" s="117">
        <v>2.3158023357391357</v>
      </c>
      <c r="CH97" s="116">
        <v>11490.240234375</v>
      </c>
      <c r="CI97" s="116">
        <v>26494.060546875</v>
      </c>
      <c r="CJ97" s="117">
        <v>2.3057882785797119</v>
      </c>
      <c r="CK97" s="116">
        <v>14527.1357421875</v>
      </c>
      <c r="CL97" s="116">
        <v>32743.55859375</v>
      </c>
      <c r="CM97" s="117">
        <v>2.2539582252502441</v>
      </c>
      <c r="CN97" s="116">
        <v>17060.74609375</v>
      </c>
      <c r="CO97" s="116">
        <v>35405.26171875</v>
      </c>
      <c r="CP97" s="117">
        <v>2.075247049331665</v>
      </c>
      <c r="CQ97" s="116">
        <v>21687.90625</v>
      </c>
      <c r="CR97" s="116">
        <v>41012.3046875</v>
      </c>
      <c r="CS97" s="117">
        <v>1.8910218477249146</v>
      </c>
      <c r="CT97" s="116">
        <v>42560.09375</v>
      </c>
      <c r="CU97" s="116">
        <v>73494.4375</v>
      </c>
      <c r="CV97" s="117">
        <v>1.7268391847610474</v>
      </c>
      <c r="CW97" s="116">
        <v>62566.83984375</v>
      </c>
      <c r="CX97" s="116">
        <v>120693.6875</v>
      </c>
      <c r="CY97" s="117">
        <v>1.929036021232605</v>
      </c>
      <c r="CZ97" s="116">
        <v>85233.7734375</v>
      </c>
      <c r="DA97" s="116">
        <v>163147.109375</v>
      </c>
      <c r="DB97" s="117">
        <v>1.9141134023666382</v>
      </c>
      <c r="DC97" s="116">
        <v>147674.28125</v>
      </c>
      <c r="DD97" s="116">
        <v>265516.75</v>
      </c>
      <c r="DE97" s="117">
        <v>1.7979891300201416</v>
      </c>
      <c r="DF97" s="116">
        <v>269.69131469726562</v>
      </c>
      <c r="DG97" s="116">
        <v>504.45770263671875</v>
      </c>
      <c r="DH97" s="117">
        <v>1.8705003261566162</v>
      </c>
      <c r="DI97" s="116">
        <v>325.38839721679687</v>
      </c>
      <c r="DJ97" s="116">
        <v>593.24237060546875</v>
      </c>
      <c r="DK97" s="117">
        <v>1.8231823444366455</v>
      </c>
      <c r="DL97" s="116">
        <v>430.85891723632812</v>
      </c>
      <c r="DM97" s="116">
        <v>777.68017578125</v>
      </c>
      <c r="DN97" s="117">
        <v>1.8049532175064087</v>
      </c>
      <c r="DO97" s="116">
        <v>496.9072265625</v>
      </c>
      <c r="DP97" s="116">
        <v>928.012939453125</v>
      </c>
      <c r="DQ97" s="117">
        <v>1.8675779104232788</v>
      </c>
      <c r="DR97" s="116">
        <v>509.0380859375</v>
      </c>
      <c r="DS97" s="116">
        <v>937.26580810546875</v>
      </c>
      <c r="DT97" s="117">
        <v>1.8412488698959351</v>
      </c>
      <c r="DU97" s="116">
        <v>543.88507080078125</v>
      </c>
      <c r="DV97" s="116">
        <v>1024.5491943359375</v>
      </c>
      <c r="DW97" s="117">
        <v>1.8837604522705078</v>
      </c>
      <c r="DX97" s="116">
        <v>583.81146240234375</v>
      </c>
      <c r="DY97" s="116">
        <v>1124.2275390625</v>
      </c>
      <c r="DZ97" s="117">
        <v>1.9256688356399536</v>
      </c>
      <c r="EA97" s="116">
        <v>632.76678466796875</v>
      </c>
      <c r="EB97" s="116">
        <v>1188.235107421875</v>
      </c>
      <c r="EC97" s="117">
        <v>1.877840518951416</v>
      </c>
      <c r="ED97" s="116">
        <v>721.7022705078125</v>
      </c>
      <c r="EE97" s="118">
        <v>1384.6605224609375</v>
      </c>
      <c r="EF97" s="119">
        <v>1.9186035394668579</v>
      </c>
      <c r="EG97" s="115">
        <v>844.7415771484375</v>
      </c>
      <c r="EH97" s="116">
        <v>1483.5753173828125</v>
      </c>
      <c r="EI97" s="117">
        <v>1.7562475204467773</v>
      </c>
      <c r="EJ97" s="116">
        <v>879.6260986328125</v>
      </c>
      <c r="EK97" s="116">
        <v>1730.8572998046875</v>
      </c>
      <c r="EL97" s="117">
        <v>1.9677193164825439</v>
      </c>
      <c r="EM97" s="116">
        <v>965.35650634765625</v>
      </c>
      <c r="EN97" s="116">
        <v>1910.108154296875</v>
      </c>
      <c r="EO97" s="117">
        <v>1.9786556959152222</v>
      </c>
      <c r="EP97" s="116">
        <v>1063.68896484375</v>
      </c>
      <c r="EQ97" s="116">
        <v>2098.92626953125</v>
      </c>
      <c r="ER97" s="117">
        <v>1.9732519388198853</v>
      </c>
      <c r="ES97" s="116">
        <v>1223.8876953125</v>
      </c>
      <c r="ET97" s="116">
        <v>2297.76220703125</v>
      </c>
      <c r="EU97" s="117">
        <v>1.8774290084838867</v>
      </c>
      <c r="EV97" s="116">
        <v>1372.68359375</v>
      </c>
      <c r="EW97" s="116">
        <v>2468.455810546875</v>
      </c>
      <c r="EX97" s="117">
        <v>1.7982701063156128</v>
      </c>
      <c r="EY97" s="116">
        <v>1491.3505859375</v>
      </c>
      <c r="EZ97" s="116">
        <v>2724.669677734375</v>
      </c>
      <c r="FA97" s="117">
        <v>1.8269813060760498</v>
      </c>
      <c r="FB97" s="116">
        <v>1642.148681640625</v>
      </c>
      <c r="FC97" s="116">
        <v>2985.604248046875</v>
      </c>
      <c r="FD97" s="117">
        <v>1.8181083202362061</v>
      </c>
      <c r="FE97" s="116">
        <v>1769.7728271484375</v>
      </c>
      <c r="FF97" s="116">
        <v>3155.32958984375</v>
      </c>
      <c r="FG97" s="117">
        <v>1.7829009294509888</v>
      </c>
      <c r="FH97" s="116">
        <v>1889.51416015625</v>
      </c>
      <c r="FI97" s="116">
        <v>3355.03515625</v>
      </c>
      <c r="FJ97" s="117">
        <v>1.7756073474884033</v>
      </c>
      <c r="FK97" s="116">
        <v>2052.13623046875</v>
      </c>
      <c r="FL97" s="116">
        <v>3632.09375</v>
      </c>
      <c r="FM97" s="117">
        <v>1.7699086666107178</v>
      </c>
      <c r="FN97" s="116">
        <v>2275.046630859375</v>
      </c>
      <c r="FO97" s="116">
        <v>4030.46435546875</v>
      </c>
      <c r="FP97" s="117">
        <v>1.7715963125228882</v>
      </c>
      <c r="FQ97" s="116">
        <v>2514.6142578125</v>
      </c>
      <c r="FR97" s="116">
        <v>4393.61767578125</v>
      </c>
      <c r="FS97" s="117">
        <v>1.7472332715988159</v>
      </c>
      <c r="FT97" s="116">
        <v>2774.963623046875</v>
      </c>
      <c r="FU97" s="116">
        <v>4766.99072265625</v>
      </c>
      <c r="FV97" s="117">
        <v>1.7178570032119751</v>
      </c>
      <c r="FW97" s="116">
        <v>3034.240478515625</v>
      </c>
      <c r="FX97" s="116">
        <v>5333.29150390625</v>
      </c>
      <c r="FY97" s="117">
        <v>1.7577023506164551</v>
      </c>
      <c r="FZ97" s="116">
        <v>3440.7099609375</v>
      </c>
      <c r="GA97" s="116">
        <v>6007.982421875</v>
      </c>
      <c r="GB97" s="117">
        <v>1.7461460828781128</v>
      </c>
      <c r="GC97" s="116">
        <v>3979.60205078125</v>
      </c>
      <c r="GD97" s="116">
        <v>6682.4970703125</v>
      </c>
      <c r="GE97" s="117">
        <v>1.6791872978210449</v>
      </c>
      <c r="GF97" s="116">
        <v>4636.57373046875</v>
      </c>
      <c r="GG97" s="116">
        <v>7805.9501953125</v>
      </c>
      <c r="GH97" s="117">
        <v>1.6835600137710571</v>
      </c>
      <c r="GI97" s="116">
        <v>5276.54541015625</v>
      </c>
      <c r="GJ97" s="116">
        <v>8905.8798828125</v>
      </c>
      <c r="GK97" s="117">
        <v>1.687824010848999</v>
      </c>
      <c r="GL97" s="116">
        <v>5850.1201171875</v>
      </c>
      <c r="GM97" s="116">
        <v>9468.1708984375</v>
      </c>
      <c r="GN97" s="117">
        <v>1.618457555770874</v>
      </c>
      <c r="GO97" s="116">
        <v>6615.95556640625</v>
      </c>
      <c r="GP97" s="116">
        <v>11167.03125</v>
      </c>
      <c r="GQ97" s="117">
        <v>1.6878939867019653</v>
      </c>
      <c r="GR97" s="116">
        <v>7372.126953125</v>
      </c>
      <c r="GS97" s="116">
        <v>12760.2421875</v>
      </c>
      <c r="GT97" s="117">
        <v>1.7308765649795532</v>
      </c>
      <c r="GU97" s="116">
        <v>8325.205078125</v>
      </c>
      <c r="GV97" s="116">
        <v>13932.71875</v>
      </c>
      <c r="GW97" s="117">
        <v>1.6735585927963257</v>
      </c>
      <c r="GX97" s="116">
        <v>9510.3642578125</v>
      </c>
      <c r="GY97" s="116">
        <v>15230.9873046875</v>
      </c>
      <c r="GZ97" s="117">
        <v>1.6015145778656006</v>
      </c>
      <c r="HA97" s="116">
        <v>10733.8876953125</v>
      </c>
      <c r="HB97" s="116">
        <v>17219.63671875</v>
      </c>
      <c r="HC97" s="117">
        <v>1.6042311191558838</v>
      </c>
      <c r="HD97" s="116">
        <v>12150.2958984375</v>
      </c>
      <c r="HE97" s="116">
        <v>19829.318359375</v>
      </c>
      <c r="HF97" s="117">
        <v>1.6320029497146606</v>
      </c>
      <c r="HG97" s="116">
        <v>12914.373046875</v>
      </c>
      <c r="HH97" s="116">
        <v>21170.052734375</v>
      </c>
      <c r="HI97" s="117">
        <v>1.6392629146575928</v>
      </c>
      <c r="HJ97" s="116">
        <v>13529.0078125</v>
      </c>
      <c r="HK97" s="116">
        <v>22510.837890625</v>
      </c>
      <c r="HL97" s="117">
        <v>1.6638941764831543</v>
      </c>
      <c r="HM97" s="116">
        <v>14167.517578125</v>
      </c>
      <c r="HN97" s="116">
        <v>23809.60546875</v>
      </c>
      <c r="HO97" s="117">
        <v>1.6805770397186279</v>
      </c>
      <c r="HP97" s="116">
        <v>14613.734375</v>
      </c>
      <c r="HQ97" s="116">
        <v>24550.287109375</v>
      </c>
      <c r="HR97" s="117">
        <v>1.6799461841583252</v>
      </c>
      <c r="HS97" s="116">
        <v>15088.5830078125</v>
      </c>
      <c r="HT97" s="116">
        <v>25229.802734375</v>
      </c>
      <c r="HU97" s="117">
        <v>1.6721121072769165</v>
      </c>
      <c r="HV97" s="116">
        <v>15930.775390625</v>
      </c>
      <c r="HW97" s="116">
        <v>27012.314453125</v>
      </c>
      <c r="HX97" s="117">
        <v>1.6956057548522949</v>
      </c>
      <c r="HY97" s="116">
        <v>16842.744140625</v>
      </c>
      <c r="HZ97" s="116">
        <v>28714.404296875</v>
      </c>
      <c r="IA97" s="117">
        <v>1.7048530578613281</v>
      </c>
      <c r="IB97" s="116">
        <v>17547.0859375</v>
      </c>
      <c r="IC97" s="116">
        <v>29401.201171875</v>
      </c>
      <c r="ID97" s="117">
        <v>1.6755603551864624</v>
      </c>
      <c r="IE97" s="116">
        <v>18044.05078125</v>
      </c>
      <c r="IF97" s="116">
        <v>29839.43359375</v>
      </c>
      <c r="IG97" s="117">
        <v>1.6536992788314819</v>
      </c>
      <c r="IH97" s="116">
        <v>18392.33984375</v>
      </c>
      <c r="II97" s="116">
        <v>30319.435546875</v>
      </c>
      <c r="IJ97" s="117">
        <v>1.6484817266464233</v>
      </c>
      <c r="IK97" s="116">
        <v>18688.482421875</v>
      </c>
      <c r="IL97" s="116">
        <v>30620.7421875</v>
      </c>
      <c r="IM97" s="117">
        <v>1.6384819746017456</v>
      </c>
      <c r="IN97" s="115">
        <v>19310.9765625</v>
      </c>
      <c r="IO97" s="116">
        <v>31464.849609375</v>
      </c>
      <c r="IP97" s="117">
        <v>1.6293764114379883</v>
      </c>
      <c r="IQ97" s="116">
        <v>19627.451171875</v>
      </c>
      <c r="IR97" s="116">
        <v>32001.912109375</v>
      </c>
      <c r="IS97" s="117">
        <v>1.6304670572280884</v>
      </c>
      <c r="IT97" s="116">
        <v>20103.08203125</v>
      </c>
      <c r="IU97" s="116">
        <v>33194.67578125</v>
      </c>
      <c r="IV97" s="117">
        <v>1.6512231826782227</v>
      </c>
      <c r="IW97" s="116">
        <v>20696.556640625</v>
      </c>
      <c r="IX97" s="116">
        <v>34134.015625</v>
      </c>
      <c r="IY97" s="117">
        <v>1.6492606401443481</v>
      </c>
      <c r="IZ97" s="116">
        <v>21304.16796875</v>
      </c>
      <c r="JA97" s="116">
        <v>35808.921875</v>
      </c>
      <c r="JB97" s="117">
        <v>1.6808410882949829</v>
      </c>
      <c r="JC97" s="116">
        <v>21969.21484375</v>
      </c>
      <c r="JD97" s="116">
        <v>37056.43359375</v>
      </c>
      <c r="JE97" s="117">
        <v>1.6867436170578003</v>
      </c>
      <c r="JF97" s="116">
        <v>22705.828125</v>
      </c>
      <c r="JG97" s="116">
        <v>37986.4765625</v>
      </c>
      <c r="JH97" s="117">
        <v>1.6729835271835327</v>
      </c>
      <c r="JI97" s="116">
        <v>23481.369140625</v>
      </c>
      <c r="JJ97" s="116">
        <v>39021.2421875</v>
      </c>
      <c r="JK97" s="117">
        <v>1.6617958545684814</v>
      </c>
      <c r="JL97" s="116">
        <v>24388.583984375</v>
      </c>
      <c r="JM97" s="116">
        <v>41262.03125</v>
      </c>
      <c r="JN97" s="117">
        <v>1.6918584108352661</v>
      </c>
      <c r="JO97" s="116">
        <v>24911.736328125</v>
      </c>
      <c r="JP97" s="116">
        <v>42480.91015625</v>
      </c>
      <c r="JQ97" s="117">
        <v>1.7052569389343262</v>
      </c>
      <c r="JR97" s="116">
        <v>25422.6171875</v>
      </c>
      <c r="JS97" s="116">
        <v>42993.01171875</v>
      </c>
      <c r="JT97" s="117">
        <v>1.6911324262619019</v>
      </c>
      <c r="JU97" s="116">
        <v>26986.298828125</v>
      </c>
      <c r="JV97" s="116">
        <v>46290.046875</v>
      </c>
      <c r="JW97" s="117">
        <v>1.7153166532516479</v>
      </c>
      <c r="JX97" s="116">
        <v>27799.50390625</v>
      </c>
      <c r="JY97" s="116">
        <v>48333.9765625</v>
      </c>
      <c r="JZ97" s="117">
        <v>1.7386633157730103</v>
      </c>
      <c r="KA97" s="116">
        <v>28820.33203125</v>
      </c>
      <c r="KB97" s="116">
        <v>49105.79296875</v>
      </c>
      <c r="KC97" s="117">
        <v>1.7038593292236328</v>
      </c>
      <c r="KD97" s="116">
        <v>29063.533203125</v>
      </c>
      <c r="KE97" s="116">
        <v>48264.046875</v>
      </c>
      <c r="KF97" s="117">
        <v>1.6606394052505493</v>
      </c>
      <c r="KG97" s="116">
        <v>30037.49609375</v>
      </c>
      <c r="KH97" s="116">
        <v>50033.02734375</v>
      </c>
      <c r="KI97" s="117">
        <v>1.6656856536865234</v>
      </c>
      <c r="KJ97" s="116">
        <v>30869.24609375</v>
      </c>
      <c r="KK97" s="116">
        <v>52184.8515625</v>
      </c>
      <c r="KL97" s="117">
        <v>1.6905126571655273</v>
      </c>
      <c r="KM97" s="116">
        <v>31521.734375</v>
      </c>
      <c r="KN97" s="116">
        <v>52893.15625</v>
      </c>
      <c r="KO97" s="117">
        <v>1.6779900789260864</v>
      </c>
      <c r="KP97" s="116">
        <v>32043.296875</v>
      </c>
      <c r="KQ97" s="116">
        <v>52308.11328125</v>
      </c>
      <c r="KR97" s="117">
        <v>1.6324198246002197</v>
      </c>
      <c r="KS97" s="116">
        <v>32251.171875</v>
      </c>
      <c r="KT97" s="116">
        <v>52910.69140625</v>
      </c>
      <c r="KU97" s="117">
        <v>1.6405819654464722</v>
      </c>
      <c r="KV97" s="134">
        <v>2.9030473232269287</v>
      </c>
      <c r="KW97" s="135">
        <v>2.7513751983642578</v>
      </c>
      <c r="KX97" s="135">
        <v>2.5910255908966064</v>
      </c>
      <c r="KY97" s="135">
        <v>2.4136443138122559</v>
      </c>
      <c r="KZ97" s="135">
        <v>2.0080294609069824</v>
      </c>
      <c r="LA97" s="135">
        <v>1.8666802644729614</v>
      </c>
      <c r="LB97" s="135">
        <v>1.837270975112915</v>
      </c>
      <c r="LC97" s="135">
        <v>1.7056738138198853</v>
      </c>
      <c r="LD97" s="135">
        <v>1.6542705297470093</v>
      </c>
      <c r="LE97" s="135">
        <v>1.6562244892120361</v>
      </c>
      <c r="LF97" s="135">
        <v>1.6928249597549438</v>
      </c>
      <c r="LG97" s="135">
        <v>1.66143798828125</v>
      </c>
      <c r="LH97" s="135">
        <f t="shared" si="4"/>
        <v>2.7484827041625977</v>
      </c>
      <c r="LI97" s="135">
        <f t="shared" si="5"/>
        <v>2.2108368873596191</v>
      </c>
      <c r="LJ97" s="135">
        <f t="shared" si="6"/>
        <v>1.7659738957881927</v>
      </c>
      <c r="LK97" s="144">
        <f t="shared" si="7"/>
        <v>1.6701624790827434</v>
      </c>
    </row>
    <row r="98" spans="1:323" ht="15" customHeight="1">
      <c r="A98" s="114">
        <v>84</v>
      </c>
      <c r="B98" s="115">
        <v>1034.571533203125</v>
      </c>
      <c r="C98" s="116">
        <v>2873.836181640625</v>
      </c>
      <c r="D98" s="117">
        <v>2.7778031826019287</v>
      </c>
      <c r="E98" s="116">
        <v>1105.87060546875</v>
      </c>
      <c r="F98" s="116">
        <v>3291.29052734375</v>
      </c>
      <c r="G98" s="117">
        <v>2.976198673248291</v>
      </c>
      <c r="H98" s="116">
        <v>1404.6953125</v>
      </c>
      <c r="I98" s="116">
        <v>3704.317626953125</v>
      </c>
      <c r="J98" s="117">
        <v>2.6370968818664551</v>
      </c>
      <c r="K98" s="116">
        <v>1550.647216796875</v>
      </c>
      <c r="L98" s="116">
        <v>4430.66748046875</v>
      </c>
      <c r="M98" s="117">
        <v>2.8573019504547119</v>
      </c>
      <c r="N98" s="116">
        <v>1972.468505859375</v>
      </c>
      <c r="O98" s="116">
        <v>5612.9267578125</v>
      </c>
      <c r="P98" s="117">
        <v>2.8456356525421143</v>
      </c>
      <c r="Q98" s="116">
        <v>2492.277099609375</v>
      </c>
      <c r="R98" s="116">
        <v>6421.7724609375</v>
      </c>
      <c r="S98" s="117">
        <v>2.5766687393188477</v>
      </c>
      <c r="T98" s="116">
        <v>3223.021728515625</v>
      </c>
      <c r="U98" s="116">
        <v>8487.6591796875</v>
      </c>
      <c r="V98" s="117">
        <v>2.6334476470947266</v>
      </c>
      <c r="W98" s="116">
        <v>4140.98388671875</v>
      </c>
      <c r="X98" s="116">
        <v>10855.9033203125</v>
      </c>
      <c r="Y98" s="117">
        <v>2.6215758323669434</v>
      </c>
      <c r="Z98" s="116">
        <v>4342.31298828125</v>
      </c>
      <c r="AA98" s="116">
        <v>10852.7939453125</v>
      </c>
      <c r="AB98" s="117">
        <v>2.4993116855621338</v>
      </c>
      <c r="AC98" s="116">
        <v>4549.5947265625</v>
      </c>
      <c r="AD98" s="116">
        <v>11890.3017578125</v>
      </c>
      <c r="AE98" s="117">
        <v>2.6134858131408691</v>
      </c>
      <c r="AF98" s="116">
        <v>5047.51171875</v>
      </c>
      <c r="AG98" s="116">
        <v>13951.3701171875</v>
      </c>
      <c r="AH98" s="117">
        <v>2.7640094757080078</v>
      </c>
      <c r="AI98" s="116">
        <v>5911.06640625</v>
      </c>
      <c r="AJ98" s="116">
        <v>15222.998046875</v>
      </c>
      <c r="AK98" s="117">
        <v>2.57533860206604</v>
      </c>
      <c r="AL98" s="116">
        <v>6432.64794921875</v>
      </c>
      <c r="AM98" s="116">
        <v>15934.9677734375</v>
      </c>
      <c r="AN98" s="117">
        <v>2.4772019386291504</v>
      </c>
      <c r="AO98" s="116">
        <v>7259.412109375</v>
      </c>
      <c r="AP98" s="116">
        <v>17854.38671875</v>
      </c>
      <c r="AQ98" s="117">
        <v>2.4594810009002686</v>
      </c>
      <c r="AR98" s="116">
        <v>7223.15625</v>
      </c>
      <c r="AS98" s="116">
        <v>18854.81640625</v>
      </c>
      <c r="AT98" s="117">
        <v>2.6103293895721436</v>
      </c>
      <c r="AU98" s="116">
        <v>7705.50439453125</v>
      </c>
      <c r="AV98" s="116">
        <v>20222.958984375</v>
      </c>
      <c r="AW98" s="117">
        <v>2.6244821548461914</v>
      </c>
      <c r="AX98" s="116">
        <v>8380.4560546875</v>
      </c>
      <c r="AY98" s="116">
        <v>21151.947265625</v>
      </c>
      <c r="AZ98" s="117">
        <v>2.5239613056182861</v>
      </c>
      <c r="BA98" s="116">
        <v>8682.2021484375</v>
      </c>
      <c r="BB98" s="116">
        <v>19956.830078125</v>
      </c>
      <c r="BC98" s="117">
        <v>2.2985908985137939</v>
      </c>
      <c r="BD98" s="116">
        <v>8325.7119140625</v>
      </c>
      <c r="BE98" s="116">
        <v>18545.35546875</v>
      </c>
      <c r="BF98" s="117">
        <v>2.2274799346923828</v>
      </c>
      <c r="BG98" s="116">
        <v>7599.0947265625</v>
      </c>
      <c r="BH98" s="116">
        <v>17615.794921875</v>
      </c>
      <c r="BI98" s="117">
        <v>2.3181438446044922</v>
      </c>
      <c r="BJ98" s="116">
        <v>7358.681640625</v>
      </c>
      <c r="BK98" s="116">
        <v>17845.6484375</v>
      </c>
      <c r="BL98" s="117">
        <v>2.4251148700714111</v>
      </c>
      <c r="BM98" s="116">
        <v>6647.67724609375</v>
      </c>
      <c r="BN98" s="116">
        <v>16479.0625</v>
      </c>
      <c r="BO98" s="117">
        <v>2.4789204597473145</v>
      </c>
      <c r="BP98" s="116">
        <v>6275.0908203125</v>
      </c>
      <c r="BQ98" s="116">
        <v>16392.576171875</v>
      </c>
      <c r="BR98" s="117">
        <v>2.6123249530792236</v>
      </c>
      <c r="BS98" s="116">
        <v>6891.94140625</v>
      </c>
      <c r="BT98" s="116">
        <v>17081.54296875</v>
      </c>
      <c r="BU98" s="117">
        <v>2.4784805774688721</v>
      </c>
      <c r="BV98" s="116">
        <v>8444.416015625</v>
      </c>
      <c r="BW98" s="116">
        <v>20676.9609375</v>
      </c>
      <c r="BX98" s="117">
        <v>2.4485957622528076</v>
      </c>
      <c r="BY98" s="116">
        <v>9664.3076171875</v>
      </c>
      <c r="BZ98" s="116">
        <v>22100.361328125</v>
      </c>
      <c r="CA98" s="117">
        <v>2.2868022918701172</v>
      </c>
      <c r="CB98" s="116">
        <v>9885.9169921875</v>
      </c>
      <c r="CC98" s="116">
        <v>22664.486328125</v>
      </c>
      <c r="CD98" s="117">
        <v>2.2926032543182373</v>
      </c>
      <c r="CE98" s="116">
        <v>9052.1884765625</v>
      </c>
      <c r="CF98" s="116">
        <v>21107.98828125</v>
      </c>
      <c r="CG98" s="117">
        <v>2.331810474395752</v>
      </c>
      <c r="CH98" s="116">
        <v>11990.4033203125</v>
      </c>
      <c r="CI98" s="116">
        <v>27416.75</v>
      </c>
      <c r="CJ98" s="117">
        <v>2.286557674407959</v>
      </c>
      <c r="CK98" s="116">
        <v>14832.9873046875</v>
      </c>
      <c r="CL98" s="116">
        <v>33873.31640625</v>
      </c>
      <c r="CM98" s="117">
        <v>2.2836475372314453</v>
      </c>
      <c r="CN98" s="116">
        <v>17798.740234375</v>
      </c>
      <c r="CO98" s="116">
        <v>36530.25</v>
      </c>
      <c r="CP98" s="117">
        <v>2.0524065494537354</v>
      </c>
      <c r="CQ98" s="116">
        <v>21820.880859375</v>
      </c>
      <c r="CR98" s="116">
        <v>42216.640625</v>
      </c>
      <c r="CS98" s="117">
        <v>1.934689998626709</v>
      </c>
      <c r="CT98" s="116">
        <v>44009.265625</v>
      </c>
      <c r="CU98" s="116">
        <v>75382.625</v>
      </c>
      <c r="CV98" s="117">
        <v>1.7128807306289673</v>
      </c>
      <c r="CW98" s="116">
        <v>64876.109375</v>
      </c>
      <c r="CX98" s="116">
        <v>124256.953125</v>
      </c>
      <c r="CY98" s="117">
        <v>1.9152959585189819</v>
      </c>
      <c r="CZ98" s="116">
        <v>86310.9921875</v>
      </c>
      <c r="DA98" s="116">
        <v>167984.703125</v>
      </c>
      <c r="DB98" s="117">
        <v>1.9462723731994629</v>
      </c>
      <c r="DC98" s="116">
        <v>154433.703125</v>
      </c>
      <c r="DD98" s="116">
        <v>272670.75</v>
      </c>
      <c r="DE98" s="117">
        <v>1.7656168937683105</v>
      </c>
      <c r="DF98" s="116">
        <v>275.67694091796875</v>
      </c>
      <c r="DG98" s="116">
        <v>518.95654296875</v>
      </c>
      <c r="DH98" s="117">
        <v>1.8824807405471802</v>
      </c>
      <c r="DI98" s="116">
        <v>337.82516479492187</v>
      </c>
      <c r="DJ98" s="116">
        <v>609.60028076171875</v>
      </c>
      <c r="DK98" s="117">
        <v>1.804484486579895</v>
      </c>
      <c r="DL98" s="116">
        <v>443.88742065429687</v>
      </c>
      <c r="DM98" s="116">
        <v>798.95233154296875</v>
      </c>
      <c r="DN98" s="117">
        <v>1.799898624420166</v>
      </c>
      <c r="DO98" s="116">
        <v>507.33892822265625</v>
      </c>
      <c r="DP98" s="116">
        <v>954.6361083984375</v>
      </c>
      <c r="DQ98" s="117">
        <v>1.8816535472869873</v>
      </c>
      <c r="DR98" s="116">
        <v>519.71209716796875</v>
      </c>
      <c r="DS98" s="116">
        <v>963.7001953125</v>
      </c>
      <c r="DT98" s="117">
        <v>1.8542962074279785</v>
      </c>
      <c r="DU98" s="116">
        <v>557.291015625</v>
      </c>
      <c r="DV98" s="116">
        <v>1054.177001953125</v>
      </c>
      <c r="DW98" s="117">
        <v>1.8916095495223999</v>
      </c>
      <c r="DX98" s="116">
        <v>600.867919921875</v>
      </c>
      <c r="DY98" s="116">
        <v>1157.4801025390625</v>
      </c>
      <c r="DZ98" s="117">
        <v>1.926347017288208</v>
      </c>
      <c r="EA98" s="116">
        <v>653.5101318359375</v>
      </c>
      <c r="EB98" s="116">
        <v>1222.317138671875</v>
      </c>
      <c r="EC98" s="117">
        <v>1.8703874349594116</v>
      </c>
      <c r="ED98" s="116">
        <v>747.22149658203125</v>
      </c>
      <c r="EE98" s="118">
        <v>1425.3076171875</v>
      </c>
      <c r="EF98" s="119">
        <v>1.9074767827987671</v>
      </c>
      <c r="EG98" s="115">
        <v>871.8046875</v>
      </c>
      <c r="EH98" s="116">
        <v>1522.6661376953125</v>
      </c>
      <c r="EI98" s="117">
        <v>1.746567964553833</v>
      </c>
      <c r="EJ98" s="116">
        <v>910.0770263671875</v>
      </c>
      <c r="EK98" s="116">
        <v>1783.12158203125</v>
      </c>
      <c r="EL98" s="117">
        <v>1.959308385848999</v>
      </c>
      <c r="EM98" s="116">
        <v>1000.4306030273437</v>
      </c>
      <c r="EN98" s="116">
        <v>1968.074462890625</v>
      </c>
      <c r="EO98" s="117">
        <v>1.9672273397445679</v>
      </c>
      <c r="EP98" s="116">
        <v>1104.409423828125</v>
      </c>
      <c r="EQ98" s="116">
        <v>2162.37060546875</v>
      </c>
      <c r="ER98" s="117">
        <v>1.9579429626464844</v>
      </c>
      <c r="ES98" s="116">
        <v>1268.43017578125</v>
      </c>
      <c r="ET98" s="116">
        <v>2363.504150390625</v>
      </c>
      <c r="EU98" s="117">
        <v>1.8633301258087158</v>
      </c>
      <c r="EV98" s="116">
        <v>1417.6370849609375</v>
      </c>
      <c r="EW98" s="116">
        <v>2535.553466796875</v>
      </c>
      <c r="EX98" s="117">
        <v>1.7885773181915283</v>
      </c>
      <c r="EY98" s="116">
        <v>1552.0450439453125</v>
      </c>
      <c r="EZ98" s="116">
        <v>2799.870849609375</v>
      </c>
      <c r="FA98" s="117">
        <v>1.8039880990982056</v>
      </c>
      <c r="FB98" s="116">
        <v>1702.2225341796875</v>
      </c>
      <c r="FC98" s="116">
        <v>3067.692138671875</v>
      </c>
      <c r="FD98" s="117">
        <v>1.8021687269210815</v>
      </c>
      <c r="FE98" s="116">
        <v>1825.65478515625</v>
      </c>
      <c r="FF98" s="116">
        <v>3240.1943359375</v>
      </c>
      <c r="FG98" s="117">
        <v>1.7748122215270996</v>
      </c>
      <c r="FH98" s="116">
        <v>1950.015625</v>
      </c>
      <c r="FI98" s="116">
        <v>3444.767578125</v>
      </c>
      <c r="FJ98" s="117">
        <v>1.766533374786377</v>
      </c>
      <c r="FK98" s="116">
        <v>2117.7080078125</v>
      </c>
      <c r="FL98" s="116">
        <v>3728.821044921875</v>
      </c>
      <c r="FM98" s="117">
        <v>1.7607815265655518</v>
      </c>
      <c r="FN98" s="116">
        <v>2353.81005859375</v>
      </c>
      <c r="FO98" s="116">
        <v>4137.7470703125</v>
      </c>
      <c r="FP98" s="117">
        <v>1.7578933238983154</v>
      </c>
      <c r="FQ98" s="116">
        <v>2604.479736328125</v>
      </c>
      <c r="FR98" s="116">
        <v>4508.28076171875</v>
      </c>
      <c r="FS98" s="117">
        <v>1.7309716939926147</v>
      </c>
      <c r="FT98" s="116">
        <v>2870.572998046875</v>
      </c>
      <c r="FU98" s="116">
        <v>4888.55615234375</v>
      </c>
      <c r="FV98" s="117">
        <v>1.7029896974563599</v>
      </c>
      <c r="FW98" s="116">
        <v>3130.2763671875</v>
      </c>
      <c r="FX98" s="116">
        <v>5473.99560546875</v>
      </c>
      <c r="FY98" s="117">
        <v>1.7487260103225708</v>
      </c>
      <c r="FZ98" s="116">
        <v>3548.56640625</v>
      </c>
      <c r="GA98" s="116">
        <v>6165.11181640625</v>
      </c>
      <c r="GB98" s="117">
        <v>1.7373528480529785</v>
      </c>
      <c r="GC98" s="116">
        <v>4091.9091796875</v>
      </c>
      <c r="GD98" s="116">
        <v>6847.98388671875</v>
      </c>
      <c r="GE98" s="117">
        <v>1.6735424995422363</v>
      </c>
      <c r="GF98" s="116">
        <v>4769.23388671875</v>
      </c>
      <c r="GG98" s="116">
        <v>7999.927734375</v>
      </c>
      <c r="GH98" s="117">
        <v>1.6774030923843384</v>
      </c>
      <c r="GI98" s="116">
        <v>5429.23291015625</v>
      </c>
      <c r="GJ98" s="116">
        <v>9128.0078125</v>
      </c>
      <c r="GK98" s="117">
        <v>1.6812702417373657</v>
      </c>
      <c r="GL98" s="116">
        <v>6017.1279296875</v>
      </c>
      <c r="GM98" s="116">
        <v>9689.14453125</v>
      </c>
      <c r="GN98" s="117">
        <v>1.6102607250213623</v>
      </c>
      <c r="GO98" s="116">
        <v>6791.759765625</v>
      </c>
      <c r="GP98" s="116">
        <v>11446.0107421875</v>
      </c>
      <c r="GQ98" s="117">
        <v>1.6852791309356689</v>
      </c>
      <c r="GR98" s="116">
        <v>7584.9541015625</v>
      </c>
      <c r="GS98" s="116">
        <v>13090.4111328125</v>
      </c>
      <c r="GT98" s="117">
        <v>1.7258392572402954</v>
      </c>
      <c r="GU98" s="116">
        <v>8562.4736328125</v>
      </c>
      <c r="GV98" s="116">
        <v>14275.8857421875</v>
      </c>
      <c r="GW98" s="117">
        <v>1.6672618389129639</v>
      </c>
      <c r="GX98" s="116">
        <v>9771.2470703125</v>
      </c>
      <c r="GY98" s="116">
        <v>15580.4755859375</v>
      </c>
      <c r="GZ98" s="117">
        <v>1.5945227146148682</v>
      </c>
      <c r="HA98" s="116">
        <v>11042.75</v>
      </c>
      <c r="HB98" s="116">
        <v>17615.478515625</v>
      </c>
      <c r="HC98" s="117">
        <v>1.5952075719833374</v>
      </c>
      <c r="HD98" s="116">
        <v>12464.630859375</v>
      </c>
      <c r="HE98" s="116">
        <v>20299.544921875</v>
      </c>
      <c r="HF98" s="117">
        <v>1.628571629524231</v>
      </c>
      <c r="HG98" s="116">
        <v>13265.1875</v>
      </c>
      <c r="HH98" s="116">
        <v>21675.17578125</v>
      </c>
      <c r="HI98" s="117">
        <v>1.6339894533157349</v>
      </c>
      <c r="HJ98" s="116">
        <v>13879.435546875</v>
      </c>
      <c r="HK98" s="116">
        <v>23061.34375</v>
      </c>
      <c r="HL98" s="117">
        <v>1.6615476608276367</v>
      </c>
      <c r="HM98" s="116">
        <v>14519.599609375</v>
      </c>
      <c r="HN98" s="116">
        <v>24401.30859375</v>
      </c>
      <c r="HO98" s="117">
        <v>1.680577278137207</v>
      </c>
      <c r="HP98" s="116">
        <v>14971.1416015625</v>
      </c>
      <c r="HQ98" s="116">
        <v>25160.294921875</v>
      </c>
      <c r="HR98" s="117">
        <v>1.6805862188339233</v>
      </c>
      <c r="HS98" s="116">
        <v>15476.345703125</v>
      </c>
      <c r="HT98" s="116">
        <v>25851.740234375</v>
      </c>
      <c r="HU98" s="117">
        <v>1.6704033613204956</v>
      </c>
      <c r="HV98" s="116">
        <v>16353.2265625</v>
      </c>
      <c r="HW98" s="116">
        <v>27691.8359375</v>
      </c>
      <c r="HX98" s="117">
        <v>1.6933561563491821</v>
      </c>
      <c r="HY98" s="116">
        <v>17272.865234375</v>
      </c>
      <c r="HZ98" s="116">
        <v>29443.166015625</v>
      </c>
      <c r="IA98" s="117">
        <v>1.7045906782150269</v>
      </c>
      <c r="IB98" s="116">
        <v>18011.609375</v>
      </c>
      <c r="IC98" s="116">
        <v>30127.8046875</v>
      </c>
      <c r="ID98" s="117">
        <v>1.6726881265640259</v>
      </c>
      <c r="IE98" s="116">
        <v>18509.33984375</v>
      </c>
      <c r="IF98" s="116">
        <v>30562.306640625</v>
      </c>
      <c r="IG98" s="117">
        <v>1.651183009147644</v>
      </c>
      <c r="IH98" s="116">
        <v>18858.03125</v>
      </c>
      <c r="II98" s="116">
        <v>31050.51171875</v>
      </c>
      <c r="IJ98" s="117">
        <v>1.6465405225753784</v>
      </c>
      <c r="IK98" s="116">
        <v>19152.71484375</v>
      </c>
      <c r="IL98" s="116">
        <v>31352.21484375</v>
      </c>
      <c r="IM98" s="117">
        <v>1.6369593143463135</v>
      </c>
      <c r="IN98" s="115">
        <v>19823.318359375</v>
      </c>
      <c r="IO98" s="116">
        <v>32208.83984375</v>
      </c>
      <c r="IP98" s="117">
        <v>1.6247955560684204</v>
      </c>
      <c r="IQ98" s="116">
        <v>20159.25</v>
      </c>
      <c r="IR98" s="116">
        <v>32759.0234375</v>
      </c>
      <c r="IS98" s="117">
        <v>1.6250120401382446</v>
      </c>
      <c r="IT98" s="116">
        <v>20652.81640625</v>
      </c>
      <c r="IU98" s="116">
        <v>33995.9765625</v>
      </c>
      <c r="IV98" s="117">
        <v>1.6460697650909424</v>
      </c>
      <c r="IW98" s="116">
        <v>21269.29296875</v>
      </c>
      <c r="IX98" s="116">
        <v>34956.19921875</v>
      </c>
      <c r="IY98" s="117">
        <v>1.6435054540634155</v>
      </c>
      <c r="IZ98" s="116">
        <v>21898.25390625</v>
      </c>
      <c r="JA98" s="116">
        <v>36697.11328125</v>
      </c>
      <c r="JB98" s="117">
        <v>1.6758009195327759</v>
      </c>
      <c r="JC98" s="116">
        <v>22580.15625</v>
      </c>
      <c r="JD98" s="116">
        <v>37980.484375</v>
      </c>
      <c r="JE98" s="117">
        <v>1.6820292472839355</v>
      </c>
      <c r="JF98" s="116">
        <v>23345.662109375</v>
      </c>
      <c r="JG98" s="116">
        <v>38921.65625</v>
      </c>
      <c r="JH98" s="117">
        <v>1.6671900749206543</v>
      </c>
      <c r="JI98" s="116">
        <v>24124.353515625</v>
      </c>
      <c r="JJ98" s="116">
        <v>39972.54296875</v>
      </c>
      <c r="JK98" s="117">
        <v>1.6569373607635498</v>
      </c>
      <c r="JL98" s="116">
        <v>25063.26171875</v>
      </c>
      <c r="JM98" s="116">
        <v>42295.71484375</v>
      </c>
      <c r="JN98" s="117">
        <v>1.6875582933425903</v>
      </c>
      <c r="JO98" s="116">
        <v>25581.923828125</v>
      </c>
      <c r="JP98" s="116">
        <v>43558.19921875</v>
      </c>
      <c r="JQ98" s="117">
        <v>1.7026944160461426</v>
      </c>
      <c r="JR98" s="116">
        <v>26085.740234375</v>
      </c>
      <c r="JS98" s="116">
        <v>44070.60546875</v>
      </c>
      <c r="JT98" s="117">
        <v>1.6894519329071045</v>
      </c>
      <c r="JU98" s="116">
        <v>27681.201171875</v>
      </c>
      <c r="JV98" s="116">
        <v>47475.06640625</v>
      </c>
      <c r="JW98" s="117">
        <v>1.7150652408599854</v>
      </c>
      <c r="JX98" s="116">
        <v>28529.90625</v>
      </c>
      <c r="JY98" s="116">
        <v>49594.87109375</v>
      </c>
      <c r="JZ98" s="117">
        <v>1.7383468151092529</v>
      </c>
      <c r="KA98" s="116">
        <v>29558.8828125</v>
      </c>
      <c r="KB98" s="116">
        <v>50350.6640625</v>
      </c>
      <c r="KC98" s="117">
        <v>1.7034021615982056</v>
      </c>
      <c r="KD98" s="116">
        <v>29823.20703125</v>
      </c>
      <c r="KE98" s="116">
        <v>49440.40234375</v>
      </c>
      <c r="KF98" s="117">
        <v>1.6577829122543335</v>
      </c>
      <c r="KG98" s="116">
        <v>30863.4296875</v>
      </c>
      <c r="KH98" s="116">
        <v>51256.90234375</v>
      </c>
      <c r="KI98" s="117">
        <v>1.6607649326324463</v>
      </c>
      <c r="KJ98" s="116">
        <v>31654.615234375</v>
      </c>
      <c r="KK98" s="116">
        <v>53492.4921875</v>
      </c>
      <c r="KL98" s="117">
        <v>1.6898797750473022</v>
      </c>
      <c r="KM98" s="116">
        <v>32277.244140625</v>
      </c>
      <c r="KN98" s="116">
        <v>54205.234375</v>
      </c>
      <c r="KO98" s="117">
        <v>1.6793637275695801</v>
      </c>
      <c r="KP98" s="116">
        <v>32769.46484375</v>
      </c>
      <c r="KQ98" s="116">
        <v>53551.97265625</v>
      </c>
      <c r="KR98" s="117">
        <v>1.6342034339904785</v>
      </c>
      <c r="KS98" s="116">
        <v>32972.77734375</v>
      </c>
      <c r="KT98" s="116">
        <v>54179.39453125</v>
      </c>
      <c r="KU98" s="117">
        <v>1.6431553363800049</v>
      </c>
      <c r="KV98" s="134">
        <v>2.8770008087158203</v>
      </c>
      <c r="KW98" s="135">
        <v>2.7100300788879395</v>
      </c>
      <c r="KX98" s="135">
        <v>2.5769176483154297</v>
      </c>
      <c r="KY98" s="135">
        <v>2.3867056369781494</v>
      </c>
      <c r="KZ98" s="135">
        <v>2.0111658573150635</v>
      </c>
      <c r="LA98" s="135">
        <v>1.8642029762268066</v>
      </c>
      <c r="LB98" s="135">
        <v>1.8243255615234375</v>
      </c>
      <c r="LC98" s="135">
        <v>1.6973634958267212</v>
      </c>
      <c r="LD98" s="135">
        <v>1.6506023406982422</v>
      </c>
      <c r="LE98" s="135">
        <v>1.6527144908905029</v>
      </c>
      <c r="LF98" s="135">
        <v>1.6900458335876465</v>
      </c>
      <c r="LG98" s="135">
        <v>1.6614733934402466</v>
      </c>
      <c r="LH98" s="135">
        <f t="shared" si="4"/>
        <v>2.72131617863973</v>
      </c>
      <c r="LI98" s="135">
        <f t="shared" si="5"/>
        <v>2.1989357471466064</v>
      </c>
      <c r="LJ98" s="135">
        <f t="shared" si="6"/>
        <v>1.7591235935688019</v>
      </c>
      <c r="LK98" s="144">
        <f t="shared" si="7"/>
        <v>1.6680779059727986</v>
      </c>
    </row>
    <row r="99" spans="1:323" ht="15" customHeight="1">
      <c r="A99" s="114">
        <v>85</v>
      </c>
      <c r="B99" s="115">
        <v>1083.2242431640625</v>
      </c>
      <c r="C99" s="116">
        <v>2994.85546875</v>
      </c>
      <c r="D99" s="117">
        <v>2.7647604942321777</v>
      </c>
      <c r="E99" s="116">
        <v>1169.8294677734375</v>
      </c>
      <c r="F99" s="116">
        <v>3434.8955078125</v>
      </c>
      <c r="G99" s="117">
        <v>2.9362361431121826</v>
      </c>
      <c r="H99" s="116">
        <v>1483.1580810546875</v>
      </c>
      <c r="I99" s="116">
        <v>3855.054443359375</v>
      </c>
      <c r="J99" s="117">
        <v>2.5992202758789063</v>
      </c>
      <c r="K99" s="116">
        <v>1648.1649169921875</v>
      </c>
      <c r="L99" s="116">
        <v>4619.482421875</v>
      </c>
      <c r="M99" s="117">
        <v>2.8028035163879395</v>
      </c>
      <c r="N99" s="116">
        <v>2097.742919921875</v>
      </c>
      <c r="O99" s="116">
        <v>5851.53173828125</v>
      </c>
      <c r="P99" s="117">
        <v>2.7894418239593506</v>
      </c>
      <c r="Q99" s="116">
        <v>2615.9130859375</v>
      </c>
      <c r="R99" s="116">
        <v>6679.68603515625</v>
      </c>
      <c r="S99" s="117">
        <v>2.5534815788269043</v>
      </c>
      <c r="T99" s="116">
        <v>3411.042724609375</v>
      </c>
      <c r="U99" s="116">
        <v>8832.478515625</v>
      </c>
      <c r="V99" s="117">
        <v>2.5893778800964355</v>
      </c>
      <c r="W99" s="116">
        <v>4335.93701171875</v>
      </c>
      <c r="X99" s="116">
        <v>11297.1865234375</v>
      </c>
      <c r="Y99" s="117">
        <v>2.6054775714874268</v>
      </c>
      <c r="Z99" s="116">
        <v>4536.904296875</v>
      </c>
      <c r="AA99" s="116">
        <v>11280.4482421875</v>
      </c>
      <c r="AB99" s="117">
        <v>2.4863755702972412</v>
      </c>
      <c r="AC99" s="116">
        <v>4792.40185546875</v>
      </c>
      <c r="AD99" s="116">
        <v>12371.7255859375</v>
      </c>
      <c r="AE99" s="117">
        <v>2.5815291404724121</v>
      </c>
      <c r="AF99" s="116">
        <v>5359.29931640625</v>
      </c>
      <c r="AG99" s="116">
        <v>14534.76171875</v>
      </c>
      <c r="AH99" s="117">
        <v>2.7120637893676758</v>
      </c>
      <c r="AI99" s="116">
        <v>6235.00048828125</v>
      </c>
      <c r="AJ99" s="116">
        <v>15833.1533203125</v>
      </c>
      <c r="AK99" s="117">
        <v>2.5393989086151123</v>
      </c>
      <c r="AL99" s="116">
        <v>6804.3837890625</v>
      </c>
      <c r="AM99" s="116">
        <v>16556.236328125</v>
      </c>
      <c r="AN99" s="117">
        <v>2.4331719875335693</v>
      </c>
      <c r="AO99" s="116">
        <v>7498.8818359375</v>
      </c>
      <c r="AP99" s="116">
        <v>18552.8125</v>
      </c>
      <c r="AQ99" s="117">
        <v>2.4740772247314453</v>
      </c>
      <c r="AR99" s="116">
        <v>7480.7197265625</v>
      </c>
      <c r="AS99" s="116">
        <v>19621.7890625</v>
      </c>
      <c r="AT99" s="117">
        <v>2.6229815483093262</v>
      </c>
      <c r="AU99" s="116">
        <v>7971.85205078125</v>
      </c>
      <c r="AV99" s="116">
        <v>21048.697265625</v>
      </c>
      <c r="AW99" s="117">
        <v>2.6403772830963135</v>
      </c>
      <c r="AX99" s="116">
        <v>8655.7099609375</v>
      </c>
      <c r="AY99" s="116">
        <v>21994.333984375</v>
      </c>
      <c r="AZ99" s="117">
        <v>2.5410201549530029</v>
      </c>
      <c r="BA99" s="116">
        <v>8977.837890625</v>
      </c>
      <c r="BB99" s="116">
        <v>20698.76953125</v>
      </c>
      <c r="BC99" s="117">
        <v>2.3055405616760254</v>
      </c>
      <c r="BD99" s="116">
        <v>8669.8466796875</v>
      </c>
      <c r="BE99" s="116">
        <v>19215.34765625</v>
      </c>
      <c r="BF99" s="117">
        <v>2.2163422107696533</v>
      </c>
      <c r="BG99" s="116">
        <v>8011.1943359375</v>
      </c>
      <c r="BH99" s="116">
        <v>18270.017578125</v>
      </c>
      <c r="BI99" s="117">
        <v>2.2805609703063965</v>
      </c>
      <c r="BJ99" s="116">
        <v>7821.5283203125</v>
      </c>
      <c r="BK99" s="116">
        <v>18529.5625</v>
      </c>
      <c r="BL99" s="117">
        <v>2.3690462112426758</v>
      </c>
      <c r="BM99" s="116">
        <v>7092.82666015625</v>
      </c>
      <c r="BN99" s="116">
        <v>17119.916015625</v>
      </c>
      <c r="BO99" s="117">
        <v>2.4136943817138672</v>
      </c>
      <c r="BP99" s="116">
        <v>6695.3701171875</v>
      </c>
      <c r="BQ99" s="116">
        <v>17053.345703125</v>
      </c>
      <c r="BR99" s="117">
        <v>2.5470354557037354</v>
      </c>
      <c r="BS99" s="116">
        <v>7197.03759765625</v>
      </c>
      <c r="BT99" s="116">
        <v>17750.875</v>
      </c>
      <c r="BU99" s="117">
        <v>2.466414213180542</v>
      </c>
      <c r="BV99" s="116">
        <v>8854.90625</v>
      </c>
      <c r="BW99" s="116">
        <v>21479.06640625</v>
      </c>
      <c r="BX99" s="117">
        <v>2.425668478012085</v>
      </c>
      <c r="BY99" s="116">
        <v>10185.677734375</v>
      </c>
      <c r="BZ99" s="116">
        <v>22912.38671875</v>
      </c>
      <c r="CA99" s="117">
        <v>2.2494709491729736</v>
      </c>
      <c r="CB99" s="116">
        <v>10163.611328125</v>
      </c>
      <c r="CC99" s="116">
        <v>23507.40234375</v>
      </c>
      <c r="CD99" s="117">
        <v>2.3128986358642578</v>
      </c>
      <c r="CE99" s="116">
        <v>9330.7109375</v>
      </c>
      <c r="CF99" s="116">
        <v>21902.630859375</v>
      </c>
      <c r="CG99" s="117">
        <v>2.347369909286499</v>
      </c>
      <c r="CH99" s="116">
        <v>12596.7158203125</v>
      </c>
      <c r="CI99" s="116">
        <v>28425.494140625</v>
      </c>
      <c r="CJ99" s="117">
        <v>2.2565798759460449</v>
      </c>
      <c r="CK99" s="116">
        <v>15327.3828125</v>
      </c>
      <c r="CL99" s="116">
        <v>35127.45703125</v>
      </c>
      <c r="CM99" s="117">
        <v>2.2918105125427246</v>
      </c>
      <c r="CN99" s="116">
        <v>18786.75390625</v>
      </c>
      <c r="CO99" s="116">
        <v>37746.52734375</v>
      </c>
      <c r="CP99" s="117">
        <v>2.0092096328735352</v>
      </c>
      <c r="CQ99" s="116">
        <v>22168.533203125</v>
      </c>
      <c r="CR99" s="116">
        <v>43566.4296875</v>
      </c>
      <c r="CS99" s="117">
        <v>1.9652373790740967</v>
      </c>
      <c r="CT99" s="116">
        <v>45457.1171875</v>
      </c>
      <c r="CU99" s="116">
        <v>77425.859375</v>
      </c>
      <c r="CV99" s="117">
        <v>1.7032725811004639</v>
      </c>
      <c r="CW99" s="116">
        <v>67650.53125</v>
      </c>
      <c r="CX99" s="116">
        <v>128125.6875</v>
      </c>
      <c r="CY99" s="117">
        <v>1.8939347267150879</v>
      </c>
      <c r="CZ99" s="116">
        <v>87846.8515625</v>
      </c>
      <c r="DA99" s="116">
        <v>173381.8125</v>
      </c>
      <c r="DB99" s="117">
        <v>1.9736827611923218</v>
      </c>
      <c r="DC99" s="116">
        <v>161046.734375</v>
      </c>
      <c r="DD99" s="116">
        <v>280331.15625</v>
      </c>
      <c r="DE99" s="117">
        <v>1.7406820058822632</v>
      </c>
      <c r="DF99" s="116">
        <v>284.13104248046875</v>
      </c>
      <c r="DG99" s="116">
        <v>534.906982421875</v>
      </c>
      <c r="DH99" s="117">
        <v>1.8826066255569458</v>
      </c>
      <c r="DI99" s="116">
        <v>351.28921508789063</v>
      </c>
      <c r="DJ99" s="116">
        <v>627.275146484375</v>
      </c>
      <c r="DK99" s="117">
        <v>1.785637378692627</v>
      </c>
      <c r="DL99" s="116">
        <v>457.49612426757812</v>
      </c>
      <c r="DM99" s="116">
        <v>822.1729736328125</v>
      </c>
      <c r="DN99" s="117">
        <v>1.7971146106719971</v>
      </c>
      <c r="DO99" s="116">
        <v>519.02166748046875</v>
      </c>
      <c r="DP99" s="116">
        <v>984.0751953125</v>
      </c>
      <c r="DQ99" s="117">
        <v>1.896019458770752</v>
      </c>
      <c r="DR99" s="116">
        <v>531.2943115234375</v>
      </c>
      <c r="DS99" s="116">
        <v>992.919677734375</v>
      </c>
      <c r="DT99" s="117">
        <v>1.868869423866272</v>
      </c>
      <c r="DU99" s="116">
        <v>571.8961181640625</v>
      </c>
      <c r="DV99" s="116">
        <v>1086.8238525390625</v>
      </c>
      <c r="DW99" s="117">
        <v>1.9003868103027344</v>
      </c>
      <c r="DX99" s="116">
        <v>620.09814453125</v>
      </c>
      <c r="DY99" s="116">
        <v>1193.960693359375</v>
      </c>
      <c r="DZ99" s="117">
        <v>1.9254382848739624</v>
      </c>
      <c r="EA99" s="116">
        <v>676.866455078125</v>
      </c>
      <c r="EB99" s="116">
        <v>1259.4737548828125</v>
      </c>
      <c r="EC99" s="117">
        <v>1.8607418537139893</v>
      </c>
      <c r="ED99" s="116">
        <v>774.61114501953125</v>
      </c>
      <c r="EE99" s="118">
        <v>1469.61083984375</v>
      </c>
      <c r="EF99" s="119">
        <v>1.897223949432373</v>
      </c>
      <c r="EG99" s="115">
        <v>900.75537109375</v>
      </c>
      <c r="EH99" s="116">
        <v>1565.1029052734375</v>
      </c>
      <c r="EI99" s="117">
        <v>1.7375448942184448</v>
      </c>
      <c r="EJ99" s="116">
        <v>943.435546875</v>
      </c>
      <c r="EK99" s="116">
        <v>1840.230224609375</v>
      </c>
      <c r="EL99" s="117">
        <v>1.9505627155303955</v>
      </c>
      <c r="EM99" s="116">
        <v>1038.6337890625</v>
      </c>
      <c r="EN99" s="116">
        <v>2031.3289794921875</v>
      </c>
      <c r="EO99" s="117">
        <v>1.9557701349258423</v>
      </c>
      <c r="EP99" s="116">
        <v>1148.001220703125</v>
      </c>
      <c r="EQ99" s="116">
        <v>2231.465087890625</v>
      </c>
      <c r="ER99" s="117">
        <v>1.9437828063964844</v>
      </c>
      <c r="ES99" s="116">
        <v>1316.267822265625</v>
      </c>
      <c r="ET99" s="116">
        <v>2434.933349609375</v>
      </c>
      <c r="EU99" s="117">
        <v>1.849876880645752</v>
      </c>
      <c r="EV99" s="116">
        <v>1466.0640869140625</v>
      </c>
      <c r="EW99" s="116">
        <v>2608.48779296875</v>
      </c>
      <c r="EX99" s="117">
        <v>1.7792453765869141</v>
      </c>
      <c r="EY99" s="116">
        <v>1615.305419921875</v>
      </c>
      <c r="EZ99" s="116">
        <v>2880.9619140625</v>
      </c>
      <c r="FA99" s="117">
        <v>1.7835400104522705</v>
      </c>
      <c r="FB99" s="116">
        <v>1762.5557861328125</v>
      </c>
      <c r="FC99" s="116">
        <v>3156.716552734375</v>
      </c>
      <c r="FD99" s="117">
        <v>1.7909882068634033</v>
      </c>
      <c r="FE99" s="116">
        <v>1885.0833740234375</v>
      </c>
      <c r="FF99" s="116">
        <v>3332.541015625</v>
      </c>
      <c r="FG99" s="117">
        <v>1.7678481340408325</v>
      </c>
      <c r="FH99" s="116">
        <v>2016.4453125</v>
      </c>
      <c r="FI99" s="116">
        <v>3542.2392578125</v>
      </c>
      <c r="FJ99" s="117">
        <v>1.756675124168396</v>
      </c>
      <c r="FK99" s="116">
        <v>2190.126953125</v>
      </c>
      <c r="FL99" s="116">
        <v>3833.860107421875</v>
      </c>
      <c r="FM99" s="117">
        <v>1.7505196332931519</v>
      </c>
      <c r="FN99" s="116">
        <v>2437.32861328125</v>
      </c>
      <c r="FO99" s="116">
        <v>4253.9130859375</v>
      </c>
      <c r="FP99" s="117">
        <v>1.745317816734314</v>
      </c>
      <c r="FQ99" s="116">
        <v>2700.585205078125</v>
      </c>
      <c r="FR99" s="116">
        <v>4632.0302734375</v>
      </c>
      <c r="FS99" s="117">
        <v>1.7151950597763062</v>
      </c>
      <c r="FT99" s="116">
        <v>2973.60400390625</v>
      </c>
      <c r="FU99" s="116">
        <v>5019.68212890625</v>
      </c>
      <c r="FV99" s="117">
        <v>1.6880801916122437</v>
      </c>
      <c r="FW99" s="116">
        <v>3230.66552734375</v>
      </c>
      <c r="FX99" s="116">
        <v>5626.93505859375</v>
      </c>
      <c r="FY99" s="117">
        <v>1.741726279258728</v>
      </c>
      <c r="FZ99" s="116">
        <v>3664.89599609375</v>
      </c>
      <c r="GA99" s="116">
        <v>6335.7158203125</v>
      </c>
      <c r="GB99" s="117">
        <v>1.728757381439209</v>
      </c>
      <c r="GC99" s="116">
        <v>4220.0595703125</v>
      </c>
      <c r="GD99" s="116">
        <v>7027.55859375</v>
      </c>
      <c r="GE99" s="117">
        <v>1.6652747392654419</v>
      </c>
      <c r="GF99" s="116">
        <v>4910.85595703125</v>
      </c>
      <c r="GG99" s="116">
        <v>8210.6474609375</v>
      </c>
      <c r="GH99" s="117">
        <v>1.6719381809234619</v>
      </c>
      <c r="GI99" s="116">
        <v>5593.23046875</v>
      </c>
      <c r="GJ99" s="116">
        <v>9369.18359375</v>
      </c>
      <c r="GK99" s="117">
        <v>1.675093412399292</v>
      </c>
      <c r="GL99" s="116">
        <v>6197.15087890625</v>
      </c>
      <c r="GM99" s="116">
        <v>9928.0205078125</v>
      </c>
      <c r="GN99" s="117">
        <v>1.6020298004150391</v>
      </c>
      <c r="GO99" s="116">
        <v>6980.142578125</v>
      </c>
      <c r="GP99" s="116">
        <v>11750.119140625</v>
      </c>
      <c r="GQ99" s="117">
        <v>1.6833637952804565</v>
      </c>
      <c r="GR99" s="116">
        <v>7809.5390625</v>
      </c>
      <c r="GS99" s="116">
        <v>13450.025390625</v>
      </c>
      <c r="GT99" s="117">
        <v>1.7222559452056885</v>
      </c>
      <c r="GU99" s="116">
        <v>8819.771484375</v>
      </c>
      <c r="GV99" s="116">
        <v>14648.3017578125</v>
      </c>
      <c r="GW99" s="117">
        <v>1.6608482599258423</v>
      </c>
      <c r="GX99" s="116">
        <v>10053.0908203125</v>
      </c>
      <c r="GY99" s="116">
        <v>15958.486328125</v>
      </c>
      <c r="GZ99" s="117">
        <v>1.5874209403991699</v>
      </c>
      <c r="HA99" s="116">
        <v>11379.353515625</v>
      </c>
      <c r="HB99" s="116">
        <v>18042.60546875</v>
      </c>
      <c r="HC99" s="117">
        <v>1.5855562686920166</v>
      </c>
      <c r="HD99" s="116">
        <v>12801.2607421875</v>
      </c>
      <c r="HE99" s="116">
        <v>20810.78125</v>
      </c>
      <c r="HF99" s="117">
        <v>1.6256821155548096</v>
      </c>
      <c r="HG99" s="116">
        <v>13634.578125</v>
      </c>
      <c r="HH99" s="116">
        <v>22223.619140625</v>
      </c>
      <c r="HI99" s="117">
        <v>1.6299455165863037</v>
      </c>
      <c r="HJ99" s="116">
        <v>14246.61328125</v>
      </c>
      <c r="HK99" s="116">
        <v>23661.322265625</v>
      </c>
      <c r="HL99" s="117">
        <v>1.6608383655548096</v>
      </c>
      <c r="HM99" s="116">
        <v>14891.55078125</v>
      </c>
      <c r="HN99" s="116">
        <v>25047.84765625</v>
      </c>
      <c r="HO99" s="117">
        <v>1.68201744556427</v>
      </c>
      <c r="HP99" s="116">
        <v>15369.041015625</v>
      </c>
      <c r="HQ99" s="116">
        <v>25826.609375</v>
      </c>
      <c r="HR99" s="117">
        <v>1.6804307699203491</v>
      </c>
      <c r="HS99" s="116">
        <v>15907.326171875</v>
      </c>
      <c r="HT99" s="116">
        <v>26529.302734375</v>
      </c>
      <c r="HU99" s="117">
        <v>1.6677411794662476</v>
      </c>
      <c r="HV99" s="116">
        <v>16799.591796875</v>
      </c>
      <c r="HW99" s="116">
        <v>28433.009765625</v>
      </c>
      <c r="HX99" s="117">
        <v>1.6924822330474854</v>
      </c>
      <c r="HY99" s="116">
        <v>17761.15625</v>
      </c>
      <c r="HZ99" s="116">
        <v>30238.619140625</v>
      </c>
      <c r="IA99" s="117">
        <v>1.7025140523910522</v>
      </c>
      <c r="IB99" s="116">
        <v>18517.509765625</v>
      </c>
      <c r="IC99" s="116">
        <v>30918.900390625</v>
      </c>
      <c r="ID99" s="117">
        <v>1.6697115898132324</v>
      </c>
      <c r="IE99" s="116">
        <v>19017.365234375</v>
      </c>
      <c r="IF99" s="116">
        <v>31349.166015625</v>
      </c>
      <c r="IG99" s="117">
        <v>1.6484495401382446</v>
      </c>
      <c r="IH99" s="116">
        <v>19368.92578125</v>
      </c>
      <c r="II99" s="116">
        <v>31846.630859375</v>
      </c>
      <c r="IJ99" s="117">
        <v>1.6442126035690308</v>
      </c>
      <c r="IK99" s="116">
        <v>19679.671875</v>
      </c>
      <c r="IL99" s="116">
        <v>32148.4296875</v>
      </c>
      <c r="IM99" s="117">
        <v>1.6335856914520264</v>
      </c>
      <c r="IN99" s="115">
        <v>20404.16796875</v>
      </c>
      <c r="IO99" s="116">
        <v>33015.484375</v>
      </c>
      <c r="IP99" s="117">
        <v>1.6180754899978638</v>
      </c>
      <c r="IQ99" s="116">
        <v>20747.30859375</v>
      </c>
      <c r="IR99" s="116">
        <v>33579.68359375</v>
      </c>
      <c r="IS99" s="117">
        <v>1.618507981300354</v>
      </c>
      <c r="IT99" s="116">
        <v>21247.4296875</v>
      </c>
      <c r="IU99" s="116">
        <v>34865.9296875</v>
      </c>
      <c r="IV99" s="117">
        <v>1.6409480571746826</v>
      </c>
      <c r="IW99" s="116">
        <v>21886.814453125</v>
      </c>
      <c r="IX99" s="116">
        <v>35848.31640625</v>
      </c>
      <c r="IY99" s="117">
        <v>1.6378955841064453</v>
      </c>
      <c r="IZ99" s="116">
        <v>22529.58203125</v>
      </c>
      <c r="JA99" s="116">
        <v>37662.85546875</v>
      </c>
      <c r="JB99" s="117">
        <v>1.6717067956924438</v>
      </c>
      <c r="JC99" s="116">
        <v>23228.560546875</v>
      </c>
      <c r="JD99" s="116">
        <v>38985.77734375</v>
      </c>
      <c r="JE99" s="117">
        <v>1.67835533618927</v>
      </c>
      <c r="JF99" s="116">
        <v>24012.501953125</v>
      </c>
      <c r="JG99" s="116">
        <v>39937.98828125</v>
      </c>
      <c r="JH99" s="117">
        <v>1.6632164716720581</v>
      </c>
      <c r="JI99" s="116">
        <v>24795.189453125</v>
      </c>
      <c r="JJ99" s="116">
        <v>41006.875</v>
      </c>
      <c r="JK99" s="117">
        <v>1.6538238525390625</v>
      </c>
      <c r="JL99" s="116">
        <v>25770.513671875</v>
      </c>
      <c r="JM99" s="116">
        <v>43421.13671875</v>
      </c>
      <c r="JN99" s="117">
        <v>1.6849154233932495</v>
      </c>
      <c r="JO99" s="116">
        <v>26280.83984375</v>
      </c>
      <c r="JP99" s="116">
        <v>44733.4765625</v>
      </c>
      <c r="JQ99" s="117">
        <v>1.7021327018737793</v>
      </c>
      <c r="JR99" s="116">
        <v>26785.39453125</v>
      </c>
      <c r="JS99" s="116">
        <v>45246.5234375</v>
      </c>
      <c r="JT99" s="117">
        <v>1.6892237663269043</v>
      </c>
      <c r="JU99" s="116">
        <v>28438.951171875</v>
      </c>
      <c r="JV99" s="116">
        <v>48769.80859375</v>
      </c>
      <c r="JW99" s="117">
        <v>1.7148947715759277</v>
      </c>
      <c r="JX99" s="116">
        <v>29310.90625</v>
      </c>
      <c r="JY99" s="116">
        <v>50973.40625</v>
      </c>
      <c r="JZ99" s="117">
        <v>1.7390593290328979</v>
      </c>
      <c r="KA99" s="116">
        <v>30314.470703125</v>
      </c>
      <c r="KB99" s="116">
        <v>51711.66796875</v>
      </c>
      <c r="KC99" s="117">
        <v>1.705841064453125</v>
      </c>
      <c r="KD99" s="116">
        <v>30590.587890625</v>
      </c>
      <c r="KE99" s="116">
        <v>50722.65625</v>
      </c>
      <c r="KF99" s="117">
        <v>1.6581131219863892</v>
      </c>
      <c r="KG99" s="116">
        <v>31680.419921875</v>
      </c>
      <c r="KH99" s="116">
        <v>52589.17578125</v>
      </c>
      <c r="KI99" s="117">
        <v>1.6599898338317871</v>
      </c>
      <c r="KJ99" s="116">
        <v>32432.353515625</v>
      </c>
      <c r="KK99" s="116">
        <v>54922.39453125</v>
      </c>
      <c r="KL99" s="117">
        <v>1.6934446096420288</v>
      </c>
      <c r="KM99" s="116">
        <v>33034.625</v>
      </c>
      <c r="KN99" s="116">
        <v>55641.91796875</v>
      </c>
      <c r="KO99" s="117">
        <v>1.6843514442443848</v>
      </c>
      <c r="KP99" s="116">
        <v>33509.8125</v>
      </c>
      <c r="KQ99" s="116">
        <v>54912.96484375</v>
      </c>
      <c r="KR99" s="117">
        <v>1.638713002204895</v>
      </c>
      <c r="KS99" s="116">
        <v>33716.296875</v>
      </c>
      <c r="KT99" s="116">
        <v>55568.61328125</v>
      </c>
      <c r="KU99" s="117">
        <v>1.6481232643127441</v>
      </c>
      <c r="KV99" s="134">
        <v>2.8504981994628906</v>
      </c>
      <c r="KW99" s="135">
        <v>2.6668651103973389</v>
      </c>
      <c r="KX99" s="135">
        <v>2.5636472702026367</v>
      </c>
      <c r="KY99" s="135">
        <v>2.3586671352386475</v>
      </c>
      <c r="KZ99" s="135">
        <v>2.0064384937286377</v>
      </c>
      <c r="LA99" s="135">
        <v>1.8619539737701416</v>
      </c>
      <c r="LB99" s="135">
        <v>1.8123564720153809</v>
      </c>
      <c r="LC99" s="135">
        <v>1.6893714666366577</v>
      </c>
      <c r="LD99" s="135">
        <v>1.6472963094711304</v>
      </c>
      <c r="LE99" s="135">
        <v>1.6485607624053955</v>
      </c>
      <c r="LF99" s="135">
        <v>1.6889575719833374</v>
      </c>
      <c r="LG99" s="135">
        <v>1.6649243831634521</v>
      </c>
      <c r="LH99" s="135">
        <f t="shared" si="4"/>
        <v>2.6936701933542886</v>
      </c>
      <c r="LI99" s="135">
        <f t="shared" si="5"/>
        <v>2.1825528144836426</v>
      </c>
      <c r="LJ99" s="135">
        <f t="shared" si="6"/>
        <v>1.7527445554733276</v>
      </c>
      <c r="LK99" s="144">
        <f t="shared" si="7"/>
        <v>1.6674809058507283</v>
      </c>
    </row>
    <row r="100" spans="1:323" ht="15" customHeight="1">
      <c r="A100" s="114">
        <v>86</v>
      </c>
      <c r="B100" s="115">
        <v>1136.436279296875</v>
      </c>
      <c r="C100" s="116">
        <v>3129.529541015625</v>
      </c>
      <c r="D100" s="117">
        <v>2.753809928894043</v>
      </c>
      <c r="E100" s="116">
        <v>1241.8695068359375</v>
      </c>
      <c r="F100" s="116">
        <v>3594.164306640625</v>
      </c>
      <c r="G100" s="117">
        <v>2.8941562175750732</v>
      </c>
      <c r="H100" s="116">
        <v>1570.37109375</v>
      </c>
      <c r="I100" s="116">
        <v>4021.427001953125</v>
      </c>
      <c r="J100" s="117">
        <v>2.5608131885528564</v>
      </c>
      <c r="K100" s="116">
        <v>1759.9822998046875</v>
      </c>
      <c r="L100" s="116">
        <v>4827.8818359375</v>
      </c>
      <c r="M100" s="117">
        <v>2.7431423664093018</v>
      </c>
      <c r="N100" s="116">
        <v>2241.101806640625</v>
      </c>
      <c r="O100" s="116">
        <v>6114.7236328125</v>
      </c>
      <c r="P100" s="117">
        <v>2.728445291519165</v>
      </c>
      <c r="Q100" s="116">
        <v>2754.0244140625</v>
      </c>
      <c r="R100" s="116">
        <v>6965.150390625</v>
      </c>
      <c r="S100" s="117">
        <v>2.529080867767334</v>
      </c>
      <c r="T100" s="116">
        <v>3621.58251953125</v>
      </c>
      <c r="U100" s="116">
        <v>9212.4052734375</v>
      </c>
      <c r="V100" s="117">
        <v>2.5437512397766113</v>
      </c>
      <c r="W100" s="116">
        <v>4563.9951171875</v>
      </c>
      <c r="X100" s="116">
        <v>11786.771484375</v>
      </c>
      <c r="Y100" s="117">
        <v>2.5825557708740234</v>
      </c>
      <c r="Z100" s="116">
        <v>4763.40869140625</v>
      </c>
      <c r="AA100" s="116">
        <v>11754.55859375</v>
      </c>
      <c r="AB100" s="117">
        <v>2.4676778316497803</v>
      </c>
      <c r="AC100" s="116">
        <v>5077.64892578125</v>
      </c>
      <c r="AD100" s="116">
        <v>12903.681640625</v>
      </c>
      <c r="AE100" s="117">
        <v>2.5412709712982178</v>
      </c>
      <c r="AF100" s="116">
        <v>5729.58251953125</v>
      </c>
      <c r="AG100" s="116">
        <v>15177.974609375</v>
      </c>
      <c r="AH100" s="117">
        <v>2.6490542888641357</v>
      </c>
      <c r="AI100" s="116">
        <v>6610.455078125</v>
      </c>
      <c r="AJ100" s="116">
        <v>16506.330078125</v>
      </c>
      <c r="AK100" s="117">
        <v>2.4970035552978516</v>
      </c>
      <c r="AL100" s="116">
        <v>7228.9091796875</v>
      </c>
      <c r="AM100" s="116">
        <v>17238.64453125</v>
      </c>
      <c r="AN100" s="117">
        <v>2.384681224822998</v>
      </c>
      <c r="AO100" s="116">
        <v>7781.39453125</v>
      </c>
      <c r="AP100" s="116">
        <v>19333.3984375</v>
      </c>
      <c r="AQ100" s="117">
        <v>2.484567403793335</v>
      </c>
      <c r="AR100" s="116">
        <v>7794.705078125</v>
      </c>
      <c r="AS100" s="116">
        <v>20479.154296875</v>
      </c>
      <c r="AT100" s="117">
        <v>2.6273162364959717</v>
      </c>
      <c r="AU100" s="116">
        <v>8300.9091796875</v>
      </c>
      <c r="AV100" s="116">
        <v>21972.552734375</v>
      </c>
      <c r="AW100" s="117">
        <v>2.647005558013916</v>
      </c>
      <c r="AX100" s="116">
        <v>8995.5400390625</v>
      </c>
      <c r="AY100" s="116">
        <v>22936.51171875</v>
      </c>
      <c r="AZ100" s="117">
        <v>2.54976487159729</v>
      </c>
      <c r="BA100" s="116">
        <v>9328.537109375</v>
      </c>
      <c r="BB100" s="116">
        <v>21524.53125</v>
      </c>
      <c r="BC100" s="117">
        <v>2.3073854446411133</v>
      </c>
      <c r="BD100" s="116">
        <v>9067.908203125</v>
      </c>
      <c r="BE100" s="116">
        <v>19955.466796875</v>
      </c>
      <c r="BF100" s="117">
        <v>2.2006692886352539</v>
      </c>
      <c r="BG100" s="116">
        <v>8478.7978515625</v>
      </c>
      <c r="BH100" s="116">
        <v>18987.166015625</v>
      </c>
      <c r="BI100" s="117">
        <v>2.2393701076507568</v>
      </c>
      <c r="BJ100" s="116">
        <v>8348.0048828125</v>
      </c>
      <c r="BK100" s="116">
        <v>19276.857421875</v>
      </c>
      <c r="BL100" s="117">
        <v>2.3091573715209961</v>
      </c>
      <c r="BM100" s="116">
        <v>7609.43603515625</v>
      </c>
      <c r="BN100" s="116">
        <v>17818.826171875</v>
      </c>
      <c r="BO100" s="117">
        <v>2.3416750431060791</v>
      </c>
      <c r="BP100" s="116">
        <v>7194.46875</v>
      </c>
      <c r="BQ100" s="116">
        <v>17776.66015625</v>
      </c>
      <c r="BR100" s="117">
        <v>2.4708788394927979</v>
      </c>
      <c r="BS100" s="116">
        <v>7563.97607421875</v>
      </c>
      <c r="BT100" s="116">
        <v>18492.697265625</v>
      </c>
      <c r="BU100" s="117">
        <v>2.4448380470275879</v>
      </c>
      <c r="BV100" s="116">
        <v>9351.224609375</v>
      </c>
      <c r="BW100" s="116">
        <v>22364.484375</v>
      </c>
      <c r="BX100" s="117">
        <v>2.3916101455688477</v>
      </c>
      <c r="BY100" s="116">
        <v>10799.37109375</v>
      </c>
      <c r="BZ100" s="116">
        <v>23800.94140625</v>
      </c>
      <c r="CA100" s="117">
        <v>2.2039191722869873</v>
      </c>
      <c r="CB100" s="116">
        <v>10548.4873046875</v>
      </c>
      <c r="CC100" s="116">
        <v>24448.93359375</v>
      </c>
      <c r="CD100" s="117">
        <v>2.3177669048309326</v>
      </c>
      <c r="CE100" s="116">
        <v>9695.25390625</v>
      </c>
      <c r="CF100" s="116">
        <v>22789.416015625</v>
      </c>
      <c r="CG100" s="117">
        <v>2.3505744934082031</v>
      </c>
      <c r="CH100" s="116">
        <v>13341.63671875</v>
      </c>
      <c r="CI100" s="116">
        <v>29531.923828125</v>
      </c>
      <c r="CJ100" s="117">
        <v>2.2135157585144043</v>
      </c>
      <c r="CK100" s="116">
        <v>16138.0546875</v>
      </c>
      <c r="CL100" s="116">
        <v>36516.91015625</v>
      </c>
      <c r="CM100" s="117">
        <v>2.2627825736999512</v>
      </c>
      <c r="CN100" s="116">
        <v>19859.931640625</v>
      </c>
      <c r="CO100" s="116">
        <v>39064.67578125</v>
      </c>
      <c r="CP100" s="117">
        <v>1.9670095443725586</v>
      </c>
      <c r="CQ100" s="116">
        <v>22986.462890625</v>
      </c>
      <c r="CR100" s="116">
        <v>45071.14453125</v>
      </c>
      <c r="CS100" s="117">
        <v>1.9607690572738647</v>
      </c>
      <c r="CT100" s="116">
        <v>46999.5078125</v>
      </c>
      <c r="CU100" s="116">
        <v>79657.5703125</v>
      </c>
      <c r="CV100" s="117">
        <v>1.6948596239089966</v>
      </c>
      <c r="CW100" s="116">
        <v>70957.625</v>
      </c>
      <c r="CX100" s="116">
        <v>132333.5</v>
      </c>
      <c r="CY100" s="117">
        <v>1.8649652004241943</v>
      </c>
      <c r="CZ100" s="116">
        <v>90521.4296875</v>
      </c>
      <c r="DA100" s="116">
        <v>179414.015625</v>
      </c>
      <c r="DB100" s="117">
        <v>1.9820059537887573</v>
      </c>
      <c r="DC100" s="116">
        <v>167490.34375</v>
      </c>
      <c r="DD100" s="116">
        <v>288626.65625</v>
      </c>
      <c r="DE100" s="117">
        <v>1.7232435941696167</v>
      </c>
      <c r="DF100" s="116">
        <v>295.59210205078125</v>
      </c>
      <c r="DG100" s="116">
        <v>552.44476318359375</v>
      </c>
      <c r="DH100" s="117">
        <v>1.8689428567886353</v>
      </c>
      <c r="DI100" s="116">
        <v>366.39035034179687</v>
      </c>
      <c r="DJ100" s="116">
        <v>646.4815673828125</v>
      </c>
      <c r="DK100" s="117">
        <v>1.7644612789154053</v>
      </c>
      <c r="DL100" s="116">
        <v>473.1251220703125</v>
      </c>
      <c r="DM100" s="116">
        <v>847.71722412109375</v>
      </c>
      <c r="DN100" s="117">
        <v>1.7917400598526001</v>
      </c>
      <c r="DO100" s="116">
        <v>534.62908935546875</v>
      </c>
      <c r="DP100" s="116">
        <v>1016.8191528320312</v>
      </c>
      <c r="DQ100" s="117">
        <v>1.9019150733947754</v>
      </c>
      <c r="DR100" s="116">
        <v>546.43359375</v>
      </c>
      <c r="DS100" s="116">
        <v>1025.43798828125</v>
      </c>
      <c r="DT100" s="117">
        <v>1.8766013383865356</v>
      </c>
      <c r="DU100" s="116">
        <v>590.7022705078125</v>
      </c>
      <c r="DV100" s="116">
        <v>1123.0333251953125</v>
      </c>
      <c r="DW100" s="117">
        <v>1.9011833667755127</v>
      </c>
      <c r="DX100" s="116">
        <v>644.6490478515625</v>
      </c>
      <c r="DY100" s="116">
        <v>1234.18359375</v>
      </c>
      <c r="DZ100" s="117">
        <v>1.9145046472549438</v>
      </c>
      <c r="EA100" s="116">
        <v>704.92822265625</v>
      </c>
      <c r="EB100" s="116">
        <v>1300.175537109375</v>
      </c>
      <c r="EC100" s="117">
        <v>1.844408392906189</v>
      </c>
      <c r="ED100" s="116">
        <v>807.0673828125</v>
      </c>
      <c r="EE100" s="118">
        <v>1518.21875</v>
      </c>
      <c r="EF100" s="119">
        <v>1.8811548948287964</v>
      </c>
      <c r="EG100" s="115">
        <v>933.7193603515625</v>
      </c>
      <c r="EH100" s="116">
        <v>1611.459716796875</v>
      </c>
      <c r="EI100" s="117">
        <v>1.7258502244949341</v>
      </c>
      <c r="EJ100" s="116">
        <v>984.34912109375</v>
      </c>
      <c r="EK100" s="116">
        <v>1902.9935302734375</v>
      </c>
      <c r="EL100" s="117">
        <v>1.9332505464553833</v>
      </c>
      <c r="EM100" s="116">
        <v>1084.3714599609375</v>
      </c>
      <c r="EN100" s="116">
        <v>2100.769775390625</v>
      </c>
      <c r="EO100" s="117">
        <v>1.9373155832290649</v>
      </c>
      <c r="EP100" s="116">
        <v>1198.9385986328125</v>
      </c>
      <c r="EQ100" s="116">
        <v>2307.202880859375</v>
      </c>
      <c r="ER100" s="117">
        <v>1.9243711233139038</v>
      </c>
      <c r="ES100" s="116">
        <v>1371.454345703125</v>
      </c>
      <c r="ET100" s="116">
        <v>2513.02587890625</v>
      </c>
      <c r="EU100" s="117">
        <v>1.8323802947998047</v>
      </c>
      <c r="EV100" s="116">
        <v>1521.2076416015625</v>
      </c>
      <c r="EW100" s="116">
        <v>2688.241455078125</v>
      </c>
      <c r="EX100" s="117">
        <v>1.7671759128570557</v>
      </c>
      <c r="EY100" s="116">
        <v>1682.42138671875</v>
      </c>
      <c r="EZ100" s="116">
        <v>2969.0625</v>
      </c>
      <c r="FA100" s="117">
        <v>1.7647556066513062</v>
      </c>
      <c r="FB100" s="116">
        <v>1827.4888916015625</v>
      </c>
      <c r="FC100" s="116">
        <v>3254.103515625</v>
      </c>
      <c r="FD100" s="117">
        <v>1.780642032623291</v>
      </c>
      <c r="FE100" s="116">
        <v>1953.3338623046875</v>
      </c>
      <c r="FF100" s="116">
        <v>3433.650146484375</v>
      </c>
      <c r="FG100" s="117">
        <v>1.7578408718109131</v>
      </c>
      <c r="FH100" s="116">
        <v>2092.468017578125</v>
      </c>
      <c r="FI100" s="116">
        <v>3648.648193359375</v>
      </c>
      <c r="FJ100" s="117">
        <v>1.7437056303024292</v>
      </c>
      <c r="FK100" s="116">
        <v>2275.94287109375</v>
      </c>
      <c r="FL100" s="116">
        <v>3948.41259765625</v>
      </c>
      <c r="FM100" s="117">
        <v>1.7348469495773315</v>
      </c>
      <c r="FN100" s="116">
        <v>2529.723876953125</v>
      </c>
      <c r="FO100" s="116">
        <v>4380.591796875</v>
      </c>
      <c r="FP100" s="117">
        <v>1.7316482067108154</v>
      </c>
      <c r="FQ100" s="116">
        <v>2806.20751953125</v>
      </c>
      <c r="FR100" s="116">
        <v>4766.3837890625</v>
      </c>
      <c r="FS100" s="117">
        <v>1.6985143423080444</v>
      </c>
      <c r="FT100" s="116">
        <v>3082.74267578125</v>
      </c>
      <c r="FU100" s="116">
        <v>5162.0400390625</v>
      </c>
      <c r="FV100" s="117">
        <v>1.6744959354400635</v>
      </c>
      <c r="FW100" s="116">
        <v>3347.8505859375</v>
      </c>
      <c r="FX100" s="116">
        <v>5794.18798828125</v>
      </c>
      <c r="FY100" s="117">
        <v>1.7307188510894775</v>
      </c>
      <c r="FZ100" s="116">
        <v>3794.07421875</v>
      </c>
      <c r="GA100" s="116">
        <v>6522.09130859375</v>
      </c>
      <c r="GB100" s="117">
        <v>1.7190204858779907</v>
      </c>
      <c r="GC100" s="116">
        <v>4373.27587890625</v>
      </c>
      <c r="GD100" s="116">
        <v>7222.8330078125</v>
      </c>
      <c r="GE100" s="117">
        <v>1.6515841484069824</v>
      </c>
      <c r="GF100" s="116">
        <v>5068.7734375</v>
      </c>
      <c r="GG100" s="116">
        <v>8440.912109375</v>
      </c>
      <c r="GH100" s="117">
        <v>1.6652770042419434</v>
      </c>
      <c r="GI100" s="116">
        <v>5773.9541015625</v>
      </c>
      <c r="GJ100" s="116">
        <v>9632.7099609375</v>
      </c>
      <c r="GK100" s="117">
        <v>1.6683038473129272</v>
      </c>
      <c r="GL100" s="116">
        <v>6393.0966796875</v>
      </c>
      <c r="GM100" s="116">
        <v>10187.66015625</v>
      </c>
      <c r="GN100" s="117">
        <v>1.5935407876968384</v>
      </c>
      <c r="GO100" s="116">
        <v>7206.38037109375</v>
      </c>
      <c r="GP100" s="116">
        <v>12083.4306640625</v>
      </c>
      <c r="GQ100" s="117">
        <v>1.67676842212677</v>
      </c>
      <c r="GR100" s="116">
        <v>8067.958984375</v>
      </c>
      <c r="GS100" s="116">
        <v>13844.3974609375</v>
      </c>
      <c r="GT100" s="117">
        <v>1.7159726619720459</v>
      </c>
      <c r="GU100" s="116">
        <v>9106.1396484375</v>
      </c>
      <c r="GV100" s="116">
        <v>15054.9033203125</v>
      </c>
      <c r="GW100" s="117">
        <v>1.6532695293426514</v>
      </c>
      <c r="GX100" s="116">
        <v>10361.1640625</v>
      </c>
      <c r="GY100" s="116">
        <v>16369.5380859375</v>
      </c>
      <c r="GZ100" s="117">
        <v>1.5798937082290649</v>
      </c>
      <c r="HA100" s="116">
        <v>11756.318359375</v>
      </c>
      <c r="HB100" s="116">
        <v>18505.5859375</v>
      </c>
      <c r="HC100" s="117">
        <v>1.5740970373153687</v>
      </c>
      <c r="HD100" s="116">
        <v>13190.634765625</v>
      </c>
      <c r="HE100" s="116">
        <v>21370.1640625</v>
      </c>
      <c r="HF100" s="117">
        <v>1.6201012134552002</v>
      </c>
      <c r="HG100" s="116">
        <v>14047.619140625</v>
      </c>
      <c r="HH100" s="116">
        <v>22823.53515625</v>
      </c>
      <c r="HI100" s="117">
        <v>1.6247261762619019</v>
      </c>
      <c r="HJ100" s="116">
        <v>14664.5634765625</v>
      </c>
      <c r="HK100" s="116">
        <v>24320.1640625</v>
      </c>
      <c r="HL100" s="117">
        <v>1.658430814743042</v>
      </c>
      <c r="HM100" s="116">
        <v>15340.625</v>
      </c>
      <c r="HN100" s="116">
        <v>25758.822265625</v>
      </c>
      <c r="HO100" s="117">
        <v>1.6791247129440308</v>
      </c>
      <c r="HP100" s="116">
        <v>15851.1484375</v>
      </c>
      <c r="HQ100" s="116">
        <v>26557.62890625</v>
      </c>
      <c r="HR100" s="117">
        <v>1.6754387617111206</v>
      </c>
      <c r="HS100" s="116">
        <v>16379.2373046875</v>
      </c>
      <c r="HT100" s="116">
        <v>27271.39453125</v>
      </c>
      <c r="HU100" s="117">
        <v>1.6649978160858154</v>
      </c>
      <c r="HV100" s="116">
        <v>17306.197265625</v>
      </c>
      <c r="HW100" s="116">
        <v>29246.990234375</v>
      </c>
      <c r="HX100" s="117">
        <v>1.6899720430374146</v>
      </c>
      <c r="HY100" s="116">
        <v>18334.400390625</v>
      </c>
      <c r="HZ100" s="116">
        <v>31110.66015625</v>
      </c>
      <c r="IA100" s="117">
        <v>1.6968463659286499</v>
      </c>
      <c r="IB100" s="116">
        <v>19085.89453125</v>
      </c>
      <c r="IC100" s="116">
        <v>31785.533203125</v>
      </c>
      <c r="ID100" s="117">
        <v>1.6653939485549927</v>
      </c>
      <c r="IE100" s="116">
        <v>19604.244140625</v>
      </c>
      <c r="IF100" s="116">
        <v>32210.314453125</v>
      </c>
      <c r="IG100" s="117">
        <v>1.643027663230896</v>
      </c>
      <c r="IH100" s="116">
        <v>19981.53125</v>
      </c>
      <c r="II100" s="116">
        <v>32717.564453125</v>
      </c>
      <c r="IJ100" s="117">
        <v>1.6373902559280396</v>
      </c>
      <c r="IK100" s="116">
        <v>20322.4921875</v>
      </c>
      <c r="IL100" s="116">
        <v>33017.47265625</v>
      </c>
      <c r="IM100" s="117">
        <v>1.6246763467788696</v>
      </c>
      <c r="IN100" s="115">
        <v>21048.947265625</v>
      </c>
      <c r="IO100" s="116">
        <v>33894.32421875</v>
      </c>
      <c r="IP100" s="117">
        <v>1.6102621555328369</v>
      </c>
      <c r="IQ100" s="116">
        <v>21407.98828125</v>
      </c>
      <c r="IR100" s="116">
        <v>34473.9140625</v>
      </c>
      <c r="IS100" s="117">
        <v>1.6103295087814331</v>
      </c>
      <c r="IT100" s="116">
        <v>21923.30078125</v>
      </c>
      <c r="IU100" s="116">
        <v>35816.19921875</v>
      </c>
      <c r="IV100" s="117">
        <v>1.633704662322998</v>
      </c>
      <c r="IW100" s="116">
        <v>22585.12890625</v>
      </c>
      <c r="IX100" s="116">
        <v>36822.26953125</v>
      </c>
      <c r="IY100" s="117">
        <v>1.6303768157958984</v>
      </c>
      <c r="IZ100" s="116">
        <v>23250.943359375</v>
      </c>
      <c r="JA100" s="116">
        <v>38720.15625</v>
      </c>
      <c r="JB100" s="117">
        <v>1.6653155088424683</v>
      </c>
      <c r="JC100" s="116">
        <v>23966.587890625</v>
      </c>
      <c r="JD100" s="116">
        <v>40086.921875</v>
      </c>
      <c r="JE100" s="117">
        <v>1.6726169586181641</v>
      </c>
      <c r="JF100" s="116">
        <v>24741.751953125</v>
      </c>
      <c r="JG100" s="116">
        <v>41050.81640625</v>
      </c>
      <c r="JH100" s="117">
        <v>1.6591718196868896</v>
      </c>
      <c r="JI100" s="116">
        <v>25514.27734375</v>
      </c>
      <c r="JJ100" s="116">
        <v>42140.21484375</v>
      </c>
      <c r="JK100" s="117">
        <v>1.6516326665878296</v>
      </c>
      <c r="JL100" s="116">
        <v>26507.5390625</v>
      </c>
      <c r="JM100" s="116">
        <v>44655.765625</v>
      </c>
      <c r="JN100" s="117">
        <v>1.6846439838409424</v>
      </c>
      <c r="JO100" s="116">
        <v>27018.162109375</v>
      </c>
      <c r="JP100" s="116">
        <v>46025.53125</v>
      </c>
      <c r="JQ100" s="117">
        <v>1.7035033702850342</v>
      </c>
      <c r="JR100" s="116">
        <v>27551.029296875</v>
      </c>
      <c r="JS100" s="116">
        <v>46538.35546875</v>
      </c>
      <c r="JT100" s="117">
        <v>1.6891694068908691</v>
      </c>
      <c r="JU100" s="116">
        <v>29260.947265625</v>
      </c>
      <c r="JV100" s="116">
        <v>50192.97265625</v>
      </c>
      <c r="JW100" s="117">
        <v>1.7153570652008057</v>
      </c>
      <c r="JX100" s="116">
        <v>30128.265625</v>
      </c>
      <c r="JY100" s="116">
        <v>52491.71875</v>
      </c>
      <c r="JZ100" s="117">
        <v>1.7422748804092407</v>
      </c>
      <c r="KA100" s="116">
        <v>31082.10546875</v>
      </c>
      <c r="KB100" s="116">
        <v>53212.6953125</v>
      </c>
      <c r="KC100" s="117">
        <v>1.7120041847229004</v>
      </c>
      <c r="KD100" s="116">
        <v>31359.109375</v>
      </c>
      <c r="KE100" s="116">
        <v>52133.22265625</v>
      </c>
      <c r="KF100" s="117">
        <v>1.6624586582183838</v>
      </c>
      <c r="KG100" s="116">
        <v>32487.546875</v>
      </c>
      <c r="KH100" s="116">
        <v>54053.78515625</v>
      </c>
      <c r="KI100" s="117">
        <v>1.6638308763504028</v>
      </c>
      <c r="KJ100" s="116">
        <v>33213.3984375</v>
      </c>
      <c r="KK100" s="116">
        <v>56501.03125</v>
      </c>
      <c r="KL100" s="117">
        <v>1.7011517286300659</v>
      </c>
      <c r="KM100" s="116">
        <v>33823.8984375</v>
      </c>
      <c r="KN100" s="116">
        <v>57228.87109375</v>
      </c>
      <c r="KO100" s="117">
        <v>1.6919655799865723</v>
      </c>
      <c r="KP100" s="116">
        <v>34305.94921875</v>
      </c>
      <c r="KQ100" s="116">
        <v>56413.82421875</v>
      </c>
      <c r="KR100" s="117">
        <v>1.6444326639175415</v>
      </c>
      <c r="KS100" s="116">
        <v>34526.03125</v>
      </c>
      <c r="KT100" s="116">
        <v>57101.125</v>
      </c>
      <c r="KU100" s="117">
        <v>1.6538572311401367</v>
      </c>
      <c r="KV100" s="134">
        <v>2.8239831924438477</v>
      </c>
      <c r="KW100" s="135">
        <v>2.6210465431213379</v>
      </c>
      <c r="KX100" s="135">
        <v>2.5430898666381836</v>
      </c>
      <c r="KY100" s="135">
        <v>2.3227269649505615</v>
      </c>
      <c r="KZ100" s="135">
        <v>1.9888668060302734</v>
      </c>
      <c r="LA100" s="135">
        <v>1.8535070419311523</v>
      </c>
      <c r="LB100" s="135">
        <v>1.7974681854248047</v>
      </c>
      <c r="LC100" s="135">
        <v>1.6794196367263794</v>
      </c>
      <c r="LD100" s="135">
        <v>1.6420052051544189</v>
      </c>
      <c r="LE100" s="135">
        <v>1.6417323350906372</v>
      </c>
      <c r="LF100" s="135">
        <v>1.6892832517623901</v>
      </c>
      <c r="LG100" s="135">
        <v>1.671047568321228</v>
      </c>
      <c r="LH100" s="135">
        <f t="shared" si="4"/>
        <v>2.6627065340677896</v>
      </c>
      <c r="LI100" s="135">
        <f t="shared" si="5"/>
        <v>2.1557968854904175</v>
      </c>
      <c r="LJ100" s="135">
        <f t="shared" si="6"/>
        <v>1.7431000173091888</v>
      </c>
      <c r="LK100" s="144">
        <f t="shared" si="7"/>
        <v>1.6673543850580852</v>
      </c>
    </row>
    <row r="101" spans="1:323" ht="15" customHeight="1">
      <c r="A101" s="114">
        <v>87</v>
      </c>
      <c r="B101" s="115">
        <v>1195.1219482421875</v>
      </c>
      <c r="C101" s="116">
        <v>3280.626220703125</v>
      </c>
      <c r="D101" s="117">
        <v>2.7450137138366699</v>
      </c>
      <c r="E101" s="116">
        <v>1323.0325927734375</v>
      </c>
      <c r="F101" s="116">
        <v>3772.050048828125</v>
      </c>
      <c r="G101" s="117">
        <v>2.8510634899139404</v>
      </c>
      <c r="H101" s="116">
        <v>1666.552734375</v>
      </c>
      <c r="I101" s="116">
        <v>4206.34423828125</v>
      </c>
      <c r="J101" s="117">
        <v>2.5239791870117187</v>
      </c>
      <c r="K101" s="116">
        <v>1884.73095703125</v>
      </c>
      <c r="L101" s="116">
        <v>5059.25244140625</v>
      </c>
      <c r="M101" s="117">
        <v>2.6843366622924805</v>
      </c>
      <c r="N101" s="116">
        <v>2401.287353515625</v>
      </c>
      <c r="O101" s="116">
        <v>6406.74169921875</v>
      </c>
      <c r="P101" s="117">
        <v>2.6680445671081543</v>
      </c>
      <c r="Q101" s="116">
        <v>2908.102294921875</v>
      </c>
      <c r="R101" s="116">
        <v>7283.31494140625</v>
      </c>
      <c r="S101" s="117">
        <v>2.5044906139373779</v>
      </c>
      <c r="T101" s="116">
        <v>3852.708984375</v>
      </c>
      <c r="U101" s="116">
        <v>9633.7939453125</v>
      </c>
      <c r="V101" s="117">
        <v>2.5005247592926025</v>
      </c>
      <c r="W101" s="116">
        <v>4820.47802734375</v>
      </c>
      <c r="X101" s="116">
        <v>12333.0888671875</v>
      </c>
      <c r="Y101" s="117">
        <v>2.5584783554077148</v>
      </c>
      <c r="Z101" s="116">
        <v>5016.4443359375</v>
      </c>
      <c r="AA101" s="116">
        <v>12283.216796875</v>
      </c>
      <c r="AB101" s="117">
        <v>2.4485902786254883</v>
      </c>
      <c r="AC101" s="116">
        <v>5390.837890625</v>
      </c>
      <c r="AD101" s="116">
        <v>13494.4970703125</v>
      </c>
      <c r="AE101" s="117">
        <v>2.5032281875610352</v>
      </c>
      <c r="AF101" s="116">
        <v>6135.22998046875</v>
      </c>
      <c r="AG101" s="116">
        <v>15890.330078125</v>
      </c>
      <c r="AH101" s="117">
        <v>2.5900137424468994</v>
      </c>
      <c r="AI101" s="116">
        <v>7013.2236328125</v>
      </c>
      <c r="AJ101" s="116">
        <v>17253.158203125</v>
      </c>
      <c r="AK101" s="117">
        <v>2.4600894451141357</v>
      </c>
      <c r="AL101" s="116">
        <v>7677.546875</v>
      </c>
      <c r="AM101" s="116">
        <v>17992.44140625</v>
      </c>
      <c r="AN101" s="117">
        <v>2.3435144424438477</v>
      </c>
      <c r="AO101" s="116">
        <v>8083.005859375</v>
      </c>
      <c r="AP101" s="116">
        <v>20211.66796875</v>
      </c>
      <c r="AQ101" s="117">
        <v>2.5005137920379639</v>
      </c>
      <c r="AR101" s="116">
        <v>8138.3984375</v>
      </c>
      <c r="AS101" s="116">
        <v>21443.21484375</v>
      </c>
      <c r="AT101" s="117">
        <v>2.6348199844360352</v>
      </c>
      <c r="AU101" s="116">
        <v>8662.166015625</v>
      </c>
      <c r="AV101" s="116">
        <v>23012.09375</v>
      </c>
      <c r="AW101" s="117">
        <v>2.6566212177276611</v>
      </c>
      <c r="AX101" s="116">
        <v>9371.193359375</v>
      </c>
      <c r="AY101" s="116">
        <v>23996.234375</v>
      </c>
      <c r="AZ101" s="117">
        <v>2.5606379508972168</v>
      </c>
      <c r="BA101" s="116">
        <v>9720.3486328125</v>
      </c>
      <c r="BB101" s="116">
        <v>22448.87890625</v>
      </c>
      <c r="BC101" s="117">
        <v>2.3094725608825684</v>
      </c>
      <c r="BD101" s="116">
        <v>9499.01953125</v>
      </c>
      <c r="BE101" s="116">
        <v>20777.62109375</v>
      </c>
      <c r="BF101" s="117">
        <v>2.1873438358306885</v>
      </c>
      <c r="BG101" s="116">
        <v>8970.6240234375</v>
      </c>
      <c r="BH101" s="116">
        <v>19777.724609375</v>
      </c>
      <c r="BI101" s="117">
        <v>2.204721212387085</v>
      </c>
      <c r="BJ101" s="116">
        <v>8897.5869140625</v>
      </c>
      <c r="BK101" s="116">
        <v>20097.681640625</v>
      </c>
      <c r="BL101" s="117">
        <v>2.2587788105010986</v>
      </c>
      <c r="BM101" s="116">
        <v>8171.8876953125</v>
      </c>
      <c r="BN101" s="116">
        <v>18583.77734375</v>
      </c>
      <c r="BO101" s="117">
        <v>2.2741107940673828</v>
      </c>
      <c r="BP101" s="116">
        <v>7749.85498046875</v>
      </c>
      <c r="BQ101" s="116">
        <v>18570.767578125</v>
      </c>
      <c r="BR101" s="117">
        <v>2.3962728977203369</v>
      </c>
      <c r="BS101" s="116">
        <v>7980.5537109375</v>
      </c>
      <c r="BT101" s="116">
        <v>19318.619140625</v>
      </c>
      <c r="BU101" s="117">
        <v>2.4207115173339844</v>
      </c>
      <c r="BV101" s="116">
        <v>9918.41796875</v>
      </c>
      <c r="BW101" s="116">
        <v>23345.361328125</v>
      </c>
      <c r="BX101" s="117">
        <v>2.3537383079528809</v>
      </c>
      <c r="BY101" s="116">
        <v>11487.0439453125</v>
      </c>
      <c r="BZ101" s="116">
        <v>24776.2578125</v>
      </c>
      <c r="CA101" s="117">
        <v>2.1568872928619385</v>
      </c>
      <c r="CB101" s="116">
        <v>11024.8837890625</v>
      </c>
      <c r="CC101" s="116">
        <v>25502.490234375</v>
      </c>
      <c r="CD101" s="117">
        <v>2.3131754398345947</v>
      </c>
      <c r="CE101" s="116">
        <v>10125.1220703125</v>
      </c>
      <c r="CF101" s="116">
        <v>23782.28125</v>
      </c>
      <c r="CG101" s="117">
        <v>2.3488390445709229</v>
      </c>
      <c r="CH101" s="116">
        <v>14144.158203125</v>
      </c>
      <c r="CI101" s="116">
        <v>30748.95703125</v>
      </c>
      <c r="CJ101" s="117">
        <v>2.1739687919616699</v>
      </c>
      <c r="CK101" s="116">
        <v>17143.27734375</v>
      </c>
      <c r="CL101" s="116">
        <v>38049.99609375</v>
      </c>
      <c r="CM101" s="117">
        <v>2.2195286750793457</v>
      </c>
      <c r="CN101" s="116">
        <v>20832.900390625</v>
      </c>
      <c r="CO101" s="116">
        <v>40506.34765625</v>
      </c>
      <c r="CP101" s="117">
        <v>1.9443451166152954</v>
      </c>
      <c r="CQ101" s="116">
        <v>24243.591796875</v>
      </c>
      <c r="CR101" s="116">
        <v>46726.67578125</v>
      </c>
      <c r="CS101" s="117">
        <v>1.9273825883865356</v>
      </c>
      <c r="CT101" s="116">
        <v>48694.4453125</v>
      </c>
      <c r="CU101" s="116">
        <v>82109.5390625</v>
      </c>
      <c r="CV101" s="117">
        <v>1.6862198114395142</v>
      </c>
      <c r="CW101" s="116">
        <v>74630.59375</v>
      </c>
      <c r="CX101" s="116">
        <v>136919.875</v>
      </c>
      <c r="CY101" s="117">
        <v>1.8346346616744995</v>
      </c>
      <c r="CZ101" s="116">
        <v>94225.7421875</v>
      </c>
      <c r="DA101" s="116">
        <v>186129.921875</v>
      </c>
      <c r="DB101" s="117">
        <v>1.975361704826355</v>
      </c>
      <c r="DC101" s="116">
        <v>173591.5</v>
      </c>
      <c r="DD101" s="116">
        <v>297718.09375</v>
      </c>
      <c r="DE101" s="117">
        <v>1.7150499820709229</v>
      </c>
      <c r="DF101" s="116">
        <v>309.53720092773437</v>
      </c>
      <c r="DG101" s="116">
        <v>571.70428466796875</v>
      </c>
      <c r="DH101" s="117">
        <v>1.8469647169113159</v>
      </c>
      <c r="DI101" s="116">
        <v>382.18728637695312</v>
      </c>
      <c r="DJ101" s="116">
        <v>667.4542236328125</v>
      </c>
      <c r="DK101" s="117">
        <v>1.7464061975479126</v>
      </c>
      <c r="DL101" s="116">
        <v>489.57696533203125</v>
      </c>
      <c r="DM101" s="116">
        <v>875.96051025390625</v>
      </c>
      <c r="DN101" s="117">
        <v>1.7892192602157593</v>
      </c>
      <c r="DO101" s="116">
        <v>553.51898193359375</v>
      </c>
      <c r="DP101" s="116">
        <v>1053.2847900390625</v>
      </c>
      <c r="DQ101" s="117">
        <v>1.902888298034668</v>
      </c>
      <c r="DR101" s="116">
        <v>564.0313720703125</v>
      </c>
      <c r="DS101" s="116">
        <v>1061.7095947265625</v>
      </c>
      <c r="DT101" s="117">
        <v>1.8823591470718384</v>
      </c>
      <c r="DU101" s="116">
        <v>612.22833251953125</v>
      </c>
      <c r="DV101" s="116">
        <v>1163.27197265625</v>
      </c>
      <c r="DW101" s="117">
        <v>1.9000623226165771</v>
      </c>
      <c r="DX101" s="116">
        <v>672.3572998046875</v>
      </c>
      <c r="DY101" s="116">
        <v>1278.590087890625</v>
      </c>
      <c r="DZ101" s="117">
        <v>1.9016526937484741</v>
      </c>
      <c r="EA101" s="116">
        <v>735.8426513671875</v>
      </c>
      <c r="EB101" s="116">
        <v>1344.87451171875</v>
      </c>
      <c r="EC101" s="117">
        <v>1.8276659250259399</v>
      </c>
      <c r="ED101" s="116">
        <v>841.82073974609375</v>
      </c>
      <c r="EE101" s="118">
        <v>1571.7261962890625</v>
      </c>
      <c r="EF101" s="119">
        <v>1.8670556545257568</v>
      </c>
      <c r="EG101" s="115">
        <v>969.31243896484375</v>
      </c>
      <c r="EH101" s="116">
        <v>1662.3170166015625</v>
      </c>
      <c r="EI101" s="117">
        <v>1.7149444818496704</v>
      </c>
      <c r="EJ101" s="116">
        <v>1029.7838134765625</v>
      </c>
      <c r="EK101" s="116">
        <v>1972.102783203125</v>
      </c>
      <c r="EL101" s="117">
        <v>1.915064811706543</v>
      </c>
      <c r="EM101" s="116">
        <v>1134.3109130859375</v>
      </c>
      <c r="EN101" s="116">
        <v>2177.224853515625</v>
      </c>
      <c r="EO101" s="117">
        <v>1.9194251298904419</v>
      </c>
      <c r="EP101" s="116">
        <v>1254.035400390625</v>
      </c>
      <c r="EQ101" s="116">
        <v>2390.525634765625</v>
      </c>
      <c r="ER101" s="117">
        <v>1.906266450881958</v>
      </c>
      <c r="ES101" s="116">
        <v>1430.8011474609375</v>
      </c>
      <c r="ET101" s="116">
        <v>2598.736328125</v>
      </c>
      <c r="EU101" s="117">
        <v>1.8162806034088135</v>
      </c>
      <c r="EV101" s="116">
        <v>1581.146484375</v>
      </c>
      <c r="EW101" s="116">
        <v>2775.845947265625</v>
      </c>
      <c r="EX101" s="117">
        <v>1.7555906772613525</v>
      </c>
      <c r="EY101" s="116">
        <v>1751.71337890625</v>
      </c>
      <c r="EZ101" s="116">
        <v>3065.486572265625</v>
      </c>
      <c r="FA101" s="117">
        <v>1.7499932050704956</v>
      </c>
      <c r="FB101" s="116">
        <v>1896.386474609375</v>
      </c>
      <c r="FC101" s="116">
        <v>3361.34765625</v>
      </c>
      <c r="FD101" s="117">
        <v>1.7725013494491577</v>
      </c>
      <c r="FE101" s="116">
        <v>2029.62646484375</v>
      </c>
      <c r="FF101" s="116">
        <v>3544.7744140625</v>
      </c>
      <c r="FG101" s="117">
        <v>1.7465156316757202</v>
      </c>
      <c r="FH101" s="116">
        <v>2176.09765625</v>
      </c>
      <c r="FI101" s="116">
        <v>3765.29150390625</v>
      </c>
      <c r="FJ101" s="117">
        <v>1.7302953004837036</v>
      </c>
      <c r="FK101" s="116">
        <v>2371.2275390625</v>
      </c>
      <c r="FL101" s="116">
        <v>4073.625</v>
      </c>
      <c r="FM101" s="117">
        <v>1.7179392576217651</v>
      </c>
      <c r="FN101" s="116">
        <v>2625.50830078125</v>
      </c>
      <c r="FO101" s="116">
        <v>4519.53759765625</v>
      </c>
      <c r="FP101" s="117">
        <v>1.7213952541351318</v>
      </c>
      <c r="FQ101" s="116">
        <v>2917.995361328125</v>
      </c>
      <c r="FR101" s="116">
        <v>4913.052734375</v>
      </c>
      <c r="FS101" s="117">
        <v>1.6837081909179687</v>
      </c>
      <c r="FT101" s="116">
        <v>3195.0244140625</v>
      </c>
      <c r="FU101" s="116">
        <v>5317.802734375</v>
      </c>
      <c r="FV101" s="117">
        <v>1.6644012928009033</v>
      </c>
      <c r="FW101" s="116">
        <v>3483.4580078125</v>
      </c>
      <c r="FX101" s="116">
        <v>5977.4580078125</v>
      </c>
      <c r="FY101" s="117">
        <v>1.7159552574157715</v>
      </c>
      <c r="FZ101" s="116">
        <v>3931.84765625</v>
      </c>
      <c r="GA101" s="116">
        <v>6726.88134765625</v>
      </c>
      <c r="GB101" s="117">
        <v>1.7108702659606934</v>
      </c>
      <c r="GC101" s="116">
        <v>4555.4150390625</v>
      </c>
      <c r="GD101" s="116">
        <v>7435.2255859375</v>
      </c>
      <c r="GE101" s="117">
        <v>1.6321730613708496</v>
      </c>
      <c r="GF101" s="116">
        <v>5244.34326171875</v>
      </c>
      <c r="GG101" s="116">
        <v>8693.806640625</v>
      </c>
      <c r="GH101" s="117">
        <v>1.6577492952346802</v>
      </c>
      <c r="GI101" s="116">
        <v>5968.2421875</v>
      </c>
      <c r="GJ101" s="116">
        <v>9922.3759765625</v>
      </c>
      <c r="GK101" s="117">
        <v>1.6625289916992187</v>
      </c>
      <c r="GL101" s="116">
        <v>6605.07470703125</v>
      </c>
      <c r="GM101" s="116">
        <v>10471.5673828125</v>
      </c>
      <c r="GN101" s="117">
        <v>1.5853821039199829</v>
      </c>
      <c r="GO101" s="116">
        <v>7459.283203125</v>
      </c>
      <c r="GP101" s="116">
        <v>12449.58984375</v>
      </c>
      <c r="GQ101" s="117">
        <v>1.6690062284469604</v>
      </c>
      <c r="GR101" s="116">
        <v>8357.193359375</v>
      </c>
      <c r="GS101" s="116">
        <v>14278.4697265625</v>
      </c>
      <c r="GT101" s="117">
        <v>1.7085244655609131</v>
      </c>
      <c r="GU101" s="116">
        <v>9417.5703125</v>
      </c>
      <c r="GV101" s="116">
        <v>15501.1298828125</v>
      </c>
      <c r="GW101" s="117">
        <v>1.6459797620773315</v>
      </c>
      <c r="GX101" s="116">
        <v>10695.2529296875</v>
      </c>
      <c r="GY101" s="116">
        <v>16819.14453125</v>
      </c>
      <c r="GZ101" s="117">
        <v>1.5725803375244141</v>
      </c>
      <c r="HA101" s="116">
        <v>12171.6103515625</v>
      </c>
      <c r="HB101" s="116">
        <v>19009.37109375</v>
      </c>
      <c r="HC101" s="117">
        <v>1.5617794990539551</v>
      </c>
      <c r="HD101" s="116">
        <v>13604.619140625</v>
      </c>
      <c r="HE101" s="116">
        <v>21984.7265625</v>
      </c>
      <c r="HF101" s="117">
        <v>1.6159751415252686</v>
      </c>
      <c r="HG101" s="116">
        <v>14467.728515625</v>
      </c>
      <c r="HH101" s="116">
        <v>23483.68359375</v>
      </c>
      <c r="HI101" s="117">
        <v>1.6231769323348999</v>
      </c>
      <c r="HJ101" s="116">
        <v>15117.255859375</v>
      </c>
      <c r="HK101" s="116">
        <v>25047.0859375</v>
      </c>
      <c r="HL101" s="117">
        <v>1.6568540334701538</v>
      </c>
      <c r="HM101" s="116">
        <v>15857.6826171875</v>
      </c>
      <c r="HN101" s="116">
        <v>26542.09765625</v>
      </c>
      <c r="HO101" s="117">
        <v>1.6737689971923828</v>
      </c>
      <c r="HP101" s="116">
        <v>16381.8955078125</v>
      </c>
      <c r="HQ101" s="116">
        <v>27362.11328125</v>
      </c>
      <c r="HR101" s="117">
        <v>1.6702654361724854</v>
      </c>
      <c r="HS101" s="116">
        <v>16891.43359375</v>
      </c>
      <c r="HT101" s="116">
        <v>28089.830078125</v>
      </c>
      <c r="HU101" s="117">
        <v>1.6629630327224731</v>
      </c>
      <c r="HV101" s="116">
        <v>17878.873046875</v>
      </c>
      <c r="HW101" s="116">
        <v>30144.861328125</v>
      </c>
      <c r="HX101" s="117">
        <v>1.6860604286193848</v>
      </c>
      <c r="HY101" s="116">
        <v>18948.05859375</v>
      </c>
      <c r="HZ101" s="116">
        <v>32071.1328125</v>
      </c>
      <c r="IA101" s="117">
        <v>1.6925814151763916</v>
      </c>
      <c r="IB101" s="116">
        <v>19701.056640625</v>
      </c>
      <c r="IC101" s="116">
        <v>32740.138671875</v>
      </c>
      <c r="ID101" s="117">
        <v>1.6618468761444092</v>
      </c>
      <c r="IE101" s="116">
        <v>20259.744140625</v>
      </c>
      <c r="IF101" s="116">
        <v>33156.234375</v>
      </c>
      <c r="IG101" s="117">
        <v>1.6365574598312378</v>
      </c>
      <c r="IH101" s="116">
        <v>20669.34765625</v>
      </c>
      <c r="II101" s="116">
        <v>33672.31640625</v>
      </c>
      <c r="IJ101" s="117">
        <v>1.6290942430496216</v>
      </c>
      <c r="IK101" s="116">
        <v>21021.73046875</v>
      </c>
      <c r="IL101" s="116">
        <v>33968.33203125</v>
      </c>
      <c r="IM101" s="117">
        <v>1.6158674955368042</v>
      </c>
      <c r="IN101" s="115">
        <v>21703.880859375</v>
      </c>
      <c r="IO101" s="116">
        <v>34858.33984375</v>
      </c>
      <c r="IP101" s="117">
        <v>1.6060879230499268</v>
      </c>
      <c r="IQ101" s="116">
        <v>22112.083984375</v>
      </c>
      <c r="IR101" s="116">
        <v>35453.2890625</v>
      </c>
      <c r="IS101" s="117">
        <v>1.6033445596694946</v>
      </c>
      <c r="IT101" s="116">
        <v>22654.201171875</v>
      </c>
      <c r="IU101" s="116">
        <v>36858.671875</v>
      </c>
      <c r="IV101" s="117">
        <v>1.6270126104354858</v>
      </c>
      <c r="IW101" s="116">
        <v>23329.935546875</v>
      </c>
      <c r="IX101" s="116">
        <v>37890.64453125</v>
      </c>
      <c r="IY101" s="117">
        <v>1.6241213083267212</v>
      </c>
      <c r="IZ101" s="116">
        <v>24019.263671875</v>
      </c>
      <c r="JA101" s="116">
        <v>39882.93359375</v>
      </c>
      <c r="JB101" s="117">
        <v>1.6604561805725098</v>
      </c>
      <c r="JC101" s="116">
        <v>24752.654296875</v>
      </c>
      <c r="JD101" s="116">
        <v>41298.92578125</v>
      </c>
      <c r="JE101" s="117">
        <v>1.6684645414352417</v>
      </c>
      <c r="JF101" s="116">
        <v>25503.171875</v>
      </c>
      <c r="JG101" s="116">
        <v>42277.546875</v>
      </c>
      <c r="JH101" s="117">
        <v>1.6577367782592773</v>
      </c>
      <c r="JI101" s="116">
        <v>26252.55859375</v>
      </c>
      <c r="JJ101" s="116">
        <v>43391.92578125</v>
      </c>
      <c r="JK101" s="117">
        <v>1.6528646945953369</v>
      </c>
      <c r="JL101" s="116">
        <v>27301.859375</v>
      </c>
      <c r="JM101" s="116">
        <v>46021.8359375</v>
      </c>
      <c r="JN101" s="117">
        <v>1.6856666803359985</v>
      </c>
      <c r="JO101" s="116">
        <v>27843.951171875</v>
      </c>
      <c r="JP101" s="116">
        <v>47456.54296875</v>
      </c>
      <c r="JQ101" s="117">
        <v>1.7043752670288086</v>
      </c>
      <c r="JR101" s="116">
        <v>28397.455078125</v>
      </c>
      <c r="JS101" s="116">
        <v>47966.80859375</v>
      </c>
      <c r="JT101" s="117">
        <v>1.6891235113143921</v>
      </c>
      <c r="JU101" s="116">
        <v>30129.427734375</v>
      </c>
      <c r="JV101" s="116">
        <v>51769.9765625</v>
      </c>
      <c r="JW101" s="117">
        <v>1.7182528972625732</v>
      </c>
      <c r="JX101" s="116">
        <v>30969.55859375</v>
      </c>
      <c r="JY101" s="116">
        <v>54179.7421875</v>
      </c>
      <c r="JZ101" s="117">
        <v>1.7494515180587769</v>
      </c>
      <c r="KA101" s="116">
        <v>31869.27734375</v>
      </c>
      <c r="KB101" s="116">
        <v>54884.984375</v>
      </c>
      <c r="KC101" s="117">
        <v>1.7221910953521729</v>
      </c>
      <c r="KD101" s="116">
        <v>32144.88671875</v>
      </c>
      <c r="KE101" s="116">
        <v>53701.27734375</v>
      </c>
      <c r="KF101" s="117">
        <v>1.6706008911132813</v>
      </c>
      <c r="KG101" s="116">
        <v>33298.6171875</v>
      </c>
      <c r="KH101" s="116">
        <v>55681.6640625</v>
      </c>
      <c r="KI101" s="117">
        <v>1.6721915006637573</v>
      </c>
      <c r="KJ101" s="116">
        <v>34037.734375</v>
      </c>
      <c r="KK101" s="116">
        <v>58261.171875</v>
      </c>
      <c r="KL101" s="117">
        <v>1.7116641998291016</v>
      </c>
      <c r="KM101" s="116">
        <v>34701.69140625</v>
      </c>
      <c r="KN101" s="116">
        <v>58996.2734375</v>
      </c>
      <c r="KO101" s="117">
        <v>1.700097918510437</v>
      </c>
      <c r="KP101" s="116">
        <v>35212.5234375</v>
      </c>
      <c r="KQ101" s="116">
        <v>58080.43359375</v>
      </c>
      <c r="KR101" s="117">
        <v>1.6494255065917969</v>
      </c>
      <c r="KS101" s="116">
        <v>35452.3984375</v>
      </c>
      <c r="KT101" s="116">
        <v>58802.92578125</v>
      </c>
      <c r="KU101" s="117">
        <v>1.6586445569992065</v>
      </c>
      <c r="KV101" s="134">
        <v>2.7980384826660156</v>
      </c>
      <c r="KW101" s="135">
        <v>2.576275110244751</v>
      </c>
      <c r="KX101" s="135">
        <v>2.5256507396697998</v>
      </c>
      <c r="KY101" s="135">
        <v>2.2875213623046875</v>
      </c>
      <c r="KZ101" s="135">
        <v>1.9672294855117798</v>
      </c>
      <c r="LA101" s="135">
        <v>1.8447319269180298</v>
      </c>
      <c r="LB101" s="135">
        <v>1.7836202383041382</v>
      </c>
      <c r="LC101" s="135">
        <v>1.6690299510955811</v>
      </c>
      <c r="LD101" s="135">
        <v>1.6369403600692749</v>
      </c>
      <c r="LE101" s="135">
        <v>1.6356970071792603</v>
      </c>
      <c r="LF101" s="135">
        <v>1.6918728351593018</v>
      </c>
      <c r="LG101" s="135">
        <v>1.678404688835144</v>
      </c>
      <c r="LH101" s="135">
        <f t="shared" si="4"/>
        <v>2.633321444193522</v>
      </c>
      <c r="LI101" s="135">
        <f t="shared" si="5"/>
        <v>2.1273754239082336</v>
      </c>
      <c r="LJ101" s="135">
        <f t="shared" si="6"/>
        <v>1.733580619096756</v>
      </c>
      <c r="LK101" s="144">
        <f t="shared" si="7"/>
        <v>1.6686581770579021</v>
      </c>
    </row>
    <row r="102" spans="1:323" ht="15" customHeight="1">
      <c r="A102" s="114">
        <v>88</v>
      </c>
      <c r="B102" s="115">
        <v>1260.6058349609375</v>
      </c>
      <c r="C102" s="116">
        <v>3451.74267578125</v>
      </c>
      <c r="D102" s="117">
        <v>2.7381618022918701</v>
      </c>
      <c r="E102" s="116">
        <v>1414.31298828125</v>
      </c>
      <c r="F102" s="116">
        <v>3972.40478515625</v>
      </c>
      <c r="G102" s="117">
        <v>2.8087170124053955</v>
      </c>
      <c r="H102" s="116">
        <v>1771.4605712890625</v>
      </c>
      <c r="I102" s="116">
        <v>4413.69677734375</v>
      </c>
      <c r="J102" s="117">
        <v>2.4915580749511719</v>
      </c>
      <c r="K102" s="116">
        <v>2022.18798828125</v>
      </c>
      <c r="L102" s="116">
        <v>5318.259765625</v>
      </c>
      <c r="M102" s="117">
        <v>2.629953145980835</v>
      </c>
      <c r="N102" s="116">
        <v>2578.1845703125</v>
      </c>
      <c r="O102" s="116">
        <v>6733.3857421875</v>
      </c>
      <c r="P102" s="117">
        <v>2.6116771697998047</v>
      </c>
      <c r="Q102" s="116">
        <v>3081.50732421875</v>
      </c>
      <c r="R102" s="116">
        <v>7640.8916015625</v>
      </c>
      <c r="S102" s="117">
        <v>2.479595422744751</v>
      </c>
      <c r="T102" s="116">
        <v>4102.12939453125</v>
      </c>
      <c r="U102" s="116">
        <v>10105.3701171875</v>
      </c>
      <c r="V102" s="117">
        <v>2.4634449481964111</v>
      </c>
      <c r="W102" s="116">
        <v>5110.3525390625</v>
      </c>
      <c r="X102" s="116">
        <v>12947.7568359375</v>
      </c>
      <c r="Y102" s="117">
        <v>2.533632755279541</v>
      </c>
      <c r="Z102" s="116">
        <v>5301.72119140625</v>
      </c>
      <c r="AA102" s="116">
        <v>12877.625</v>
      </c>
      <c r="AB102" s="117">
        <v>2.4289517402648926</v>
      </c>
      <c r="AC102" s="116">
        <v>5730.6396484375</v>
      </c>
      <c r="AD102" s="116">
        <v>14156.5986328125</v>
      </c>
      <c r="AE102" s="117">
        <v>2.4703347682952881</v>
      </c>
      <c r="AF102" s="116">
        <v>6567.60791015625</v>
      </c>
      <c r="AG102" s="116">
        <v>16686.47265625</v>
      </c>
      <c r="AH102" s="117">
        <v>2.5407230854034424</v>
      </c>
      <c r="AI102" s="116">
        <v>7434.8583984375</v>
      </c>
      <c r="AJ102" s="116">
        <v>18090.083984375</v>
      </c>
      <c r="AK102" s="117">
        <v>2.4331443309783936</v>
      </c>
      <c r="AL102" s="116">
        <v>8133.87158203125</v>
      </c>
      <c r="AM102" s="116">
        <v>18834.064453125</v>
      </c>
      <c r="AN102" s="117">
        <v>2.3155105113983154</v>
      </c>
      <c r="AO102" s="116">
        <v>8407.7197265625</v>
      </c>
      <c r="AP102" s="116">
        <v>21210.298828125</v>
      </c>
      <c r="AQ102" s="117">
        <v>2.5227172374725342</v>
      </c>
      <c r="AR102" s="116">
        <v>8518.4765625</v>
      </c>
      <c r="AS102" s="116">
        <v>22537.9140625</v>
      </c>
      <c r="AT102" s="117">
        <v>2.6457681655883789</v>
      </c>
      <c r="AU102" s="116">
        <v>9063.7939453125</v>
      </c>
      <c r="AV102" s="116">
        <v>24193.2421875</v>
      </c>
      <c r="AW102" s="117">
        <v>2.6692180633544922</v>
      </c>
      <c r="AX102" s="116">
        <v>9793.544921875</v>
      </c>
      <c r="AY102" s="116">
        <v>25199.490234375</v>
      </c>
      <c r="AZ102" s="117">
        <v>2.5730714797973633</v>
      </c>
      <c r="BA102" s="116">
        <v>10166.1220703125</v>
      </c>
      <c r="BB102" s="116">
        <v>23492.5390625</v>
      </c>
      <c r="BC102" s="117">
        <v>2.3108654022216797</v>
      </c>
      <c r="BD102" s="116">
        <v>9966.7958984375</v>
      </c>
      <c r="BE102" s="116">
        <v>21699.42578125</v>
      </c>
      <c r="BF102" s="117">
        <v>2.1771717071533203</v>
      </c>
      <c r="BG102" s="116">
        <v>9478.7353515625</v>
      </c>
      <c r="BH102" s="116">
        <v>20658.427734375</v>
      </c>
      <c r="BI102" s="117">
        <v>2.1794497966766357</v>
      </c>
      <c r="BJ102" s="116">
        <v>9450.6806640625</v>
      </c>
      <c r="BK102" s="116">
        <v>21009.357421875</v>
      </c>
      <c r="BL102" s="117">
        <v>2.2230522632598877</v>
      </c>
      <c r="BM102" s="116">
        <v>8767.064453125</v>
      </c>
      <c r="BN102" s="116">
        <v>19427.923828125</v>
      </c>
      <c r="BO102" s="117">
        <v>2.2160124778747559</v>
      </c>
      <c r="BP102" s="116">
        <v>8357.68359375</v>
      </c>
      <c r="BQ102" s="116">
        <v>19448.796875</v>
      </c>
      <c r="BR102" s="117">
        <v>2.3270559310913086</v>
      </c>
      <c r="BS102" s="116">
        <v>8458.5283203125</v>
      </c>
      <c r="BT102" s="116">
        <v>20245.072265625</v>
      </c>
      <c r="BU102" s="117">
        <v>2.3934509754180908</v>
      </c>
      <c r="BV102" s="116">
        <v>10570.908203125</v>
      </c>
      <c r="BW102" s="116">
        <v>24439.087890625</v>
      </c>
      <c r="BX102" s="117">
        <v>2.3119194507598877</v>
      </c>
      <c r="BY102" s="116">
        <v>12254.10546875</v>
      </c>
      <c r="BZ102" s="116">
        <v>25853.595703125</v>
      </c>
      <c r="CA102" s="117">
        <v>2.109790563583374</v>
      </c>
      <c r="CB102" s="116">
        <v>11635.6162109375</v>
      </c>
      <c r="CC102" s="116">
        <v>26686.794921875</v>
      </c>
      <c r="CD102" s="117">
        <v>2.293543815612793</v>
      </c>
      <c r="CE102" s="116">
        <v>10647.4326171875</v>
      </c>
      <c r="CF102" s="116">
        <v>24901.2578125</v>
      </c>
      <c r="CG102" s="117">
        <v>2.3387100696563721</v>
      </c>
      <c r="CH102" s="116">
        <v>14965.0224609375</v>
      </c>
      <c r="CI102" s="116">
        <v>32101.01953125</v>
      </c>
      <c r="CJ102" s="117">
        <v>2.1450698375701904</v>
      </c>
      <c r="CK102" s="116">
        <v>18264.693359375</v>
      </c>
      <c r="CL102" s="116">
        <v>39749.58984375</v>
      </c>
      <c r="CM102" s="117">
        <v>2.1763074398040771</v>
      </c>
      <c r="CN102" s="116">
        <v>21647.9609375</v>
      </c>
      <c r="CO102" s="116">
        <v>42114.0390625</v>
      </c>
      <c r="CP102" s="117">
        <v>1.9454044103622437</v>
      </c>
      <c r="CQ102" s="116">
        <v>25701.791015625</v>
      </c>
      <c r="CR102" s="116">
        <v>48543.19140625</v>
      </c>
      <c r="CS102" s="117">
        <v>1.8887084722518921</v>
      </c>
      <c r="CT102" s="116">
        <v>50698.26171875</v>
      </c>
      <c r="CU102" s="116">
        <v>84816.8125</v>
      </c>
      <c r="CV102" s="117">
        <v>1.6729727983474731</v>
      </c>
      <c r="CW102" s="116">
        <v>78577.0078125</v>
      </c>
      <c r="CX102" s="116">
        <v>141952.734375</v>
      </c>
      <c r="CY102" s="117">
        <v>1.8065428733825684</v>
      </c>
      <c r="CZ102" s="116">
        <v>99040</v>
      </c>
      <c r="DA102" s="116">
        <v>193611.4375</v>
      </c>
      <c r="DB102" s="117">
        <v>1.9548811912536621</v>
      </c>
      <c r="DC102" s="116">
        <v>180101.3125</v>
      </c>
      <c r="DD102" s="116">
        <v>307808.375</v>
      </c>
      <c r="DE102" s="117">
        <v>1.7090846300125122</v>
      </c>
      <c r="DF102" s="116">
        <v>325.9185791015625</v>
      </c>
      <c r="DG102" s="116">
        <v>592.91070556640625</v>
      </c>
      <c r="DH102" s="117">
        <v>1.8191988468170166</v>
      </c>
      <c r="DI102" s="116">
        <v>398.46353149414062</v>
      </c>
      <c r="DJ102" s="116">
        <v>690.58612060546875</v>
      </c>
      <c r="DK102" s="117">
        <v>1.7331224679946899</v>
      </c>
      <c r="DL102" s="116">
        <v>507.14666748046875</v>
      </c>
      <c r="DM102" s="116">
        <v>907.49847412109375</v>
      </c>
      <c r="DN102" s="117">
        <v>1.7894201278686523</v>
      </c>
      <c r="DO102" s="116">
        <v>576.615966796875</v>
      </c>
      <c r="DP102" s="116">
        <v>1094.084228515625</v>
      </c>
      <c r="DQ102" s="117">
        <v>1.8974226713180542</v>
      </c>
      <c r="DR102" s="116">
        <v>585.50714111328125</v>
      </c>
      <c r="DS102" s="116">
        <v>1102.41357421875</v>
      </c>
      <c r="DT102" s="117">
        <v>1.8828353881835937</v>
      </c>
      <c r="DU102" s="116">
        <v>637.70947265625</v>
      </c>
      <c r="DV102" s="116">
        <v>1208.2713623046875</v>
      </c>
      <c r="DW102" s="117">
        <v>1.894705057144165</v>
      </c>
      <c r="DX102" s="116">
        <v>703.462158203125</v>
      </c>
      <c r="DY102" s="116">
        <v>1327.9537353515625</v>
      </c>
      <c r="DZ102" s="117">
        <v>1.8877401351928711</v>
      </c>
      <c r="EA102" s="116">
        <v>769.67578125</v>
      </c>
      <c r="EB102" s="116">
        <v>1394.329833984375</v>
      </c>
      <c r="EC102" s="117">
        <v>1.8115807771682739</v>
      </c>
      <c r="ED102" s="116">
        <v>879.22705078125</v>
      </c>
      <c r="EE102" s="118">
        <v>1631.1541748046875</v>
      </c>
      <c r="EF102" s="119">
        <v>1.8552137613296509</v>
      </c>
      <c r="EG102" s="115">
        <v>1008.0730590820312</v>
      </c>
      <c r="EH102" s="116">
        <v>1718.559814453125</v>
      </c>
      <c r="EI102" s="117">
        <v>1.7047969102859497</v>
      </c>
      <c r="EJ102" s="116">
        <v>1080.423583984375</v>
      </c>
      <c r="EK102" s="116">
        <v>2048.740234375</v>
      </c>
      <c r="EL102" s="117">
        <v>1.8962379693984985</v>
      </c>
      <c r="EM102" s="116">
        <v>1189.2083740234375</v>
      </c>
      <c r="EN102" s="116">
        <v>2262.068359375</v>
      </c>
      <c r="EO102" s="117">
        <v>1.9021631479263306</v>
      </c>
      <c r="EP102" s="116">
        <v>1314.07080078125</v>
      </c>
      <c r="EQ102" s="116">
        <v>2482.95263671875</v>
      </c>
      <c r="ER102" s="117">
        <v>1.8895120620727539</v>
      </c>
      <c r="ES102" s="116">
        <v>1494.8988037109375</v>
      </c>
      <c r="ET102" s="116">
        <v>2693.600830078125</v>
      </c>
      <c r="EU102" s="117">
        <v>1.8018616437911987</v>
      </c>
      <c r="EV102" s="116">
        <v>1646.3724365234375</v>
      </c>
      <c r="EW102" s="116">
        <v>2872.843505859375</v>
      </c>
      <c r="EX102" s="117">
        <v>1.7449536323547363</v>
      </c>
      <c r="EY102" s="116">
        <v>1825.564697265625</v>
      </c>
      <c r="EZ102" s="116">
        <v>3172.040771484375</v>
      </c>
      <c r="FA102" s="117">
        <v>1.7375669479370117</v>
      </c>
      <c r="FB102" s="116">
        <v>1972.5296630859375</v>
      </c>
      <c r="FC102" s="116">
        <v>3480.453857421875</v>
      </c>
      <c r="FD102" s="117">
        <v>1.7644621133804321</v>
      </c>
      <c r="FE102" s="116">
        <v>2116.298095703125</v>
      </c>
      <c r="FF102" s="116">
        <v>3667.651123046875</v>
      </c>
      <c r="FG102" s="117">
        <v>1.7330503463745117</v>
      </c>
      <c r="FH102" s="116">
        <v>2267.127197265625</v>
      </c>
      <c r="FI102" s="116">
        <v>3894.1015625</v>
      </c>
      <c r="FJ102" s="117">
        <v>1.7176369428634644</v>
      </c>
      <c r="FK102" s="116">
        <v>2475.145263671875</v>
      </c>
      <c r="FL102" s="116">
        <v>4211.4072265625</v>
      </c>
      <c r="FM102" s="117">
        <v>1.7014788389205933</v>
      </c>
      <c r="FN102" s="116">
        <v>2727.843994140625</v>
      </c>
      <c r="FO102" s="116">
        <v>4673.43212890625</v>
      </c>
      <c r="FP102" s="117">
        <v>1.7132328748703003</v>
      </c>
      <c r="FQ102" s="116">
        <v>3037.07958984375</v>
      </c>
      <c r="FR102" s="116">
        <v>5074.56689453125</v>
      </c>
      <c r="FS102" s="117">
        <v>1.6708705425262451</v>
      </c>
      <c r="FT102" s="116">
        <v>3318.173583984375</v>
      </c>
      <c r="FU102" s="116">
        <v>5489.814453125</v>
      </c>
      <c r="FV102" s="117">
        <v>1.6544687747955322</v>
      </c>
      <c r="FW102" s="116">
        <v>3636.336181640625</v>
      </c>
      <c r="FX102" s="116">
        <v>6179.25146484375</v>
      </c>
      <c r="FY102" s="117">
        <v>1.6993069648742676</v>
      </c>
      <c r="FZ102" s="116">
        <v>4079.3271484375</v>
      </c>
      <c r="GA102" s="116">
        <v>6953.93798828125</v>
      </c>
      <c r="GB102" s="117">
        <v>1.7046777009963989</v>
      </c>
      <c r="GC102" s="116">
        <v>4754.90283203125</v>
      </c>
      <c r="GD102" s="116">
        <v>7667.015625</v>
      </c>
      <c r="GE102" s="117">
        <v>1.612444281578064</v>
      </c>
      <c r="GF102" s="116">
        <v>5441.38134765625</v>
      </c>
      <c r="GG102" s="116">
        <v>8973.3525390625</v>
      </c>
      <c r="GH102" s="117">
        <v>1.6490945816040039</v>
      </c>
      <c r="GI102" s="116">
        <v>6178.7021484375</v>
      </c>
      <c r="GJ102" s="116">
        <v>10243.484375</v>
      </c>
      <c r="GK102" s="117">
        <v>1.6578699350357056</v>
      </c>
      <c r="GL102" s="116">
        <v>6834.99853515625</v>
      </c>
      <c r="GM102" s="116">
        <v>10784.396484375</v>
      </c>
      <c r="GN102" s="117">
        <v>1.57781982421875</v>
      </c>
      <c r="GO102" s="116">
        <v>7727.91552734375</v>
      </c>
      <c r="GP102" s="116">
        <v>12854.931640625</v>
      </c>
      <c r="GQ102" s="117">
        <v>1.6634410619735718</v>
      </c>
      <c r="GR102" s="116">
        <v>8685.1328125</v>
      </c>
      <c r="GS102" s="116">
        <v>14759.2216796875</v>
      </c>
      <c r="GT102" s="117">
        <v>1.6993662118911743</v>
      </c>
      <c r="GU102" s="116">
        <v>9762.8251953125</v>
      </c>
      <c r="GV102" s="116">
        <v>15994.4482421875</v>
      </c>
      <c r="GW102" s="117">
        <v>1.6383012533187866</v>
      </c>
      <c r="GX102" s="116">
        <v>11056.162109375</v>
      </c>
      <c r="GY102" s="116">
        <v>17314.7265625</v>
      </c>
      <c r="GZ102" s="117">
        <v>1.5660701990127563</v>
      </c>
      <c r="HA102" s="116">
        <v>12631.8359375</v>
      </c>
      <c r="HB102" s="116">
        <v>19560.703125</v>
      </c>
      <c r="HC102" s="117">
        <v>1.5485241413116455</v>
      </c>
      <c r="HD102" s="116">
        <v>14039.4951171875</v>
      </c>
      <c r="HE102" s="116">
        <v>22666.349609375</v>
      </c>
      <c r="HF102" s="117">
        <v>1.614470362663269</v>
      </c>
      <c r="HG102" s="116">
        <v>14886.4365234375</v>
      </c>
      <c r="HH102" s="116">
        <v>24218.912109375</v>
      </c>
      <c r="HI102" s="117">
        <v>1.6269112825393677</v>
      </c>
      <c r="HJ102" s="116">
        <v>15639.7060546875</v>
      </c>
      <c r="HK102" s="116">
        <v>25854.822265625</v>
      </c>
      <c r="HL102" s="117">
        <v>1.6531527042388916</v>
      </c>
      <c r="HM102" s="116">
        <v>16432.66015625</v>
      </c>
      <c r="HN102" s="116">
        <v>27410.349609375</v>
      </c>
      <c r="HO102" s="117">
        <v>1.6680408716201782</v>
      </c>
      <c r="HP102" s="116">
        <v>16950.28515625</v>
      </c>
      <c r="HQ102" s="116">
        <v>28254.857421875</v>
      </c>
      <c r="HR102" s="117">
        <v>1.6669251918792725</v>
      </c>
      <c r="HS102" s="116">
        <v>17453.353515625</v>
      </c>
      <c r="HT102" s="116">
        <v>29000.017578125</v>
      </c>
      <c r="HU102" s="117">
        <v>1.6615728139877319</v>
      </c>
      <c r="HV102" s="116">
        <v>18516.2578125</v>
      </c>
      <c r="HW102" s="116">
        <v>31141.84765625</v>
      </c>
      <c r="HX102" s="117">
        <v>1.6818650960922241</v>
      </c>
      <c r="HY102" s="116">
        <v>19588.701171875</v>
      </c>
      <c r="HZ102" s="116">
        <v>33139.46875</v>
      </c>
      <c r="IA102" s="117">
        <v>1.6917644739151001</v>
      </c>
      <c r="IB102" s="116">
        <v>20393.138671875</v>
      </c>
      <c r="IC102" s="116">
        <v>33799.55859375</v>
      </c>
      <c r="ID102" s="117">
        <v>1.6573985815048218</v>
      </c>
      <c r="IE102" s="116">
        <v>20972.580078125</v>
      </c>
      <c r="IF102" s="116">
        <v>34202.6640625</v>
      </c>
      <c r="IG102" s="117">
        <v>1.6308276653289795</v>
      </c>
      <c r="IH102" s="116">
        <v>21394.189453125</v>
      </c>
      <c r="II102" s="116">
        <v>34727.078125</v>
      </c>
      <c r="IJ102" s="117">
        <v>1.6232013702392578</v>
      </c>
      <c r="IK102" s="116">
        <v>21728.044921875</v>
      </c>
      <c r="IL102" s="116">
        <v>35018.84375</v>
      </c>
      <c r="IM102" s="117">
        <v>1.6116886138916016</v>
      </c>
      <c r="IN102" s="115">
        <v>22424.287109375</v>
      </c>
      <c r="IO102" s="116">
        <v>35926.48828125</v>
      </c>
      <c r="IP102" s="117">
        <v>1.6021239757537842</v>
      </c>
      <c r="IQ102" s="116">
        <v>22867.484375</v>
      </c>
      <c r="IR102" s="116">
        <v>36535.1875</v>
      </c>
      <c r="IS102" s="117">
        <v>1.597691535949707</v>
      </c>
      <c r="IT102" s="116">
        <v>23445.7421875</v>
      </c>
      <c r="IU102" s="116">
        <v>38011.5390625</v>
      </c>
      <c r="IV102" s="117">
        <v>1.6212555170059204</v>
      </c>
      <c r="IW102" s="116">
        <v>24128.841796875</v>
      </c>
      <c r="IX102" s="116">
        <v>39072.875</v>
      </c>
      <c r="IY102" s="117">
        <v>1.6193431615829468</v>
      </c>
      <c r="IZ102" s="116">
        <v>24841.880859375</v>
      </c>
      <c r="JA102" s="116">
        <v>41173.3359375</v>
      </c>
      <c r="JB102" s="117">
        <v>1.6574162244796753</v>
      </c>
      <c r="JC102" s="116">
        <v>25587.71484375</v>
      </c>
      <c r="JD102" s="116">
        <v>42645.44921875</v>
      </c>
      <c r="JE102" s="117">
        <v>1.666637659072876</v>
      </c>
      <c r="JF102" s="116">
        <v>26301.013671875</v>
      </c>
      <c r="JG102" s="116">
        <v>43643.90234375</v>
      </c>
      <c r="JH102" s="117">
        <v>1.6593999862670898</v>
      </c>
      <c r="JI102" s="116">
        <v>27053.794921875</v>
      </c>
      <c r="JJ102" s="116">
        <v>44788.78515625</v>
      </c>
      <c r="JK102" s="117">
        <v>1.6555453538894653</v>
      </c>
      <c r="JL102" s="116">
        <v>28205.369140625</v>
      </c>
      <c r="JM102" s="116">
        <v>47544.90625</v>
      </c>
      <c r="JN102" s="117">
        <v>1.6856685876846313</v>
      </c>
      <c r="JO102" s="116">
        <v>28758.138671875</v>
      </c>
      <c r="JP102" s="116">
        <v>49053.3515625</v>
      </c>
      <c r="JQ102" s="117">
        <v>1.7057206630706787</v>
      </c>
      <c r="JR102" s="116">
        <v>29303.49609375</v>
      </c>
      <c r="JS102" s="116">
        <v>49560.18359375</v>
      </c>
      <c r="JT102" s="117">
        <v>1.6912720203399658</v>
      </c>
      <c r="JU102" s="116">
        <v>31028.005859375</v>
      </c>
      <c r="JV102" s="116">
        <v>53536.06640625</v>
      </c>
      <c r="JW102" s="117">
        <v>1.7254111766815186</v>
      </c>
      <c r="JX102" s="116">
        <v>31827.7734375</v>
      </c>
      <c r="JY102" s="116">
        <v>56078.3125</v>
      </c>
      <c r="JZ102" s="117">
        <v>1.7619301080703735</v>
      </c>
      <c r="KA102" s="116">
        <v>32725.70703125</v>
      </c>
      <c r="KB102" s="116">
        <v>56768.078125</v>
      </c>
      <c r="KC102" s="117">
        <v>1.7346631288528442</v>
      </c>
      <c r="KD102" s="116">
        <v>33027.17578125</v>
      </c>
      <c r="KE102" s="116">
        <v>55461.98828125</v>
      </c>
      <c r="KF102" s="117">
        <v>1.6792833805084229</v>
      </c>
      <c r="KG102" s="116">
        <v>34164.73828125</v>
      </c>
      <c r="KH102" s="116">
        <v>57511.50390625</v>
      </c>
      <c r="KI102" s="117">
        <v>1.6833585500717163</v>
      </c>
      <c r="KJ102" s="116">
        <v>34980.8046875</v>
      </c>
      <c r="KK102" s="116">
        <v>60241.61328125</v>
      </c>
      <c r="KL102" s="117">
        <v>1.7221333980560303</v>
      </c>
      <c r="KM102" s="116">
        <v>35729.3125</v>
      </c>
      <c r="KN102" s="116">
        <v>60979.203125</v>
      </c>
      <c r="KO102" s="117">
        <v>1.7066996097564697</v>
      </c>
      <c r="KP102" s="116">
        <v>36267.16796875</v>
      </c>
      <c r="KQ102" s="116">
        <v>59943.1953125</v>
      </c>
      <c r="KR102" s="117">
        <v>1.6528226137161255</v>
      </c>
      <c r="KS102" s="116">
        <v>36521.859375</v>
      </c>
      <c r="KT102" s="116">
        <v>60705.234375</v>
      </c>
      <c r="KU102" s="117">
        <v>1.6621617078781128</v>
      </c>
      <c r="KV102" s="134">
        <v>2.7734394073486328</v>
      </c>
      <c r="KW102" s="135">
        <v>2.5352456569671631</v>
      </c>
      <c r="KX102" s="135">
        <v>2.5133070945739746</v>
      </c>
      <c r="KY102" s="135">
        <v>2.2542312145233154</v>
      </c>
      <c r="KZ102" s="135">
        <v>1.945688009262085</v>
      </c>
      <c r="LA102" s="135">
        <v>1.8353074789047241</v>
      </c>
      <c r="LB102" s="135">
        <v>1.7705918550491333</v>
      </c>
      <c r="LC102" s="135">
        <v>1.6589360237121582</v>
      </c>
      <c r="LD102" s="135">
        <v>1.6325833797454834</v>
      </c>
      <c r="LE102" s="135">
        <v>1.6312711238861084</v>
      </c>
      <c r="LF102" s="135">
        <v>1.6965532302856445</v>
      </c>
      <c r="LG102" s="135">
        <v>1.6854351758956909</v>
      </c>
      <c r="LH102" s="135">
        <f t="shared" si="4"/>
        <v>2.6073307196299234</v>
      </c>
      <c r="LI102" s="135">
        <f t="shared" si="5"/>
        <v>2.0999596118927002</v>
      </c>
      <c r="LJ102" s="135">
        <f t="shared" si="6"/>
        <v>1.7243546843528748</v>
      </c>
      <c r="LK102" s="144">
        <f t="shared" si="7"/>
        <v>1.6710865100224812</v>
      </c>
    </row>
    <row r="103" spans="1:323" ht="15" customHeight="1">
      <c r="A103" s="114">
        <v>89</v>
      </c>
      <c r="B103" s="115">
        <v>1334.8843994140625</v>
      </c>
      <c r="C103" s="116">
        <v>3647.636962890625</v>
      </c>
      <c r="D103" s="117">
        <v>2.7325489521026611</v>
      </c>
      <c r="E103" s="116">
        <v>1516.43017578125</v>
      </c>
      <c r="F103" s="116">
        <v>4200.40087890625</v>
      </c>
      <c r="G103" s="117">
        <v>2.7699270248413086</v>
      </c>
      <c r="H103" s="116">
        <v>1883.815673828125</v>
      </c>
      <c r="I103" s="116">
        <v>4648.869140625</v>
      </c>
      <c r="J103" s="117">
        <v>2.4677941799163818</v>
      </c>
      <c r="K103" s="116">
        <v>2170.535888671875</v>
      </c>
      <c r="L103" s="116">
        <v>5611.35888671875</v>
      </c>
      <c r="M103" s="117">
        <v>2.5852413177490234</v>
      </c>
      <c r="N103" s="116">
        <v>2769.8505859375</v>
      </c>
      <c r="O103" s="116">
        <v>7102.6572265625</v>
      </c>
      <c r="P103" s="117">
        <v>2.5642745494842529</v>
      </c>
      <c r="Q103" s="116">
        <v>3278.631103515625</v>
      </c>
      <c r="R103" s="116">
        <v>8046.67919921875</v>
      </c>
      <c r="S103" s="117">
        <v>2.4542801380157471</v>
      </c>
      <c r="T103" s="116">
        <v>4363.9912109375</v>
      </c>
      <c r="U103" s="116">
        <v>10639.40625</v>
      </c>
      <c r="V103" s="117">
        <v>2.4379990100860596</v>
      </c>
      <c r="W103" s="116">
        <v>5439.5400390625</v>
      </c>
      <c r="X103" s="116">
        <v>13646.12109375</v>
      </c>
      <c r="Y103" s="117">
        <v>2.508690357208252</v>
      </c>
      <c r="Z103" s="116">
        <v>5626.65771484375</v>
      </c>
      <c r="AA103" s="116">
        <v>13552.4609375</v>
      </c>
      <c r="AB103" s="117">
        <v>2.4086165428161621</v>
      </c>
      <c r="AC103" s="116">
        <v>6091.93798828125</v>
      </c>
      <c r="AD103" s="116">
        <v>14907.216796875</v>
      </c>
      <c r="AE103" s="117">
        <v>2.4470400810241699</v>
      </c>
      <c r="AF103" s="116">
        <v>7006.091796875</v>
      </c>
      <c r="AG103" s="116">
        <v>17587.650390625</v>
      </c>
      <c r="AH103" s="117">
        <v>2.5103368759155273</v>
      </c>
      <c r="AI103" s="116">
        <v>7857.64794921875</v>
      </c>
      <c r="AJ103" s="116">
        <v>19040.697265625</v>
      </c>
      <c r="AK103" s="117">
        <v>2.4232056140899658</v>
      </c>
      <c r="AL103" s="116">
        <v>8565.3779296875</v>
      </c>
      <c r="AM103" s="116">
        <v>19788.109375</v>
      </c>
      <c r="AN103" s="117">
        <v>2.3102436065673828</v>
      </c>
      <c r="AO103" s="116">
        <v>8761.8330078125</v>
      </c>
      <c r="AP103" s="116">
        <v>22359.7578125</v>
      </c>
      <c r="AQ103" s="117">
        <v>2.5519497394561768</v>
      </c>
      <c r="AR103" s="116">
        <v>8944.423828125</v>
      </c>
      <c r="AS103" s="116">
        <v>23795.173828125</v>
      </c>
      <c r="AT103" s="117">
        <v>2.6603360176086426</v>
      </c>
      <c r="AU103" s="116">
        <v>9517.7509765625</v>
      </c>
      <c r="AV103" s="116">
        <v>25550.453125</v>
      </c>
      <c r="AW103" s="117">
        <v>2.6845052242279053</v>
      </c>
      <c r="AX103" s="116">
        <v>10278.9736328125</v>
      </c>
      <c r="AY103" s="116">
        <v>26580.4921875</v>
      </c>
      <c r="AZ103" s="117">
        <v>2.5859091281890869</v>
      </c>
      <c r="BA103" s="116">
        <v>10684.8935546875</v>
      </c>
      <c r="BB103" s="116">
        <v>24682.341796875</v>
      </c>
      <c r="BC103" s="117">
        <v>2.3100223541259766</v>
      </c>
      <c r="BD103" s="116">
        <v>10475.9990234375</v>
      </c>
      <c r="BE103" s="116">
        <v>22744.525390625</v>
      </c>
      <c r="BF103" s="117">
        <v>2.1711080074310303</v>
      </c>
      <c r="BG103" s="116">
        <v>10005.75</v>
      </c>
      <c r="BH103" s="116">
        <v>21652.31640625</v>
      </c>
      <c r="BI103" s="117">
        <v>2.163987398147583</v>
      </c>
      <c r="BJ103" s="116">
        <v>10005.443359375</v>
      </c>
      <c r="BK103" s="116">
        <v>22036.55859375</v>
      </c>
      <c r="BL103" s="117">
        <v>2.2024569511413574</v>
      </c>
      <c r="BM103" s="116">
        <v>9370.650390625</v>
      </c>
      <c r="BN103" s="116">
        <v>20370.9765625</v>
      </c>
      <c r="BO103" s="117">
        <v>2.1739127635955811</v>
      </c>
      <c r="BP103" s="116">
        <v>9003.87109375</v>
      </c>
      <c r="BQ103" s="116">
        <v>20429.40625</v>
      </c>
      <c r="BR103" s="117">
        <v>2.2689580917358398</v>
      </c>
      <c r="BS103" s="116">
        <v>9013.576171875</v>
      </c>
      <c r="BT103" s="116">
        <v>21293.2265625</v>
      </c>
      <c r="BU103" s="117">
        <v>2.3623504638671875</v>
      </c>
      <c r="BV103" s="116">
        <v>11326.5615234375</v>
      </c>
      <c r="BW103" s="116">
        <v>25667.91796875</v>
      </c>
      <c r="BX103" s="117">
        <v>2.2661702632904053</v>
      </c>
      <c r="BY103" s="116">
        <v>13090.966796875</v>
      </c>
      <c r="BZ103" s="116">
        <v>27053.859375</v>
      </c>
      <c r="CA103" s="117">
        <v>2.0666050910949707</v>
      </c>
      <c r="CB103" s="116">
        <v>12434.91796875</v>
      </c>
      <c r="CC103" s="116">
        <v>28022.833984375</v>
      </c>
      <c r="CD103" s="117">
        <v>2.2535600662231445</v>
      </c>
      <c r="CE103" s="116">
        <v>11301.1728515625</v>
      </c>
      <c r="CF103" s="116">
        <v>26170.69140625</v>
      </c>
      <c r="CG103" s="117">
        <v>2.3157501220703125</v>
      </c>
      <c r="CH103" s="116">
        <v>15757.8271484375</v>
      </c>
      <c r="CI103" s="116">
        <v>33625.3515625</v>
      </c>
      <c r="CJ103" s="117">
        <v>2.1338825225830078</v>
      </c>
      <c r="CK103" s="116">
        <v>19405.513671875</v>
      </c>
      <c r="CL103" s="116">
        <v>41654.81640625</v>
      </c>
      <c r="CM103" s="117">
        <v>2.14654541015625</v>
      </c>
      <c r="CN103" s="116">
        <v>22512.333984375</v>
      </c>
      <c r="CO103" s="116">
        <v>43941.2578125</v>
      </c>
      <c r="CP103" s="117">
        <v>1.951874852180481</v>
      </c>
      <c r="CQ103" s="116">
        <v>27071.904296875</v>
      </c>
      <c r="CR103" s="116">
        <v>50559.58203125</v>
      </c>
      <c r="CS103" s="117">
        <v>1.8676034212112427</v>
      </c>
      <c r="CT103" s="116">
        <v>53092.6171875</v>
      </c>
      <c r="CU103" s="116">
        <v>87817.1875</v>
      </c>
      <c r="CV103" s="117">
        <v>1.6540375947952271</v>
      </c>
      <c r="CW103" s="116">
        <v>82705.71875</v>
      </c>
      <c r="CX103" s="116">
        <v>147533.328125</v>
      </c>
      <c r="CY103" s="117">
        <v>1.78383469581604</v>
      </c>
      <c r="CZ103" s="116">
        <v>105055.2890625</v>
      </c>
      <c r="DA103" s="116">
        <v>201962.640625</v>
      </c>
      <c r="DB103" s="117">
        <v>1.9224414825439453</v>
      </c>
      <c r="DC103" s="116">
        <v>188040.9375</v>
      </c>
      <c r="DD103" s="116">
        <v>319080.5</v>
      </c>
      <c r="DE103" s="117">
        <v>1.6968672275543213</v>
      </c>
      <c r="DF103" s="116">
        <v>344.5926513671875</v>
      </c>
      <c r="DG103" s="116">
        <v>616.37939453125</v>
      </c>
      <c r="DH103" s="117">
        <v>1.7887189388275146</v>
      </c>
      <c r="DI103" s="116">
        <v>415.1248779296875</v>
      </c>
      <c r="DJ103" s="116">
        <v>716.42840576171875</v>
      </c>
      <c r="DK103" s="117">
        <v>1.7258142232894897</v>
      </c>
      <c r="DL103" s="116">
        <v>526.44873046875</v>
      </c>
      <c r="DM103" s="116">
        <v>943.103271484375</v>
      </c>
      <c r="DN103" s="117">
        <v>1.7914437055587769</v>
      </c>
      <c r="DO103" s="116">
        <v>604.15203857421875</v>
      </c>
      <c r="DP103" s="116">
        <v>1140.0057373046875</v>
      </c>
      <c r="DQ103" s="117">
        <v>1.8869516849517822</v>
      </c>
      <c r="DR103" s="116">
        <v>612.28790283203125</v>
      </c>
      <c r="DS103" s="116">
        <v>1148.3345947265625</v>
      </c>
      <c r="DT103" s="117">
        <v>1.8754814863204956</v>
      </c>
      <c r="DU103" s="116">
        <v>667.96209716796875</v>
      </c>
      <c r="DV103" s="116">
        <v>1258.92724609375</v>
      </c>
      <c r="DW103" s="117">
        <v>1.8847285509109497</v>
      </c>
      <c r="DX103" s="116">
        <v>738.24609375</v>
      </c>
      <c r="DY103" s="116">
        <v>1383.3057861328125</v>
      </c>
      <c r="DZ103" s="117">
        <v>1.8737732172012329</v>
      </c>
      <c r="EA103" s="116">
        <v>806.5655517578125</v>
      </c>
      <c r="EB103" s="116">
        <v>1449.5684814453125</v>
      </c>
      <c r="EC103" s="117">
        <v>1.7972110509872437</v>
      </c>
      <c r="ED103" s="116">
        <v>920.0428466796875</v>
      </c>
      <c r="EE103" s="118">
        <v>1697.8463134765625</v>
      </c>
      <c r="EF103" s="119">
        <v>1.8453991413116455</v>
      </c>
      <c r="EG103" s="115">
        <v>1050.7276611328125</v>
      </c>
      <c r="EH103" s="116">
        <v>1781.3380126953125</v>
      </c>
      <c r="EI103" s="117">
        <v>1.6953375339508057</v>
      </c>
      <c r="EJ103" s="116">
        <v>1137.072021484375</v>
      </c>
      <c r="EK103" s="116">
        <v>2134.451416015625</v>
      </c>
      <c r="EL103" s="117">
        <v>1.8771470785140991</v>
      </c>
      <c r="EM103" s="116">
        <v>1250.072509765625</v>
      </c>
      <c r="EN103" s="116">
        <v>2357.09423828125</v>
      </c>
      <c r="EO103" s="117">
        <v>1.8855659961700439</v>
      </c>
      <c r="EP103" s="116">
        <v>1380.09619140625</v>
      </c>
      <c r="EQ103" s="116">
        <v>2586.472900390625</v>
      </c>
      <c r="ER103" s="117">
        <v>1.8741251230239868</v>
      </c>
      <c r="ES103" s="116">
        <v>1564.732421875</v>
      </c>
      <c r="ET103" s="116">
        <v>2799.64306640625</v>
      </c>
      <c r="EU103" s="117">
        <v>1.7892152070999146</v>
      </c>
      <c r="EV103" s="116">
        <v>1717.3018798828125</v>
      </c>
      <c r="EW103" s="116">
        <v>2981.29736328125</v>
      </c>
      <c r="EX103" s="117">
        <v>1.7360357046127319</v>
      </c>
      <c r="EY103" s="116">
        <v>1907.1722412109375</v>
      </c>
      <c r="EZ103" s="116">
        <v>3290.93408203125</v>
      </c>
      <c r="FA103" s="117">
        <v>1.7255568504333496</v>
      </c>
      <c r="FB103" s="116">
        <v>2060.412109375</v>
      </c>
      <c r="FC103" s="116">
        <v>3613.804931640625</v>
      </c>
      <c r="FD103" s="117">
        <v>1.7539234161376953</v>
      </c>
      <c r="FE103" s="116">
        <v>2215.384765625</v>
      </c>
      <c r="FF103" s="116">
        <v>3804.445556640625</v>
      </c>
      <c r="FG103" s="117">
        <v>1.7172843217849731</v>
      </c>
      <c r="FH103" s="116">
        <v>2366.12890625</v>
      </c>
      <c r="FI103" s="116">
        <v>4037.707763671875</v>
      </c>
      <c r="FJ103" s="117">
        <v>1.7064614295959473</v>
      </c>
      <c r="FK103" s="116">
        <v>2586.508056640625</v>
      </c>
      <c r="FL103" s="116">
        <v>4364.453125</v>
      </c>
      <c r="FM103" s="117">
        <v>1.687391996383667</v>
      </c>
      <c r="FN103" s="116">
        <v>2843.1044921875</v>
      </c>
      <c r="FO103" s="116">
        <v>4845.462890625</v>
      </c>
      <c r="FP103" s="117">
        <v>1.7042858600616455</v>
      </c>
      <c r="FQ103" s="116">
        <v>3166.923583984375</v>
      </c>
      <c r="FR103" s="116">
        <v>5254.17919921875</v>
      </c>
      <c r="FS103" s="117">
        <v>1.659079909324646</v>
      </c>
      <c r="FT103" s="116">
        <v>3462.43017578125</v>
      </c>
      <c r="FU103" s="116">
        <v>5680.9658203125</v>
      </c>
      <c r="FV103" s="117">
        <v>1.6407452821731567</v>
      </c>
      <c r="FW103" s="116">
        <v>3805.139892578125</v>
      </c>
      <c r="FX103" s="116">
        <v>6403.1142578125</v>
      </c>
      <c r="FY103" s="117">
        <v>1.6827539205551147</v>
      </c>
      <c r="FZ103" s="116">
        <v>4239.4619140625</v>
      </c>
      <c r="GA103" s="116">
        <v>7208.3349609375</v>
      </c>
      <c r="GB103" s="117">
        <v>1.7002947330474854</v>
      </c>
      <c r="GC103" s="116">
        <v>4957.1884765625</v>
      </c>
      <c r="GD103" s="116">
        <v>7922.58154296875</v>
      </c>
      <c r="GE103" s="117">
        <v>1.5982005596160889</v>
      </c>
      <c r="GF103" s="116">
        <v>5662.287109375</v>
      </c>
      <c r="GG103" s="116">
        <v>9284.748046875</v>
      </c>
      <c r="GH103" s="117">
        <v>1.6397522687911987</v>
      </c>
      <c r="GI103" s="116">
        <v>6408.5927734375</v>
      </c>
      <c r="GJ103" s="116">
        <v>10602.9970703125</v>
      </c>
      <c r="GK103" s="117">
        <v>1.6544969081878662</v>
      </c>
      <c r="GL103" s="116">
        <v>7084.9970703125</v>
      </c>
      <c r="GM103" s="116">
        <v>11132.30859375</v>
      </c>
      <c r="GN103" s="117">
        <v>1.5712510347366333</v>
      </c>
      <c r="GO103" s="116">
        <v>7993.42529296875</v>
      </c>
      <c r="GP103" s="116">
        <v>13309.6650390625</v>
      </c>
      <c r="GQ103" s="117">
        <v>1.6650764942169189</v>
      </c>
      <c r="GR103" s="116">
        <v>9049.2607421875</v>
      </c>
      <c r="GS103" s="116">
        <v>15295.8994140625</v>
      </c>
      <c r="GT103" s="117">
        <v>1.6902927160263062</v>
      </c>
      <c r="GU103" s="116">
        <v>10152.1884765625</v>
      </c>
      <c r="GV103" s="116">
        <v>16544.169921875</v>
      </c>
      <c r="GW103" s="117">
        <v>1.6296161413192749</v>
      </c>
      <c r="GX103" s="116">
        <v>11442.482421875</v>
      </c>
      <c r="GY103" s="116">
        <v>17866.43359375</v>
      </c>
      <c r="GZ103" s="117">
        <v>1.5614123344421387</v>
      </c>
      <c r="HA103" s="116">
        <v>13144.017578125</v>
      </c>
      <c r="HB103" s="116">
        <v>20168.14453125</v>
      </c>
      <c r="HC103" s="117">
        <v>1.5343972444534302</v>
      </c>
      <c r="HD103" s="116">
        <v>14491.3349609375</v>
      </c>
      <c r="HE103" s="116">
        <v>23431.623046875</v>
      </c>
      <c r="HF103" s="117">
        <v>1.6169402599334717</v>
      </c>
      <c r="HG103" s="116">
        <v>15337.46875</v>
      </c>
      <c r="HH103" s="116">
        <v>25048.966796875</v>
      </c>
      <c r="HI103" s="117">
        <v>1.6331877708435059</v>
      </c>
      <c r="HJ103" s="116">
        <v>16241.73046875</v>
      </c>
      <c r="HK103" s="116">
        <v>26758.2421875</v>
      </c>
      <c r="HL103" s="117">
        <v>1.6474994421005249</v>
      </c>
      <c r="HM103" s="116">
        <v>17048.50390625</v>
      </c>
      <c r="HN103" s="116">
        <v>28382.255859375</v>
      </c>
      <c r="HO103" s="117">
        <v>1.6647945642471313</v>
      </c>
      <c r="HP103" s="116">
        <v>17562.169921875</v>
      </c>
      <c r="HQ103" s="116">
        <v>29256.515625</v>
      </c>
      <c r="HR103" s="117">
        <v>1.6658827066421509</v>
      </c>
      <c r="HS103" s="116">
        <v>18077.93359375</v>
      </c>
      <c r="HT103" s="116">
        <v>30021.80078125</v>
      </c>
      <c r="HU103" s="117">
        <v>1.6606876850128174</v>
      </c>
      <c r="HV103" s="116">
        <v>19196.7109375</v>
      </c>
      <c r="HW103" s="116">
        <v>32260.05859375</v>
      </c>
      <c r="HX103" s="117">
        <v>1.6804993152618408</v>
      </c>
      <c r="HY103" s="116">
        <v>20318.576171875</v>
      </c>
      <c r="HZ103" s="116">
        <v>34340.56640625</v>
      </c>
      <c r="IA103" s="117">
        <v>1.690106987953186</v>
      </c>
      <c r="IB103" s="116">
        <v>21154.734375</v>
      </c>
      <c r="IC103" s="116">
        <v>34985.40625</v>
      </c>
      <c r="ID103" s="117">
        <v>1.6537861824035645</v>
      </c>
      <c r="IE103" s="116">
        <v>21727.61328125</v>
      </c>
      <c r="IF103" s="116">
        <v>35372.71875</v>
      </c>
      <c r="IG103" s="117">
        <v>1.6280075311660767</v>
      </c>
      <c r="IH103" s="116">
        <v>22149.578125</v>
      </c>
      <c r="II103" s="116">
        <v>35906.90625</v>
      </c>
      <c r="IJ103" s="117">
        <v>1.621110200881958</v>
      </c>
      <c r="IK103" s="116">
        <v>22499.939453125</v>
      </c>
      <c r="IL103" s="116">
        <v>36194.37109375</v>
      </c>
      <c r="IM103" s="117">
        <v>1.6086430549621582</v>
      </c>
      <c r="IN103" s="115">
        <v>23250.658203125</v>
      </c>
      <c r="IO103" s="116">
        <v>37118.43359375</v>
      </c>
      <c r="IP103" s="117">
        <v>1.5964465141296387</v>
      </c>
      <c r="IQ103" s="116">
        <v>23687.955078125</v>
      </c>
      <c r="IR103" s="116">
        <v>37742.34765625</v>
      </c>
      <c r="IS103" s="117">
        <v>1.5933139324188232</v>
      </c>
      <c r="IT103" s="116">
        <v>24304.58984375</v>
      </c>
      <c r="IU103" s="116">
        <v>39299.12109375</v>
      </c>
      <c r="IV103" s="117">
        <v>1.6169424057006836</v>
      </c>
      <c r="IW103" s="116">
        <v>24989.99609375</v>
      </c>
      <c r="IX103" s="116">
        <v>40394.71484375</v>
      </c>
      <c r="IY103" s="117">
        <v>1.6164354085922241</v>
      </c>
      <c r="IZ103" s="116">
        <v>25725.57421875</v>
      </c>
      <c r="JA103" s="116">
        <v>42620.9375</v>
      </c>
      <c r="JB103" s="117">
        <v>1.6567535400390625</v>
      </c>
      <c r="JC103" s="116">
        <v>26477.56640625</v>
      </c>
      <c r="JD103" s="116">
        <v>44158.59375</v>
      </c>
      <c r="JE103" s="117">
        <v>1.6677738428115845</v>
      </c>
      <c r="JF103" s="116">
        <v>27182.552734375</v>
      </c>
      <c r="JG103" s="116">
        <v>45183.07421875</v>
      </c>
      <c r="JH103" s="117">
        <v>1.6622086763381958</v>
      </c>
      <c r="JI103" s="116">
        <v>28034.322265625</v>
      </c>
      <c r="JJ103" s="116">
        <v>46359.375</v>
      </c>
      <c r="JK103" s="117">
        <v>1.6536649465560913</v>
      </c>
      <c r="JL103" s="116">
        <v>29197.7265625</v>
      </c>
      <c r="JM103" s="116">
        <v>49258.5078125</v>
      </c>
      <c r="JN103" s="117">
        <v>1.6870665550231934</v>
      </c>
      <c r="JO103" s="116">
        <v>29734.986328125</v>
      </c>
      <c r="JP103" s="116">
        <v>50854.34375</v>
      </c>
      <c r="JQ103" s="117">
        <v>1.7102527618408203</v>
      </c>
      <c r="JR103" s="116">
        <v>30248.078125</v>
      </c>
      <c r="JS103" s="116">
        <v>51358.96484375</v>
      </c>
      <c r="JT103" s="117">
        <v>1.6979248523712158</v>
      </c>
      <c r="JU103" s="116">
        <v>31946.189453125</v>
      </c>
      <c r="JV103" s="116">
        <v>55540.70703125</v>
      </c>
      <c r="JW103" s="117">
        <v>1.7385706901550293</v>
      </c>
      <c r="JX103" s="116">
        <v>32743.9296875</v>
      </c>
      <c r="JY103" s="116">
        <v>58242.12109375</v>
      </c>
      <c r="JZ103" s="117">
        <v>1.7787150144577026</v>
      </c>
      <c r="KA103" s="116">
        <v>33762.78515625</v>
      </c>
      <c r="KB103" s="116">
        <v>58908.47265625</v>
      </c>
      <c r="KC103" s="117">
        <v>1.7447752952575684</v>
      </c>
      <c r="KD103" s="116">
        <v>34128.9609375</v>
      </c>
      <c r="KE103" s="116">
        <v>57453.47265625</v>
      </c>
      <c r="KF103" s="117">
        <v>1.6834228038787842</v>
      </c>
      <c r="KG103" s="116">
        <v>35180.1640625</v>
      </c>
      <c r="KH103" s="116">
        <v>59589.296875</v>
      </c>
      <c r="KI103" s="117">
        <v>1.6938322782516479</v>
      </c>
      <c r="KJ103" s="116">
        <v>36113.9140625</v>
      </c>
      <c r="KK103" s="116">
        <v>62488.10546875</v>
      </c>
      <c r="KL103" s="117">
        <v>1.730305552482605</v>
      </c>
      <c r="KM103" s="116">
        <v>36930.5703125</v>
      </c>
      <c r="KN103" s="116">
        <v>63221.37109375</v>
      </c>
      <c r="KO103" s="117">
        <v>1.7118980884552002</v>
      </c>
      <c r="KP103" s="116">
        <v>37476.43359375</v>
      </c>
      <c r="KQ103" s="116">
        <v>62041.83203125</v>
      </c>
      <c r="KR103" s="117">
        <v>1.6554892063140869</v>
      </c>
      <c r="KS103" s="116">
        <v>37741.28515625</v>
      </c>
      <c r="KT103" s="116">
        <v>62849.515625</v>
      </c>
      <c r="KU103" s="117">
        <v>1.6652722358703613</v>
      </c>
      <c r="KV103" s="134">
        <v>2.7512378692626953</v>
      </c>
      <c r="KW103" s="135">
        <v>2.501917839050293</v>
      </c>
      <c r="KX103" s="135">
        <v>2.5090832710266113</v>
      </c>
      <c r="KY103" s="135">
        <v>2.2239131927490234</v>
      </c>
      <c r="KZ103" s="135">
        <v>1.9261555671691895</v>
      </c>
      <c r="LA103" s="135">
        <v>1.8253288269042969</v>
      </c>
      <c r="LB103" s="135">
        <v>1.7579846382141113</v>
      </c>
      <c r="LC103" s="135">
        <v>1.6501944065093994</v>
      </c>
      <c r="LD103" s="135">
        <v>1.6294918060302734</v>
      </c>
      <c r="LE103" s="135">
        <v>1.6281545162200928</v>
      </c>
      <c r="LF103" s="135">
        <v>1.7024375200271606</v>
      </c>
      <c r="LG103" s="135">
        <v>1.6913595199584961</v>
      </c>
      <c r="LH103" s="135">
        <f t="shared" si="4"/>
        <v>2.5874129931131997</v>
      </c>
      <c r="LI103" s="135">
        <f t="shared" si="5"/>
        <v>2.0750343799591064</v>
      </c>
      <c r="LJ103" s="135">
        <f t="shared" si="6"/>
        <v>1.7157499194145203</v>
      </c>
      <c r="LK103" s="144">
        <f t="shared" si="7"/>
        <v>1.6739838520685832</v>
      </c>
    </row>
    <row r="104" spans="1:323" ht="15" customHeight="1">
      <c r="A104" s="114">
        <v>90</v>
      </c>
      <c r="B104" s="115">
        <v>1420.7484130859375</v>
      </c>
      <c r="C104" s="116">
        <v>3874.72802734375</v>
      </c>
      <c r="D104" s="117">
        <v>2.7272443771362305</v>
      </c>
      <c r="E104" s="116">
        <v>1630.36279296875</v>
      </c>
      <c r="F104" s="116">
        <v>4463.208984375</v>
      </c>
      <c r="G104" s="117">
        <v>2.7375557422637939</v>
      </c>
      <c r="H104" s="116">
        <v>2004.070556640625</v>
      </c>
      <c r="I104" s="116">
        <v>4919.4580078125</v>
      </c>
      <c r="J104" s="117">
        <v>2.4547328948974609</v>
      </c>
      <c r="K104" s="116">
        <v>2329.056396484375</v>
      </c>
      <c r="L104" s="116">
        <v>5947.75146484375</v>
      </c>
      <c r="M104" s="117">
        <v>2.5537171363830566</v>
      </c>
      <c r="N104" s="116">
        <v>2975.819091796875</v>
      </c>
      <c r="O104" s="116">
        <v>7525.92431640625</v>
      </c>
      <c r="P104" s="117">
        <v>2.5290262699127197</v>
      </c>
      <c r="Q104" s="116">
        <v>3504.004638671875</v>
      </c>
      <c r="R104" s="116">
        <v>8512.5419921875</v>
      </c>
      <c r="S104" s="117">
        <v>2.429375171661377</v>
      </c>
      <c r="T104" s="116">
        <v>4636.07666015625</v>
      </c>
      <c r="U104" s="116">
        <v>11253.5703125</v>
      </c>
      <c r="V104" s="117">
        <v>2.4273908138275146</v>
      </c>
      <c r="W104" s="116">
        <v>5815.1884765625</v>
      </c>
      <c r="X104" s="116">
        <v>14449.0205078125</v>
      </c>
      <c r="Y104" s="117">
        <v>2.4847037792205811</v>
      </c>
      <c r="Z104" s="116">
        <v>5998.826171875</v>
      </c>
      <c r="AA104" s="116">
        <v>14327.5087890625</v>
      </c>
      <c r="AB104" s="117">
        <v>2.3883852958679199</v>
      </c>
      <c r="AC104" s="116">
        <v>6472.4443359375</v>
      </c>
      <c r="AD104" s="116">
        <v>15770.94921875</v>
      </c>
      <c r="AE104" s="117">
        <v>2.4366295337677002</v>
      </c>
      <c r="AF104" s="116">
        <v>7429.556640625</v>
      </c>
      <c r="AG104" s="116">
        <v>18625.96875</v>
      </c>
      <c r="AH104" s="117">
        <v>2.5070095062255859</v>
      </c>
      <c r="AI104" s="116">
        <v>8269.4482421875</v>
      </c>
      <c r="AJ104" s="116">
        <v>20139.763671875</v>
      </c>
      <c r="AK104" s="117">
        <v>2.4354422092437744</v>
      </c>
      <c r="AL104" s="116">
        <v>8944.791015625</v>
      </c>
      <c r="AM104" s="116">
        <v>20892.396484375</v>
      </c>
      <c r="AN104" s="117">
        <v>2.3357052803039551</v>
      </c>
      <c r="AO104" s="116">
        <v>9155.7900390625</v>
      </c>
      <c r="AP104" s="116">
        <v>23701.880859375</v>
      </c>
      <c r="AQ104" s="117">
        <v>2.5887312889099121</v>
      </c>
      <c r="AR104" s="116">
        <v>9430.220703125</v>
      </c>
      <c r="AS104" s="116">
        <v>25258.53515625</v>
      </c>
      <c r="AT104" s="117">
        <v>2.6784670352935791</v>
      </c>
      <c r="AU104" s="116">
        <v>10042.146484375</v>
      </c>
      <c r="AV104" s="116">
        <v>27130.486328125</v>
      </c>
      <c r="AW104" s="117">
        <v>2.7016620635986328</v>
      </c>
      <c r="AX104" s="116">
        <v>10852.7783203125</v>
      </c>
      <c r="AY104" s="116">
        <v>28185.107421875</v>
      </c>
      <c r="AZ104" s="117">
        <v>2.5970406532287598</v>
      </c>
      <c r="BA104" s="116">
        <v>11305.4130859375</v>
      </c>
      <c r="BB104" s="116">
        <v>26053.505859375</v>
      </c>
      <c r="BC104" s="117">
        <v>2.304516077041626</v>
      </c>
      <c r="BD104" s="116">
        <v>11033.396484375</v>
      </c>
      <c r="BE104" s="116">
        <v>23945.45703125</v>
      </c>
      <c r="BF104" s="117">
        <v>2.1702706813812256</v>
      </c>
      <c r="BG104" s="116">
        <v>10558.9775390625</v>
      </c>
      <c r="BH104" s="116">
        <v>22791.130859375</v>
      </c>
      <c r="BI104" s="117">
        <v>2.1584599018096924</v>
      </c>
      <c r="BJ104" s="116">
        <v>10569.9052734375</v>
      </c>
      <c r="BK104" s="116">
        <v>23213.43359375</v>
      </c>
      <c r="BL104" s="117">
        <v>2.1961817741394043</v>
      </c>
      <c r="BM104" s="116">
        <v>9975.1259765625</v>
      </c>
      <c r="BN104" s="116">
        <v>21442.36328125</v>
      </c>
      <c r="BO104" s="117">
        <v>2.149583101272583</v>
      </c>
      <c r="BP104" s="116">
        <v>9665.76171875</v>
      </c>
      <c r="BQ104" s="116">
        <v>21540.724609375</v>
      </c>
      <c r="BR104" s="117">
        <v>2.2285594940185547</v>
      </c>
      <c r="BS104" s="116">
        <v>9666.970703125</v>
      </c>
      <c r="BT104" s="116">
        <v>22490.88671875</v>
      </c>
      <c r="BU104" s="117">
        <v>2.3265702724456787</v>
      </c>
      <c r="BV104" s="116">
        <v>12207.0751953125</v>
      </c>
      <c r="BW104" s="116">
        <v>27061.021484375</v>
      </c>
      <c r="BX104" s="117">
        <v>2.2168309688568115</v>
      </c>
      <c r="BY104" s="116">
        <v>13973.5029296875</v>
      </c>
      <c r="BZ104" s="116">
        <v>28408.072265625</v>
      </c>
      <c r="CA104" s="117">
        <v>2.0329957008361816</v>
      </c>
      <c r="CB104" s="116">
        <v>13416.1953125</v>
      </c>
      <c r="CC104" s="116">
        <v>29536.79296875</v>
      </c>
      <c r="CD104" s="117">
        <v>2.2015774250030518</v>
      </c>
      <c r="CE104" s="116">
        <v>12140.900390625</v>
      </c>
      <c r="CF104" s="116">
        <v>27620.021484375</v>
      </c>
      <c r="CG104" s="117">
        <v>2.2749567031860352</v>
      </c>
      <c r="CH104" s="116">
        <v>16483.66796875</v>
      </c>
      <c r="CI104" s="116">
        <v>35378.5703125</v>
      </c>
      <c r="CJ104" s="117">
        <v>2.1462802886962891</v>
      </c>
      <c r="CK104" s="116">
        <v>20470.66796875</v>
      </c>
      <c r="CL104" s="116">
        <v>43830.4453125</v>
      </c>
      <c r="CM104" s="117">
        <v>2.1411340236663818</v>
      </c>
      <c r="CN104" s="116">
        <v>24077.01171875</v>
      </c>
      <c r="CO104" s="116">
        <v>46017.22265625</v>
      </c>
      <c r="CP104" s="117">
        <v>1.911251425743103</v>
      </c>
      <c r="CQ104" s="116">
        <v>28263.42578125</v>
      </c>
      <c r="CR104" s="116">
        <v>52852.9609375</v>
      </c>
      <c r="CS104" s="117">
        <v>1.8700125217437744</v>
      </c>
      <c r="CT104" s="116">
        <v>55956.2421875</v>
      </c>
      <c r="CU104" s="116">
        <v>91155.5859375</v>
      </c>
      <c r="CV104" s="117">
        <v>1.6290512084960937</v>
      </c>
      <c r="CW104" s="116">
        <v>87015.140625</v>
      </c>
      <c r="CX104" s="116">
        <v>153809.28125</v>
      </c>
      <c r="CY104" s="117">
        <v>1.7676151990890503</v>
      </c>
      <c r="CZ104" s="116">
        <v>112367.2734375</v>
      </c>
      <c r="DA104" s="116">
        <v>211319.75</v>
      </c>
      <c r="DB104" s="117">
        <v>1.8806165456771851</v>
      </c>
      <c r="DC104" s="116">
        <v>197625.015625</v>
      </c>
      <c r="DD104" s="116">
        <v>331732.46875</v>
      </c>
      <c r="DE104" s="117">
        <v>1.6785955429077148</v>
      </c>
      <c r="DF104" s="116">
        <v>365.2864990234375</v>
      </c>
      <c r="DG104" s="116">
        <v>642.57244873046875</v>
      </c>
      <c r="DH104" s="117">
        <v>1.7590917348861694</v>
      </c>
      <c r="DI104" s="116">
        <v>432.51434326171875</v>
      </c>
      <c r="DJ104" s="116">
        <v>745.74456787109375</v>
      </c>
      <c r="DK104" s="117">
        <v>1.7242077589035034</v>
      </c>
      <c r="DL104" s="116">
        <v>548.64117431640625</v>
      </c>
      <c r="DM104" s="116">
        <v>983.7698974609375</v>
      </c>
      <c r="DN104" s="117">
        <v>1.7931026220321655</v>
      </c>
      <c r="DO104" s="116">
        <v>636.314697265625</v>
      </c>
      <c r="DP104" s="116">
        <v>1192.133544921875</v>
      </c>
      <c r="DQ104" s="117">
        <v>1.8734967708587646</v>
      </c>
      <c r="DR104" s="116">
        <v>644.7042236328125</v>
      </c>
      <c r="DS104" s="116">
        <v>1200.48681640625</v>
      </c>
      <c r="DT104" s="117">
        <v>1.8620737791061401</v>
      </c>
      <c r="DU104" s="116">
        <v>703.34130859375</v>
      </c>
      <c r="DV104" s="116">
        <v>1316.4423828125</v>
      </c>
      <c r="DW104" s="117">
        <v>1.8716977834701538</v>
      </c>
      <c r="DX104" s="116">
        <v>777.08270263671875</v>
      </c>
      <c r="DY104" s="116">
        <v>1446.0582275390625</v>
      </c>
      <c r="DZ104" s="117">
        <v>1.8608807325363159</v>
      </c>
      <c r="EA104" s="116">
        <v>846.8629150390625</v>
      </c>
      <c r="EB104" s="116">
        <v>1512.0054931640625</v>
      </c>
      <c r="EC104" s="117">
        <v>1.7854194641113281</v>
      </c>
      <c r="ED104" s="116">
        <v>965.6859130859375</v>
      </c>
      <c r="EE104" s="118">
        <v>1773.575927734375</v>
      </c>
      <c r="EF104" s="119">
        <v>1.8365970849990845</v>
      </c>
      <c r="EG104" s="115">
        <v>1098.270263671875</v>
      </c>
      <c r="EH104" s="116">
        <v>1852.1759033203125</v>
      </c>
      <c r="EI104" s="117">
        <v>1.6864482164382935</v>
      </c>
      <c r="EJ104" s="116">
        <v>1200.7315673828125</v>
      </c>
      <c r="EK104" s="116">
        <v>2231.31103515625</v>
      </c>
      <c r="EL104" s="117">
        <v>1.8582929372787476</v>
      </c>
      <c r="EM104" s="116">
        <v>1318.2314453125</v>
      </c>
      <c r="EN104" s="116">
        <v>2464.69873046875</v>
      </c>
      <c r="EO104" s="117">
        <v>1.8697010278701782</v>
      </c>
      <c r="EP104" s="116">
        <v>1453.552490234375</v>
      </c>
      <c r="EQ104" s="116">
        <v>2703.7490234375</v>
      </c>
      <c r="ER104" s="117">
        <v>1.8600972890853882</v>
      </c>
      <c r="ES104" s="116">
        <v>1641.9381103515625</v>
      </c>
      <c r="ET104" s="116">
        <v>2919.569580078125</v>
      </c>
      <c r="EU104" s="117">
        <v>1.7781239748001099</v>
      </c>
      <c r="EV104" s="116">
        <v>1794.670654296875</v>
      </c>
      <c r="EW104" s="116">
        <v>3104.04150390625</v>
      </c>
      <c r="EX104" s="117">
        <v>1.7295883893966675</v>
      </c>
      <c r="EY104" s="116">
        <v>2000.29296875</v>
      </c>
      <c r="EZ104" s="116">
        <v>3424.908447265625</v>
      </c>
      <c r="FA104" s="117">
        <v>1.7122033834457397</v>
      </c>
      <c r="FB104" s="116">
        <v>2165.67578125</v>
      </c>
      <c r="FC104" s="116">
        <v>3764.22802734375</v>
      </c>
      <c r="FD104" s="117">
        <v>1.7381309270858765</v>
      </c>
      <c r="FE104" s="116">
        <v>2327.761962890625</v>
      </c>
      <c r="FF104" s="116">
        <v>3958.033447265625</v>
      </c>
      <c r="FG104" s="117">
        <v>1.7003600597381592</v>
      </c>
      <c r="FH104" s="116">
        <v>2474.28369140625</v>
      </c>
      <c r="FI104" s="116">
        <v>4199.6943359375</v>
      </c>
      <c r="FJ104" s="117">
        <v>1.6973373889923096</v>
      </c>
      <c r="FK104" s="116">
        <v>2703.68115234375</v>
      </c>
      <c r="FL104" s="116">
        <v>4536.67626953125</v>
      </c>
      <c r="FM104" s="117">
        <v>1.6779627799987793</v>
      </c>
      <c r="FN104" s="116">
        <v>2966.659912109375</v>
      </c>
      <c r="FO104" s="116">
        <v>5039.869140625</v>
      </c>
      <c r="FP104" s="117">
        <v>1.6988362073898315</v>
      </c>
      <c r="FQ104" s="116">
        <v>3315.228515625</v>
      </c>
      <c r="FR104" s="116">
        <v>5455.90234375</v>
      </c>
      <c r="FS104" s="117">
        <v>1.6457092761993408</v>
      </c>
      <c r="FT104" s="116">
        <v>3624.259765625</v>
      </c>
      <c r="FU104" s="116">
        <v>5895.001953125</v>
      </c>
      <c r="FV104" s="117">
        <v>1.6265395879745483</v>
      </c>
      <c r="FW104" s="116">
        <v>3989.478759765625</v>
      </c>
      <c r="FX104" s="116">
        <v>6654.109375</v>
      </c>
      <c r="FY104" s="117">
        <v>1.6679145097732544</v>
      </c>
      <c r="FZ104" s="116">
        <v>4417.9326171875</v>
      </c>
      <c r="GA104" s="116">
        <v>7496.75048828125</v>
      </c>
      <c r="GB104" s="117">
        <v>1.6968910694122314</v>
      </c>
      <c r="GC104" s="116">
        <v>5149.7744140625</v>
      </c>
      <c r="GD104" s="116">
        <v>8209.4404296875</v>
      </c>
      <c r="GE104" s="117">
        <v>1.5941358804702759</v>
      </c>
      <c r="GF104" s="116">
        <v>5910.03173828125</v>
      </c>
      <c r="GG104" s="116">
        <v>9635.0302734375</v>
      </c>
      <c r="GH104" s="117">
        <v>1.6302840709686279</v>
      </c>
      <c r="GI104" s="116">
        <v>6661.91015625</v>
      </c>
      <c r="GJ104" s="116">
        <v>11010.2998046875</v>
      </c>
      <c r="GK104" s="117">
        <v>1.6527241468429565</v>
      </c>
      <c r="GL104" s="116">
        <v>7356.85009765625</v>
      </c>
      <c r="GM104" s="116">
        <v>11523.72265625</v>
      </c>
      <c r="GN104" s="117">
        <v>1.5663936138153076</v>
      </c>
      <c r="GO104" s="116">
        <v>8260.400390625</v>
      </c>
      <c r="GP104" s="116">
        <v>13828.751953125</v>
      </c>
      <c r="GQ104" s="117">
        <v>1.6741019487380981</v>
      </c>
      <c r="GR104" s="116">
        <v>9452.1611328125</v>
      </c>
      <c r="GS104" s="116">
        <v>15901.7197265625</v>
      </c>
      <c r="GT104" s="117">
        <v>1.6823369264602661</v>
      </c>
      <c r="GU104" s="116">
        <v>10596.529296875</v>
      </c>
      <c r="GV104" s="116">
        <v>17162.263671875</v>
      </c>
      <c r="GW104" s="117">
        <v>1.6196117401123047</v>
      </c>
      <c r="GX104" s="116">
        <v>11846.9697265625</v>
      </c>
      <c r="GY104" s="116">
        <v>18488.8359375</v>
      </c>
      <c r="GZ104" s="117">
        <v>1.560638427734375</v>
      </c>
      <c r="HA104" s="116">
        <v>13712.3076171875</v>
      </c>
      <c r="HB104" s="116">
        <v>20843.064453125</v>
      </c>
      <c r="HC104" s="117">
        <v>1.5200259685516357</v>
      </c>
      <c r="HD104" s="116">
        <v>14962.7265625</v>
      </c>
      <c r="HE104" s="116">
        <v>24303.935546875</v>
      </c>
      <c r="HF104" s="117">
        <v>1.6242985725402832</v>
      </c>
      <c r="HG104" s="116">
        <v>15908.0439453125</v>
      </c>
      <c r="HH104" s="116">
        <v>25994.38671875</v>
      </c>
      <c r="HI104" s="117">
        <v>1.634040355682373</v>
      </c>
      <c r="HJ104" s="116">
        <v>16903.390625</v>
      </c>
      <c r="HK104" s="116">
        <v>27779.03515625</v>
      </c>
      <c r="HL104" s="117">
        <v>1.6434001922607422</v>
      </c>
      <c r="HM104" s="116">
        <v>17704.265625</v>
      </c>
      <c r="HN104" s="116">
        <v>29485.32421875</v>
      </c>
      <c r="HO104" s="117">
        <v>1.6654361486434937</v>
      </c>
      <c r="HP104" s="116">
        <v>18261.791015625</v>
      </c>
      <c r="HQ104" s="116">
        <v>30393.30078125</v>
      </c>
      <c r="HR104" s="117">
        <v>1.6643110513687134</v>
      </c>
      <c r="HS104" s="116">
        <v>18763.48046875</v>
      </c>
      <c r="HT104" s="116">
        <v>31182.412109375</v>
      </c>
      <c r="HU104" s="117">
        <v>1.6618671417236328</v>
      </c>
      <c r="HV104" s="116">
        <v>19930.8359375</v>
      </c>
      <c r="HW104" s="116">
        <v>33531.94140625</v>
      </c>
      <c r="HX104" s="117">
        <v>1.682415246963501</v>
      </c>
      <c r="HY104" s="116">
        <v>21155.109375</v>
      </c>
      <c r="HZ104" s="116">
        <v>35703.1796875</v>
      </c>
      <c r="IA104" s="117">
        <v>1.6876858472824097</v>
      </c>
      <c r="IB104" s="116">
        <v>21989.21484375</v>
      </c>
      <c r="IC104" s="116">
        <v>36329.04296875</v>
      </c>
      <c r="ID104" s="117">
        <v>1.6521300077438354</v>
      </c>
      <c r="IE104" s="116">
        <v>22587.1640625</v>
      </c>
      <c r="IF104" s="116">
        <v>36696.9375</v>
      </c>
      <c r="IG104" s="117">
        <v>1.6246809959411621</v>
      </c>
      <c r="IH104" s="116">
        <v>23037.439453125</v>
      </c>
      <c r="II104" s="116">
        <v>37241.03515625</v>
      </c>
      <c r="IJ104" s="117">
        <v>1.6165440082550049</v>
      </c>
      <c r="IK104" s="116">
        <v>23402.119140625</v>
      </c>
      <c r="IL104" s="116">
        <v>37521.15234375</v>
      </c>
      <c r="IM104" s="117">
        <v>1.6033228635787964</v>
      </c>
      <c r="IN104" s="115">
        <v>24174.48046875</v>
      </c>
      <c r="IO104" s="116">
        <v>38461.328125</v>
      </c>
      <c r="IP104" s="117">
        <v>1.5909888744354248</v>
      </c>
      <c r="IQ104" s="116">
        <v>24593.84765625</v>
      </c>
      <c r="IR104" s="116">
        <v>39104.84765625</v>
      </c>
      <c r="IS104" s="117">
        <v>1.5900256633758545</v>
      </c>
      <c r="IT104" s="116">
        <v>25237.9375</v>
      </c>
      <c r="IU104" s="116">
        <v>40754.73828125</v>
      </c>
      <c r="IV104" s="117">
        <v>1.6148204803466797</v>
      </c>
      <c r="IW104" s="116">
        <v>25923.55078125</v>
      </c>
      <c r="IX104" s="116">
        <v>41891.390625</v>
      </c>
      <c r="IY104" s="117">
        <v>1.6159588098526001</v>
      </c>
      <c r="IZ104" s="116">
        <v>26689.13671875</v>
      </c>
      <c r="JA104" s="116">
        <v>44266.1015625</v>
      </c>
      <c r="JB104" s="117">
        <v>1.6585812568664551</v>
      </c>
      <c r="JC104" s="116">
        <v>27474.880859375</v>
      </c>
      <c r="JD104" s="116">
        <v>45880.8984375</v>
      </c>
      <c r="JE104" s="117">
        <v>1.6699216365814209</v>
      </c>
      <c r="JF104" s="116">
        <v>28257.205078125</v>
      </c>
      <c r="JG104" s="116">
        <v>46933.0546875</v>
      </c>
      <c r="JH104" s="117">
        <v>1.6609234809875488</v>
      </c>
      <c r="JI104" s="116">
        <v>29186.771484375</v>
      </c>
      <c r="JJ104" s="116">
        <v>48136.91015625</v>
      </c>
      <c r="JK104" s="117">
        <v>1.6492714881896973</v>
      </c>
      <c r="JL104" s="116">
        <v>30249.37109375</v>
      </c>
      <c r="JM104" s="116">
        <v>51212.35546875</v>
      </c>
      <c r="JN104" s="117">
        <v>1.6930056810379028</v>
      </c>
      <c r="JO104" s="116">
        <v>30747.392578125</v>
      </c>
      <c r="JP104" s="116">
        <v>52915.859375</v>
      </c>
      <c r="JQ104" s="117">
        <v>1.7209868431091309</v>
      </c>
      <c r="JR104" s="116">
        <v>31218.2578125</v>
      </c>
      <c r="JS104" s="116">
        <v>53421.84765625</v>
      </c>
      <c r="JT104" s="117">
        <v>1.7112373113632202</v>
      </c>
      <c r="JU104" s="116">
        <v>32942.31640625</v>
      </c>
      <c r="JV104" s="116">
        <v>57851.6640625</v>
      </c>
      <c r="JW104" s="117">
        <v>1.756150484085083</v>
      </c>
      <c r="JX104" s="116">
        <v>33870.54296875</v>
      </c>
      <c r="JY104" s="116">
        <v>60738.203125</v>
      </c>
      <c r="JZ104" s="117">
        <v>1.7932456731796265</v>
      </c>
      <c r="KA104" s="116">
        <v>35074.32421875</v>
      </c>
      <c r="KB104" s="116">
        <v>61359.73046875</v>
      </c>
      <c r="KC104" s="117">
        <v>1.749420166015625</v>
      </c>
      <c r="KD104" s="116">
        <v>35493.01953125</v>
      </c>
      <c r="KE104" s="116">
        <v>59719.78515625</v>
      </c>
      <c r="KF104" s="117">
        <v>1.6825783252716064</v>
      </c>
      <c r="KG104" s="116">
        <v>36424.5859375</v>
      </c>
      <c r="KH104" s="116">
        <v>61969.98828125</v>
      </c>
      <c r="KI104" s="117">
        <v>1.7013230323791504</v>
      </c>
      <c r="KJ104" s="116">
        <v>37453.859375</v>
      </c>
      <c r="KK104" s="116">
        <v>65060.31640625</v>
      </c>
      <c r="KL104" s="117">
        <v>1.7370791435241699</v>
      </c>
      <c r="KM104" s="116">
        <v>38322.296875</v>
      </c>
      <c r="KN104" s="116">
        <v>65782.625</v>
      </c>
      <c r="KO104" s="117">
        <v>1.7165627479553223</v>
      </c>
      <c r="KP104" s="116">
        <v>38869.65625</v>
      </c>
      <c r="KQ104" s="116">
        <v>64430.44921875</v>
      </c>
      <c r="KR104" s="117">
        <v>1.6576027870178223</v>
      </c>
      <c r="KS104" s="116">
        <v>39145.0234375</v>
      </c>
      <c r="KT104" s="116">
        <v>65291.90625</v>
      </c>
      <c r="KU104" s="117">
        <v>1.6679490804672241</v>
      </c>
      <c r="KV104" s="134">
        <v>2.7323999404907227</v>
      </c>
      <c r="KW104" s="135">
        <v>2.4788484573364258</v>
      </c>
      <c r="KX104" s="135">
        <v>2.5153777599334717</v>
      </c>
      <c r="KY104" s="135">
        <v>2.198554515838623</v>
      </c>
      <c r="KZ104" s="135">
        <v>1.9058605432510376</v>
      </c>
      <c r="LA104" s="135">
        <v>1.8152216672897339</v>
      </c>
      <c r="LB104" s="135">
        <v>1.7462341785430908</v>
      </c>
      <c r="LC104" s="135">
        <v>1.6437031030654907</v>
      </c>
      <c r="LD104" s="135">
        <v>1.6276044845581055</v>
      </c>
      <c r="LE104" s="135">
        <v>1.6254738569259644</v>
      </c>
      <c r="LF104" s="135">
        <v>1.7086740732192993</v>
      </c>
      <c r="LG104" s="135">
        <v>1.6961033344268799</v>
      </c>
      <c r="LH104" s="135">
        <f t="shared" si="4"/>
        <v>2.5755420525868735</v>
      </c>
      <c r="LI104" s="135">
        <f t="shared" si="5"/>
        <v>2.0522075295448303</v>
      </c>
      <c r="LJ104" s="135">
        <f t="shared" si="6"/>
        <v>1.7081908583641052</v>
      </c>
      <c r="LK104" s="144">
        <f t="shared" si="7"/>
        <v>1.6767504215240479</v>
      </c>
    </row>
    <row r="105" spans="1:323" ht="15" customHeight="1">
      <c r="A105" s="120">
        <v>91</v>
      </c>
      <c r="B105" s="121">
        <v>1521.397216796875</v>
      </c>
      <c r="C105" s="122">
        <v>4141.955078125</v>
      </c>
      <c r="D105" s="123">
        <v>2.7224678993225098</v>
      </c>
      <c r="E105" s="122">
        <v>1758.7379150390625</v>
      </c>
      <c r="F105" s="122">
        <v>4770.98681640625</v>
      </c>
      <c r="G105" s="123">
        <v>2.712733268737793</v>
      </c>
      <c r="H105" s="122">
        <v>2129.762451171875</v>
      </c>
      <c r="I105" s="122">
        <v>5236.29541015625</v>
      </c>
      <c r="J105" s="123">
        <v>2.4586288928985596</v>
      </c>
      <c r="K105" s="122">
        <v>2496.685546875</v>
      </c>
      <c r="L105" s="122">
        <v>6340.67138671875</v>
      </c>
      <c r="M105" s="123">
        <v>2.5396356582641602</v>
      </c>
      <c r="N105" s="122">
        <v>3194.284423828125</v>
      </c>
      <c r="O105" s="122">
        <v>8019.494140625</v>
      </c>
      <c r="P105" s="123">
        <v>2.5105760097503662</v>
      </c>
      <c r="Q105" s="122">
        <v>3755.583984375</v>
      </c>
      <c r="R105" s="122">
        <v>9055.09375</v>
      </c>
      <c r="S105" s="123">
        <v>2.4111013412475586</v>
      </c>
      <c r="T105" s="122">
        <v>4912.4404296875</v>
      </c>
      <c r="U105" s="122">
        <v>11973.32421875</v>
      </c>
      <c r="V105" s="123">
        <v>2.437347412109375</v>
      </c>
      <c r="W105" s="122">
        <v>6251.21923828125</v>
      </c>
      <c r="X105" s="122">
        <v>15385.662109375</v>
      </c>
      <c r="Y105" s="123">
        <v>2.4612257480621338</v>
      </c>
      <c r="Z105" s="122">
        <v>6434.19189453125</v>
      </c>
      <c r="AA105" s="122">
        <v>15230.486328125</v>
      </c>
      <c r="AB105" s="123">
        <v>2.367117166519165</v>
      </c>
      <c r="AC105" s="122">
        <v>6888.685546875</v>
      </c>
      <c r="AD105" s="122">
        <v>16783.169921875</v>
      </c>
      <c r="AE105" s="123">
        <v>2.4363384246826172</v>
      </c>
      <c r="AF105" s="122">
        <v>7854.9541015625</v>
      </c>
      <c r="AG105" s="122">
        <v>19849.154296875</v>
      </c>
      <c r="AH105" s="123">
        <v>2.5269598960876465</v>
      </c>
      <c r="AI105" s="122">
        <v>8697.1796875</v>
      </c>
      <c r="AJ105" s="122">
        <v>21437.890625</v>
      </c>
      <c r="AK105" s="123">
        <v>2.4649243354797363</v>
      </c>
      <c r="AL105" s="122">
        <v>9280.5537109375</v>
      </c>
      <c r="AM105" s="122">
        <v>22203.05078125</v>
      </c>
      <c r="AN105" s="123">
        <v>2.3924274444580078</v>
      </c>
      <c r="AO105" s="122">
        <v>9621.017578125</v>
      </c>
      <c r="AP105" s="122">
        <v>25295.560546875</v>
      </c>
      <c r="AQ105" s="123">
        <v>2.6291980743408203</v>
      </c>
      <c r="AR105" s="122">
        <v>10020.3330078125</v>
      </c>
      <c r="AS105" s="122">
        <v>26988.96484375</v>
      </c>
      <c r="AT105" s="123">
        <v>2.6934199333190918</v>
      </c>
      <c r="AU105" s="122">
        <v>10689.40234375</v>
      </c>
      <c r="AV105" s="122">
        <v>28998.3515625</v>
      </c>
      <c r="AW105" s="123">
        <v>2.712813138961792</v>
      </c>
      <c r="AX105" s="122">
        <v>11584.6884765625</v>
      </c>
      <c r="AY105" s="122">
        <v>30076.0234375</v>
      </c>
      <c r="AZ105" s="123">
        <v>2.5961875915527344</v>
      </c>
      <c r="BA105" s="122">
        <v>12081.77734375</v>
      </c>
      <c r="BB105" s="122">
        <v>27652.927734375</v>
      </c>
      <c r="BC105" s="123">
        <v>2.2888128757476807</v>
      </c>
      <c r="BD105" s="122">
        <v>11661.7412109375</v>
      </c>
      <c r="BE105" s="122">
        <v>25348.279296875</v>
      </c>
      <c r="BF105" s="123">
        <v>2.1736273765563965</v>
      </c>
      <c r="BG105" s="122">
        <v>11162.345703125</v>
      </c>
      <c r="BH105" s="122">
        <v>24119.58984375</v>
      </c>
      <c r="BI105" s="123">
        <v>2.160799503326416</v>
      </c>
      <c r="BJ105" s="122">
        <v>11179.5419921875</v>
      </c>
      <c r="BK105" s="122">
        <v>24587.93359375</v>
      </c>
      <c r="BL105" s="123">
        <v>2.1993687152862549</v>
      </c>
      <c r="BM105" s="122">
        <v>10602.65625</v>
      </c>
      <c r="BN105" s="122">
        <v>22684.37890625</v>
      </c>
      <c r="BO105" s="123">
        <v>2.1394996643066406</v>
      </c>
      <c r="BP105" s="122">
        <v>10355.580078125</v>
      </c>
      <c r="BQ105" s="122">
        <v>22824.982421875</v>
      </c>
      <c r="BR105" s="123">
        <v>2.2041239738464355</v>
      </c>
      <c r="BS105" s="122">
        <v>10456.0615234375</v>
      </c>
      <c r="BT105" s="122">
        <v>23875.435546875</v>
      </c>
      <c r="BU105" s="123">
        <v>2.2834062576293945</v>
      </c>
      <c r="BV105" s="122">
        <v>13232.9287109375</v>
      </c>
      <c r="BW105" s="122">
        <v>28658.84765625</v>
      </c>
      <c r="BX105" s="123">
        <v>2.165722131729126</v>
      </c>
      <c r="BY105" s="122">
        <v>14873.5751953125</v>
      </c>
      <c r="BZ105" s="122">
        <v>29964.3046875</v>
      </c>
      <c r="CA105" s="123">
        <v>2.0146000385284424</v>
      </c>
      <c r="CB105" s="122">
        <v>14532.802734375</v>
      </c>
      <c r="CC105" s="122">
        <v>31271.392578125</v>
      </c>
      <c r="CD105" s="123">
        <v>2.1517798900604248</v>
      </c>
      <c r="CE105" s="122">
        <v>13212.537109375</v>
      </c>
      <c r="CF105" s="122">
        <v>29286.328125</v>
      </c>
      <c r="CG105" s="123">
        <v>2.2165560722351074</v>
      </c>
      <c r="CH105" s="122">
        <v>17203.103515625</v>
      </c>
      <c r="CI105" s="122">
        <v>37444.0078125</v>
      </c>
      <c r="CJ105" s="123">
        <v>2.1765844821929932</v>
      </c>
      <c r="CK105" s="122">
        <v>21534.435546875</v>
      </c>
      <c r="CL105" s="122">
        <v>46375.60546875</v>
      </c>
      <c r="CM105" s="123">
        <v>2.1535556316375732</v>
      </c>
      <c r="CN105" s="122">
        <v>26110.771484375</v>
      </c>
      <c r="CO105" s="122">
        <v>48348.203125</v>
      </c>
      <c r="CP105" s="123">
        <v>1.8516573905944824</v>
      </c>
      <c r="CQ105" s="122">
        <v>30123.556640625</v>
      </c>
      <c r="CR105" s="122">
        <v>55501.38671875</v>
      </c>
      <c r="CS105" s="123">
        <v>1.8424580097198486</v>
      </c>
      <c r="CT105" s="122">
        <v>59312.1328125</v>
      </c>
      <c r="CU105" s="122">
        <v>94889.328125</v>
      </c>
      <c r="CV105" s="123">
        <v>1.5998300313949585</v>
      </c>
      <c r="CW105" s="122">
        <v>91726.8515625</v>
      </c>
      <c r="CX105" s="122">
        <v>160979.28125</v>
      </c>
      <c r="CY105" s="123">
        <v>1.7549853324890137</v>
      </c>
      <c r="CZ105" s="122">
        <v>120930.1875</v>
      </c>
      <c r="DA105" s="122">
        <v>221869.375</v>
      </c>
      <c r="DB105" s="123">
        <v>1.834689736366272</v>
      </c>
      <c r="DC105" s="122">
        <v>208846.375</v>
      </c>
      <c r="DD105" s="122">
        <v>346036</v>
      </c>
      <c r="DE105" s="123">
        <v>1.6568925380706787</v>
      </c>
      <c r="DF105" s="122">
        <v>387.38885498046875</v>
      </c>
      <c r="DG105" s="122">
        <v>672.1942138671875</v>
      </c>
      <c r="DH105" s="123">
        <v>1.7351924180984497</v>
      </c>
      <c r="DI105" s="122">
        <v>452.05789184570312</v>
      </c>
      <c r="DJ105" s="122">
        <v>779.5433349609375</v>
      </c>
      <c r="DK105" s="123">
        <v>1.7244325876235962</v>
      </c>
      <c r="DL105" s="122">
        <v>575.56976318359375</v>
      </c>
      <c r="DM105" s="122">
        <v>1030.77978515625</v>
      </c>
      <c r="DN105" s="123">
        <v>1.7908859252929688</v>
      </c>
      <c r="DO105" s="122">
        <v>674.129150390625</v>
      </c>
      <c r="DP105" s="122">
        <v>1252.0123291015625</v>
      </c>
      <c r="DQ105" s="123">
        <v>1.8572292327880859</v>
      </c>
      <c r="DR105" s="122">
        <v>682.1754150390625</v>
      </c>
      <c r="DS105" s="122">
        <v>1260.314208984375</v>
      </c>
      <c r="DT105" s="123">
        <v>1.8474928140640259</v>
      </c>
      <c r="DU105" s="122">
        <v>743.4736328125</v>
      </c>
      <c r="DV105" s="122">
        <v>1382.513427734375</v>
      </c>
      <c r="DW105" s="123">
        <v>1.8595325946807861</v>
      </c>
      <c r="DX105" s="122">
        <v>819.5791015625</v>
      </c>
      <c r="DY105" s="122">
        <v>1518.1988525390625</v>
      </c>
      <c r="DZ105" s="123">
        <v>1.8524128198623657</v>
      </c>
      <c r="EA105" s="122">
        <v>889.4539794921875</v>
      </c>
      <c r="EB105" s="122">
        <v>1583.620361328125</v>
      </c>
      <c r="EC105" s="123">
        <v>1.7804410457611084</v>
      </c>
      <c r="ED105" s="122">
        <v>1016.06640625</v>
      </c>
      <c r="EE105" s="124">
        <v>1860.742919921875</v>
      </c>
      <c r="EF105" s="125">
        <v>1.8313201665878296</v>
      </c>
      <c r="EG105" s="121">
        <v>1148.480712890625</v>
      </c>
      <c r="EH105" s="122">
        <v>1933.1451416015625</v>
      </c>
      <c r="EI105" s="123">
        <v>1.6832195520401001</v>
      </c>
      <c r="EJ105" s="122">
        <v>1270.795166015625</v>
      </c>
      <c r="EK105" s="122">
        <v>2342.189453125</v>
      </c>
      <c r="EL105" s="123">
        <v>1.8430896997451782</v>
      </c>
      <c r="EM105" s="122">
        <v>1392.9693603515625</v>
      </c>
      <c r="EN105" s="122">
        <v>2588.17236328125</v>
      </c>
      <c r="EO105" s="123">
        <v>1.8580253124237061</v>
      </c>
      <c r="EP105" s="122">
        <v>1533.1126708984375</v>
      </c>
      <c r="EQ105" s="122">
        <v>2838.437255859375</v>
      </c>
      <c r="ER105" s="123">
        <v>1.8514211177825928</v>
      </c>
      <c r="ES105" s="122">
        <v>1724.1505126953125</v>
      </c>
      <c r="ET105" s="122">
        <v>3057.061767578125</v>
      </c>
      <c r="EU105" s="123">
        <v>1.7730828523635864</v>
      </c>
      <c r="EV105" s="122">
        <v>1872.77587890625</v>
      </c>
      <c r="EW105" s="122">
        <v>3245.055908203125</v>
      </c>
      <c r="EX105" s="123">
        <v>1.7327518463134766</v>
      </c>
      <c r="EY105" s="122">
        <v>2099.9521484375</v>
      </c>
      <c r="EZ105" s="122">
        <v>3577.501708984375</v>
      </c>
      <c r="FA105" s="123">
        <v>1.7036110162734985</v>
      </c>
      <c r="FB105" s="122">
        <v>2285.240478515625</v>
      </c>
      <c r="FC105" s="122">
        <v>3935.143310546875</v>
      </c>
      <c r="FD105" s="123">
        <v>1.7219821214675903</v>
      </c>
      <c r="FE105" s="122">
        <v>2443.217529296875</v>
      </c>
      <c r="FF105" s="122">
        <v>4132.57080078125</v>
      </c>
      <c r="FG105" s="123">
        <v>1.69144606590271</v>
      </c>
      <c r="FH105" s="122">
        <v>2581.864990234375</v>
      </c>
      <c r="FI105" s="122">
        <v>4385.0986328125</v>
      </c>
      <c r="FJ105" s="123">
        <v>1.698422908782959</v>
      </c>
      <c r="FK105" s="122">
        <v>2814.3076171875</v>
      </c>
      <c r="FL105" s="122">
        <v>4733.93701171875</v>
      </c>
      <c r="FM105" s="123">
        <v>1.6820964813232422</v>
      </c>
      <c r="FN105" s="122">
        <v>3073.783203125</v>
      </c>
      <c r="FO105" s="122">
        <v>5263.958984375</v>
      </c>
      <c r="FP105" s="123">
        <v>1.7125341892242432</v>
      </c>
      <c r="FQ105" s="122">
        <v>3475.506591796875</v>
      </c>
      <c r="FR105" s="122">
        <v>5684.51904296875</v>
      </c>
      <c r="FS105" s="123">
        <v>1.635594367980957</v>
      </c>
      <c r="FT105" s="122">
        <v>3779.450439453125</v>
      </c>
      <c r="FU105" s="122">
        <v>6137.94140625</v>
      </c>
      <c r="FV105" s="123">
        <v>1.6240301132202148</v>
      </c>
      <c r="FW105" s="122">
        <v>4174.77734375</v>
      </c>
      <c r="FX105" s="122">
        <v>6939.45654296875</v>
      </c>
      <c r="FY105" s="123">
        <v>1.6622339487075806</v>
      </c>
      <c r="FZ105" s="122">
        <v>4598.70849609375</v>
      </c>
      <c r="GA105" s="122">
        <v>7828.18359375</v>
      </c>
      <c r="GB105" s="123">
        <v>1.7022569179534912</v>
      </c>
      <c r="GC105" s="122">
        <v>5304.54833984375</v>
      </c>
      <c r="GD105" s="122">
        <v>8539.306640625</v>
      </c>
      <c r="GE105" s="123">
        <v>1.6098084449768066</v>
      </c>
      <c r="GF105" s="122">
        <v>6158.52734375</v>
      </c>
      <c r="GG105" s="122">
        <v>10033.9501953125</v>
      </c>
      <c r="GH105" s="123">
        <v>1.6292774677276611</v>
      </c>
      <c r="GI105" s="122">
        <v>6911.69775390625</v>
      </c>
      <c r="GJ105" s="122">
        <v>11478.462890625</v>
      </c>
      <c r="GK105" s="123">
        <v>1.6607298851013184</v>
      </c>
      <c r="GL105" s="122">
        <v>7609.23681640625</v>
      </c>
      <c r="GM105" s="122">
        <v>11970.7119140625</v>
      </c>
      <c r="GN105" s="123">
        <v>1.5731816291809082</v>
      </c>
      <c r="GO105" s="122">
        <v>8478.892578125</v>
      </c>
      <c r="GP105" s="122">
        <v>14434.3427734375</v>
      </c>
      <c r="GQ105" s="123">
        <v>1.702385425567627</v>
      </c>
      <c r="GR105" s="122">
        <v>9877.6025390625</v>
      </c>
      <c r="GS105" s="122">
        <v>16594.439453125</v>
      </c>
      <c r="GT105" s="123">
        <v>1.680006742477417</v>
      </c>
      <c r="GU105" s="122">
        <v>11056.84375</v>
      </c>
      <c r="GV105" s="122">
        <v>17864.8671875</v>
      </c>
      <c r="GW105" s="123">
        <v>1.6157293319702148</v>
      </c>
      <c r="GX105" s="122">
        <v>12176.779296875</v>
      </c>
      <c r="GY105" s="122">
        <v>19204.72265625</v>
      </c>
      <c r="GZ105" s="123">
        <v>1.5771594047546387</v>
      </c>
      <c r="HA105" s="122">
        <v>14247.5029296875</v>
      </c>
      <c r="HB105" s="122">
        <v>21602.3203125</v>
      </c>
      <c r="HC105" s="123">
        <v>1.5162179470062256</v>
      </c>
      <c r="HD105" s="122">
        <v>15444.8525390625</v>
      </c>
      <c r="HE105" s="122">
        <v>25315.06640625</v>
      </c>
      <c r="HF105" s="123">
        <v>1.6390616893768311</v>
      </c>
      <c r="HG105" s="122">
        <v>16531.068359375</v>
      </c>
      <c r="HH105" s="122">
        <v>27080.302734375</v>
      </c>
      <c r="HI105" s="123">
        <v>1.638145923614502</v>
      </c>
      <c r="HJ105" s="122">
        <v>17546.30859375</v>
      </c>
      <c r="HK105" s="122">
        <v>28951.041015625</v>
      </c>
      <c r="HL105" s="123">
        <v>1.6499789953231812</v>
      </c>
      <c r="HM105" s="122">
        <v>18415.328125</v>
      </c>
      <c r="HN105" s="122">
        <v>30754.86328125</v>
      </c>
      <c r="HO105" s="123">
        <v>1.6700687408447266</v>
      </c>
      <c r="HP105" s="122">
        <v>18976.76953125</v>
      </c>
      <c r="HQ105" s="122">
        <v>31699.947265625</v>
      </c>
      <c r="HR105" s="123">
        <v>1.6704607009887695</v>
      </c>
      <c r="HS105" s="122">
        <v>19422.53515625</v>
      </c>
      <c r="HT105" s="122">
        <v>32520.783203125</v>
      </c>
      <c r="HU105" s="123">
        <v>1.6743839979171753</v>
      </c>
      <c r="HV105" s="122">
        <v>20729.63671875</v>
      </c>
      <c r="HW105" s="122">
        <v>34996.68359375</v>
      </c>
      <c r="HX105" s="123">
        <v>1.6882439851760864</v>
      </c>
      <c r="HY105" s="122">
        <v>21987.9453125</v>
      </c>
      <c r="HZ105" s="122">
        <v>37271.34375</v>
      </c>
      <c r="IA105" s="123">
        <v>1.6950807571411133</v>
      </c>
      <c r="IB105" s="122">
        <v>22877.69921875</v>
      </c>
      <c r="IC105" s="122">
        <v>37870.8359375</v>
      </c>
      <c r="ID105" s="123">
        <v>1.6553603410720825</v>
      </c>
      <c r="IE105" s="122">
        <v>23491.04296875</v>
      </c>
      <c r="IF105" s="122">
        <v>38211.8828125</v>
      </c>
      <c r="IG105" s="123">
        <v>1.6266576051712036</v>
      </c>
      <c r="IH105" s="122">
        <v>23960.994140625</v>
      </c>
      <c r="II105" s="122">
        <v>38765.6015625</v>
      </c>
      <c r="IJ105" s="123">
        <v>1.6178628206253052</v>
      </c>
      <c r="IK105" s="122">
        <v>24320.779296875</v>
      </c>
      <c r="IL105" s="122">
        <v>39035.91796875</v>
      </c>
      <c r="IM105" s="123">
        <v>1.605043888092041</v>
      </c>
      <c r="IN105" s="121">
        <v>25088.84375</v>
      </c>
      <c r="IO105" s="122">
        <v>39994.578125</v>
      </c>
      <c r="IP105" s="123">
        <v>1.5941179990768433</v>
      </c>
      <c r="IQ105" s="122">
        <v>25496.318359375</v>
      </c>
      <c r="IR105" s="122">
        <v>40663.8828125</v>
      </c>
      <c r="IS105" s="123">
        <v>1.5948923826217651</v>
      </c>
      <c r="IT105" s="122">
        <v>26158.63671875</v>
      </c>
      <c r="IU105" s="122">
        <v>42425.65234375</v>
      </c>
      <c r="IV105" s="123">
        <v>1.6218602657318115</v>
      </c>
      <c r="IW105" s="122">
        <v>26864.654296875</v>
      </c>
      <c r="IX105" s="122">
        <v>43611.5703125</v>
      </c>
      <c r="IY105" s="123">
        <v>1.6233810186386108</v>
      </c>
      <c r="IZ105" s="122">
        <v>27715.111328125</v>
      </c>
      <c r="JA105" s="122">
        <v>46162.47265625</v>
      </c>
      <c r="JB105" s="123">
        <v>1.6656066179275513</v>
      </c>
      <c r="JC105" s="122">
        <v>28586.216796875</v>
      </c>
      <c r="JD105" s="122">
        <v>47863.9921875</v>
      </c>
      <c r="JE105" s="123">
        <v>1.6743731498718262</v>
      </c>
      <c r="JF105" s="122">
        <v>29400.15234375</v>
      </c>
      <c r="JG105" s="122">
        <v>48941.4140625</v>
      </c>
      <c r="JH105" s="123">
        <v>1.6646653413772583</v>
      </c>
      <c r="JI105" s="122">
        <v>30325.4375</v>
      </c>
      <c r="JJ105" s="122">
        <v>50174.29296875</v>
      </c>
      <c r="JK105" s="123">
        <v>1.6545282602310181</v>
      </c>
      <c r="JL105" s="122">
        <v>31166.513671875</v>
      </c>
      <c r="JM105" s="122">
        <v>53481.453125</v>
      </c>
      <c r="JN105" s="123">
        <v>1.7159909009933472</v>
      </c>
      <c r="JO105" s="122">
        <v>31638.224609375</v>
      </c>
      <c r="JP105" s="122">
        <v>55320.8359375</v>
      </c>
      <c r="JQ105" s="123">
        <v>1.7485442161560059</v>
      </c>
      <c r="JR105" s="122">
        <v>32128.900390625</v>
      </c>
      <c r="JS105" s="122">
        <v>55830.58984375</v>
      </c>
      <c r="JT105" s="123">
        <v>1.737706184387207</v>
      </c>
      <c r="JU105" s="122">
        <v>34065.09375</v>
      </c>
      <c r="JV105" s="122">
        <v>60551.96875</v>
      </c>
      <c r="JW105" s="123">
        <v>1.7775371074676514</v>
      </c>
      <c r="JX105" s="122">
        <v>35175.93359375</v>
      </c>
      <c r="JY105" s="122">
        <v>63644.9921875</v>
      </c>
      <c r="JZ105" s="123">
        <v>1.8093334436416626</v>
      </c>
      <c r="KA105" s="122">
        <v>36474.90234375</v>
      </c>
      <c r="KB105" s="122">
        <v>64195.484375</v>
      </c>
      <c r="KC105" s="123">
        <v>1.7599905729293823</v>
      </c>
      <c r="KD105" s="122">
        <v>36939.3125</v>
      </c>
      <c r="KE105" s="122">
        <v>62324.2734375</v>
      </c>
      <c r="KF105" s="123">
        <v>1.6872072219848633</v>
      </c>
      <c r="KG105" s="122">
        <v>37743.81640625</v>
      </c>
      <c r="KH105" s="122">
        <v>64727.87109375</v>
      </c>
      <c r="KI105" s="123">
        <v>1.7149264812469482</v>
      </c>
      <c r="KJ105" s="122">
        <v>38854.20703125</v>
      </c>
      <c r="KK105" s="122">
        <v>68042.4453125</v>
      </c>
      <c r="KL105" s="123">
        <v>1.7512246370315552</v>
      </c>
      <c r="KM105" s="122">
        <v>39774.21484375</v>
      </c>
      <c r="KN105" s="122">
        <v>68745.5078125</v>
      </c>
      <c r="KO105" s="123">
        <v>1.7283937931060791</v>
      </c>
      <c r="KP105" s="122">
        <v>40320.82421875</v>
      </c>
      <c r="KQ105" s="122">
        <v>67182.1953125</v>
      </c>
      <c r="KR105" s="123">
        <v>1.6661909818649292</v>
      </c>
      <c r="KS105" s="122">
        <v>40608.51953125</v>
      </c>
      <c r="KT105" s="122">
        <v>68108.0546875</v>
      </c>
      <c r="KU105" s="123">
        <v>1.6771863698959351</v>
      </c>
      <c r="KV105" s="134">
        <v>2.7176005840301514</v>
      </c>
      <c r="KW105" s="135">
        <v>2.4714579582214355</v>
      </c>
      <c r="KX105" s="135">
        <v>2.5280611515045166</v>
      </c>
      <c r="KY105" s="135">
        <v>2.1781740188598633</v>
      </c>
      <c r="KZ105" s="135">
        <v>1.8822401762008667</v>
      </c>
      <c r="LA105" s="135">
        <v>1.8070056438446045</v>
      </c>
      <c r="LB105" s="135">
        <v>1.7425373792648315</v>
      </c>
      <c r="LC105" s="135">
        <v>1.6479505300521851</v>
      </c>
      <c r="LD105" s="135">
        <v>1.633945107460022</v>
      </c>
      <c r="LE105" s="135">
        <v>1.6299864053726196</v>
      </c>
      <c r="LF105" s="135">
        <v>1.7229876518249512</v>
      </c>
      <c r="LG105" s="135">
        <v>1.7075845003128052</v>
      </c>
      <c r="LH105" s="135">
        <f t="shared" si="4"/>
        <v>2.5723732312520347</v>
      </c>
      <c r="LI105" s="135">
        <f t="shared" si="5"/>
        <v>2.030207097530365</v>
      </c>
      <c r="LJ105" s="135">
        <f t="shared" si="6"/>
        <v>1.7078596651554108</v>
      </c>
      <c r="LK105" s="144">
        <f t="shared" si="7"/>
        <v>1.6868528525034587</v>
      </c>
    </row>
    <row r="106" spans="1:323" ht="15" customHeight="1">
      <c r="A106" s="114">
        <v>92</v>
      </c>
      <c r="B106" s="115">
        <v>1641.184814453125</v>
      </c>
      <c r="C106" s="116">
        <v>4462.26611328125</v>
      </c>
      <c r="D106" s="117">
        <v>2.7189297676086426</v>
      </c>
      <c r="E106" s="116">
        <v>1905.539306640625</v>
      </c>
      <c r="F106" s="116">
        <v>5138.56103515625</v>
      </c>
      <c r="G106" s="117">
        <v>2.6966438293457031</v>
      </c>
      <c r="H106" s="116">
        <v>2268.4248046875</v>
      </c>
      <c r="I106" s="116">
        <v>5615.85498046875</v>
      </c>
      <c r="J106" s="117">
        <v>2.4756629467010498</v>
      </c>
      <c r="K106" s="116">
        <v>2677.93701171875</v>
      </c>
      <c r="L106" s="116">
        <v>6810.04931640625</v>
      </c>
      <c r="M106" s="117">
        <v>2.5430207252502441</v>
      </c>
      <c r="N106" s="116">
        <v>3431.682861328125</v>
      </c>
      <c r="O106" s="116">
        <v>8608.0029296875</v>
      </c>
      <c r="P106" s="117">
        <v>2.5083911418914795</v>
      </c>
      <c r="Q106" s="116">
        <v>4045.689208984375</v>
      </c>
      <c r="R106" s="116">
        <v>9699.4736328125</v>
      </c>
      <c r="S106" s="117">
        <v>2.3974835872650146</v>
      </c>
      <c r="T106" s="116">
        <v>5206.1083984375</v>
      </c>
      <c r="U106" s="116">
        <v>12837.44921875</v>
      </c>
      <c r="V106" s="117">
        <v>2.465843677520752</v>
      </c>
      <c r="W106" s="116">
        <v>6755.0888671875</v>
      </c>
      <c r="X106" s="116">
        <v>16497.939453125</v>
      </c>
      <c r="Y106" s="117">
        <v>2.4422979354858398</v>
      </c>
      <c r="Z106" s="116">
        <v>6936.505859375</v>
      </c>
      <c r="AA106" s="116">
        <v>16300.814453125</v>
      </c>
      <c r="AB106" s="117">
        <v>2.350003719329834</v>
      </c>
      <c r="AC106" s="116">
        <v>7337.5966796875</v>
      </c>
      <c r="AD106" s="116">
        <v>17994.609375</v>
      </c>
      <c r="AE106" s="117">
        <v>2.4523847103118896</v>
      </c>
      <c r="AF106" s="116">
        <v>8264.267578125</v>
      </c>
      <c r="AG106" s="116">
        <v>21326.1875</v>
      </c>
      <c r="AH106" s="117">
        <v>2.5805296897888184</v>
      </c>
      <c r="AI106" s="116">
        <v>9131.9189453125</v>
      </c>
      <c r="AJ106" s="116">
        <v>23006.994140625</v>
      </c>
      <c r="AK106" s="117">
        <v>2.5194041728973389</v>
      </c>
      <c r="AL106" s="116">
        <v>9574.5283203125</v>
      </c>
      <c r="AM106" s="116">
        <v>23802.31640625</v>
      </c>
      <c r="AN106" s="117">
        <v>2.486004114151001</v>
      </c>
      <c r="AO106" s="116">
        <v>10178.93359375</v>
      </c>
      <c r="AP106" s="116">
        <v>27224.32421875</v>
      </c>
      <c r="AQ106" s="117">
        <v>2.6745753288269043</v>
      </c>
      <c r="AR106" s="116">
        <v>10729.0390625</v>
      </c>
      <c r="AS106" s="116">
        <v>29071.53515625</v>
      </c>
      <c r="AT106" s="117">
        <v>2.7096121311187744</v>
      </c>
      <c r="AU106" s="116">
        <v>11484.908203125</v>
      </c>
      <c r="AV106" s="116">
        <v>31243.919921875</v>
      </c>
      <c r="AW106" s="117">
        <v>2.7204327583312988</v>
      </c>
      <c r="AX106" s="116">
        <v>12512.578125</v>
      </c>
      <c r="AY106" s="116">
        <v>32337.064453125</v>
      </c>
      <c r="AZ106" s="117">
        <v>2.584364652633667</v>
      </c>
      <c r="BA106" s="116">
        <v>13037.5029296875</v>
      </c>
      <c r="BB106" s="116">
        <v>29544.103515625</v>
      </c>
      <c r="BC106" s="117">
        <v>2.2660861015319824</v>
      </c>
      <c r="BD106" s="116">
        <v>12367.810546875</v>
      </c>
      <c r="BE106" s="116">
        <v>27018.78515625</v>
      </c>
      <c r="BF106" s="117">
        <v>2.1846053600311279</v>
      </c>
      <c r="BG106" s="116">
        <v>11831.259765625</v>
      </c>
      <c r="BH106" s="116">
        <v>25701.1171875</v>
      </c>
      <c r="BI106" s="117">
        <v>2.1723060607910156</v>
      </c>
      <c r="BJ106" s="116">
        <v>11851.60546875</v>
      </c>
      <c r="BK106" s="116">
        <v>26226.59375</v>
      </c>
      <c r="BL106" s="117">
        <v>2.2129149436950684</v>
      </c>
      <c r="BM106" s="116">
        <v>11261.951171875</v>
      </c>
      <c r="BN106" s="116">
        <v>24156.94140625</v>
      </c>
      <c r="BO106" s="117">
        <v>2.1450049877166748</v>
      </c>
      <c r="BP106" s="116">
        <v>11065.8828125</v>
      </c>
      <c r="BQ106" s="116">
        <v>24343.138671875</v>
      </c>
      <c r="BR106" s="117">
        <v>2.1998369693756104</v>
      </c>
      <c r="BS106" s="116">
        <v>11415.6650390625</v>
      </c>
      <c r="BT106" s="116">
        <v>25497.541015625</v>
      </c>
      <c r="BU106" s="117">
        <v>2.2335572242736816</v>
      </c>
      <c r="BV106" s="116">
        <v>14332.275390625</v>
      </c>
      <c r="BW106" s="116">
        <v>30522.875</v>
      </c>
      <c r="BX106" s="117">
        <v>2.1296601295471191</v>
      </c>
      <c r="BY106" s="116">
        <v>15742.529296875</v>
      </c>
      <c r="BZ106" s="116">
        <v>31798.72265625</v>
      </c>
      <c r="CA106" s="117">
        <v>2.0199246406555176</v>
      </c>
      <c r="CB106" s="116">
        <v>15668.9130859375</v>
      </c>
      <c r="CC106" s="116">
        <v>33298.08203125</v>
      </c>
      <c r="CD106" s="117">
        <v>2.1251046657562256</v>
      </c>
      <c r="CE106" s="116">
        <v>14421.005859375</v>
      </c>
      <c r="CF106" s="116">
        <v>31226.05078125</v>
      </c>
      <c r="CG106" s="117">
        <v>2.1653170585632324</v>
      </c>
      <c r="CH106" s="116">
        <v>18123.744140625</v>
      </c>
      <c r="CI106" s="116">
        <v>39927.640625</v>
      </c>
      <c r="CJ106" s="117">
        <v>2.2030570507049561</v>
      </c>
      <c r="CK106" s="116">
        <v>23056.962890625</v>
      </c>
      <c r="CL106" s="116">
        <v>49404.390625</v>
      </c>
      <c r="CM106" s="117">
        <v>2.1427102088928223</v>
      </c>
      <c r="CN106" s="116">
        <v>27931.990234375</v>
      </c>
      <c r="CO106" s="116">
        <v>51016.90625</v>
      </c>
      <c r="CP106" s="117">
        <v>1.8264687061309814</v>
      </c>
      <c r="CQ106" s="116">
        <v>32775.79296875</v>
      </c>
      <c r="CR106" s="116">
        <v>58516.890625</v>
      </c>
      <c r="CS106" s="117">
        <v>1.7853691577911377</v>
      </c>
      <c r="CT106" s="116">
        <v>63161.515625</v>
      </c>
      <c r="CU106" s="116">
        <v>99106.28125</v>
      </c>
      <c r="CV106" s="117">
        <v>1.569092869758606</v>
      </c>
      <c r="CW106" s="116">
        <v>97425.3046875</v>
      </c>
      <c r="CX106" s="116">
        <v>169294.984375</v>
      </c>
      <c r="CY106" s="117">
        <v>1.7376900911331177</v>
      </c>
      <c r="CZ106" s="116">
        <v>130899.65625</v>
      </c>
      <c r="DA106" s="116">
        <v>233899.75</v>
      </c>
      <c r="DB106" s="117">
        <v>1.7868629693984985</v>
      </c>
      <c r="DC106" s="116">
        <v>221700.875</v>
      </c>
      <c r="DD106" s="116">
        <v>362408.25</v>
      </c>
      <c r="DE106" s="117">
        <v>1.6346721649169922</v>
      </c>
      <c r="DF106" s="116">
        <v>410.83270263671875</v>
      </c>
      <c r="DG106" s="116">
        <v>706.3758544921875</v>
      </c>
      <c r="DH106" s="117">
        <v>1.7193759679794312</v>
      </c>
      <c r="DI106" s="116">
        <v>477.22738647460937</v>
      </c>
      <c r="DJ106" s="116">
        <v>819.033935546875</v>
      </c>
      <c r="DK106" s="117">
        <v>1.7162340879440308</v>
      </c>
      <c r="DL106" s="116">
        <v>606.27154541015625</v>
      </c>
      <c r="DM106" s="116">
        <v>1085.9271240234375</v>
      </c>
      <c r="DN106" s="117">
        <v>1.7911562919616699</v>
      </c>
      <c r="DO106" s="116">
        <v>717.17083740234375</v>
      </c>
      <c r="DP106" s="116">
        <v>1321.822998046875</v>
      </c>
      <c r="DQ106" s="117">
        <v>1.8431075811386108</v>
      </c>
      <c r="DR106" s="116">
        <v>725.44134521484375</v>
      </c>
      <c r="DS106" s="116">
        <v>1330.058837890625</v>
      </c>
      <c r="DT106" s="117">
        <v>1.8334478139877319</v>
      </c>
      <c r="DU106" s="116">
        <v>789.5438232421875</v>
      </c>
      <c r="DV106" s="116">
        <v>1459.7269287109375</v>
      </c>
      <c r="DW106" s="117">
        <v>1.8488231897354126</v>
      </c>
      <c r="DX106" s="116">
        <v>867.60333251953125</v>
      </c>
      <c r="DY106" s="116">
        <v>1602.7369384765625</v>
      </c>
      <c r="DZ106" s="117">
        <v>1.8473153114318848</v>
      </c>
      <c r="EA106" s="116">
        <v>938.158935546875</v>
      </c>
      <c r="EB106" s="116">
        <v>1667.462646484375</v>
      </c>
      <c r="EC106" s="117">
        <v>1.7773776054382324</v>
      </c>
      <c r="ED106" s="116">
        <v>1072.85107421875</v>
      </c>
      <c r="EE106" s="118">
        <v>1963.0113525390625</v>
      </c>
      <c r="EF106" s="119">
        <v>1.8297146558761597</v>
      </c>
      <c r="EG106" s="115">
        <v>1206.50146484375</v>
      </c>
      <c r="EH106" s="116">
        <v>2027.60888671875</v>
      </c>
      <c r="EI106" s="117">
        <v>1.6805689334869385</v>
      </c>
      <c r="EJ106" s="116">
        <v>1350.5264892578125</v>
      </c>
      <c r="EK106" s="116">
        <v>2471.452392578125</v>
      </c>
      <c r="EL106" s="117">
        <v>1.8299918174743652</v>
      </c>
      <c r="EM106" s="116">
        <v>1478.7489013671875</v>
      </c>
      <c r="EN106" s="116">
        <v>2732.514404296875</v>
      </c>
      <c r="EO106" s="117">
        <v>1.8478555679321289</v>
      </c>
      <c r="EP106" s="116">
        <v>1624.3841552734375</v>
      </c>
      <c r="EQ106" s="116">
        <v>2996.154052734375</v>
      </c>
      <c r="ER106" s="117">
        <v>1.8444861173629761</v>
      </c>
      <c r="ES106" s="116">
        <v>1816.1640625</v>
      </c>
      <c r="ET106" s="116">
        <v>3218.026611328125</v>
      </c>
      <c r="EU106" s="117">
        <v>1.7718809843063354</v>
      </c>
      <c r="EV106" s="116">
        <v>1961.7490234375</v>
      </c>
      <c r="EW106" s="116">
        <v>3410.926513671875</v>
      </c>
      <c r="EX106" s="117">
        <v>1.7387170791625977</v>
      </c>
      <c r="EY106" s="116">
        <v>2216.2685546875</v>
      </c>
      <c r="EZ106" s="116">
        <v>3754.73291015625</v>
      </c>
      <c r="FA106" s="117">
        <v>1.6941686868667603</v>
      </c>
      <c r="FB106" s="116">
        <v>2426.74072265625</v>
      </c>
      <c r="FC106" s="116">
        <v>4132.408203125</v>
      </c>
      <c r="FD106" s="117">
        <v>1.7028634548187256</v>
      </c>
      <c r="FE106" s="116">
        <v>2568.903076171875</v>
      </c>
      <c r="FF106" s="116">
        <v>4335.634765625</v>
      </c>
      <c r="FG106" s="117">
        <v>1.6877378225326538</v>
      </c>
      <c r="FH106" s="116">
        <v>2700.541259765625</v>
      </c>
      <c r="FI106" s="116">
        <v>4602.70703125</v>
      </c>
      <c r="FJ106" s="117">
        <v>1.7043646574020386</v>
      </c>
      <c r="FK106" s="116">
        <v>2925.87109375</v>
      </c>
      <c r="FL106" s="116">
        <v>4966.59912109375</v>
      </c>
      <c r="FM106" s="117">
        <v>1.6974771022796631</v>
      </c>
      <c r="FN106" s="116">
        <v>3163.29541015625</v>
      </c>
      <c r="FO106" s="116">
        <v>5531.95361328125</v>
      </c>
      <c r="FP106" s="117">
        <v>1.7487945556640625</v>
      </c>
      <c r="FQ106" s="116">
        <v>3655.953857421875</v>
      </c>
      <c r="FR106" s="116">
        <v>5948.86572265625</v>
      </c>
      <c r="FS106" s="117">
        <v>1.6271719932556152</v>
      </c>
      <c r="FT106" s="116">
        <v>3934.232177734375</v>
      </c>
      <c r="FU106" s="116">
        <v>6422.0556640625</v>
      </c>
      <c r="FV106" s="117">
        <v>1.6323529481887817</v>
      </c>
      <c r="FW106" s="116">
        <v>4385.21484375</v>
      </c>
      <c r="FX106" s="116">
        <v>7271.50146484375</v>
      </c>
      <c r="FY106" s="117">
        <v>1.6581859588623047</v>
      </c>
      <c r="FZ106" s="116">
        <v>4789.64111328125</v>
      </c>
      <c r="GA106" s="116">
        <v>8219.048828125</v>
      </c>
      <c r="GB106" s="117">
        <v>1.7160052061080933</v>
      </c>
      <c r="GC106" s="116">
        <v>5483.89306640625</v>
      </c>
      <c r="GD106" s="116">
        <v>8931.2734375</v>
      </c>
      <c r="GE106" s="117">
        <v>1.628637433052063</v>
      </c>
      <c r="GF106" s="116">
        <v>6440.34326171875</v>
      </c>
      <c r="GG106" s="116">
        <v>10499.42578125</v>
      </c>
      <c r="GH106" s="117">
        <v>1.6302586793899536</v>
      </c>
      <c r="GI106" s="116">
        <v>7192.5537109375</v>
      </c>
      <c r="GJ106" s="116">
        <v>12030.4892578125</v>
      </c>
      <c r="GK106" s="117">
        <v>1.6726311445236206</v>
      </c>
      <c r="GL106" s="116">
        <v>7867.81982421875</v>
      </c>
      <c r="GM106" s="116">
        <v>12497.1787109375</v>
      </c>
      <c r="GN106" s="117">
        <v>1.5883915424346924</v>
      </c>
      <c r="GO106" s="116">
        <v>8781.2666015625</v>
      </c>
      <c r="GP106" s="116">
        <v>15161.154296875</v>
      </c>
      <c r="GQ106" s="117">
        <v>1.7265338897705078</v>
      </c>
      <c r="GR106" s="116">
        <v>10379.41796875</v>
      </c>
      <c r="GS106" s="116">
        <v>17402.54296875</v>
      </c>
      <c r="GT106" s="117">
        <v>1.6766395568847656</v>
      </c>
      <c r="GU106" s="116">
        <v>11584.1474609375</v>
      </c>
      <c r="GV106" s="116">
        <v>18681.373046875</v>
      </c>
      <c r="GW106" s="117">
        <v>1.6126670837402344</v>
      </c>
      <c r="GX106" s="116">
        <v>12469.1328125</v>
      </c>
      <c r="GY106" s="116">
        <v>20061.365234375</v>
      </c>
      <c r="GZ106" s="117">
        <v>1.6088821887969971</v>
      </c>
      <c r="HA106" s="116">
        <v>14530.7802734375</v>
      </c>
      <c r="HB106" s="116">
        <v>22495.91796875</v>
      </c>
      <c r="HC106" s="117">
        <v>1.5481562614440918</v>
      </c>
      <c r="HD106" s="116">
        <v>16068.322265625</v>
      </c>
      <c r="HE106" s="116">
        <v>26510.42578125</v>
      </c>
      <c r="HF106" s="117">
        <v>1.6498564481735229</v>
      </c>
      <c r="HG106" s="116">
        <v>17243.24609375</v>
      </c>
      <c r="HH106" s="116">
        <v>28354.234375</v>
      </c>
      <c r="HI106" s="117">
        <v>1.6443675756454468</v>
      </c>
      <c r="HJ106" s="116">
        <v>18310.376953125</v>
      </c>
      <c r="HK106" s="116">
        <v>30329.41015625</v>
      </c>
      <c r="HL106" s="117">
        <v>1.6564055681228638</v>
      </c>
      <c r="HM106" s="116">
        <v>19230.78125</v>
      </c>
      <c r="HN106" s="116">
        <v>32245.921875</v>
      </c>
      <c r="HO106" s="117">
        <v>1.6767868995666504</v>
      </c>
      <c r="HP106" s="116">
        <v>19783.904296875</v>
      </c>
      <c r="HQ106" s="116">
        <v>33238.65625</v>
      </c>
      <c r="HR106" s="117">
        <v>1.6800857782363892</v>
      </c>
      <c r="HS106" s="116">
        <v>20239.359375</v>
      </c>
      <c r="HT106" s="116">
        <v>34101.703125</v>
      </c>
      <c r="HU106" s="117">
        <v>1.684920072555542</v>
      </c>
      <c r="HV106" s="116">
        <v>21633.166015625</v>
      </c>
      <c r="HW106" s="116">
        <v>36720.71484375</v>
      </c>
      <c r="HX106" s="117">
        <v>1.6974267959594727</v>
      </c>
      <c r="HY106" s="116">
        <v>23005.220703125</v>
      </c>
      <c r="HZ106" s="116">
        <v>39116.78515625</v>
      </c>
      <c r="IA106" s="117">
        <v>1.7003438472747803</v>
      </c>
      <c r="IB106" s="116">
        <v>23922.87109375</v>
      </c>
      <c r="IC106" s="116">
        <v>39676.96875</v>
      </c>
      <c r="ID106" s="117">
        <v>1.6585370302200317</v>
      </c>
      <c r="IE106" s="116">
        <v>24529.478515625</v>
      </c>
      <c r="IF106" s="116">
        <v>39983.98046875</v>
      </c>
      <c r="IG106" s="117">
        <v>1.6300379037857056</v>
      </c>
      <c r="IH106" s="116">
        <v>25009.400390625</v>
      </c>
      <c r="II106" s="116">
        <v>40547.8203125</v>
      </c>
      <c r="IJ106" s="117">
        <v>1.6213032007217407</v>
      </c>
      <c r="IK106" s="116">
        <v>25349.966796875</v>
      </c>
      <c r="IL106" s="116">
        <v>40807.3046875</v>
      </c>
      <c r="IM106" s="117">
        <v>1.609757661819458</v>
      </c>
      <c r="IN106" s="115">
        <v>26086.966796875</v>
      </c>
      <c r="IO106" s="116">
        <v>41791.359375</v>
      </c>
      <c r="IP106" s="117">
        <v>1.602001428604126</v>
      </c>
      <c r="IQ106" s="116">
        <v>26528.291015625</v>
      </c>
      <c r="IR106" s="116">
        <v>42492.15625</v>
      </c>
      <c r="IS106" s="117">
        <v>1.6017675399780273</v>
      </c>
      <c r="IT106" s="116">
        <v>27219.74609375</v>
      </c>
      <c r="IU106" s="116">
        <v>44391.46875</v>
      </c>
      <c r="IV106" s="117">
        <v>1.6308553218841553</v>
      </c>
      <c r="IW106" s="116">
        <v>28014.2890625</v>
      </c>
      <c r="IX106" s="116">
        <v>45632.296875</v>
      </c>
      <c r="IY106" s="117">
        <v>1.6288936138153076</v>
      </c>
      <c r="IZ106" s="116">
        <v>28978.734375</v>
      </c>
      <c r="JA106" s="116">
        <v>48389.94140625</v>
      </c>
      <c r="JB106" s="117">
        <v>1.6698431968688965</v>
      </c>
      <c r="JC106" s="116">
        <v>29888.30859375</v>
      </c>
      <c r="JD106" s="116">
        <v>50191.21484375</v>
      </c>
      <c r="JE106" s="117">
        <v>1.6792925596237183</v>
      </c>
      <c r="JF106" s="116">
        <v>30687.330078125</v>
      </c>
      <c r="JG106" s="116">
        <v>51299.40234375</v>
      </c>
      <c r="JH106" s="117">
        <v>1.671680212020874</v>
      </c>
      <c r="JI106" s="116">
        <v>31545.1796875</v>
      </c>
      <c r="JJ106" s="116">
        <v>52573.15625</v>
      </c>
      <c r="JK106" s="117">
        <v>1.6665986776351929</v>
      </c>
      <c r="JL106" s="116">
        <v>32255.8046875</v>
      </c>
      <c r="JM106" s="116">
        <v>56195.265625</v>
      </c>
      <c r="JN106" s="117">
        <v>1.7421753406524658</v>
      </c>
      <c r="JO106" s="116">
        <v>32813.546875</v>
      </c>
      <c r="JP106" s="116">
        <v>58201.234375</v>
      </c>
      <c r="JQ106" s="117">
        <v>1.7736953496932983</v>
      </c>
      <c r="JR106" s="116">
        <v>33407.69921875</v>
      </c>
      <c r="JS106" s="116">
        <v>58706.55859375</v>
      </c>
      <c r="JT106" s="117">
        <v>1.7572762966156006</v>
      </c>
      <c r="JU106" s="116">
        <v>35564.83203125</v>
      </c>
      <c r="JV106" s="116">
        <v>63762.546875</v>
      </c>
      <c r="JW106" s="117">
        <v>1.792853832244873</v>
      </c>
      <c r="JX106" s="116">
        <v>36779.62890625</v>
      </c>
      <c r="JY106" s="116">
        <v>67095.9453125</v>
      </c>
      <c r="JZ106" s="117">
        <v>1.82426917552948</v>
      </c>
      <c r="KA106" s="116">
        <v>38110.8046875</v>
      </c>
      <c r="KB106" s="116">
        <v>67549.875</v>
      </c>
      <c r="KC106" s="117">
        <v>1.7724599838256836</v>
      </c>
      <c r="KD106" s="116">
        <v>38655.06640625</v>
      </c>
      <c r="KE106" s="116">
        <v>65382.171875</v>
      </c>
      <c r="KF106" s="117">
        <v>1.6914256811141968</v>
      </c>
      <c r="KG106" s="116">
        <v>39354.99609375</v>
      </c>
      <c r="KH106" s="116">
        <v>67992.4609375</v>
      </c>
      <c r="KI106" s="117">
        <v>1.727670431137085</v>
      </c>
      <c r="KJ106" s="116">
        <v>40554.265625</v>
      </c>
      <c r="KK106" s="116">
        <v>71576.78125</v>
      </c>
      <c r="KL106" s="117">
        <v>1.7649630308151245</v>
      </c>
      <c r="KM106" s="116">
        <v>41539.203125</v>
      </c>
      <c r="KN106" s="116">
        <v>72248.5546875</v>
      </c>
      <c r="KO106" s="117">
        <v>1.7392860651016235</v>
      </c>
      <c r="KP106" s="116">
        <v>42087.1328125</v>
      </c>
      <c r="KQ106" s="116">
        <v>70421.2734375</v>
      </c>
      <c r="KR106" s="117">
        <v>1.6732257604598999</v>
      </c>
      <c r="KS106" s="116">
        <v>42391.50390625</v>
      </c>
      <c r="KT106" s="116">
        <v>71425.8203125</v>
      </c>
      <c r="KU106" s="117">
        <v>1.6849088668823242</v>
      </c>
      <c r="KV106" s="134">
        <v>2.7077867984771729</v>
      </c>
      <c r="KW106" s="135">
        <v>2.4780805110931396</v>
      </c>
      <c r="KX106" s="135">
        <v>2.5519609451293945</v>
      </c>
      <c r="KY106" s="135">
        <v>2.1689000129699707</v>
      </c>
      <c r="KZ106" s="135">
        <v>1.8570616245269775</v>
      </c>
      <c r="LA106" s="135">
        <v>1.7997736930847168</v>
      </c>
      <c r="LB106" s="135">
        <v>1.7438346147537231</v>
      </c>
      <c r="LC106" s="135">
        <v>1.6556808948516846</v>
      </c>
      <c r="LD106" s="135">
        <v>1.6459554433822632</v>
      </c>
      <c r="LE106" s="135">
        <v>1.6353340148925781</v>
      </c>
      <c r="LF106" s="135">
        <v>1.7371727228164673</v>
      </c>
      <c r="LG106" s="135">
        <v>1.7180107831954956</v>
      </c>
      <c r="LH106" s="135">
        <f t="shared" si="4"/>
        <v>2.5792760848999023</v>
      </c>
      <c r="LI106" s="135">
        <f t="shared" si="5"/>
        <v>2.0129808187484741</v>
      </c>
      <c r="LJ106" s="135">
        <f t="shared" si="6"/>
        <v>1.7113111615180969</v>
      </c>
      <c r="LK106" s="144">
        <f t="shared" si="7"/>
        <v>1.6968391736348469</v>
      </c>
    </row>
    <row r="107" spans="1:323" ht="15" customHeight="1">
      <c r="A107" s="114">
        <v>93</v>
      </c>
      <c r="B107" s="115">
        <v>1786.462890625</v>
      </c>
      <c r="C107" s="116">
        <v>4855.25244140625</v>
      </c>
      <c r="D107" s="117">
        <v>2.7178020477294922</v>
      </c>
      <c r="E107" s="116">
        <v>2076.827392578125</v>
      </c>
      <c r="F107" s="116">
        <v>5588.525390625</v>
      </c>
      <c r="G107" s="117">
        <v>2.6908955574035645</v>
      </c>
      <c r="H107" s="116">
        <v>2427.0068359375</v>
      </c>
      <c r="I107" s="116">
        <v>6082.71875</v>
      </c>
      <c r="J107" s="117">
        <v>2.5062634944915771</v>
      </c>
      <c r="K107" s="116">
        <v>2877.04345703125</v>
      </c>
      <c r="L107" s="116">
        <v>7386.43505859375</v>
      </c>
      <c r="M107" s="117">
        <v>2.5673699378967285</v>
      </c>
      <c r="N107" s="116">
        <v>3693.177734375</v>
      </c>
      <c r="O107" s="116">
        <v>9329.095703125</v>
      </c>
      <c r="P107" s="117">
        <v>2.5260348320007324</v>
      </c>
      <c r="Q107" s="116">
        <v>4382.15625</v>
      </c>
      <c r="R107" s="116">
        <v>10483.27734375</v>
      </c>
      <c r="S107" s="117">
        <v>2.3922646045684814</v>
      </c>
      <c r="T107" s="116">
        <v>5528.78857421875</v>
      </c>
      <c r="U107" s="116">
        <v>13904.6083984375</v>
      </c>
      <c r="V107" s="117">
        <v>2.5149466991424561</v>
      </c>
      <c r="W107" s="116">
        <v>7342.6982421875</v>
      </c>
      <c r="X107" s="116">
        <v>17850.373046875</v>
      </c>
      <c r="Y107" s="117">
        <v>2.4310371875762939</v>
      </c>
      <c r="Z107" s="116">
        <v>7519.396484375</v>
      </c>
      <c r="AA107" s="116">
        <v>17599.73828125</v>
      </c>
      <c r="AB107" s="117">
        <v>2.340578556060791</v>
      </c>
      <c r="AC107" s="116">
        <v>7834.2724609375</v>
      </c>
      <c r="AD107" s="116">
        <v>19485.03125</v>
      </c>
      <c r="AE107" s="117">
        <v>2.4871525764465332</v>
      </c>
      <c r="AF107" s="116">
        <v>8672.20703125</v>
      </c>
      <c r="AG107" s="116">
        <v>23167.322265625</v>
      </c>
      <c r="AH107" s="117">
        <v>2.6714448928833008</v>
      </c>
      <c r="AI107" s="116">
        <v>9605.1171875</v>
      </c>
      <c r="AJ107" s="116">
        <v>24960.271484375</v>
      </c>
      <c r="AK107" s="117">
        <v>2.5986430644989014</v>
      </c>
      <c r="AL107" s="116">
        <v>9869.5771484375</v>
      </c>
      <c r="AM107" s="116">
        <v>25817.310546875</v>
      </c>
      <c r="AN107" s="117">
        <v>2.6158475875854492</v>
      </c>
      <c r="AO107" s="116">
        <v>10894.142578125</v>
      </c>
      <c r="AP107" s="116">
        <v>29614.4765625</v>
      </c>
      <c r="AQ107" s="117">
        <v>2.7183852195739746</v>
      </c>
      <c r="AR107" s="116">
        <v>11615.5</v>
      </c>
      <c r="AS107" s="116">
        <v>31636.4453125</v>
      </c>
      <c r="AT107" s="117">
        <v>2.7236404418945313</v>
      </c>
      <c r="AU107" s="116">
        <v>12507.7353515625</v>
      </c>
      <c r="AV107" s="116">
        <v>34002.81640625</v>
      </c>
      <c r="AW107" s="117">
        <v>2.7185430526733398</v>
      </c>
      <c r="AX107" s="116">
        <v>13677.9794921875</v>
      </c>
      <c r="AY107" s="116">
        <v>35094.96875</v>
      </c>
      <c r="AZ107" s="117">
        <v>2.565800666809082</v>
      </c>
      <c r="BA107" s="116">
        <v>14148.771484375</v>
      </c>
      <c r="BB107" s="116">
        <v>31827.767578125</v>
      </c>
      <c r="BC107" s="117">
        <v>2.2495074272155762</v>
      </c>
      <c r="BD107" s="116">
        <v>13185.2998046875</v>
      </c>
      <c r="BE107" s="116">
        <v>29058.4765625</v>
      </c>
      <c r="BF107" s="117">
        <v>2.2038540840148926</v>
      </c>
      <c r="BG107" s="116">
        <v>12610.7265625</v>
      </c>
      <c r="BH107" s="116">
        <v>27631.94140625</v>
      </c>
      <c r="BI107" s="117">
        <v>2.1911458969116211</v>
      </c>
      <c r="BJ107" s="116">
        <v>12645.74609375</v>
      </c>
      <c r="BK107" s="116">
        <v>28229.87109375</v>
      </c>
      <c r="BL107" s="117">
        <v>2.2323610782623291</v>
      </c>
      <c r="BM107" s="116">
        <v>11996.4326171875</v>
      </c>
      <c r="BN107" s="116">
        <v>25951.57421875</v>
      </c>
      <c r="BO107" s="117">
        <v>2.1632742881774902</v>
      </c>
      <c r="BP107" s="116">
        <v>11819.6142578125</v>
      </c>
      <c r="BQ107" s="116">
        <v>26191.15234375</v>
      </c>
      <c r="BR107" s="117">
        <v>2.2159059047698975</v>
      </c>
      <c r="BS107" s="116">
        <v>12602.9716796875</v>
      </c>
      <c r="BT107" s="116">
        <v>27430.708984375</v>
      </c>
      <c r="BU107" s="117">
        <v>2.1765270233154297</v>
      </c>
      <c r="BV107" s="116">
        <v>15421.2490234375</v>
      </c>
      <c r="BW107" s="116">
        <v>32762.353515625</v>
      </c>
      <c r="BX107" s="117">
        <v>2.1244940757751465</v>
      </c>
      <c r="BY107" s="116">
        <v>16551.67578125</v>
      </c>
      <c r="BZ107" s="116">
        <v>34037.50390625</v>
      </c>
      <c r="CA107" s="117">
        <v>2.0564384460449219</v>
      </c>
      <c r="CB107" s="116">
        <v>16711.330078125</v>
      </c>
      <c r="CC107" s="116">
        <v>35747.40625</v>
      </c>
      <c r="CD107" s="117">
        <v>2.1391119956970215</v>
      </c>
      <c r="CE107" s="116">
        <v>15646.0986328125</v>
      </c>
      <c r="CF107" s="116">
        <v>33544.96875</v>
      </c>
      <c r="CG107" s="117">
        <v>2.1439828872680664</v>
      </c>
      <c r="CH107" s="116">
        <v>19573.02734375</v>
      </c>
      <c r="CI107" s="116">
        <v>42952.46484375</v>
      </c>
      <c r="CJ107" s="117">
        <v>2.1944723129272461</v>
      </c>
      <c r="CK107" s="116">
        <v>25289.81640625</v>
      </c>
      <c r="CL107" s="116">
        <v>53023.83984375</v>
      </c>
      <c r="CM107" s="117">
        <v>2.0966479778289795</v>
      </c>
      <c r="CN107" s="116">
        <v>29673.91796875</v>
      </c>
      <c r="CO107" s="116">
        <v>54193.58203125</v>
      </c>
      <c r="CP107" s="117">
        <v>1.8263036012649536</v>
      </c>
      <c r="CQ107" s="116">
        <v>35081.15234375</v>
      </c>
      <c r="CR107" s="116">
        <v>62037.81640625</v>
      </c>
      <c r="CS107" s="117">
        <v>1.7684087753295898</v>
      </c>
      <c r="CT107" s="116">
        <v>67601.0234375</v>
      </c>
      <c r="CU107" s="116">
        <v>103938.4296875</v>
      </c>
      <c r="CV107" s="117">
        <v>1.5375274419784546</v>
      </c>
      <c r="CW107" s="116">
        <v>104428.234375</v>
      </c>
      <c r="CX107" s="116">
        <v>179083.328125</v>
      </c>
      <c r="CY107" s="117">
        <v>1.7148938179016113</v>
      </c>
      <c r="CZ107" s="116">
        <v>142248.015625</v>
      </c>
      <c r="DA107" s="116">
        <v>247845.609375</v>
      </c>
      <c r="DB107" s="117">
        <v>1.7423484325408936</v>
      </c>
      <c r="DC107" s="116">
        <v>234915.890625</v>
      </c>
      <c r="DD107" s="116">
        <v>381557.65625</v>
      </c>
      <c r="DE107" s="117">
        <v>1.6242309808731079</v>
      </c>
      <c r="DF107" s="116">
        <v>436.3341064453125</v>
      </c>
      <c r="DG107" s="116">
        <v>746.85064697265625</v>
      </c>
      <c r="DH107" s="117">
        <v>1.7116485834121704</v>
      </c>
      <c r="DI107" s="116">
        <v>509.23843383789062</v>
      </c>
      <c r="DJ107" s="116">
        <v>865.71832275390625</v>
      </c>
      <c r="DK107" s="117">
        <v>1.7000255584716797</v>
      </c>
      <c r="DL107" s="116">
        <v>637.60107421875</v>
      </c>
      <c r="DM107" s="116">
        <v>1152.3680419921875</v>
      </c>
      <c r="DN107" s="117">
        <v>1.8073495626449585</v>
      </c>
      <c r="DO107" s="116">
        <v>766.2413330078125</v>
      </c>
      <c r="DP107" s="116">
        <v>1405.0296630859375</v>
      </c>
      <c r="DQ107" s="117">
        <v>1.8336646556854248</v>
      </c>
      <c r="DR107" s="116">
        <v>774.84033203125</v>
      </c>
      <c r="DS107" s="116">
        <v>1413.1251220703125</v>
      </c>
      <c r="DT107" s="117">
        <v>1.8237630128860474</v>
      </c>
      <c r="DU107" s="116">
        <v>842.52191162109375</v>
      </c>
      <c r="DV107" s="116">
        <v>1551.950439453125</v>
      </c>
      <c r="DW107" s="117">
        <v>1.8420298099517822</v>
      </c>
      <c r="DX107" s="116">
        <v>923.24871826171875</v>
      </c>
      <c r="DY107" s="116">
        <v>1704.0650634765625</v>
      </c>
      <c r="DZ107" s="117">
        <v>1.8457269668579102</v>
      </c>
      <c r="EA107" s="116">
        <v>996.123046875</v>
      </c>
      <c r="EB107" s="116">
        <v>1767.6707763671875</v>
      </c>
      <c r="EC107" s="117">
        <v>1.7745506763458252</v>
      </c>
      <c r="ED107" s="116">
        <v>1135.7425537109375</v>
      </c>
      <c r="EE107" s="118">
        <v>2085.94580078125</v>
      </c>
      <c r="EF107" s="119">
        <v>1.8366360664367676</v>
      </c>
      <c r="EG107" s="115">
        <v>1275.015380859375</v>
      </c>
      <c r="EH107" s="116">
        <v>2140.052734375</v>
      </c>
      <c r="EI107" s="117">
        <v>1.6784524917602539</v>
      </c>
      <c r="EJ107" s="116">
        <v>1442.1405029296875</v>
      </c>
      <c r="EK107" s="116">
        <v>2625.44873046875</v>
      </c>
      <c r="EL107" s="117">
        <v>1.8205221891403198</v>
      </c>
      <c r="EM107" s="116">
        <v>1578.614013671875</v>
      </c>
      <c r="EN107" s="116">
        <v>2904.884033203125</v>
      </c>
      <c r="EO107" s="117">
        <v>1.8401483297348022</v>
      </c>
      <c r="EP107" s="116">
        <v>1730.9031982421875</v>
      </c>
      <c r="EQ107" s="116">
        <v>3184.851318359375</v>
      </c>
      <c r="ER107" s="117">
        <v>1.839993953704834</v>
      </c>
      <c r="ES107" s="116">
        <v>1917.0172119140625</v>
      </c>
      <c r="ET107" s="116">
        <v>3411.1865234375</v>
      </c>
      <c r="EU107" s="117">
        <v>1.7794240713119507</v>
      </c>
      <c r="EV107" s="116">
        <v>2070.65966796875</v>
      </c>
      <c r="EW107" s="116">
        <v>3610.18017578125</v>
      </c>
      <c r="EX107" s="117">
        <v>1.7434927225112915</v>
      </c>
      <c r="EY107" s="116">
        <v>2350.45849609375</v>
      </c>
      <c r="EZ107" s="116">
        <v>3964.703369140625</v>
      </c>
      <c r="FA107" s="117">
        <v>1.6867786645889282</v>
      </c>
      <c r="FB107" s="116">
        <v>2586.48388671875</v>
      </c>
      <c r="FC107" s="116">
        <v>4364.44482421875</v>
      </c>
      <c r="FD107" s="117">
        <v>1.6874046325683594</v>
      </c>
      <c r="FE107" s="116">
        <v>2703.9541015625</v>
      </c>
      <c r="FF107" s="116">
        <v>4578.06494140625</v>
      </c>
      <c r="FG107" s="117">
        <v>1.6931000947952271</v>
      </c>
      <c r="FH107" s="116">
        <v>2834.1767578125</v>
      </c>
      <c r="FI107" s="116">
        <v>4864.5126953125</v>
      </c>
      <c r="FJ107" s="117">
        <v>1.7163759469985962</v>
      </c>
      <c r="FK107" s="116">
        <v>3044.056640625</v>
      </c>
      <c r="FL107" s="116">
        <v>5249.486328125</v>
      </c>
      <c r="FM107" s="117">
        <v>1.7245035171508789</v>
      </c>
      <c r="FN107" s="116">
        <v>3308.41064453125</v>
      </c>
      <c r="FO107" s="116">
        <v>5860.6689453125</v>
      </c>
      <c r="FP107" s="117">
        <v>1.7714453935623169</v>
      </c>
      <c r="FQ107" s="116">
        <v>3846.451904296875</v>
      </c>
      <c r="FR107" s="116">
        <v>6262.0458984375</v>
      </c>
      <c r="FS107" s="117">
        <v>1.6280057430267334</v>
      </c>
      <c r="FT107" s="116">
        <v>4060.95849609375</v>
      </c>
      <c r="FU107" s="116">
        <v>6766.6015625</v>
      </c>
      <c r="FV107" s="117">
        <v>1.6662572622299194</v>
      </c>
      <c r="FW107" s="116">
        <v>4631.60693359375</v>
      </c>
      <c r="FX107" s="116">
        <v>7665.7353515625</v>
      </c>
      <c r="FY107" s="117">
        <v>1.6550920009613037</v>
      </c>
      <c r="FZ107" s="116">
        <v>4980.05712890625</v>
      </c>
      <c r="GA107" s="116">
        <v>8694.2939453125</v>
      </c>
      <c r="GB107" s="117">
        <v>1.7458220720291138</v>
      </c>
      <c r="GC107" s="116">
        <v>5708.4228515625</v>
      </c>
      <c r="GD107" s="116">
        <v>9405.9599609375</v>
      </c>
      <c r="GE107" s="117">
        <v>1.6477335691452026</v>
      </c>
      <c r="GF107" s="116">
        <v>6761.0869140625</v>
      </c>
      <c r="GG107" s="116">
        <v>11054.810546875</v>
      </c>
      <c r="GH107" s="117">
        <v>1.6350641250610352</v>
      </c>
      <c r="GI107" s="116">
        <v>7513.52685546875</v>
      </c>
      <c r="GJ107" s="116">
        <v>12697.3125</v>
      </c>
      <c r="GK107" s="117">
        <v>1.6899271011352539</v>
      </c>
      <c r="GL107" s="116">
        <v>8111.97314453125</v>
      </c>
      <c r="GM107" s="116">
        <v>13138.1884765625</v>
      </c>
      <c r="GN107" s="117">
        <v>1.6196045875549316</v>
      </c>
      <c r="GO107" s="116">
        <v>9235.9130859375</v>
      </c>
      <c r="GP107" s="116">
        <v>16040.193359375</v>
      </c>
      <c r="GQ107" s="117">
        <v>1.7367198467254639</v>
      </c>
      <c r="GR107" s="116">
        <v>10977.9873046875</v>
      </c>
      <c r="GS107" s="116">
        <v>18363.03125</v>
      </c>
      <c r="GT107" s="117">
        <v>1.6727138757705688</v>
      </c>
      <c r="GU107" s="116">
        <v>12190.6328125</v>
      </c>
      <c r="GV107" s="116">
        <v>19650.1640625</v>
      </c>
      <c r="GW107" s="117">
        <v>1.6119067668914795</v>
      </c>
      <c r="GX107" s="116">
        <v>12976.7919921875</v>
      </c>
      <c r="GY107" s="116">
        <v>21108.50390625</v>
      </c>
      <c r="GZ107" s="117">
        <v>1.626634955406189</v>
      </c>
      <c r="HA107" s="116">
        <v>14714.1162109375</v>
      </c>
      <c r="HB107" s="116">
        <v>23618.3203125</v>
      </c>
      <c r="HC107" s="117">
        <v>1.6051470041275024</v>
      </c>
      <c r="HD107" s="116">
        <v>16862.77734375</v>
      </c>
      <c r="HE107" s="116">
        <v>27946.12890625</v>
      </c>
      <c r="HF107" s="117">
        <v>1.6572672128677368</v>
      </c>
      <c r="HG107" s="116">
        <v>18094.287109375</v>
      </c>
      <c r="HH107" s="116">
        <v>29881.46875</v>
      </c>
      <c r="HI107" s="117">
        <v>1.6514310836791992</v>
      </c>
      <c r="HJ107" s="116">
        <v>19219.9609375</v>
      </c>
      <c r="HK107" s="116">
        <v>31981.2890625</v>
      </c>
      <c r="HL107" s="117">
        <v>1.6639622449874878</v>
      </c>
      <c r="HM107" s="116">
        <v>20178.806640625</v>
      </c>
      <c r="HN107" s="116">
        <v>34038.47265625</v>
      </c>
      <c r="HO107" s="117">
        <v>1.686842679977417</v>
      </c>
      <c r="HP107" s="116">
        <v>20790.12109375</v>
      </c>
      <c r="HQ107" s="116">
        <v>35087.9765625</v>
      </c>
      <c r="HR107" s="117">
        <v>1.6877235174179077</v>
      </c>
      <c r="HS107" s="116">
        <v>21196.11328125</v>
      </c>
      <c r="HT107" s="116">
        <v>36007.0078125</v>
      </c>
      <c r="HU107" s="117">
        <v>1.6987552642822266</v>
      </c>
      <c r="HV107" s="116">
        <v>22744.103515625</v>
      </c>
      <c r="HW107" s="116">
        <v>38795.5</v>
      </c>
      <c r="HX107" s="117">
        <v>1.7057387828826904</v>
      </c>
      <c r="HY107" s="116">
        <v>24231.248046875</v>
      </c>
      <c r="HZ107" s="116">
        <v>41328.9296875</v>
      </c>
      <c r="IA107" s="117">
        <v>1.7056046724319458</v>
      </c>
      <c r="IB107" s="116">
        <v>25128.01171875</v>
      </c>
      <c r="IC107" s="116">
        <v>41838.11328125</v>
      </c>
      <c r="ID107" s="117">
        <v>1.6649990081787109</v>
      </c>
      <c r="IE107" s="116">
        <v>25702.69140625</v>
      </c>
      <c r="IF107" s="116">
        <v>42104.0703125</v>
      </c>
      <c r="IG107" s="117">
        <v>1.638119101524353</v>
      </c>
      <c r="IH107" s="116">
        <v>26177.46875</v>
      </c>
      <c r="II107" s="116">
        <v>42680.6484375</v>
      </c>
      <c r="IJ107" s="117">
        <v>1.630434513092041</v>
      </c>
      <c r="IK107" s="116">
        <v>26489.185546875</v>
      </c>
      <c r="IL107" s="116">
        <v>42930.01953125</v>
      </c>
      <c r="IM107" s="117">
        <v>1.6206620931625366</v>
      </c>
      <c r="IN107" s="115">
        <v>27249.412109375</v>
      </c>
      <c r="IO107" s="116">
        <v>43949.3203125</v>
      </c>
      <c r="IP107" s="117">
        <v>1.6128538846969604</v>
      </c>
      <c r="IQ107" s="116">
        <v>27803.810546875</v>
      </c>
      <c r="IR107" s="116">
        <v>44679.5234375</v>
      </c>
      <c r="IS107" s="117">
        <v>1.6069568395614624</v>
      </c>
      <c r="IT107" s="116">
        <v>28568.775390625</v>
      </c>
      <c r="IU107" s="116">
        <v>46747.87890625</v>
      </c>
      <c r="IV107" s="117">
        <v>1.6363277435302734</v>
      </c>
      <c r="IW107" s="116">
        <v>29421.796875</v>
      </c>
      <c r="IX107" s="116">
        <v>48046.92578125</v>
      </c>
      <c r="IY107" s="117">
        <v>1.6330384016036987</v>
      </c>
      <c r="IZ107" s="116">
        <v>30447.865234375</v>
      </c>
      <c r="JA107" s="116">
        <v>51057.83203125</v>
      </c>
      <c r="JB107" s="117">
        <v>1.6768937110900879</v>
      </c>
      <c r="JC107" s="116">
        <v>31336.98046875</v>
      </c>
      <c r="JD107" s="116">
        <v>52986.2421875</v>
      </c>
      <c r="JE107" s="117">
        <v>1.690853476524353</v>
      </c>
      <c r="JF107" s="116">
        <v>32132.64453125</v>
      </c>
      <c r="JG107" s="116">
        <v>54136.6015625</v>
      </c>
      <c r="JH107" s="117">
        <v>1.6847851276397705</v>
      </c>
      <c r="JI107" s="116">
        <v>32963.44140625</v>
      </c>
      <c r="JJ107" s="116">
        <v>55472.2421875</v>
      </c>
      <c r="JK107" s="117">
        <v>1.6828413009643555</v>
      </c>
      <c r="JL107" s="116">
        <v>33834.85546875</v>
      </c>
      <c r="JM107" s="116">
        <v>59495.18359375</v>
      </c>
      <c r="JN107" s="117">
        <v>1.7583992481231689</v>
      </c>
      <c r="JO107" s="116">
        <v>34466.10546875</v>
      </c>
      <c r="JP107" s="116">
        <v>61701.61328125</v>
      </c>
      <c r="JQ107" s="117">
        <v>1.7902113199234009</v>
      </c>
      <c r="JR107" s="116">
        <v>35096.8671875</v>
      </c>
      <c r="JS107" s="116">
        <v>62190.69921875</v>
      </c>
      <c r="JT107" s="117">
        <v>1.7719728946685791</v>
      </c>
      <c r="JU107" s="116">
        <v>37404.4296875</v>
      </c>
      <c r="JV107" s="116">
        <v>67651.21875</v>
      </c>
      <c r="JW107" s="117">
        <v>1.8086419105529785</v>
      </c>
      <c r="JX107" s="116">
        <v>38675.83203125</v>
      </c>
      <c r="JY107" s="116">
        <v>71282.203125</v>
      </c>
      <c r="JZ107" s="117">
        <v>1.8430683612823486</v>
      </c>
      <c r="KA107" s="116">
        <v>39966.921875</v>
      </c>
      <c r="KB107" s="116">
        <v>71612.171875</v>
      </c>
      <c r="KC107" s="117">
        <v>1.7917860746383667</v>
      </c>
      <c r="KD107" s="116">
        <v>40682.99609375</v>
      </c>
      <c r="KE107" s="116">
        <v>69046.125</v>
      </c>
      <c r="KF107" s="117">
        <v>1.697174072265625</v>
      </c>
      <c r="KG107" s="116">
        <v>41365.8125</v>
      </c>
      <c r="KH107" s="116">
        <v>71931.9453125</v>
      </c>
      <c r="KI107" s="117">
        <v>1.7389225959777832</v>
      </c>
      <c r="KJ107" s="116">
        <v>42664.87890625</v>
      </c>
      <c r="KK107" s="116">
        <v>75849.546875</v>
      </c>
      <c r="KL107" s="117">
        <v>1.7777982950210571</v>
      </c>
      <c r="KM107" s="116">
        <v>43728.33203125</v>
      </c>
      <c r="KN107" s="116">
        <v>76470.7421875</v>
      </c>
      <c r="KO107" s="117">
        <v>1.7487688064575195</v>
      </c>
      <c r="KP107" s="116">
        <v>44275.45703125</v>
      </c>
      <c r="KQ107" s="116">
        <v>74303.9375</v>
      </c>
      <c r="KR107" s="117">
        <v>1.6782195568084717</v>
      </c>
      <c r="KS107" s="116">
        <v>44600.05078125</v>
      </c>
      <c r="KT107" s="116">
        <v>75406.984375</v>
      </c>
      <c r="KU107" s="117">
        <v>1.6907376050949097</v>
      </c>
      <c r="KV107" s="134">
        <v>2.7043488025665283</v>
      </c>
      <c r="KW107" s="135">
        <v>2.5013759136199951</v>
      </c>
      <c r="KX107" s="135">
        <v>2.5871074199676514</v>
      </c>
      <c r="KY107" s="135">
        <v>2.1752619743347168</v>
      </c>
      <c r="KZ107" s="135">
        <v>1.8360464572906494</v>
      </c>
      <c r="LA107" s="135">
        <v>1.7962720394134521</v>
      </c>
      <c r="LB107" s="135">
        <v>1.7482666969299316</v>
      </c>
      <c r="LC107" s="135">
        <v>1.6696940660476685</v>
      </c>
      <c r="LD107" s="135">
        <v>1.6595408916473389</v>
      </c>
      <c r="LE107" s="135">
        <v>1.6425889730453491</v>
      </c>
      <c r="LF107" s="135">
        <v>1.7519733905792236</v>
      </c>
      <c r="LG107" s="135">
        <v>1.7268893718719482</v>
      </c>
      <c r="LH107" s="135">
        <f t="shared" si="4"/>
        <v>2.5976107120513916</v>
      </c>
      <c r="LI107" s="135">
        <f t="shared" si="5"/>
        <v>2.0056542158126831</v>
      </c>
      <c r="LJ107" s="135">
        <f t="shared" si="6"/>
        <v>1.7184434235095978</v>
      </c>
      <c r="LK107" s="144">
        <f t="shared" si="7"/>
        <v>1.7071505784988403</v>
      </c>
    </row>
    <row r="108" spans="1:323" ht="15" customHeight="1">
      <c r="A108" s="114">
        <v>94</v>
      </c>
      <c r="B108" s="115">
        <v>1966.968017578125</v>
      </c>
      <c r="C108" s="116">
        <v>5352.25439453125</v>
      </c>
      <c r="D108" s="117">
        <v>2.7210683822631836</v>
      </c>
      <c r="E108" s="116">
        <v>2282.390380859375</v>
      </c>
      <c r="F108" s="116">
        <v>6157.2470703125</v>
      </c>
      <c r="G108" s="117">
        <v>2.697718620300293</v>
      </c>
      <c r="H108" s="116">
        <v>2618.918212890625</v>
      </c>
      <c r="I108" s="116">
        <v>6676.2216796875</v>
      </c>
      <c r="J108" s="117">
        <v>2.5492286682128906</v>
      </c>
      <c r="K108" s="116">
        <v>3101.917724609375</v>
      </c>
      <c r="L108" s="116">
        <v>8119.76904296875</v>
      </c>
      <c r="M108" s="117">
        <v>2.6176609992980957</v>
      </c>
      <c r="N108" s="116">
        <v>3987.8447265625</v>
      </c>
      <c r="O108" s="116">
        <v>10244.3671875</v>
      </c>
      <c r="P108" s="117">
        <v>2.5688982009887695</v>
      </c>
      <c r="Q108" s="116">
        <v>4775.546875</v>
      </c>
      <c r="R108" s="116">
        <v>11467.6513671875</v>
      </c>
      <c r="S108" s="117">
        <v>2.40132737159729</v>
      </c>
      <c r="T108" s="116">
        <v>5904.58642578125</v>
      </c>
      <c r="U108" s="116">
        <v>15269.7109375</v>
      </c>
      <c r="V108" s="117">
        <v>2.5860762596130371</v>
      </c>
      <c r="W108" s="116">
        <v>8036.55859375</v>
      </c>
      <c r="X108" s="116">
        <v>19547.34375</v>
      </c>
      <c r="Y108" s="117">
        <v>2.432302713394165</v>
      </c>
      <c r="Z108" s="116">
        <v>8201.4296875</v>
      </c>
      <c r="AA108" s="116">
        <v>19226.69140625</v>
      </c>
      <c r="AB108" s="117">
        <v>2.3443098068237305</v>
      </c>
      <c r="AC108" s="116">
        <v>8407.896484375</v>
      </c>
      <c r="AD108" s="116">
        <v>21383.830078125</v>
      </c>
      <c r="AE108" s="117">
        <v>2.5433032512664795</v>
      </c>
      <c r="AF108" s="116">
        <v>9122.9228515625</v>
      </c>
      <c r="AG108" s="116">
        <v>25551.765625</v>
      </c>
      <c r="AH108" s="117">
        <v>2.8008310794830322</v>
      </c>
      <c r="AI108" s="116">
        <v>10185.580078125</v>
      </c>
      <c r="AJ108" s="116">
        <v>27478.423828125</v>
      </c>
      <c r="AK108" s="117">
        <v>2.6977770328521729</v>
      </c>
      <c r="AL108" s="116">
        <v>10274.4453125</v>
      </c>
      <c r="AM108" s="116">
        <v>28447.955078125</v>
      </c>
      <c r="AN108" s="117">
        <v>2.7688069343566895</v>
      </c>
      <c r="AO108" s="116">
        <v>11894.205078125</v>
      </c>
      <c r="AP108" s="116">
        <v>32661.166015625</v>
      </c>
      <c r="AQ108" s="117">
        <v>2.7459731101989746</v>
      </c>
      <c r="AR108" s="116">
        <v>12782.26171875</v>
      </c>
      <c r="AS108" s="116">
        <v>34887.5390625</v>
      </c>
      <c r="AT108" s="117">
        <v>2.7293713092803955</v>
      </c>
      <c r="AU108" s="116">
        <v>13832.6689453125</v>
      </c>
      <c r="AV108" s="116">
        <v>37486.58203125</v>
      </c>
      <c r="AW108" s="117">
        <v>2.7100036144256592</v>
      </c>
      <c r="AX108" s="116">
        <v>15046.484375</v>
      </c>
      <c r="AY108" s="116">
        <v>38561.0234375</v>
      </c>
      <c r="AZ108" s="117">
        <v>2.5627930164337158</v>
      </c>
      <c r="BA108" s="116">
        <v>15375.7939453125</v>
      </c>
      <c r="BB108" s="116">
        <v>34677.55078125</v>
      </c>
      <c r="BC108" s="117">
        <v>2.2553339004516602</v>
      </c>
      <c r="BD108" s="116">
        <v>14181.93359375</v>
      </c>
      <c r="BE108" s="116">
        <v>31628.453125</v>
      </c>
      <c r="BF108" s="117">
        <v>2.2301933765411377</v>
      </c>
      <c r="BG108" s="116">
        <v>13583.3388671875</v>
      </c>
      <c r="BH108" s="116">
        <v>30062.14453125</v>
      </c>
      <c r="BI108" s="117">
        <v>2.2131631374359131</v>
      </c>
      <c r="BJ108" s="116">
        <v>13664.333984375</v>
      </c>
      <c r="BK108" s="116">
        <v>30752.01953125</v>
      </c>
      <c r="BL108" s="117">
        <v>2.2505319118499756</v>
      </c>
      <c r="BM108" s="116">
        <v>12889.736328125</v>
      </c>
      <c r="BN108" s="116">
        <v>28210.59375</v>
      </c>
      <c r="BO108" s="117">
        <v>2.1886091232299805</v>
      </c>
      <c r="BP108" s="116">
        <v>12675.9443359375</v>
      </c>
      <c r="BQ108" s="116">
        <v>28522.5546875</v>
      </c>
      <c r="BR108" s="117">
        <v>2.2501325607299805</v>
      </c>
      <c r="BS108" s="116">
        <v>13998.8125</v>
      </c>
      <c r="BT108" s="116">
        <v>29791.859375</v>
      </c>
      <c r="BU108" s="117">
        <v>2.1281704902648926</v>
      </c>
      <c r="BV108" s="116">
        <v>16409.88671875</v>
      </c>
      <c r="BW108" s="116">
        <v>35574.65234375</v>
      </c>
      <c r="BX108" s="117">
        <v>2.1678791046142578</v>
      </c>
      <c r="BY108" s="116">
        <v>17386.79296875</v>
      </c>
      <c r="BZ108" s="116">
        <v>36888.671875</v>
      </c>
      <c r="CA108" s="117">
        <v>2.1216490268707275</v>
      </c>
      <c r="CB108" s="116">
        <v>17669.283203125</v>
      </c>
      <c r="CC108" s="116">
        <v>38849.6484375</v>
      </c>
      <c r="CD108" s="117">
        <v>2.1987111568450928</v>
      </c>
      <c r="CE108" s="116">
        <v>16753.72265625</v>
      </c>
      <c r="CF108" s="116">
        <v>36441.52734375</v>
      </c>
      <c r="CG108" s="117">
        <v>2.1751301288604736</v>
      </c>
      <c r="CH108" s="116">
        <v>21165.669921875</v>
      </c>
      <c r="CI108" s="116">
        <v>46724.45703125</v>
      </c>
      <c r="CJ108" s="117">
        <v>2.2075586318969727</v>
      </c>
      <c r="CK108" s="116">
        <v>27358.62890625</v>
      </c>
      <c r="CL108" s="116">
        <v>57481.16796875</v>
      </c>
      <c r="CM108" s="117">
        <v>2.1010251045227051</v>
      </c>
      <c r="CN108" s="116">
        <v>31116.296875</v>
      </c>
      <c r="CO108" s="116">
        <v>58171.36328125</v>
      </c>
      <c r="CP108" s="117">
        <v>1.869482159614563</v>
      </c>
      <c r="CQ108" s="116">
        <v>38920.48828125</v>
      </c>
      <c r="CR108" s="116">
        <v>66250.984375</v>
      </c>
      <c r="CS108" s="117">
        <v>1.7022136449813843</v>
      </c>
      <c r="CT108" s="116">
        <v>72266.6171875</v>
      </c>
      <c r="CU108" s="116">
        <v>109593.15625</v>
      </c>
      <c r="CV108" s="117">
        <v>1.5165115594863892</v>
      </c>
      <c r="CW108" s="116">
        <v>112920.984375</v>
      </c>
      <c r="CX108" s="116">
        <v>190841.734375</v>
      </c>
      <c r="CY108" s="117">
        <v>1.6900466680526733</v>
      </c>
      <c r="CZ108" s="116">
        <v>154816.28125</v>
      </c>
      <c r="DA108" s="116">
        <v>264445.9375</v>
      </c>
      <c r="DB108" s="117">
        <v>1.7081273794174194</v>
      </c>
      <c r="DC108" s="116">
        <v>237280.640625</v>
      </c>
      <c r="DD108" s="116">
        <v>405748.8125</v>
      </c>
      <c r="DE108" s="117">
        <v>1.7099953889846802</v>
      </c>
      <c r="DF108" s="116">
        <v>468.04135131835937</v>
      </c>
      <c r="DG108" s="116">
        <v>796.1461181640625</v>
      </c>
      <c r="DH108" s="117">
        <v>1.7010166645050049</v>
      </c>
      <c r="DI108" s="116">
        <v>539.05126953125</v>
      </c>
      <c r="DJ108" s="116">
        <v>922.5059814453125</v>
      </c>
      <c r="DK108" s="117">
        <v>1.7113511562347412</v>
      </c>
      <c r="DL108" s="116">
        <v>677.90631103515625</v>
      </c>
      <c r="DM108" s="116">
        <v>1235.23046875</v>
      </c>
      <c r="DN108" s="117">
        <v>1.8221256732940674</v>
      </c>
      <c r="DO108" s="116">
        <v>823.7198486328125</v>
      </c>
      <c r="DP108" s="116">
        <v>1507.165283203125</v>
      </c>
      <c r="DQ108" s="117">
        <v>1.8297061920166016</v>
      </c>
      <c r="DR108" s="116">
        <v>831.82928466796875</v>
      </c>
      <c r="DS108" s="116">
        <v>1515.0596923828125</v>
      </c>
      <c r="DT108" s="117">
        <v>1.8213589191436768</v>
      </c>
      <c r="DU108" s="116">
        <v>904.70574951171875</v>
      </c>
      <c r="DV108" s="116">
        <v>1665.376953125</v>
      </c>
      <c r="DW108" s="117">
        <v>1.8407940864562988</v>
      </c>
      <c r="DX108" s="116">
        <v>990.60302734375</v>
      </c>
      <c r="DY108" s="116">
        <v>1828.997802734375</v>
      </c>
      <c r="DZ108" s="117">
        <v>1.8463479280471802</v>
      </c>
      <c r="EA108" s="116">
        <v>1064.6429443359375</v>
      </c>
      <c r="EB108" s="116">
        <v>1890.74267578125</v>
      </c>
      <c r="EC108" s="117">
        <v>1.7759406566619873</v>
      </c>
      <c r="ED108" s="116">
        <v>1204.55419921875</v>
      </c>
      <c r="EE108" s="118">
        <v>2238.933349609375</v>
      </c>
      <c r="EF108" s="119">
        <v>1.8587236404418945</v>
      </c>
      <c r="EG108" s="115">
        <v>1357.7904052734375</v>
      </c>
      <c r="EH108" s="116">
        <v>2277.4189453125</v>
      </c>
      <c r="EI108" s="117">
        <v>1.677297830581665</v>
      </c>
      <c r="EJ108" s="116">
        <v>1548.6571044921875</v>
      </c>
      <c r="EK108" s="116">
        <v>2814.32763671875</v>
      </c>
      <c r="EL108" s="117">
        <v>1.8172696828842163</v>
      </c>
      <c r="EM108" s="116">
        <v>1696.3797607421875</v>
      </c>
      <c r="EN108" s="116">
        <v>3116.640380859375</v>
      </c>
      <c r="EO108" s="117">
        <v>1.8372303247451782</v>
      </c>
      <c r="EP108" s="116">
        <v>1855.0758056640625</v>
      </c>
      <c r="EQ108" s="116">
        <v>3417.24267578125</v>
      </c>
      <c r="ER108" s="117">
        <v>1.8421040773391724</v>
      </c>
      <c r="ES108" s="116">
        <v>2029.4605712890625</v>
      </c>
      <c r="ET108" s="116">
        <v>3651.093017578125</v>
      </c>
      <c r="EU108" s="117">
        <v>1.7990460395812988</v>
      </c>
      <c r="EV108" s="116">
        <v>2213.7587890625</v>
      </c>
      <c r="EW108" s="116">
        <v>3855.0400390625</v>
      </c>
      <c r="EX108" s="117">
        <v>1.7414002418518066</v>
      </c>
      <c r="EY108" s="116">
        <v>2505.77978515625</v>
      </c>
      <c r="EZ108" s="116">
        <v>4220.55126953125</v>
      </c>
      <c r="FA108" s="117">
        <v>1.6843265295028687</v>
      </c>
      <c r="FB108" s="116">
        <v>2762.849609375</v>
      </c>
      <c r="FC108" s="116">
        <v>4645.7919921875</v>
      </c>
      <c r="FD108" s="117">
        <v>1.6815218925476074</v>
      </c>
      <c r="FE108" s="116">
        <v>2851.296630859375</v>
      </c>
      <c r="FF108" s="116">
        <v>4877.83740234375</v>
      </c>
      <c r="FG108" s="117">
        <v>1.7107435464859009</v>
      </c>
      <c r="FH108" s="116">
        <v>2997.5146484375</v>
      </c>
      <c r="FI108" s="116">
        <v>5189.13671875</v>
      </c>
      <c r="FJ108" s="117">
        <v>1.7311464548110962</v>
      </c>
      <c r="FK108" s="116">
        <v>3196.651123046875</v>
      </c>
      <c r="FL108" s="116">
        <v>5604.56787109375</v>
      </c>
      <c r="FM108" s="117">
        <v>1.7532622814178467</v>
      </c>
      <c r="FN108" s="116">
        <v>3530.101318359375</v>
      </c>
      <c r="FO108" s="116">
        <v>6268.3017578125</v>
      </c>
      <c r="FP108" s="117">
        <v>1.7756719589233398</v>
      </c>
      <c r="FQ108" s="116">
        <v>4025.566162109375</v>
      </c>
      <c r="FR108" s="116">
        <v>6648.25390625</v>
      </c>
      <c r="FS108" s="117">
        <v>1.6515078544616699</v>
      </c>
      <c r="FT108" s="116">
        <v>4190.4404296875</v>
      </c>
      <c r="FU108" s="116">
        <v>7207.7060546875</v>
      </c>
      <c r="FV108" s="117">
        <v>1.7200354337692261</v>
      </c>
      <c r="FW108" s="116">
        <v>4894.21826171875</v>
      </c>
      <c r="FX108" s="116">
        <v>8148.3359375</v>
      </c>
      <c r="FY108" s="117">
        <v>1.6648901700973511</v>
      </c>
      <c r="FZ108" s="116">
        <v>5223.97998046875</v>
      </c>
      <c r="GA108" s="116">
        <v>9293.251953125</v>
      </c>
      <c r="GB108" s="117">
        <v>1.778960108757019</v>
      </c>
      <c r="GC108" s="116">
        <v>5955.0556640625</v>
      </c>
      <c r="GD108" s="116">
        <v>9999.82421875</v>
      </c>
      <c r="GE108" s="117">
        <v>1.6792159080505371</v>
      </c>
      <c r="GF108" s="116">
        <v>7125.30419921875</v>
      </c>
      <c r="GG108" s="116">
        <v>11738.1337890625</v>
      </c>
      <c r="GH108" s="117">
        <v>1.6473870277404785</v>
      </c>
      <c r="GI108" s="116">
        <v>7904.13916015625</v>
      </c>
      <c r="GJ108" s="116">
        <v>13527.6943359375</v>
      </c>
      <c r="GK108" s="117">
        <v>1.7114696502685547</v>
      </c>
      <c r="GL108" s="116">
        <v>8495.87890625</v>
      </c>
      <c r="GM108" s="116">
        <v>13943.66796875</v>
      </c>
      <c r="GN108" s="117">
        <v>1.6412272453308105</v>
      </c>
      <c r="GO108" s="116">
        <v>9794.943359375</v>
      </c>
      <c r="GP108" s="116">
        <v>17128.126953125</v>
      </c>
      <c r="GQ108" s="117">
        <v>1.7486703395843506</v>
      </c>
      <c r="GR108" s="116">
        <v>11685.8671875</v>
      </c>
      <c r="GS108" s="116">
        <v>19534.837890625</v>
      </c>
      <c r="GT108" s="117">
        <v>1.6716635227203369</v>
      </c>
      <c r="GU108" s="116">
        <v>12882.4384765625</v>
      </c>
      <c r="GV108" s="116">
        <v>20833.419921875</v>
      </c>
      <c r="GW108" s="117">
        <v>1.6171953678131104</v>
      </c>
      <c r="GX108" s="116">
        <v>13715.8984375</v>
      </c>
      <c r="GY108" s="116">
        <v>22398.916015625</v>
      </c>
      <c r="GZ108" s="117">
        <v>1.6330622434616089</v>
      </c>
      <c r="HA108" s="116">
        <v>15444.01171875</v>
      </c>
      <c r="HB108" s="116">
        <v>25043.044921875</v>
      </c>
      <c r="HC108" s="117">
        <v>1.6215375661849976</v>
      </c>
      <c r="HD108" s="116">
        <v>17857.46484375</v>
      </c>
      <c r="HE108" s="116">
        <v>29711.681640625</v>
      </c>
      <c r="HF108" s="117">
        <v>1.663824200630188</v>
      </c>
      <c r="HG108" s="116">
        <v>19129.943359375</v>
      </c>
      <c r="HH108" s="116">
        <v>31760.072265625</v>
      </c>
      <c r="HI108" s="117">
        <v>1.6602282524108887</v>
      </c>
      <c r="HJ108" s="116">
        <v>20312.107421875</v>
      </c>
      <c r="HK108" s="116">
        <v>34019.39453125</v>
      </c>
      <c r="HL108" s="117">
        <v>1.6748332977294922</v>
      </c>
      <c r="HM108" s="116">
        <v>21372.458984375</v>
      </c>
      <c r="HN108" s="116">
        <v>36249.8125</v>
      </c>
      <c r="HO108" s="117">
        <v>1.6960992813110352</v>
      </c>
      <c r="HP108" s="116">
        <v>21987.818359375</v>
      </c>
      <c r="HQ108" s="116">
        <v>37370.390625</v>
      </c>
      <c r="HR108" s="117">
        <v>1.6995952129364014</v>
      </c>
      <c r="HS108" s="116">
        <v>22422.158203125</v>
      </c>
      <c r="HT108" s="116">
        <v>38367.94140625</v>
      </c>
      <c r="HU108" s="117">
        <v>1.7111618518829346</v>
      </c>
      <c r="HV108" s="116">
        <v>24144.1015625</v>
      </c>
      <c r="HW108" s="116">
        <v>41352.125</v>
      </c>
      <c r="HX108" s="117">
        <v>1.712721586227417</v>
      </c>
      <c r="HY108" s="116">
        <v>25665.880859375</v>
      </c>
      <c r="HZ108" s="116">
        <v>44056.31640625</v>
      </c>
      <c r="IA108" s="117">
        <v>1.7165324687957764</v>
      </c>
      <c r="IB108" s="116">
        <v>26514.208984375</v>
      </c>
      <c r="IC108" s="116">
        <v>44504.41796875</v>
      </c>
      <c r="ID108" s="117">
        <v>1.6785119771957397</v>
      </c>
      <c r="IE108" s="116">
        <v>27084.98828125</v>
      </c>
      <c r="IF108" s="116">
        <v>44720.58984375</v>
      </c>
      <c r="IG108" s="117">
        <v>1.6511209011077881</v>
      </c>
      <c r="IH108" s="116">
        <v>27598.779296875</v>
      </c>
      <c r="II108" s="116">
        <v>45312.828125</v>
      </c>
      <c r="IJ108" s="117">
        <v>1.6418417692184448</v>
      </c>
      <c r="IK108" s="116">
        <v>27942.52734375</v>
      </c>
      <c r="IL108" s="116">
        <v>45548.8203125</v>
      </c>
      <c r="IM108" s="117">
        <v>1.6300895214080811</v>
      </c>
      <c r="IN108" s="115">
        <v>28800.4375</v>
      </c>
      <c r="IO108" s="116">
        <v>46601.3671875</v>
      </c>
      <c r="IP108" s="117">
        <v>1.6180784702301025</v>
      </c>
      <c r="IQ108" s="116">
        <v>29389.1171875</v>
      </c>
      <c r="IR108" s="116">
        <v>47356.578125</v>
      </c>
      <c r="IS108" s="117">
        <v>1.611364483833313</v>
      </c>
      <c r="IT108" s="116">
        <v>30203.01171875</v>
      </c>
      <c r="IU108" s="116">
        <v>49639.796875</v>
      </c>
      <c r="IV108" s="117">
        <v>1.6435379981994629</v>
      </c>
      <c r="IW108" s="116">
        <v>31040.64453125</v>
      </c>
      <c r="IX108" s="116">
        <v>51013.359375</v>
      </c>
      <c r="IY108" s="117">
        <v>1.6434375047683716</v>
      </c>
      <c r="IZ108" s="116">
        <v>32100.24609375</v>
      </c>
      <c r="JA108" s="116">
        <v>54355.06640625</v>
      </c>
      <c r="JB108" s="117">
        <v>1.6932913064956665</v>
      </c>
      <c r="JC108" s="116">
        <v>33016.23828125</v>
      </c>
      <c r="JD108" s="116">
        <v>56455.9296875</v>
      </c>
      <c r="JE108" s="117">
        <v>1.7099443674087524</v>
      </c>
      <c r="JF108" s="116">
        <v>33995.42578125</v>
      </c>
      <c r="JG108" s="116">
        <v>57648.6953125</v>
      </c>
      <c r="JH108" s="117">
        <v>1.6957780122756958</v>
      </c>
      <c r="JI108" s="116">
        <v>34899.26953125</v>
      </c>
      <c r="JJ108" s="116">
        <v>59059.7421875</v>
      </c>
      <c r="JK108" s="117">
        <v>1.6922916173934937</v>
      </c>
      <c r="JL108" s="116">
        <v>35896.71875</v>
      </c>
      <c r="JM108" s="116">
        <v>63590.01171875</v>
      </c>
      <c r="JN108" s="117">
        <v>1.771471381187439</v>
      </c>
      <c r="JO108" s="116">
        <v>36554.3125</v>
      </c>
      <c r="JP108" s="116">
        <v>66056.0078125</v>
      </c>
      <c r="JQ108" s="117">
        <v>1.8070646524429321</v>
      </c>
      <c r="JR108" s="116">
        <v>37172.6171875</v>
      </c>
      <c r="JS108" s="116">
        <v>66521.53125</v>
      </c>
      <c r="JT108" s="117">
        <v>1.7895305156707764</v>
      </c>
      <c r="JU108" s="116">
        <v>39579.3125</v>
      </c>
      <c r="JV108" s="116">
        <v>72500.4453125</v>
      </c>
      <c r="JW108" s="117">
        <v>1.8317762613296509</v>
      </c>
      <c r="JX108" s="116">
        <v>40836.890625</v>
      </c>
      <c r="JY108" s="116">
        <v>76524.1328125</v>
      </c>
      <c r="JZ108" s="117">
        <v>1.8738971948623657</v>
      </c>
      <c r="KA108" s="116">
        <v>42009.9609375</v>
      </c>
      <c r="KB108" s="116">
        <v>76702.96875</v>
      </c>
      <c r="KC108" s="117">
        <v>1.8258281946182251</v>
      </c>
      <c r="KD108" s="116">
        <v>43060.421875</v>
      </c>
      <c r="KE108" s="116">
        <v>73564.0078125</v>
      </c>
      <c r="KF108" s="117">
        <v>1.7083903551101685</v>
      </c>
      <c r="KG108" s="116">
        <v>43923.84375</v>
      </c>
      <c r="KH108" s="116">
        <v>76805.0859375</v>
      </c>
      <c r="KI108" s="117">
        <v>1.7485966682434082</v>
      </c>
      <c r="KJ108" s="116">
        <v>45322.82421875</v>
      </c>
      <c r="KK108" s="116">
        <v>81150.09375</v>
      </c>
      <c r="KL108" s="117">
        <v>1.7904906272888184</v>
      </c>
      <c r="KM108" s="116">
        <v>46462.0234375</v>
      </c>
      <c r="KN108" s="116">
        <v>81690.5625</v>
      </c>
      <c r="KO108" s="117">
        <v>1.758222222328186</v>
      </c>
      <c r="KP108" s="116">
        <v>46992.53515625</v>
      </c>
      <c r="KQ108" s="116">
        <v>79072.25</v>
      </c>
      <c r="KR108" s="117">
        <v>1.6826555728912354</v>
      </c>
      <c r="KS108" s="116">
        <v>47336.19921875</v>
      </c>
      <c r="KT108" s="116">
        <v>80303.25</v>
      </c>
      <c r="KU108" s="117">
        <v>1.6964448690414429</v>
      </c>
      <c r="KV108" s="134">
        <v>2.7093935012817383</v>
      </c>
      <c r="KW108" s="135">
        <v>2.5446383953094482</v>
      </c>
      <c r="KX108" s="135">
        <v>2.633547306060791</v>
      </c>
      <c r="KY108" s="135">
        <v>2.2004373073577881</v>
      </c>
      <c r="KZ108" s="135">
        <v>1.8381106853485107</v>
      </c>
      <c r="LA108" s="135">
        <v>1.8000916242599487</v>
      </c>
      <c r="LB108" s="135">
        <v>1.7556452751159668</v>
      </c>
      <c r="LC108" s="135">
        <v>1.6915026903152466</v>
      </c>
      <c r="LD108" s="135">
        <v>1.6690258979797363</v>
      </c>
      <c r="LE108" s="135">
        <v>1.6527806520462036</v>
      </c>
      <c r="LF108" s="135">
        <v>1.7705972194671631</v>
      </c>
      <c r="LG108" s="135">
        <v>1.7352819442749023</v>
      </c>
      <c r="LH108" s="135">
        <f t="shared" si="4"/>
        <v>2.6291930675506592</v>
      </c>
      <c r="LI108" s="135">
        <f t="shared" si="5"/>
        <v>2.0192739963531494</v>
      </c>
      <c r="LJ108" s="135">
        <f t="shared" si="6"/>
        <v>1.7290663719177246</v>
      </c>
      <c r="LK108" s="144">
        <f t="shared" si="7"/>
        <v>1.7195532719294231</v>
      </c>
    </row>
    <row r="109" spans="1:323" ht="15" customHeight="1">
      <c r="A109" s="114">
        <v>95</v>
      </c>
      <c r="B109" s="115">
        <v>2198.747802734375</v>
      </c>
      <c r="C109" s="116">
        <v>6007.17529296875</v>
      </c>
      <c r="D109" s="117">
        <v>2.7320892810821533</v>
      </c>
      <c r="E109" s="116">
        <v>2539.317138671875</v>
      </c>
      <c r="F109" s="116">
        <v>6907.587890625</v>
      </c>
      <c r="G109" s="117">
        <v>2.7202541828155518</v>
      </c>
      <c r="H109" s="116">
        <v>2870.787353515625</v>
      </c>
      <c r="I109" s="116">
        <v>7463.318359375</v>
      </c>
      <c r="J109" s="117">
        <v>2.5997462272644043</v>
      </c>
      <c r="K109" s="116">
        <v>3368.537353515625</v>
      </c>
      <c r="L109" s="116">
        <v>9097.666015625</v>
      </c>
      <c r="M109" s="117">
        <v>2.7007763385772705</v>
      </c>
      <c r="N109" s="116">
        <v>4333.09619140625</v>
      </c>
      <c r="O109" s="116">
        <v>11462.1484375</v>
      </c>
      <c r="P109" s="117">
        <v>2.6452560424804687</v>
      </c>
      <c r="Q109" s="116">
        <v>5241.71484375</v>
      </c>
      <c r="R109" s="116">
        <v>12760.0859375</v>
      </c>
      <c r="S109" s="117">
        <v>2.4343342781066895</v>
      </c>
      <c r="T109" s="116">
        <v>6384.06982421875</v>
      </c>
      <c r="U109" s="116">
        <v>17096.46484375</v>
      </c>
      <c r="V109" s="117">
        <v>2.6779882907867432</v>
      </c>
      <c r="W109" s="116">
        <v>8871.2880859375</v>
      </c>
      <c r="X109" s="116">
        <v>21771.177734375</v>
      </c>
      <c r="Y109" s="117">
        <v>2.4541168212890625</v>
      </c>
      <c r="Z109" s="116">
        <v>9010.853515625</v>
      </c>
      <c r="AA109" s="116">
        <v>21356.10546875</v>
      </c>
      <c r="AB109" s="117">
        <v>2.3700425624847412</v>
      </c>
      <c r="AC109" s="116">
        <v>9117.83984375</v>
      </c>
      <c r="AD109" s="116">
        <v>23915.48046875</v>
      </c>
      <c r="AE109" s="117">
        <v>2.6229326725006104</v>
      </c>
      <c r="AF109" s="116">
        <v>9729.0634765625</v>
      </c>
      <c r="AG109" s="116">
        <v>28787.42578125</v>
      </c>
      <c r="AH109" s="117">
        <v>2.9589102268218994</v>
      </c>
      <c r="AI109" s="116">
        <v>11015.830078125</v>
      </c>
      <c r="AJ109" s="116">
        <v>30866.44140625</v>
      </c>
      <c r="AK109" s="117">
        <v>2.8020076751708984</v>
      </c>
      <c r="AL109" s="116">
        <v>11027.376953125</v>
      </c>
      <c r="AM109" s="116">
        <v>32020.7890625</v>
      </c>
      <c r="AN109" s="117">
        <v>2.9037539958953857</v>
      </c>
      <c r="AO109" s="116">
        <v>13385.3134765625</v>
      </c>
      <c r="AP109" s="116">
        <v>36680.91796875</v>
      </c>
      <c r="AQ109" s="117">
        <v>2.7403855323791504</v>
      </c>
      <c r="AR109" s="116">
        <v>14317.544921875</v>
      </c>
      <c r="AS109" s="116">
        <v>39170.16015625</v>
      </c>
      <c r="AT109" s="117">
        <v>2.7358155250549316</v>
      </c>
      <c r="AU109" s="116">
        <v>15432.3837890625</v>
      </c>
      <c r="AV109" s="116">
        <v>42071.56640625</v>
      </c>
      <c r="AW109" s="117">
        <v>2.7261872291564941</v>
      </c>
      <c r="AX109" s="116">
        <v>16575.720703125</v>
      </c>
      <c r="AY109" s="116">
        <v>43124.2734375</v>
      </c>
      <c r="AZ109" s="117">
        <v>2.6016530990600586</v>
      </c>
      <c r="BA109" s="116">
        <v>16714.44140625</v>
      </c>
      <c r="BB109" s="116">
        <v>38412.03125</v>
      </c>
      <c r="BC109" s="117">
        <v>2.2981343269348145</v>
      </c>
      <c r="BD109" s="116">
        <v>15503.283203125</v>
      </c>
      <c r="BE109" s="116">
        <v>34998.5078125</v>
      </c>
      <c r="BF109" s="117">
        <v>2.2574901580810547</v>
      </c>
      <c r="BG109" s="116">
        <v>14904.478515625</v>
      </c>
      <c r="BH109" s="116">
        <v>33238.9609375</v>
      </c>
      <c r="BI109" s="117">
        <v>2.2301323413848877</v>
      </c>
      <c r="BJ109" s="116">
        <v>15076.279296875</v>
      </c>
      <c r="BK109" s="116">
        <v>34044.0703125</v>
      </c>
      <c r="BL109" s="117">
        <v>2.2581214904785156</v>
      </c>
      <c r="BM109" s="116">
        <v>14097.7646484375</v>
      </c>
      <c r="BN109" s="116">
        <v>31166.955078125</v>
      </c>
      <c r="BO109" s="117">
        <v>2.2107727527618408</v>
      </c>
      <c r="BP109" s="116">
        <v>13781.2490234375</v>
      </c>
      <c r="BQ109" s="116">
        <v>31594.48828125</v>
      </c>
      <c r="BR109" s="117">
        <v>2.2925708293914795</v>
      </c>
      <c r="BS109" s="116">
        <v>15438.5869140625</v>
      </c>
      <c r="BT109" s="116">
        <v>32810.9453125</v>
      </c>
      <c r="BU109" s="117">
        <v>2.125255823135376</v>
      </c>
      <c r="BV109" s="116">
        <v>17401.78125</v>
      </c>
      <c r="BW109" s="116">
        <v>39320.4609375</v>
      </c>
      <c r="BX109" s="117">
        <v>2.2595653533935547</v>
      </c>
      <c r="BY109" s="116">
        <v>18708.705078125</v>
      </c>
      <c r="BZ109" s="116">
        <v>40675.8828125</v>
      </c>
      <c r="CA109" s="117">
        <v>2.1741688251495361</v>
      </c>
      <c r="CB109" s="116">
        <v>19159.955078125</v>
      </c>
      <c r="CC109" s="116">
        <v>42964.84375</v>
      </c>
      <c r="CD109" s="117">
        <v>2.242429256439209</v>
      </c>
      <c r="CE109" s="116">
        <v>17873.068359375</v>
      </c>
      <c r="CF109" s="116">
        <v>40282.921875</v>
      </c>
      <c r="CG109" s="117">
        <v>2.253833532333374</v>
      </c>
      <c r="CH109" s="116">
        <v>22559.0703125</v>
      </c>
      <c r="CI109" s="116">
        <v>51712.34375</v>
      </c>
      <c r="CJ109" s="117">
        <v>2.2923083305358887</v>
      </c>
      <c r="CK109" s="116">
        <v>29323.939453125</v>
      </c>
      <c r="CL109" s="116">
        <v>63336.6875</v>
      </c>
      <c r="CM109" s="117">
        <v>2.1598968505859375</v>
      </c>
      <c r="CN109" s="116">
        <v>32607.859375</v>
      </c>
      <c r="CO109" s="116">
        <v>63445.4765625</v>
      </c>
      <c r="CP109" s="117">
        <v>1.9457111358642578</v>
      </c>
      <c r="CQ109" s="116">
        <v>42669.46875</v>
      </c>
      <c r="CR109" s="116">
        <v>71353.21875</v>
      </c>
      <c r="CS109" s="117">
        <v>1.6722311973571777</v>
      </c>
      <c r="CT109" s="116">
        <v>72379.7265625</v>
      </c>
      <c r="CU109" s="116">
        <v>117058.25</v>
      </c>
      <c r="CV109" s="117">
        <v>1.6172795295715332</v>
      </c>
      <c r="CW109" s="116">
        <v>117506.265625</v>
      </c>
      <c r="CX109" s="116">
        <v>205809.96875</v>
      </c>
      <c r="CY109" s="117">
        <v>1.7514808177947998</v>
      </c>
      <c r="CZ109" s="116">
        <v>168132.296875</v>
      </c>
      <c r="DA109" s="116">
        <v>285087.78125</v>
      </c>
      <c r="DB109" s="117">
        <v>1.6956157684326172</v>
      </c>
      <c r="DC109" s="116">
        <v>251898.890625</v>
      </c>
      <c r="DD109" s="116">
        <v>438270.59375</v>
      </c>
      <c r="DE109" s="117">
        <v>1.739867091178894</v>
      </c>
      <c r="DF109" s="116">
        <v>508.46804809570312</v>
      </c>
      <c r="DG109" s="116">
        <v>857.8304443359375</v>
      </c>
      <c r="DH109" s="117">
        <v>1.6870882511138916</v>
      </c>
      <c r="DI109" s="116">
        <v>557.4915771484375</v>
      </c>
      <c r="DJ109" s="116">
        <v>997.7442626953125</v>
      </c>
      <c r="DK109" s="117">
        <v>1.7897028923034668</v>
      </c>
      <c r="DL109" s="116">
        <v>732.5462646484375</v>
      </c>
      <c r="DM109" s="116">
        <v>1341.72021484375</v>
      </c>
      <c r="DN109" s="117">
        <v>1.8315842151641846</v>
      </c>
      <c r="DO109" s="116">
        <v>895.6383056640625</v>
      </c>
      <c r="DP109" s="116">
        <v>1637.368896484375</v>
      </c>
      <c r="DQ109" s="117">
        <v>1.8281586170196533</v>
      </c>
      <c r="DR109" s="116">
        <v>901.86651611328125</v>
      </c>
      <c r="DS109" s="116">
        <v>1645.229736328125</v>
      </c>
      <c r="DT109" s="117">
        <v>1.8242497444152832</v>
      </c>
      <c r="DU109" s="116">
        <v>981.88922119140625</v>
      </c>
      <c r="DV109" s="116">
        <v>1810.3924560546875</v>
      </c>
      <c r="DW109" s="117">
        <v>1.8437848091125488</v>
      </c>
      <c r="DX109" s="116">
        <v>1073.1119384765625</v>
      </c>
      <c r="DY109" s="116">
        <v>1988.9541015625</v>
      </c>
      <c r="DZ109" s="117">
        <v>1.8534451723098755</v>
      </c>
      <c r="EA109" s="116">
        <v>1141.79150390625</v>
      </c>
      <c r="EB109" s="116">
        <v>2048.39990234375</v>
      </c>
      <c r="EC109" s="117">
        <v>1.7940226793289185</v>
      </c>
      <c r="ED109" s="116">
        <v>1296.170166015625</v>
      </c>
      <c r="EE109" s="118">
        <v>2437.57177734375</v>
      </c>
      <c r="EF109" s="119">
        <v>1.8805954456329346</v>
      </c>
      <c r="EG109" s="115">
        <v>1459.684814453125</v>
      </c>
      <c r="EH109" s="116">
        <v>2451.333251953125</v>
      </c>
      <c r="EI109" s="117">
        <v>1.6793578863143921</v>
      </c>
      <c r="EJ109" s="116">
        <v>1674.0465087890625</v>
      </c>
      <c r="EK109" s="116">
        <v>3055.660888671875</v>
      </c>
      <c r="EL109" s="117">
        <v>1.8253141641616821</v>
      </c>
      <c r="EM109" s="116">
        <v>1836.041259765625</v>
      </c>
      <c r="EN109" s="116">
        <v>3387.430908203125</v>
      </c>
      <c r="EO109" s="117">
        <v>1.8449645042419434</v>
      </c>
      <c r="EP109" s="116">
        <v>2000.860107421875</v>
      </c>
      <c r="EQ109" s="116">
        <v>3715.756591796875</v>
      </c>
      <c r="ER109" s="117">
        <v>1.8570796251296997</v>
      </c>
      <c r="ES109" s="116">
        <v>2182.10205078125</v>
      </c>
      <c r="ET109" s="116">
        <v>3961.19384765625</v>
      </c>
      <c r="EU109" s="117">
        <v>1.8153109550476074</v>
      </c>
      <c r="EV109" s="116">
        <v>2405.4306640625</v>
      </c>
      <c r="EW109" s="116">
        <v>4164.5234375</v>
      </c>
      <c r="EX109" s="117">
        <v>1.7313005924224854</v>
      </c>
      <c r="EY109" s="116">
        <v>2687.1923828125</v>
      </c>
      <c r="EZ109" s="116">
        <v>4545.12109375</v>
      </c>
      <c r="FA109" s="117">
        <v>1.691401481628418</v>
      </c>
      <c r="FB109" s="116">
        <v>2961.7255859375</v>
      </c>
      <c r="FC109" s="116">
        <v>5002.2646484375</v>
      </c>
      <c r="FD109" s="117">
        <v>1.688969612121582</v>
      </c>
      <c r="FE109" s="116">
        <v>3027.302734375</v>
      </c>
      <c r="FF109" s="116">
        <v>5265.58837890625</v>
      </c>
      <c r="FG109" s="117">
        <v>1.7393662929534912</v>
      </c>
      <c r="FH109" s="116">
        <v>3224.6875</v>
      </c>
      <c r="FI109" s="116">
        <v>5605.1572265625</v>
      </c>
      <c r="FJ109" s="117">
        <v>1.7382017374038696</v>
      </c>
      <c r="FK109" s="116">
        <v>3425.2177734375</v>
      </c>
      <c r="FL109" s="116">
        <v>6064.4404296875</v>
      </c>
      <c r="FM109" s="117">
        <v>1.7705270051956177</v>
      </c>
      <c r="FN109" s="116">
        <v>3827.8974609375</v>
      </c>
      <c r="FO109" s="116">
        <v>6787.03369140625</v>
      </c>
      <c r="FP109" s="117">
        <v>1.7730448246002197</v>
      </c>
      <c r="FQ109" s="116">
        <v>4162.0546875</v>
      </c>
      <c r="FR109" s="116">
        <v>7158.5322265625</v>
      </c>
      <c r="FS109" s="117">
        <v>1.7199515104293823</v>
      </c>
      <c r="FT109" s="116">
        <v>4507.2734375</v>
      </c>
      <c r="FU109" s="116">
        <v>7780.54736328125</v>
      </c>
      <c r="FV109" s="117">
        <v>1.7262203693389893</v>
      </c>
      <c r="FW109" s="116">
        <v>5090.955078125</v>
      </c>
      <c r="FX109" s="116">
        <v>8775.8291015625</v>
      </c>
      <c r="FY109" s="117">
        <v>1.7238080501556396</v>
      </c>
      <c r="FZ109" s="116">
        <v>5619.11181640625</v>
      </c>
      <c r="GA109" s="116">
        <v>10068.8798828125</v>
      </c>
      <c r="GB109" s="117">
        <v>1.7918988466262817</v>
      </c>
      <c r="GC109" s="116">
        <v>6362.14990234375</v>
      </c>
      <c r="GD109" s="116">
        <v>10768.76953125</v>
      </c>
      <c r="GE109" s="117">
        <v>1.6926305294036865</v>
      </c>
      <c r="GF109" s="116">
        <v>7533.42333984375</v>
      </c>
      <c r="GG109" s="116">
        <v>12617.392578125</v>
      </c>
      <c r="GH109" s="117">
        <v>1.67485511302948</v>
      </c>
      <c r="GI109" s="116">
        <v>8446.5224609375</v>
      </c>
      <c r="GJ109" s="116">
        <v>14598.51953125</v>
      </c>
      <c r="GK109" s="117">
        <v>1.7283467054367065</v>
      </c>
      <c r="GL109" s="116">
        <v>9099.6259765625</v>
      </c>
      <c r="GM109" s="116">
        <v>14971.458984375</v>
      </c>
      <c r="GN109" s="117">
        <v>1.6452828645706177</v>
      </c>
      <c r="GO109" s="116">
        <v>10507.33984375</v>
      </c>
      <c r="GP109" s="116">
        <v>18524.724609375</v>
      </c>
      <c r="GQ109" s="117">
        <v>1.7630270719528198</v>
      </c>
      <c r="GR109" s="116">
        <v>12516.2158203125</v>
      </c>
      <c r="GS109" s="116">
        <v>21021.478515625</v>
      </c>
      <c r="GT109" s="117">
        <v>1.6795394420623779</v>
      </c>
      <c r="GU109" s="116">
        <v>13620.9580078125</v>
      </c>
      <c r="GV109" s="116">
        <v>22345.111328125</v>
      </c>
      <c r="GW109" s="117">
        <v>1.6404948234558105</v>
      </c>
      <c r="GX109" s="116">
        <v>14626.5302734375</v>
      </c>
      <c r="GY109" s="116">
        <v>24040.015625</v>
      </c>
      <c r="GZ109" s="117">
        <v>1.6435897350311279</v>
      </c>
      <c r="HA109" s="116">
        <v>16502.97265625</v>
      </c>
      <c r="HB109" s="116">
        <v>26853.82421875</v>
      </c>
      <c r="HC109" s="117">
        <v>1.627211332321167</v>
      </c>
      <c r="HD109" s="116">
        <v>19085.853515625</v>
      </c>
      <c r="HE109" s="116">
        <v>31961.3203125</v>
      </c>
      <c r="HF109" s="117">
        <v>1.6746078729629517</v>
      </c>
      <c r="HG109" s="116">
        <v>20421.224609375</v>
      </c>
      <c r="HH109" s="116">
        <v>34161.5234375</v>
      </c>
      <c r="HI109" s="117">
        <v>1.6728440523147583</v>
      </c>
      <c r="HJ109" s="116">
        <v>21721.888671875</v>
      </c>
      <c r="HK109" s="116">
        <v>36621.921875</v>
      </c>
      <c r="HL109" s="117">
        <v>1.6859455108642578</v>
      </c>
      <c r="HM109" s="116">
        <v>22876.22265625</v>
      </c>
      <c r="HN109" s="116">
        <v>39080.27734375</v>
      </c>
      <c r="HO109" s="117">
        <v>1.7083361148834229</v>
      </c>
      <c r="HP109" s="116">
        <v>23578.029296875</v>
      </c>
      <c r="HQ109" s="116">
        <v>40290.0859375</v>
      </c>
      <c r="HR109" s="117">
        <v>1.708797812461853</v>
      </c>
      <c r="HS109" s="116">
        <v>24007.294921875</v>
      </c>
      <c r="HT109" s="116">
        <v>41391.296875</v>
      </c>
      <c r="HU109" s="117">
        <v>1.7241133451461792</v>
      </c>
      <c r="HV109" s="116">
        <v>25835.970703125</v>
      </c>
      <c r="HW109" s="116">
        <v>44621.8046875</v>
      </c>
      <c r="HX109" s="117">
        <v>1.7271193265914917</v>
      </c>
      <c r="HY109" s="116">
        <v>27424.009765625</v>
      </c>
      <c r="HZ109" s="116">
        <v>47560.7734375</v>
      </c>
      <c r="IA109" s="117">
        <v>1.7342749834060669</v>
      </c>
      <c r="IB109" s="116">
        <v>28378.0859375</v>
      </c>
      <c r="IC109" s="116">
        <v>47918.92578125</v>
      </c>
      <c r="ID109" s="117">
        <v>1.6885890960693359</v>
      </c>
      <c r="IE109" s="116">
        <v>28992.609375</v>
      </c>
      <c r="IF109" s="116">
        <v>48057.52734375</v>
      </c>
      <c r="IG109" s="117">
        <v>1.6575785875320435</v>
      </c>
      <c r="IH109" s="116">
        <v>29528.111328125</v>
      </c>
      <c r="II109" s="116">
        <v>48662.59765625</v>
      </c>
      <c r="IJ109" s="117">
        <v>1.648009181022644</v>
      </c>
      <c r="IK109" s="116">
        <v>29857.107421875</v>
      </c>
      <c r="IL109" s="116">
        <v>48876.18359375</v>
      </c>
      <c r="IM109" s="117">
        <v>1.6370033025741577</v>
      </c>
      <c r="IN109" s="115">
        <v>30689.94921875</v>
      </c>
      <c r="IO109" s="116">
        <v>49967.921875</v>
      </c>
      <c r="IP109" s="117">
        <v>1.62815260887146</v>
      </c>
      <c r="IQ109" s="116">
        <v>31255.30859375</v>
      </c>
      <c r="IR109" s="116">
        <v>50759.0078125</v>
      </c>
      <c r="IS109" s="117">
        <v>1.6240123510360718</v>
      </c>
      <c r="IT109" s="116">
        <v>32097.09375</v>
      </c>
      <c r="IU109" s="116">
        <v>53336.3828125</v>
      </c>
      <c r="IV109" s="117">
        <v>1.6617200374603271</v>
      </c>
      <c r="IW109" s="116">
        <v>32985.27734375</v>
      </c>
      <c r="IX109" s="116">
        <v>54816.0546875</v>
      </c>
      <c r="IY109" s="117">
        <v>1.6618340015411377</v>
      </c>
      <c r="IZ109" s="116">
        <v>34235.609375</v>
      </c>
      <c r="JA109" s="116">
        <v>58601.83984375</v>
      </c>
      <c r="JB109" s="117">
        <v>1.7117217779159546</v>
      </c>
      <c r="JC109" s="116">
        <v>35345.45703125</v>
      </c>
      <c r="JD109" s="116">
        <v>60917.50390625</v>
      </c>
      <c r="JE109" s="117">
        <v>1.7234889268875122</v>
      </c>
      <c r="JF109" s="116">
        <v>36471.76171875</v>
      </c>
      <c r="JG109" s="116">
        <v>62131.1328125</v>
      </c>
      <c r="JH109" s="117">
        <v>1.7035408020019531</v>
      </c>
      <c r="JI109" s="116">
        <v>37396.60546875</v>
      </c>
      <c r="JJ109" s="116">
        <v>63638.671875</v>
      </c>
      <c r="JK109" s="117">
        <v>1.7017232179641724</v>
      </c>
      <c r="JL109" s="116">
        <v>38430.0078125</v>
      </c>
      <c r="JM109" s="116">
        <v>68861.6015625</v>
      </c>
      <c r="JN109" s="117">
        <v>1.7918705940246582</v>
      </c>
      <c r="JO109" s="116">
        <v>39070.98828125</v>
      </c>
      <c r="JP109" s="116">
        <v>71689.65625</v>
      </c>
      <c r="JQ109" s="117">
        <v>1.8348565101623535</v>
      </c>
      <c r="JR109" s="116">
        <v>39615.24609375</v>
      </c>
      <c r="JS109" s="116">
        <v>72130.5703125</v>
      </c>
      <c r="JT109" s="117">
        <v>1.8207780122756958</v>
      </c>
      <c r="JU109" s="116">
        <v>42062.42578125</v>
      </c>
      <c r="JV109" s="116">
        <v>78822.78125</v>
      </c>
      <c r="JW109" s="117">
        <v>1.8739476203918457</v>
      </c>
      <c r="JX109" s="116">
        <v>43361.63671875</v>
      </c>
      <c r="JY109" s="116">
        <v>83400.890625</v>
      </c>
      <c r="JZ109" s="117">
        <v>1.92337965965271</v>
      </c>
      <c r="KA109" s="116">
        <v>44700.9375</v>
      </c>
      <c r="KB109" s="116">
        <v>83373.7421875</v>
      </c>
      <c r="KC109" s="117">
        <v>1.8651453256607056</v>
      </c>
      <c r="KD109" s="116">
        <v>46016.1875</v>
      </c>
      <c r="KE109" s="116">
        <v>79362.6328125</v>
      </c>
      <c r="KF109" s="117">
        <v>1.7246676683425903</v>
      </c>
      <c r="KG109" s="116">
        <v>47178.4609375</v>
      </c>
      <c r="KH109" s="116">
        <v>83046.78125</v>
      </c>
      <c r="KI109" s="117">
        <v>1.7602689266204834</v>
      </c>
      <c r="KJ109" s="116">
        <v>48644.34375</v>
      </c>
      <c r="KK109" s="116">
        <v>87972.6484375</v>
      </c>
      <c r="KL109" s="117">
        <v>1.8084867000579834</v>
      </c>
      <c r="KM109" s="116">
        <v>49813.0703125</v>
      </c>
      <c r="KN109" s="116">
        <v>88388.609375</v>
      </c>
      <c r="KO109" s="117">
        <v>1.7744059562683105</v>
      </c>
      <c r="KP109" s="116">
        <v>50287.09765625</v>
      </c>
      <c r="KQ109" s="116">
        <v>85145.0703125</v>
      </c>
      <c r="KR109" s="117">
        <v>1.6931792497634888</v>
      </c>
      <c r="KS109" s="116">
        <v>50639.00390625</v>
      </c>
      <c r="KT109" s="116">
        <v>86552.28125</v>
      </c>
      <c r="KU109" s="117">
        <v>1.7092019319534302</v>
      </c>
      <c r="KV109" s="134">
        <v>2.7261717319488525</v>
      </c>
      <c r="KW109" s="135">
        <v>2.6116201877593994</v>
      </c>
      <c r="KX109" s="135">
        <v>2.6915805339813232</v>
      </c>
      <c r="KY109" s="135">
        <v>2.2348642349243164</v>
      </c>
      <c r="KZ109" s="135">
        <v>1.8815312385559082</v>
      </c>
      <c r="LA109" s="135">
        <v>1.8150215148925781</v>
      </c>
      <c r="LB109" s="135">
        <v>1.7650166749954224</v>
      </c>
      <c r="LC109" s="135">
        <v>1.714556097984314</v>
      </c>
      <c r="LD109" s="135">
        <v>1.681306004524231</v>
      </c>
      <c r="LE109" s="135">
        <v>1.6652896404266357</v>
      </c>
      <c r="LF109" s="135">
        <v>1.7963398694992065</v>
      </c>
      <c r="LG109" s="135">
        <v>1.7491085529327393</v>
      </c>
      <c r="LH109" s="135">
        <f t="shared" si="4"/>
        <v>2.6764574845631919</v>
      </c>
      <c r="LI109" s="135">
        <f t="shared" si="5"/>
        <v>2.0581977367401123</v>
      </c>
      <c r="LJ109" s="135">
        <f t="shared" si="6"/>
        <v>1.7439750730991364</v>
      </c>
      <c r="LK109" s="144">
        <f t="shared" si="7"/>
        <v>1.7369126876195271</v>
      </c>
    </row>
    <row r="110" spans="1:323" ht="15" customHeight="1">
      <c r="A110" s="114">
        <v>96</v>
      </c>
      <c r="B110" s="115">
        <v>2511.720458984375</v>
      </c>
      <c r="C110" s="116">
        <v>6922.33203125</v>
      </c>
      <c r="D110" s="117">
        <v>2.7560122013092041</v>
      </c>
      <c r="E110" s="116">
        <v>2880.75439453125</v>
      </c>
      <c r="F110" s="116">
        <v>7959.27001953125</v>
      </c>
      <c r="G110" s="117">
        <v>2.7629117965698242</v>
      </c>
      <c r="H110" s="116">
        <v>3248.7177734375</v>
      </c>
      <c r="I110" s="116">
        <v>8568.150390625</v>
      </c>
      <c r="J110" s="117">
        <v>2.6373944282531738</v>
      </c>
      <c r="K110" s="116">
        <v>3743.073974609375</v>
      </c>
      <c r="L110" s="116">
        <v>10489.2734375</v>
      </c>
      <c r="M110" s="117">
        <v>2.8023152351379395</v>
      </c>
      <c r="N110" s="116">
        <v>4831.3505859375</v>
      </c>
      <c r="O110" s="116">
        <v>13192.6220703125</v>
      </c>
      <c r="P110" s="117">
        <v>2.7306282520294189</v>
      </c>
      <c r="Q110" s="116">
        <v>5887.283203125</v>
      </c>
      <c r="R110" s="116">
        <v>14570.236328125</v>
      </c>
      <c r="S110" s="117">
        <v>2.4748659133911133</v>
      </c>
      <c r="T110" s="116">
        <v>7201.53076171875</v>
      </c>
      <c r="U110" s="116">
        <v>19693.232421875</v>
      </c>
      <c r="V110" s="117">
        <v>2.7345898151397705</v>
      </c>
      <c r="W110" s="116">
        <v>9976.8359375</v>
      </c>
      <c r="X110" s="116">
        <v>24875.052734375</v>
      </c>
      <c r="Y110" s="117">
        <v>2.4932806491851807</v>
      </c>
      <c r="Z110" s="116">
        <v>10070.37890625</v>
      </c>
      <c r="AA110" s="116">
        <v>24327.28125</v>
      </c>
      <c r="AB110" s="117">
        <v>2.4157264232635498</v>
      </c>
      <c r="AC110" s="116">
        <v>10201.4970703125</v>
      </c>
      <c r="AD110" s="116">
        <v>27506.701171875</v>
      </c>
      <c r="AE110" s="117">
        <v>2.6963396072387695</v>
      </c>
      <c r="AF110" s="116">
        <v>10908.48828125</v>
      </c>
      <c r="AG110" s="116">
        <v>33445.2265625</v>
      </c>
      <c r="AH110" s="117">
        <v>3.0659818649291992</v>
      </c>
      <c r="AI110" s="116">
        <v>12528.001953125</v>
      </c>
      <c r="AJ110" s="116">
        <v>35683.38671875</v>
      </c>
      <c r="AK110" s="117">
        <v>2.8482902050018311</v>
      </c>
      <c r="AL110" s="116">
        <v>12743.5458984375</v>
      </c>
      <c r="AM110" s="116">
        <v>37104.8515625</v>
      </c>
      <c r="AN110" s="117">
        <v>2.9116582870483398</v>
      </c>
      <c r="AO110" s="116">
        <v>15543.2978515625</v>
      </c>
      <c r="AP110" s="116">
        <v>42273.95703125</v>
      </c>
      <c r="AQ110" s="117">
        <v>2.719754695892334</v>
      </c>
      <c r="AR110" s="116">
        <v>16492.16796875</v>
      </c>
      <c r="AS110" s="116">
        <v>45163.8203125</v>
      </c>
      <c r="AT110" s="117">
        <v>2.7385010719299316</v>
      </c>
      <c r="AU110" s="116">
        <v>17561.66015625</v>
      </c>
      <c r="AV110" s="116">
        <v>48518.05859375</v>
      </c>
      <c r="AW110" s="117">
        <v>2.7627263069152832</v>
      </c>
      <c r="AX110" s="116">
        <v>18681.890625</v>
      </c>
      <c r="AY110" s="116">
        <v>49560.453125</v>
      </c>
      <c r="AZ110" s="117">
        <v>2.6528606414794922</v>
      </c>
      <c r="BA110" s="116">
        <v>18595.94140625</v>
      </c>
      <c r="BB110" s="116">
        <v>43642.98828125</v>
      </c>
      <c r="BC110" s="117">
        <v>2.3469092845916748</v>
      </c>
      <c r="BD110" s="116">
        <v>17572.603515625</v>
      </c>
      <c r="BE110" s="116">
        <v>39654.87109375</v>
      </c>
      <c r="BF110" s="117">
        <v>2.2566304206848145</v>
      </c>
      <c r="BG110" s="116">
        <v>17010.759765625</v>
      </c>
      <c r="BH110" s="116">
        <v>37602.3203125</v>
      </c>
      <c r="BI110" s="117">
        <v>2.2105021476745605</v>
      </c>
      <c r="BJ110" s="116">
        <v>17321.958984375</v>
      </c>
      <c r="BK110" s="116">
        <v>38555.5703125</v>
      </c>
      <c r="BL110" s="117">
        <v>2.2258205413818359</v>
      </c>
      <c r="BM110" s="116">
        <v>16043.861328125</v>
      </c>
      <c r="BN110" s="116">
        <v>35233.48828125</v>
      </c>
      <c r="BO110" s="117">
        <v>2.1960728168487549</v>
      </c>
      <c r="BP110" s="116">
        <v>15672.3359375</v>
      </c>
      <c r="BQ110" s="116">
        <v>35861.66015625</v>
      </c>
      <c r="BR110" s="117">
        <v>2.2882142066955566</v>
      </c>
      <c r="BS110" s="116">
        <v>16915.001953125</v>
      </c>
      <c r="BT110" s="116">
        <v>36994.1953125</v>
      </c>
      <c r="BU110" s="117">
        <v>2.1870641708374023</v>
      </c>
      <c r="BV110" s="116">
        <v>19600.400390625</v>
      </c>
      <c r="BW110" s="116">
        <v>44599.54296875</v>
      </c>
      <c r="BX110" s="117">
        <v>2.2754404544830322</v>
      </c>
      <c r="BY110" s="116">
        <v>20911.330078125</v>
      </c>
      <c r="BZ110" s="116">
        <v>45932.140625</v>
      </c>
      <c r="CA110" s="117">
        <v>2.1965193748474121</v>
      </c>
      <c r="CB110" s="116">
        <v>21559.83203125</v>
      </c>
      <c r="CC110" s="116">
        <v>48668.984375</v>
      </c>
      <c r="CD110" s="117">
        <v>2.2573916912078857</v>
      </c>
      <c r="CE110" s="116">
        <v>20092.31640625</v>
      </c>
      <c r="CF110" s="116">
        <v>45673.5234375</v>
      </c>
      <c r="CG110" s="117">
        <v>2.2731835842132568</v>
      </c>
      <c r="CH110" s="116">
        <v>24729.580078125</v>
      </c>
      <c r="CI110" s="116">
        <v>58799.2265625</v>
      </c>
      <c r="CJ110" s="117">
        <v>2.377687931060791</v>
      </c>
      <c r="CK110" s="116">
        <v>30727.6015625</v>
      </c>
      <c r="CL110" s="116">
        <v>71756.875</v>
      </c>
      <c r="CM110" s="117">
        <v>2.3352580070495605</v>
      </c>
      <c r="CN110" s="116">
        <v>34488.15234375</v>
      </c>
      <c r="CO110" s="116">
        <v>70987.734375</v>
      </c>
      <c r="CP110" s="117">
        <v>2.0583224296569824</v>
      </c>
      <c r="CQ110" s="116">
        <v>45074.00390625</v>
      </c>
      <c r="CR110" s="116">
        <v>78209.5859375</v>
      </c>
      <c r="CS110" s="117">
        <v>1.7351373434066772</v>
      </c>
      <c r="CT110" s="116">
        <v>76207.6484375</v>
      </c>
      <c r="CU110" s="116">
        <v>128002.3203125</v>
      </c>
      <c r="CV110" s="117">
        <v>1.6796518564224243</v>
      </c>
      <c r="CW110" s="116">
        <v>125129.96875</v>
      </c>
      <c r="CX110" s="116">
        <v>227299.21875</v>
      </c>
      <c r="CY110" s="117">
        <v>1.8165050745010376</v>
      </c>
      <c r="CZ110" s="116">
        <v>180053.8125</v>
      </c>
      <c r="DA110" s="116">
        <v>312859.375</v>
      </c>
      <c r="DB110" s="117">
        <v>1.7375881671905518</v>
      </c>
      <c r="DC110" s="116">
        <v>276415.1875</v>
      </c>
      <c r="DD110" s="116">
        <v>482096.4375</v>
      </c>
      <c r="DE110" s="117">
        <v>1.7441025972366333</v>
      </c>
      <c r="DF110" s="116">
        <v>539.58660888671875</v>
      </c>
      <c r="DG110" s="116">
        <v>941.3197021484375</v>
      </c>
      <c r="DH110" s="117">
        <v>1.7445201873779297</v>
      </c>
      <c r="DI110" s="116">
        <v>612.8837890625</v>
      </c>
      <c r="DJ110" s="116">
        <v>1101.830322265625</v>
      </c>
      <c r="DK110" s="117">
        <v>1.7977801561355591</v>
      </c>
      <c r="DL110" s="116">
        <v>810.97589111328125</v>
      </c>
      <c r="DM110" s="116">
        <v>1485.8876953125</v>
      </c>
      <c r="DN110" s="117">
        <v>1.8322217464447021</v>
      </c>
      <c r="DO110" s="116">
        <v>996.3143310546875</v>
      </c>
      <c r="DP110" s="116">
        <v>1812.421630859375</v>
      </c>
      <c r="DQ110" s="117">
        <v>1.8191263675689697</v>
      </c>
      <c r="DR110" s="116">
        <v>1001.3110961914062</v>
      </c>
      <c r="DS110" s="116">
        <v>1820.29931640625</v>
      </c>
      <c r="DT110" s="117">
        <v>1.8179157972335815</v>
      </c>
      <c r="DU110" s="116">
        <v>1086.84228515625</v>
      </c>
      <c r="DV110" s="116">
        <v>2005.9605712890625</v>
      </c>
      <c r="DW110" s="117">
        <v>1.8456777334213257</v>
      </c>
      <c r="DX110" s="116">
        <v>1176.7933349609375</v>
      </c>
      <c r="DY110" s="116">
        <v>2206.42333984375</v>
      </c>
      <c r="DZ110" s="117">
        <v>1.8749455213546753</v>
      </c>
      <c r="EA110" s="116">
        <v>1237.37890625</v>
      </c>
      <c r="EB110" s="116">
        <v>2264.24658203125</v>
      </c>
      <c r="EC110" s="117">
        <v>1.8298733234405518</v>
      </c>
      <c r="ED110" s="116">
        <v>1437.301513671875</v>
      </c>
      <c r="EE110" s="118">
        <v>2707.60693359375</v>
      </c>
      <c r="EF110" s="119">
        <v>1.8838127851486206</v>
      </c>
      <c r="EG110" s="115">
        <v>1581.68310546875</v>
      </c>
      <c r="EH110" s="116">
        <v>2683.837646484375</v>
      </c>
      <c r="EI110" s="117">
        <v>1.6968238353729248</v>
      </c>
      <c r="EJ110" s="116">
        <v>1835.8985595703125</v>
      </c>
      <c r="EK110" s="116">
        <v>3383.324462890625</v>
      </c>
      <c r="EL110" s="117">
        <v>1.8428711891174316</v>
      </c>
      <c r="EM110" s="116">
        <v>2012.7230224609375</v>
      </c>
      <c r="EN110" s="116">
        <v>3755.51708984375</v>
      </c>
      <c r="EO110" s="117">
        <v>1.8658887147903442</v>
      </c>
      <c r="EP110" s="116">
        <v>2205.36181640625</v>
      </c>
      <c r="EQ110" s="116">
        <v>4121.916015625</v>
      </c>
      <c r="ER110" s="117">
        <v>1.8690429925918579</v>
      </c>
      <c r="ES110" s="116">
        <v>2420.957763671875</v>
      </c>
      <c r="ET110" s="116">
        <v>4378.67041015625</v>
      </c>
      <c r="EU110" s="117">
        <v>1.8086521625518799</v>
      </c>
      <c r="EV110" s="116">
        <v>2657.140380859375</v>
      </c>
      <c r="EW110" s="116">
        <v>4573.208984375</v>
      </c>
      <c r="EX110" s="117">
        <v>1.7211017608642578</v>
      </c>
      <c r="EY110" s="116">
        <v>2907.275634765625</v>
      </c>
      <c r="EZ110" s="116">
        <v>4981.7216796875</v>
      </c>
      <c r="FA110" s="117">
        <v>1.7135360240936279</v>
      </c>
      <c r="FB110" s="116">
        <v>3190.246337890625</v>
      </c>
      <c r="FC110" s="116">
        <v>5483.3935546875</v>
      </c>
      <c r="FD110" s="117">
        <v>1.7187994718551636</v>
      </c>
      <c r="FE110" s="116">
        <v>3278.73876953125</v>
      </c>
      <c r="FF110" s="116">
        <v>5795.2080078125</v>
      </c>
      <c r="FG110" s="117">
        <v>1.7675113677978516</v>
      </c>
      <c r="FH110" s="116">
        <v>3549.109619140625</v>
      </c>
      <c r="FI110" s="116">
        <v>6160.1884765625</v>
      </c>
      <c r="FJ110" s="117">
        <v>1.7356996536254883</v>
      </c>
      <c r="FK110" s="116">
        <v>3833.07421875</v>
      </c>
      <c r="FL110" s="116">
        <v>6678.3857421875</v>
      </c>
      <c r="FM110" s="117">
        <v>1.7423053979873657</v>
      </c>
      <c r="FN110" s="116">
        <v>4215.93115234375</v>
      </c>
      <c r="FO110" s="116">
        <v>7481.1298828125</v>
      </c>
      <c r="FP110" s="117">
        <v>1.7744904756546021</v>
      </c>
      <c r="FQ110" s="116">
        <v>4532.86474609375</v>
      </c>
      <c r="FR110" s="116">
        <v>7865.51611328125</v>
      </c>
      <c r="FS110" s="117">
        <v>1.7352197170257568</v>
      </c>
      <c r="FT110" s="116">
        <v>4949.7080078125</v>
      </c>
      <c r="FU110" s="116">
        <v>8542.5302734375</v>
      </c>
      <c r="FV110" s="117">
        <v>1.7258654832839966</v>
      </c>
      <c r="FW110" s="116">
        <v>5469.96435546875</v>
      </c>
      <c r="FX110" s="116">
        <v>9657.2890625</v>
      </c>
      <c r="FY110" s="117">
        <v>1.765512228012085</v>
      </c>
      <c r="FZ110" s="116">
        <v>6190.578125</v>
      </c>
      <c r="GA110" s="116">
        <v>11111.0849609375</v>
      </c>
      <c r="GB110" s="117">
        <v>1.7948380708694458</v>
      </c>
      <c r="GC110" s="116">
        <v>6948.71435546875</v>
      </c>
      <c r="GD110" s="116">
        <v>11793.33984375</v>
      </c>
      <c r="GE110" s="117">
        <v>1.697197437286377</v>
      </c>
      <c r="GF110" s="116">
        <v>8064.47021484375</v>
      </c>
      <c r="GG110" s="116">
        <v>13822.0185546875</v>
      </c>
      <c r="GH110" s="117">
        <v>1.7139400243759155</v>
      </c>
      <c r="GI110" s="116">
        <v>9241.154296875</v>
      </c>
      <c r="GJ110" s="116">
        <v>16038.490234375</v>
      </c>
      <c r="GK110" s="117">
        <v>1.7355505228042603</v>
      </c>
      <c r="GL110" s="116">
        <v>9870.109375</v>
      </c>
      <c r="GM110" s="116">
        <v>16337.142578125</v>
      </c>
      <c r="GN110" s="117">
        <v>1.6552139520645142</v>
      </c>
      <c r="GO110" s="116">
        <v>11523.5234375</v>
      </c>
      <c r="GP110" s="116">
        <v>20412.966796875</v>
      </c>
      <c r="GQ110" s="117">
        <v>1.7714171409606934</v>
      </c>
      <c r="GR110" s="116">
        <v>13481.6005859375</v>
      </c>
      <c r="GS110" s="116">
        <v>23030.3984375</v>
      </c>
      <c r="GT110" s="117">
        <v>1.7082836627960205</v>
      </c>
      <c r="GU110" s="116">
        <v>14278.7548828125</v>
      </c>
      <c r="GV110" s="116">
        <v>24439.626953125</v>
      </c>
      <c r="GW110" s="117">
        <v>1.7116076946258545</v>
      </c>
      <c r="GX110" s="116">
        <v>15845.9716796875</v>
      </c>
      <c r="GY110" s="116">
        <v>26234.603515625</v>
      </c>
      <c r="GZ110" s="117">
        <v>1.6556007862091064</v>
      </c>
      <c r="HA110" s="116">
        <v>17874.552734375</v>
      </c>
      <c r="HB110" s="116">
        <v>29269.03515625</v>
      </c>
      <c r="HC110" s="117">
        <v>1.6374695301055908</v>
      </c>
      <c r="HD110" s="116">
        <v>20805.849609375</v>
      </c>
      <c r="HE110" s="116">
        <v>34985.9765625</v>
      </c>
      <c r="HF110" s="117">
        <v>1.6815452575683594</v>
      </c>
      <c r="HG110" s="116">
        <v>22253.68359375</v>
      </c>
      <c r="HH110" s="116">
        <v>37386.06640625</v>
      </c>
      <c r="HI110" s="117">
        <v>1.6799944639205933</v>
      </c>
      <c r="HJ110" s="116">
        <v>23738.86328125</v>
      </c>
      <c r="HK110" s="116">
        <v>40118.96484375</v>
      </c>
      <c r="HL110" s="117">
        <v>1.6900120973587036</v>
      </c>
      <c r="HM110" s="116">
        <v>25046.779296875</v>
      </c>
      <c r="HN110" s="116">
        <v>42881.921875</v>
      </c>
      <c r="HO110" s="117">
        <v>1.7120733261108398</v>
      </c>
      <c r="HP110" s="116">
        <v>25704.96484375</v>
      </c>
      <c r="HQ110" s="116">
        <v>44212.8984375</v>
      </c>
      <c r="HR110" s="117">
        <v>1.7200139760971069</v>
      </c>
      <c r="HS110" s="116">
        <v>25903.84765625</v>
      </c>
      <c r="HT110" s="116">
        <v>45480.2265625</v>
      </c>
      <c r="HU110" s="117">
        <v>1.7557324171066284</v>
      </c>
      <c r="HV110" s="116">
        <v>28125.291015625</v>
      </c>
      <c r="HW110" s="116">
        <v>49045.390625</v>
      </c>
      <c r="HX110" s="117">
        <v>1.7438180446624756</v>
      </c>
      <c r="HY110" s="116">
        <v>29987.287109375</v>
      </c>
      <c r="HZ110" s="116">
        <v>52287.296875</v>
      </c>
      <c r="IA110" s="117">
        <v>1.7436487674713135</v>
      </c>
      <c r="IB110" s="116">
        <v>30904.3984375</v>
      </c>
      <c r="IC110" s="116">
        <v>52492.90625</v>
      </c>
      <c r="ID110" s="117">
        <v>1.6985577344894409</v>
      </c>
      <c r="IE110" s="116">
        <v>31451.85546875</v>
      </c>
      <c r="IF110" s="116">
        <v>52518.5078125</v>
      </c>
      <c r="IG110" s="117">
        <v>1.6698063611984253</v>
      </c>
      <c r="IH110" s="116">
        <v>31966.349609375</v>
      </c>
      <c r="II110" s="116">
        <v>53147.0546875</v>
      </c>
      <c r="IJ110" s="117">
        <v>1.6625938415527344</v>
      </c>
      <c r="IK110" s="116">
        <v>32228.96875</v>
      </c>
      <c r="IL110" s="116">
        <v>53337.0703125</v>
      </c>
      <c r="IM110" s="117">
        <v>1.6549419164657593</v>
      </c>
      <c r="IN110" s="115">
        <v>33096.38671875</v>
      </c>
      <c r="IO110" s="116">
        <v>54496.38671875</v>
      </c>
      <c r="IP110" s="117">
        <v>1.6465963125228882</v>
      </c>
      <c r="IQ110" s="116">
        <v>33755.87890625</v>
      </c>
      <c r="IR110" s="116">
        <v>55334.234375</v>
      </c>
      <c r="IS110" s="117">
        <v>1.6392472982406616</v>
      </c>
      <c r="IT110" s="116">
        <v>34836.5546875</v>
      </c>
      <c r="IU110" s="116">
        <v>58329.64453125</v>
      </c>
      <c r="IV110" s="117">
        <v>1.6743804216384888</v>
      </c>
      <c r="IW110" s="116">
        <v>35893.25390625</v>
      </c>
      <c r="IX110" s="116">
        <v>59932.41796875</v>
      </c>
      <c r="IY110" s="117">
        <v>1.6697404384613037</v>
      </c>
      <c r="IZ110" s="116">
        <v>37409.00390625</v>
      </c>
      <c r="JA110" s="116">
        <v>64331.38671875</v>
      </c>
      <c r="JB110" s="117">
        <v>1.7196764945983887</v>
      </c>
      <c r="JC110" s="116">
        <v>38592.80859375</v>
      </c>
      <c r="JD110" s="116">
        <v>66931.296875</v>
      </c>
      <c r="JE110" s="117">
        <v>1.7342945337295532</v>
      </c>
      <c r="JF110" s="116">
        <v>39640.94140625</v>
      </c>
      <c r="JG110" s="116">
        <v>68153.6953125</v>
      </c>
      <c r="JH110" s="117">
        <v>1.7192753553390503</v>
      </c>
      <c r="JI110" s="116">
        <v>40499.2578125</v>
      </c>
      <c r="JJ110" s="116">
        <v>69805.5859375</v>
      </c>
      <c r="JK110" s="117">
        <v>1.7236262559890747</v>
      </c>
      <c r="JL110" s="116">
        <v>41311.99609375</v>
      </c>
      <c r="JM110" s="116">
        <v>76074.3359375</v>
      </c>
      <c r="JN110" s="117">
        <v>1.8414586782455444</v>
      </c>
      <c r="JO110" s="116">
        <v>41988.9453125</v>
      </c>
      <c r="JP110" s="116">
        <v>79449.953125</v>
      </c>
      <c r="JQ110" s="117">
        <v>1.8921636343002319</v>
      </c>
      <c r="JR110" s="116">
        <v>42540.98046875</v>
      </c>
      <c r="JS110" s="116">
        <v>79870.0703125</v>
      </c>
      <c r="JT110" s="117">
        <v>1.8774853944778442</v>
      </c>
      <c r="JU110" s="116">
        <v>45440.046875</v>
      </c>
      <c r="JV110" s="116">
        <v>87586.9140625</v>
      </c>
      <c r="JW110" s="117">
        <v>1.9275269508361816</v>
      </c>
      <c r="JX110" s="116">
        <v>47270.765625</v>
      </c>
      <c r="JY110" s="116">
        <v>92918.265625</v>
      </c>
      <c r="JZ110" s="117">
        <v>1.9656602144241333</v>
      </c>
      <c r="KA110" s="116">
        <v>48920.03125</v>
      </c>
      <c r="KB110" s="116">
        <v>92501.71875</v>
      </c>
      <c r="KC110" s="117">
        <v>1.8908761739730835</v>
      </c>
      <c r="KD110" s="116">
        <v>49780.4453125</v>
      </c>
      <c r="KE110" s="116">
        <v>87198.59375</v>
      </c>
      <c r="KF110" s="117">
        <v>1.7516635656356812</v>
      </c>
      <c r="KG110" s="116">
        <v>50994.03125</v>
      </c>
      <c r="KH110" s="116">
        <v>91499.265625</v>
      </c>
      <c r="KI110" s="117">
        <v>1.7943131923675537</v>
      </c>
      <c r="KJ110" s="116">
        <v>52449.40234375</v>
      </c>
      <c r="KK110" s="116">
        <v>97288.9140625</v>
      </c>
      <c r="KL110" s="117">
        <v>1.8549098968505859</v>
      </c>
      <c r="KM110" s="116">
        <v>53600.2578125</v>
      </c>
      <c r="KN110" s="116">
        <v>97519.2578125</v>
      </c>
      <c r="KO110" s="117">
        <v>1.8193804025650024</v>
      </c>
      <c r="KP110" s="116">
        <v>53983.8671875</v>
      </c>
      <c r="KQ110" s="116">
        <v>93357.5625</v>
      </c>
      <c r="KR110" s="117">
        <v>1.7293604612350464</v>
      </c>
      <c r="KS110" s="116">
        <v>54353.52734375</v>
      </c>
      <c r="KT110" s="116">
        <v>95027.453125</v>
      </c>
      <c r="KU110" s="117">
        <v>1.7483217716217041</v>
      </c>
      <c r="KV110" s="134">
        <v>2.7594618797302246</v>
      </c>
      <c r="KW110" s="135">
        <v>2.6759586334228516</v>
      </c>
      <c r="KX110" s="135">
        <v>2.7305119037628174</v>
      </c>
      <c r="KY110" s="135">
        <v>2.2440564632415771</v>
      </c>
      <c r="KZ110" s="135">
        <v>1.9501956701278687</v>
      </c>
      <c r="LA110" s="135">
        <v>1.8241047859191895</v>
      </c>
      <c r="LB110" s="135">
        <v>1.771702766418457</v>
      </c>
      <c r="LC110" s="135">
        <v>1.7303037643432617</v>
      </c>
      <c r="LD110" s="135">
        <v>1.698786735534668</v>
      </c>
      <c r="LE110" s="135">
        <v>1.6779189109802246</v>
      </c>
      <c r="LF110" s="135">
        <v>1.8324030637741089</v>
      </c>
      <c r="LG110" s="135">
        <v>1.7892571687698364</v>
      </c>
      <c r="LH110" s="135">
        <f t="shared" si="4"/>
        <v>2.7219774723052979</v>
      </c>
      <c r="LI110" s="135">
        <f t="shared" si="5"/>
        <v>2.0971260666847229</v>
      </c>
      <c r="LJ110" s="135">
        <f t="shared" si="6"/>
        <v>1.756224513053894</v>
      </c>
      <c r="LK110" s="144">
        <f t="shared" si="7"/>
        <v>1.7665263811747234</v>
      </c>
    </row>
    <row r="111" spans="1:323" ht="15" customHeight="1">
      <c r="A111" s="114">
        <v>97</v>
      </c>
      <c r="B111" s="115">
        <v>2974.08642578125</v>
      </c>
      <c r="C111" s="116">
        <v>8321.2333984375</v>
      </c>
      <c r="D111" s="117">
        <v>2.7979123592376709</v>
      </c>
      <c r="E111" s="116">
        <v>3381.4169921875</v>
      </c>
      <c r="F111" s="116">
        <v>9574.8544921875</v>
      </c>
      <c r="G111" s="117">
        <v>2.8316102027893066</v>
      </c>
      <c r="H111" s="116">
        <v>3865.9853515625</v>
      </c>
      <c r="I111" s="116">
        <v>10248.71484375</v>
      </c>
      <c r="J111" s="117">
        <v>2.6509969234466553</v>
      </c>
      <c r="K111" s="116">
        <v>4295.7783203125</v>
      </c>
      <c r="L111" s="116">
        <v>12658.8955078125</v>
      </c>
      <c r="M111" s="117">
        <v>2.9468224048614502</v>
      </c>
      <c r="N111" s="116">
        <v>5530.46142578125</v>
      </c>
      <c r="O111" s="116">
        <v>15882.9453125</v>
      </c>
      <c r="P111" s="117">
        <v>2.8719024658203125</v>
      </c>
      <c r="Q111" s="116">
        <v>6717.72998046875</v>
      </c>
      <c r="R111" s="116">
        <v>17345.359375</v>
      </c>
      <c r="S111" s="117">
        <v>2.5820269584655762</v>
      </c>
      <c r="T111" s="116">
        <v>8519.875</v>
      </c>
      <c r="U111" s="116">
        <v>23678.734375</v>
      </c>
      <c r="V111" s="117">
        <v>2.7792348861694336</v>
      </c>
      <c r="W111" s="116">
        <v>11441.44921875</v>
      </c>
      <c r="X111" s="116">
        <v>29628.083984375</v>
      </c>
      <c r="Y111" s="117">
        <v>2.5895395278930664</v>
      </c>
      <c r="Z111" s="116">
        <v>11459.26171875</v>
      </c>
      <c r="AA111" s="116">
        <v>28879.318359375</v>
      </c>
      <c r="AB111" s="117">
        <v>2.5201725959777832</v>
      </c>
      <c r="AC111" s="116">
        <v>11885.9384765625</v>
      </c>
      <c r="AD111" s="116">
        <v>33047.4296875</v>
      </c>
      <c r="AE111" s="117">
        <v>2.7803802490234375</v>
      </c>
      <c r="AF111" s="116">
        <v>13150.421875</v>
      </c>
      <c r="AG111" s="116">
        <v>40667.44921875</v>
      </c>
      <c r="AH111" s="117">
        <v>3.0924825668334961</v>
      </c>
      <c r="AI111" s="116">
        <v>15123.7001953125</v>
      </c>
      <c r="AJ111" s="116">
        <v>43051.671875</v>
      </c>
      <c r="AK111" s="117">
        <v>2.8466360569000244</v>
      </c>
      <c r="AL111" s="116">
        <v>16046.7939453125</v>
      </c>
      <c r="AM111" s="116">
        <v>44773.7265625</v>
      </c>
      <c r="AN111" s="117">
        <v>2.7901976108551025</v>
      </c>
      <c r="AO111" s="116">
        <v>18346.611328125</v>
      </c>
      <c r="AP111" s="116">
        <v>50788.02734375</v>
      </c>
      <c r="AQ111" s="117">
        <v>2.7682511806488037</v>
      </c>
      <c r="AR111" s="116">
        <v>19438.017578125</v>
      </c>
      <c r="AS111" s="116">
        <v>54329.09765625</v>
      </c>
      <c r="AT111" s="117">
        <v>2.7949917316436768</v>
      </c>
      <c r="AU111" s="116">
        <v>20580.8125</v>
      </c>
      <c r="AV111" s="116">
        <v>58446.09375</v>
      </c>
      <c r="AW111" s="117">
        <v>2.8398342132568359</v>
      </c>
      <c r="AX111" s="116">
        <v>21923.8828125</v>
      </c>
      <c r="AY111" s="116">
        <v>59434.68359375</v>
      </c>
      <c r="AZ111" s="117">
        <v>2.7109560966491699</v>
      </c>
      <c r="BA111" s="116">
        <v>21587.52734375</v>
      </c>
      <c r="BB111" s="116">
        <v>51568.94921875</v>
      </c>
      <c r="BC111" s="117">
        <v>2.3888306617736816</v>
      </c>
      <c r="BD111" s="116">
        <v>20540.12890625</v>
      </c>
      <c r="BE111" s="116">
        <v>46589.0078125</v>
      </c>
      <c r="BF111" s="117">
        <v>2.2681944370269775</v>
      </c>
      <c r="BG111" s="116">
        <v>20026.21484375</v>
      </c>
      <c r="BH111" s="116">
        <v>44029.39453125</v>
      </c>
      <c r="BI111" s="117">
        <v>2.1985878944396973</v>
      </c>
      <c r="BJ111" s="116">
        <v>20441.91015625</v>
      </c>
      <c r="BK111" s="116">
        <v>45191.1171875</v>
      </c>
      <c r="BL111" s="117">
        <v>2.2107090950012207</v>
      </c>
      <c r="BM111" s="116">
        <v>18975.123046875</v>
      </c>
      <c r="BN111" s="116">
        <v>41210.1953125</v>
      </c>
      <c r="BO111" s="117">
        <v>2.1718013286590576</v>
      </c>
      <c r="BP111" s="116">
        <v>18851.919921875</v>
      </c>
      <c r="BQ111" s="116">
        <v>42142.41015625</v>
      </c>
      <c r="BR111" s="117">
        <v>2.2354438304901123</v>
      </c>
      <c r="BS111" s="116">
        <v>19352.966796875</v>
      </c>
      <c r="BT111" s="116">
        <v>43390.92578125</v>
      </c>
      <c r="BU111" s="117">
        <v>2.2420814037322998</v>
      </c>
      <c r="BV111" s="116">
        <v>23018.33203125</v>
      </c>
      <c r="BW111" s="116">
        <v>52419.03125</v>
      </c>
      <c r="BX111" s="117">
        <v>2.2772731781005859</v>
      </c>
      <c r="BY111" s="116">
        <v>23976.228515625</v>
      </c>
      <c r="BZ111" s="116">
        <v>53848.79296875</v>
      </c>
      <c r="CA111" s="117">
        <v>2.2459242343902588</v>
      </c>
      <c r="CB111" s="116">
        <v>24223.306640625</v>
      </c>
      <c r="CC111" s="116">
        <v>57357.78515625</v>
      </c>
      <c r="CD111" s="117">
        <v>2.3678760528564453</v>
      </c>
      <c r="CE111" s="116">
        <v>23066.66796875</v>
      </c>
      <c r="CF111" s="116">
        <v>53799.05078125</v>
      </c>
      <c r="CG111" s="117">
        <v>2.3323285579681396</v>
      </c>
      <c r="CH111" s="116">
        <v>29494.56640625</v>
      </c>
      <c r="CI111" s="116">
        <v>69537.8203125</v>
      </c>
      <c r="CJ111" s="117">
        <v>2.3576486110687256</v>
      </c>
      <c r="CK111" s="116">
        <v>35783.03515625</v>
      </c>
      <c r="CL111" s="116">
        <v>84792.875</v>
      </c>
      <c r="CM111" s="117">
        <v>2.3696389198303223</v>
      </c>
      <c r="CN111" s="116">
        <v>40144.43359375</v>
      </c>
      <c r="CO111" s="116">
        <v>82490.40625</v>
      </c>
      <c r="CP111" s="117">
        <v>2.0548405647277832</v>
      </c>
      <c r="CQ111" s="116">
        <v>47300.046875</v>
      </c>
      <c r="CR111" s="116">
        <v>89169.671875</v>
      </c>
      <c r="CS111" s="117">
        <v>1.8851920366287231</v>
      </c>
      <c r="CT111" s="116">
        <v>85328.1328125</v>
      </c>
      <c r="CU111" s="116">
        <v>143960.765625</v>
      </c>
      <c r="CV111" s="117">
        <v>1.687143087387085</v>
      </c>
      <c r="CW111" s="116">
        <v>142739.3125</v>
      </c>
      <c r="CX111" s="116">
        <v>258733.78125</v>
      </c>
      <c r="CY111" s="117">
        <v>1.8126316070556641</v>
      </c>
      <c r="CZ111" s="116">
        <v>197808.4375</v>
      </c>
      <c r="DA111" s="116">
        <v>355144</v>
      </c>
      <c r="DB111" s="117">
        <v>1.7953935861587524</v>
      </c>
      <c r="DC111" s="116">
        <v>311468.96875</v>
      </c>
      <c r="DD111" s="116">
        <v>545442.875</v>
      </c>
      <c r="DE111" s="117">
        <v>1.751194953918457</v>
      </c>
      <c r="DF111" s="116">
        <v>592.8858642578125</v>
      </c>
      <c r="DG111" s="116">
        <v>1069.0830078125</v>
      </c>
      <c r="DH111" s="117">
        <v>1.8031852245330811</v>
      </c>
      <c r="DI111" s="116">
        <v>692.9947509765625</v>
      </c>
      <c r="DJ111" s="116">
        <v>1253.057861328125</v>
      </c>
      <c r="DK111" s="117">
        <v>1.8081779479980469</v>
      </c>
      <c r="DL111" s="116">
        <v>921.0838623046875</v>
      </c>
      <c r="DM111" s="116">
        <v>1695.5406494140625</v>
      </c>
      <c r="DN111" s="117">
        <v>1.8408102989196777</v>
      </c>
      <c r="DO111" s="116">
        <v>1106.5054931640625</v>
      </c>
      <c r="DP111" s="116">
        <v>2068.65966796875</v>
      </c>
      <c r="DQ111" s="117">
        <v>1.8695430755615234</v>
      </c>
      <c r="DR111" s="116">
        <v>1118.6466064453125</v>
      </c>
      <c r="DS111" s="116">
        <v>2075.47412109375</v>
      </c>
      <c r="DT111" s="117">
        <v>1.8553438186645508</v>
      </c>
      <c r="DU111" s="116">
        <v>1209.7427978515625</v>
      </c>
      <c r="DV111" s="116">
        <v>2293.75341796875</v>
      </c>
      <c r="DW111" s="117">
        <v>1.8960670232772827</v>
      </c>
      <c r="DX111" s="116">
        <v>1325.4637451171875</v>
      </c>
      <c r="DY111" s="116">
        <v>2529.052490234375</v>
      </c>
      <c r="DZ111" s="117">
        <v>1.9080510139465332</v>
      </c>
      <c r="EA111" s="116">
        <v>1403.8682861328125</v>
      </c>
      <c r="EB111" s="116">
        <v>2581.357666015625</v>
      </c>
      <c r="EC111" s="117">
        <v>1.8387463092803955</v>
      </c>
      <c r="ED111" s="116">
        <v>1640.8658447265625</v>
      </c>
      <c r="EE111" s="118">
        <v>3101.300537109375</v>
      </c>
      <c r="EF111" s="119">
        <v>1.8900390863418579</v>
      </c>
      <c r="EG111" s="115">
        <v>1737.207763671875</v>
      </c>
      <c r="EH111" s="116">
        <v>3026.08056640625</v>
      </c>
      <c r="EI111" s="117">
        <v>1.74192214012146</v>
      </c>
      <c r="EJ111" s="116">
        <v>2079.732177734375</v>
      </c>
      <c r="EK111" s="116">
        <v>3864.802734375</v>
      </c>
      <c r="EL111" s="117">
        <v>1.858317494392395</v>
      </c>
      <c r="EM111" s="116">
        <v>2280.196044921875</v>
      </c>
      <c r="EN111" s="116">
        <v>4298.486328125</v>
      </c>
      <c r="EO111" s="117">
        <v>1.8851388692855835</v>
      </c>
      <c r="EP111" s="116">
        <v>2533.880615234375</v>
      </c>
      <c r="EQ111" s="116">
        <v>4712.4013671875</v>
      </c>
      <c r="ER111" s="117">
        <v>1.8597567081451416</v>
      </c>
      <c r="ES111" s="116">
        <v>2770.3330078125</v>
      </c>
      <c r="ET111" s="116">
        <v>4977.466796875</v>
      </c>
      <c r="EU111" s="117">
        <v>1.7967034578323364</v>
      </c>
      <c r="EV111" s="116">
        <v>2996.03369140625</v>
      </c>
      <c r="EW111" s="116">
        <v>5156.54541015625</v>
      </c>
      <c r="EX111" s="117">
        <v>1.7211239337921143</v>
      </c>
      <c r="EY111" s="116">
        <v>3257.73974609375</v>
      </c>
      <c r="EZ111" s="116">
        <v>5617.61376953125</v>
      </c>
      <c r="FA111" s="117">
        <v>1.7243900299072266</v>
      </c>
      <c r="FB111" s="116">
        <v>3540.04931640625</v>
      </c>
      <c r="FC111" s="116">
        <v>6194.9111328125</v>
      </c>
      <c r="FD111" s="117">
        <v>1.7499505281448364</v>
      </c>
      <c r="FE111" s="116">
        <v>3773.01318359375</v>
      </c>
      <c r="FF111" s="116">
        <v>6561.189453125</v>
      </c>
      <c r="FG111" s="117">
        <v>1.7389786243438721</v>
      </c>
      <c r="FH111" s="116">
        <v>4014.75537109375</v>
      </c>
      <c r="FI111" s="116">
        <v>6954.67822265625</v>
      </c>
      <c r="FJ111" s="117">
        <v>1.7322794198989868</v>
      </c>
      <c r="FK111" s="116">
        <v>4504.474609375</v>
      </c>
      <c r="FL111" s="116">
        <v>7520.61474609375</v>
      </c>
      <c r="FM111" s="117">
        <v>1.6695876121520996</v>
      </c>
      <c r="FN111" s="116">
        <v>4766.99365234375</v>
      </c>
      <c r="FO111" s="116">
        <v>8486.9345703125</v>
      </c>
      <c r="FP111" s="117">
        <v>1.7803536653518677</v>
      </c>
      <c r="FQ111" s="116">
        <v>5135.6591796875</v>
      </c>
      <c r="FR111" s="116">
        <v>8879.34765625</v>
      </c>
      <c r="FS111" s="117">
        <v>1.7289596796035767</v>
      </c>
      <c r="FT111" s="116">
        <v>5546.99609375</v>
      </c>
      <c r="FU111" s="116">
        <v>9645.603515625</v>
      </c>
      <c r="FV111" s="117">
        <v>1.7388877868652344</v>
      </c>
      <c r="FW111" s="116">
        <v>6200.3662109375</v>
      </c>
      <c r="FX111" s="116">
        <v>10941.2861328125</v>
      </c>
      <c r="FY111" s="117">
        <v>1.7646193504333496</v>
      </c>
      <c r="FZ111" s="116">
        <v>7005.29296875</v>
      </c>
      <c r="GA111" s="116">
        <v>12623.5654296875</v>
      </c>
      <c r="GB111" s="117">
        <v>1.8020039796829224</v>
      </c>
      <c r="GC111" s="116">
        <v>7768.31396484375</v>
      </c>
      <c r="GD111" s="116">
        <v>13270.34375</v>
      </c>
      <c r="GE111" s="117">
        <v>1.7082656621932983</v>
      </c>
      <c r="GF111" s="116">
        <v>9051.658203125</v>
      </c>
      <c r="GG111" s="116">
        <v>15582.943359375</v>
      </c>
      <c r="GH111" s="117">
        <v>1.7215567827224731</v>
      </c>
      <c r="GI111" s="116">
        <v>10370.8662109375</v>
      </c>
      <c r="GJ111" s="116">
        <v>18120.107421875</v>
      </c>
      <c r="GK111" s="117">
        <v>1.7472125291824341</v>
      </c>
      <c r="GL111" s="116">
        <v>10975.5009765625</v>
      </c>
      <c r="GM111" s="116">
        <v>18309.88671875</v>
      </c>
      <c r="GN111" s="117">
        <v>1.6682506799697876</v>
      </c>
      <c r="GO111" s="116">
        <v>12989.0908203125</v>
      </c>
      <c r="GP111" s="116">
        <v>23150.41796875</v>
      </c>
      <c r="GQ111" s="117">
        <v>1.7822970151901245</v>
      </c>
      <c r="GR111" s="116">
        <v>14532.625</v>
      </c>
      <c r="GS111" s="116">
        <v>26057.814453125</v>
      </c>
      <c r="GT111" s="117">
        <v>1.7930562496185303</v>
      </c>
      <c r="GU111" s="116">
        <v>15874.21484375</v>
      </c>
      <c r="GV111" s="116">
        <v>27587.380859375</v>
      </c>
      <c r="GW111" s="117">
        <v>1.7378736734390259</v>
      </c>
      <c r="GX111" s="116">
        <v>17649.43359375</v>
      </c>
      <c r="GY111" s="116">
        <v>29396.982421875</v>
      </c>
      <c r="GZ111" s="117">
        <v>1.665604829788208</v>
      </c>
      <c r="HA111" s="116">
        <v>19890.353515625</v>
      </c>
      <c r="HB111" s="116">
        <v>32736.890625</v>
      </c>
      <c r="HC111" s="117">
        <v>1.6458677053451538</v>
      </c>
      <c r="HD111" s="116">
        <v>23298.0390625</v>
      </c>
      <c r="HE111" s="116">
        <v>39339.1796875</v>
      </c>
      <c r="HF111" s="117">
        <v>1.6885188817977905</v>
      </c>
      <c r="HG111" s="116">
        <v>24948.53515625</v>
      </c>
      <c r="HH111" s="116">
        <v>42022.59375</v>
      </c>
      <c r="HI111" s="117">
        <v>1.6843712329864502</v>
      </c>
      <c r="HJ111" s="116">
        <v>26567.546875</v>
      </c>
      <c r="HK111" s="116">
        <v>45145.375</v>
      </c>
      <c r="HL111" s="117">
        <v>1.6992677450180054</v>
      </c>
      <c r="HM111" s="116">
        <v>28006.099609375</v>
      </c>
      <c r="HN111" s="116">
        <v>48379.8359375</v>
      </c>
      <c r="HO111" s="117">
        <v>1.7274749279022217</v>
      </c>
      <c r="HP111" s="116">
        <v>28730.404296875</v>
      </c>
      <c r="HQ111" s="116">
        <v>49920.20703125</v>
      </c>
      <c r="HR111" s="117">
        <v>1.7375392913818359</v>
      </c>
      <c r="HS111" s="116">
        <v>28873.3671875</v>
      </c>
      <c r="HT111" s="116">
        <v>51501.71484375</v>
      </c>
      <c r="HU111" s="117">
        <v>1.7837100028991699</v>
      </c>
      <c r="HV111" s="116">
        <v>31502.666015625</v>
      </c>
      <c r="HW111" s="116">
        <v>55476.70703125</v>
      </c>
      <c r="HX111" s="117">
        <v>1.7610162496566772</v>
      </c>
      <c r="HY111" s="116">
        <v>33536.3359375</v>
      </c>
      <c r="HZ111" s="116">
        <v>59164.48046875</v>
      </c>
      <c r="IA111" s="117">
        <v>1.7641903162002563</v>
      </c>
      <c r="IB111" s="116">
        <v>34466.80078125</v>
      </c>
      <c r="IC111" s="116">
        <v>59132</v>
      </c>
      <c r="ID111" s="117">
        <v>1.7156219482421875</v>
      </c>
      <c r="IE111" s="116">
        <v>35022.15234375</v>
      </c>
      <c r="IF111" s="116">
        <v>58982.125</v>
      </c>
      <c r="IG111" s="117">
        <v>1.6841375827789307</v>
      </c>
      <c r="IH111" s="116">
        <v>35583.5625</v>
      </c>
      <c r="II111" s="116">
        <v>59644.68359375</v>
      </c>
      <c r="IJ111" s="117">
        <v>1.6761864423751831</v>
      </c>
      <c r="IK111" s="116">
        <v>35838.3046875</v>
      </c>
      <c r="IL111" s="116">
        <v>59802.4765625</v>
      </c>
      <c r="IM111" s="117">
        <v>1.6686748266220093</v>
      </c>
      <c r="IN111" s="115">
        <v>36829.43359375</v>
      </c>
      <c r="IO111" s="116">
        <v>61033.54296875</v>
      </c>
      <c r="IP111" s="117">
        <v>1.6571947336196899</v>
      </c>
      <c r="IQ111" s="116">
        <v>37475.08984375</v>
      </c>
      <c r="IR111" s="116">
        <v>61931.51953125</v>
      </c>
      <c r="IS111" s="117">
        <v>1.6526049375534058</v>
      </c>
      <c r="IT111" s="116">
        <v>38808.796875</v>
      </c>
      <c r="IU111" s="116">
        <v>65538.328125</v>
      </c>
      <c r="IV111" s="117">
        <v>1.6887493133544922</v>
      </c>
      <c r="IW111" s="116">
        <v>39916.34765625</v>
      </c>
      <c r="IX111" s="116">
        <v>67310.0234375</v>
      </c>
      <c r="IY111" s="117">
        <v>1.6862771511077881</v>
      </c>
      <c r="IZ111" s="116">
        <v>41632.04296875</v>
      </c>
      <c r="JA111" s="116">
        <v>72654.6484375</v>
      </c>
      <c r="JB111" s="117">
        <v>1.745161771774292</v>
      </c>
      <c r="JC111" s="116">
        <v>42811.359375</v>
      </c>
      <c r="JD111" s="116">
        <v>75720.53125</v>
      </c>
      <c r="JE111" s="117">
        <v>1.7687019109725952</v>
      </c>
      <c r="JF111" s="116">
        <v>43788.234375</v>
      </c>
      <c r="JG111" s="116">
        <v>76995.609375</v>
      </c>
      <c r="JH111" s="117">
        <v>1.7583630084991455</v>
      </c>
      <c r="JI111" s="116">
        <v>44810.91796875</v>
      </c>
      <c r="JJ111" s="116">
        <v>78892.953125</v>
      </c>
      <c r="JK111" s="117">
        <v>1.7605743408203125</v>
      </c>
      <c r="JL111" s="116">
        <v>46184.71484375</v>
      </c>
      <c r="JM111" s="116">
        <v>86858.1875</v>
      </c>
      <c r="JN111" s="117">
        <v>1.8806695938110352</v>
      </c>
      <c r="JO111" s="116">
        <v>47110.46484375</v>
      </c>
      <c r="JP111" s="116">
        <v>91086.5625</v>
      </c>
      <c r="JQ111" s="117">
        <v>1.9334677457809448</v>
      </c>
      <c r="JR111" s="116">
        <v>47755.55078125</v>
      </c>
      <c r="JS111" s="116">
        <v>91441.1875</v>
      </c>
      <c r="JT111" s="117">
        <v>1.914776086807251</v>
      </c>
      <c r="JU111" s="116">
        <v>51172.12890625</v>
      </c>
      <c r="JV111" s="116">
        <v>100681.578125</v>
      </c>
      <c r="JW111" s="117">
        <v>1.96750807762146</v>
      </c>
      <c r="JX111" s="116">
        <v>53331.86328125</v>
      </c>
      <c r="JY111" s="116">
        <v>107116.109375</v>
      </c>
      <c r="JZ111" s="117">
        <v>2.0084824562072754</v>
      </c>
      <c r="KA111" s="116">
        <v>55035.93359375</v>
      </c>
      <c r="KB111" s="116">
        <v>105995.7578125</v>
      </c>
      <c r="KC111" s="117">
        <v>1.925937294960022</v>
      </c>
      <c r="KD111" s="116">
        <v>54797.65625</v>
      </c>
      <c r="KE111" s="116">
        <v>98815.390625</v>
      </c>
      <c r="KF111" s="117">
        <v>1.8032777309417725</v>
      </c>
      <c r="KG111" s="116">
        <v>55926.4296875</v>
      </c>
      <c r="KH111" s="116">
        <v>104162.984375</v>
      </c>
      <c r="KI111" s="117">
        <v>1.8625001907348633</v>
      </c>
      <c r="KJ111" s="116">
        <v>57819.27734375</v>
      </c>
      <c r="KK111" s="116">
        <v>111353.359375</v>
      </c>
      <c r="KL111" s="117">
        <v>1.9258863925933838</v>
      </c>
      <c r="KM111" s="116">
        <v>59394.3359375</v>
      </c>
      <c r="KN111" s="116">
        <v>111217.8671875</v>
      </c>
      <c r="KO111" s="117">
        <v>1.8725332021713257</v>
      </c>
      <c r="KP111" s="116">
        <v>59697.765625</v>
      </c>
      <c r="KQ111" s="116">
        <v>105549.6484375</v>
      </c>
      <c r="KR111" s="117">
        <v>1.7680670022964478</v>
      </c>
      <c r="KS111" s="116">
        <v>60219.875</v>
      </c>
      <c r="KT111" s="116">
        <v>107628.84375</v>
      </c>
      <c r="KU111" s="117">
        <v>1.7872644662857056</v>
      </c>
      <c r="KV111" s="134">
        <v>2.8147611618041992</v>
      </c>
      <c r="KW111" s="135">
        <v>2.7661967277526855</v>
      </c>
      <c r="KX111" s="135">
        <v>2.7733442783355713</v>
      </c>
      <c r="KY111" s="135">
        <v>2.2606720924377441</v>
      </c>
      <c r="KZ111" s="135">
        <v>1.9849196672439575</v>
      </c>
      <c r="LA111" s="135">
        <v>1.8507018089294434</v>
      </c>
      <c r="LB111" s="135">
        <v>1.7658262252807617</v>
      </c>
      <c r="LC111" s="135">
        <v>1.7455109357833862</v>
      </c>
      <c r="LD111" s="135">
        <v>1.7131245136260986</v>
      </c>
      <c r="LE111" s="135">
        <v>1.6938798427581787</v>
      </c>
      <c r="LF111" s="135">
        <v>1.8721758127212524</v>
      </c>
      <c r="LG111" s="135">
        <v>1.8432502746582031</v>
      </c>
      <c r="LH111" s="135">
        <f t="shared" si="4"/>
        <v>2.7847673892974854</v>
      </c>
      <c r="LI111" s="135">
        <f t="shared" si="5"/>
        <v>2.1227958798408508</v>
      </c>
      <c r="LJ111" s="135">
        <f t="shared" si="6"/>
        <v>1.7687908709049225</v>
      </c>
      <c r="LK111" s="144">
        <f t="shared" si="7"/>
        <v>1.8031019767125447</v>
      </c>
    </row>
    <row r="112" spans="1:323" ht="15" customHeight="1">
      <c r="A112" s="114">
        <v>98</v>
      </c>
      <c r="B112" s="115">
        <v>3770.622314453125</v>
      </c>
      <c r="C112" s="116">
        <v>10816.9990234375</v>
      </c>
      <c r="D112" s="117">
        <v>2.8687570095062256</v>
      </c>
      <c r="E112" s="116">
        <v>4254.07421875</v>
      </c>
      <c r="F112" s="116">
        <v>12477.681640625</v>
      </c>
      <c r="G112" s="117">
        <v>2.9331133365631104</v>
      </c>
      <c r="H112" s="116">
        <v>5051.51123046875</v>
      </c>
      <c r="I112" s="116">
        <v>13182.6171875</v>
      </c>
      <c r="J112" s="117">
        <v>2.6096382141113281</v>
      </c>
      <c r="K112" s="116">
        <v>5323.6455078125</v>
      </c>
      <c r="L112" s="116">
        <v>16625.892578125</v>
      </c>
      <c r="M112" s="117">
        <v>3.1230278015136719</v>
      </c>
      <c r="N112" s="116">
        <v>6757.2978515625</v>
      </c>
      <c r="O112" s="116">
        <v>20809.21484375</v>
      </c>
      <c r="P112" s="117">
        <v>3.079517126083374</v>
      </c>
      <c r="Q112" s="116">
        <v>7931.84033203125</v>
      </c>
      <c r="R112" s="116">
        <v>22402.78515625</v>
      </c>
      <c r="S112" s="117">
        <v>2.8244121074676514</v>
      </c>
      <c r="T112" s="116">
        <v>10968.1875</v>
      </c>
      <c r="U112" s="116">
        <v>30756.44921875</v>
      </c>
      <c r="V112" s="117">
        <v>2.8041505813598633</v>
      </c>
      <c r="W112" s="116">
        <v>13757.5849609375</v>
      </c>
      <c r="X112" s="116">
        <v>38232.390625</v>
      </c>
      <c r="Y112" s="117">
        <v>2.7790045738220215</v>
      </c>
      <c r="Z112" s="116">
        <v>13683.708984375</v>
      </c>
      <c r="AA112" s="116">
        <v>37125.21484375</v>
      </c>
      <c r="AB112" s="117">
        <v>2.7130959033966064</v>
      </c>
      <c r="AC112" s="116">
        <v>14992.15234375</v>
      </c>
      <c r="AD112" s="116">
        <v>42994.65234375</v>
      </c>
      <c r="AE112" s="117">
        <v>2.8678104877471924</v>
      </c>
      <c r="AF112" s="116">
        <v>17419.587890625</v>
      </c>
      <c r="AG112" s="116">
        <v>53536.30078125</v>
      </c>
      <c r="AH112" s="117">
        <v>3.0733392238616943</v>
      </c>
      <c r="AI112" s="116">
        <v>19465.02734375</v>
      </c>
      <c r="AJ112" s="116">
        <v>56093.96875</v>
      </c>
      <c r="AK112" s="117">
        <v>2.881782054901123</v>
      </c>
      <c r="AL112" s="116">
        <v>21163.271484375</v>
      </c>
      <c r="AM112" s="116">
        <v>57981.69921875</v>
      </c>
      <c r="AN112" s="117">
        <v>2.7397322654724121</v>
      </c>
      <c r="AO112" s="116">
        <v>23107.49609375</v>
      </c>
      <c r="AP112" s="116">
        <v>66026.71875</v>
      </c>
      <c r="AQ112" s="117">
        <v>2.8573722839355469</v>
      </c>
      <c r="AR112" s="116">
        <v>24615.58984375</v>
      </c>
      <c r="AS112" s="116">
        <v>70737.34375</v>
      </c>
      <c r="AT112" s="117">
        <v>2.873680591583252</v>
      </c>
      <c r="AU112" s="116">
        <v>26071.244140625</v>
      </c>
      <c r="AV112" s="116">
        <v>76283.3828125</v>
      </c>
      <c r="AW112" s="117">
        <v>2.9259586334228516</v>
      </c>
      <c r="AX112" s="116">
        <v>27689.970703125</v>
      </c>
      <c r="AY112" s="116">
        <v>77054.1875</v>
      </c>
      <c r="AZ112" s="117">
        <v>2.7827472686767578</v>
      </c>
      <c r="BA112" s="116">
        <v>26694.998046875</v>
      </c>
      <c r="BB112" s="116">
        <v>65479.703125</v>
      </c>
      <c r="BC112" s="117">
        <v>2.4528827667236328</v>
      </c>
      <c r="BD112" s="116">
        <v>25295.13671875</v>
      </c>
      <c r="BE112" s="116">
        <v>58617.5625</v>
      </c>
      <c r="BF112" s="117">
        <v>2.317345142364502</v>
      </c>
      <c r="BG112" s="116">
        <v>24568.46484375</v>
      </c>
      <c r="BH112" s="116">
        <v>55075.05078125</v>
      </c>
      <c r="BI112" s="117">
        <v>2.241696834564209</v>
      </c>
      <c r="BJ112" s="116">
        <v>25127.87109375</v>
      </c>
      <c r="BK112" s="116">
        <v>56599.3515625</v>
      </c>
      <c r="BL112" s="117">
        <v>2.252453088760376</v>
      </c>
      <c r="BM112" s="116">
        <v>23265.205078125</v>
      </c>
      <c r="BN112" s="116">
        <v>51412.71875</v>
      </c>
      <c r="BO112" s="117">
        <v>2.2098546028137207</v>
      </c>
      <c r="BP112" s="116">
        <v>22875.20703125</v>
      </c>
      <c r="BQ112" s="116">
        <v>52952.5859375</v>
      </c>
      <c r="BR112" s="117">
        <v>2.3148462772369385</v>
      </c>
      <c r="BS112" s="116">
        <v>23908.2421875</v>
      </c>
      <c r="BT112" s="116">
        <v>54336.93359375</v>
      </c>
      <c r="BU112" s="117">
        <v>2.2727282047271729</v>
      </c>
      <c r="BV112" s="116">
        <v>28293.919921875</v>
      </c>
      <c r="BW112" s="116">
        <v>66211.734375</v>
      </c>
      <c r="BX112" s="117">
        <v>2.3401401042938232</v>
      </c>
      <c r="BY112" s="116">
        <v>29837.326171875</v>
      </c>
      <c r="BZ112" s="116">
        <v>67429.078125</v>
      </c>
      <c r="CA112" s="117">
        <v>2.259890079498291</v>
      </c>
      <c r="CB112" s="116">
        <v>29708.052734375</v>
      </c>
      <c r="CC112" s="116">
        <v>72969.90625</v>
      </c>
      <c r="CD112" s="117">
        <v>2.4562332630157471</v>
      </c>
      <c r="CE112" s="116">
        <v>27879.837890625</v>
      </c>
      <c r="CF112" s="116">
        <v>68321.3203125</v>
      </c>
      <c r="CG112" s="117">
        <v>2.4505636692047119</v>
      </c>
      <c r="CH112" s="116">
        <v>36500.53125</v>
      </c>
      <c r="CI112" s="116">
        <v>88206.265625</v>
      </c>
      <c r="CJ112" s="117">
        <v>2.4165749549865723</v>
      </c>
      <c r="CK112" s="116">
        <v>44782.6015625</v>
      </c>
      <c r="CL112" s="116">
        <v>107468</v>
      </c>
      <c r="CM112" s="117">
        <v>2.3997712135314941</v>
      </c>
      <c r="CN112" s="116">
        <v>49175.875</v>
      </c>
      <c r="CO112" s="116">
        <v>101828.859375</v>
      </c>
      <c r="CP112" s="117">
        <v>2.0707075595855713</v>
      </c>
      <c r="CQ112" s="116">
        <v>57191.22265625</v>
      </c>
      <c r="CR112" s="116">
        <v>108200.7578125</v>
      </c>
      <c r="CS112" s="117">
        <v>1.8919119834899902</v>
      </c>
      <c r="CT112" s="116">
        <v>99322.671875</v>
      </c>
      <c r="CU112" s="116">
        <v>170241.84375</v>
      </c>
      <c r="CV112" s="117">
        <v>1.714028000831604</v>
      </c>
      <c r="CW112" s="116">
        <v>170183.5</v>
      </c>
      <c r="CX112" s="116">
        <v>310546.21875</v>
      </c>
      <c r="CY112" s="117">
        <v>1.824772834777832</v>
      </c>
      <c r="CZ112" s="116">
        <v>233229.0625</v>
      </c>
      <c r="DA112" s="116">
        <v>426346.90625</v>
      </c>
      <c r="DB112" s="117">
        <v>1.8280179500579834</v>
      </c>
      <c r="DC112" s="116">
        <v>361702.9375</v>
      </c>
      <c r="DD112" s="116">
        <v>650808.125</v>
      </c>
      <c r="DE112" s="117">
        <v>1.7992889881134033</v>
      </c>
      <c r="DF112" s="116">
        <v>703.52947998046875</v>
      </c>
      <c r="DG112" s="116">
        <v>1282.83544921875</v>
      </c>
      <c r="DH112" s="117">
        <v>1.8234281539916992</v>
      </c>
      <c r="DI112" s="116">
        <v>821.5228271484375</v>
      </c>
      <c r="DJ112" s="116">
        <v>1505.007080078125</v>
      </c>
      <c r="DK112" s="117">
        <v>1.8319723606109619</v>
      </c>
      <c r="DL112" s="116">
        <v>1086.2816162109375</v>
      </c>
      <c r="DM112" s="116">
        <v>2047.46630859375</v>
      </c>
      <c r="DN112" s="117">
        <v>1.8848392963409424</v>
      </c>
      <c r="DO112" s="116">
        <v>1306.5015869140625</v>
      </c>
      <c r="DP112" s="116">
        <v>2511.784912109375</v>
      </c>
      <c r="DQ112" s="117">
        <v>1.9225273132324219</v>
      </c>
      <c r="DR112" s="116">
        <v>1309.230224609375</v>
      </c>
      <c r="DS112" s="116">
        <v>2517.433349609375</v>
      </c>
      <c r="DT112" s="117">
        <v>1.9228347539901733</v>
      </c>
      <c r="DU112" s="116">
        <v>1436.966064453125</v>
      </c>
      <c r="DV112" s="116">
        <v>2790.06982421875</v>
      </c>
      <c r="DW112" s="117">
        <v>1.9416393041610718</v>
      </c>
      <c r="DX112" s="116">
        <v>1597.7862548828125</v>
      </c>
      <c r="DY112" s="116">
        <v>3072.249267578125</v>
      </c>
      <c r="DZ112" s="117">
        <v>1.9228161573410034</v>
      </c>
      <c r="EA112" s="116">
        <v>1681.8299560546875</v>
      </c>
      <c r="EB112" s="116">
        <v>3107.33642578125</v>
      </c>
      <c r="EC112" s="117">
        <v>1.8475924730300903</v>
      </c>
      <c r="ED112" s="116">
        <v>1961.3568115234375</v>
      </c>
      <c r="EE112" s="118">
        <v>3762.2275390625</v>
      </c>
      <c r="EF112" s="119">
        <v>1.9181759357452393</v>
      </c>
      <c r="EG112" s="115">
        <v>2054.856689453125</v>
      </c>
      <c r="EH112" s="116">
        <v>3599.718505859375</v>
      </c>
      <c r="EI112" s="117">
        <v>1.7518099546432495</v>
      </c>
      <c r="EJ112" s="116">
        <v>2519.431884765625</v>
      </c>
      <c r="EK112" s="116">
        <v>4662.541015625</v>
      </c>
      <c r="EL112" s="117">
        <v>1.8506319522857666</v>
      </c>
      <c r="EM112" s="116">
        <v>2772.9755859375</v>
      </c>
      <c r="EN112" s="116">
        <v>5200.88134765625</v>
      </c>
      <c r="EO112" s="117">
        <v>1.8755596876144409</v>
      </c>
      <c r="EP112" s="116">
        <v>3070.791748046875</v>
      </c>
      <c r="EQ112" s="116">
        <v>5681.8359375</v>
      </c>
      <c r="ER112" s="117">
        <v>1.8502837419509888</v>
      </c>
      <c r="ES112" s="116">
        <v>3300.964599609375</v>
      </c>
      <c r="ET112" s="116">
        <v>5961.03076171875</v>
      </c>
      <c r="EU112" s="117">
        <v>1.8058451414108276</v>
      </c>
      <c r="EV112" s="116">
        <v>3551.896728515625</v>
      </c>
      <c r="EW112" s="116">
        <v>6110.6318359375</v>
      </c>
      <c r="EX112" s="117">
        <v>1.7203855514526367</v>
      </c>
      <c r="EY112" s="116">
        <v>3894.647216796875</v>
      </c>
      <c r="EZ112" s="116">
        <v>6649.88427734375</v>
      </c>
      <c r="FA112" s="117">
        <v>1.707442045211792</v>
      </c>
      <c r="FB112" s="116">
        <v>4473.02197265625</v>
      </c>
      <c r="FC112" s="116">
        <v>7316.9638671875</v>
      </c>
      <c r="FD112" s="117">
        <v>1.6357988119125366</v>
      </c>
      <c r="FE112" s="116">
        <v>4641.76416015625</v>
      </c>
      <c r="FF112" s="116">
        <v>7728.240234375</v>
      </c>
      <c r="FG112" s="117">
        <v>1.6649359464645386</v>
      </c>
      <c r="FH112" s="116">
        <v>4772.1337890625</v>
      </c>
      <c r="FI112" s="116">
        <v>8249.7421875</v>
      </c>
      <c r="FJ112" s="117">
        <v>1.7287323474884033</v>
      </c>
      <c r="FK112" s="116">
        <v>4764.494140625</v>
      </c>
      <c r="FL112" s="116">
        <v>8937.056640625</v>
      </c>
      <c r="FM112" s="117">
        <v>1.875761866569519</v>
      </c>
      <c r="FN112" s="116">
        <v>5656.85546875</v>
      </c>
      <c r="FO112" s="116">
        <v>10148.384765625</v>
      </c>
      <c r="FP112" s="117">
        <v>1.7939975261688232</v>
      </c>
      <c r="FQ112" s="116">
        <v>6081.76708984375</v>
      </c>
      <c r="FR112" s="116">
        <v>10532.0732421875</v>
      </c>
      <c r="FS112" s="117">
        <v>1.7317456007003784</v>
      </c>
      <c r="FT112" s="116">
        <v>6603.923828125</v>
      </c>
      <c r="FU112" s="116">
        <v>11445.8046875</v>
      </c>
      <c r="FV112" s="117">
        <v>1.733182430267334</v>
      </c>
      <c r="FW112" s="116">
        <v>7503.84765625</v>
      </c>
      <c r="FX112" s="116">
        <v>13005.109375</v>
      </c>
      <c r="FY112" s="117">
        <v>1.7331254482269287</v>
      </c>
      <c r="FZ112" s="116">
        <v>8373.3564453125</v>
      </c>
      <c r="GA112" s="116">
        <v>15117.759765625</v>
      </c>
      <c r="GB112" s="117">
        <v>1.8054599761962891</v>
      </c>
      <c r="GC112" s="116">
        <v>9248.611328125</v>
      </c>
      <c r="GD112" s="116">
        <v>15676.142578125</v>
      </c>
      <c r="GE112" s="117">
        <v>1.6949726343154907</v>
      </c>
      <c r="GF112" s="116">
        <v>10711.6728515625</v>
      </c>
      <c r="GG112" s="116">
        <v>18456.744140625</v>
      </c>
      <c r="GH112" s="117">
        <v>1.7230496406555176</v>
      </c>
      <c r="GI112" s="116">
        <v>12350.5703125</v>
      </c>
      <c r="GJ112" s="116">
        <v>21543.37109375</v>
      </c>
      <c r="GK112" s="117">
        <v>1.7443219423294067</v>
      </c>
      <c r="GL112" s="116">
        <v>12938.3486328125</v>
      </c>
      <c r="GM112" s="116">
        <v>21507.1953125</v>
      </c>
      <c r="GN112" s="117">
        <v>1.6622828245162964</v>
      </c>
      <c r="GO112" s="116">
        <v>15424.455078125</v>
      </c>
      <c r="GP112" s="116">
        <v>27690.58203125</v>
      </c>
      <c r="GQ112" s="117">
        <v>1.7952389717102051</v>
      </c>
      <c r="GR112" s="116">
        <v>17246.548828125</v>
      </c>
      <c r="GS112" s="116">
        <v>31233.83984375</v>
      </c>
      <c r="GT112" s="117">
        <v>1.8110196590423584</v>
      </c>
      <c r="GU112" s="116">
        <v>18803.90625</v>
      </c>
      <c r="GV112" s="116">
        <v>32774.13671875</v>
      </c>
      <c r="GW112" s="117">
        <v>1.7429430484771729</v>
      </c>
      <c r="GX112" s="116">
        <v>20734.951171875</v>
      </c>
      <c r="GY112" s="116">
        <v>34529.29296875</v>
      </c>
      <c r="GZ112" s="117">
        <v>1.6652700901031494</v>
      </c>
      <c r="HA112" s="116">
        <v>23295.115234375</v>
      </c>
      <c r="HB112" s="116">
        <v>38365.390625</v>
      </c>
      <c r="HC112" s="117">
        <v>1.6469285488128662</v>
      </c>
      <c r="HD112" s="116">
        <v>27381.869140625</v>
      </c>
      <c r="HE112" s="116">
        <v>46440.4375</v>
      </c>
      <c r="HF112" s="117">
        <v>1.6960287094116211</v>
      </c>
      <c r="HG112" s="116">
        <v>29215.86328125</v>
      </c>
      <c r="HH112" s="116">
        <v>49618.29296875</v>
      </c>
      <c r="HI112" s="117">
        <v>1.6983339786529541</v>
      </c>
      <c r="HJ112" s="116">
        <v>31237.091796875</v>
      </c>
      <c r="HK112" s="116">
        <v>53409.72265625</v>
      </c>
      <c r="HL112" s="117">
        <v>1.7098174095153809</v>
      </c>
      <c r="HM112" s="116">
        <v>33040.64453125</v>
      </c>
      <c r="HN112" s="116">
        <v>57440.859375</v>
      </c>
      <c r="HO112" s="117">
        <v>1.7384909391403198</v>
      </c>
      <c r="HP112" s="116">
        <v>33799.5703125</v>
      </c>
      <c r="HQ112" s="116">
        <v>59362.2890625</v>
      </c>
      <c r="HR112" s="117">
        <v>1.756303071975708</v>
      </c>
      <c r="HS112" s="116">
        <v>33833.17578125</v>
      </c>
      <c r="HT112" s="116">
        <v>61631.40625</v>
      </c>
      <c r="HU112" s="117">
        <v>1.8216264247894287</v>
      </c>
      <c r="HV112" s="116">
        <v>37139.3671875</v>
      </c>
      <c r="HW112" s="116">
        <v>66183.75</v>
      </c>
      <c r="HX112" s="117">
        <v>1.782037615776062</v>
      </c>
      <c r="HY112" s="116">
        <v>39534.59765625</v>
      </c>
      <c r="HZ112" s="116">
        <v>70603.03125</v>
      </c>
      <c r="IA112" s="117">
        <v>1.7858543395996094</v>
      </c>
      <c r="IB112" s="116">
        <v>40362.125</v>
      </c>
      <c r="IC112" s="116">
        <v>70092.1328125</v>
      </c>
      <c r="ID112" s="117">
        <v>1.7365818023681641</v>
      </c>
      <c r="IE112" s="116">
        <v>40804.55859375</v>
      </c>
      <c r="IF112" s="116">
        <v>69607.75</v>
      </c>
      <c r="IG112" s="117">
        <v>1.7058817148208618</v>
      </c>
      <c r="IH112" s="116">
        <v>41312.0703125</v>
      </c>
      <c r="II112" s="116">
        <v>70337.484375</v>
      </c>
      <c r="IJ112" s="117">
        <v>1.7025891542434692</v>
      </c>
      <c r="IK112" s="116">
        <v>41465.01171875</v>
      </c>
      <c r="IL112" s="116">
        <v>70458.5546875</v>
      </c>
      <c r="IM112" s="117">
        <v>1.6992291212081909</v>
      </c>
      <c r="IN112" s="115">
        <v>42446.0234375</v>
      </c>
      <c r="IO112" s="116">
        <v>71812.234375</v>
      </c>
      <c r="IP112" s="117">
        <v>1.6918483972549438</v>
      </c>
      <c r="IQ112" s="116">
        <v>43149.1328125</v>
      </c>
      <c r="IR112" s="116">
        <v>72839.515625</v>
      </c>
      <c r="IS112" s="117">
        <v>1.6880875825881958</v>
      </c>
      <c r="IT112" s="116">
        <v>44775.58984375</v>
      </c>
      <c r="IU112" s="116">
        <v>77555.375</v>
      </c>
      <c r="IV112" s="117">
        <v>1.7320904731750488</v>
      </c>
      <c r="IW112" s="116">
        <v>46127.375</v>
      </c>
      <c r="IX112" s="116">
        <v>79627.65625</v>
      </c>
      <c r="IY112" s="117">
        <v>1.7262560129165649</v>
      </c>
      <c r="IZ112" s="116">
        <v>48401.25390625</v>
      </c>
      <c r="JA112" s="116">
        <v>86705.609375</v>
      </c>
      <c r="JB112" s="117">
        <v>1.7913918495178223</v>
      </c>
      <c r="JC112" s="116">
        <v>50090.62890625</v>
      </c>
      <c r="JD112" s="116">
        <v>90573.7109375</v>
      </c>
      <c r="JE112" s="117">
        <v>1.8081966638565063</v>
      </c>
      <c r="JF112" s="116">
        <v>51131.19140625</v>
      </c>
      <c r="JG112" s="116">
        <v>91913.125</v>
      </c>
      <c r="JH112" s="117">
        <v>1.7975940704345703</v>
      </c>
      <c r="JI112" s="116">
        <v>52488.2109375</v>
      </c>
      <c r="JJ112" s="116">
        <v>94132.046875</v>
      </c>
      <c r="JK112" s="117">
        <v>1.7933940887451172</v>
      </c>
      <c r="JL112" s="116">
        <v>54623.80859375</v>
      </c>
      <c r="JM112" s="116">
        <v>105152.5234375</v>
      </c>
      <c r="JN112" s="117">
        <v>1.9250309467315674</v>
      </c>
      <c r="JO112" s="116">
        <v>55760.97265625</v>
      </c>
      <c r="JP112" s="116">
        <v>110985.953125</v>
      </c>
      <c r="JQ112" s="117">
        <v>1.9903876781463623</v>
      </c>
      <c r="JR112" s="116">
        <v>56448.60546875</v>
      </c>
      <c r="JS112" s="116">
        <v>111188.6328125</v>
      </c>
      <c r="JT112" s="117">
        <v>1.9697321653366089</v>
      </c>
      <c r="JU112" s="116">
        <v>60528.8359375</v>
      </c>
      <c r="JV112" s="116">
        <v>123216.171875</v>
      </c>
      <c r="JW112" s="117">
        <v>2.0356607437133789</v>
      </c>
      <c r="JX112" s="116">
        <v>63291.9921875</v>
      </c>
      <c r="JY112" s="116">
        <v>131660.796875</v>
      </c>
      <c r="JZ112" s="117">
        <v>2.0802125930786133</v>
      </c>
      <c r="KA112" s="116">
        <v>65205.07421875</v>
      </c>
      <c r="KB112" s="116">
        <v>129073.53125</v>
      </c>
      <c r="KC112" s="117">
        <v>1.9795013666152954</v>
      </c>
      <c r="KD112" s="116">
        <v>64362.078125</v>
      </c>
      <c r="KE112" s="116">
        <v>118596.515625</v>
      </c>
      <c r="KF112" s="117">
        <v>1.8426458835601807</v>
      </c>
      <c r="KG112" s="116">
        <v>65804.875</v>
      </c>
      <c r="KH112" s="116">
        <v>125995.265625</v>
      </c>
      <c r="KI112" s="117">
        <v>1.9146797657012939</v>
      </c>
      <c r="KJ112" s="116">
        <v>68330.2109375</v>
      </c>
      <c r="KK112" s="116">
        <v>135643.828125</v>
      </c>
      <c r="KL112" s="117">
        <v>1.9851223230361938</v>
      </c>
      <c r="KM112" s="116">
        <v>70292.9765625</v>
      </c>
      <c r="KN112" s="116">
        <v>134550.09375</v>
      </c>
      <c r="KO112" s="117">
        <v>1.914132833480835</v>
      </c>
      <c r="KP112" s="116">
        <v>70211.1875</v>
      </c>
      <c r="KQ112" s="116">
        <v>125975.78125</v>
      </c>
      <c r="KR112" s="117">
        <v>1.7942408323287964</v>
      </c>
      <c r="KS112" s="116">
        <v>70906.71875</v>
      </c>
      <c r="KT112" s="116">
        <v>128790.390625</v>
      </c>
      <c r="KU112" s="117">
        <v>1.8163355588912964</v>
      </c>
      <c r="KV112" s="134">
        <v>2.900935173034668</v>
      </c>
      <c r="KW112" s="135">
        <v>2.8881492614746094</v>
      </c>
      <c r="KX112" s="135">
        <v>2.8494522571563721</v>
      </c>
      <c r="KY112" s="135">
        <v>2.3118071556091309</v>
      </c>
      <c r="KZ112" s="135">
        <v>2.0219066143035889</v>
      </c>
      <c r="LA112" s="135">
        <v>1.8794839382171631</v>
      </c>
      <c r="LB112" s="135">
        <v>1.7658742666244507</v>
      </c>
      <c r="LC112" s="135">
        <v>1.7434399127960205</v>
      </c>
      <c r="LD112" s="135">
        <v>1.7257779836654663</v>
      </c>
      <c r="LE112" s="135">
        <v>1.7259809970855713</v>
      </c>
      <c r="LF112" s="135">
        <v>1.9222356081008911</v>
      </c>
      <c r="LG112" s="135">
        <v>1.8849022388458252</v>
      </c>
      <c r="LH112" s="135">
        <f t="shared" si="4"/>
        <v>2.8795122305552163</v>
      </c>
      <c r="LI112" s="135">
        <f t="shared" si="5"/>
        <v>2.1668568849563599</v>
      </c>
      <c r="LJ112" s="135">
        <f t="shared" si="6"/>
        <v>1.7786440253257751</v>
      </c>
      <c r="LK112" s="144">
        <f t="shared" si="7"/>
        <v>1.8443729480107625</v>
      </c>
    </row>
    <row r="113" spans="1:323" ht="15" customHeight="1">
      <c r="A113" s="114">
        <v>99</v>
      </c>
      <c r="B113" s="115">
        <v>5720.4248046875</v>
      </c>
      <c r="C113" s="116">
        <v>17076.150390625</v>
      </c>
      <c r="D113" s="117">
        <v>2.9851193428039551</v>
      </c>
      <c r="E113" s="116">
        <v>6447.87255859375</v>
      </c>
      <c r="F113" s="116">
        <v>19817.498046875</v>
      </c>
      <c r="G113" s="117">
        <v>3.0734939575195312</v>
      </c>
      <c r="H113" s="116">
        <v>7903.4111328125</v>
      </c>
      <c r="I113" s="116">
        <v>20106.439453125</v>
      </c>
      <c r="J113" s="117">
        <v>2.544020414352417</v>
      </c>
      <c r="K113" s="116">
        <v>8147.26904296875</v>
      </c>
      <c r="L113" s="116">
        <v>26835.9765625</v>
      </c>
      <c r="M113" s="117">
        <v>3.2938616275787354</v>
      </c>
      <c r="N113" s="116">
        <v>10109.26953125</v>
      </c>
      <c r="O113" s="116">
        <v>33597.2421875</v>
      </c>
      <c r="P113" s="117">
        <v>3.3234095573425293</v>
      </c>
      <c r="Q113" s="116">
        <v>11282.3935546875</v>
      </c>
      <c r="R113" s="116">
        <v>35685.5859375</v>
      </c>
      <c r="S113" s="117">
        <v>3.1629445552825928</v>
      </c>
      <c r="T113" s="116">
        <v>16934.791015625</v>
      </c>
      <c r="U113" s="116">
        <v>48200.05078125</v>
      </c>
      <c r="V113" s="117">
        <v>2.846214771270752</v>
      </c>
      <c r="W113" s="116">
        <v>20374.01171875</v>
      </c>
      <c r="X113" s="116">
        <v>60269.4453125</v>
      </c>
      <c r="Y113" s="117">
        <v>2.9581530094146729</v>
      </c>
      <c r="Z113" s="116">
        <v>20459.916015625</v>
      </c>
      <c r="AA113" s="116">
        <v>58105.265625</v>
      </c>
      <c r="AB113" s="117">
        <v>2.8399562835693359</v>
      </c>
      <c r="AC113" s="116">
        <v>22649.517578125</v>
      </c>
      <c r="AD113" s="116">
        <v>68027.328125</v>
      </c>
      <c r="AE113" s="117">
        <v>3.0034780502319336</v>
      </c>
      <c r="AF113" s="116">
        <v>26411.6328125</v>
      </c>
      <c r="AG113" s="116">
        <v>86219.8671875</v>
      </c>
      <c r="AH113" s="117">
        <v>3.2644655704498291</v>
      </c>
      <c r="AI113" s="116">
        <v>29126.806640625</v>
      </c>
      <c r="AJ113" s="116">
        <v>89146.2265625</v>
      </c>
      <c r="AK113" s="117">
        <v>3.0606248378753662</v>
      </c>
      <c r="AL113" s="116">
        <v>31278.888671875</v>
      </c>
      <c r="AM113" s="116">
        <v>90605.1875</v>
      </c>
      <c r="AN113" s="117">
        <v>2.8966882228851318</v>
      </c>
      <c r="AO113" s="116">
        <v>35378.63671875</v>
      </c>
      <c r="AP113" s="116">
        <v>104165.7578125</v>
      </c>
      <c r="AQ113" s="117">
        <v>2.9443123340606689</v>
      </c>
      <c r="AR113" s="116">
        <v>36997.41015625</v>
      </c>
      <c r="AS113" s="116">
        <v>112157.453125</v>
      </c>
      <c r="AT113" s="117">
        <v>3.0314946174621582</v>
      </c>
      <c r="AU113" s="116">
        <v>39623.58984375</v>
      </c>
      <c r="AV113" s="116">
        <v>121420.8984375</v>
      </c>
      <c r="AW113" s="117">
        <v>3.0643589496612549</v>
      </c>
      <c r="AX113" s="116">
        <v>40652.72265625</v>
      </c>
      <c r="AY113" s="116">
        <v>121425.59375</v>
      </c>
      <c r="AZ113" s="117">
        <v>2.9868993759155273</v>
      </c>
      <c r="BA113" s="116">
        <v>38612.4609375</v>
      </c>
      <c r="BB113" s="116">
        <v>99691.09375</v>
      </c>
      <c r="BC113" s="117">
        <v>2.5818374156951904</v>
      </c>
      <c r="BD113" s="116">
        <v>36120.4609375</v>
      </c>
      <c r="BE113" s="116">
        <v>87834.8203125</v>
      </c>
      <c r="BF113" s="117">
        <v>2.4317193031311035</v>
      </c>
      <c r="BG113" s="116">
        <v>34779.61328125</v>
      </c>
      <c r="BH113" s="116">
        <v>81714.53125</v>
      </c>
      <c r="BI113" s="117">
        <v>2.3494951725006104</v>
      </c>
      <c r="BJ113" s="116">
        <v>35414.29296875</v>
      </c>
      <c r="BK113" s="116">
        <v>84218.3203125</v>
      </c>
      <c r="BL113" s="117">
        <v>2.3780884742736816</v>
      </c>
      <c r="BM113" s="116">
        <v>32646.01953125</v>
      </c>
      <c r="BN113" s="116">
        <v>75929.6796875</v>
      </c>
      <c r="BO113" s="117">
        <v>2.3258481025695801</v>
      </c>
      <c r="BP113" s="116">
        <v>32645.91796875</v>
      </c>
      <c r="BQ113" s="116">
        <v>78584.6015625</v>
      </c>
      <c r="BR113" s="117">
        <v>2.4071800708770752</v>
      </c>
      <c r="BS113" s="116">
        <v>34123.4296875</v>
      </c>
      <c r="BT113" s="116">
        <v>80629.1640625</v>
      </c>
      <c r="BU113" s="117">
        <v>2.362868070602417</v>
      </c>
      <c r="BV113" s="116">
        <v>40124.515625</v>
      </c>
      <c r="BW113" s="116">
        <v>99625.125</v>
      </c>
      <c r="BX113" s="117">
        <v>2.4828991889953613</v>
      </c>
      <c r="BY113" s="116">
        <v>42344.85546875</v>
      </c>
      <c r="BZ113" s="116">
        <v>99893.4375</v>
      </c>
      <c r="CA113" s="117">
        <v>2.3590455055236816</v>
      </c>
      <c r="CB113" s="116">
        <v>42209.25</v>
      </c>
      <c r="CC113" s="116">
        <v>111611.546875</v>
      </c>
      <c r="CD113" s="117">
        <v>2.6442437171936035</v>
      </c>
      <c r="CE113" s="116">
        <v>39657.8671875</v>
      </c>
      <c r="CF113" s="116">
        <v>104156.3515625</v>
      </c>
      <c r="CG113" s="117">
        <v>2.6263730525970459</v>
      </c>
      <c r="CH113" s="116">
        <v>52923.453125</v>
      </c>
      <c r="CI113" s="116">
        <v>133404.59375</v>
      </c>
      <c r="CJ113" s="117">
        <v>2.5207083225250244</v>
      </c>
      <c r="CK113" s="116">
        <v>65433.0625</v>
      </c>
      <c r="CL113" s="116">
        <v>162169.109375</v>
      </c>
      <c r="CM113" s="117">
        <v>2.4783971309661865</v>
      </c>
      <c r="CN113" s="116">
        <v>69760.9609375</v>
      </c>
      <c r="CO113" s="116">
        <v>146493.140625</v>
      </c>
      <c r="CP113" s="117">
        <v>2.0999300479888916</v>
      </c>
      <c r="CQ113" s="116">
        <v>76396.4765625</v>
      </c>
      <c r="CR113" s="116">
        <v>151799.96875</v>
      </c>
      <c r="CS113" s="117">
        <v>1.9870022535324097</v>
      </c>
      <c r="CT113" s="116">
        <v>130896.65625</v>
      </c>
      <c r="CU113" s="116">
        <v>228460.703125</v>
      </c>
      <c r="CV113" s="117">
        <v>1.7453516721725464</v>
      </c>
      <c r="CW113" s="116">
        <v>227906.671875</v>
      </c>
      <c r="CX113" s="116">
        <v>427979.4375</v>
      </c>
      <c r="CY113" s="117">
        <v>1.8778715133666992</v>
      </c>
      <c r="CZ113" s="116">
        <v>313362.15625</v>
      </c>
      <c r="DA113" s="116">
        <v>587491.5</v>
      </c>
      <c r="DB113" s="117">
        <v>1.874800443649292</v>
      </c>
      <c r="DC113" s="116">
        <v>485303.0625</v>
      </c>
      <c r="DD113" s="116">
        <v>890039.875</v>
      </c>
      <c r="DE113" s="117">
        <v>1.8339877128601074</v>
      </c>
      <c r="DF113" s="116">
        <v>930.420654296875</v>
      </c>
      <c r="DG113" s="116">
        <v>1767.7132568359375</v>
      </c>
      <c r="DH113" s="117">
        <v>1.8999075889587402</v>
      </c>
      <c r="DI113" s="116">
        <v>1091.3245849609375</v>
      </c>
      <c r="DJ113" s="116">
        <v>2082.946533203125</v>
      </c>
      <c r="DK113" s="117">
        <v>1.9086407423019409</v>
      </c>
      <c r="DL113" s="116">
        <v>1453.53759765625</v>
      </c>
      <c r="DM113" s="116">
        <v>2867.007080078125</v>
      </c>
      <c r="DN113" s="117">
        <v>1.9724340438842773</v>
      </c>
      <c r="DO113" s="116">
        <v>1767.5616455078125</v>
      </c>
      <c r="DP113" s="116">
        <v>3533.644775390625</v>
      </c>
      <c r="DQ113" s="117">
        <v>1.9991635084152222</v>
      </c>
      <c r="DR113" s="116">
        <v>1790.36279296875</v>
      </c>
      <c r="DS113" s="116">
        <v>3530.746826171875</v>
      </c>
      <c r="DT113" s="117">
        <v>1.9720845222473145</v>
      </c>
      <c r="DU113" s="116">
        <v>1977.7406005859375</v>
      </c>
      <c r="DV113" s="116">
        <v>3922.637451171875</v>
      </c>
      <c r="DW113" s="117">
        <v>1.9833933115005493</v>
      </c>
      <c r="DX113" s="116">
        <v>2184.57177734375</v>
      </c>
      <c r="DY113" s="116">
        <v>4310.74853515625</v>
      </c>
      <c r="DZ113" s="117">
        <v>1.9732693433761597</v>
      </c>
      <c r="EA113" s="116">
        <v>2298.741455078125</v>
      </c>
      <c r="EB113" s="116">
        <v>4282.4873046875</v>
      </c>
      <c r="EC113" s="117">
        <v>1.8629703521728516</v>
      </c>
      <c r="ED113" s="116">
        <v>2715.37646484375</v>
      </c>
      <c r="EE113" s="118">
        <v>5257.32666015625</v>
      </c>
      <c r="EF113" s="119">
        <v>1.9361318349838257</v>
      </c>
      <c r="EG113" s="115">
        <v>2786.732666015625</v>
      </c>
      <c r="EH113" s="116">
        <v>4831.9482421875</v>
      </c>
      <c r="EI113" s="117">
        <v>1.7339116334915161</v>
      </c>
      <c r="EJ113" s="116">
        <v>3432.82666015625</v>
      </c>
      <c r="EK113" s="116">
        <v>6428.08154296875</v>
      </c>
      <c r="EL113" s="117">
        <v>1.8725330829620361</v>
      </c>
      <c r="EM113" s="116">
        <v>3828.473876953125</v>
      </c>
      <c r="EN113" s="116">
        <v>7192.98193359375</v>
      </c>
      <c r="EO113" s="117">
        <v>1.8788118362426758</v>
      </c>
      <c r="EP113" s="116">
        <v>4225.67919921875</v>
      </c>
      <c r="EQ113" s="116">
        <v>7824.333984375</v>
      </c>
      <c r="ER113" s="117">
        <v>1.8516156673431396</v>
      </c>
      <c r="ES113" s="116">
        <v>4524.69140625</v>
      </c>
      <c r="ET113" s="116">
        <v>8113.53955078125</v>
      </c>
      <c r="EU113" s="117">
        <v>1.7931697368621826</v>
      </c>
      <c r="EV113" s="116">
        <v>4815.91650390625</v>
      </c>
      <c r="EW113" s="116">
        <v>8135.51513671875</v>
      </c>
      <c r="EX113" s="117">
        <v>1.6892974376678467</v>
      </c>
      <c r="EY113" s="116">
        <v>5282.06396484375</v>
      </c>
      <c r="EZ113" s="116">
        <v>8819.513671875</v>
      </c>
      <c r="FA113" s="117">
        <v>1.6697098016738892</v>
      </c>
      <c r="FB113" s="116">
        <v>5702.48046875</v>
      </c>
      <c r="FC113" s="116">
        <v>9845.0078125</v>
      </c>
      <c r="FD113" s="117">
        <v>1.7264430522918701</v>
      </c>
      <c r="FE113" s="116">
        <v>6148.0478515625</v>
      </c>
      <c r="FF113" s="116">
        <v>10482.1689453125</v>
      </c>
      <c r="FG113" s="117">
        <v>1.7049589157104492</v>
      </c>
      <c r="FH113" s="116">
        <v>6485.48876953125</v>
      </c>
      <c r="FI113" s="116">
        <v>10999.5703125</v>
      </c>
      <c r="FJ113" s="117">
        <v>1.6960279941558838</v>
      </c>
      <c r="FK113" s="116">
        <v>7205.50732421875</v>
      </c>
      <c r="FL113" s="116">
        <v>12119.1123046875</v>
      </c>
      <c r="FM113" s="117">
        <v>1.681923508644104</v>
      </c>
      <c r="FN113" s="116">
        <v>7656.318359375</v>
      </c>
      <c r="FO113" s="116">
        <v>13801.79296875</v>
      </c>
      <c r="FP113" s="117">
        <v>1.8026670217514038</v>
      </c>
      <c r="FQ113" s="116">
        <v>8179.25390625</v>
      </c>
      <c r="FR113" s="116">
        <v>14100.572265625</v>
      </c>
      <c r="FS113" s="117">
        <v>1.7239435911178589</v>
      </c>
      <c r="FT113" s="116">
        <v>8938.0703125</v>
      </c>
      <c r="FU113" s="116">
        <v>15300.1484375</v>
      </c>
      <c r="FV113" s="117">
        <v>1.711795449256897</v>
      </c>
      <c r="FW113" s="116">
        <v>9684.806640625</v>
      </c>
      <c r="FX113" s="116">
        <v>17864.583984375</v>
      </c>
      <c r="FY113" s="117">
        <v>1.8445988893508911</v>
      </c>
      <c r="FZ113" s="116">
        <v>11451.7431640625</v>
      </c>
      <c r="GA113" s="116">
        <v>20563.509765625</v>
      </c>
      <c r="GB113" s="117">
        <v>1.7956663370132446</v>
      </c>
      <c r="GC113" s="116">
        <v>12471.9619140625</v>
      </c>
      <c r="GD113" s="116">
        <v>20737.701171875</v>
      </c>
      <c r="GE113" s="117">
        <v>1.6627457141876221</v>
      </c>
      <c r="GF113" s="116">
        <v>14554.7392578125</v>
      </c>
      <c r="GG113" s="116">
        <v>24556.2109375</v>
      </c>
      <c r="GH113" s="117">
        <v>1.6871625185012817</v>
      </c>
      <c r="GI113" s="116">
        <v>16773.81640625</v>
      </c>
      <c r="GJ113" s="116">
        <v>28857.341796875</v>
      </c>
      <c r="GK113" s="117">
        <v>1.7203801870346069</v>
      </c>
      <c r="GL113" s="116">
        <v>17189.4921875</v>
      </c>
      <c r="GM113" s="116">
        <v>28246.228515625</v>
      </c>
      <c r="GN113" s="117">
        <v>1.6432265043258667</v>
      </c>
      <c r="GO113" s="116">
        <v>20949.447265625</v>
      </c>
      <c r="GP113" s="116">
        <v>37676.1328125</v>
      </c>
      <c r="GQ113" s="117">
        <v>1.7984309196472168</v>
      </c>
      <c r="GR113" s="116">
        <v>23487.37890625</v>
      </c>
      <c r="GS113" s="116">
        <v>42622.2734375</v>
      </c>
      <c r="GT113" s="117">
        <v>1.8146883249282837</v>
      </c>
      <c r="GU113" s="116">
        <v>25324.787109375</v>
      </c>
      <c r="GV113" s="116">
        <v>43977.60546875</v>
      </c>
      <c r="GW113" s="117">
        <v>1.7365438938140869</v>
      </c>
      <c r="GX113" s="116">
        <v>27606.05078125</v>
      </c>
      <c r="GY113" s="116">
        <v>45346.53125</v>
      </c>
      <c r="GZ113" s="117">
        <v>1.6426301002502441</v>
      </c>
      <c r="HA113" s="116">
        <v>30635.125</v>
      </c>
      <c r="HB113" s="116">
        <v>50234.7578125</v>
      </c>
      <c r="HC113" s="117">
        <v>1.6397764682769775</v>
      </c>
      <c r="HD113" s="116">
        <v>35964.53515625</v>
      </c>
      <c r="HE113" s="116">
        <v>61905.01953125</v>
      </c>
      <c r="HF113" s="117">
        <v>1.7212796211242676</v>
      </c>
      <c r="HG113" s="116">
        <v>38439.25</v>
      </c>
      <c r="HH113" s="116">
        <v>66167.4140625</v>
      </c>
      <c r="HI113" s="117">
        <v>1.7213503122329712</v>
      </c>
      <c r="HJ113" s="116">
        <v>41219.41796875</v>
      </c>
      <c r="HK113" s="116">
        <v>71425.8671875</v>
      </c>
      <c r="HL113" s="117">
        <v>1.7328208684921265</v>
      </c>
      <c r="HM113" s="116">
        <v>43781.74609375</v>
      </c>
      <c r="HN113" s="116">
        <v>77353.71875</v>
      </c>
      <c r="HO113" s="117">
        <v>1.7668029069900513</v>
      </c>
      <c r="HP113" s="116">
        <v>44945.8125</v>
      </c>
      <c r="HQ113" s="116">
        <v>80232.3515625</v>
      </c>
      <c r="HR113" s="117">
        <v>1.7850906848907471</v>
      </c>
      <c r="HS113" s="116">
        <v>45185.92578125</v>
      </c>
      <c r="HT113" s="116">
        <v>84521.125</v>
      </c>
      <c r="HU113" s="117">
        <v>1.8705188035964966</v>
      </c>
      <c r="HV113" s="116">
        <v>49578.3046875</v>
      </c>
      <c r="HW113" s="116">
        <v>90010.203125</v>
      </c>
      <c r="HX113" s="117">
        <v>1.8155159950256348</v>
      </c>
      <c r="HY113" s="116">
        <v>52548.125</v>
      </c>
      <c r="HZ113" s="116">
        <v>96255.0859375</v>
      </c>
      <c r="IA113" s="117">
        <v>1.8317511081695557</v>
      </c>
      <c r="IB113" s="116">
        <v>53128.6328125</v>
      </c>
      <c r="IC113" s="116">
        <v>94470.9609375</v>
      </c>
      <c r="ID113" s="117">
        <v>1.7781553268432617</v>
      </c>
      <c r="IE113" s="116">
        <v>53338.99609375</v>
      </c>
      <c r="IF113" s="116">
        <v>93146.3203125</v>
      </c>
      <c r="IG113" s="117">
        <v>1.7463080883026123</v>
      </c>
      <c r="IH113" s="116">
        <v>53761.61328125</v>
      </c>
      <c r="II113" s="116">
        <v>94152.1484375</v>
      </c>
      <c r="IJ113" s="117">
        <v>1.7512894868850708</v>
      </c>
      <c r="IK113" s="116">
        <v>53865.33203125</v>
      </c>
      <c r="IL113" s="116">
        <v>94227.2109375</v>
      </c>
      <c r="IM113" s="117">
        <v>1.7493108510971069</v>
      </c>
      <c r="IN113" s="115">
        <v>55128.21875</v>
      </c>
      <c r="IO113" s="116">
        <v>95798.96875</v>
      </c>
      <c r="IP113" s="117">
        <v>1.7377482652664185</v>
      </c>
      <c r="IQ113" s="116">
        <v>56051.78125</v>
      </c>
      <c r="IR113" s="116">
        <v>97060.2265625</v>
      </c>
      <c r="IS113" s="117">
        <v>1.7316172122955322</v>
      </c>
      <c r="IT113" s="116">
        <v>58330.8359375</v>
      </c>
      <c r="IU113" s="116">
        <v>104646.03125</v>
      </c>
      <c r="IV113" s="117">
        <v>1.794008731842041</v>
      </c>
      <c r="IW113" s="116">
        <v>60148.390625</v>
      </c>
      <c r="IX113" s="116">
        <v>107253.5625</v>
      </c>
      <c r="IY113" s="117">
        <v>1.7831493616104126</v>
      </c>
      <c r="IZ113" s="116">
        <v>63538.31640625</v>
      </c>
      <c r="JA113" s="116">
        <v>118803.28125</v>
      </c>
      <c r="JB113" s="117">
        <v>1.8697896003723145</v>
      </c>
      <c r="JC113" s="116">
        <v>66173.5</v>
      </c>
      <c r="JD113" s="116">
        <v>124494.203125</v>
      </c>
      <c r="JE113" s="117">
        <v>1.881330132484436</v>
      </c>
      <c r="JF113" s="116">
        <v>67879.28125</v>
      </c>
      <c r="JG113" s="116">
        <v>125816.953125</v>
      </c>
      <c r="JH113" s="117">
        <v>1.8535398244857788</v>
      </c>
      <c r="JI113" s="116">
        <v>69872.1640625</v>
      </c>
      <c r="JJ113" s="116">
        <v>128557.9609375</v>
      </c>
      <c r="JK113" s="117">
        <v>1.839902400970459</v>
      </c>
      <c r="JL113" s="116">
        <v>74329.703125</v>
      </c>
      <c r="JM113" s="116">
        <v>147262.453125</v>
      </c>
      <c r="JN113" s="117">
        <v>1.981205940246582</v>
      </c>
      <c r="JO113" s="116">
        <v>76208.859375</v>
      </c>
      <c r="JP113" s="116">
        <v>157499.421875</v>
      </c>
      <c r="JQ113" s="117">
        <v>2.0666811466217041</v>
      </c>
      <c r="JR113" s="116">
        <v>76979.1875</v>
      </c>
      <c r="JS113" s="116">
        <v>157165.796875</v>
      </c>
      <c r="JT113" s="117">
        <v>2.0416660308837891</v>
      </c>
      <c r="JU113" s="116">
        <v>82427.90625</v>
      </c>
      <c r="JV113" s="116">
        <v>176581.59375</v>
      </c>
      <c r="JW113" s="117">
        <v>2.1422550678253174</v>
      </c>
      <c r="JX113" s="116">
        <v>86775.671875</v>
      </c>
      <c r="JY113" s="116">
        <v>190049.875</v>
      </c>
      <c r="JZ113" s="117">
        <v>2.1901285648345947</v>
      </c>
      <c r="KA113" s="116">
        <v>88659.4609375</v>
      </c>
      <c r="KB113" s="116">
        <v>182914.96875</v>
      </c>
      <c r="KC113" s="117">
        <v>2.0631184577941895</v>
      </c>
      <c r="KD113" s="116">
        <v>86507.796875</v>
      </c>
      <c r="KE113" s="116">
        <v>163223.28125</v>
      </c>
      <c r="KF113" s="117">
        <v>1.8868042230606079</v>
      </c>
      <c r="KG113" s="116">
        <v>89302.234375</v>
      </c>
      <c r="KH113" s="116">
        <v>176054.875</v>
      </c>
      <c r="KI113" s="117">
        <v>1.9714498519897461</v>
      </c>
      <c r="KJ113" s="116">
        <v>92276.140625</v>
      </c>
      <c r="KK113" s="116">
        <v>192647.859375</v>
      </c>
      <c r="KL113" s="117">
        <v>2.0877320766448975</v>
      </c>
      <c r="KM113" s="116">
        <v>94673.5703125</v>
      </c>
      <c r="KN113" s="116">
        <v>188274.40625</v>
      </c>
      <c r="KO113" s="117">
        <v>1.9886691570281982</v>
      </c>
      <c r="KP113" s="116">
        <v>93317.0703125</v>
      </c>
      <c r="KQ113" s="116">
        <v>171693.359375</v>
      </c>
      <c r="KR113" s="117">
        <v>1.8398922681808472</v>
      </c>
      <c r="KS113" s="116">
        <v>94234.9296875</v>
      </c>
      <c r="KT113" s="116">
        <v>176522.15625</v>
      </c>
      <c r="KU113" s="117">
        <v>1.8732136487960815</v>
      </c>
      <c r="KV113" s="134">
        <v>3.0293066501617432</v>
      </c>
      <c r="KW113" s="135">
        <v>3.0340902805328369</v>
      </c>
      <c r="KX113" s="135">
        <v>3.0050430297851562</v>
      </c>
      <c r="KY113" s="135">
        <v>2.4323225021362305</v>
      </c>
      <c r="KZ113" s="135">
        <v>2.094433069229126</v>
      </c>
      <c r="LA113" s="135">
        <v>1.9214532375335693</v>
      </c>
      <c r="LB113" s="135">
        <v>1.7494624853134155</v>
      </c>
      <c r="LC113" s="135">
        <v>1.740263819694519</v>
      </c>
      <c r="LD113" s="135">
        <v>1.7432329654693604</v>
      </c>
      <c r="LE113" s="135">
        <v>1.7773127555847168</v>
      </c>
      <c r="LF113" s="135">
        <v>1.9946632385253906</v>
      </c>
      <c r="LG113" s="135">
        <v>1.9521913528442383</v>
      </c>
      <c r="LH113" s="135">
        <f t="shared" si="4"/>
        <v>3.0228133201599121</v>
      </c>
      <c r="LI113" s="135">
        <f t="shared" si="5"/>
        <v>2.2633777856826782</v>
      </c>
      <c r="LJ113" s="135">
        <f t="shared" si="6"/>
        <v>1.7886031270027161</v>
      </c>
      <c r="LK113" s="144">
        <f t="shared" si="7"/>
        <v>1.9080557823181152</v>
      </c>
    </row>
    <row r="114" spans="1:323" ht="15" customHeight="1">
      <c r="A114" s="120">
        <v>99.1</v>
      </c>
      <c r="B114" s="121">
        <v>6106.27587890625</v>
      </c>
      <c r="C114" s="122">
        <v>18317.087890625</v>
      </c>
      <c r="D114" s="123">
        <v>2.9997150897979736</v>
      </c>
      <c r="E114" s="122">
        <v>6881.67529296875</v>
      </c>
      <c r="F114" s="122">
        <v>21279.615234375</v>
      </c>
      <c r="G114" s="123">
        <v>3.0922143459320068</v>
      </c>
      <c r="H114" s="122">
        <v>8324.1982421875</v>
      </c>
      <c r="I114" s="122">
        <v>21439.623046875</v>
      </c>
      <c r="J114" s="123">
        <v>2.5755782127380371</v>
      </c>
      <c r="K114" s="122">
        <v>8799.06640625</v>
      </c>
      <c r="L114" s="122">
        <v>28881.810546875</v>
      </c>
      <c r="M114" s="123">
        <v>3.2823722362518311</v>
      </c>
      <c r="N114" s="122">
        <v>10925.9677734375</v>
      </c>
      <c r="O114" s="122">
        <v>36169.6796875</v>
      </c>
      <c r="P114" s="123">
        <v>3.3104326725006104</v>
      </c>
      <c r="Q114" s="122">
        <v>12202.533203125</v>
      </c>
      <c r="R114" s="122">
        <v>38352.98828125</v>
      </c>
      <c r="S114" s="123">
        <v>3.1430349349975586</v>
      </c>
      <c r="T114" s="122">
        <v>18121.6484375</v>
      </c>
      <c r="U114" s="122">
        <v>51619.04296875</v>
      </c>
      <c r="V114" s="123">
        <v>2.8484740257263184</v>
      </c>
      <c r="W114" s="122">
        <v>22014.107421875</v>
      </c>
      <c r="X114" s="122">
        <v>64627.02734375</v>
      </c>
      <c r="Y114" s="123">
        <v>2.9357097148895264</v>
      </c>
      <c r="Z114" s="122">
        <v>22195.345703125</v>
      </c>
      <c r="AA114" s="122">
        <v>62210.0234375</v>
      </c>
      <c r="AB114" s="123">
        <v>2.8028409481048584</v>
      </c>
      <c r="AC114" s="122">
        <v>24503.78125</v>
      </c>
      <c r="AD114" s="122">
        <v>72991.6875</v>
      </c>
      <c r="AE114" s="123">
        <v>2.9787929058074951</v>
      </c>
      <c r="AF114" s="122">
        <v>28739.359375</v>
      </c>
      <c r="AG114" s="122">
        <v>92773.875</v>
      </c>
      <c r="AH114" s="123">
        <v>3.2281122207641602</v>
      </c>
      <c r="AI114" s="122">
        <v>31843.697265625</v>
      </c>
      <c r="AJ114" s="122">
        <v>95706.3671875</v>
      </c>
      <c r="AK114" s="123">
        <v>3.0055041313171387</v>
      </c>
      <c r="AL114" s="122">
        <v>33683.53125</v>
      </c>
      <c r="AM114" s="122">
        <v>97108.3359375</v>
      </c>
      <c r="AN114" s="123">
        <v>2.8829617500305176</v>
      </c>
      <c r="AO114" s="122">
        <v>38557.37109375</v>
      </c>
      <c r="AP114" s="122">
        <v>111676.484375</v>
      </c>
      <c r="AQ114" s="123">
        <v>2.8963718414306641</v>
      </c>
      <c r="AR114" s="122">
        <v>40380.66796875</v>
      </c>
      <c r="AS114" s="122">
        <v>120375.953125</v>
      </c>
      <c r="AT114" s="123">
        <v>2.9810292720794678</v>
      </c>
      <c r="AU114" s="122">
        <v>43409.88671875</v>
      </c>
      <c r="AV114" s="122">
        <v>130360.4296875</v>
      </c>
      <c r="AW114" s="123">
        <v>3.0030124187469482</v>
      </c>
      <c r="AX114" s="122">
        <v>44169.609375</v>
      </c>
      <c r="AY114" s="122">
        <v>130266.984375</v>
      </c>
      <c r="AZ114" s="123">
        <v>2.9492447376251221</v>
      </c>
      <c r="BA114" s="122">
        <v>41638.2890625</v>
      </c>
      <c r="BB114" s="122">
        <v>106346.3125</v>
      </c>
      <c r="BC114" s="123">
        <v>2.5540509223937988</v>
      </c>
      <c r="BD114" s="122">
        <v>38673.51171875</v>
      </c>
      <c r="BE114" s="122">
        <v>93471.5234375</v>
      </c>
      <c r="BF114" s="123">
        <v>2.4169390201568604</v>
      </c>
      <c r="BG114" s="122">
        <v>37189.3515625</v>
      </c>
      <c r="BH114" s="122">
        <v>86826.4921875</v>
      </c>
      <c r="BI114" s="123">
        <v>2.3347136974334717</v>
      </c>
      <c r="BJ114" s="122">
        <v>37964.99609375</v>
      </c>
      <c r="BK114" s="122">
        <v>89537.546875</v>
      </c>
      <c r="BL114" s="123">
        <v>2.3584237098693848</v>
      </c>
      <c r="BM114" s="122">
        <v>35007.9921875</v>
      </c>
      <c r="BN114" s="122">
        <v>80636.1953125</v>
      </c>
      <c r="BO114" s="123">
        <v>2.3033652305603027</v>
      </c>
      <c r="BP114" s="122">
        <v>35406.29296875</v>
      </c>
      <c r="BQ114" s="122">
        <v>83571.6484375</v>
      </c>
      <c r="BR114" s="123">
        <v>2.3603613376617432</v>
      </c>
      <c r="BS114" s="122">
        <v>36460.76171875</v>
      </c>
      <c r="BT114" s="122">
        <v>85695.8984375</v>
      </c>
      <c r="BU114" s="123">
        <v>2.3503594398498535</v>
      </c>
      <c r="BV114" s="122">
        <v>43131.6875</v>
      </c>
      <c r="BW114" s="122">
        <v>106108.9140625</v>
      </c>
      <c r="BX114" s="123">
        <v>2.4601149559020996</v>
      </c>
      <c r="BY114" s="122">
        <v>44653.5546875</v>
      </c>
      <c r="BZ114" s="122">
        <v>106195.484375</v>
      </c>
      <c r="CA114" s="123">
        <v>2.3782088756561279</v>
      </c>
      <c r="CB114" s="122">
        <v>45577.83203125</v>
      </c>
      <c r="CC114" s="122">
        <v>119193.6171875</v>
      </c>
      <c r="CD114" s="123">
        <v>2.6151664257049561</v>
      </c>
      <c r="CE114" s="122">
        <v>42936.89453125</v>
      </c>
      <c r="CF114" s="122">
        <v>111197.984375</v>
      </c>
      <c r="CG114" s="123">
        <v>2.5898003578186035</v>
      </c>
      <c r="CH114" s="122">
        <v>57493.15234375</v>
      </c>
      <c r="CI114" s="122">
        <v>142167</v>
      </c>
      <c r="CJ114" s="123">
        <v>2.4727640151977539</v>
      </c>
      <c r="CK114" s="122">
        <v>70868.390625</v>
      </c>
      <c r="CL114" s="122">
        <v>172748.03125</v>
      </c>
      <c r="CM114" s="123">
        <v>2.4375894069671631</v>
      </c>
      <c r="CN114" s="122">
        <v>74362.5703125</v>
      </c>
      <c r="CO114" s="122">
        <v>154836.515625</v>
      </c>
      <c r="CP114" s="123">
        <v>2.0821835994720459</v>
      </c>
      <c r="CQ114" s="122">
        <v>81925.6171875</v>
      </c>
      <c r="CR114" s="122">
        <v>159973.421875</v>
      </c>
      <c r="CS114" s="123">
        <v>1.9526666402816772</v>
      </c>
      <c r="CT114" s="122">
        <v>137551.09375</v>
      </c>
      <c r="CU114" s="122">
        <v>238997.765625</v>
      </c>
      <c r="CV114" s="123">
        <v>1.7375199794769287</v>
      </c>
      <c r="CW114" s="122">
        <v>240057.25</v>
      </c>
      <c r="CX114" s="122">
        <v>449602.09375</v>
      </c>
      <c r="CY114" s="123">
        <v>1.8728952407836914</v>
      </c>
      <c r="CZ114" s="122">
        <v>330381.75</v>
      </c>
      <c r="DA114" s="122">
        <v>617195.9375</v>
      </c>
      <c r="DB114" s="123">
        <v>1.8681296110153198</v>
      </c>
      <c r="DC114" s="122">
        <v>509905.75</v>
      </c>
      <c r="DD114" s="122">
        <v>933784.5</v>
      </c>
      <c r="DE114" s="123">
        <v>1.8312884569168091</v>
      </c>
      <c r="DF114" s="122">
        <v>978.208740234375</v>
      </c>
      <c r="DG114" s="122">
        <v>1858.4227294921875</v>
      </c>
      <c r="DH114" s="123">
        <v>1.8998222351074219</v>
      </c>
      <c r="DI114" s="122">
        <v>1150.6785888671875</v>
      </c>
      <c r="DJ114" s="122">
        <v>2190.29638671875</v>
      </c>
      <c r="DK114" s="123">
        <v>1.9034823179244995</v>
      </c>
      <c r="DL114" s="122">
        <v>1539.0311279296875</v>
      </c>
      <c r="DM114" s="122">
        <v>3020.47119140625</v>
      </c>
      <c r="DN114" s="123">
        <v>1.962579607963562</v>
      </c>
      <c r="DO114" s="122">
        <v>1877.0880126953125</v>
      </c>
      <c r="DP114" s="122">
        <v>3725.493896484375</v>
      </c>
      <c r="DQ114" s="123">
        <v>1.9847198724746704</v>
      </c>
      <c r="DR114" s="122">
        <v>1895.2872314453125</v>
      </c>
      <c r="DS114" s="122">
        <v>3719.526123046875</v>
      </c>
      <c r="DT114" s="123">
        <v>1.9625132083892822</v>
      </c>
      <c r="DU114" s="122">
        <v>2101.63623046875</v>
      </c>
      <c r="DV114" s="122">
        <v>4133.47802734375</v>
      </c>
      <c r="DW114" s="123">
        <v>1.9667904376983643</v>
      </c>
      <c r="DX114" s="122">
        <v>2322.33251953125</v>
      </c>
      <c r="DY114" s="122">
        <v>4541.10546875</v>
      </c>
      <c r="DZ114" s="123">
        <v>1.9554071426391602</v>
      </c>
      <c r="EA114" s="122">
        <v>2428.496337890625</v>
      </c>
      <c r="EB114" s="122">
        <v>4496.6494140625</v>
      </c>
      <c r="EC114" s="123">
        <v>1.851618766784668</v>
      </c>
      <c r="ED114" s="122">
        <v>2881.955810546875</v>
      </c>
      <c r="EE114" s="124">
        <v>5532.59423828125</v>
      </c>
      <c r="EF114" s="125">
        <v>1.9197360277175903</v>
      </c>
      <c r="EG114" s="121">
        <v>2917.781005859375</v>
      </c>
      <c r="EH114" s="122">
        <v>5052.15771484375</v>
      </c>
      <c r="EI114" s="123">
        <v>1.7315068244934082</v>
      </c>
      <c r="EJ114" s="122">
        <v>3629.59130859375</v>
      </c>
      <c r="EK114" s="122">
        <v>6752.16552734375</v>
      </c>
      <c r="EL114" s="123">
        <v>1.8603101968765259</v>
      </c>
      <c r="EM114" s="122">
        <v>4051.377685546875</v>
      </c>
      <c r="EN114" s="122">
        <v>7556.59716796875</v>
      </c>
      <c r="EO114" s="123">
        <v>1.8651919364929199</v>
      </c>
      <c r="EP114" s="122">
        <v>4465.12646484375</v>
      </c>
      <c r="EQ114" s="122">
        <v>8212.986328125</v>
      </c>
      <c r="ER114" s="123">
        <v>1.8393625020980835</v>
      </c>
      <c r="ES114" s="122">
        <v>4766.48779296875</v>
      </c>
      <c r="ET114" s="122">
        <v>8500.349609375</v>
      </c>
      <c r="EU114" s="123">
        <v>1.7833570241928101</v>
      </c>
      <c r="EV114" s="122">
        <v>5040.8046875</v>
      </c>
      <c r="EW114" s="122">
        <v>8491.7626953125</v>
      </c>
      <c r="EX114" s="123">
        <v>1.6846046447753906</v>
      </c>
      <c r="EY114" s="122">
        <v>5527.7421875</v>
      </c>
      <c r="EZ114" s="122">
        <v>9198.3037109375</v>
      </c>
      <c r="FA114" s="123">
        <v>1.6640254259109497</v>
      </c>
      <c r="FB114" s="122">
        <v>6164.9326171875</v>
      </c>
      <c r="FC114" s="122">
        <v>10279.3671875</v>
      </c>
      <c r="FD114" s="123">
        <v>1.6673933267593384</v>
      </c>
      <c r="FE114" s="122">
        <v>6590.0537109375</v>
      </c>
      <c r="FF114" s="122">
        <v>10939.26171875</v>
      </c>
      <c r="FG114" s="123">
        <v>1.6599655151367188</v>
      </c>
      <c r="FH114" s="122">
        <v>6774.63623046875</v>
      </c>
      <c r="FI114" s="122">
        <v>11484.6455078125</v>
      </c>
      <c r="FJ114" s="123">
        <v>1.6952416896820068</v>
      </c>
      <c r="FK114" s="122">
        <v>7443.95068359375</v>
      </c>
      <c r="FL114" s="122">
        <v>12651.953125</v>
      </c>
      <c r="FM114" s="123">
        <v>1.6996288299560547</v>
      </c>
      <c r="FN114" s="122">
        <v>8068.7978515625</v>
      </c>
      <c r="FO114" s="122">
        <v>14464.7744140625</v>
      </c>
      <c r="FP114" s="123">
        <v>1.7926802635192871</v>
      </c>
      <c r="FQ114" s="122">
        <v>8566.275390625</v>
      </c>
      <c r="FR114" s="122">
        <v>14737.6376953125</v>
      </c>
      <c r="FS114" s="123">
        <v>1.7204253673553467</v>
      </c>
      <c r="FT114" s="122">
        <v>9352.62890625</v>
      </c>
      <c r="FU114" s="122">
        <v>15983.49609375</v>
      </c>
      <c r="FV114" s="123">
        <v>1.7089842557907104</v>
      </c>
      <c r="FW114" s="122">
        <v>10428.3134765625</v>
      </c>
      <c r="FX114" s="122">
        <v>18734.044921875</v>
      </c>
      <c r="FY114" s="123">
        <v>1.7964596748352051</v>
      </c>
      <c r="FZ114" s="122">
        <v>12031.1953125</v>
      </c>
      <c r="GA114" s="122">
        <v>21544.814453125</v>
      </c>
      <c r="GB114" s="123">
        <v>1.7907459735870361</v>
      </c>
      <c r="GC114" s="122">
        <v>13006.240234375</v>
      </c>
      <c r="GD114" s="122">
        <v>21622.859375</v>
      </c>
      <c r="GE114" s="123">
        <v>1.6624988317489624</v>
      </c>
      <c r="GF114" s="122">
        <v>15203.3349609375</v>
      </c>
      <c r="GG114" s="122">
        <v>25629.47265625</v>
      </c>
      <c r="GH114" s="123">
        <v>1.6857796907424927</v>
      </c>
      <c r="GI114" s="122">
        <v>17558.32421875</v>
      </c>
      <c r="GJ114" s="122">
        <v>30156.099609375</v>
      </c>
      <c r="GK114" s="123">
        <v>1.7174816131591797</v>
      </c>
      <c r="GL114" s="122">
        <v>17869.685546875</v>
      </c>
      <c r="GM114" s="122">
        <v>29432.0234375</v>
      </c>
      <c r="GN114" s="123">
        <v>1.6470364332199097</v>
      </c>
      <c r="GO114" s="122">
        <v>22060.388671875</v>
      </c>
      <c r="GP114" s="122">
        <v>39480.47265625</v>
      </c>
      <c r="GQ114" s="123">
        <v>1.7896544933319092</v>
      </c>
      <c r="GR114" s="122">
        <v>24708.509765625</v>
      </c>
      <c r="GS114" s="122">
        <v>44688.515625</v>
      </c>
      <c r="GT114" s="123">
        <v>1.8086285591125488</v>
      </c>
      <c r="GU114" s="122">
        <v>26502.603515625</v>
      </c>
      <c r="GV114" s="122">
        <v>45986.28125</v>
      </c>
      <c r="GW114" s="123">
        <v>1.7351609468460083</v>
      </c>
      <c r="GX114" s="122">
        <v>28680.265625</v>
      </c>
      <c r="GY114" s="122">
        <v>47250.01953125</v>
      </c>
      <c r="GZ114" s="123">
        <v>1.647475004196167</v>
      </c>
      <c r="HA114" s="122">
        <v>31835.322265625</v>
      </c>
      <c r="HB114" s="122">
        <v>52342.1015625</v>
      </c>
      <c r="HC114" s="123">
        <v>1.6441518068313599</v>
      </c>
      <c r="HD114" s="122">
        <v>37691.8984375</v>
      </c>
      <c r="HE114" s="122">
        <v>64706.203125</v>
      </c>
      <c r="HF114" s="123">
        <v>1.7167137861251831</v>
      </c>
      <c r="HG114" s="122">
        <v>40293.5546875</v>
      </c>
      <c r="HH114" s="122">
        <v>69161.2109375</v>
      </c>
      <c r="HI114" s="123">
        <v>1.7164336442947388</v>
      </c>
      <c r="HJ114" s="122">
        <v>43216.28125</v>
      </c>
      <c r="HK114" s="122">
        <v>74688.296875</v>
      </c>
      <c r="HL114" s="123">
        <v>1.728244423866272</v>
      </c>
      <c r="HM114" s="122">
        <v>45944.95703125</v>
      </c>
      <c r="HN114" s="122">
        <v>80982.234375</v>
      </c>
      <c r="HO114" s="123">
        <v>1.7625924348831177</v>
      </c>
      <c r="HP114" s="122">
        <v>47105.46484375</v>
      </c>
      <c r="HQ114" s="122">
        <v>84043.96875</v>
      </c>
      <c r="HR114" s="123">
        <v>1.7841659784317017</v>
      </c>
      <c r="HS114" s="122">
        <v>46996.6953125</v>
      </c>
      <c r="HT114" s="122">
        <v>88774.0703125</v>
      </c>
      <c r="HU114" s="123">
        <v>1.8889428377151489</v>
      </c>
      <c r="HV114" s="122">
        <v>51907.90625</v>
      </c>
      <c r="HW114" s="122">
        <v>94378.7578125</v>
      </c>
      <c r="HX114" s="123">
        <v>1.818196177482605</v>
      </c>
      <c r="HY114" s="122">
        <v>55043.10546875</v>
      </c>
      <c r="HZ114" s="122">
        <v>100982.40625</v>
      </c>
      <c r="IA114" s="123">
        <v>1.8346059322357178</v>
      </c>
      <c r="IB114" s="122">
        <v>55525.078125</v>
      </c>
      <c r="IC114" s="122">
        <v>98937.578125</v>
      </c>
      <c r="ID114" s="123">
        <v>1.7818539142608643</v>
      </c>
      <c r="IE114" s="122">
        <v>55679.83984375</v>
      </c>
      <c r="IF114" s="122">
        <v>97444.8828125</v>
      </c>
      <c r="IG114" s="123">
        <v>1.7500927448272705</v>
      </c>
      <c r="IH114" s="122">
        <v>56137.4375</v>
      </c>
      <c r="II114" s="122">
        <v>98516.7265625</v>
      </c>
      <c r="IJ114" s="123">
        <v>1.7549202442169189</v>
      </c>
      <c r="IK114" s="122">
        <v>56179.46484375</v>
      </c>
      <c r="IL114" s="122">
        <v>98588.375</v>
      </c>
      <c r="IM114" s="123">
        <v>1.7548828125</v>
      </c>
      <c r="IN114" s="121">
        <v>57503.94921875</v>
      </c>
      <c r="IO114" s="122">
        <v>100190.9765625</v>
      </c>
      <c r="IP114" s="123">
        <v>1.7423321008682251</v>
      </c>
      <c r="IQ114" s="122">
        <v>58470.59765625</v>
      </c>
      <c r="IR114" s="122">
        <v>101488.1171875</v>
      </c>
      <c r="IS114" s="123">
        <v>1.735711932182312</v>
      </c>
      <c r="IT114" s="122">
        <v>61057.39453125</v>
      </c>
      <c r="IU114" s="122">
        <v>109656.59375</v>
      </c>
      <c r="IV114" s="123">
        <v>1.7959592342376709</v>
      </c>
      <c r="IW114" s="122">
        <v>62969.3515625</v>
      </c>
      <c r="IX114" s="122">
        <v>112346.40625</v>
      </c>
      <c r="IY114" s="123">
        <v>1.7841442823410034</v>
      </c>
      <c r="IZ114" s="122">
        <v>66797.3671875</v>
      </c>
      <c r="JA114" s="122">
        <v>124790.8671875</v>
      </c>
      <c r="JB114" s="123">
        <v>1.868200421333313</v>
      </c>
      <c r="JC114" s="122">
        <v>69557.0625</v>
      </c>
      <c r="JD114" s="122">
        <v>130810.21875</v>
      </c>
      <c r="JE114" s="123">
        <v>1.8806173801422119</v>
      </c>
      <c r="JF114" s="122">
        <v>71140.0546875</v>
      </c>
      <c r="JG114" s="122">
        <v>132081.03125</v>
      </c>
      <c r="JH114" s="123">
        <v>1.8566337823867798</v>
      </c>
      <c r="JI114" s="122">
        <v>73106.9296875</v>
      </c>
      <c r="JJ114" s="122">
        <v>134899.78125</v>
      </c>
      <c r="JK114" s="123">
        <v>1.8452392816543579</v>
      </c>
      <c r="JL114" s="122">
        <v>77538.3046875</v>
      </c>
      <c r="JM114" s="122">
        <v>155160.1875</v>
      </c>
      <c r="JN114" s="123">
        <v>2.0010778903961182</v>
      </c>
      <c r="JO114" s="122">
        <v>79575.3515625</v>
      </c>
      <c r="JP114" s="122">
        <v>166316.5</v>
      </c>
      <c r="JQ114" s="123">
        <v>2.0900504589080811</v>
      </c>
      <c r="JR114" s="122">
        <v>80341.484375</v>
      </c>
      <c r="JS114" s="122">
        <v>165860.09375</v>
      </c>
      <c r="JT114" s="123">
        <v>2.064439058303833</v>
      </c>
      <c r="JU114" s="122">
        <v>86621.0703125</v>
      </c>
      <c r="JV114" s="122">
        <v>186816.46875</v>
      </c>
      <c r="JW114" s="123">
        <v>2.1567091941833496</v>
      </c>
      <c r="JX114" s="122">
        <v>91291.1171875</v>
      </c>
      <c r="JY114" s="122">
        <v>201280.8125</v>
      </c>
      <c r="JZ114" s="123">
        <v>2.2048237323760986</v>
      </c>
      <c r="KA114" s="122">
        <v>93113.9140625</v>
      </c>
      <c r="KB114" s="122">
        <v>193147</v>
      </c>
      <c r="KC114" s="123">
        <v>2.0743086338043213</v>
      </c>
      <c r="KD114" s="122">
        <v>90512.6796875</v>
      </c>
      <c r="KE114" s="122">
        <v>171530.15625</v>
      </c>
      <c r="KF114" s="123">
        <v>1.8950953483581543</v>
      </c>
      <c r="KG114" s="122">
        <v>93609.578125</v>
      </c>
      <c r="KH114" s="122">
        <v>185460.75</v>
      </c>
      <c r="KI114" s="123">
        <v>1.9812154769897461</v>
      </c>
      <c r="KJ114" s="122">
        <v>96720.90625</v>
      </c>
      <c r="KK114" s="122">
        <v>203559.671875</v>
      </c>
      <c r="KL114" s="123">
        <v>2.1046087741851807</v>
      </c>
      <c r="KM114" s="122">
        <v>99168.4765625</v>
      </c>
      <c r="KN114" s="122">
        <v>198431.1875</v>
      </c>
      <c r="KO114" s="123">
        <v>2.0009503364562988</v>
      </c>
      <c r="KP114" s="122">
        <v>97497.78125</v>
      </c>
      <c r="KQ114" s="122">
        <v>180175.1875</v>
      </c>
      <c r="KR114" s="123">
        <v>1.8479926586151123</v>
      </c>
      <c r="KS114" s="122">
        <v>98464.4765625</v>
      </c>
      <c r="KT114" s="122">
        <v>185436.015625</v>
      </c>
      <c r="KU114" s="123">
        <v>1.8832783699035645</v>
      </c>
      <c r="KV114" s="134">
        <v>3.0459647178649902</v>
      </c>
      <c r="KW114" s="135">
        <v>3.0319783687591553</v>
      </c>
      <c r="KX114" s="135">
        <v>2.966357946395874</v>
      </c>
      <c r="KY114" s="135">
        <v>2.413170337677002</v>
      </c>
      <c r="KZ114" s="135">
        <v>2.0744659900665283</v>
      </c>
      <c r="LA114" s="135">
        <v>1.9098664522171021</v>
      </c>
      <c r="LB114" s="135">
        <v>1.735145092010498</v>
      </c>
      <c r="LC114" s="135">
        <v>1.7327694892883301</v>
      </c>
      <c r="LD114" s="135">
        <v>1.7442077398300171</v>
      </c>
      <c r="LE114" s="135">
        <v>1.7802703380584717</v>
      </c>
      <c r="LF114" s="135">
        <v>2.006899356842041</v>
      </c>
      <c r="LG114" s="135">
        <v>1.9636090993881226</v>
      </c>
      <c r="LH114" s="135">
        <f t="shared" si="4"/>
        <v>3.0147670110066733</v>
      </c>
      <c r="LI114" s="135">
        <f t="shared" si="5"/>
        <v>2.2438181638717651</v>
      </c>
      <c r="LJ114" s="135">
        <f t="shared" si="6"/>
        <v>1.7804971933364868</v>
      </c>
      <c r="LK114" s="144">
        <f t="shared" si="7"/>
        <v>1.9169262647628784</v>
      </c>
    </row>
    <row r="115" spans="1:323" ht="15" customHeight="1">
      <c r="A115" s="114">
        <v>99.2</v>
      </c>
      <c r="B115" s="115">
        <v>6570.8251953125</v>
      </c>
      <c r="C115" s="116">
        <v>19815.353515625</v>
      </c>
      <c r="D115" s="117">
        <v>3.0156567096710205</v>
      </c>
      <c r="E115" s="116">
        <v>7403.83984375</v>
      </c>
      <c r="F115" s="116">
        <v>23047.7890625</v>
      </c>
      <c r="G115" s="117">
        <v>3.1129508018493652</v>
      </c>
      <c r="H115" s="116">
        <v>8702.005859375</v>
      </c>
      <c r="I115" s="116">
        <v>23055.462890625</v>
      </c>
      <c r="J115" s="117">
        <v>2.6494424343109131</v>
      </c>
      <c r="K115" s="116">
        <v>9596.8271484375</v>
      </c>
      <c r="L115" s="116">
        <v>31349.5625</v>
      </c>
      <c r="M115" s="117">
        <v>3.2666590213775635</v>
      </c>
      <c r="N115" s="116">
        <v>11926.388671875</v>
      </c>
      <c r="O115" s="116">
        <v>39272.89453125</v>
      </c>
      <c r="P115" s="117">
        <v>3.2929410934448242</v>
      </c>
      <c r="Q115" s="116">
        <v>13363.98046875</v>
      </c>
      <c r="R115" s="116">
        <v>41558.16015625</v>
      </c>
      <c r="S115" s="117">
        <v>3.1097142696380615</v>
      </c>
      <c r="T115" s="116">
        <v>19397.08984375</v>
      </c>
      <c r="U115" s="116">
        <v>55739.203125</v>
      </c>
      <c r="V115" s="117">
        <v>2.8735859394073486</v>
      </c>
      <c r="W115" s="116">
        <v>23882.44921875</v>
      </c>
      <c r="X115" s="116">
        <v>69856.125</v>
      </c>
      <c r="Y115" s="117">
        <v>2.9249982833862305</v>
      </c>
      <c r="Z115" s="116">
        <v>24156.638671875</v>
      </c>
      <c r="AA115" s="116">
        <v>67111.3671875</v>
      </c>
      <c r="AB115" s="117">
        <v>2.778174877166748</v>
      </c>
      <c r="AC115" s="116">
        <v>26702.67578125</v>
      </c>
      <c r="AD115" s="116">
        <v>78946.8515625</v>
      </c>
      <c r="AE115" s="117">
        <v>2.9565145969390869</v>
      </c>
      <c r="AF115" s="116">
        <v>31555.244140625</v>
      </c>
      <c r="AG115" s="116">
        <v>100650.3359375</v>
      </c>
      <c r="AH115" s="117">
        <v>3.1896548271179199</v>
      </c>
      <c r="AI115" s="116">
        <v>35072.50390625</v>
      </c>
      <c r="AJ115" s="116">
        <v>103539.421875</v>
      </c>
      <c r="AK115" s="117">
        <v>2.9521536827087402</v>
      </c>
      <c r="AL115" s="116">
        <v>36885.45703125</v>
      </c>
      <c r="AM115" s="116">
        <v>104892.9375</v>
      </c>
      <c r="AN115" s="117">
        <v>2.8437478542327881</v>
      </c>
      <c r="AO115" s="116">
        <v>42497.7265625</v>
      </c>
      <c r="AP115" s="116">
        <v>120626.4609375</v>
      </c>
      <c r="AQ115" s="117">
        <v>2.8384215831756592</v>
      </c>
      <c r="AR115" s="116">
        <v>44507.9453125</v>
      </c>
      <c r="AS115" s="116">
        <v>130186.9375</v>
      </c>
      <c r="AT115" s="117">
        <v>2.9250268936157227</v>
      </c>
      <c r="AU115" s="116">
        <v>47989.70703125</v>
      </c>
      <c r="AV115" s="116">
        <v>141018.546875</v>
      </c>
      <c r="AW115" s="117">
        <v>2.9385166168212891</v>
      </c>
      <c r="AX115" s="116">
        <v>48451.484375</v>
      </c>
      <c r="AY115" s="116">
        <v>140838.375</v>
      </c>
      <c r="AZ115" s="117">
        <v>2.9067916870117187</v>
      </c>
      <c r="BA115" s="116">
        <v>45216.64453125</v>
      </c>
      <c r="BB115" s="116">
        <v>114256.0703125</v>
      </c>
      <c r="BC115" s="117">
        <v>2.5268585681915283</v>
      </c>
      <c r="BD115" s="116">
        <v>41703.06640625</v>
      </c>
      <c r="BE115" s="116">
        <v>100171.6484375</v>
      </c>
      <c r="BF115" s="117">
        <v>2.4020211696624756</v>
      </c>
      <c r="BG115" s="116">
        <v>39996.078125</v>
      </c>
      <c r="BH115" s="116">
        <v>92894.6640625</v>
      </c>
      <c r="BI115" s="117">
        <v>2.3225944042205811</v>
      </c>
      <c r="BJ115" s="116">
        <v>40907.01953125</v>
      </c>
      <c r="BK115" s="116">
        <v>95848.296875</v>
      </c>
      <c r="BL115" s="117">
        <v>2.3430769443511963</v>
      </c>
      <c r="BM115" s="116">
        <v>37631.4375</v>
      </c>
      <c r="BN115" s="116">
        <v>86210.1328125</v>
      </c>
      <c r="BO115" s="117">
        <v>2.2909071445465088</v>
      </c>
      <c r="BP115" s="116">
        <v>38311.6953125</v>
      </c>
      <c r="BQ115" s="116">
        <v>89449.7109375</v>
      </c>
      <c r="BR115" s="117">
        <v>2.3347885608673096</v>
      </c>
      <c r="BS115" s="116">
        <v>39412.3203125</v>
      </c>
      <c r="BT115" s="116">
        <v>91705.140625</v>
      </c>
      <c r="BU115" s="117">
        <v>2.3268139362335205</v>
      </c>
      <c r="BV115" s="116">
        <v>46355.98828125</v>
      </c>
      <c r="BW115" s="116">
        <v>113827.609375</v>
      </c>
      <c r="BX115" s="117">
        <v>2.4555103778839111</v>
      </c>
      <c r="BY115" s="116">
        <v>47694.05859375</v>
      </c>
      <c r="BZ115" s="116">
        <v>113749.7265625</v>
      </c>
      <c r="CA115" s="117">
        <v>2.3849873542785645</v>
      </c>
      <c r="CB115" s="116">
        <v>49329.08203125</v>
      </c>
      <c r="CC115" s="116">
        <v>128232.078125</v>
      </c>
      <c r="CD115" s="117">
        <v>2.5995228290557861</v>
      </c>
      <c r="CE115" s="116">
        <v>46496.3125</v>
      </c>
      <c r="CF115" s="116">
        <v>119575.8359375</v>
      </c>
      <c r="CG115" s="117">
        <v>2.5717272758483887</v>
      </c>
      <c r="CH115" s="116">
        <v>62664.34375</v>
      </c>
      <c r="CI115" s="116">
        <v>152512.046875</v>
      </c>
      <c r="CJ115" s="117">
        <v>2.4337930679321289</v>
      </c>
      <c r="CK115" s="116">
        <v>77817.921875</v>
      </c>
      <c r="CL115" s="116">
        <v>185167.9375</v>
      </c>
      <c r="CM115" s="117">
        <v>2.379502534866333</v>
      </c>
      <c r="CN115" s="116">
        <v>79921.3125</v>
      </c>
      <c r="CO115" s="116">
        <v>164670.921875</v>
      </c>
      <c r="CP115" s="117">
        <v>2.060413122177124</v>
      </c>
      <c r="CQ115" s="116">
        <v>87768.84375</v>
      </c>
      <c r="CR115" s="116">
        <v>169472.8125</v>
      </c>
      <c r="CS115" s="117">
        <v>1.9308995008468628</v>
      </c>
      <c r="CT115" s="116">
        <v>145294.078125</v>
      </c>
      <c r="CU115" s="116">
        <v>251275.34375</v>
      </c>
      <c r="CV115" s="117">
        <v>1.7294259071350098</v>
      </c>
      <c r="CW115" s="116">
        <v>254554.65625</v>
      </c>
      <c r="CX115" s="116">
        <v>474974.4375</v>
      </c>
      <c r="CY115" s="117">
        <v>1.8659034967422485</v>
      </c>
      <c r="CZ115" s="116">
        <v>349803.875</v>
      </c>
      <c r="DA115" s="116">
        <v>652065.3125</v>
      </c>
      <c r="DB115" s="117">
        <v>1.8640882968902588</v>
      </c>
      <c r="DC115" s="116">
        <v>538635.75</v>
      </c>
      <c r="DD115" s="116">
        <v>985148.0625</v>
      </c>
      <c r="DE115" s="117">
        <v>1.8289690017700195</v>
      </c>
      <c r="DF115" s="116">
        <v>1036.19921875</v>
      </c>
      <c r="DG115" s="116">
        <v>1965.2310791015625</v>
      </c>
      <c r="DH115" s="117">
        <v>1.8965765237808228</v>
      </c>
      <c r="DI115" s="116">
        <v>1220.31640625</v>
      </c>
      <c r="DJ115" s="116">
        <v>2316.470703125</v>
      </c>
      <c r="DK115" s="117">
        <v>1.8982541561126709</v>
      </c>
      <c r="DL115" s="116">
        <v>1637.957763671875</v>
      </c>
      <c r="DM115" s="116">
        <v>3200.874267578125</v>
      </c>
      <c r="DN115" s="117">
        <v>1.9541860818862915</v>
      </c>
      <c r="DO115" s="116">
        <v>2006.8095703125</v>
      </c>
      <c r="DP115" s="116">
        <v>3950.491943359375</v>
      </c>
      <c r="DQ115" s="117">
        <v>1.968543529510498</v>
      </c>
      <c r="DR115" s="116">
        <v>2019.58447265625</v>
      </c>
      <c r="DS115" s="116">
        <v>3941.278564453125</v>
      </c>
      <c r="DT115" s="117">
        <v>1.9515295028686523</v>
      </c>
      <c r="DU115" s="116">
        <v>2246.71728515625</v>
      </c>
      <c r="DV115" s="116">
        <v>4380.34619140625</v>
      </c>
      <c r="DW115" s="117">
        <v>1.9496650695800781</v>
      </c>
      <c r="DX115" s="116">
        <v>2482.5771484375</v>
      </c>
      <c r="DY115" s="116">
        <v>4810.5693359375</v>
      </c>
      <c r="DZ115" s="117">
        <v>1.9377321004867554</v>
      </c>
      <c r="EA115" s="116">
        <v>2579.3525390625</v>
      </c>
      <c r="EB115" s="116">
        <v>4746.9091796875</v>
      </c>
      <c r="EC115" s="117">
        <v>1.8403490781784058</v>
      </c>
      <c r="ED115" s="116">
        <v>3073.953857421875</v>
      </c>
      <c r="EE115" s="118">
        <v>5854.4375</v>
      </c>
      <c r="EF115" s="119">
        <v>1.9045300483703613</v>
      </c>
      <c r="EG115" s="115">
        <v>3071.857177734375</v>
      </c>
      <c r="EH115" s="116">
        <v>5309.673828125</v>
      </c>
      <c r="EI115" s="117">
        <v>1.7284897565841675</v>
      </c>
      <c r="EJ115" s="116">
        <v>3860.0166015625</v>
      </c>
      <c r="EK115" s="116">
        <v>7130.72265625</v>
      </c>
      <c r="EL115" s="117">
        <v>1.8473294973373413</v>
      </c>
      <c r="EM115" s="116">
        <v>4311.58154296875</v>
      </c>
      <c r="EN115" s="116">
        <v>7981.08447265625</v>
      </c>
      <c r="EO115" s="117">
        <v>1.8510805368423462</v>
      </c>
      <c r="EP115" s="116">
        <v>4743.83251953125</v>
      </c>
      <c r="EQ115" s="116">
        <v>8666.6181640625</v>
      </c>
      <c r="ER115" s="117">
        <v>1.8269232511520386</v>
      </c>
      <c r="ES115" s="116">
        <v>5048.546875</v>
      </c>
      <c r="ET115" s="116">
        <v>8951.2451171875</v>
      </c>
      <c r="EU115" s="117">
        <v>1.7730339765548706</v>
      </c>
      <c r="EV115" s="116">
        <v>5302.7275390625</v>
      </c>
      <c r="EW115" s="116">
        <v>8906.69140625</v>
      </c>
      <c r="EX115" s="117">
        <v>1.6796433925628662</v>
      </c>
      <c r="EY115" s="116">
        <v>5812.02294921875</v>
      </c>
      <c r="EZ115" s="116">
        <v>9638.6640625</v>
      </c>
      <c r="FA115" s="117">
        <v>1.6584008932113647</v>
      </c>
      <c r="FB115" s="116">
        <v>6625.435546875</v>
      </c>
      <c r="FC115" s="116">
        <v>10764.4423828125</v>
      </c>
      <c r="FD115" s="117">
        <v>1.624714732170105</v>
      </c>
      <c r="FE115" s="116">
        <v>7016.77099609375</v>
      </c>
      <c r="FF115" s="116">
        <v>11455.4169921875</v>
      </c>
      <c r="FG115" s="117">
        <v>1.6325767040252686</v>
      </c>
      <c r="FH115" s="116">
        <v>7111.75439453125</v>
      </c>
      <c r="FI115" s="116">
        <v>12051.947265625</v>
      </c>
      <c r="FJ115" s="117">
        <v>1.6946518421173096</v>
      </c>
      <c r="FK115" s="116">
        <v>7643.75927734375</v>
      </c>
      <c r="FL115" s="116">
        <v>13292.044921875</v>
      </c>
      <c r="FM115" s="117">
        <v>1.7389408349990845</v>
      </c>
      <c r="FN115" s="116">
        <v>8556.76171875</v>
      </c>
      <c r="FO115" s="116">
        <v>15237.3740234375</v>
      </c>
      <c r="FP115" s="117">
        <v>1.7807407379150391</v>
      </c>
      <c r="FQ115" s="116">
        <v>9024.193359375</v>
      </c>
      <c r="FR115" s="116">
        <v>15481.2626953125</v>
      </c>
      <c r="FS115" s="117">
        <v>1.7155287265777588</v>
      </c>
      <c r="FT115" s="116">
        <v>9831.673828125</v>
      </c>
      <c r="FU115" s="116">
        <v>16781.880859375</v>
      </c>
      <c r="FV115" s="117">
        <v>1.7069200277328491</v>
      </c>
      <c r="FW115" s="116">
        <v>11241.9765625</v>
      </c>
      <c r="FX115" s="116">
        <v>19722.76953125</v>
      </c>
      <c r="FY115" s="117">
        <v>1.754386305809021</v>
      </c>
      <c r="FZ115" s="116">
        <v>12711.896484375</v>
      </c>
      <c r="GA115" s="116">
        <v>22692.84765625</v>
      </c>
      <c r="GB115" s="117">
        <v>1.7851661443710327</v>
      </c>
      <c r="GC115" s="116">
        <v>13629.828125</v>
      </c>
      <c r="GD115" s="116">
        <v>22656.921875</v>
      </c>
      <c r="GE115" s="117">
        <v>1.6623042821884155</v>
      </c>
      <c r="GF115" s="116">
        <v>15965.26953125</v>
      </c>
      <c r="GG115" s="116">
        <v>26882.939453125</v>
      </c>
      <c r="GH115" s="117">
        <v>1.6838387250900269</v>
      </c>
      <c r="GI115" s="116">
        <v>18471.98046875</v>
      </c>
      <c r="GJ115" s="116">
        <v>31673.56640625</v>
      </c>
      <c r="GK115" s="117">
        <v>1.7146816253662109</v>
      </c>
      <c r="GL115" s="116">
        <v>18669.76171875</v>
      </c>
      <c r="GM115" s="116">
        <v>30821.732421875</v>
      </c>
      <c r="GN115" s="117">
        <v>1.6508904695510864</v>
      </c>
      <c r="GO115" s="116">
        <v>23332.634765625</v>
      </c>
      <c r="GP115" s="116">
        <v>41587.36328125</v>
      </c>
      <c r="GQ115" s="117">
        <v>1.7823688983917236</v>
      </c>
      <c r="GR115" s="116">
        <v>26121.87890625</v>
      </c>
      <c r="GS115" s="116">
        <v>47107.28125</v>
      </c>
      <c r="GT115" s="117">
        <v>1.8033649921417236</v>
      </c>
      <c r="GU115" s="116">
        <v>27876.6484375</v>
      </c>
      <c r="GV115" s="116">
        <v>48337.97265625</v>
      </c>
      <c r="GW115" s="117">
        <v>1.7339950799942017</v>
      </c>
      <c r="GX115" s="116">
        <v>29939.154296875</v>
      </c>
      <c r="GY115" s="116">
        <v>49483.51171875</v>
      </c>
      <c r="GZ115" s="117">
        <v>1.652802586555481</v>
      </c>
      <c r="HA115" s="116">
        <v>33248.59375</v>
      </c>
      <c r="HB115" s="116">
        <v>54813.08984375</v>
      </c>
      <c r="HC115" s="117">
        <v>1.6485836505889893</v>
      </c>
      <c r="HD115" s="116">
        <v>39685.359375</v>
      </c>
      <c r="HE115" s="116">
        <v>67976.03125</v>
      </c>
      <c r="HF115" s="117">
        <v>1.7128742933273315</v>
      </c>
      <c r="HG115" s="116">
        <v>42417.6796875</v>
      </c>
      <c r="HH115" s="116">
        <v>72655.6875</v>
      </c>
      <c r="HI115" s="117">
        <v>1.7128633260726929</v>
      </c>
      <c r="HJ115" s="116">
        <v>45512.52734375</v>
      </c>
      <c r="HK115" s="116">
        <v>78499.109375</v>
      </c>
      <c r="HL115" s="117">
        <v>1.7247803211212158</v>
      </c>
      <c r="HM115" s="116">
        <v>48456.58203125</v>
      </c>
      <c r="HN115" s="116">
        <v>85226.8046875</v>
      </c>
      <c r="HO115" s="117">
        <v>1.7588282823562622</v>
      </c>
      <c r="HP115" s="116">
        <v>49624.2578125</v>
      </c>
      <c r="HQ115" s="116">
        <v>88516.96875</v>
      </c>
      <c r="HR115" s="117">
        <v>1.7837439775466919</v>
      </c>
      <c r="HS115" s="116">
        <v>49166.14453125</v>
      </c>
      <c r="HT115" s="116">
        <v>93841.3671875</v>
      </c>
      <c r="HU115" s="117">
        <v>1.9086582660675049</v>
      </c>
      <c r="HV115" s="116">
        <v>54627.87890625</v>
      </c>
      <c r="HW115" s="116">
        <v>99524.7578125</v>
      </c>
      <c r="HX115" s="117">
        <v>1.8218674659729004</v>
      </c>
      <c r="HY115" s="116">
        <v>57982.203125</v>
      </c>
      <c r="HZ115" s="116">
        <v>106553.1171875</v>
      </c>
      <c r="IA115" s="117">
        <v>1.8376865386962891</v>
      </c>
      <c r="IB115" s="116">
        <v>58359.66015625</v>
      </c>
      <c r="IC115" s="116">
        <v>104194.8203125</v>
      </c>
      <c r="ID115" s="117">
        <v>1.785391092300415</v>
      </c>
      <c r="IE115" s="116">
        <v>58449.328125</v>
      </c>
      <c r="IF115" s="116">
        <v>102499.53125</v>
      </c>
      <c r="IG115" s="117">
        <v>1.7536476850509644</v>
      </c>
      <c r="IH115" s="116">
        <v>58946.43359375</v>
      </c>
      <c r="II115" s="116">
        <v>103649.328125</v>
      </c>
      <c r="IJ115" s="117">
        <v>1.7583646774291992</v>
      </c>
      <c r="IK115" s="116">
        <v>58926.64453125</v>
      </c>
      <c r="IL115" s="116">
        <v>103724.328125</v>
      </c>
      <c r="IM115" s="117">
        <v>1.7602279186248779</v>
      </c>
      <c r="IN115" s="115">
        <v>60322.8046875</v>
      </c>
      <c r="IO115" s="116">
        <v>105357.1171875</v>
      </c>
      <c r="IP115" s="117">
        <v>1.7465553283691406</v>
      </c>
      <c r="IQ115" s="116">
        <v>61326.375</v>
      </c>
      <c r="IR115" s="116">
        <v>106694.171875</v>
      </c>
      <c r="IS115" s="117">
        <v>1.7397762537002563</v>
      </c>
      <c r="IT115" s="116">
        <v>64264.67578125</v>
      </c>
      <c r="IU115" s="116">
        <v>115550.2109375</v>
      </c>
      <c r="IV115" s="117">
        <v>1.7980362176895142</v>
      </c>
      <c r="IW115" s="116">
        <v>66279.6640625</v>
      </c>
      <c r="IX115" s="116">
        <v>118330.5546875</v>
      </c>
      <c r="IY115" s="117">
        <v>1.7853221893310547</v>
      </c>
      <c r="IZ115" s="116">
        <v>70603.328125</v>
      </c>
      <c r="JA115" s="116">
        <v>131835.640625</v>
      </c>
      <c r="JB115" s="117">
        <v>1.8672723770141602</v>
      </c>
      <c r="JC115" s="116">
        <v>73511.9609375</v>
      </c>
      <c r="JD115" s="116">
        <v>138248.359375</v>
      </c>
      <c r="JE115" s="117">
        <v>1.8806240558624268</v>
      </c>
      <c r="JF115" s="116">
        <v>74964.5625</v>
      </c>
      <c r="JG115" s="116">
        <v>139469.40625</v>
      </c>
      <c r="JH115" s="117">
        <v>1.8604711294174194</v>
      </c>
      <c r="JI115" s="116">
        <v>76910.0703125</v>
      </c>
      <c r="JJ115" s="116">
        <v>142388.046875</v>
      </c>
      <c r="JK115" s="117">
        <v>1.8513576984405518</v>
      </c>
      <c r="JL115" s="116">
        <v>81393.71875</v>
      </c>
      <c r="JM115" s="116">
        <v>164590.734375</v>
      </c>
      <c r="JN115" s="117">
        <v>2.0221552848815918</v>
      </c>
      <c r="JO115" s="116">
        <v>83632.6796875</v>
      </c>
      <c r="JP115" s="116">
        <v>176873.859375</v>
      </c>
      <c r="JQ115" s="117">
        <v>2.11488938331604</v>
      </c>
      <c r="JR115" s="116">
        <v>84391.9140625</v>
      </c>
      <c r="JS115" s="116">
        <v>176264.640625</v>
      </c>
      <c r="JT115" s="117">
        <v>2.0886437892913818</v>
      </c>
      <c r="JU115" s="116">
        <v>91605.421875</v>
      </c>
      <c r="JV115" s="116">
        <v>199038.90625</v>
      </c>
      <c r="JW115" s="117">
        <v>2.1727852821350098</v>
      </c>
      <c r="JX115" s="116">
        <v>96670.71875</v>
      </c>
      <c r="JY115" s="116">
        <v>214703.71875</v>
      </c>
      <c r="JZ115" s="117">
        <v>2.2209799289703369</v>
      </c>
      <c r="KA115" s="116">
        <v>98406.5625</v>
      </c>
      <c r="KB115" s="116">
        <v>205330.453125</v>
      </c>
      <c r="KC115" s="117">
        <v>2.0865523815155029</v>
      </c>
      <c r="KD115" s="116">
        <v>95205.3515625</v>
      </c>
      <c r="KE115" s="116">
        <v>181372.40625</v>
      </c>
      <c r="KF115" s="117">
        <v>1.9050652980804443</v>
      </c>
      <c r="KG115" s="116">
        <v>98675.015625</v>
      </c>
      <c r="KH115" s="116">
        <v>196634.78125</v>
      </c>
      <c r="KI115" s="117">
        <v>1.9927514791488647</v>
      </c>
      <c r="KJ115" s="116">
        <v>101965.625</v>
      </c>
      <c r="KK115" s="116">
        <v>216596.421875</v>
      </c>
      <c r="KL115" s="117">
        <v>2.1242101192474365</v>
      </c>
      <c r="KM115" s="116">
        <v>104474.53125</v>
      </c>
      <c r="KN115" s="116">
        <v>210517.265625</v>
      </c>
      <c r="KO115" s="117">
        <v>2.0150103569030762</v>
      </c>
      <c r="KP115" s="116">
        <v>102382.2265625</v>
      </c>
      <c r="KQ115" s="116">
        <v>190213.078125</v>
      </c>
      <c r="KR115" s="117">
        <v>1.8578720092773438</v>
      </c>
      <c r="KS115" s="116">
        <v>103426.5234375</v>
      </c>
      <c r="KT115" s="116">
        <v>196006.21875</v>
      </c>
      <c r="KU115" s="117">
        <v>1.8951252698898315</v>
      </c>
      <c r="KV115" s="134">
        <v>3.0643038749694824</v>
      </c>
      <c r="KW115" s="135">
        <v>3.038468599319458</v>
      </c>
      <c r="KX115" s="135">
        <v>2.9254000186920166</v>
      </c>
      <c r="KY115" s="135">
        <v>2.3987081050872803</v>
      </c>
      <c r="KZ115" s="135">
        <v>2.0561299324035645</v>
      </c>
      <c r="LA115" s="135">
        <v>1.8980609178543091</v>
      </c>
      <c r="LB115" s="135">
        <v>1.7260706424713135</v>
      </c>
      <c r="LC115" s="135">
        <v>1.725944995880127</v>
      </c>
      <c r="LD115" s="135">
        <v>1.7458996772766113</v>
      </c>
      <c r="LE115" s="135">
        <v>1.7832280397415161</v>
      </c>
      <c r="LF115" s="135">
        <v>2.0203523635864258</v>
      </c>
      <c r="LG115" s="135">
        <v>1.9769937992095947</v>
      </c>
      <c r="LH115" s="135">
        <f t="shared" si="4"/>
        <v>3.0093908309936523</v>
      </c>
      <c r="LI115" s="135">
        <f t="shared" si="5"/>
        <v>2.2274190187454224</v>
      </c>
      <c r="LJ115" s="135">
        <f t="shared" si="6"/>
        <v>1.7739940583705902</v>
      </c>
      <c r="LK115" s="144">
        <f t="shared" si="7"/>
        <v>1.9268580675125122</v>
      </c>
    </row>
    <row r="116" spans="1:323" ht="15" customHeight="1">
      <c r="A116" s="114">
        <v>99.3</v>
      </c>
      <c r="B116" s="115">
        <v>7143.6240234375</v>
      </c>
      <c r="C116" s="116">
        <v>21668.03515625</v>
      </c>
      <c r="D116" s="117">
        <v>3.0331993103027344</v>
      </c>
      <c r="E116" s="116">
        <v>8048.04052734375</v>
      </c>
      <c r="F116" s="116">
        <v>25238.34375</v>
      </c>
      <c r="G116" s="117">
        <v>3.1359612941741943</v>
      </c>
      <c r="H116" s="116">
        <v>8940.8583984375</v>
      </c>
      <c r="I116" s="116">
        <v>25088.4609375</v>
      </c>
      <c r="J116" s="117">
        <v>2.8060460090637207</v>
      </c>
      <c r="K116" s="116">
        <v>10632.779296875</v>
      </c>
      <c r="L116" s="116">
        <v>34393.31640625</v>
      </c>
      <c r="M116" s="117">
        <v>3.234649658203125</v>
      </c>
      <c r="N116" s="116">
        <v>13189.6005859375</v>
      </c>
      <c r="O116" s="116">
        <v>43103.1171875</v>
      </c>
      <c r="P116" s="117">
        <v>3.2679622173309326</v>
      </c>
      <c r="Q116" s="116">
        <v>14809.474609375</v>
      </c>
      <c r="R116" s="116">
        <v>45494.12109375</v>
      </c>
      <c r="S116" s="117">
        <v>3.07196044921875</v>
      </c>
      <c r="T116" s="116">
        <v>20887.271484375</v>
      </c>
      <c r="U116" s="116">
        <v>60844.4296875</v>
      </c>
      <c r="V116" s="117">
        <v>2.9129908084869385</v>
      </c>
      <c r="W116" s="116">
        <v>26017.263671875</v>
      </c>
      <c r="X116" s="116">
        <v>76295.625</v>
      </c>
      <c r="Y116" s="117">
        <v>2.932499885559082</v>
      </c>
      <c r="Z116" s="116">
        <v>26358.5234375</v>
      </c>
      <c r="AA116" s="116">
        <v>73117.8515625</v>
      </c>
      <c r="AB116" s="117">
        <v>2.7739737033843994</v>
      </c>
      <c r="AC116" s="116">
        <v>29381.908203125</v>
      </c>
      <c r="AD116" s="116">
        <v>86259.90625</v>
      </c>
      <c r="AE116" s="117">
        <v>2.9358170032501221</v>
      </c>
      <c r="AF116" s="116">
        <v>35190.05078125</v>
      </c>
      <c r="AG116" s="116">
        <v>110326.640625</v>
      </c>
      <c r="AH116" s="117">
        <v>3.1351656913757324</v>
      </c>
      <c r="AI116" s="116">
        <v>38926.33984375</v>
      </c>
      <c r="AJ116" s="116">
        <v>113111.7890625</v>
      </c>
      <c r="AK116" s="117">
        <v>2.9057905673980713</v>
      </c>
      <c r="AL116" s="116">
        <v>41111.8125</v>
      </c>
      <c r="AM116" s="116">
        <v>114378.9609375</v>
      </c>
      <c r="AN116" s="117">
        <v>2.7821435928344727</v>
      </c>
      <c r="AO116" s="116">
        <v>47429.609375</v>
      </c>
      <c r="AP116" s="116">
        <v>131507.734375</v>
      </c>
      <c r="AQ116" s="117">
        <v>2.7726926803588867</v>
      </c>
      <c r="AR116" s="116">
        <v>49589.22265625</v>
      </c>
      <c r="AS116" s="116">
        <v>142152.390625</v>
      </c>
      <c r="AT116" s="117">
        <v>2.86659836769104</v>
      </c>
      <c r="AU116" s="116">
        <v>53502.89453125</v>
      </c>
      <c r="AV116" s="116">
        <v>154010.578125</v>
      </c>
      <c r="AW116" s="117">
        <v>2.8785467147827148</v>
      </c>
      <c r="AX116" s="116">
        <v>53748.45703125</v>
      </c>
      <c r="AY116" s="116">
        <v>153756.828125</v>
      </c>
      <c r="AZ116" s="117">
        <v>2.8606743812561035</v>
      </c>
      <c r="BA116" s="116">
        <v>49464.515625</v>
      </c>
      <c r="BB116" s="116">
        <v>123872.1171875</v>
      </c>
      <c r="BC116" s="117">
        <v>2.5042622089385986</v>
      </c>
      <c r="BD116" s="116">
        <v>45339.34765625</v>
      </c>
      <c r="BE116" s="116">
        <v>108314.8125</v>
      </c>
      <c r="BF116" s="117">
        <v>2.3889803886413574</v>
      </c>
      <c r="BG116" s="116">
        <v>43369.66796875</v>
      </c>
      <c r="BH116" s="116">
        <v>100259.71875</v>
      </c>
      <c r="BI116" s="117">
        <v>2.3117475509643555</v>
      </c>
      <c r="BJ116" s="116">
        <v>44431.15625</v>
      </c>
      <c r="BK116" s="116">
        <v>103505.734375</v>
      </c>
      <c r="BL116" s="117">
        <v>2.3295755386352539</v>
      </c>
      <c r="BM116" s="116">
        <v>40738.8671875</v>
      </c>
      <c r="BN116" s="116">
        <v>92974.078125</v>
      </c>
      <c r="BO116" s="117">
        <v>2.282196044921875</v>
      </c>
      <c r="BP116" s="116">
        <v>41453.765625</v>
      </c>
      <c r="BQ116" s="116">
        <v>96586.8828125</v>
      </c>
      <c r="BR116" s="117">
        <v>2.3299906253814697</v>
      </c>
      <c r="BS116" s="116">
        <v>42950.99609375</v>
      </c>
      <c r="BT116" s="116">
        <v>98965.2890625</v>
      </c>
      <c r="BU116" s="117">
        <v>2.3041441440582275</v>
      </c>
      <c r="BV116" s="116">
        <v>50046.08203125</v>
      </c>
      <c r="BW116" s="116">
        <v>123266.5234375</v>
      </c>
      <c r="BX116" s="117">
        <v>2.4630603790283203</v>
      </c>
      <c r="BY116" s="116">
        <v>52525.28125</v>
      </c>
      <c r="BZ116" s="116">
        <v>122914.4921875</v>
      </c>
      <c r="CA116" s="117">
        <v>2.3401014804840088</v>
      </c>
      <c r="CB116" s="116">
        <v>53727.83203125</v>
      </c>
      <c r="CC116" s="116">
        <v>139280.515625</v>
      </c>
      <c r="CD116" s="117">
        <v>2.592334508895874</v>
      </c>
      <c r="CE116" s="116">
        <v>50439.2421875</v>
      </c>
      <c r="CF116" s="116">
        <v>129820.8515625</v>
      </c>
      <c r="CG116" s="117">
        <v>2.5738065242767334</v>
      </c>
      <c r="CH116" s="116">
        <v>68265.1328125</v>
      </c>
      <c r="CI116" s="116">
        <v>165052.515625</v>
      </c>
      <c r="CJ116" s="117">
        <v>2.4178156852722168</v>
      </c>
      <c r="CK116" s="116">
        <v>84994.1640625</v>
      </c>
      <c r="CL116" s="116">
        <v>200205.09375</v>
      </c>
      <c r="CM116" s="117">
        <v>2.355515718460083</v>
      </c>
      <c r="CN116" s="116">
        <v>87122.3203125</v>
      </c>
      <c r="CO116" s="116">
        <v>176384.328125</v>
      </c>
      <c r="CP116" s="117">
        <v>2.024559497833252</v>
      </c>
      <c r="CQ116" s="116">
        <v>94132.7734375</v>
      </c>
      <c r="CR116" s="116">
        <v>180843.09375</v>
      </c>
      <c r="CS116" s="117">
        <v>1.9211491346359253</v>
      </c>
      <c r="CT116" s="116">
        <v>154462.75</v>
      </c>
      <c r="CU116" s="116">
        <v>265861.9375</v>
      </c>
      <c r="CV116" s="117">
        <v>1.7212042808532715</v>
      </c>
      <c r="CW116" s="116">
        <v>272124.875</v>
      </c>
      <c r="CX116" s="116">
        <v>505319.65625</v>
      </c>
      <c r="CY116" s="117">
        <v>1.8569403886795044</v>
      </c>
      <c r="CZ116" s="116">
        <v>372441.3125</v>
      </c>
      <c r="DA116" s="116">
        <v>693919.4375</v>
      </c>
      <c r="DB116" s="117">
        <v>1.8631645441055298</v>
      </c>
      <c r="DC116" s="116">
        <v>572740.25</v>
      </c>
      <c r="DD116" s="116">
        <v>1046726.9375</v>
      </c>
      <c r="DE116" s="117">
        <v>1.8275769948959351</v>
      </c>
      <c r="DF116" s="116">
        <v>1107.083984375</v>
      </c>
      <c r="DG116" s="116">
        <v>2093.41552734375</v>
      </c>
      <c r="DH116" s="117">
        <v>1.8909274339675903</v>
      </c>
      <c r="DI116" s="116">
        <v>1303.19482421875</v>
      </c>
      <c r="DJ116" s="116">
        <v>2467.87646484375</v>
      </c>
      <c r="DK116" s="117">
        <v>1.8937126398086548</v>
      </c>
      <c r="DL116" s="116">
        <v>1754.993408203125</v>
      </c>
      <c r="DM116" s="116">
        <v>3417.55712890625</v>
      </c>
      <c r="DN116" s="117">
        <v>1.9473333358764648</v>
      </c>
      <c r="DO116" s="116">
        <v>2162.029296875</v>
      </c>
      <c r="DP116" s="116">
        <v>4219.634765625</v>
      </c>
      <c r="DQ116" s="117">
        <v>1.9517010450363159</v>
      </c>
      <c r="DR116" s="116">
        <v>2168.542236328125</v>
      </c>
      <c r="DS116" s="116">
        <v>4207.025390625</v>
      </c>
      <c r="DT116" s="117">
        <v>1.9400246143341064</v>
      </c>
      <c r="DU116" s="116">
        <v>2419.072998046875</v>
      </c>
      <c r="DV116" s="116">
        <v>4675.26953125</v>
      </c>
      <c r="DW116" s="117">
        <v>1.9326698780059814</v>
      </c>
      <c r="DX116" s="116">
        <v>2672.13427734375</v>
      </c>
      <c r="DY116" s="116">
        <v>5132.25146484375</v>
      </c>
      <c r="DZ116" s="117">
        <v>1.9206563234329224</v>
      </c>
      <c r="EA116" s="116">
        <v>2757.904541015625</v>
      </c>
      <c r="EB116" s="116">
        <v>5045.2919921875</v>
      </c>
      <c r="EC116" s="117">
        <v>1.8293932676315308</v>
      </c>
      <c r="ED116" s="116">
        <v>3300.496826171875</v>
      </c>
      <c r="EE116" s="118">
        <v>6238.6103515625</v>
      </c>
      <c r="EF116" s="119">
        <v>1.8902033567428589</v>
      </c>
      <c r="EG116" s="115">
        <v>3257.362548828125</v>
      </c>
      <c r="EH116" s="116">
        <v>5616.61376953125</v>
      </c>
      <c r="EI116" s="117">
        <v>1.7242826223373413</v>
      </c>
      <c r="EJ116" s="116">
        <v>4133.76025390625</v>
      </c>
      <c r="EK116" s="116">
        <v>7581.669921875</v>
      </c>
      <c r="EL116" s="117">
        <v>1.8340855836868286</v>
      </c>
      <c r="EM116" s="116">
        <v>4620.43701171875</v>
      </c>
      <c r="EN116" s="116">
        <v>8486.4658203125</v>
      </c>
      <c r="EO116" s="117">
        <v>1.8367236852645874</v>
      </c>
      <c r="EP116" s="116">
        <v>5075.9501953125</v>
      </c>
      <c r="EQ116" s="116">
        <v>9206.486328125</v>
      </c>
      <c r="ER116" s="117">
        <v>1.8137463331222534</v>
      </c>
      <c r="ES116" s="116">
        <v>5382.431640625</v>
      </c>
      <c r="ET116" s="116">
        <v>9487.177734375</v>
      </c>
      <c r="EU116" s="117">
        <v>1.7626192569732666</v>
      </c>
      <c r="EV116" s="116">
        <v>5612.92236328125</v>
      </c>
      <c r="EW116" s="116">
        <v>9399.4052734375</v>
      </c>
      <c r="EX116" s="117">
        <v>1.6746009588241577</v>
      </c>
      <c r="EY116" s="116">
        <v>6144.14892578125</v>
      </c>
      <c r="EZ116" s="116">
        <v>10160.853515625</v>
      </c>
      <c r="FA116" s="117">
        <v>1.6537446975708008</v>
      </c>
      <c r="FB116" s="116">
        <v>7062.21923828125</v>
      </c>
      <c r="FC116" s="116">
        <v>11323.03125</v>
      </c>
      <c r="FD116" s="117">
        <v>1.6033247709274292</v>
      </c>
      <c r="FE116" s="116">
        <v>7320.99072265625</v>
      </c>
      <c r="FF116" s="116">
        <v>12065.60546875</v>
      </c>
      <c r="FG116" s="117">
        <v>1.6480836868286133</v>
      </c>
      <c r="FH116" s="116">
        <v>7520.29052734375</v>
      </c>
      <c r="FI116" s="116">
        <v>12728.333984375</v>
      </c>
      <c r="FJ116" s="117">
        <v>1.6925321817398071</v>
      </c>
      <c r="FK116" s="116">
        <v>8042.5146484375</v>
      </c>
      <c r="FL116" s="116">
        <v>14075.076171875</v>
      </c>
      <c r="FM116" s="117">
        <v>1.7500840425491333</v>
      </c>
      <c r="FN116" s="116">
        <v>9131.322265625</v>
      </c>
      <c r="FO116" s="116">
        <v>16155.0478515625</v>
      </c>
      <c r="FP116" s="117">
        <v>1.7691904306411743</v>
      </c>
      <c r="FQ116" s="116">
        <v>9565.8212890625</v>
      </c>
      <c r="FR116" s="116">
        <v>16366.0556640625</v>
      </c>
      <c r="FS116" s="117">
        <v>1.7108887434005737</v>
      </c>
      <c r="FT116" s="116">
        <v>10400.1455078125</v>
      </c>
      <c r="FU116" s="116">
        <v>17733.84765625</v>
      </c>
      <c r="FV116" s="117">
        <v>1.7051538228988647</v>
      </c>
      <c r="FW116" s="116">
        <v>12089.5947265625</v>
      </c>
      <c r="FX116" s="116">
        <v>20875.32421875</v>
      </c>
      <c r="FY116" s="117">
        <v>1.7267183065414429</v>
      </c>
      <c r="FZ116" s="116">
        <v>13523.0537109375</v>
      </c>
      <c r="GA116" s="116">
        <v>24062.65234375</v>
      </c>
      <c r="GB116" s="117">
        <v>1.7793800830841064</v>
      </c>
      <c r="GC116" s="116">
        <v>14377.990234375</v>
      </c>
      <c r="GD116" s="116">
        <v>23888.642578125</v>
      </c>
      <c r="GE116" s="117">
        <v>1.6614730358123779</v>
      </c>
      <c r="GF116" s="116">
        <v>16873.86328125</v>
      </c>
      <c r="GG116" s="116">
        <v>28375.392578125</v>
      </c>
      <c r="GH116" s="117">
        <v>1.6816179752349854</v>
      </c>
      <c r="GI116" s="116">
        <v>19556.228515625</v>
      </c>
      <c r="GJ116" s="116">
        <v>33482.25390625</v>
      </c>
      <c r="GK116" s="117">
        <v>1.7121018171310425</v>
      </c>
      <c r="GL116" s="116">
        <v>19631.150390625</v>
      </c>
      <c r="GM116" s="116">
        <v>32482.81640625</v>
      </c>
      <c r="GN116" s="117">
        <v>1.6546567678451538</v>
      </c>
      <c r="GO116" s="116">
        <v>24817.36328125</v>
      </c>
      <c r="GP116" s="116">
        <v>44100.23046875</v>
      </c>
      <c r="GQ116" s="117">
        <v>1.7769910097122192</v>
      </c>
      <c r="GR116" s="116">
        <v>27794.171875</v>
      </c>
      <c r="GS116" s="116">
        <v>49997.79296875</v>
      </c>
      <c r="GT116" s="117">
        <v>1.7988588809967041</v>
      </c>
      <c r="GU116" s="116">
        <v>29511.7421875</v>
      </c>
      <c r="GV116" s="116">
        <v>51147.3203125</v>
      </c>
      <c r="GW116" s="117">
        <v>1.7331175804138184</v>
      </c>
      <c r="GX116" s="116">
        <v>31444.955078125</v>
      </c>
      <c r="GY116" s="116">
        <v>52157.828125</v>
      </c>
      <c r="GZ116" s="117">
        <v>1.6587026119232178</v>
      </c>
      <c r="HA116" s="116">
        <v>34943.046875</v>
      </c>
      <c r="HB116" s="116">
        <v>57768.5390625</v>
      </c>
      <c r="HC116" s="117">
        <v>1.6532198190689087</v>
      </c>
      <c r="HD116" s="116">
        <v>42039.0390625</v>
      </c>
      <c r="HE116" s="116">
        <v>71871.203125</v>
      </c>
      <c r="HF116" s="117">
        <v>1.709630012512207</v>
      </c>
      <c r="HG116" s="116">
        <v>44903.14453125</v>
      </c>
      <c r="HH116" s="116">
        <v>76820.9296875</v>
      </c>
      <c r="HI116" s="117">
        <v>1.7108139991760254</v>
      </c>
      <c r="HJ116" s="116">
        <v>48218.953125</v>
      </c>
      <c r="HK116" s="116">
        <v>83043.203125</v>
      </c>
      <c r="HL116" s="117">
        <v>1.7222108840942383</v>
      </c>
      <c r="HM116" s="116">
        <v>51427.7265625</v>
      </c>
      <c r="HN116" s="116">
        <v>90294.453125</v>
      </c>
      <c r="HO116" s="117">
        <v>1.7557543516159058</v>
      </c>
      <c r="HP116" s="116">
        <v>52617.875</v>
      </c>
      <c r="HQ116" s="116">
        <v>93875.890625</v>
      </c>
      <c r="HR116" s="117">
        <v>1.7841064929962158</v>
      </c>
      <c r="HS116" s="116">
        <v>51825.41796875</v>
      </c>
      <c r="HT116" s="116">
        <v>100011.96875</v>
      </c>
      <c r="HU116" s="117">
        <v>1.9297860860824585</v>
      </c>
      <c r="HV116" s="116">
        <v>57895.640625</v>
      </c>
      <c r="HW116" s="116">
        <v>105715.28125</v>
      </c>
      <c r="HX116" s="117">
        <v>1.8259626626968384</v>
      </c>
      <c r="HY116" s="116">
        <v>61522.06640625</v>
      </c>
      <c r="HZ116" s="116">
        <v>113254.7109375</v>
      </c>
      <c r="IA116" s="117">
        <v>1.8408795595169067</v>
      </c>
      <c r="IB116" s="116">
        <v>61779.328125</v>
      </c>
      <c r="IC116" s="116">
        <v>110509.1328125</v>
      </c>
      <c r="ID116" s="117">
        <v>1.7887719869613647</v>
      </c>
      <c r="IE116" s="116">
        <v>61789.41015625</v>
      </c>
      <c r="IF116" s="116">
        <v>108563.5859375</v>
      </c>
      <c r="IG116" s="117">
        <v>1.7569934129714966</v>
      </c>
      <c r="IH116" s="116">
        <v>62331.08203125</v>
      </c>
      <c r="II116" s="116">
        <v>109807.78125</v>
      </c>
      <c r="IJ116" s="117">
        <v>1.7616857290267944</v>
      </c>
      <c r="IK116" s="116">
        <v>62250.0078125</v>
      </c>
      <c r="IL116" s="116">
        <v>109895.6953125</v>
      </c>
      <c r="IM116" s="117">
        <v>1.7653924226760864</v>
      </c>
      <c r="IN116" s="115">
        <v>63727.37890625</v>
      </c>
      <c r="IO116" s="116">
        <v>111556.359375</v>
      </c>
      <c r="IP116" s="117">
        <v>1.7505248785018921</v>
      </c>
      <c r="IQ116" s="116">
        <v>64763.21484375</v>
      </c>
      <c r="IR116" s="116">
        <v>112939.8125</v>
      </c>
      <c r="IS116" s="117">
        <v>1.743888258934021</v>
      </c>
      <c r="IT116" s="116">
        <v>68109.7890625</v>
      </c>
      <c r="IU116" s="116">
        <v>122626.2578125</v>
      </c>
      <c r="IV116" s="117">
        <v>1.8004204034805298</v>
      </c>
      <c r="IW116" s="116">
        <v>70238.296875</v>
      </c>
      <c r="IX116" s="116">
        <v>125507.5078125</v>
      </c>
      <c r="IY116" s="117">
        <v>1.7868814468383789</v>
      </c>
      <c r="IZ116" s="116">
        <v>75134.765625</v>
      </c>
      <c r="JA116" s="116">
        <v>140300.84375</v>
      </c>
      <c r="JB116" s="117">
        <v>1.867322564125061</v>
      </c>
      <c r="JC116" s="116">
        <v>78225.2890625</v>
      </c>
      <c r="JD116" s="116">
        <v>147195.578125</v>
      </c>
      <c r="JE116" s="117">
        <v>1.8816878795623779</v>
      </c>
      <c r="JF116" s="116">
        <v>79532.6796875</v>
      </c>
      <c r="JG116" s="116">
        <v>148371.34375</v>
      </c>
      <c r="JH116" s="117">
        <v>1.8655393123626709</v>
      </c>
      <c r="JI116" s="116">
        <v>81468.2734375</v>
      </c>
      <c r="JJ116" s="116">
        <v>151420.375</v>
      </c>
      <c r="JK116" s="117">
        <v>1.8586422204971313</v>
      </c>
      <c r="JL116" s="116">
        <v>86133.7734375</v>
      </c>
      <c r="JM116" s="116">
        <v>176102.46875</v>
      </c>
      <c r="JN116" s="117">
        <v>2.044522762298584</v>
      </c>
      <c r="JO116" s="116">
        <v>88638.4765625</v>
      </c>
      <c r="JP116" s="116">
        <v>189801.046875</v>
      </c>
      <c r="JQ116" s="117">
        <v>2.141294002532959</v>
      </c>
      <c r="JR116" s="116">
        <v>89388.40625</v>
      </c>
      <c r="JS116" s="116">
        <v>188996.5625</v>
      </c>
      <c r="JT116" s="117">
        <v>2.1143298149108887</v>
      </c>
      <c r="JU116" s="116">
        <v>97674.015625</v>
      </c>
      <c r="JV116" s="116">
        <v>213968.28125</v>
      </c>
      <c r="JW116" s="117">
        <v>2.1906366348266602</v>
      </c>
      <c r="JX116" s="116">
        <v>103238.6953125</v>
      </c>
      <c r="JY116" s="116">
        <v>231113.125</v>
      </c>
      <c r="JZ116" s="117">
        <v>2.2386288642883301</v>
      </c>
      <c r="KA116" s="116">
        <v>104852.9453125</v>
      </c>
      <c r="KB116" s="116">
        <v>220161.0625</v>
      </c>
      <c r="KC116" s="117">
        <v>2.099712610244751</v>
      </c>
      <c r="KD116" s="116">
        <v>100873.796875</v>
      </c>
      <c r="KE116" s="116">
        <v>193291.109375</v>
      </c>
      <c r="KF116" s="117">
        <v>1.9161677360534668</v>
      </c>
      <c r="KG116" s="116">
        <v>104816.7734375</v>
      </c>
      <c r="KH116" s="116">
        <v>210205.796875</v>
      </c>
      <c r="KI116" s="117">
        <v>2.0054595470428467</v>
      </c>
      <c r="KJ116" s="116">
        <v>108335.2421875</v>
      </c>
      <c r="KK116" s="116">
        <v>232533.328125</v>
      </c>
      <c r="KL116" s="117">
        <v>2.1464235782623291</v>
      </c>
      <c r="KM116" s="116">
        <v>110929.1640625</v>
      </c>
      <c r="KN116" s="116">
        <v>225221.609375</v>
      </c>
      <c r="KO116" s="117">
        <v>2.0303192138671875</v>
      </c>
      <c r="KP116" s="116">
        <v>108238.59375</v>
      </c>
      <c r="KQ116" s="116">
        <v>202355.75</v>
      </c>
      <c r="KR116" s="117">
        <v>1.8695341348648071</v>
      </c>
      <c r="KS116" s="116">
        <v>109417.5859375</v>
      </c>
      <c r="KT116" s="116">
        <v>208818.625</v>
      </c>
      <c r="KU116" s="117">
        <v>1.9084557294845581</v>
      </c>
      <c r="KV116" s="134">
        <v>3.0845804214477539</v>
      </c>
      <c r="KW116" s="135">
        <v>3.0587217807769775</v>
      </c>
      <c r="KX116" s="135">
        <v>2.8843903541564941</v>
      </c>
      <c r="KY116" s="135">
        <v>2.3846392631530762</v>
      </c>
      <c r="KZ116" s="135">
        <v>2.0452659130096436</v>
      </c>
      <c r="LA116" s="135">
        <v>1.8864063024520874</v>
      </c>
      <c r="LB116" s="135">
        <v>1.7204649448394775</v>
      </c>
      <c r="LC116" s="135">
        <v>1.720784068107605</v>
      </c>
      <c r="LD116" s="135">
        <v>1.7483304738998413</v>
      </c>
      <c r="LE116" s="135">
        <v>1.78627610206604</v>
      </c>
      <c r="LF116" s="135">
        <v>2.0351161956787109</v>
      </c>
      <c r="LG116" s="135">
        <v>1.9920384883880615</v>
      </c>
      <c r="LH116" s="135">
        <f t="shared" si="4"/>
        <v>3.0092308521270752</v>
      </c>
      <c r="LI116" s="135">
        <f t="shared" si="5"/>
        <v>2.2149525880813599</v>
      </c>
      <c r="LJ116" s="135">
        <f t="shared" si="6"/>
        <v>1.7689964473247528</v>
      </c>
      <c r="LK116" s="144">
        <f t="shared" si="7"/>
        <v>1.9378102620442708</v>
      </c>
    </row>
    <row r="117" spans="1:323" ht="15" customHeight="1">
      <c r="A117" s="114">
        <v>99.4</v>
      </c>
      <c r="B117" s="115">
        <v>7872.2373046875</v>
      </c>
      <c r="C117" s="116">
        <v>24030.666015625</v>
      </c>
      <c r="D117" s="117">
        <v>3.0525839328765869</v>
      </c>
      <c r="E117" s="116">
        <v>8869.0107421875</v>
      </c>
      <c r="F117" s="116">
        <v>28037.958984375</v>
      </c>
      <c r="G117" s="117">
        <v>3.1613399982452393</v>
      </c>
      <c r="H117" s="116">
        <v>9735.23828125</v>
      </c>
      <c r="I117" s="116">
        <v>27730.90625</v>
      </c>
      <c r="J117" s="117">
        <v>2.8485081195831299</v>
      </c>
      <c r="K117" s="116">
        <v>11921.01953125</v>
      </c>
      <c r="L117" s="116">
        <v>38257.4765625</v>
      </c>
      <c r="M117" s="117">
        <v>3.2092454433441162</v>
      </c>
      <c r="N117" s="116">
        <v>14845.8232421875</v>
      </c>
      <c r="O117" s="116">
        <v>47970.3828125</v>
      </c>
      <c r="P117" s="117">
        <v>3.2312376499176025</v>
      </c>
      <c r="Q117" s="116">
        <v>16609.75</v>
      </c>
      <c r="R117" s="116">
        <v>50474.1328125</v>
      </c>
      <c r="S117" s="117">
        <v>3.038825511932373</v>
      </c>
      <c r="T117" s="116">
        <v>23156.21484375</v>
      </c>
      <c r="U117" s="116">
        <v>67349.15625</v>
      </c>
      <c r="V117" s="117">
        <v>2.9084699153900146</v>
      </c>
      <c r="W117" s="116">
        <v>28553.9453125</v>
      </c>
      <c r="X117" s="116">
        <v>84497.7265625</v>
      </c>
      <c r="Y117" s="117">
        <v>2.9592311382293701</v>
      </c>
      <c r="Z117" s="116">
        <v>28871.84765625</v>
      </c>
      <c r="AA117" s="116">
        <v>80737.703125</v>
      </c>
      <c r="AB117" s="117">
        <v>2.7964162826538086</v>
      </c>
      <c r="AC117" s="116">
        <v>32798.25</v>
      </c>
      <c r="AD117" s="116">
        <v>95511.6953125</v>
      </c>
      <c r="AE117" s="117">
        <v>2.9120972156524658</v>
      </c>
      <c r="AF117" s="116">
        <v>40283.30859375</v>
      </c>
      <c r="AG117" s="116">
        <v>122518.3984375</v>
      </c>
      <c r="AH117" s="117">
        <v>3.0414185523986816</v>
      </c>
      <c r="AI117" s="116">
        <v>43686.5625</v>
      </c>
      <c r="AJ117" s="116">
        <v>125169.5</v>
      </c>
      <c r="AK117" s="117">
        <v>2.8651716709136963</v>
      </c>
      <c r="AL117" s="116">
        <v>46624.01171875</v>
      </c>
      <c r="AM117" s="116">
        <v>126227.203125</v>
      </c>
      <c r="AN117" s="117">
        <v>2.7073433399200439</v>
      </c>
      <c r="AO117" s="116">
        <v>53608.42578125</v>
      </c>
      <c r="AP117" s="116">
        <v>145102.40625</v>
      </c>
      <c r="AQ117" s="117">
        <v>2.7067089080810547</v>
      </c>
      <c r="AR117" s="116">
        <v>55878.59765625</v>
      </c>
      <c r="AS117" s="116">
        <v>157173.109375</v>
      </c>
      <c r="AT117" s="117">
        <v>2.8127603530883789</v>
      </c>
      <c r="AU117" s="116">
        <v>60194.43359375</v>
      </c>
      <c r="AV117" s="116">
        <v>170331.375</v>
      </c>
      <c r="AW117" s="117">
        <v>2.8296864032745361</v>
      </c>
      <c r="AX117" s="116">
        <v>60459.4921875</v>
      </c>
      <c r="AY117" s="116">
        <v>169998.25</v>
      </c>
      <c r="AZ117" s="117">
        <v>2.8117711544036865</v>
      </c>
      <c r="BA117" s="116">
        <v>54607.52734375</v>
      </c>
      <c r="BB117" s="116">
        <v>135920.3125</v>
      </c>
      <c r="BC117" s="117">
        <v>2.4890398979187012</v>
      </c>
      <c r="BD117" s="116">
        <v>49839.9375</v>
      </c>
      <c r="BE117" s="116">
        <v>118503.578125</v>
      </c>
      <c r="BF117" s="117">
        <v>2.377683162689209</v>
      </c>
      <c r="BG117" s="116">
        <v>47515.6328125</v>
      </c>
      <c r="BH117" s="116">
        <v>109461.03125</v>
      </c>
      <c r="BI117" s="117">
        <v>2.3036847114562988</v>
      </c>
      <c r="BJ117" s="116">
        <v>48743.1953125</v>
      </c>
      <c r="BK117" s="116">
        <v>113071.5625</v>
      </c>
      <c r="BL117" s="117">
        <v>2.3197405338287354</v>
      </c>
      <c r="BM117" s="116">
        <v>44603.1015625</v>
      </c>
      <c r="BN117" s="116">
        <v>101418.1875</v>
      </c>
      <c r="BO117" s="117">
        <v>2.2737922668457031</v>
      </c>
      <c r="BP117" s="116">
        <v>45373.1953125</v>
      </c>
      <c r="BQ117" s="116">
        <v>105521.3125</v>
      </c>
      <c r="BR117" s="117">
        <v>2.3256311416625977</v>
      </c>
      <c r="BS117" s="116">
        <v>46757.2265625</v>
      </c>
      <c r="BT117" s="116">
        <v>108036.6875</v>
      </c>
      <c r="BU117" s="117">
        <v>2.3105881214141846</v>
      </c>
      <c r="BV117" s="116">
        <v>54979.77734375</v>
      </c>
      <c r="BW117" s="116">
        <v>135159.25</v>
      </c>
      <c r="BX117" s="117">
        <v>2.4583446979522705</v>
      </c>
      <c r="BY117" s="116">
        <v>58689.55859375</v>
      </c>
      <c r="BZ117" s="116">
        <v>134196.15625</v>
      </c>
      <c r="CA117" s="117">
        <v>2.2865421772003174</v>
      </c>
      <c r="CB117" s="116">
        <v>59586.65234375</v>
      </c>
      <c r="CC117" s="116">
        <v>153189.15625</v>
      </c>
      <c r="CD117" s="117">
        <v>2.5708637237548828</v>
      </c>
      <c r="CE117" s="116">
        <v>55365.51953125</v>
      </c>
      <c r="CF117" s="116">
        <v>142759.875</v>
      </c>
      <c r="CG117" s="117">
        <v>2.5784978866577148</v>
      </c>
      <c r="CH117" s="116">
        <v>75561.71875</v>
      </c>
      <c r="CI117" s="116">
        <v>180745.796875</v>
      </c>
      <c r="CJ117" s="117">
        <v>2.3920285701751709</v>
      </c>
      <c r="CK117" s="116">
        <v>95281.53125</v>
      </c>
      <c r="CL117" s="116">
        <v>218763.015625</v>
      </c>
      <c r="CM117" s="117">
        <v>2.2959644794464111</v>
      </c>
      <c r="CN117" s="116">
        <v>94700.1015625</v>
      </c>
      <c r="CO117" s="116">
        <v>190805.65625</v>
      </c>
      <c r="CP117" s="117">
        <v>2.0148410797119141</v>
      </c>
      <c r="CQ117" s="116">
        <v>102723.5546875</v>
      </c>
      <c r="CR117" s="116">
        <v>194780.734375</v>
      </c>
      <c r="CS117" s="117">
        <v>1.8961642980575562</v>
      </c>
      <c r="CT117" s="116">
        <v>165554.75</v>
      </c>
      <c r="CU117" s="116">
        <v>283636.78125</v>
      </c>
      <c r="CV117" s="117">
        <v>1.7132506370544434</v>
      </c>
      <c r="CW117" s="116">
        <v>293752.5625</v>
      </c>
      <c r="CX117" s="116">
        <v>542535.3125</v>
      </c>
      <c r="CY117" s="117">
        <v>1.8469126224517822</v>
      </c>
      <c r="CZ117" s="116">
        <v>400002.90625</v>
      </c>
      <c r="DA117" s="116">
        <v>745594.875</v>
      </c>
      <c r="DB117" s="117">
        <v>1.8639736175537109</v>
      </c>
      <c r="DC117" s="116">
        <v>614737.8125</v>
      </c>
      <c r="DD117" s="116">
        <v>1122552.75</v>
      </c>
      <c r="DE117" s="117">
        <v>1.8260675668716431</v>
      </c>
      <c r="DF117" s="116">
        <v>1195.7677001953125</v>
      </c>
      <c r="DG117" s="116">
        <v>2251.14501953125</v>
      </c>
      <c r="DH117" s="117">
        <v>1.8825939893722534</v>
      </c>
      <c r="DI117" s="116">
        <v>1404.3717041015625</v>
      </c>
      <c r="DJ117" s="116">
        <v>2654.553955078125</v>
      </c>
      <c r="DK117" s="117">
        <v>1.8902075290679932</v>
      </c>
      <c r="DL117" s="116">
        <v>1899.37060546875</v>
      </c>
      <c r="DM117" s="116">
        <v>3684.981689453125</v>
      </c>
      <c r="DN117" s="117">
        <v>1.9401067495346069</v>
      </c>
      <c r="DO117" s="116">
        <v>2351.364501953125</v>
      </c>
      <c r="DP117" s="116">
        <v>4550.1201171875</v>
      </c>
      <c r="DQ117" s="117">
        <v>1.9350976943969727</v>
      </c>
      <c r="DR117" s="116">
        <v>2350.40087890625</v>
      </c>
      <c r="DS117" s="116">
        <v>4534.04296875</v>
      </c>
      <c r="DT117" s="117">
        <v>1.9290509223937988</v>
      </c>
      <c r="DU117" s="116">
        <v>2628.216064453125</v>
      </c>
      <c r="DV117" s="116">
        <v>5037.02783203125</v>
      </c>
      <c r="DW117" s="117">
        <v>1.9165196418762207</v>
      </c>
      <c r="DX117" s="116">
        <v>2901.46240234375</v>
      </c>
      <c r="DY117" s="116">
        <v>5526.6015625</v>
      </c>
      <c r="DZ117" s="117">
        <v>1.9047641754150391</v>
      </c>
      <c r="EA117" s="116">
        <v>2974.66650390625</v>
      </c>
      <c r="EB117" s="116">
        <v>5410.455078125</v>
      </c>
      <c r="EC117" s="117">
        <v>1.818844199180603</v>
      </c>
      <c r="ED117" s="116">
        <v>3577.0595703125</v>
      </c>
      <c r="EE117" s="118">
        <v>6709.37451171875</v>
      </c>
      <c r="EF117" s="119">
        <v>1.8756675720214844</v>
      </c>
      <c r="EG117" s="115">
        <v>3485.4716796875</v>
      </c>
      <c r="EH117" s="116">
        <v>5991.58642578125</v>
      </c>
      <c r="EI117" s="117">
        <v>1.7190173864364624</v>
      </c>
      <c r="EJ117" s="116">
        <v>4465.86083984375</v>
      </c>
      <c r="EK117" s="116">
        <v>8132.853515625</v>
      </c>
      <c r="EL117" s="117">
        <v>1.8211166858673096</v>
      </c>
      <c r="EM117" s="116">
        <v>4995.46875</v>
      </c>
      <c r="EN117" s="116">
        <v>9103.7578125</v>
      </c>
      <c r="EO117" s="117">
        <v>1.8224030733108521</v>
      </c>
      <c r="EP117" s="116">
        <v>5479.26123046875</v>
      </c>
      <c r="EQ117" s="116">
        <v>9865.4599609375</v>
      </c>
      <c r="ER117" s="117">
        <v>1.8005090951919556</v>
      </c>
      <c r="ES117" s="116">
        <v>5786.10595703125</v>
      </c>
      <c r="ET117" s="116">
        <v>10140.662109375</v>
      </c>
      <c r="EU117" s="117">
        <v>1.7525883913040161</v>
      </c>
      <c r="EV117" s="116">
        <v>5989.248046875</v>
      </c>
      <c r="EW117" s="116">
        <v>9999.375</v>
      </c>
      <c r="EX117" s="117">
        <v>1.6695543527603149</v>
      </c>
      <c r="EY117" s="116">
        <v>6541.2939453125</v>
      </c>
      <c r="EZ117" s="116">
        <v>10796.5234375</v>
      </c>
      <c r="FA117" s="117">
        <v>1.6505180597305298</v>
      </c>
      <c r="FB117" s="116">
        <v>7344.07861328125</v>
      </c>
      <c r="FC117" s="116">
        <v>12006.3857421875</v>
      </c>
      <c r="FD117" s="117">
        <v>1.6348389387130737</v>
      </c>
      <c r="FE117" s="116">
        <v>7574.7880859375</v>
      </c>
      <c r="FF117" s="116">
        <v>12837.19140625</v>
      </c>
      <c r="FG117" s="117">
        <v>1.6947261095046997</v>
      </c>
      <c r="FH117" s="116">
        <v>8031.63525390625</v>
      </c>
      <c r="FI117" s="116">
        <v>13553.791015625</v>
      </c>
      <c r="FJ117" s="117">
        <v>1.6875506639480591</v>
      </c>
      <c r="FK117" s="116">
        <v>8703.1728515625</v>
      </c>
      <c r="FL117" s="116">
        <v>15029.9638671875</v>
      </c>
      <c r="FM117" s="117">
        <v>1.7269521951675415</v>
      </c>
      <c r="FN117" s="116">
        <v>9810.2666015625</v>
      </c>
      <c r="FO117" s="116">
        <v>17274.587890625</v>
      </c>
      <c r="FP117" s="117">
        <v>1.7608683109283447</v>
      </c>
      <c r="FQ117" s="116">
        <v>10215.7978515625</v>
      </c>
      <c r="FR117" s="116">
        <v>17446.892578125</v>
      </c>
      <c r="FS117" s="117">
        <v>1.7078346014022827</v>
      </c>
      <c r="FT117" s="116">
        <v>11111.53515625</v>
      </c>
      <c r="FU117" s="116">
        <v>18897.1484375</v>
      </c>
      <c r="FV117" s="117">
        <v>1.7006784677505493</v>
      </c>
      <c r="FW117" s="116">
        <v>12976.6494140625</v>
      </c>
      <c r="FX117" s="116">
        <v>22267.642578125</v>
      </c>
      <c r="FY117" s="117">
        <v>1.7159777879714966</v>
      </c>
      <c r="FZ117" s="116">
        <v>14511.5625</v>
      </c>
      <c r="GA117" s="116">
        <v>25739.787109375</v>
      </c>
      <c r="GB117" s="117">
        <v>1.7737432718276978</v>
      </c>
      <c r="GC117" s="116">
        <v>15304.8603515625</v>
      </c>
      <c r="GD117" s="116">
        <v>25391.626953125</v>
      </c>
      <c r="GE117" s="117">
        <v>1.6590564250946045</v>
      </c>
      <c r="GF117" s="116">
        <v>17981.98046875</v>
      </c>
      <c r="GG117" s="116">
        <v>30197.765625</v>
      </c>
      <c r="GH117" s="117">
        <v>1.6793347597122192</v>
      </c>
      <c r="GI117" s="116">
        <v>20878.703125</v>
      </c>
      <c r="GJ117" s="116">
        <v>35694.15625</v>
      </c>
      <c r="GK117" s="117">
        <v>1.7095963954925537</v>
      </c>
      <c r="GL117" s="116">
        <v>20822.822265625</v>
      </c>
      <c r="GM117" s="116">
        <v>34518.71875</v>
      </c>
      <c r="GN117" s="117">
        <v>1.6577348709106445</v>
      </c>
      <c r="GO117" s="116">
        <v>26604.177734375</v>
      </c>
      <c r="GP117" s="116">
        <v>47179.85546875</v>
      </c>
      <c r="GQ117" s="117">
        <v>1.7734003067016602</v>
      </c>
      <c r="GR117" s="116">
        <v>29829.15625</v>
      </c>
      <c r="GS117" s="116">
        <v>53544.85546875</v>
      </c>
      <c r="GT117" s="117">
        <v>1.7950509786605835</v>
      </c>
      <c r="GU117" s="116">
        <v>31508.876953125</v>
      </c>
      <c r="GV117" s="116">
        <v>54591.84765625</v>
      </c>
      <c r="GW117" s="117">
        <v>1.7325862646102905</v>
      </c>
      <c r="GX117" s="116">
        <v>33297.921875</v>
      </c>
      <c r="GY117" s="116">
        <v>55444.39453125</v>
      </c>
      <c r="GZ117" s="117">
        <v>1.6651006937026978</v>
      </c>
      <c r="HA117" s="116">
        <v>37030.4921875</v>
      </c>
      <c r="HB117" s="116">
        <v>61395.1953125</v>
      </c>
      <c r="HC117" s="117">
        <v>1.6579632759094238</v>
      </c>
      <c r="HD117" s="116">
        <v>44907.44921875</v>
      </c>
      <c r="HE117" s="116">
        <v>76632.7421875</v>
      </c>
      <c r="HF117" s="117">
        <v>1.7064595222473145</v>
      </c>
      <c r="HG117" s="116">
        <v>47901.71484375</v>
      </c>
      <c r="HH117" s="116">
        <v>81920.65625</v>
      </c>
      <c r="HI117" s="117">
        <v>1.7101820707321167</v>
      </c>
      <c r="HJ117" s="116">
        <v>51498.86328125</v>
      </c>
      <c r="HK117" s="116">
        <v>88606.453125</v>
      </c>
      <c r="HL117" s="117">
        <v>1.720551609992981</v>
      </c>
      <c r="HM117" s="116">
        <v>55042.1015625</v>
      </c>
      <c r="HN117" s="116">
        <v>96506.34375</v>
      </c>
      <c r="HO117" s="117">
        <v>1.7533186674118042</v>
      </c>
      <c r="HP117" s="116">
        <v>56279.0625</v>
      </c>
      <c r="HQ117" s="116">
        <v>100470.03125</v>
      </c>
      <c r="HR117" s="117">
        <v>1.7852115631103516</v>
      </c>
      <c r="HS117" s="116">
        <v>55197.49609375</v>
      </c>
      <c r="HT117" s="116">
        <v>107738.421875</v>
      </c>
      <c r="HU117" s="117">
        <v>1.9518715143203735</v>
      </c>
      <c r="HV117" s="116">
        <v>61942.8125</v>
      </c>
      <c r="HW117" s="116">
        <v>113363.1953125</v>
      </c>
      <c r="HX117" s="117">
        <v>1.8301267623901367</v>
      </c>
      <c r="HY117" s="116">
        <v>65902.8046875</v>
      </c>
      <c r="HZ117" s="116">
        <v>121534.0703125</v>
      </c>
      <c r="IA117" s="117">
        <v>1.8441411256790161</v>
      </c>
      <c r="IB117" s="116">
        <v>66012.734375</v>
      </c>
      <c r="IC117" s="116">
        <v>118293.9140625</v>
      </c>
      <c r="ID117" s="117">
        <v>1.7919862270355225</v>
      </c>
      <c r="IE117" s="116">
        <v>65920.9765625</v>
      </c>
      <c r="IF117" s="116">
        <v>116029.640625</v>
      </c>
      <c r="IG117" s="117">
        <v>1.7601323127746582</v>
      </c>
      <c r="IH117" s="116">
        <v>66513.265625</v>
      </c>
      <c r="II117" s="116">
        <v>117392</v>
      </c>
      <c r="IJ117" s="117">
        <v>1.7649412155151367</v>
      </c>
      <c r="IK117" s="116">
        <v>66372.8828125</v>
      </c>
      <c r="IL117" s="116">
        <v>117506.953125</v>
      </c>
      <c r="IM117" s="117">
        <v>1.7704060077667236</v>
      </c>
      <c r="IN117" s="115">
        <v>67939.6640625</v>
      </c>
      <c r="IO117" s="116">
        <v>119190.5</v>
      </c>
      <c r="IP117" s="117">
        <v>1.7543580532073975</v>
      </c>
      <c r="IQ117" s="116">
        <v>69004.484375</v>
      </c>
      <c r="IR117" s="116">
        <v>120630.796875</v>
      </c>
      <c r="IS117" s="117">
        <v>1.7481588125228882</v>
      </c>
      <c r="IT117" s="116">
        <v>72836.03125</v>
      </c>
      <c r="IU117" s="116">
        <v>131351.015625</v>
      </c>
      <c r="IV117" s="117">
        <v>1.8033796548843384</v>
      </c>
      <c r="IW117" s="116">
        <v>75090.5859375</v>
      </c>
      <c r="IX117" s="116">
        <v>134346.828125</v>
      </c>
      <c r="IY117" s="117">
        <v>1.7891300916671753</v>
      </c>
      <c r="IZ117" s="116">
        <v>80667.1171875</v>
      </c>
      <c r="JA117" s="116">
        <v>150754.84375</v>
      </c>
      <c r="JB117" s="117">
        <v>1.8688513040542603</v>
      </c>
      <c r="JC117" s="116">
        <v>83986.6640625</v>
      </c>
      <c r="JD117" s="116">
        <v>158257.96875</v>
      </c>
      <c r="JE117" s="117">
        <v>1.8843226432800293</v>
      </c>
      <c r="JF117" s="116">
        <v>85124.2109375</v>
      </c>
      <c r="JG117" s="116">
        <v>159398.1875</v>
      </c>
      <c r="JH117" s="117">
        <v>1.8725364208221436</v>
      </c>
      <c r="JI117" s="116">
        <v>87076.09375</v>
      </c>
      <c r="JJ117" s="116">
        <v>162620.265625</v>
      </c>
      <c r="JK117" s="117">
        <v>1.8675650358200073</v>
      </c>
      <c r="JL117" s="116">
        <v>92143.9765625</v>
      </c>
      <c r="JM117" s="116">
        <v>190558.34375</v>
      </c>
      <c r="JN117" s="117">
        <v>2.0680499076843262</v>
      </c>
      <c r="JO117" s="116">
        <v>95010.921875</v>
      </c>
      <c r="JP117" s="116">
        <v>206092.234375</v>
      </c>
      <c r="JQ117" s="117">
        <v>2.169142484664917</v>
      </c>
      <c r="JR117" s="116">
        <v>95750.7890625</v>
      </c>
      <c r="JS117" s="116">
        <v>205029.03125</v>
      </c>
      <c r="JT117" s="117">
        <v>2.1412777900695801</v>
      </c>
      <c r="JU117" s="116">
        <v>105302.65625</v>
      </c>
      <c r="JV117" s="116">
        <v>232741.140625</v>
      </c>
      <c r="JW117" s="117">
        <v>2.2102115154266357</v>
      </c>
      <c r="JX117" s="116">
        <v>111519.2265625</v>
      </c>
      <c r="JY117" s="116">
        <v>251764.15625</v>
      </c>
      <c r="JZ117" s="117">
        <v>2.2575852870941162</v>
      </c>
      <c r="KA117" s="116">
        <v>112955.96875</v>
      </c>
      <c r="KB117" s="116">
        <v>238731.296875</v>
      </c>
      <c r="KC117" s="117">
        <v>2.1134898662567139</v>
      </c>
      <c r="KD117" s="116">
        <v>108025.4609375</v>
      </c>
      <c r="KE117" s="116">
        <v>208123.609375</v>
      </c>
      <c r="KF117" s="117">
        <v>1.9266163110733032</v>
      </c>
      <c r="KG117" s="116">
        <v>112591.4609375</v>
      </c>
      <c r="KH117" s="116">
        <v>227150.6875</v>
      </c>
      <c r="KI117" s="117">
        <v>2.0174770355224609</v>
      </c>
      <c r="KJ117" s="116">
        <v>116388.8828125</v>
      </c>
      <c r="KK117" s="116">
        <v>252590.46875</v>
      </c>
      <c r="KL117" s="117">
        <v>2.1702284812927246</v>
      </c>
      <c r="KM117" s="116">
        <v>119076.1875</v>
      </c>
      <c r="KN117" s="116">
        <v>243619.515625</v>
      </c>
      <c r="KO117" s="117">
        <v>2.0459129810333252</v>
      </c>
      <c r="KP117" s="116">
        <v>115513.96875</v>
      </c>
      <c r="KQ117" s="116">
        <v>217459.5</v>
      </c>
      <c r="KR117" s="117">
        <v>1.8825385570526123</v>
      </c>
      <c r="KS117" s="116">
        <v>116930.46875</v>
      </c>
      <c r="KT117" s="116">
        <v>224784.84375</v>
      </c>
      <c r="KU117" s="117">
        <v>1.9223804473876953</v>
      </c>
      <c r="KV117" s="134">
        <v>3.1069619655609131</v>
      </c>
      <c r="KW117" s="135">
        <v>3.0472574234008789</v>
      </c>
      <c r="KX117" s="135">
        <v>2.8442604541778564</v>
      </c>
      <c r="KY117" s="135">
        <v>2.3715910911560059</v>
      </c>
      <c r="KZ117" s="135">
        <v>2.0310294628143311</v>
      </c>
      <c r="LA117" s="135">
        <v>1.8750392198562622</v>
      </c>
      <c r="LB117" s="135">
        <v>1.7200509309768677</v>
      </c>
      <c r="LC117" s="135">
        <v>1.7172408103942871</v>
      </c>
      <c r="LD117" s="135">
        <v>1.7513371706008911</v>
      </c>
      <c r="LE117" s="135">
        <v>1.7895485162734985</v>
      </c>
      <c r="LF117" s="135">
        <v>2.0510797500610352</v>
      </c>
      <c r="LG117" s="135">
        <v>2.0077075958251953</v>
      </c>
      <c r="LH117" s="135">
        <f t="shared" si="4"/>
        <v>2.9994932810465493</v>
      </c>
      <c r="LI117" s="135">
        <f t="shared" si="5"/>
        <v>2.2013102769851685</v>
      </c>
      <c r="LJ117" s="135">
        <f t="shared" si="6"/>
        <v>1.765917032957077</v>
      </c>
      <c r="LK117" s="144">
        <f t="shared" si="7"/>
        <v>1.9494452873865764</v>
      </c>
    </row>
    <row r="118" spans="1:323" ht="15" customHeight="1">
      <c r="A118" s="114">
        <v>99.5</v>
      </c>
      <c r="B118" s="115">
        <v>8839.1337890625</v>
      </c>
      <c r="C118" s="116">
        <v>27170.62109375</v>
      </c>
      <c r="D118" s="117">
        <v>3.0739009380340576</v>
      </c>
      <c r="E118" s="116">
        <v>9962.71484375</v>
      </c>
      <c r="F118" s="116">
        <v>31768.076171875</v>
      </c>
      <c r="G118" s="117">
        <v>3.1886966228485107</v>
      </c>
      <c r="H118" s="116">
        <v>11549.525390625</v>
      </c>
      <c r="I118" s="116">
        <v>31160.02734375</v>
      </c>
      <c r="J118" s="117">
        <v>2.697948694229126</v>
      </c>
      <c r="K118" s="116">
        <v>13504.5732421875</v>
      </c>
      <c r="L118" s="116">
        <v>43387.23046875</v>
      </c>
      <c r="M118" s="117">
        <v>3.2127804756164551</v>
      </c>
      <c r="N118" s="116">
        <v>17116.90234375</v>
      </c>
      <c r="O118" s="116">
        <v>54398.82421875</v>
      </c>
      <c r="P118" s="117">
        <v>3.1780765056610107</v>
      </c>
      <c r="Q118" s="116">
        <v>18988.181640625</v>
      </c>
      <c r="R118" s="116">
        <v>57036.08984375</v>
      </c>
      <c r="S118" s="117">
        <v>3.0037679672241211</v>
      </c>
      <c r="T118" s="116">
        <v>26912.14453125</v>
      </c>
      <c r="U118" s="116">
        <v>75868.0859375</v>
      </c>
      <c r="V118" s="117">
        <v>2.8191022872924805</v>
      </c>
      <c r="W118" s="116">
        <v>32010.630859375</v>
      </c>
      <c r="X118" s="116">
        <v>95400.03125</v>
      </c>
      <c r="Y118" s="117">
        <v>2.9802608489990234</v>
      </c>
      <c r="Z118" s="116">
        <v>32009.064453125</v>
      </c>
      <c r="AA118" s="116">
        <v>90853.71875</v>
      </c>
      <c r="AB118" s="117">
        <v>2.8383746147155762</v>
      </c>
      <c r="AC118" s="116">
        <v>37514.0546875</v>
      </c>
      <c r="AD118" s="116">
        <v>107670.8515625</v>
      </c>
      <c r="AE118" s="117">
        <v>2.8701469898223877</v>
      </c>
      <c r="AF118" s="116">
        <v>47348.65625</v>
      </c>
      <c r="AG118" s="116">
        <v>138389.265625</v>
      </c>
      <c r="AH118" s="117">
        <v>2.9227707386016846</v>
      </c>
      <c r="AI118" s="116">
        <v>49884.66796875</v>
      </c>
      <c r="AJ118" s="116">
        <v>140977.484375</v>
      </c>
      <c r="AK118" s="117">
        <v>2.8260684013366699</v>
      </c>
      <c r="AL118" s="116">
        <v>53721.1875</v>
      </c>
      <c r="AM118" s="116">
        <v>141571.4375</v>
      </c>
      <c r="AN118" s="117">
        <v>2.6352999210357666</v>
      </c>
      <c r="AO118" s="116">
        <v>61422.70703125</v>
      </c>
      <c r="AP118" s="116">
        <v>162755.765625</v>
      </c>
      <c r="AQ118" s="117">
        <v>2.6497654914855957</v>
      </c>
      <c r="AR118" s="116">
        <v>63854.84375</v>
      </c>
      <c r="AS118" s="116">
        <v>176801.5625</v>
      </c>
      <c r="AT118" s="117">
        <v>2.7688043117523193</v>
      </c>
      <c r="AU118" s="116">
        <v>68584.4921875</v>
      </c>
      <c r="AV118" s="116">
        <v>191701.171875</v>
      </c>
      <c r="AW118" s="117">
        <v>2.7951095104217529</v>
      </c>
      <c r="AX118" s="116">
        <v>69263.2734375</v>
      </c>
      <c r="AY118" s="116">
        <v>191216.28125</v>
      </c>
      <c r="AZ118" s="117">
        <v>2.7607166767120361</v>
      </c>
      <c r="BA118" s="116">
        <v>61167.55859375</v>
      </c>
      <c r="BB118" s="116">
        <v>151638.421875</v>
      </c>
      <c r="BC118" s="117">
        <v>2.4790661334991455</v>
      </c>
      <c r="BD118" s="116">
        <v>55635.02734375</v>
      </c>
      <c r="BE118" s="116">
        <v>131751.453125</v>
      </c>
      <c r="BF118" s="117">
        <v>2.3681385517120361</v>
      </c>
      <c r="BG118" s="116">
        <v>52874.5078125</v>
      </c>
      <c r="BH118" s="116">
        <v>121408.6484375</v>
      </c>
      <c r="BI118" s="117">
        <v>2.296165943145752</v>
      </c>
      <c r="BJ118" s="116">
        <v>54266.984375</v>
      </c>
      <c r="BK118" s="116">
        <v>125498.0625</v>
      </c>
      <c r="BL118" s="117">
        <v>2.3126044273376465</v>
      </c>
      <c r="BM118" s="116">
        <v>49523.9375</v>
      </c>
      <c r="BN118" s="116">
        <v>112374.4453125</v>
      </c>
      <c r="BO118" s="117">
        <v>2.2690935134887695</v>
      </c>
      <c r="BP118" s="116">
        <v>50484.55859375</v>
      </c>
      <c r="BQ118" s="116">
        <v>117150.484375</v>
      </c>
      <c r="BR118" s="117">
        <v>2.3205211162567139</v>
      </c>
      <c r="BS118" s="116">
        <v>51379.94921875</v>
      </c>
      <c r="BT118" s="116">
        <v>119918.96875</v>
      </c>
      <c r="BU118" s="117">
        <v>2.3339643478393555</v>
      </c>
      <c r="BV118" s="116">
        <v>62208.62890625</v>
      </c>
      <c r="BW118" s="116">
        <v>150587.734375</v>
      </c>
      <c r="BX118" s="117">
        <v>2.4206888675689697</v>
      </c>
      <c r="BY118" s="116">
        <v>64071.85546875</v>
      </c>
      <c r="BZ118" s="116">
        <v>148820.90625</v>
      </c>
      <c r="CA118" s="117">
        <v>2.3227188587188721</v>
      </c>
      <c r="CB118" s="116">
        <v>67675.6328125</v>
      </c>
      <c r="CC118" s="116">
        <v>171262.75</v>
      </c>
      <c r="CD118" s="117">
        <v>2.5306413173675537</v>
      </c>
      <c r="CE118" s="116">
        <v>62707.58984375</v>
      </c>
      <c r="CF118" s="116">
        <v>159691.96875</v>
      </c>
      <c r="CG118" s="117">
        <v>2.5466129779815674</v>
      </c>
      <c r="CH118" s="116">
        <v>85471.2734375</v>
      </c>
      <c r="CI118" s="116">
        <v>200978.765625</v>
      </c>
      <c r="CJ118" s="117">
        <v>2.3514189720153809</v>
      </c>
      <c r="CK118" s="116">
        <v>106263.75</v>
      </c>
      <c r="CL118" s="116">
        <v>242718.609375</v>
      </c>
      <c r="CM118" s="117">
        <v>2.2841148376464844</v>
      </c>
      <c r="CN118" s="116">
        <v>105503.1328125</v>
      </c>
      <c r="CO118" s="116">
        <v>209182.859375</v>
      </c>
      <c r="CP118" s="117">
        <v>1.9827170372009277</v>
      </c>
      <c r="CQ118" s="116">
        <v>112368.921875</v>
      </c>
      <c r="CR118" s="116">
        <v>212456.1875</v>
      </c>
      <c r="CS118" s="117">
        <v>1.8907023668289185</v>
      </c>
      <c r="CT118" s="116">
        <v>179337.734375</v>
      </c>
      <c r="CU118" s="116">
        <v>306059</v>
      </c>
      <c r="CV118" s="117">
        <v>1.7066068649291992</v>
      </c>
      <c r="CW118" s="116">
        <v>320768.5</v>
      </c>
      <c r="CX118" s="116">
        <v>589808.625</v>
      </c>
      <c r="CY118" s="117">
        <v>1.8387360572814941</v>
      </c>
      <c r="CZ118" s="116">
        <v>435616.9375</v>
      </c>
      <c r="DA118" s="116">
        <v>811711.375</v>
      </c>
      <c r="DB118" s="117">
        <v>1.8633604049682617</v>
      </c>
      <c r="DC118" s="116">
        <v>669591.6875</v>
      </c>
      <c r="DD118" s="116">
        <v>1219141.75</v>
      </c>
      <c r="DE118" s="117">
        <v>1.8207241296768188</v>
      </c>
      <c r="DF118" s="116">
        <v>1309.1561279296875</v>
      </c>
      <c r="DG118" s="116">
        <v>2451.939453125</v>
      </c>
      <c r="DH118" s="117">
        <v>1.8729159832000732</v>
      </c>
      <c r="DI118" s="116">
        <v>1534.0811767578125</v>
      </c>
      <c r="DJ118" s="116">
        <v>2893.115966796875</v>
      </c>
      <c r="DK118" s="117">
        <v>1.8858950138092041</v>
      </c>
      <c r="DL118" s="116">
        <v>2085.995849609375</v>
      </c>
      <c r="DM118" s="116">
        <v>4026.75</v>
      </c>
      <c r="DN118" s="117">
        <v>1.930372953414917</v>
      </c>
      <c r="DO118" s="116">
        <v>2589.19091796875</v>
      </c>
      <c r="DP118" s="116">
        <v>4970.67919921875</v>
      </c>
      <c r="DQ118" s="117">
        <v>1.9197808504104614</v>
      </c>
      <c r="DR118" s="116">
        <v>2578.866455078125</v>
      </c>
      <c r="DS118" s="116">
        <v>4951.302734375</v>
      </c>
      <c r="DT118" s="117">
        <v>1.9199531078338623</v>
      </c>
      <c r="DU118" s="116">
        <v>2889.9765625</v>
      </c>
      <c r="DV118" s="116">
        <v>5496.9736328125</v>
      </c>
      <c r="DW118" s="117">
        <v>1.9020824432373047</v>
      </c>
      <c r="DX118" s="116">
        <v>3187.925048828125</v>
      </c>
      <c r="DY118" s="116">
        <v>6027.7392578125</v>
      </c>
      <c r="DZ118" s="117">
        <v>1.890803337097168</v>
      </c>
      <c r="EA118" s="116">
        <v>3248.17822265625</v>
      </c>
      <c r="EB118" s="116">
        <v>5873.18603515625</v>
      </c>
      <c r="EC118" s="117">
        <v>1.808147668838501</v>
      </c>
      <c r="ED118" s="116">
        <v>3926.658935546875</v>
      </c>
      <c r="EE118" s="118">
        <v>7306.5771484375</v>
      </c>
      <c r="EF118" s="119">
        <v>1.8607618808746338</v>
      </c>
      <c r="EG118" s="115">
        <v>3774.42822265625</v>
      </c>
      <c r="EH118" s="116">
        <v>6465.22607421875</v>
      </c>
      <c r="EI118" s="117">
        <v>1.7129020690917969</v>
      </c>
      <c r="EJ118" s="116">
        <v>4880.99072265625</v>
      </c>
      <c r="EK118" s="116">
        <v>8830.5458984375</v>
      </c>
      <c r="EL118" s="117">
        <v>1.8091708421707153</v>
      </c>
      <c r="EM118" s="116">
        <v>5465.30615234375</v>
      </c>
      <c r="EN118" s="116">
        <v>9884.306640625</v>
      </c>
      <c r="EO118" s="117">
        <v>1.808555006980896</v>
      </c>
      <c r="EP118" s="116">
        <v>5983.0712890625</v>
      </c>
      <c r="EQ118" s="116">
        <v>10698.1396484375</v>
      </c>
      <c r="ER118" s="117">
        <v>1.7880681753158569</v>
      </c>
      <c r="ES118" s="116">
        <v>6289.935546875</v>
      </c>
      <c r="ET118" s="116">
        <v>10965.55078125</v>
      </c>
      <c r="EU118" s="117">
        <v>1.7433487176895142</v>
      </c>
      <c r="EV118" s="116">
        <v>6462.93603515625</v>
      </c>
      <c r="EW118" s="116">
        <v>10754.900390625</v>
      </c>
      <c r="EX118" s="117">
        <v>1.6640889644622803</v>
      </c>
      <c r="EY118" s="116">
        <v>7040.95068359375</v>
      </c>
      <c r="EZ118" s="116">
        <v>11597.5009765625</v>
      </c>
      <c r="FA118" s="117">
        <v>1.647149920463562</v>
      </c>
      <c r="FB118" s="116">
        <v>7721.38134765625</v>
      </c>
      <c r="FC118" s="116">
        <v>12908.0830078125</v>
      </c>
      <c r="FD118" s="117">
        <v>1.6717323064804077</v>
      </c>
      <c r="FE118" s="116">
        <v>8200.42578125</v>
      </c>
      <c r="FF118" s="116">
        <v>13833.7509765625</v>
      </c>
      <c r="FG118" s="117">
        <v>1.6869552135467529</v>
      </c>
      <c r="FH118" s="116">
        <v>8680.3154296875</v>
      </c>
      <c r="FI118" s="116">
        <v>14593.9423828125</v>
      </c>
      <c r="FJ118" s="117">
        <v>1.6812686920166016</v>
      </c>
      <c r="FK118" s="116">
        <v>9475.66015625</v>
      </c>
      <c r="FL118" s="116">
        <v>16217.380859375</v>
      </c>
      <c r="FM118" s="117">
        <v>1.7114776372909546</v>
      </c>
      <c r="FN118" s="116">
        <v>10632.2978515625</v>
      </c>
      <c r="FO118" s="116">
        <v>18692.984375</v>
      </c>
      <c r="FP118" s="117">
        <v>1.7581321001052856</v>
      </c>
      <c r="FQ118" s="116">
        <v>11040.76953125</v>
      </c>
      <c r="FR118" s="116">
        <v>18814.177734375</v>
      </c>
      <c r="FS118" s="117">
        <v>1.7040640115737915</v>
      </c>
      <c r="FT118" s="116">
        <v>12027.806640625</v>
      </c>
      <c r="FU118" s="116">
        <v>20363.83203125</v>
      </c>
      <c r="FV118" s="117">
        <v>1.6930627822875977</v>
      </c>
      <c r="FW118" s="116">
        <v>13953.72265625</v>
      </c>
      <c r="FX118" s="116">
        <v>24031.9765625</v>
      </c>
      <c r="FY118" s="117">
        <v>1.7222627401351929</v>
      </c>
      <c r="FZ118" s="116">
        <v>15760.8271484375</v>
      </c>
      <c r="GA118" s="116">
        <v>27865.62890625</v>
      </c>
      <c r="GB118" s="117">
        <v>1.7680308818817139</v>
      </c>
      <c r="GC118" s="116">
        <v>16481.544921875</v>
      </c>
      <c r="GD118" s="116">
        <v>27286.193359375</v>
      </c>
      <c r="GE118" s="117">
        <v>1.6555603742599487</v>
      </c>
      <c r="GF118" s="116">
        <v>19380.75</v>
      </c>
      <c r="GG118" s="116">
        <v>32499.78515625</v>
      </c>
      <c r="GH118" s="117">
        <v>1.6769106388092041</v>
      </c>
      <c r="GI118" s="116">
        <v>22556.68359375</v>
      </c>
      <c r="GJ118" s="116">
        <v>38492.7890625</v>
      </c>
      <c r="GK118" s="117">
        <v>1.7064914703369141</v>
      </c>
      <c r="GL118" s="116">
        <v>22354.85546875</v>
      </c>
      <c r="GM118" s="116">
        <v>37097.859375</v>
      </c>
      <c r="GN118" s="117">
        <v>1.659498929977417</v>
      </c>
      <c r="GO118" s="116">
        <v>28844.427734375</v>
      </c>
      <c r="GP118" s="116">
        <v>51092.23828125</v>
      </c>
      <c r="GQ118" s="117">
        <v>1.7713035345077515</v>
      </c>
      <c r="GR118" s="116">
        <v>32399.365234375</v>
      </c>
      <c r="GS118" s="116">
        <v>58054.29296875</v>
      </c>
      <c r="GT118" s="117">
        <v>1.7918342351913452</v>
      </c>
      <c r="GU118" s="116">
        <v>34037.296875</v>
      </c>
      <c r="GV118" s="116">
        <v>58964.828125</v>
      </c>
      <c r="GW118" s="117">
        <v>1.7323592901229858</v>
      </c>
      <c r="GX118" s="116">
        <v>35674.00390625</v>
      </c>
      <c r="GY118" s="116">
        <v>59625.01171875</v>
      </c>
      <c r="GZ118" s="117">
        <v>1.6713855266571045</v>
      </c>
      <c r="HA118" s="116">
        <v>39711.13671875</v>
      </c>
      <c r="HB118" s="116">
        <v>65999.0625</v>
      </c>
      <c r="HC118" s="117">
        <v>1.6619787216186523</v>
      </c>
      <c r="HD118" s="116">
        <v>48541.3125</v>
      </c>
      <c r="HE118" s="116">
        <v>82654.1875</v>
      </c>
      <c r="HF118" s="117">
        <v>1.7027596235275269</v>
      </c>
      <c r="HG118" s="116">
        <v>51667.9140625</v>
      </c>
      <c r="HH118" s="116">
        <v>88390.03125</v>
      </c>
      <c r="HI118" s="117">
        <v>1.7107335329055786</v>
      </c>
      <c r="HJ118" s="116">
        <v>55638.140625</v>
      </c>
      <c r="HK118" s="116">
        <v>95660.2734375</v>
      </c>
      <c r="HL118" s="117">
        <v>1.7193291187286377</v>
      </c>
      <c r="HM118" s="116">
        <v>59625.00390625</v>
      </c>
      <c r="HN118" s="116">
        <v>104391.1015625</v>
      </c>
      <c r="HO118" s="117">
        <v>1.7507940530776978</v>
      </c>
      <c r="HP118" s="116">
        <v>60940.1953125</v>
      </c>
      <c r="HQ118" s="116">
        <v>108876.7890625</v>
      </c>
      <c r="HR118" s="117">
        <v>1.7866170406341553</v>
      </c>
      <c r="HS118" s="116">
        <v>59661.39453125</v>
      </c>
      <c r="HT118" s="116">
        <v>117776.546875</v>
      </c>
      <c r="HU118" s="117">
        <v>1.9740830659866333</v>
      </c>
      <c r="HV118" s="116">
        <v>67147.6328125</v>
      </c>
      <c r="HW118" s="116">
        <v>123152.6171875</v>
      </c>
      <c r="HX118" s="117">
        <v>1.8340574502944946</v>
      </c>
      <c r="HY118" s="116">
        <v>71523.890625</v>
      </c>
      <c r="HZ118" s="116">
        <v>132133.359375</v>
      </c>
      <c r="IA118" s="117">
        <v>1.8474017381668091</v>
      </c>
      <c r="IB118" s="116">
        <v>71439.34375</v>
      </c>
      <c r="IC118" s="116">
        <v>128234.109375</v>
      </c>
      <c r="ID118" s="117">
        <v>1.7950068712234497</v>
      </c>
      <c r="IE118" s="116">
        <v>71210.0546875</v>
      </c>
      <c r="IF118" s="116">
        <v>125547.1953125</v>
      </c>
      <c r="IG118" s="117">
        <v>1.763054370880127</v>
      </c>
      <c r="IH118" s="116">
        <v>71860.6484375</v>
      </c>
      <c r="II118" s="116">
        <v>127064.484375</v>
      </c>
      <c r="IJ118" s="117">
        <v>1.7682067155838013</v>
      </c>
      <c r="IK118" s="116">
        <v>71665.90625</v>
      </c>
      <c r="IL118" s="116">
        <v>127228.3046875</v>
      </c>
      <c r="IM118" s="117">
        <v>1.7752975225448608</v>
      </c>
      <c r="IN118" s="115">
        <v>73326.59375</v>
      </c>
      <c r="IO118" s="116">
        <v>128925.4140625</v>
      </c>
      <c r="IP118" s="117">
        <v>1.7582354545593262</v>
      </c>
      <c r="IQ118" s="116">
        <v>74419.3203125</v>
      </c>
      <c r="IR118" s="116">
        <v>130439.734375</v>
      </c>
      <c r="IS118" s="117">
        <v>1.7527670860290527</v>
      </c>
      <c r="IT118" s="116">
        <v>78844.90625</v>
      </c>
      <c r="IU118" s="116">
        <v>142501.125</v>
      </c>
      <c r="IV118" s="117">
        <v>1.8073599338531494</v>
      </c>
      <c r="IW118" s="116">
        <v>81240.7421875</v>
      </c>
      <c r="IX118" s="116">
        <v>145630.578125</v>
      </c>
      <c r="IY118" s="117">
        <v>1.7925806045532227</v>
      </c>
      <c r="IZ118" s="116">
        <v>87655.875</v>
      </c>
      <c r="JA118" s="116">
        <v>164149.765625</v>
      </c>
      <c r="JB118" s="117">
        <v>1.8726613521575928</v>
      </c>
      <c r="JC118" s="116">
        <v>91278.9921875</v>
      </c>
      <c r="JD118" s="116">
        <v>172451.515625</v>
      </c>
      <c r="JE118" s="117">
        <v>1.8892793655395508</v>
      </c>
      <c r="JF118" s="116">
        <v>92217.1171875</v>
      </c>
      <c r="JG118" s="116">
        <v>173576.96875</v>
      </c>
      <c r="JH118" s="117">
        <v>1.8822641372680664</v>
      </c>
      <c r="JI118" s="116">
        <v>94242.84375</v>
      </c>
      <c r="JJ118" s="116">
        <v>177032.125</v>
      </c>
      <c r="JK118" s="117">
        <v>1.8784675598144531</v>
      </c>
      <c r="JL118" s="116">
        <v>100100.0546875</v>
      </c>
      <c r="JM118" s="116">
        <v>209408.59375</v>
      </c>
      <c r="JN118" s="117">
        <v>2.0919928550720215</v>
      </c>
      <c r="JO118" s="116">
        <v>103480.5390625</v>
      </c>
      <c r="JP118" s="116">
        <v>227425</v>
      </c>
      <c r="JQ118" s="117">
        <v>2.197756290435791</v>
      </c>
      <c r="JR118" s="116">
        <v>104211.328125</v>
      </c>
      <c r="JS118" s="116">
        <v>226001.421875</v>
      </c>
      <c r="JT118" s="117">
        <v>2.1686837673187256</v>
      </c>
      <c r="JU118" s="116">
        <v>115305.1484375</v>
      </c>
      <c r="JV118" s="116">
        <v>257277.34375</v>
      </c>
      <c r="JW118" s="117">
        <v>2.2312736511230469</v>
      </c>
      <c r="JX118" s="116">
        <v>122368.4375</v>
      </c>
      <c r="JY118" s="116">
        <v>278781.03125</v>
      </c>
      <c r="JZ118" s="117">
        <v>2.2782101631164551</v>
      </c>
      <c r="KA118" s="116">
        <v>123506.40625</v>
      </c>
      <c r="KB118" s="116">
        <v>262881.5</v>
      </c>
      <c r="KC118" s="117">
        <v>2.1284847259521484</v>
      </c>
      <c r="KD118" s="116">
        <v>117384.671875</v>
      </c>
      <c r="KE118" s="116">
        <v>227250.34375</v>
      </c>
      <c r="KF118" s="117">
        <v>1.9359456300735474</v>
      </c>
      <c r="KG118" s="116">
        <v>122745.3828125</v>
      </c>
      <c r="KH118" s="116">
        <v>249094.609375</v>
      </c>
      <c r="KI118" s="117">
        <v>2.029360294342041</v>
      </c>
      <c r="KJ118" s="116">
        <v>126997.7890625</v>
      </c>
      <c r="KK118" s="116">
        <v>278822.125</v>
      </c>
      <c r="KL118" s="117">
        <v>2.1954879760742187</v>
      </c>
      <c r="KM118" s="116">
        <v>129694.609375</v>
      </c>
      <c r="KN118" s="116">
        <v>267516.34375</v>
      </c>
      <c r="KO118" s="117">
        <v>2.0626635551452637</v>
      </c>
      <c r="KP118" s="116">
        <v>124902.21875</v>
      </c>
      <c r="KQ118" s="116">
        <v>236952.6875</v>
      </c>
      <c r="KR118" s="117">
        <v>1.8971054553985596</v>
      </c>
      <c r="KS118" s="116">
        <v>126669.453125</v>
      </c>
      <c r="KT118" s="116">
        <v>245426.5625</v>
      </c>
      <c r="KU118" s="117">
        <v>1.9375355243682861</v>
      </c>
      <c r="KV118" s="134">
        <v>3.1312987804412842</v>
      </c>
      <c r="KW118" s="135">
        <v>2.982335090637207</v>
      </c>
      <c r="KX118" s="135">
        <v>2.8047318458557129</v>
      </c>
      <c r="KY118" s="135">
        <v>2.3653602600097656</v>
      </c>
      <c r="KZ118" s="135">
        <v>2.0157909393310547</v>
      </c>
      <c r="LA118" s="135">
        <v>1.8639869689941406</v>
      </c>
      <c r="LB118" s="135">
        <v>1.7160776853561401</v>
      </c>
      <c r="LC118" s="135">
        <v>1.7149019241333008</v>
      </c>
      <c r="LD118" s="135">
        <v>1.7544097900390625</v>
      </c>
      <c r="LE118" s="135">
        <v>1.7932571172714233</v>
      </c>
      <c r="LF118" s="135">
        <v>2.0682358741760254</v>
      </c>
      <c r="LG118" s="135">
        <v>2.024430513381958</v>
      </c>
      <c r="LH118" s="135">
        <f t="shared" si="4"/>
        <v>2.9727885723114014</v>
      </c>
      <c r="LI118" s="135">
        <f t="shared" si="5"/>
        <v>2.1905755996704102</v>
      </c>
      <c r="LJ118" s="135">
        <f t="shared" si="6"/>
        <v>1.762344092130661</v>
      </c>
      <c r="LK118" s="144">
        <f t="shared" si="7"/>
        <v>1.9619745016098022</v>
      </c>
    </row>
    <row r="119" spans="1:323" ht="15" customHeight="1">
      <c r="A119" s="114">
        <v>99.6</v>
      </c>
      <c r="B119" s="115">
        <v>10202.5498046875</v>
      </c>
      <c r="C119" s="116">
        <v>31593.853515625</v>
      </c>
      <c r="D119" s="117">
        <v>3.0966625213623047</v>
      </c>
      <c r="E119" s="116">
        <v>11515.1904296875</v>
      </c>
      <c r="F119" s="116">
        <v>37037.90234375</v>
      </c>
      <c r="G119" s="117">
        <v>3.2164385318756104</v>
      </c>
      <c r="H119" s="116">
        <v>12575.9013671875</v>
      </c>
      <c r="I119" s="116">
        <v>35931.33984375</v>
      </c>
      <c r="J119" s="117">
        <v>2.8571581840515137</v>
      </c>
      <c r="K119" s="116">
        <v>16047.615234375</v>
      </c>
      <c r="L119" s="116">
        <v>50589.8203125</v>
      </c>
      <c r="M119" s="117">
        <v>3.1524820327758789</v>
      </c>
      <c r="N119" s="116">
        <v>20535.52734375</v>
      </c>
      <c r="O119" s="116">
        <v>63360.984375</v>
      </c>
      <c r="P119" s="117">
        <v>3.0854325294494629</v>
      </c>
      <c r="Q119" s="116">
        <v>22748.880859375</v>
      </c>
      <c r="R119" s="116">
        <v>66166.640625</v>
      </c>
      <c r="S119" s="117">
        <v>2.908566951751709</v>
      </c>
      <c r="T119" s="116">
        <v>32703.583984375</v>
      </c>
      <c r="U119" s="116">
        <v>87475.875</v>
      </c>
      <c r="V119" s="117">
        <v>2.6748099327087402</v>
      </c>
      <c r="W119" s="116">
        <v>38927.0703125</v>
      </c>
      <c r="X119" s="116">
        <v>110614.3515625</v>
      </c>
      <c r="Y119" s="117">
        <v>2.8415791988372803</v>
      </c>
      <c r="Z119" s="116">
        <v>37742.40625</v>
      </c>
      <c r="AA119" s="116">
        <v>105046.984375</v>
      </c>
      <c r="AB119" s="117">
        <v>2.7832615375518799</v>
      </c>
      <c r="AC119" s="116">
        <v>45369.14453125</v>
      </c>
      <c r="AD119" s="116">
        <v>124485.5703125</v>
      </c>
      <c r="AE119" s="117">
        <v>2.743837833404541</v>
      </c>
      <c r="AF119" s="116">
        <v>58162.6875</v>
      </c>
      <c r="AG119" s="116">
        <v>160174.390625</v>
      </c>
      <c r="AH119" s="117">
        <v>2.7539029121398926</v>
      </c>
      <c r="AI119" s="116">
        <v>60299.5859375</v>
      </c>
      <c r="AJ119" s="116">
        <v>162878.625</v>
      </c>
      <c r="AK119" s="117">
        <v>2.7011566162109375</v>
      </c>
      <c r="AL119" s="116">
        <v>64178.90625</v>
      </c>
      <c r="AM119" s="116">
        <v>162594.4375</v>
      </c>
      <c r="AN119" s="117">
        <v>2.5334560871124268</v>
      </c>
      <c r="AO119" s="116">
        <v>72773.0234375</v>
      </c>
      <c r="AP119" s="116">
        <v>187027.21875</v>
      </c>
      <c r="AQ119" s="117">
        <v>2.5700075626373291</v>
      </c>
      <c r="AR119" s="116">
        <v>75934.4921875</v>
      </c>
      <c r="AS119" s="116">
        <v>203954.6875</v>
      </c>
      <c r="AT119" s="117">
        <v>2.685929536819458</v>
      </c>
      <c r="AU119" s="116">
        <v>81766.921875</v>
      </c>
      <c r="AV119" s="116">
        <v>221337.140625</v>
      </c>
      <c r="AW119" s="117">
        <v>2.7069275379180908</v>
      </c>
      <c r="AX119" s="116">
        <v>83474.4140625</v>
      </c>
      <c r="AY119" s="116">
        <v>220475.5625</v>
      </c>
      <c r="AZ119" s="117">
        <v>2.6412351131439209</v>
      </c>
      <c r="BA119" s="116">
        <v>71296.828125</v>
      </c>
      <c r="BB119" s="116">
        <v>173268.921875</v>
      </c>
      <c r="BC119" s="117">
        <v>2.4302473068237305</v>
      </c>
      <c r="BD119" s="116">
        <v>64107.64453125</v>
      </c>
      <c r="BE119" s="116">
        <v>149969.59375</v>
      </c>
      <c r="BF119" s="117">
        <v>2.3393402099609375</v>
      </c>
      <c r="BG119" s="116">
        <v>60770.95703125</v>
      </c>
      <c r="BH119" s="116">
        <v>137784.203125</v>
      </c>
      <c r="BI119" s="117">
        <v>2.267270565032959</v>
      </c>
      <c r="BJ119" s="116">
        <v>62649.5078125</v>
      </c>
      <c r="BK119" s="116">
        <v>142550.40625</v>
      </c>
      <c r="BL119" s="117">
        <v>2.2753634452819824</v>
      </c>
      <c r="BM119" s="116">
        <v>56856.5546875</v>
      </c>
      <c r="BN119" s="116">
        <v>127388.359375</v>
      </c>
      <c r="BO119" s="117">
        <v>2.2405219078063965</v>
      </c>
      <c r="BP119" s="116">
        <v>59089.49609375</v>
      </c>
      <c r="BQ119" s="116">
        <v>133041.453125</v>
      </c>
      <c r="BR119" s="117">
        <v>2.2515246868133545</v>
      </c>
      <c r="BS119" s="116">
        <v>59844.97265625</v>
      </c>
      <c r="BT119" s="116">
        <v>136276.6875</v>
      </c>
      <c r="BU119" s="117">
        <v>2.2771618366241455</v>
      </c>
      <c r="BV119" s="116">
        <v>71921.0859375</v>
      </c>
      <c r="BW119" s="116">
        <v>171844.203125</v>
      </c>
      <c r="BX119" s="117">
        <v>2.3893437385559082</v>
      </c>
      <c r="BY119" s="116">
        <v>73796.3203125</v>
      </c>
      <c r="BZ119" s="116">
        <v>169292.5625</v>
      </c>
      <c r="CA119" s="117">
        <v>2.2940516471862793</v>
      </c>
      <c r="CB119" s="116">
        <v>79260.359375</v>
      </c>
      <c r="CC119" s="116">
        <v>196203.1875</v>
      </c>
      <c r="CD119" s="117">
        <v>2.4754264354705811</v>
      </c>
      <c r="CE119" s="116">
        <v>74444.46875</v>
      </c>
      <c r="CF119" s="116">
        <v>183015.0625</v>
      </c>
      <c r="CG119" s="117">
        <v>2.4584105014801025</v>
      </c>
      <c r="CH119" s="116">
        <v>100666.1015625</v>
      </c>
      <c r="CI119" s="116">
        <v>228690.75</v>
      </c>
      <c r="CJ119" s="117">
        <v>2.2717752456665039</v>
      </c>
      <c r="CK119" s="116">
        <v>126204.546875</v>
      </c>
      <c r="CL119" s="116">
        <v>275315.84375</v>
      </c>
      <c r="CM119" s="117">
        <v>2.1815049648284912</v>
      </c>
      <c r="CN119" s="116">
        <v>121979.296875</v>
      </c>
      <c r="CO119" s="116">
        <v>233820.046875</v>
      </c>
      <c r="CP119" s="117">
        <v>1.916883111000061</v>
      </c>
      <c r="CQ119" s="116">
        <v>128724.1484375</v>
      </c>
      <c r="CR119" s="116">
        <v>236242.71875</v>
      </c>
      <c r="CS119" s="117">
        <v>1.8352633714675903</v>
      </c>
      <c r="CT119" s="116">
        <v>197252.34375</v>
      </c>
      <c r="CU119" s="116">
        <v>335802</v>
      </c>
      <c r="CV119" s="117">
        <v>1.7023980617523193</v>
      </c>
      <c r="CW119" s="116">
        <v>354853.875</v>
      </c>
      <c r="CX119" s="116">
        <v>653032.375</v>
      </c>
      <c r="CY119" s="117">
        <v>1.8402853012084961</v>
      </c>
      <c r="CZ119" s="116">
        <v>485504.78125</v>
      </c>
      <c r="DA119" s="116">
        <v>900586</v>
      </c>
      <c r="DB119" s="117">
        <v>1.8549478054046631</v>
      </c>
      <c r="DC119" s="116">
        <v>742260.4375</v>
      </c>
      <c r="DD119" s="116">
        <v>1348010.125</v>
      </c>
      <c r="DE119" s="117">
        <v>1.8160878419876099</v>
      </c>
      <c r="DF119" s="116">
        <v>1453.6495361328125</v>
      </c>
      <c r="DG119" s="116">
        <v>2720.66357421875</v>
      </c>
      <c r="DH119" s="117">
        <v>1.8716089725494385</v>
      </c>
      <c r="DI119" s="116">
        <v>1707.0914306640625</v>
      </c>
      <c r="DJ119" s="116">
        <v>3213.30615234375</v>
      </c>
      <c r="DK119" s="117">
        <v>1.8823280334472656</v>
      </c>
      <c r="DL119" s="116">
        <v>2349.09326171875</v>
      </c>
      <c r="DM119" s="116">
        <v>4485.56640625</v>
      </c>
      <c r="DN119" s="117">
        <v>1.9094884395599365</v>
      </c>
      <c r="DO119" s="116">
        <v>2924.303466796875</v>
      </c>
      <c r="DP119" s="116">
        <v>5533.92431640625</v>
      </c>
      <c r="DQ119" s="117">
        <v>1.8923906087875366</v>
      </c>
      <c r="DR119" s="116">
        <v>2912.88330078125</v>
      </c>
      <c r="DS119" s="116">
        <v>5512.10693359375</v>
      </c>
      <c r="DT119" s="117">
        <v>1.892319917678833</v>
      </c>
      <c r="DU119" s="116">
        <v>3261.050537109375</v>
      </c>
      <c r="DV119" s="116">
        <v>6112.4296875</v>
      </c>
      <c r="DW119" s="117">
        <v>1.8743743896484375</v>
      </c>
      <c r="DX119" s="116">
        <v>3593.692626953125</v>
      </c>
      <c r="DY119" s="116">
        <v>6697.962890625</v>
      </c>
      <c r="DZ119" s="117">
        <v>1.8638107776641846</v>
      </c>
      <c r="EA119" s="116">
        <v>3619.181640625</v>
      </c>
      <c r="EB119" s="116">
        <v>6488.65673828125</v>
      </c>
      <c r="EC119" s="117">
        <v>1.7928519248962402</v>
      </c>
      <c r="ED119" s="116">
        <v>4421.21337890625</v>
      </c>
      <c r="EE119" s="118">
        <v>8102.6875</v>
      </c>
      <c r="EF119" s="119">
        <v>1.8326841592788696</v>
      </c>
      <c r="EG119" s="115">
        <v>4139.1328125</v>
      </c>
      <c r="EH119" s="116">
        <v>7092.65625</v>
      </c>
      <c r="EI119" s="117">
        <v>1.713560938835144</v>
      </c>
      <c r="EJ119" s="116">
        <v>5453</v>
      </c>
      <c r="EK119" s="116">
        <v>9759.0126953125</v>
      </c>
      <c r="EL119" s="117">
        <v>1.7896593809127808</v>
      </c>
      <c r="EM119" s="116">
        <v>6106.42431640625</v>
      </c>
      <c r="EN119" s="116">
        <v>10921.2294921875</v>
      </c>
      <c r="EO119" s="117">
        <v>1.7884819507598877</v>
      </c>
      <c r="EP119" s="116">
        <v>6661.787109375</v>
      </c>
      <c r="EQ119" s="116">
        <v>11803.7685546875</v>
      </c>
      <c r="ER119" s="117">
        <v>1.7718621492385864</v>
      </c>
      <c r="ES119" s="116">
        <v>6955.48486328125</v>
      </c>
      <c r="ET119" s="116">
        <v>12058.912109375</v>
      </c>
      <c r="EU119" s="117">
        <v>1.733726978302002</v>
      </c>
      <c r="EV119" s="116">
        <v>7054.9140625</v>
      </c>
      <c r="EW119" s="116">
        <v>11751.740234375</v>
      </c>
      <c r="EX119" s="117">
        <v>1.6657524108886719</v>
      </c>
      <c r="EY119" s="116">
        <v>7679.1572265625</v>
      </c>
      <c r="EZ119" s="116">
        <v>12652.384765625</v>
      </c>
      <c r="FA119" s="117">
        <v>1.6476267576217651</v>
      </c>
      <c r="FB119" s="116">
        <v>8570.287109375</v>
      </c>
      <c r="FC119" s="116">
        <v>14101.578125</v>
      </c>
      <c r="FD119" s="117">
        <v>1.645403265953064</v>
      </c>
      <c r="FE119" s="116">
        <v>9115.0302734375</v>
      </c>
      <c r="FF119" s="116">
        <v>15126.134765625</v>
      </c>
      <c r="FG119" s="117">
        <v>1.6594717502593994</v>
      </c>
      <c r="FH119" s="116">
        <v>9481.44140625</v>
      </c>
      <c r="FI119" s="116">
        <v>15968.421875</v>
      </c>
      <c r="FJ119" s="117">
        <v>1.6841765642166138</v>
      </c>
      <c r="FK119" s="116">
        <v>10258.16796875</v>
      </c>
      <c r="FL119" s="116">
        <v>17826.859375</v>
      </c>
      <c r="FM119" s="117">
        <v>1.7378209829330444</v>
      </c>
      <c r="FN119" s="116">
        <v>11741.9140625</v>
      </c>
      <c r="FO119" s="116">
        <v>20587.47265625</v>
      </c>
      <c r="FP119" s="117">
        <v>1.7533318996429443</v>
      </c>
      <c r="FQ119" s="116">
        <v>12141.0087890625</v>
      </c>
      <c r="FR119" s="116">
        <v>20623.9609375</v>
      </c>
      <c r="FS119" s="117">
        <v>1.6987024545669556</v>
      </c>
      <c r="FT119" s="116">
        <v>13190.0556640625</v>
      </c>
      <c r="FU119" s="116">
        <v>22299.556640625</v>
      </c>
      <c r="FV119" s="117">
        <v>1.69063401222229</v>
      </c>
      <c r="FW119" s="116">
        <v>15159.5927734375</v>
      </c>
      <c r="FX119" s="116">
        <v>26408.369140625</v>
      </c>
      <c r="FY119" s="117">
        <v>1.7420237064361572</v>
      </c>
      <c r="FZ119" s="116">
        <v>17383.955078125</v>
      </c>
      <c r="GA119" s="116">
        <v>30695.33984375</v>
      </c>
      <c r="GB119" s="117">
        <v>1.765728235244751</v>
      </c>
      <c r="GC119" s="116">
        <v>17893.15625</v>
      </c>
      <c r="GD119" s="116">
        <v>29788.720703125</v>
      </c>
      <c r="GE119" s="117">
        <v>1.6648108959197998</v>
      </c>
      <c r="GF119" s="116">
        <v>21131.095703125</v>
      </c>
      <c r="GG119" s="116">
        <v>35548.75</v>
      </c>
      <c r="GH119" s="117">
        <v>1.6822956800460815</v>
      </c>
      <c r="GI119" s="116">
        <v>24707.052734375</v>
      </c>
      <c r="GJ119" s="116">
        <v>42206.58984375</v>
      </c>
      <c r="GK119" s="117">
        <v>1.7082810401916504</v>
      </c>
      <c r="GL119" s="116">
        <v>24216.255859375</v>
      </c>
      <c r="GM119" s="116">
        <v>40521.16796875</v>
      </c>
      <c r="GN119" s="117">
        <v>1.6733044385910034</v>
      </c>
      <c r="GO119" s="116">
        <v>31910.45703125</v>
      </c>
      <c r="GP119" s="116">
        <v>56317.8515625</v>
      </c>
      <c r="GQ119" s="117">
        <v>1.76487135887146</v>
      </c>
      <c r="GR119" s="116">
        <v>35913.1953125</v>
      </c>
      <c r="GS119" s="116">
        <v>64079.27734375</v>
      </c>
      <c r="GT119" s="117">
        <v>1.7842822074890137</v>
      </c>
      <c r="GU119" s="116">
        <v>37336.5625</v>
      </c>
      <c r="GV119" s="116">
        <v>64794.8203125</v>
      </c>
      <c r="GW119" s="117">
        <v>1.7354254722595215</v>
      </c>
      <c r="GX119" s="116">
        <v>38604.28515625</v>
      </c>
      <c r="GY119" s="116">
        <v>65200.73828125</v>
      </c>
      <c r="GZ119" s="117">
        <v>1.688950777053833</v>
      </c>
      <c r="HA119" s="116">
        <v>43146.14453125</v>
      </c>
      <c r="HB119" s="116">
        <v>72121.046875</v>
      </c>
      <c r="HC119" s="117">
        <v>1.6715525388717651</v>
      </c>
      <c r="HD119" s="116">
        <v>53548.62109375</v>
      </c>
      <c r="HE119" s="116">
        <v>90645.59375</v>
      </c>
      <c r="HF119" s="117">
        <v>1.6927717924118042</v>
      </c>
      <c r="HG119" s="116">
        <v>56907.0234375</v>
      </c>
      <c r="HH119" s="116">
        <v>97012</v>
      </c>
      <c r="HI119" s="117">
        <v>1.7047456502914429</v>
      </c>
      <c r="HJ119" s="116">
        <v>61416.234375</v>
      </c>
      <c r="HK119" s="116">
        <v>105047.5625</v>
      </c>
      <c r="HL119" s="117">
        <v>1.7104201316833496</v>
      </c>
      <c r="HM119" s="116">
        <v>65974.9765625</v>
      </c>
      <c r="HN119" s="116">
        <v>114901.203125</v>
      </c>
      <c r="HO119" s="117">
        <v>1.7415876388549805</v>
      </c>
      <c r="HP119" s="116">
        <v>67266.078125</v>
      </c>
      <c r="HQ119" s="116">
        <v>120139.3671875</v>
      </c>
      <c r="HR119" s="117">
        <v>1.78603196144104</v>
      </c>
      <c r="HS119" s="116">
        <v>65265.0703125</v>
      </c>
      <c r="HT119" s="116">
        <v>131507.375</v>
      </c>
      <c r="HU119" s="117">
        <v>2.0149734020233154</v>
      </c>
      <c r="HV119" s="116">
        <v>74115.1953125</v>
      </c>
      <c r="HW119" s="116">
        <v>136323.28125</v>
      </c>
      <c r="HX119" s="117">
        <v>1.8393431901931763</v>
      </c>
      <c r="HY119" s="116">
        <v>79112.625</v>
      </c>
      <c r="HZ119" s="116">
        <v>146401.515625</v>
      </c>
      <c r="IA119" s="117">
        <v>1.8505455255508423</v>
      </c>
      <c r="IB119" s="116">
        <v>78658.8359375</v>
      </c>
      <c r="IC119" s="116">
        <v>141571.0625</v>
      </c>
      <c r="ID119" s="117">
        <v>1.7998113632202148</v>
      </c>
      <c r="IE119" s="116">
        <v>78217.7734375</v>
      </c>
      <c r="IF119" s="116">
        <v>138291.390625</v>
      </c>
      <c r="IG119" s="117">
        <v>1.7680302858352661</v>
      </c>
      <c r="IH119" s="116">
        <v>79014.0078125</v>
      </c>
      <c r="II119" s="116">
        <v>140025.859375</v>
      </c>
      <c r="IJ119" s="117">
        <v>1.772165060043335</v>
      </c>
      <c r="IK119" s="116">
        <v>78684.84375</v>
      </c>
      <c r="IL119" s="116">
        <v>140274.625</v>
      </c>
      <c r="IM119" s="117">
        <v>1.7827401161193848</v>
      </c>
      <c r="IN119" s="115">
        <v>80427.390625</v>
      </c>
      <c r="IO119" s="116">
        <v>141968.84375</v>
      </c>
      <c r="IP119" s="117">
        <v>1.765180230140686</v>
      </c>
      <c r="IQ119" s="116">
        <v>81570.9921875</v>
      </c>
      <c r="IR119" s="116">
        <v>143586.984375</v>
      </c>
      <c r="IS119" s="117">
        <v>1.7602701187133789</v>
      </c>
      <c r="IT119" s="116">
        <v>86995.2421875</v>
      </c>
      <c r="IU119" s="116">
        <v>157494.1875</v>
      </c>
      <c r="IV119" s="117">
        <v>1.8103770017623901</v>
      </c>
      <c r="IW119" s="116">
        <v>89540.984375</v>
      </c>
      <c r="IX119" s="116">
        <v>160786.1875</v>
      </c>
      <c r="IY119" s="117">
        <v>1.7956714630126953</v>
      </c>
      <c r="IZ119" s="116">
        <v>97346.3984375</v>
      </c>
      <c r="JA119" s="116">
        <v>182235.390625</v>
      </c>
      <c r="JB119" s="117">
        <v>1.8720301389694214</v>
      </c>
      <c r="JC119" s="116">
        <v>101296.3203125</v>
      </c>
      <c r="JD119" s="116">
        <v>191643.015625</v>
      </c>
      <c r="JE119" s="117">
        <v>1.8919049501419067</v>
      </c>
      <c r="JF119" s="116">
        <v>101630.796875</v>
      </c>
      <c r="JG119" s="116">
        <v>192793.390625</v>
      </c>
      <c r="JH119" s="117">
        <v>1.8969976902008057</v>
      </c>
      <c r="JI119" s="116">
        <v>103667.203125</v>
      </c>
      <c r="JJ119" s="116">
        <v>196565.03125</v>
      </c>
      <c r="JK119" s="117">
        <v>1.8961158990859985</v>
      </c>
      <c r="JL119" s="116">
        <v>110141.78125</v>
      </c>
      <c r="JM119" s="116">
        <v>235319.921875</v>
      </c>
      <c r="JN119" s="117">
        <v>2.1365182399749756</v>
      </c>
      <c r="JO119" s="116">
        <v>114241.4453125</v>
      </c>
      <c r="JP119" s="116">
        <v>256903.53125</v>
      </c>
      <c r="JQ119" s="117">
        <v>2.248776912689209</v>
      </c>
      <c r="JR119" s="116">
        <v>114940.2734375</v>
      </c>
      <c r="JS119" s="116">
        <v>254943.265625</v>
      </c>
      <c r="JT119" s="117">
        <v>2.2180500030517578</v>
      </c>
      <c r="JU119" s="116">
        <v>129128.890625</v>
      </c>
      <c r="JV119" s="116">
        <v>291144.875</v>
      </c>
      <c r="JW119" s="117">
        <v>2.2546842098236084</v>
      </c>
      <c r="JX119" s="116">
        <v>137375.390625</v>
      </c>
      <c r="JY119" s="116">
        <v>316119.90625</v>
      </c>
      <c r="JZ119" s="117">
        <v>2.3011393547058105</v>
      </c>
      <c r="KA119" s="116">
        <v>137991.890625</v>
      </c>
      <c r="KB119" s="116">
        <v>296019.90625</v>
      </c>
      <c r="KC119" s="117">
        <v>2.145197868347168</v>
      </c>
      <c r="KD119" s="116">
        <v>130097.2421875</v>
      </c>
      <c r="KE119" s="116">
        <v>253217</v>
      </c>
      <c r="KF119" s="117">
        <v>1.9463671445846558</v>
      </c>
      <c r="KG119" s="116">
        <v>136611.546875</v>
      </c>
      <c r="KH119" s="116">
        <v>279047.75</v>
      </c>
      <c r="KI119" s="117">
        <v>2.0426366329193115</v>
      </c>
      <c r="KJ119" s="116">
        <v>141678.453125</v>
      </c>
      <c r="KK119" s="116">
        <v>315051.5625</v>
      </c>
      <c r="KL119" s="117">
        <v>2.2237083911895752</v>
      </c>
      <c r="KM119" s="116">
        <v>144175.125</v>
      </c>
      <c r="KN119" s="116">
        <v>300264</v>
      </c>
      <c r="KO119" s="117">
        <v>2.0826339721679687</v>
      </c>
      <c r="KP119" s="116">
        <v>137609.859375</v>
      </c>
      <c r="KQ119" s="116">
        <v>263464.71875</v>
      </c>
      <c r="KR119" s="117">
        <v>1.9145773649215698</v>
      </c>
      <c r="KS119" s="116">
        <v>139831.3125</v>
      </c>
      <c r="KT119" s="116">
        <v>273560.53125</v>
      </c>
      <c r="KU119" s="117">
        <v>1.9563610553741455</v>
      </c>
      <c r="KV119" s="134">
        <v>3.156550407409668</v>
      </c>
      <c r="KW119" s="135">
        <v>2.9356899261474609</v>
      </c>
      <c r="KX119" s="135">
        <v>2.696129322052002</v>
      </c>
      <c r="KY119" s="135">
        <v>2.3240251541137695</v>
      </c>
      <c r="KZ119" s="135">
        <v>1.9749164581298828</v>
      </c>
      <c r="LA119" s="135">
        <v>1.8443468809127808</v>
      </c>
      <c r="LB119" s="135">
        <v>1.7087655067443848</v>
      </c>
      <c r="LC119" s="135">
        <v>1.7174934148788452</v>
      </c>
      <c r="LD119" s="135">
        <v>1.758580207824707</v>
      </c>
      <c r="LE119" s="135">
        <v>1.7976821660995483</v>
      </c>
      <c r="LF119" s="135">
        <v>2.0935752391815186</v>
      </c>
      <c r="LG119" s="135">
        <v>2.0439834594726562</v>
      </c>
      <c r="LH119" s="135">
        <f t="shared" si="4"/>
        <v>2.9294565518697104</v>
      </c>
      <c r="LI119" s="135">
        <f t="shared" si="5"/>
        <v>2.1494708061218262</v>
      </c>
      <c r="LJ119" s="135">
        <f t="shared" si="6"/>
        <v>1.7572965025901794</v>
      </c>
      <c r="LK119" s="144">
        <f t="shared" si="7"/>
        <v>1.9784136215845745</v>
      </c>
    </row>
    <row r="120" spans="1:323" ht="15" customHeight="1">
      <c r="A120" s="114">
        <v>99.7</v>
      </c>
      <c r="B120" s="115">
        <v>12306.8046875</v>
      </c>
      <c r="C120" s="116">
        <v>38401.98828125</v>
      </c>
      <c r="D120" s="117">
        <v>3.1203866004943848</v>
      </c>
      <c r="E120" s="116">
        <v>13925.30859375</v>
      </c>
      <c r="F120" s="116">
        <v>45176.5546875</v>
      </c>
      <c r="G120" s="117">
        <v>3.2442049980163574</v>
      </c>
      <c r="H120" s="116">
        <v>16613.513671875</v>
      </c>
      <c r="I120" s="116">
        <v>43118.59375</v>
      </c>
      <c r="J120" s="117">
        <v>2.5953927040100098</v>
      </c>
      <c r="K120" s="116">
        <v>20259.03125</v>
      </c>
      <c r="L120" s="116">
        <v>61501.078125</v>
      </c>
      <c r="M120" s="117">
        <v>3.0357363224029541</v>
      </c>
      <c r="N120" s="116">
        <v>25843.42578125</v>
      </c>
      <c r="O120" s="116">
        <v>76887.84375</v>
      </c>
      <c r="P120" s="117">
        <v>2.9751412868499756</v>
      </c>
      <c r="Q120" s="116">
        <v>28076.71875</v>
      </c>
      <c r="R120" s="116">
        <v>79902.421875</v>
      </c>
      <c r="S120" s="117">
        <v>2.845860481262207</v>
      </c>
      <c r="T120" s="116">
        <v>38493.12890625</v>
      </c>
      <c r="U120" s="116">
        <v>104848.4765625</v>
      </c>
      <c r="V120" s="117">
        <v>2.723823070526123</v>
      </c>
      <c r="W120" s="116">
        <v>50518.078125</v>
      </c>
      <c r="X120" s="116">
        <v>132949.59375</v>
      </c>
      <c r="Y120" s="117">
        <v>2.631723165512085</v>
      </c>
      <c r="Z120" s="116">
        <v>47654.83984375</v>
      </c>
      <c r="AA120" s="116">
        <v>126172.421875</v>
      </c>
      <c r="AB120" s="117">
        <v>2.6476306915283203</v>
      </c>
      <c r="AC120" s="116">
        <v>57100.80078125</v>
      </c>
      <c r="AD120" s="116">
        <v>149349.578125</v>
      </c>
      <c r="AE120" s="117">
        <v>2.6155426502227783</v>
      </c>
      <c r="AF120" s="116">
        <v>72328.4453125</v>
      </c>
      <c r="AG120" s="116">
        <v>192444.921875</v>
      </c>
      <c r="AH120" s="117">
        <v>2.6607086658477783</v>
      </c>
      <c r="AI120" s="116">
        <v>75980.671875</v>
      </c>
      <c r="AJ120" s="116">
        <v>195215.640625</v>
      </c>
      <c r="AK120" s="117">
        <v>2.5692801475524902</v>
      </c>
      <c r="AL120" s="116">
        <v>78397.9609375</v>
      </c>
      <c r="AM120" s="116">
        <v>193677.625</v>
      </c>
      <c r="AN120" s="117">
        <v>2.4704420566558838</v>
      </c>
      <c r="AO120" s="116">
        <v>89012.09375</v>
      </c>
      <c r="AP120" s="116">
        <v>223052.8125</v>
      </c>
      <c r="AQ120" s="117">
        <v>2.5058708190917969</v>
      </c>
      <c r="AR120" s="116">
        <v>94947.5859375</v>
      </c>
      <c r="AS120" s="116">
        <v>244260.328125</v>
      </c>
      <c r="AT120" s="117">
        <v>2.5725808143615723</v>
      </c>
      <c r="AU120" s="116">
        <v>102359.546875</v>
      </c>
      <c r="AV120" s="116">
        <v>265336.84375</v>
      </c>
      <c r="AW120" s="117">
        <v>2.5922040939331055</v>
      </c>
      <c r="AX120" s="116">
        <v>104911.2421875</v>
      </c>
      <c r="AY120" s="116">
        <v>263533.21875</v>
      </c>
      <c r="AZ120" s="117">
        <v>2.5119636058807373</v>
      </c>
      <c r="BA120" s="116">
        <v>87518.984375</v>
      </c>
      <c r="BB120" s="116">
        <v>205028.84375</v>
      </c>
      <c r="BC120" s="117">
        <v>2.3426785469055176</v>
      </c>
      <c r="BD120" s="116">
        <v>76964.4140625</v>
      </c>
      <c r="BE120" s="116">
        <v>176905.609375</v>
      </c>
      <c r="BF120" s="117">
        <v>2.2985377311706543</v>
      </c>
      <c r="BG120" s="116">
        <v>72428.203125</v>
      </c>
      <c r="BH120" s="116">
        <v>161941.59375</v>
      </c>
      <c r="BI120" s="117">
        <v>2.2358913421630859</v>
      </c>
      <c r="BJ120" s="116">
        <v>74732.09375</v>
      </c>
      <c r="BK120" s="116">
        <v>167697.703125</v>
      </c>
      <c r="BL120" s="117">
        <v>2.2439851760864258</v>
      </c>
      <c r="BM120" s="116">
        <v>67180.40625</v>
      </c>
      <c r="BN120" s="116">
        <v>149555.15625</v>
      </c>
      <c r="BO120" s="117">
        <v>2.2261722087860107</v>
      </c>
      <c r="BP120" s="116">
        <v>70363.5625</v>
      </c>
      <c r="BQ120" s="116">
        <v>156199</v>
      </c>
      <c r="BR120" s="117">
        <v>2.2198848724365234</v>
      </c>
      <c r="BS120" s="116">
        <v>70740.4453125</v>
      </c>
      <c r="BT120" s="116">
        <v>160280.40625</v>
      </c>
      <c r="BU120" s="117">
        <v>2.2657535076141357</v>
      </c>
      <c r="BV120" s="116">
        <v>87823.3515625</v>
      </c>
      <c r="BW120" s="116">
        <v>203324.5</v>
      </c>
      <c r="BX120" s="117">
        <v>2.3151531219482422</v>
      </c>
      <c r="BY120" s="116">
        <v>91752.65625</v>
      </c>
      <c r="BZ120" s="116">
        <v>198774.890625</v>
      </c>
      <c r="CA120" s="117">
        <v>2.1664211750030518</v>
      </c>
      <c r="CB120" s="116">
        <v>97750.15625</v>
      </c>
      <c r="CC120" s="116">
        <v>232984.453125</v>
      </c>
      <c r="CD120" s="117">
        <v>2.3834688663482666</v>
      </c>
      <c r="CE120" s="116">
        <v>90928.0703125</v>
      </c>
      <c r="CF120" s="116">
        <v>217586.4375</v>
      </c>
      <c r="CG120" s="117">
        <v>2.3929512500762939</v>
      </c>
      <c r="CH120" s="116">
        <v>122035.3828125</v>
      </c>
      <c r="CI120" s="116">
        <v>268828.5625</v>
      </c>
      <c r="CJ120" s="117">
        <v>2.2028739452362061</v>
      </c>
      <c r="CK120" s="116">
        <v>153864.609375</v>
      </c>
      <c r="CL120" s="116">
        <v>322061.59375</v>
      </c>
      <c r="CM120" s="117">
        <v>2.0931491851806641</v>
      </c>
      <c r="CN120" s="116">
        <v>144792.890625</v>
      </c>
      <c r="CO120" s="116">
        <v>268496.71875</v>
      </c>
      <c r="CP120" s="117">
        <v>1.854350209236145</v>
      </c>
      <c r="CQ120" s="116">
        <v>150791.125</v>
      </c>
      <c r="CR120" s="116">
        <v>269645.03125</v>
      </c>
      <c r="CS120" s="117">
        <v>1.7882022857666016</v>
      </c>
      <c r="CT120" s="116">
        <v>221823.25</v>
      </c>
      <c r="CU120" s="116">
        <v>378441.40625</v>
      </c>
      <c r="CV120" s="117">
        <v>1.7060493230819702</v>
      </c>
      <c r="CW120" s="116">
        <v>404848</v>
      </c>
      <c r="CX120" s="116">
        <v>744708</v>
      </c>
      <c r="CY120" s="117">
        <v>1.8394755125045776</v>
      </c>
      <c r="CZ120" s="116">
        <v>556575.125</v>
      </c>
      <c r="DA120" s="116">
        <v>1029005.875</v>
      </c>
      <c r="DB120" s="117">
        <v>1.8488175868988037</v>
      </c>
      <c r="DC120" s="116">
        <v>849351.375</v>
      </c>
      <c r="DD120" s="116">
        <v>1533398.25</v>
      </c>
      <c r="DE120" s="117">
        <v>1.8053755760192871</v>
      </c>
      <c r="DF120" s="116">
        <v>1662.939453125</v>
      </c>
      <c r="DG120" s="116">
        <v>3110.894287109375</v>
      </c>
      <c r="DH120" s="117">
        <v>1.8707201480865479</v>
      </c>
      <c r="DI120" s="116">
        <v>1960.54443359375</v>
      </c>
      <c r="DJ120" s="116">
        <v>3677.402099609375</v>
      </c>
      <c r="DK120" s="117">
        <v>1.8757045269012451</v>
      </c>
      <c r="DL120" s="116">
        <v>2726.901611328125</v>
      </c>
      <c r="DM120" s="116">
        <v>5146.1416015625</v>
      </c>
      <c r="DN120" s="117">
        <v>1.887175440788269</v>
      </c>
      <c r="DO120" s="116">
        <v>3397.84033203125</v>
      </c>
      <c r="DP120" s="116">
        <v>6341.654296875</v>
      </c>
      <c r="DQ120" s="117">
        <v>1.8663779497146606</v>
      </c>
      <c r="DR120" s="116">
        <v>3383.117431640625</v>
      </c>
      <c r="DS120" s="116">
        <v>6316.396484375</v>
      </c>
      <c r="DT120" s="117">
        <v>1.8670343160629272</v>
      </c>
      <c r="DU120" s="116">
        <v>3785.011962890625</v>
      </c>
      <c r="DV120" s="116">
        <v>6992.8642578125</v>
      </c>
      <c r="DW120" s="117">
        <v>1.8475143909454346</v>
      </c>
      <c r="DX120" s="116">
        <v>4165.28271484375</v>
      </c>
      <c r="DY120" s="116">
        <v>7656.0908203125</v>
      </c>
      <c r="DZ120" s="117">
        <v>1.8380722999572754</v>
      </c>
      <c r="EA120" s="116">
        <v>4146.1552734375</v>
      </c>
      <c r="EB120" s="116">
        <v>7367.66943359375</v>
      </c>
      <c r="EC120" s="117">
        <v>1.7769882678985596</v>
      </c>
      <c r="ED120" s="116">
        <v>5108.53271484375</v>
      </c>
      <c r="EE120" s="118">
        <v>9236.92578125</v>
      </c>
      <c r="EF120" s="119">
        <v>1.8081367015838623</v>
      </c>
      <c r="EG120" s="115">
        <v>4659.56982421875</v>
      </c>
      <c r="EH120" s="116">
        <v>7993.04833984375</v>
      </c>
      <c r="EI120" s="117">
        <v>1.715404748916626</v>
      </c>
      <c r="EJ120" s="116">
        <v>6248.36767578125</v>
      </c>
      <c r="EK120" s="116">
        <v>11083.025390625</v>
      </c>
      <c r="EL120" s="117">
        <v>1.7737473249435425</v>
      </c>
      <c r="EM120" s="116">
        <v>7000.25927734375</v>
      </c>
      <c r="EN120" s="116">
        <v>12398.33203125</v>
      </c>
      <c r="EO120" s="117">
        <v>1.7711247205734253</v>
      </c>
      <c r="EP120" s="116">
        <v>7616.83935546875</v>
      </c>
      <c r="EQ120" s="116">
        <v>13379.5673828125</v>
      </c>
      <c r="ER120" s="117">
        <v>1.7565773725509644</v>
      </c>
      <c r="ES120" s="116">
        <v>7904.083984375</v>
      </c>
      <c r="ET120" s="116">
        <v>13616.7744140625</v>
      </c>
      <c r="EU120" s="117">
        <v>1.7227517366409302</v>
      </c>
      <c r="EV120" s="116">
        <v>7907.10595703125</v>
      </c>
      <c r="EW120" s="116">
        <v>13175.6318359375</v>
      </c>
      <c r="EX120" s="117">
        <v>1.6663026809692383</v>
      </c>
      <c r="EY120" s="116">
        <v>8571.6298828125</v>
      </c>
      <c r="EZ120" s="116">
        <v>14154.888671875</v>
      </c>
      <c r="FA120" s="117">
        <v>1.6513649225234985</v>
      </c>
      <c r="FB120" s="116">
        <v>9457.029296875</v>
      </c>
      <c r="FC120" s="116">
        <v>15785.931640625</v>
      </c>
      <c r="FD120" s="117">
        <v>1.6692273616790771</v>
      </c>
      <c r="FE120" s="116">
        <v>10045.2822265625</v>
      </c>
      <c r="FF120" s="116">
        <v>16996.580078125</v>
      </c>
      <c r="FG120" s="117">
        <v>1.6919962167739868</v>
      </c>
      <c r="FH120" s="116">
        <v>10626.212890625</v>
      </c>
      <c r="FI120" s="116">
        <v>17939.80859375</v>
      </c>
      <c r="FJ120" s="117">
        <v>1.6882598400115967</v>
      </c>
      <c r="FK120" s="116">
        <v>11579.58203125</v>
      </c>
      <c r="FL120" s="116">
        <v>20147.69921875</v>
      </c>
      <c r="FM120" s="117">
        <v>1.7399332523345947</v>
      </c>
      <c r="FN120" s="116">
        <v>13360.9765625</v>
      </c>
      <c r="FO120" s="116">
        <v>23298.57421875</v>
      </c>
      <c r="FP120" s="117">
        <v>1.7437777519226074</v>
      </c>
      <c r="FQ120" s="116">
        <v>13708.337890625</v>
      </c>
      <c r="FR120" s="116">
        <v>23200.7578125</v>
      </c>
      <c r="FS120" s="117">
        <v>1.6924558877944946</v>
      </c>
      <c r="FT120" s="116">
        <v>14836.841796875</v>
      </c>
      <c r="FU120" s="116">
        <v>25063.279296875</v>
      </c>
      <c r="FV120" s="117">
        <v>1.6892597675323486</v>
      </c>
      <c r="FW120" s="116">
        <v>16814.6875</v>
      </c>
      <c r="FX120" s="116">
        <v>29918.5234375</v>
      </c>
      <c r="FY120" s="117">
        <v>1.7793089151382446</v>
      </c>
      <c r="FZ120" s="116">
        <v>19671.939453125</v>
      </c>
      <c r="GA120" s="116">
        <v>34768.5</v>
      </c>
      <c r="GB120" s="117">
        <v>1.7674160003662109</v>
      </c>
      <c r="GC120" s="116">
        <v>19942.419921875</v>
      </c>
      <c r="GD120" s="116">
        <v>33389.2890625</v>
      </c>
      <c r="GE120" s="117">
        <v>1.6742846965789795</v>
      </c>
      <c r="GF120" s="116">
        <v>23670.384765625</v>
      </c>
      <c r="GG120" s="116">
        <v>39923.45703125</v>
      </c>
      <c r="GH120" s="117">
        <v>1.6866416931152344</v>
      </c>
      <c r="GI120" s="116">
        <v>27782.767578125</v>
      </c>
      <c r="GJ120" s="116">
        <v>47536.4375</v>
      </c>
      <c r="GK120" s="117">
        <v>1.711004376411438</v>
      </c>
      <c r="GL120" s="116">
        <v>26934.529296875</v>
      </c>
      <c r="GM120" s="116">
        <v>45470.7265625</v>
      </c>
      <c r="GN120" s="117">
        <v>1.6881946325302124</v>
      </c>
      <c r="GO120" s="116">
        <v>36283.4140625</v>
      </c>
      <c r="GP120" s="116">
        <v>63809.89453125</v>
      </c>
      <c r="GQ120" s="117">
        <v>1.7586518526077271</v>
      </c>
      <c r="GR120" s="116">
        <v>40923.09375</v>
      </c>
      <c r="GS120" s="116">
        <v>72725.4375</v>
      </c>
      <c r="GT120" s="117">
        <v>1.7771246433258057</v>
      </c>
      <c r="GU120" s="116">
        <v>42116.8515625</v>
      </c>
      <c r="GV120" s="116">
        <v>73186.546875</v>
      </c>
      <c r="GW120" s="117">
        <v>1.7377022504806519</v>
      </c>
      <c r="GX120" s="116">
        <v>43025.30859375</v>
      </c>
      <c r="GY120" s="116">
        <v>73281.015625</v>
      </c>
      <c r="GZ120" s="117">
        <v>1.70320725440979</v>
      </c>
      <c r="HA120" s="116">
        <v>48173.75390625</v>
      </c>
      <c r="HB120" s="116">
        <v>80931.1640625</v>
      </c>
      <c r="HC120" s="117">
        <v>1.6799845695495605</v>
      </c>
      <c r="HD120" s="116">
        <v>60586.51953125</v>
      </c>
      <c r="HE120" s="116">
        <v>101991.53125</v>
      </c>
      <c r="HF120" s="117">
        <v>1.6834030151367187</v>
      </c>
      <c r="HG120" s="116">
        <v>64356.53125</v>
      </c>
      <c r="HH120" s="116">
        <v>109302.421875</v>
      </c>
      <c r="HI120" s="117">
        <v>1.698388934135437</v>
      </c>
      <c r="HJ120" s="116">
        <v>69569.6328125</v>
      </c>
      <c r="HK120" s="116">
        <v>118410.8671875</v>
      </c>
      <c r="HL120" s="117">
        <v>1.7020481824874878</v>
      </c>
      <c r="HM120" s="116">
        <v>74961.734375</v>
      </c>
      <c r="HN120" s="116">
        <v>129907.53125</v>
      </c>
      <c r="HO120" s="117">
        <v>1.7329845428466797</v>
      </c>
      <c r="HP120" s="116">
        <v>76391.1875</v>
      </c>
      <c r="HQ120" s="116">
        <v>136379.71875</v>
      </c>
      <c r="HR120" s="117">
        <v>1.7852808237075806</v>
      </c>
      <c r="HS120" s="116">
        <v>73940.6796875</v>
      </c>
      <c r="HT120" s="116">
        <v>152042.21875</v>
      </c>
      <c r="HU120" s="117">
        <v>2.0562729835510254</v>
      </c>
      <c r="HV120" s="116">
        <v>84291.4296875</v>
      </c>
      <c r="HW120" s="116">
        <v>155464.203125</v>
      </c>
      <c r="HX120" s="117">
        <v>1.8443654775619507</v>
      </c>
      <c r="HY120" s="116">
        <v>90122.3359375</v>
      </c>
      <c r="HZ120" s="116">
        <v>167134.3125</v>
      </c>
      <c r="IA120" s="117">
        <v>1.8545271158218384</v>
      </c>
      <c r="IB120" s="116">
        <v>89113.0546875</v>
      </c>
      <c r="IC120" s="116">
        <v>160900.0625</v>
      </c>
      <c r="ID120" s="117">
        <v>1.8055722713470459</v>
      </c>
      <c r="IE120" s="116">
        <v>88341.5703125</v>
      </c>
      <c r="IF120" s="116">
        <v>156720.296875</v>
      </c>
      <c r="IG120" s="117">
        <v>1.77402663230896</v>
      </c>
      <c r="IH120" s="116">
        <v>89314.1015625</v>
      </c>
      <c r="II120" s="116">
        <v>158765.40625</v>
      </c>
      <c r="IJ120" s="117">
        <v>1.7776074409484863</v>
      </c>
      <c r="IK120" s="116">
        <v>88858.2421875</v>
      </c>
      <c r="IL120" s="116">
        <v>159197.265625</v>
      </c>
      <c r="IM120" s="117">
        <v>1.7915868759155273</v>
      </c>
      <c r="IN120" s="115">
        <v>90660.3515625</v>
      </c>
      <c r="IO120" s="116">
        <v>160862.34375</v>
      </c>
      <c r="IP120" s="117">
        <v>1.7743406295776367</v>
      </c>
      <c r="IQ120" s="116">
        <v>91877.890625</v>
      </c>
      <c r="IR120" s="116">
        <v>162633.796875</v>
      </c>
      <c r="IS120" s="117">
        <v>1.7701081037521362</v>
      </c>
      <c r="IT120" s="116">
        <v>98641.953125</v>
      </c>
      <c r="IU120" s="116">
        <v>179239.21875</v>
      </c>
      <c r="IV120" s="117">
        <v>1.8170688152313232</v>
      </c>
      <c r="IW120" s="116">
        <v>101383.640625</v>
      </c>
      <c r="IX120" s="116">
        <v>182745.34375</v>
      </c>
      <c r="IY120" s="117">
        <v>1.8025131225585937</v>
      </c>
      <c r="IZ120" s="116">
        <v>111143.53125</v>
      </c>
      <c r="JA120" s="116">
        <v>208539.1875</v>
      </c>
      <c r="JB120" s="117">
        <v>1.8763052225112915</v>
      </c>
      <c r="JC120" s="116">
        <v>115717.125</v>
      </c>
      <c r="JD120" s="116">
        <v>219636.265625</v>
      </c>
      <c r="JE120" s="117">
        <v>1.8980445861816406</v>
      </c>
      <c r="JF120" s="116">
        <v>115568.984375</v>
      </c>
      <c r="JG120" s="116">
        <v>221003.40625</v>
      </c>
      <c r="JH120" s="117">
        <v>1.9123072624206543</v>
      </c>
      <c r="JI120" s="116">
        <v>117698.875</v>
      </c>
      <c r="JJ120" s="116">
        <v>225274.953125</v>
      </c>
      <c r="JK120" s="117">
        <v>1.9139940738677979</v>
      </c>
      <c r="JL120" s="116">
        <v>125616.7265625</v>
      </c>
      <c r="JM120" s="116">
        <v>274306.65625</v>
      </c>
      <c r="JN120" s="117">
        <v>2.1836793422698975</v>
      </c>
      <c r="JO120" s="116">
        <v>130914.8046875</v>
      </c>
      <c r="JP120" s="116">
        <v>301522.5625</v>
      </c>
      <c r="JQ120" s="117">
        <v>2.303196907043457</v>
      </c>
      <c r="JR120" s="116">
        <v>131542.3125</v>
      </c>
      <c r="JS120" s="116">
        <v>298684.125</v>
      </c>
      <c r="JT120" s="117">
        <v>2.2706315517425537</v>
      </c>
      <c r="JU120" s="116">
        <v>149886.984375</v>
      </c>
      <c r="JV120" s="116">
        <v>341954.53125</v>
      </c>
      <c r="JW120" s="117">
        <v>2.2814157009124756</v>
      </c>
      <c r="JX120" s="116">
        <v>159943.734375</v>
      </c>
      <c r="JY120" s="116">
        <v>372228.15625</v>
      </c>
      <c r="JZ120" s="117">
        <v>2.3272442817687988</v>
      </c>
      <c r="KA120" s="116">
        <v>159574.984375</v>
      </c>
      <c r="KB120" s="116">
        <v>345368.0625</v>
      </c>
      <c r="KC120" s="117">
        <v>2.164299488067627</v>
      </c>
      <c r="KD120" s="116">
        <v>148783.59375</v>
      </c>
      <c r="KE120" s="116">
        <v>291367.875</v>
      </c>
      <c r="KF120" s="117">
        <v>1.9583333730697632</v>
      </c>
      <c r="KG120" s="116">
        <v>157132.9375</v>
      </c>
      <c r="KH120" s="116">
        <v>323358.0625</v>
      </c>
      <c r="KI120" s="117">
        <v>2.0578629970550537</v>
      </c>
      <c r="KJ120" s="116">
        <v>163603.015625</v>
      </c>
      <c r="KK120" s="116">
        <v>369461.28125</v>
      </c>
      <c r="KL120" s="117">
        <v>2.2582790851593018</v>
      </c>
      <c r="KM120" s="116">
        <v>165513.140625</v>
      </c>
      <c r="KN120" s="116">
        <v>348997.4375</v>
      </c>
      <c r="KO120" s="117">
        <v>2.1085784435272217</v>
      </c>
      <c r="KP120" s="116">
        <v>156144.8125</v>
      </c>
      <c r="KQ120" s="116">
        <v>302545.40625</v>
      </c>
      <c r="KR120" s="117">
        <v>1.937595009803772</v>
      </c>
      <c r="KS120" s="116">
        <v>158953.625</v>
      </c>
      <c r="KT120" s="116">
        <v>315173.96875</v>
      </c>
      <c r="KU120" s="117">
        <v>1.982804536819458</v>
      </c>
      <c r="KV120" s="134">
        <v>3.1822957992553711</v>
      </c>
      <c r="KW120" s="135">
        <v>2.8351907730102539</v>
      </c>
      <c r="KX120" s="135">
        <v>2.5777945518493652</v>
      </c>
      <c r="KY120" s="135">
        <v>2.2697947025299072</v>
      </c>
      <c r="KZ120" s="135">
        <v>1.9401965141296387</v>
      </c>
      <c r="LA120" s="135">
        <v>1.8256156444549561</v>
      </c>
      <c r="LB120" s="135">
        <v>1.7101316452026367</v>
      </c>
      <c r="LC120" s="135">
        <v>1.7224342823028564</v>
      </c>
      <c r="LD120" s="135">
        <v>1.7623637914657593</v>
      </c>
      <c r="LE120" s="135">
        <v>1.8043656349182129</v>
      </c>
      <c r="LF120" s="135">
        <v>2.1213147640228271</v>
      </c>
      <c r="LG120" s="135">
        <v>2.0690240859985352</v>
      </c>
      <c r="LH120" s="135">
        <f t="shared" si="4"/>
        <v>2.8650937080383301</v>
      </c>
      <c r="LI120" s="135">
        <f t="shared" si="5"/>
        <v>2.1049956083297729</v>
      </c>
      <c r="LJ120" s="135">
        <f t="shared" si="6"/>
        <v>1.7551363408565521</v>
      </c>
      <c r="LK120" s="144">
        <f t="shared" si="7"/>
        <v>1.9982348283131917</v>
      </c>
    </row>
    <row r="121" spans="1:323" ht="15" customHeight="1">
      <c r="A121" s="114">
        <v>99.8</v>
      </c>
      <c r="B121" s="115">
        <v>16081.8193359375</v>
      </c>
      <c r="C121" s="116">
        <v>50613.25</v>
      </c>
      <c r="D121" s="117">
        <v>3.1472342014312744</v>
      </c>
      <c r="E121" s="116">
        <v>18268.701171875</v>
      </c>
      <c r="F121" s="116">
        <v>59840.87109375</v>
      </c>
      <c r="G121" s="117">
        <v>3.2755951881408691</v>
      </c>
      <c r="H121" s="116">
        <v>23070.537109375</v>
      </c>
      <c r="I121" s="116">
        <v>54896.640625</v>
      </c>
      <c r="J121" s="117">
        <v>2.3795127868652344</v>
      </c>
      <c r="K121" s="116">
        <v>27504.970703125</v>
      </c>
      <c r="L121" s="116">
        <v>80548.2421875</v>
      </c>
      <c r="M121" s="117">
        <v>2.9284975528717041</v>
      </c>
      <c r="N121" s="116">
        <v>35025.74609375</v>
      </c>
      <c r="O121" s="116">
        <v>100478.609375</v>
      </c>
      <c r="P121" s="117">
        <v>2.8687071800231934</v>
      </c>
      <c r="Q121" s="116">
        <v>37999.12890625</v>
      </c>
      <c r="R121" s="116">
        <v>103897.703125</v>
      </c>
      <c r="S121" s="117">
        <v>2.7342128753662109</v>
      </c>
      <c r="T121" s="116">
        <v>49574.640625</v>
      </c>
      <c r="U121" s="116">
        <v>136022.4375</v>
      </c>
      <c r="V121" s="117">
        <v>2.7437906265258789</v>
      </c>
      <c r="W121" s="116">
        <v>66374.140625</v>
      </c>
      <c r="X121" s="116">
        <v>170851.375</v>
      </c>
      <c r="Y121" s="117">
        <v>2.5740654468536377</v>
      </c>
      <c r="Z121" s="116">
        <v>63024.125</v>
      </c>
      <c r="AA121" s="116">
        <v>162250.15625</v>
      </c>
      <c r="AB121" s="117">
        <v>2.574413537979126</v>
      </c>
      <c r="AC121" s="116">
        <v>75898.15625</v>
      </c>
      <c r="AD121" s="116">
        <v>191805.890625</v>
      </c>
      <c r="AE121" s="117">
        <v>2.5271482467651367</v>
      </c>
      <c r="AF121" s="116">
        <v>96806.953125</v>
      </c>
      <c r="AG121" s="116">
        <v>248202.453125</v>
      </c>
      <c r="AH121" s="117">
        <v>2.5638906955718994</v>
      </c>
      <c r="AI121" s="116">
        <v>101925.0625</v>
      </c>
      <c r="AJ121" s="116">
        <v>250038.078125</v>
      </c>
      <c r="AK121" s="117">
        <v>2.4531559944152832</v>
      </c>
      <c r="AL121" s="116">
        <v>104011.140625</v>
      </c>
      <c r="AM121" s="116">
        <v>246533.78125</v>
      </c>
      <c r="AN121" s="117">
        <v>2.3702633380889893</v>
      </c>
      <c r="AO121" s="116">
        <v>117851.140625</v>
      </c>
      <c r="AP121" s="116">
        <v>284553.875</v>
      </c>
      <c r="AQ121" s="117">
        <v>2.4145195484161377</v>
      </c>
      <c r="AR121" s="116">
        <v>126485.3984375</v>
      </c>
      <c r="AS121" s="116">
        <v>312742.9375</v>
      </c>
      <c r="AT121" s="117">
        <v>2.4725615978240967</v>
      </c>
      <c r="AU121" s="116">
        <v>137353.796875</v>
      </c>
      <c r="AV121" s="116">
        <v>340154.3125</v>
      </c>
      <c r="AW121" s="117">
        <v>2.4764828681945801</v>
      </c>
      <c r="AX121" s="116">
        <v>139937.671875</v>
      </c>
      <c r="AY121" s="116">
        <v>336226.125</v>
      </c>
      <c r="AZ121" s="117">
        <v>2.4026849269866943</v>
      </c>
      <c r="BA121" s="116">
        <v>111114.625</v>
      </c>
      <c r="BB121" s="116">
        <v>258776.21875</v>
      </c>
      <c r="BC121" s="117">
        <v>2.3289122581481934</v>
      </c>
      <c r="BD121" s="116">
        <v>99248.109375</v>
      </c>
      <c r="BE121" s="116">
        <v>222433.59375</v>
      </c>
      <c r="BF121" s="117">
        <v>2.2411870956420898</v>
      </c>
      <c r="BG121" s="116">
        <v>92102.4375</v>
      </c>
      <c r="BH121" s="116">
        <v>202765.953125</v>
      </c>
      <c r="BI121" s="117">
        <v>2.201526403427124</v>
      </c>
      <c r="BJ121" s="116">
        <v>95272.53125</v>
      </c>
      <c r="BK121" s="116">
        <v>210225.375</v>
      </c>
      <c r="BL121" s="117">
        <v>2.2065684795379639</v>
      </c>
      <c r="BM121" s="116">
        <v>85069.65625</v>
      </c>
      <c r="BN121" s="116">
        <v>187209.84375</v>
      </c>
      <c r="BO121" s="117">
        <v>2.2006652355194092</v>
      </c>
      <c r="BP121" s="116">
        <v>89088.6484375</v>
      </c>
      <c r="BQ121" s="116">
        <v>195633.8125</v>
      </c>
      <c r="BR121" s="117">
        <v>2.1959455013275146</v>
      </c>
      <c r="BS121" s="116">
        <v>91196.109375</v>
      </c>
      <c r="BT121" s="116">
        <v>201097.4375</v>
      </c>
      <c r="BU121" s="117">
        <v>2.2051098346710205</v>
      </c>
      <c r="BV121" s="116">
        <v>112686.4296875</v>
      </c>
      <c r="BW121" s="116">
        <v>256235.359375</v>
      </c>
      <c r="BX121" s="117">
        <v>2.2738795280456543</v>
      </c>
      <c r="BY121" s="116">
        <v>112181.9140625</v>
      </c>
      <c r="BZ121" s="116">
        <v>248302.53125</v>
      </c>
      <c r="CA121" s="117">
        <v>2.2133917808532715</v>
      </c>
      <c r="CB121" s="116">
        <v>125653.4765625</v>
      </c>
      <c r="CC121" s="116">
        <v>295369.0625</v>
      </c>
      <c r="CD121" s="117">
        <v>2.3506636619567871</v>
      </c>
      <c r="CE121" s="116">
        <v>119275.5078125</v>
      </c>
      <c r="CF121" s="116">
        <v>275715.6875</v>
      </c>
      <c r="CG121" s="117">
        <v>2.311586856842041</v>
      </c>
      <c r="CH121" s="116">
        <v>158412.15625</v>
      </c>
      <c r="CI121" s="116">
        <v>335735.125</v>
      </c>
      <c r="CJ121" s="117">
        <v>2.1193773746490479</v>
      </c>
      <c r="CK121" s="116">
        <v>197242.453125</v>
      </c>
      <c r="CL121" s="116">
        <v>398825.59375</v>
      </c>
      <c r="CM121" s="117">
        <v>2.0220067501068115</v>
      </c>
      <c r="CN121" s="116">
        <v>178917.390625</v>
      </c>
      <c r="CO121" s="116">
        <v>324202.6875</v>
      </c>
      <c r="CP121" s="117">
        <v>1.8120244741439819</v>
      </c>
      <c r="CQ121" s="116">
        <v>183566.15625</v>
      </c>
      <c r="CR121" s="116">
        <v>323335.0625</v>
      </c>
      <c r="CS121" s="117">
        <v>1.7614089250564575</v>
      </c>
      <c r="CT121" s="116">
        <v>261704.6875</v>
      </c>
      <c r="CU121" s="116">
        <v>448269.625</v>
      </c>
      <c r="CV121" s="117">
        <v>1.712883472442627</v>
      </c>
      <c r="CW121" s="116">
        <v>489559.3125</v>
      </c>
      <c r="CX121" s="116">
        <v>895522.875</v>
      </c>
      <c r="CY121" s="117">
        <v>1.8292428255081177</v>
      </c>
      <c r="CZ121" s="116">
        <v>674280.0625</v>
      </c>
      <c r="DA121" s="116">
        <v>1240841.875</v>
      </c>
      <c r="DB121" s="117">
        <v>1.8402470350265503</v>
      </c>
      <c r="DC121" s="116">
        <v>1025650.5625</v>
      </c>
      <c r="DD121" s="116">
        <v>1835680.75</v>
      </c>
      <c r="DE121" s="117">
        <v>1.7897720336914063</v>
      </c>
      <c r="DF121" s="116">
        <v>2024.0418701171875</v>
      </c>
      <c r="DG121" s="116">
        <v>3754.9033203125</v>
      </c>
      <c r="DH121" s="117">
        <v>1.8551510572433472</v>
      </c>
      <c r="DI121" s="116">
        <v>2384.570068359375</v>
      </c>
      <c r="DJ121" s="116">
        <v>4442.69482421875</v>
      </c>
      <c r="DK121" s="117">
        <v>1.8631010055541992</v>
      </c>
      <c r="DL121" s="116">
        <v>3340.4462890625</v>
      </c>
      <c r="DM121" s="116">
        <v>6229.42236328125</v>
      </c>
      <c r="DN121" s="117">
        <v>1.8648473024368286</v>
      </c>
      <c r="DO121" s="116">
        <v>4172.95556640625</v>
      </c>
      <c r="DP121" s="116">
        <v>7658.61962890625</v>
      </c>
      <c r="DQ121" s="117">
        <v>1.8352986574172974</v>
      </c>
      <c r="DR121" s="116">
        <v>4148.4365234375</v>
      </c>
      <c r="DS121" s="116">
        <v>7629.3916015625</v>
      </c>
      <c r="DT121" s="117">
        <v>1.8391004800796509</v>
      </c>
      <c r="DU121" s="116">
        <v>4633.041015625</v>
      </c>
      <c r="DV121" s="116">
        <v>8424.3046875</v>
      </c>
      <c r="DW121" s="117">
        <v>1.818310022354126</v>
      </c>
      <c r="DX121" s="116">
        <v>5081.810546875</v>
      </c>
      <c r="DY121" s="116">
        <v>9214.98046875</v>
      </c>
      <c r="DZ121" s="117">
        <v>1.8133262395858765</v>
      </c>
      <c r="EA121" s="116">
        <v>4989.02490234375</v>
      </c>
      <c r="EB121" s="116">
        <v>8794.76171875</v>
      </c>
      <c r="EC121" s="117">
        <v>1.7628217935562134</v>
      </c>
      <c r="ED121" s="116">
        <v>6185.19580078125</v>
      </c>
      <c r="EE121" s="118">
        <v>11080.705078125</v>
      </c>
      <c r="EF121" s="119">
        <v>1.7914881706237793</v>
      </c>
      <c r="EG121" s="115">
        <v>5505.12353515625</v>
      </c>
      <c r="EH121" s="116">
        <v>9462.9208984375</v>
      </c>
      <c r="EI121" s="117">
        <v>1.7189297676086426</v>
      </c>
      <c r="EJ121" s="116">
        <v>7525.88037109375</v>
      </c>
      <c r="EK121" s="116">
        <v>13232.814453125</v>
      </c>
      <c r="EL121" s="117">
        <v>1.7583078145980835</v>
      </c>
      <c r="EM121" s="116">
        <v>8425.1103515625</v>
      </c>
      <c r="EN121" s="116">
        <v>14793.259765625</v>
      </c>
      <c r="EO121" s="117">
        <v>1.755853533744812</v>
      </c>
      <c r="EP121" s="116">
        <v>9152.09375</v>
      </c>
      <c r="EQ121" s="116">
        <v>15928.9140625</v>
      </c>
      <c r="ER121" s="117">
        <v>1.7404667139053345</v>
      </c>
      <c r="ES121" s="116">
        <v>9432.146484375</v>
      </c>
      <c r="ET121" s="116">
        <v>16132.58203125</v>
      </c>
      <c r="EU121" s="117">
        <v>1.7103829383850098</v>
      </c>
      <c r="EV121" s="116">
        <v>9292.1474609375</v>
      </c>
      <c r="EW121" s="116">
        <v>15478.6953125</v>
      </c>
      <c r="EX121" s="117">
        <v>1.6657823324203491</v>
      </c>
      <c r="EY121" s="116">
        <v>9978.0458984375</v>
      </c>
      <c r="EZ121" s="116">
        <v>16609.095703125</v>
      </c>
      <c r="FA121" s="117">
        <v>1.6645640134811401</v>
      </c>
      <c r="FB121" s="116">
        <v>11094.8525390625</v>
      </c>
      <c r="FC121" s="116">
        <v>18565.66015625</v>
      </c>
      <c r="FD121" s="117">
        <v>1.6733579635620117</v>
      </c>
      <c r="FE121" s="116">
        <v>11889.642578125</v>
      </c>
      <c r="FF121" s="116">
        <v>20054.1640625</v>
      </c>
      <c r="FG121" s="117">
        <v>1.6866918802261353</v>
      </c>
      <c r="FH121" s="116">
        <v>12525.1005859375</v>
      </c>
      <c r="FI121" s="116">
        <v>21142.16796875</v>
      </c>
      <c r="FJ121" s="117">
        <v>1.6879838705062866</v>
      </c>
      <c r="FK121" s="116">
        <v>13951.357421875</v>
      </c>
      <c r="FL121" s="116">
        <v>23899.37890625</v>
      </c>
      <c r="FM121" s="117">
        <v>1.7130504846572876</v>
      </c>
      <c r="FN121" s="116">
        <v>15943.048828125</v>
      </c>
      <c r="FO121" s="116">
        <v>27700.3515625</v>
      </c>
      <c r="FP121" s="117">
        <v>1.7374563217163086</v>
      </c>
      <c r="FQ121" s="116">
        <v>16198.9384765625</v>
      </c>
      <c r="FR121" s="116">
        <v>27367.9609375</v>
      </c>
      <c r="FS121" s="117">
        <v>1.6894910335540771</v>
      </c>
      <c r="FT121" s="116">
        <v>17483.587890625</v>
      </c>
      <c r="FU121" s="116">
        <v>29544.859375</v>
      </c>
      <c r="FV121" s="117">
        <v>1.6898624897003174</v>
      </c>
      <c r="FW121" s="116">
        <v>20464.919921875</v>
      </c>
      <c r="FX121" s="116">
        <v>35667.4296875</v>
      </c>
      <c r="FY121" s="117">
        <v>1.7428569793701172</v>
      </c>
      <c r="FZ121" s="116">
        <v>23389.486328125</v>
      </c>
      <c r="GA121" s="116">
        <v>41461.75</v>
      </c>
      <c r="GB121" s="117">
        <v>1.7726660966873169</v>
      </c>
      <c r="GC121" s="116">
        <v>23368.6953125</v>
      </c>
      <c r="GD121" s="116">
        <v>39256.46484375</v>
      </c>
      <c r="GE121" s="117">
        <v>1.679874062538147</v>
      </c>
      <c r="GF121" s="116">
        <v>27799.0546875</v>
      </c>
      <c r="GG121" s="116">
        <v>47047.96875</v>
      </c>
      <c r="GH121" s="117">
        <v>1.6924304962158203</v>
      </c>
      <c r="GI121" s="116">
        <v>32782.5625</v>
      </c>
      <c r="GJ121" s="116">
        <v>56234.93359375</v>
      </c>
      <c r="GK121" s="117">
        <v>1.7153916358947754</v>
      </c>
      <c r="GL121" s="116">
        <v>31441.146484375</v>
      </c>
      <c r="GM121" s="116">
        <v>53610.171875</v>
      </c>
      <c r="GN121" s="117">
        <v>1.7050960063934326</v>
      </c>
      <c r="GO121" s="116">
        <v>43419.0859375</v>
      </c>
      <c r="GP121" s="116">
        <v>76013.25</v>
      </c>
      <c r="GQ121" s="117">
        <v>1.7506874799728394</v>
      </c>
      <c r="GR121" s="116">
        <v>49069.609375</v>
      </c>
      <c r="GS121" s="116">
        <v>86836.625</v>
      </c>
      <c r="GT121" s="117">
        <v>1.7696620225906372</v>
      </c>
      <c r="GU121" s="116">
        <v>50026.89453125</v>
      </c>
      <c r="GV121" s="116">
        <v>86892.8515625</v>
      </c>
      <c r="GW121" s="117">
        <v>1.7369227409362793</v>
      </c>
      <c r="GX121" s="116">
        <v>50496.70703125</v>
      </c>
      <c r="GY121" s="116">
        <v>86549.71875</v>
      </c>
      <c r="GZ121" s="117">
        <v>1.7139675617218018</v>
      </c>
      <c r="HA121" s="116">
        <v>56537.828125</v>
      </c>
      <c r="HB121" s="116">
        <v>95299.7421875</v>
      </c>
      <c r="HC121" s="117">
        <v>1.6855925321578979</v>
      </c>
      <c r="HD121" s="116">
        <v>71853.921875</v>
      </c>
      <c r="HE121" s="116">
        <v>120256.2890625</v>
      </c>
      <c r="HF121" s="117">
        <v>1.6736217737197876</v>
      </c>
      <c r="HG121" s="116">
        <v>76322.046875</v>
      </c>
      <c r="HH121" s="116">
        <v>129191.25</v>
      </c>
      <c r="HI121" s="117">
        <v>1.6927120685577393</v>
      </c>
      <c r="HJ121" s="116">
        <v>82683.40625</v>
      </c>
      <c r="HK121" s="116">
        <v>139997.265625</v>
      </c>
      <c r="HL121" s="117">
        <v>1.6931724548339844</v>
      </c>
      <c r="HM121" s="116">
        <v>89475.625</v>
      </c>
      <c r="HN121" s="116">
        <v>154242.375</v>
      </c>
      <c r="HO121" s="117">
        <v>1.7238479852676392</v>
      </c>
      <c r="HP121" s="116">
        <v>91437.265625</v>
      </c>
      <c r="HQ121" s="116">
        <v>163018.96875</v>
      </c>
      <c r="HR121" s="117">
        <v>1.7828503847122192</v>
      </c>
      <c r="HS121" s="116">
        <v>89260.5</v>
      </c>
      <c r="HT121" s="116">
        <v>187287.09375</v>
      </c>
      <c r="HU121" s="117">
        <v>2.098207950592041</v>
      </c>
      <c r="HV121" s="116">
        <v>101239.328125</v>
      </c>
      <c r="HW121" s="116">
        <v>187183.5</v>
      </c>
      <c r="HX121" s="117">
        <v>1.8489208221435547</v>
      </c>
      <c r="HY121" s="116">
        <v>108346.1484375</v>
      </c>
      <c r="HZ121" s="116">
        <v>201531.34375</v>
      </c>
      <c r="IA121" s="117">
        <v>1.8600692749023437</v>
      </c>
      <c r="IB121" s="116">
        <v>106382.4609375</v>
      </c>
      <c r="IC121" s="116">
        <v>192848.09375</v>
      </c>
      <c r="ID121" s="117">
        <v>1.8127808570861816</v>
      </c>
      <c r="IE121" s="116">
        <v>105017.6015625</v>
      </c>
      <c r="IF121" s="116">
        <v>187089</v>
      </c>
      <c r="IG121" s="117">
        <v>1.7815014123916626</v>
      </c>
      <c r="IH121" s="116">
        <v>106231.3515625</v>
      </c>
      <c r="II121" s="116">
        <v>189658.328125</v>
      </c>
      <c r="IJ121" s="117">
        <v>1.7853329181671143</v>
      </c>
      <c r="IK121" s="116">
        <v>105670.15625</v>
      </c>
      <c r="IL121" s="116">
        <v>190509.28125</v>
      </c>
      <c r="IM121" s="117">
        <v>1.8028674125671387</v>
      </c>
      <c r="IN121" s="115">
        <v>107541.7265625</v>
      </c>
      <c r="IO121" s="116">
        <v>192088.6875</v>
      </c>
      <c r="IP121" s="117">
        <v>1.7861782312393188</v>
      </c>
      <c r="IQ121" s="116">
        <v>108892.1640625</v>
      </c>
      <c r="IR121" s="116">
        <v>194117.765625</v>
      </c>
      <c r="IS121" s="117">
        <v>1.7826606035232544</v>
      </c>
      <c r="IT121" s="116">
        <v>117795.9140625</v>
      </c>
      <c r="IU121" s="116">
        <v>215296.59375</v>
      </c>
      <c r="IV121" s="117">
        <v>1.8277084827423096</v>
      </c>
      <c r="IW121" s="116">
        <v>120903.1875</v>
      </c>
      <c r="IX121" s="116">
        <v>219096.375</v>
      </c>
      <c r="IY121" s="117">
        <v>1.8121637105941772</v>
      </c>
      <c r="IZ121" s="116">
        <v>133935.34375</v>
      </c>
      <c r="JA121" s="116">
        <v>252336.28125</v>
      </c>
      <c r="JB121" s="117">
        <v>1.884015679359436</v>
      </c>
      <c r="JC121" s="116">
        <v>139692.9375</v>
      </c>
      <c r="JD121" s="116">
        <v>266365.9375</v>
      </c>
      <c r="JE121" s="117">
        <v>1.9067959785461426</v>
      </c>
      <c r="JF121" s="116">
        <v>139154.546875</v>
      </c>
      <c r="JG121" s="116">
        <v>268354.125</v>
      </c>
      <c r="JH121" s="117">
        <v>1.9284610748291016</v>
      </c>
      <c r="JI121" s="116">
        <v>141497.640625</v>
      </c>
      <c r="JJ121" s="116">
        <v>273549.1875</v>
      </c>
      <c r="JK121" s="117">
        <v>1.9332420825958252</v>
      </c>
      <c r="JL121" s="116">
        <v>153110.78125</v>
      </c>
      <c r="JM121" s="116">
        <v>341874.65625</v>
      </c>
      <c r="JN121" s="117">
        <v>2.2328581809997559</v>
      </c>
      <c r="JO121" s="116">
        <v>160762.640625</v>
      </c>
      <c r="JP121" s="116">
        <v>379505.8125</v>
      </c>
      <c r="JQ121" s="117">
        <v>2.360659122467041</v>
      </c>
      <c r="JR121" s="116">
        <v>161207</v>
      </c>
      <c r="JS121" s="116">
        <v>374969.9375</v>
      </c>
      <c r="JT121" s="117">
        <v>2.3260152339935303</v>
      </c>
      <c r="JU121" s="116">
        <v>185870.578125</v>
      </c>
      <c r="JV121" s="116">
        <v>429957.28125</v>
      </c>
      <c r="JW121" s="117">
        <v>2.3132078647613525</v>
      </c>
      <c r="JX121" s="116">
        <v>199147.875</v>
      </c>
      <c r="JY121" s="116">
        <v>469624.5625</v>
      </c>
      <c r="JZ121" s="117">
        <v>2.3581700325012207</v>
      </c>
      <c r="KA121" s="116">
        <v>196601.765625</v>
      </c>
      <c r="KB121" s="116">
        <v>429982.5</v>
      </c>
      <c r="KC121" s="117">
        <v>2.1870734691619873</v>
      </c>
      <c r="KD121" s="116">
        <v>180254.984375</v>
      </c>
      <c r="KE121" s="116">
        <v>355592.8125</v>
      </c>
      <c r="KF121" s="117">
        <v>1.9727210998535156</v>
      </c>
      <c r="KG121" s="116">
        <v>192018.46875</v>
      </c>
      <c r="KH121" s="116">
        <v>398652.3125</v>
      </c>
      <c r="KI121" s="117">
        <v>2.0761144161224365</v>
      </c>
      <c r="KJ121" s="116">
        <v>201159.546875</v>
      </c>
      <c r="KK121" s="116">
        <v>463998.6875</v>
      </c>
      <c r="KL121" s="117">
        <v>2.3066203594207764</v>
      </c>
      <c r="KM121" s="116">
        <v>201900.78125</v>
      </c>
      <c r="KN121" s="116">
        <v>432594.875</v>
      </c>
      <c r="KO121" s="117">
        <v>2.1426112651824951</v>
      </c>
      <c r="KP121" s="116">
        <v>186935.359375</v>
      </c>
      <c r="KQ121" s="116">
        <v>368814.65625</v>
      </c>
      <c r="KR121" s="117">
        <v>1.9729528427124023</v>
      </c>
      <c r="KS121" s="116">
        <v>190906.109375</v>
      </c>
      <c r="KT121" s="116">
        <v>386102.25</v>
      </c>
      <c r="KU121" s="117">
        <v>2.0224719047546387</v>
      </c>
      <c r="KV121" s="134">
        <v>3.2114148139953613</v>
      </c>
      <c r="KW121" s="135">
        <v>2.7309441566467285</v>
      </c>
      <c r="KX121" s="135">
        <v>2.4829187393188477</v>
      </c>
      <c r="KY121" s="135">
        <v>2.2417850494384766</v>
      </c>
      <c r="KZ121" s="135">
        <v>1.9053701162338257</v>
      </c>
      <c r="LA121" s="135">
        <v>1.8065531253814697</v>
      </c>
      <c r="LB121" s="135">
        <v>1.7035590410232544</v>
      </c>
      <c r="LC121" s="135">
        <v>1.720801830291748</v>
      </c>
      <c r="LD121" s="135">
        <v>1.7649816274642944</v>
      </c>
      <c r="LE121" s="135">
        <v>1.8135278224945068</v>
      </c>
      <c r="LF121" s="135">
        <v>2.1519203186035156</v>
      </c>
      <c r="LG121" s="135">
        <v>2.104154109954834</v>
      </c>
      <c r="LH121" s="135">
        <f t="shared" si="4"/>
        <v>2.8084259033203125</v>
      </c>
      <c r="LI121" s="135">
        <f t="shared" si="5"/>
        <v>2.0735775828361511</v>
      </c>
      <c r="LJ121" s="135">
        <f t="shared" si="6"/>
        <v>1.7489739060401917</v>
      </c>
      <c r="LK121" s="144">
        <f t="shared" si="7"/>
        <v>2.0232007503509521</v>
      </c>
    </row>
    <row r="122" spans="1:323" ht="15" customHeight="1">
      <c r="A122" s="114">
        <v>99.9</v>
      </c>
      <c r="B122" s="115">
        <v>25574.046875</v>
      </c>
      <c r="C122" s="116">
        <v>81314.8828125</v>
      </c>
      <c r="D122" s="117">
        <v>3.1795861721038818</v>
      </c>
      <c r="E122" s="116">
        <v>29270.921875</v>
      </c>
      <c r="F122" s="116">
        <v>96982.0078125</v>
      </c>
      <c r="G122" s="117">
        <v>3.3132543563842773</v>
      </c>
      <c r="H122" s="116">
        <v>32095.111328125</v>
      </c>
      <c r="I122" s="116">
        <v>83585.296875</v>
      </c>
      <c r="J122" s="117">
        <v>2.6043000221252441</v>
      </c>
      <c r="K122" s="116">
        <v>45387.89453125</v>
      </c>
      <c r="L122" s="116">
        <v>126618.96875</v>
      </c>
      <c r="M122" s="117">
        <v>2.7897078990936279</v>
      </c>
      <c r="N122" s="116">
        <v>58779.96484375</v>
      </c>
      <c r="O122" s="116">
        <v>157018.09375</v>
      </c>
      <c r="P122" s="117">
        <v>2.67128586769104</v>
      </c>
      <c r="Q122" s="116">
        <v>62152.21484375</v>
      </c>
      <c r="R122" s="116">
        <v>159963.390625</v>
      </c>
      <c r="S122" s="117">
        <v>2.5737359523773193</v>
      </c>
      <c r="T122" s="116">
        <v>89202.453125</v>
      </c>
      <c r="U122" s="116">
        <v>206066.296875</v>
      </c>
      <c r="V122" s="117">
        <v>2.3100967407226562</v>
      </c>
      <c r="W122" s="116">
        <v>106497.640625</v>
      </c>
      <c r="X122" s="116">
        <v>261145.234375</v>
      </c>
      <c r="Y122" s="117">
        <v>2.4521222114562988</v>
      </c>
      <c r="Z122" s="116">
        <v>100047.6796875</v>
      </c>
      <c r="AA122" s="116">
        <v>248135.5625</v>
      </c>
      <c r="AB122" s="117">
        <v>2.4801731109619141</v>
      </c>
      <c r="AC122" s="116">
        <v>119768.8125</v>
      </c>
      <c r="AD122" s="116">
        <v>291512.0625</v>
      </c>
      <c r="AE122" s="117">
        <v>2.4339563846588135</v>
      </c>
      <c r="AF122" s="116">
        <v>157535.90625</v>
      </c>
      <c r="AG122" s="116">
        <v>376639.03125</v>
      </c>
      <c r="AH122" s="117">
        <v>2.3908138275146484</v>
      </c>
      <c r="AI122" s="116">
        <v>161093.15625</v>
      </c>
      <c r="AJ122" s="116">
        <v>376815.0625</v>
      </c>
      <c r="AK122" s="117">
        <v>2.3391127586364746</v>
      </c>
      <c r="AL122" s="116">
        <v>161144.8125</v>
      </c>
      <c r="AM122" s="116">
        <v>367760.9375</v>
      </c>
      <c r="AN122" s="117">
        <v>2.2821767330169678</v>
      </c>
      <c r="AO122" s="116">
        <v>185268.40625</v>
      </c>
      <c r="AP122" s="116">
        <v>425288.8125</v>
      </c>
      <c r="AQ122" s="117">
        <v>2.2955279350280762</v>
      </c>
      <c r="AR122" s="116">
        <v>203198.4375</v>
      </c>
      <c r="AS122" s="116">
        <v>472198.9375</v>
      </c>
      <c r="AT122" s="117">
        <v>2.3238315582275391</v>
      </c>
      <c r="AU122" s="116">
        <v>219064.015625</v>
      </c>
      <c r="AV122" s="116">
        <v>513216.90625</v>
      </c>
      <c r="AW122" s="117">
        <v>2.3427712917327881</v>
      </c>
      <c r="AX122" s="116">
        <v>217811.640625</v>
      </c>
      <c r="AY122" s="116">
        <v>504485.5625</v>
      </c>
      <c r="AZ122" s="117">
        <v>2.3161551952362061</v>
      </c>
      <c r="BA122" s="116">
        <v>179717.46875</v>
      </c>
      <c r="BB122" s="116">
        <v>383525.53125</v>
      </c>
      <c r="BC122" s="117">
        <v>2.1340470314025879</v>
      </c>
      <c r="BD122" s="116">
        <v>149305.75</v>
      </c>
      <c r="BE122" s="116">
        <v>326214.75</v>
      </c>
      <c r="BF122" s="117">
        <v>2.1848773956298828</v>
      </c>
      <c r="BG122" s="116">
        <v>137250.03125</v>
      </c>
      <c r="BH122" s="116">
        <v>296144.5</v>
      </c>
      <c r="BI122" s="117">
        <v>2.157700777053833</v>
      </c>
      <c r="BJ122" s="116">
        <v>141648.515625</v>
      </c>
      <c r="BK122" s="116">
        <v>307778.75</v>
      </c>
      <c r="BL122" s="117">
        <v>2.1728341579437256</v>
      </c>
      <c r="BM122" s="116">
        <v>126204.5625</v>
      </c>
      <c r="BN122" s="116">
        <v>273500.15625</v>
      </c>
      <c r="BO122" s="117">
        <v>2.1671178340911865</v>
      </c>
      <c r="BP122" s="116">
        <v>132483.078125</v>
      </c>
      <c r="BQ122" s="116">
        <v>286068.71875</v>
      </c>
      <c r="BR122" s="117">
        <v>2.1592850685119629</v>
      </c>
      <c r="BS122" s="116">
        <v>133526.84375</v>
      </c>
      <c r="BT122" s="116">
        <v>295319.6875</v>
      </c>
      <c r="BU122" s="117">
        <v>2.2116878032684326</v>
      </c>
      <c r="BV122" s="116">
        <v>170555.265625</v>
      </c>
      <c r="BW122" s="116">
        <v>378977.5625</v>
      </c>
      <c r="BX122" s="117">
        <v>2.2220220565795898</v>
      </c>
      <c r="BY122" s="116">
        <v>169396.6875</v>
      </c>
      <c r="BZ122" s="116">
        <v>363520</v>
      </c>
      <c r="CA122" s="117">
        <v>2.1459686756134033</v>
      </c>
      <c r="CB122" s="116">
        <v>192345.921875</v>
      </c>
      <c r="CC122" s="116">
        <v>441212.4375</v>
      </c>
      <c r="CD122" s="117">
        <v>2.2938487529754639</v>
      </c>
      <c r="CE122" s="116">
        <v>177757.609375</v>
      </c>
      <c r="CF122" s="116">
        <v>412948.78125</v>
      </c>
      <c r="CG122" s="117">
        <v>2.3231003284454346</v>
      </c>
      <c r="CH122" s="116">
        <v>234805.234375</v>
      </c>
      <c r="CI122" s="116">
        <v>485972.09375</v>
      </c>
      <c r="CJ122" s="117">
        <v>2.0696816444396973</v>
      </c>
      <c r="CK122" s="116">
        <v>284728.90625</v>
      </c>
      <c r="CL122" s="116">
        <v>570026.125</v>
      </c>
      <c r="CM122" s="117">
        <v>2.0019960403442383</v>
      </c>
      <c r="CN122" s="116">
        <v>246345.5625</v>
      </c>
      <c r="CO122" s="116">
        <v>444878.875</v>
      </c>
      <c r="CP122" s="117">
        <v>1.8059139251708984</v>
      </c>
      <c r="CQ122" s="116">
        <v>246918.359375</v>
      </c>
      <c r="CR122" s="116">
        <v>440167.46875</v>
      </c>
      <c r="CS122" s="117">
        <v>1.7826437950134277</v>
      </c>
      <c r="CT122" s="116">
        <v>350460.8125</v>
      </c>
      <c r="CU122" s="116">
        <v>599032.5</v>
      </c>
      <c r="CV122" s="117">
        <v>1.7092709541320801</v>
      </c>
      <c r="CW122" s="116">
        <v>679985.4375</v>
      </c>
      <c r="CX122" s="116">
        <v>1223992.375</v>
      </c>
      <c r="CY122" s="117">
        <v>1.8000273704528809</v>
      </c>
      <c r="CZ122" s="116">
        <v>940631.125</v>
      </c>
      <c r="DA122" s="116">
        <v>1699834.5</v>
      </c>
      <c r="DB122" s="117">
        <v>1.8071212768554687</v>
      </c>
      <c r="DC122" s="116">
        <v>1419226.5</v>
      </c>
      <c r="DD122" s="116">
        <v>2483002.75</v>
      </c>
      <c r="DE122" s="117">
        <v>1.7495465278625488</v>
      </c>
      <c r="DF122" s="116">
        <v>2831.88818359375</v>
      </c>
      <c r="DG122" s="116">
        <v>5147.4306640625</v>
      </c>
      <c r="DH122" s="117">
        <v>1.8176673650741577</v>
      </c>
      <c r="DI122" s="116">
        <v>3342.58203125</v>
      </c>
      <c r="DJ122" s="116">
        <v>6109.03271484375</v>
      </c>
      <c r="DK122" s="117">
        <v>1.8276388645172119</v>
      </c>
      <c r="DL122" s="116">
        <v>4666.53173828125</v>
      </c>
      <c r="DM122" s="116">
        <v>8596.9931640625</v>
      </c>
      <c r="DN122" s="117">
        <v>1.8422660827636719</v>
      </c>
      <c r="DO122" s="116">
        <v>5828.4169921875</v>
      </c>
      <c r="DP122" s="116">
        <v>10500.1015625</v>
      </c>
      <c r="DQ122" s="117">
        <v>1.8015357255935669</v>
      </c>
      <c r="DR122" s="116">
        <v>5780.3330078125</v>
      </c>
      <c r="DS122" s="116">
        <v>10474.80078125</v>
      </c>
      <c r="DT122" s="117">
        <v>1.8121448755264282</v>
      </c>
      <c r="DU122" s="116">
        <v>6416.13916015625</v>
      </c>
      <c r="DV122" s="116">
        <v>11513.935546875</v>
      </c>
      <c r="DW122" s="117">
        <v>1.7945270538330078</v>
      </c>
      <c r="DX122" s="116">
        <v>7021.482421875</v>
      </c>
      <c r="DY122" s="116">
        <v>12585.7685546875</v>
      </c>
      <c r="DZ122" s="117">
        <v>1.7924660444259644</v>
      </c>
      <c r="EA122" s="116">
        <v>6769.69970703125</v>
      </c>
      <c r="EB122" s="116">
        <v>11872.1484375</v>
      </c>
      <c r="EC122" s="117">
        <v>1.7537186145782471</v>
      </c>
      <c r="ED122" s="116">
        <v>8466.2802734375</v>
      </c>
      <c r="EE122" s="118">
        <v>15084.9306640625</v>
      </c>
      <c r="EF122" s="119">
        <v>1.7817660570144653</v>
      </c>
      <c r="EG122" s="115">
        <v>7367.75</v>
      </c>
      <c r="EH122" s="116">
        <v>12630.3330078125</v>
      </c>
      <c r="EI122" s="117">
        <v>1.7142727375030518</v>
      </c>
      <c r="EJ122" s="116">
        <v>10205.732421875</v>
      </c>
      <c r="EK122" s="116">
        <v>17842.767578125</v>
      </c>
      <c r="EL122" s="117">
        <v>1.7483084201812744</v>
      </c>
      <c r="EM122" s="116">
        <v>11483.9462890625</v>
      </c>
      <c r="EN122" s="116">
        <v>19922.767578125</v>
      </c>
      <c r="EO122" s="117">
        <v>1.7348363399505615</v>
      </c>
      <c r="EP122" s="116">
        <v>12340.41796875</v>
      </c>
      <c r="EQ122" s="116">
        <v>21395.9140625</v>
      </c>
      <c r="ER122" s="117">
        <v>1.7338079214096069</v>
      </c>
      <c r="ES122" s="116">
        <v>12659.40625</v>
      </c>
      <c r="ET122" s="116">
        <v>21486.98828125</v>
      </c>
      <c r="EU122" s="117">
        <v>1.6973140239715576</v>
      </c>
      <c r="EV122" s="116">
        <v>12259.814453125</v>
      </c>
      <c r="EW122" s="116">
        <v>20376.291015625</v>
      </c>
      <c r="EX122" s="117">
        <v>1.6620391607284546</v>
      </c>
      <c r="EY122" s="116">
        <v>13366.474609375</v>
      </c>
      <c r="EZ122" s="116">
        <v>21691.408203125</v>
      </c>
      <c r="FA122" s="117">
        <v>1.6228219270706177</v>
      </c>
      <c r="FB122" s="116">
        <v>14768.40625</v>
      </c>
      <c r="FC122" s="116">
        <v>24369.64453125</v>
      </c>
      <c r="FD122" s="117">
        <v>1.6501201391220093</v>
      </c>
      <c r="FE122" s="116">
        <v>15795.087890625</v>
      </c>
      <c r="FF122" s="116">
        <v>26467.275390625</v>
      </c>
      <c r="FG122" s="117">
        <v>1.675665020942688</v>
      </c>
      <c r="FH122" s="116">
        <v>16548.55078125</v>
      </c>
      <c r="FI122" s="116">
        <v>28002.3203125</v>
      </c>
      <c r="FJ122" s="117">
        <v>1.6921312808990479</v>
      </c>
      <c r="FK122" s="116">
        <v>18544.24609375</v>
      </c>
      <c r="FL122" s="116">
        <v>31927.982421875</v>
      </c>
      <c r="FM122" s="117">
        <v>1.7217190265655518</v>
      </c>
      <c r="FN122" s="116">
        <v>21266.69921875</v>
      </c>
      <c r="FO122" s="116">
        <v>37247.8046875</v>
      </c>
      <c r="FP122" s="117">
        <v>1.7514615058898926</v>
      </c>
      <c r="FQ122" s="116">
        <v>21390.458984375</v>
      </c>
      <c r="FR122" s="116">
        <v>36311.93359375</v>
      </c>
      <c r="FS122" s="117">
        <v>1.6975761651992798</v>
      </c>
      <c r="FT122" s="116">
        <v>23123.5</v>
      </c>
      <c r="FU122" s="116">
        <v>39168.26953125</v>
      </c>
      <c r="FV122" s="117">
        <v>1.6938729286193848</v>
      </c>
      <c r="FW122" s="116">
        <v>27586.478515625</v>
      </c>
      <c r="FX122" s="116">
        <v>47697.3125</v>
      </c>
      <c r="FY122" s="117">
        <v>1.7290105819702148</v>
      </c>
      <c r="FZ122" s="116">
        <v>31403.42578125</v>
      </c>
      <c r="GA122" s="116">
        <v>56117.671875</v>
      </c>
      <c r="GB122" s="117">
        <v>1.786992073059082</v>
      </c>
      <c r="GC122" s="116">
        <v>30789.705078125</v>
      </c>
      <c r="GD122" s="116">
        <v>51817.96484375</v>
      </c>
      <c r="GE122" s="117">
        <v>1.6829639673233032</v>
      </c>
      <c r="GF122" s="116">
        <v>36646.5625</v>
      </c>
      <c r="GG122" s="116">
        <v>62421.9296875</v>
      </c>
      <c r="GH122" s="117">
        <v>1.7033501863479614</v>
      </c>
      <c r="GI122" s="116">
        <v>43688.80859375</v>
      </c>
      <c r="GJ122" s="116">
        <v>75012.21875</v>
      </c>
      <c r="GK122" s="117">
        <v>1.7169665098190308</v>
      </c>
      <c r="GL122" s="116">
        <v>41512.09375</v>
      </c>
      <c r="GM122" s="116">
        <v>71312.21875</v>
      </c>
      <c r="GN122" s="117">
        <v>1.717866063117981</v>
      </c>
      <c r="GO122" s="116">
        <v>58648.640625</v>
      </c>
      <c r="GP122" s="116">
        <v>102333.265625</v>
      </c>
      <c r="GQ122" s="117">
        <v>1.744853138923645</v>
      </c>
      <c r="GR122" s="116">
        <v>66691.84375</v>
      </c>
      <c r="GS122" s="116">
        <v>117362.1640625</v>
      </c>
      <c r="GT122" s="117">
        <v>1.7597678899765015</v>
      </c>
      <c r="GU122" s="116">
        <v>67417.7734375</v>
      </c>
      <c r="GV122" s="116">
        <v>116385.5546875</v>
      </c>
      <c r="GW122" s="117">
        <v>1.7263333797454834</v>
      </c>
      <c r="GX122" s="116">
        <v>67297.0859375</v>
      </c>
      <c r="GY122" s="116">
        <v>115153.984375</v>
      </c>
      <c r="GZ122" s="117">
        <v>1.711128830909729</v>
      </c>
      <c r="HA122" s="116">
        <v>74967.390625</v>
      </c>
      <c r="HB122" s="116">
        <v>126039.1484375</v>
      </c>
      <c r="HC122" s="117">
        <v>1.6812529563903809</v>
      </c>
      <c r="HD122" s="116">
        <v>95646.40625</v>
      </c>
      <c r="HE122" s="116">
        <v>158900.859375</v>
      </c>
      <c r="HF122" s="117">
        <v>1.6613364219665527</v>
      </c>
      <c r="HG122" s="116">
        <v>101929.484375</v>
      </c>
      <c r="HH122" s="116">
        <v>171599.40625</v>
      </c>
      <c r="HI122" s="117">
        <v>1.6835110187530518</v>
      </c>
      <c r="HJ122" s="116">
        <v>110607.3125</v>
      </c>
      <c r="HK122" s="116">
        <v>185881.6875</v>
      </c>
      <c r="HL122" s="117">
        <v>1.6805551052093506</v>
      </c>
      <c r="HM122" s="116">
        <v>120484.34375</v>
      </c>
      <c r="HN122" s="116">
        <v>206315.359375</v>
      </c>
      <c r="HO122" s="117">
        <v>1.7123831510543823</v>
      </c>
      <c r="HP122" s="116">
        <v>124244.8359375</v>
      </c>
      <c r="HQ122" s="116">
        <v>220939.21875</v>
      </c>
      <c r="HR122" s="117">
        <v>1.7782567739486694</v>
      </c>
      <c r="HS122" s="116">
        <v>125664.5546875</v>
      </c>
      <c r="HT122" s="116">
        <v>269393.6875</v>
      </c>
      <c r="HU122" s="117">
        <v>2.1437523365020752</v>
      </c>
      <c r="HV122" s="116">
        <v>138812.3125</v>
      </c>
      <c r="HW122" s="116">
        <v>257353.921875</v>
      </c>
      <c r="HX122" s="117">
        <v>1.8539704084396362</v>
      </c>
      <c r="HY122" s="116">
        <v>148846.09375</v>
      </c>
      <c r="HZ122" s="116">
        <v>277854.96875</v>
      </c>
      <c r="IA122" s="117">
        <v>1.8667266368865967</v>
      </c>
      <c r="IB122" s="116">
        <v>144681.140625</v>
      </c>
      <c r="IC122" s="116">
        <v>263222.5</v>
      </c>
      <c r="ID122" s="117">
        <v>1.8193283081054687</v>
      </c>
      <c r="IE122" s="116">
        <v>141849.703125</v>
      </c>
      <c r="IF122" s="116">
        <v>253646.34375</v>
      </c>
      <c r="IG122" s="117">
        <v>1.7881344556808472</v>
      </c>
      <c r="IH122" s="116">
        <v>143537.234375</v>
      </c>
      <c r="II122" s="116">
        <v>257479.921875</v>
      </c>
      <c r="IJ122" s="117">
        <v>1.7938196659088135</v>
      </c>
      <c r="IK122" s="116">
        <v>143034.3125</v>
      </c>
      <c r="IL122" s="116">
        <v>259619.203125</v>
      </c>
      <c r="IM122" s="117">
        <v>1.815083384513855</v>
      </c>
      <c r="IN122" s="115">
        <v>145113.828125</v>
      </c>
      <c r="IO122" s="116">
        <v>260798.734375</v>
      </c>
      <c r="IP122" s="117">
        <v>1.7972011566162109</v>
      </c>
      <c r="IQ122" s="116">
        <v>146738.59375</v>
      </c>
      <c r="IR122" s="116">
        <v>263418.09375</v>
      </c>
      <c r="IS122" s="117">
        <v>1.7951520681381226</v>
      </c>
      <c r="IT122" s="116">
        <v>160369.15625</v>
      </c>
      <c r="IU122" s="116">
        <v>295238.59375</v>
      </c>
      <c r="IV122" s="117">
        <v>1.8409936428070068</v>
      </c>
      <c r="IW122" s="116">
        <v>164190.15625</v>
      </c>
      <c r="IX122" s="116">
        <v>299400.75</v>
      </c>
      <c r="IY122" s="117">
        <v>1.8235000371932983</v>
      </c>
      <c r="IZ122" s="116">
        <v>184606.90625</v>
      </c>
      <c r="JA122" s="116">
        <v>350217.28125</v>
      </c>
      <c r="JB122" s="117">
        <v>1.8970973491668701</v>
      </c>
      <c r="JC122" s="116">
        <v>193342.6875</v>
      </c>
      <c r="JD122" s="116">
        <v>371151.1875</v>
      </c>
      <c r="JE122" s="117">
        <v>1.9196546077728271</v>
      </c>
      <c r="JF122" s="116">
        <v>192839.953125</v>
      </c>
      <c r="JG122" s="116">
        <v>375125.1875</v>
      </c>
      <c r="JH122" s="117">
        <v>1.9452669620513916</v>
      </c>
      <c r="JI122" s="116">
        <v>196031.84375</v>
      </c>
      <c r="JJ122" s="116">
        <v>382582.125</v>
      </c>
      <c r="JK122" s="117">
        <v>1.9516324996948242</v>
      </c>
      <c r="JL122" s="116">
        <v>220099.953125</v>
      </c>
      <c r="JM122" s="116">
        <v>501537.46875</v>
      </c>
      <c r="JN122" s="117">
        <v>2.2786805629730225</v>
      </c>
      <c r="JO122" s="116">
        <v>234409.78125</v>
      </c>
      <c r="JP122" s="116">
        <v>566422.625</v>
      </c>
      <c r="JQ122" s="117">
        <v>2.4163780212402344</v>
      </c>
      <c r="JR122" s="116">
        <v>234170.953125</v>
      </c>
      <c r="JS122" s="116">
        <v>557159.5625</v>
      </c>
      <c r="JT122" s="117">
        <v>2.3792855739593506</v>
      </c>
      <c r="JU122" s="116">
        <v>271431</v>
      </c>
      <c r="JV122" s="116">
        <v>639046.625</v>
      </c>
      <c r="JW122" s="117">
        <v>2.3543612957000732</v>
      </c>
      <c r="JX122" s="116">
        <v>292693.34375</v>
      </c>
      <c r="JY122" s="116">
        <v>701870.75</v>
      </c>
      <c r="JZ122" s="117">
        <v>2.3979730606079102</v>
      </c>
      <c r="KA122" s="116">
        <v>283207.15625</v>
      </c>
      <c r="KB122" s="116">
        <v>627797.25</v>
      </c>
      <c r="KC122" s="117">
        <v>2.2167422771453857</v>
      </c>
      <c r="KD122" s="116">
        <v>251718.53125</v>
      </c>
      <c r="KE122" s="116">
        <v>501371.125</v>
      </c>
      <c r="KF122" s="117">
        <v>1.9917926788330078</v>
      </c>
      <c r="KG122" s="116">
        <v>272433.78125</v>
      </c>
      <c r="KH122" s="116">
        <v>572145.25</v>
      </c>
      <c r="KI122" s="117">
        <v>2.1001260280609131</v>
      </c>
      <c r="KJ122" s="116">
        <v>292164.25</v>
      </c>
      <c r="KK122" s="116">
        <v>689791.6875</v>
      </c>
      <c r="KL122" s="117">
        <v>2.3609721660614014</v>
      </c>
      <c r="KM122" s="116">
        <v>286379.15625</v>
      </c>
      <c r="KN122" s="116">
        <v>628593.4375</v>
      </c>
      <c r="KO122" s="117">
        <v>2.1949691772460937</v>
      </c>
      <c r="KP122" s="116">
        <v>256281.5625</v>
      </c>
      <c r="KQ122" s="116">
        <v>521959</v>
      </c>
      <c r="KR122" s="117">
        <v>2.0366623401641846</v>
      </c>
      <c r="KS122" s="116">
        <v>263954.625</v>
      </c>
      <c r="KT122" s="116">
        <v>551224.8125</v>
      </c>
      <c r="KU122" s="117">
        <v>2.0883316993713379</v>
      </c>
      <c r="KV122" s="134">
        <v>3.2464203834533691</v>
      </c>
      <c r="KW122" s="135">
        <v>2.5898253917694092</v>
      </c>
      <c r="KX122" s="135">
        <v>2.365664005279541</v>
      </c>
      <c r="KY122" s="135">
        <v>2.184938907623291</v>
      </c>
      <c r="KZ122" s="135">
        <v>1.8866969347000122</v>
      </c>
      <c r="LA122" s="135">
        <v>1.7868643999099731</v>
      </c>
      <c r="LB122" s="135">
        <v>1.6941916942596436</v>
      </c>
      <c r="LC122" s="135">
        <v>1.7233219146728516</v>
      </c>
      <c r="LD122" s="135">
        <v>1.763248085975647</v>
      </c>
      <c r="LE122" s="135">
        <v>1.8237036466598511</v>
      </c>
      <c r="LF122" s="135">
        <v>2.1851768493652344</v>
      </c>
      <c r="LG122" s="135">
        <v>2.156212329864502</v>
      </c>
      <c r="LH122" s="135">
        <f t="shared" si="4"/>
        <v>2.7339699268341064</v>
      </c>
      <c r="LI122" s="135">
        <f t="shared" si="5"/>
        <v>2.0358179211616516</v>
      </c>
      <c r="LJ122" s="135">
        <f t="shared" si="6"/>
        <v>1.7419065237045288</v>
      </c>
      <c r="LK122" s="144">
        <f t="shared" si="7"/>
        <v>2.0550309419631958</v>
      </c>
    </row>
    <row r="123" spans="1:323" ht="15" customHeight="1">
      <c r="A123" s="120">
        <v>99.91</v>
      </c>
      <c r="B123" s="121">
        <v>27457.595703125</v>
      </c>
      <c r="C123" s="122">
        <v>87406.765625</v>
      </c>
      <c r="D123" s="123">
        <v>3.1833364963531494</v>
      </c>
      <c r="E123" s="122">
        <v>31464.65625</v>
      </c>
      <c r="F123" s="122">
        <v>104387.2265625</v>
      </c>
      <c r="G123" s="123">
        <v>3.3176026344299316</v>
      </c>
      <c r="H123" s="122">
        <v>35736.9453125</v>
      </c>
      <c r="I123" s="122">
        <v>89109.40625</v>
      </c>
      <c r="J123" s="123">
        <v>2.4934813976287842</v>
      </c>
      <c r="K123" s="122">
        <v>49317.84375</v>
      </c>
      <c r="L123" s="122">
        <v>135440.96875</v>
      </c>
      <c r="M123" s="123">
        <v>2.7462873458862305</v>
      </c>
      <c r="N123" s="122">
        <v>64010.203125</v>
      </c>
      <c r="O123" s="122">
        <v>167672.390625</v>
      </c>
      <c r="P123" s="123">
        <v>2.6194634437561035</v>
      </c>
      <c r="Q123" s="122">
        <v>66867.5703125</v>
      </c>
      <c r="R123" s="122">
        <v>170605.03125</v>
      </c>
      <c r="S123" s="123">
        <v>2.551386833190918</v>
      </c>
      <c r="T123" s="122">
        <v>96063.640625</v>
      </c>
      <c r="U123" s="122">
        <v>218712.5</v>
      </c>
      <c r="V123" s="123">
        <v>2.2767457962036133</v>
      </c>
      <c r="W123" s="122">
        <v>115898.640625</v>
      </c>
      <c r="X123" s="122">
        <v>277925.6875</v>
      </c>
      <c r="Y123" s="123">
        <v>2.3980064392089844</v>
      </c>
      <c r="Z123" s="122">
        <v>109935.609375</v>
      </c>
      <c r="AA123" s="122">
        <v>264215.34375</v>
      </c>
      <c r="AB123" s="123">
        <v>2.4033644199371338</v>
      </c>
      <c r="AC123" s="122">
        <v>130428.8671875</v>
      </c>
      <c r="AD123" s="122">
        <v>310169.03125</v>
      </c>
      <c r="AE123" s="123">
        <v>2.3780703544616699</v>
      </c>
      <c r="AF123" s="122">
        <v>170950.765625</v>
      </c>
      <c r="AG123" s="122">
        <v>400463.4375</v>
      </c>
      <c r="AH123" s="123">
        <v>2.3425660133361816</v>
      </c>
      <c r="AI123" s="122">
        <v>176323.109375</v>
      </c>
      <c r="AJ123" s="122">
        <v>400241.8125</v>
      </c>
      <c r="AK123" s="123">
        <v>2.2699339389801025</v>
      </c>
      <c r="AL123" s="122">
        <v>175080.109375</v>
      </c>
      <c r="AM123" s="122">
        <v>390177.3125</v>
      </c>
      <c r="AN123" s="123">
        <v>2.2285645008087158</v>
      </c>
      <c r="AO123" s="122">
        <v>200011.34375</v>
      </c>
      <c r="AP123" s="122">
        <v>451339.375</v>
      </c>
      <c r="AQ123" s="123">
        <v>2.2565689086914062</v>
      </c>
      <c r="AR123" s="122">
        <v>220469.859375</v>
      </c>
      <c r="AS123" s="122">
        <v>501312.5</v>
      </c>
      <c r="AT123" s="123">
        <v>2.2738368511199951</v>
      </c>
      <c r="AU123" s="122">
        <v>236908.0625</v>
      </c>
      <c r="AV123" s="122">
        <v>545133.25</v>
      </c>
      <c r="AW123" s="123">
        <v>2.3010330200195312</v>
      </c>
      <c r="AX123" s="122">
        <v>235683.203125</v>
      </c>
      <c r="AY123" s="122">
        <v>535590.1875</v>
      </c>
      <c r="AZ123" s="123">
        <v>2.2725005149841309</v>
      </c>
      <c r="BA123" s="122">
        <v>195663.5625</v>
      </c>
      <c r="BB123" s="122">
        <v>405443.3125</v>
      </c>
      <c r="BC123" s="123">
        <v>2.0721452236175537</v>
      </c>
      <c r="BD123" s="122">
        <v>160383.875</v>
      </c>
      <c r="BE123" s="122">
        <v>345392.625</v>
      </c>
      <c r="BF123" s="123">
        <v>2.1535370349884033</v>
      </c>
      <c r="BG123" s="122">
        <v>147690.828125</v>
      </c>
      <c r="BH123" s="122">
        <v>313365.40625</v>
      </c>
      <c r="BI123" s="123">
        <v>2.1217660903930664</v>
      </c>
      <c r="BJ123" s="122">
        <v>152008.109375</v>
      </c>
      <c r="BK123" s="122">
        <v>325802.96875</v>
      </c>
      <c r="BL123" s="123">
        <v>2.1433262825012207</v>
      </c>
      <c r="BM123" s="122">
        <v>135585.828125</v>
      </c>
      <c r="BN123" s="122">
        <v>289483.53125</v>
      </c>
      <c r="BO123" s="123">
        <v>2.1350574493408203</v>
      </c>
      <c r="BP123" s="122">
        <v>141609.09375</v>
      </c>
      <c r="BQ123" s="122">
        <v>302729.21875</v>
      </c>
      <c r="BR123" s="123">
        <v>2.1377809047698975</v>
      </c>
      <c r="BS123" s="122">
        <v>143579.78125</v>
      </c>
      <c r="BT123" s="122">
        <v>312864.8125</v>
      </c>
      <c r="BU123" s="123">
        <v>2.1790311336517334</v>
      </c>
      <c r="BV123" s="122">
        <v>183557.21875</v>
      </c>
      <c r="BW123" s="122">
        <v>401596.4375</v>
      </c>
      <c r="BX123" s="123">
        <v>2.1878542900085449</v>
      </c>
      <c r="BY123" s="122">
        <v>183501.75</v>
      </c>
      <c r="BZ123" s="122">
        <v>384542.21875</v>
      </c>
      <c r="CA123" s="123">
        <v>2.0955779552459717</v>
      </c>
      <c r="CB123" s="122">
        <v>208036.34375</v>
      </c>
      <c r="CC123" s="122">
        <v>468228.125</v>
      </c>
      <c r="CD123" s="123">
        <v>2.2507035732269287</v>
      </c>
      <c r="CE123" s="122">
        <v>195036.75</v>
      </c>
      <c r="CF123" s="122">
        <v>438532.5</v>
      </c>
      <c r="CG123" s="123">
        <v>2.2484607696533203</v>
      </c>
      <c r="CH123" s="122">
        <v>252328.21875</v>
      </c>
      <c r="CI123" s="122">
        <v>513229.9375</v>
      </c>
      <c r="CJ123" s="123">
        <v>2.0339775085449219</v>
      </c>
      <c r="CK123" s="122">
        <v>308014.15625</v>
      </c>
      <c r="CL123" s="122">
        <v>600991.3125</v>
      </c>
      <c r="CM123" s="123">
        <v>1.9511808156967163</v>
      </c>
      <c r="CN123" s="122">
        <v>260874.578125</v>
      </c>
      <c r="CO123" s="122">
        <v>466383.25</v>
      </c>
      <c r="CP123" s="123">
        <v>1.7877681255340576</v>
      </c>
      <c r="CQ123" s="122">
        <v>263613.03125</v>
      </c>
      <c r="CR123" s="122">
        <v>461124.5</v>
      </c>
      <c r="CS123" s="123">
        <v>1.7492477893829346</v>
      </c>
      <c r="CT123" s="122">
        <v>366470.5</v>
      </c>
      <c r="CU123" s="122">
        <v>625814.1875</v>
      </c>
      <c r="CV123" s="123">
        <v>1.7076796293258667</v>
      </c>
      <c r="CW123" s="122">
        <v>714915.3125</v>
      </c>
      <c r="CX123" s="122">
        <v>1282484.5</v>
      </c>
      <c r="CY123" s="123">
        <v>1.7938970327377319</v>
      </c>
      <c r="CZ123" s="122">
        <v>991781.5</v>
      </c>
      <c r="DA123" s="122">
        <v>1781803</v>
      </c>
      <c r="DB123" s="123">
        <v>1.7965680360794067</v>
      </c>
      <c r="DC123" s="122">
        <v>1488434.125</v>
      </c>
      <c r="DD123" s="122">
        <v>2597350.5</v>
      </c>
      <c r="DE123" s="123">
        <v>1.745022177696228</v>
      </c>
      <c r="DF123" s="122">
        <v>2976.461669921875</v>
      </c>
      <c r="DG123" s="122">
        <v>5396.73388671875</v>
      </c>
      <c r="DH123" s="123">
        <v>1.813137412071228</v>
      </c>
      <c r="DI123" s="122">
        <v>3515.022216796875</v>
      </c>
      <c r="DJ123" s="122">
        <v>6407.02490234375</v>
      </c>
      <c r="DK123" s="123">
        <v>1.8227552175521851</v>
      </c>
      <c r="DL123" s="122">
        <v>4914.62158203125</v>
      </c>
      <c r="DM123" s="122">
        <v>9021.150390625</v>
      </c>
      <c r="DN123" s="123">
        <v>1.8355737924575806</v>
      </c>
      <c r="DO123" s="122">
        <v>6136.51220703125</v>
      </c>
      <c r="DP123" s="122">
        <v>11003.984375</v>
      </c>
      <c r="DQ123" s="123">
        <v>1.7931984663009644</v>
      </c>
      <c r="DR123" s="122">
        <v>6081.19677734375</v>
      </c>
      <c r="DS123" s="122">
        <v>10981.326171875</v>
      </c>
      <c r="DT123" s="123">
        <v>1.805783748626709</v>
      </c>
      <c r="DU123" s="122">
        <v>6736.02392578125</v>
      </c>
      <c r="DV123" s="122">
        <v>12063.896484375</v>
      </c>
      <c r="DW123" s="123">
        <v>1.7909520864486694</v>
      </c>
      <c r="DX123" s="122">
        <v>7369.72705078125</v>
      </c>
      <c r="DY123" s="122">
        <v>13186.1201171875</v>
      </c>
      <c r="DZ123" s="123">
        <v>1.7892277240753174</v>
      </c>
      <c r="EA123" s="122">
        <v>7081.3349609375</v>
      </c>
      <c r="EB123" s="122">
        <v>12422.033203125</v>
      </c>
      <c r="EC123" s="123">
        <v>1.7541936635971069</v>
      </c>
      <c r="ED123" s="122">
        <v>8882.61328125</v>
      </c>
      <c r="EE123" s="124">
        <v>15798.8857421875</v>
      </c>
      <c r="EF123" s="125">
        <v>1.7786303758621216</v>
      </c>
      <c r="EG123" s="121">
        <v>7688.267578125</v>
      </c>
      <c r="EH123" s="122">
        <v>13196.5869140625</v>
      </c>
      <c r="EI123" s="123">
        <v>1.7164578437805176</v>
      </c>
      <c r="EJ123" s="122">
        <v>10659.7958984375</v>
      </c>
      <c r="EK123" s="122">
        <v>18667.390625</v>
      </c>
      <c r="EL123" s="123">
        <v>1.7511959075927734</v>
      </c>
      <c r="EM123" s="122">
        <v>12009.1181640625</v>
      </c>
      <c r="EN123" s="122">
        <v>20831.625</v>
      </c>
      <c r="EO123" s="123">
        <v>1.734650731086731</v>
      </c>
      <c r="EP123" s="122">
        <v>12877.69140625</v>
      </c>
      <c r="EQ123" s="122">
        <v>22372.25</v>
      </c>
      <c r="ER123" s="123">
        <v>1.7372872829437256</v>
      </c>
      <c r="ES123" s="122">
        <v>13203.9482421875</v>
      </c>
      <c r="ET123" s="122">
        <v>22437.037109375</v>
      </c>
      <c r="EU123" s="123">
        <v>1.6992672681808472</v>
      </c>
      <c r="EV123" s="122">
        <v>12738.82421875</v>
      </c>
      <c r="EW123" s="122">
        <v>21248.900390625</v>
      </c>
      <c r="EX123" s="123">
        <v>1.6680425405502319</v>
      </c>
      <c r="EY123" s="122">
        <v>13767.619140625</v>
      </c>
      <c r="EZ123" s="122">
        <v>22590.091796875</v>
      </c>
      <c r="FA123" s="123">
        <v>1.6408132314682007</v>
      </c>
      <c r="FB123" s="122">
        <v>15338.232421875</v>
      </c>
      <c r="FC123" s="122">
        <v>25402.083984375</v>
      </c>
      <c r="FD123" s="123">
        <v>1.6561285257339478</v>
      </c>
      <c r="FE123" s="122">
        <v>16427.74609375</v>
      </c>
      <c r="FF123" s="122">
        <v>27615.12109375</v>
      </c>
      <c r="FG123" s="123">
        <v>1.6810048818588257</v>
      </c>
      <c r="FH123" s="122">
        <v>17194.140625</v>
      </c>
      <c r="FI123" s="122">
        <v>29235.365234375</v>
      </c>
      <c r="FJ123" s="123">
        <v>1.7003097534179687</v>
      </c>
      <c r="FK123" s="122">
        <v>19312.884765625</v>
      </c>
      <c r="FL123" s="122">
        <v>33370.42578125</v>
      </c>
      <c r="FM123" s="123">
        <v>1.72788405418396</v>
      </c>
      <c r="FN123" s="122">
        <v>22158.46484375</v>
      </c>
      <c r="FO123" s="122">
        <v>38973.58203125</v>
      </c>
      <c r="FP123" s="123">
        <v>1.7588574886322021</v>
      </c>
      <c r="FQ123" s="122">
        <v>22252.490234375</v>
      </c>
      <c r="FR123" s="122">
        <v>37918.92578125</v>
      </c>
      <c r="FS123" s="123">
        <v>1.7040306329727173</v>
      </c>
      <c r="FT123" s="122">
        <v>24052.390625</v>
      </c>
      <c r="FU123" s="122">
        <v>40894.78125</v>
      </c>
      <c r="FV123" s="123">
        <v>1.7002377510070801</v>
      </c>
      <c r="FW123" s="122">
        <v>28655.603515625</v>
      </c>
      <c r="FX123" s="122">
        <v>49869.52734375</v>
      </c>
      <c r="FY123" s="123">
        <v>1.7403062582015991</v>
      </c>
      <c r="FZ123" s="122">
        <v>32728.646484375</v>
      </c>
      <c r="GA123" s="122">
        <v>58785.85546875</v>
      </c>
      <c r="GB123" s="123">
        <v>1.796159029006958</v>
      </c>
      <c r="GC123" s="122">
        <v>31961.552734375</v>
      </c>
      <c r="GD123" s="122">
        <v>54079.6328125</v>
      </c>
      <c r="GE123" s="123">
        <v>1.6920214891433716</v>
      </c>
      <c r="GF123" s="122">
        <v>38096.984375</v>
      </c>
      <c r="GG123" s="122">
        <v>65196.58984375</v>
      </c>
      <c r="GH123" s="123">
        <v>1.7113320827484131</v>
      </c>
      <c r="GI123" s="122">
        <v>45507.40234375</v>
      </c>
      <c r="GJ123" s="122">
        <v>78383.734375</v>
      </c>
      <c r="GK123" s="123">
        <v>1.722439169883728</v>
      </c>
      <c r="GL123" s="122">
        <v>43148.53515625</v>
      </c>
      <c r="GM123" s="122">
        <v>74519.5</v>
      </c>
      <c r="GN123" s="123">
        <v>1.7270458936691284</v>
      </c>
      <c r="GO123" s="122">
        <v>61282.82421875</v>
      </c>
      <c r="GP123" s="122">
        <v>107039.984375</v>
      </c>
      <c r="GQ123" s="123">
        <v>1.7466555833816528</v>
      </c>
      <c r="GR123" s="122">
        <v>69759.171875</v>
      </c>
      <c r="GS123" s="122">
        <v>122820.4140625</v>
      </c>
      <c r="GT123" s="123">
        <v>1.7606346607208252</v>
      </c>
      <c r="GU123" s="122">
        <v>70353.140625</v>
      </c>
      <c r="GV123" s="122">
        <v>121653.8125</v>
      </c>
      <c r="GW123" s="123">
        <v>1.729188084602356</v>
      </c>
      <c r="GX123" s="122">
        <v>70016.078125</v>
      </c>
      <c r="GY123" s="122">
        <v>120299.359375</v>
      </c>
      <c r="GZ123" s="123">
        <v>1.7181676626205444</v>
      </c>
      <c r="HA123" s="122">
        <v>77978.015625</v>
      </c>
      <c r="HB123" s="122">
        <v>131529.328125</v>
      </c>
      <c r="HC123" s="123">
        <v>1.6867488622665405</v>
      </c>
      <c r="HD123" s="122">
        <v>99698.859375</v>
      </c>
      <c r="HE123" s="122">
        <v>165704.375</v>
      </c>
      <c r="HF123" s="123">
        <v>1.6620488166809082</v>
      </c>
      <c r="HG123" s="122">
        <v>106336.9765625</v>
      </c>
      <c r="HH123" s="122">
        <v>179096.3125</v>
      </c>
      <c r="HI123" s="123">
        <v>1.6842336654663086</v>
      </c>
      <c r="HJ123" s="122">
        <v>115387.3671875</v>
      </c>
      <c r="HK123" s="122">
        <v>193980.59375</v>
      </c>
      <c r="HL123" s="123">
        <v>1.6811250448226929</v>
      </c>
      <c r="HM123" s="122">
        <v>125811.734375</v>
      </c>
      <c r="HN123" s="122">
        <v>215557.1875</v>
      </c>
      <c r="HO123" s="123">
        <v>1.7133313417434692</v>
      </c>
      <c r="HP123" s="122">
        <v>129868.515625</v>
      </c>
      <c r="HQ123" s="122">
        <v>231362.96875</v>
      </c>
      <c r="HR123" s="123">
        <v>1.7815170288085937</v>
      </c>
      <c r="HS123" s="122">
        <v>131916.34375</v>
      </c>
      <c r="HT123" s="122">
        <v>284972.6875</v>
      </c>
      <c r="HU123" s="123">
        <v>2.1602530479431152</v>
      </c>
      <c r="HV123" s="122">
        <v>145288.109375</v>
      </c>
      <c r="HW123" s="122">
        <v>270149.71875</v>
      </c>
      <c r="HX123" s="123">
        <v>1.8594069480895996</v>
      </c>
      <c r="HY123" s="122">
        <v>155882.5625</v>
      </c>
      <c r="HZ123" s="122">
        <v>291786</v>
      </c>
      <c r="IA123" s="123">
        <v>1.8718322515487671</v>
      </c>
      <c r="IB123" s="122">
        <v>151254.171875</v>
      </c>
      <c r="IC123" s="122">
        <v>276011.9375</v>
      </c>
      <c r="ID123" s="123">
        <v>1.824821949005127</v>
      </c>
      <c r="IE123" s="122">
        <v>148135.96875</v>
      </c>
      <c r="IF123" s="122">
        <v>265701.75</v>
      </c>
      <c r="IG123" s="123">
        <v>1.793634295463562</v>
      </c>
      <c r="IH123" s="122">
        <v>149944.640625</v>
      </c>
      <c r="II123" s="122">
        <v>269770.53125</v>
      </c>
      <c r="IJ123" s="123">
        <v>1.7991342544555664</v>
      </c>
      <c r="IK123" s="122">
        <v>149439.734375</v>
      </c>
      <c r="IL123" s="122">
        <v>272199.375</v>
      </c>
      <c r="IM123" s="123">
        <v>1.8214658498764038</v>
      </c>
      <c r="IN123" s="121">
        <v>151534.5625</v>
      </c>
      <c r="IO123" s="122">
        <v>273277.4375</v>
      </c>
      <c r="IP123" s="123">
        <v>1.8034000396728516</v>
      </c>
      <c r="IQ123" s="122">
        <v>153215.03125</v>
      </c>
      <c r="IR123" s="122">
        <v>276004.9375</v>
      </c>
      <c r="IS123" s="123">
        <v>1.801422119140625</v>
      </c>
      <c r="IT123" s="122">
        <v>167805.328125</v>
      </c>
      <c r="IU123" s="122">
        <v>309803.5</v>
      </c>
      <c r="IV123" s="123">
        <v>1.8462077379226685</v>
      </c>
      <c r="IW123" s="122">
        <v>171723.15625</v>
      </c>
      <c r="IX123" s="122">
        <v>313997.09375</v>
      </c>
      <c r="IY123" s="123">
        <v>1.8285075426101685</v>
      </c>
      <c r="IZ123" s="122">
        <v>193630.171875</v>
      </c>
      <c r="JA123" s="122">
        <v>368121.5625</v>
      </c>
      <c r="JB123" s="123">
        <v>1.9011580944061279</v>
      </c>
      <c r="JC123" s="122">
        <v>202866.25</v>
      </c>
      <c r="JD123" s="122">
        <v>390377.25</v>
      </c>
      <c r="JE123" s="123">
        <v>1.9243085384368896</v>
      </c>
      <c r="JF123" s="122">
        <v>202229.328125</v>
      </c>
      <c r="JG123" s="122">
        <v>394836.1875</v>
      </c>
      <c r="JH123" s="123">
        <v>1.9524180889129639</v>
      </c>
      <c r="JI123" s="122">
        <v>205501.375</v>
      </c>
      <c r="JJ123" s="122">
        <v>402753.34375</v>
      </c>
      <c r="JK123" s="123">
        <v>1.9598572254180908</v>
      </c>
      <c r="JL123" s="122">
        <v>231769.140625</v>
      </c>
      <c r="JM123" s="122">
        <v>532084.8125</v>
      </c>
      <c r="JN123" s="123">
        <v>2.2957534790039062</v>
      </c>
      <c r="JO123" s="122">
        <v>247402.09375</v>
      </c>
      <c r="JP123" s="122">
        <v>602512.0625</v>
      </c>
      <c r="JQ123" s="123">
        <v>2.4353556632995605</v>
      </c>
      <c r="JR123" s="122">
        <v>247001.59375</v>
      </c>
      <c r="JS123" s="122">
        <v>592255.125</v>
      </c>
      <c r="JT123" s="123">
        <v>2.3977785110473633</v>
      </c>
      <c r="JU123" s="122">
        <v>287788.96875</v>
      </c>
      <c r="JV123" s="122">
        <v>679009.4375</v>
      </c>
      <c r="JW123" s="123">
        <v>2.3594005107879639</v>
      </c>
      <c r="JX123" s="122">
        <v>310620.4375</v>
      </c>
      <c r="JY123" s="122">
        <v>746366.875</v>
      </c>
      <c r="JZ123" s="123">
        <v>2.4028260707855225</v>
      </c>
      <c r="KA123" s="122">
        <v>299585.875</v>
      </c>
      <c r="KB123" s="122">
        <v>665200.125</v>
      </c>
      <c r="KC123" s="123">
        <v>2.2203989028930664</v>
      </c>
      <c r="KD123" s="122">
        <v>264967.78125</v>
      </c>
      <c r="KE123" s="122">
        <v>528393.75</v>
      </c>
      <c r="KF123" s="123">
        <v>1.9941811561584473</v>
      </c>
      <c r="KG123" s="122">
        <v>287494.40625</v>
      </c>
      <c r="KH123" s="122">
        <v>604632.4375</v>
      </c>
      <c r="KI123" s="123">
        <v>2.1031103134155273</v>
      </c>
      <c r="KJ123" s="122">
        <v>310041.46875</v>
      </c>
      <c r="KK123" s="122">
        <v>733006.75</v>
      </c>
      <c r="KL123" s="123">
        <v>2.3642215728759766</v>
      </c>
      <c r="KM123" s="122">
        <v>302829.3125</v>
      </c>
      <c r="KN123" s="122">
        <v>665731</v>
      </c>
      <c r="KO123" s="123">
        <v>2.1983704566955566</v>
      </c>
      <c r="KP123" s="122">
        <v>269219.875</v>
      </c>
      <c r="KQ123" s="122">
        <v>550779.875</v>
      </c>
      <c r="KR123" s="123">
        <v>2.0458366870880127</v>
      </c>
      <c r="KS123" s="122">
        <v>277648.90625</v>
      </c>
      <c r="KT123" s="122">
        <v>582403.75</v>
      </c>
      <c r="KU123" s="123">
        <v>2.0976266860961914</v>
      </c>
      <c r="KV123" s="134">
        <v>3.2504696846008301</v>
      </c>
      <c r="KW123" s="135">
        <v>2.5374729633331299</v>
      </c>
      <c r="KX123" s="135">
        <v>2.3124444484710693</v>
      </c>
      <c r="KY123" s="135">
        <v>2.1476778984069824</v>
      </c>
      <c r="KZ123" s="135">
        <v>1.8626939058303833</v>
      </c>
      <c r="LA123" s="135">
        <v>1.7837969064712524</v>
      </c>
      <c r="LB123" s="135">
        <v>1.7004245519638062</v>
      </c>
      <c r="LC123" s="135">
        <v>1.7300862073898315</v>
      </c>
      <c r="LD123" s="135">
        <v>1.7676020860671997</v>
      </c>
      <c r="LE123" s="135">
        <v>1.8291584253311157</v>
      </c>
      <c r="LF123" s="135">
        <v>2.1942276954650879</v>
      </c>
      <c r="LG123" s="135">
        <v>2.1618330478668213</v>
      </c>
      <c r="LH123" s="135">
        <f t="shared" si="4"/>
        <v>2.7001290321350098</v>
      </c>
      <c r="LI123" s="135">
        <f t="shared" si="5"/>
        <v>2.0051859021186829</v>
      </c>
      <c r="LJ123" s="135">
        <f t="shared" si="6"/>
        <v>1.7454774379730225</v>
      </c>
      <c r="LK123" s="144">
        <f t="shared" si="7"/>
        <v>2.0617397228876748</v>
      </c>
    </row>
    <row r="124" spans="1:323" ht="15" customHeight="1">
      <c r="A124" s="114">
        <v>99.92</v>
      </c>
      <c r="B124" s="115">
        <v>29732.07421875</v>
      </c>
      <c r="C124" s="116">
        <v>94762.9765625</v>
      </c>
      <c r="D124" s="117">
        <v>3.1872305870056152</v>
      </c>
      <c r="E124" s="116">
        <v>34117.54296875</v>
      </c>
      <c r="F124" s="116">
        <v>113342.28125</v>
      </c>
      <c r="G124" s="117">
        <v>3.3221113681793213</v>
      </c>
      <c r="H124" s="116">
        <v>40103.92578125</v>
      </c>
      <c r="I124" s="116">
        <v>95509.78125</v>
      </c>
      <c r="J124" s="117">
        <v>2.3815569877624512</v>
      </c>
      <c r="K124" s="116">
        <v>54049.22265625</v>
      </c>
      <c r="L124" s="116">
        <v>145920.15625</v>
      </c>
      <c r="M124" s="117">
        <v>2.6997642517089844</v>
      </c>
      <c r="N124" s="116">
        <v>70121.53125</v>
      </c>
      <c r="O124" s="116">
        <v>180284.1875</v>
      </c>
      <c r="P124" s="117">
        <v>2.5710246562957764</v>
      </c>
      <c r="Q124" s="116">
        <v>73062.8828125</v>
      </c>
      <c r="R124" s="116">
        <v>183236.0625</v>
      </c>
      <c r="S124" s="117">
        <v>2.5079226493835449</v>
      </c>
      <c r="T124" s="116">
        <v>103814.640625</v>
      </c>
      <c r="U124" s="116">
        <v>233611.828125</v>
      </c>
      <c r="V124" s="117">
        <v>2.2502782344818115</v>
      </c>
      <c r="W124" s="116">
        <v>126471.3125</v>
      </c>
      <c r="X124" s="116">
        <v>297662.96875</v>
      </c>
      <c r="Y124" s="117">
        <v>2.3536007404327393</v>
      </c>
      <c r="Z124" s="116">
        <v>121150.7109375</v>
      </c>
      <c r="AA124" s="116">
        <v>283010.8125</v>
      </c>
      <c r="AB124" s="117">
        <v>2.3360226154327393</v>
      </c>
      <c r="AC124" s="116">
        <v>142923.5</v>
      </c>
      <c r="AD124" s="116">
        <v>332060.375</v>
      </c>
      <c r="AE124" s="117">
        <v>2.3233435153961182</v>
      </c>
      <c r="AF124" s="116">
        <v>186842.359375</v>
      </c>
      <c r="AG124" s="116">
        <v>428440.375</v>
      </c>
      <c r="AH124" s="117">
        <v>2.2930581569671631</v>
      </c>
      <c r="AI124" s="116">
        <v>193729.703125</v>
      </c>
      <c r="AJ124" s="116">
        <v>427511.125</v>
      </c>
      <c r="AK124" s="117">
        <v>2.206740140914917</v>
      </c>
      <c r="AL124" s="116">
        <v>191677.546875</v>
      </c>
      <c r="AM124" s="116">
        <v>416311.09375</v>
      </c>
      <c r="AN124" s="117">
        <v>2.1719346046447754</v>
      </c>
      <c r="AO124" s="116">
        <v>217536.046875</v>
      </c>
      <c r="AP124" s="116">
        <v>481907.3125</v>
      </c>
      <c r="AQ124" s="117">
        <v>2.2152986526489258</v>
      </c>
      <c r="AR124" s="116">
        <v>238767.109375</v>
      </c>
      <c r="AS124" s="116">
        <v>535492.5</v>
      </c>
      <c r="AT124" s="117">
        <v>2.2427399158477783</v>
      </c>
      <c r="AU124" s="116">
        <v>257367.671875</v>
      </c>
      <c r="AV124" s="116">
        <v>582658.125</v>
      </c>
      <c r="AW124" s="117">
        <v>2.2639133930206299</v>
      </c>
      <c r="AX124" s="116">
        <v>256379.4375</v>
      </c>
      <c r="AY124" s="116">
        <v>572083.375</v>
      </c>
      <c r="AZ124" s="117">
        <v>2.2313933372497559</v>
      </c>
      <c r="BA124" s="116">
        <v>210475.359375</v>
      </c>
      <c r="BB124" s="116">
        <v>430912.59375</v>
      </c>
      <c r="BC124" s="117">
        <v>2.047330379486084</v>
      </c>
      <c r="BD124" s="116">
        <v>173496.140625</v>
      </c>
      <c r="BE124" s="116">
        <v>367867.09375</v>
      </c>
      <c r="BF124" s="117">
        <v>2.1203186511993408</v>
      </c>
      <c r="BG124" s="116">
        <v>159879.359375</v>
      </c>
      <c r="BH124" s="116">
        <v>333490.9375</v>
      </c>
      <c r="BI124" s="117">
        <v>2.0858912467956543</v>
      </c>
      <c r="BJ124" s="116">
        <v>164111.21875</v>
      </c>
      <c r="BK124" s="116">
        <v>346943.09375</v>
      </c>
      <c r="BL124" s="117">
        <v>2.1140730381011963</v>
      </c>
      <c r="BM124" s="116">
        <v>146491.5</v>
      </c>
      <c r="BN124" s="116">
        <v>308207.78125</v>
      </c>
      <c r="BO124" s="117">
        <v>2.1039295196533203</v>
      </c>
      <c r="BP124" s="116">
        <v>152217.796875</v>
      </c>
      <c r="BQ124" s="116">
        <v>322331.8125</v>
      </c>
      <c r="BR124" s="117">
        <v>2.1175699234008789</v>
      </c>
      <c r="BS124" s="116">
        <v>155239.921875</v>
      </c>
      <c r="BT124" s="116">
        <v>333454.03125</v>
      </c>
      <c r="BU124" s="117">
        <v>2.147991418838501</v>
      </c>
      <c r="BV124" s="116">
        <v>198348.625</v>
      </c>
      <c r="BW124" s="116">
        <v>428147.25</v>
      </c>
      <c r="BX124" s="117">
        <v>2.1585593223571777</v>
      </c>
      <c r="BY124" s="116">
        <v>199156.765625</v>
      </c>
      <c r="BZ124" s="116">
        <v>408974.875</v>
      </c>
      <c r="CA124" s="117">
        <v>2.0535323619842529</v>
      </c>
      <c r="CB124" s="116">
        <v>226231.734375</v>
      </c>
      <c r="CC124" s="116">
        <v>499901.65625</v>
      </c>
      <c r="CD124" s="117">
        <v>2.2096884250640869</v>
      </c>
      <c r="CE124" s="116">
        <v>215299.5</v>
      </c>
      <c r="CF124" s="116">
        <v>468199.53125</v>
      </c>
      <c r="CG124" s="117">
        <v>2.17464280128479</v>
      </c>
      <c r="CH124" s="116">
        <v>271711.28125</v>
      </c>
      <c r="CI124" s="116">
        <v>545019.0625</v>
      </c>
      <c r="CJ124" s="117">
        <v>2.005875825881958</v>
      </c>
      <c r="CK124" s="116">
        <v>332516.65625</v>
      </c>
      <c r="CL124" s="116">
        <v>636721.5</v>
      </c>
      <c r="CM124" s="117">
        <v>1.91485595703125</v>
      </c>
      <c r="CN124" s="116">
        <v>276732.875</v>
      </c>
      <c r="CO124" s="116">
        <v>491390.59375</v>
      </c>
      <c r="CP124" s="117">
        <v>1.7756856679916382</v>
      </c>
      <c r="CQ124" s="116">
        <v>281560.03125</v>
      </c>
      <c r="CR124" s="116">
        <v>485141.375</v>
      </c>
      <c r="CS124" s="117">
        <v>1.7230477333068848</v>
      </c>
      <c r="CT124" s="116">
        <v>384975.9375</v>
      </c>
      <c r="CU124" s="116">
        <v>657141.75</v>
      </c>
      <c r="CV124" s="117">
        <v>1.7069684267044067</v>
      </c>
      <c r="CW124" s="116">
        <v>754316.625</v>
      </c>
      <c r="CX124" s="116">
        <v>1350954.25</v>
      </c>
      <c r="CY124" s="117">
        <v>1.7909644842147827</v>
      </c>
      <c r="CZ124" s="116">
        <v>1051241</v>
      </c>
      <c r="DA124" s="116">
        <v>1877404.625</v>
      </c>
      <c r="DB124" s="117">
        <v>1.7858936786651611</v>
      </c>
      <c r="DC124" s="116">
        <v>1568465.875</v>
      </c>
      <c r="DD124" s="116">
        <v>2730979.75</v>
      </c>
      <c r="DE124" s="117">
        <v>1.7411789894104004</v>
      </c>
      <c r="DF124" s="116">
        <v>3149.129150390625</v>
      </c>
      <c r="DG124" s="116">
        <v>5688.5869140625</v>
      </c>
      <c r="DH124" s="117">
        <v>1.8064000606536865</v>
      </c>
      <c r="DI124" s="116">
        <v>3717.53173828125</v>
      </c>
      <c r="DJ124" s="116">
        <v>6756.15869140625</v>
      </c>
      <c r="DK124" s="117">
        <v>1.8173775672912598</v>
      </c>
      <c r="DL124" s="116">
        <v>5205.42138671875</v>
      </c>
      <c r="DM124" s="116">
        <v>9517.8330078125</v>
      </c>
      <c r="DN124" s="117">
        <v>1.8284462690353394</v>
      </c>
      <c r="DO124" s="116">
        <v>6495.42236328125</v>
      </c>
      <c r="DP124" s="116">
        <v>11592.375</v>
      </c>
      <c r="DQ124" s="117">
        <v>1.7846992015838623</v>
      </c>
      <c r="DR124" s="116">
        <v>6433.2275390625</v>
      </c>
      <c r="DS124" s="116">
        <v>11573.888671875</v>
      </c>
      <c r="DT124" s="117">
        <v>1.7990796566009521</v>
      </c>
      <c r="DU124" s="116">
        <v>7110.40380859375</v>
      </c>
      <c r="DV124" s="116">
        <v>12708.1416015625</v>
      </c>
      <c r="DW124" s="117">
        <v>1.7872601747512817</v>
      </c>
      <c r="DX124" s="116">
        <v>7775.02197265625</v>
      </c>
      <c r="DY124" s="116">
        <v>13889.6484375</v>
      </c>
      <c r="DZ124" s="117">
        <v>1.7864449024200439</v>
      </c>
      <c r="EA124" s="116">
        <v>7446.1494140625</v>
      </c>
      <c r="EB124" s="116">
        <v>13067.2236328125</v>
      </c>
      <c r="EC124" s="117">
        <v>1.7548967599868774</v>
      </c>
      <c r="ED124" s="116">
        <v>9367.6708984375</v>
      </c>
      <c r="EE124" s="118">
        <v>16635.20703125</v>
      </c>
      <c r="EF124" s="119">
        <v>1.7758103609085083</v>
      </c>
      <c r="EG124" s="115">
        <v>8065.28857421875</v>
      </c>
      <c r="EH124" s="116">
        <v>13860.8935546875</v>
      </c>
      <c r="EI124" s="117">
        <v>1.7185862064361572</v>
      </c>
      <c r="EJ124" s="116">
        <v>11194.0126953125</v>
      </c>
      <c r="EK124" s="116">
        <v>19636.70703125</v>
      </c>
      <c r="EL124" s="117">
        <v>1.7542152404785156</v>
      </c>
      <c r="EM124" s="116">
        <v>12616.224609375</v>
      </c>
      <c r="EN124" s="116">
        <v>21897.033203125</v>
      </c>
      <c r="EO124" s="117">
        <v>1.7356249094009399</v>
      </c>
      <c r="EP124" s="116">
        <v>13505.6103515625</v>
      </c>
      <c r="EQ124" s="116">
        <v>23519.99609375</v>
      </c>
      <c r="ER124" s="117">
        <v>1.7414982318878174</v>
      </c>
      <c r="ES124" s="116">
        <v>13839.1171875</v>
      </c>
      <c r="ET124" s="116">
        <v>23550.984375</v>
      </c>
      <c r="EU124" s="117">
        <v>1.701769232749939</v>
      </c>
      <c r="EV124" s="116">
        <v>13300.4921875</v>
      </c>
      <c r="EW124" s="116">
        <v>22274.640625</v>
      </c>
      <c r="EX124" s="117">
        <v>1.6747230291366577</v>
      </c>
      <c r="EY124" s="116">
        <v>14176.03125</v>
      </c>
      <c r="EZ124" s="116">
        <v>23662.662109375</v>
      </c>
      <c r="FA124" s="117">
        <v>1.6692022085189819</v>
      </c>
      <c r="FB124" s="116">
        <v>16018.1943359375</v>
      </c>
      <c r="FC124" s="116">
        <v>26614.33984375</v>
      </c>
      <c r="FD124" s="117">
        <v>1.6615068912506104</v>
      </c>
      <c r="FE124" s="116">
        <v>17166.775390625</v>
      </c>
      <c r="FF124" s="116">
        <v>28964.197265625</v>
      </c>
      <c r="FG124" s="117">
        <v>1.6872241497039795</v>
      </c>
      <c r="FH124" s="116">
        <v>17953.66015625</v>
      </c>
      <c r="FI124" s="116">
        <v>30688.890625</v>
      </c>
      <c r="FJ124" s="117">
        <v>1.709338903427124</v>
      </c>
      <c r="FK124" s="116">
        <v>20197.166015625</v>
      </c>
      <c r="FL124" s="116">
        <v>35070.23046875</v>
      </c>
      <c r="FM124" s="117">
        <v>1.7363936901092529</v>
      </c>
      <c r="FN124" s="116">
        <v>23208.953125</v>
      </c>
      <c r="FO124" s="116">
        <v>41009.73828125</v>
      </c>
      <c r="FP124" s="117">
        <v>1.7669792175292969</v>
      </c>
      <c r="FQ124" s="116">
        <v>23271.509765625</v>
      </c>
      <c r="FR124" s="116">
        <v>39810.21875</v>
      </c>
      <c r="FS124" s="117">
        <v>1.7106847763061523</v>
      </c>
      <c r="FT124" s="116">
        <v>25145.462890625</v>
      </c>
      <c r="FU124" s="116">
        <v>42926.61328125</v>
      </c>
      <c r="FV124" s="117">
        <v>1.7071315050125122</v>
      </c>
      <c r="FW124" s="116">
        <v>29923.201171875</v>
      </c>
      <c r="FX124" s="116">
        <v>52439.1328125</v>
      </c>
      <c r="FY124" s="117">
        <v>1.7524572610855103</v>
      </c>
      <c r="FZ124" s="116">
        <v>34286.34765625</v>
      </c>
      <c r="GA124" s="116">
        <v>61941.1171875</v>
      </c>
      <c r="GB124" s="117">
        <v>1.8065825700759888</v>
      </c>
      <c r="GC124" s="116">
        <v>33350.765625</v>
      </c>
      <c r="GD124" s="116">
        <v>56746.6484375</v>
      </c>
      <c r="GE124" s="117">
        <v>1.7015095949172974</v>
      </c>
      <c r="GF124" s="116">
        <v>39825.59375</v>
      </c>
      <c r="GG124" s="116">
        <v>68466.3203125</v>
      </c>
      <c r="GH124" s="117">
        <v>1.7191537618637085</v>
      </c>
      <c r="GI124" s="116">
        <v>47656.24609375</v>
      </c>
      <c r="GJ124" s="116">
        <v>82350.40625</v>
      </c>
      <c r="GK124" s="117">
        <v>1.7280086278915405</v>
      </c>
      <c r="GL124" s="116">
        <v>45098.5390625</v>
      </c>
      <c r="GM124" s="116">
        <v>78304.4765625</v>
      </c>
      <c r="GN124" s="117">
        <v>1.7362973690032959</v>
      </c>
      <c r="GO124" s="116">
        <v>64386.203125</v>
      </c>
      <c r="GP124" s="116">
        <v>112565.5234375</v>
      </c>
      <c r="GQ124" s="117">
        <v>1.7482863664627075</v>
      </c>
      <c r="GR124" s="116">
        <v>73368.671875</v>
      </c>
      <c r="GS124" s="116">
        <v>129226.75</v>
      </c>
      <c r="GT124" s="117">
        <v>1.7613341808319092</v>
      </c>
      <c r="GU124" s="116">
        <v>73810.7421875</v>
      </c>
      <c r="GV124" s="116">
        <v>127839.984375</v>
      </c>
      <c r="GW124" s="117">
        <v>1.731997013092041</v>
      </c>
      <c r="GX124" s="116">
        <v>73234.265625</v>
      </c>
      <c r="GY124" s="116">
        <v>126359.890625</v>
      </c>
      <c r="GZ124" s="117">
        <v>1.725420355796814</v>
      </c>
      <c r="HA124" s="116">
        <v>81527.828125</v>
      </c>
      <c r="HB124" s="116">
        <v>137982.234375</v>
      </c>
      <c r="HC124" s="117">
        <v>1.6924556493759155</v>
      </c>
      <c r="HD124" s="116">
        <v>104433.625</v>
      </c>
      <c r="HE124" s="116">
        <v>173660.609375</v>
      </c>
      <c r="HF124" s="117">
        <v>1.6628801822662354</v>
      </c>
      <c r="HG124" s="116">
        <v>111487.6796875</v>
      </c>
      <c r="HH124" s="116">
        <v>187871.15625</v>
      </c>
      <c r="HI124" s="117">
        <v>1.6851292848587036</v>
      </c>
      <c r="HJ124" s="116">
        <v>120965.7734375</v>
      </c>
      <c r="HK124" s="116">
        <v>203458.078125</v>
      </c>
      <c r="HL124" s="117">
        <v>1.6819474697113037</v>
      </c>
      <c r="HM124" s="116">
        <v>132049.453125</v>
      </c>
      <c r="HN124" s="116">
        <v>226388.09375</v>
      </c>
      <c r="HO124" s="117">
        <v>1.7144190073013306</v>
      </c>
      <c r="HP124" s="116">
        <v>136489.578125</v>
      </c>
      <c r="HQ124" s="116">
        <v>243628.65625</v>
      </c>
      <c r="HR124" s="117">
        <v>1.7849615812301636</v>
      </c>
      <c r="HS124" s="116">
        <v>139430.328125</v>
      </c>
      <c r="HT124" s="116">
        <v>303586.125</v>
      </c>
      <c r="HU124" s="117">
        <v>2.1773321628570557</v>
      </c>
      <c r="HV124" s="116">
        <v>152948.671875</v>
      </c>
      <c r="HW124" s="116">
        <v>285262.21875</v>
      </c>
      <c r="HX124" s="117">
        <v>1.8650846481323242</v>
      </c>
      <c r="HY124" s="116">
        <v>164202.796875</v>
      </c>
      <c r="HZ124" s="116">
        <v>308241.625</v>
      </c>
      <c r="IA124" s="117">
        <v>1.8772008419036865</v>
      </c>
      <c r="IB124" s="116">
        <v>159023.734375</v>
      </c>
      <c r="IC124" s="116">
        <v>291103.625</v>
      </c>
      <c r="ID124" s="117">
        <v>1.8305671215057373</v>
      </c>
      <c r="IE124" s="116">
        <v>155561.59375</v>
      </c>
      <c r="IF124" s="116">
        <v>279915.1875</v>
      </c>
      <c r="IG124" s="117">
        <v>1.7993849515914917</v>
      </c>
      <c r="IH124" s="116">
        <v>157509.71875</v>
      </c>
      <c r="II124" s="116">
        <v>284261.875</v>
      </c>
      <c r="IJ124" s="117">
        <v>1.8047258853912354</v>
      </c>
      <c r="IK124" s="116">
        <v>157017.375</v>
      </c>
      <c r="IL124" s="116">
        <v>287051.875</v>
      </c>
      <c r="IM124" s="117">
        <v>1.8281536102294922</v>
      </c>
      <c r="IN124" s="115">
        <v>159126.40625</v>
      </c>
      <c r="IO124" s="116">
        <v>288001.25</v>
      </c>
      <c r="IP124" s="117">
        <v>1.8098897933959961</v>
      </c>
      <c r="IQ124" s="116">
        <v>160872.09375</v>
      </c>
      <c r="IR124" s="116">
        <v>290856.375</v>
      </c>
      <c r="IS124" s="117">
        <v>1.8079977035522461</v>
      </c>
      <c r="IT124" s="116">
        <v>176587.78125</v>
      </c>
      <c r="IU124" s="116">
        <v>326997.9375</v>
      </c>
      <c r="IV124" s="117">
        <v>1.851758599281311</v>
      </c>
      <c r="IW124" s="116">
        <v>180615.328125</v>
      </c>
      <c r="IX124" s="116">
        <v>331217.875</v>
      </c>
      <c r="IY124" s="117">
        <v>1.8338303565979004</v>
      </c>
      <c r="IZ124" s="116">
        <v>204281.5</v>
      </c>
      <c r="JA124" s="116">
        <v>389275.28125</v>
      </c>
      <c r="JB124" s="117">
        <v>1.9055826663970947</v>
      </c>
      <c r="JC124" s="116">
        <v>214125.390625</v>
      </c>
      <c r="JD124" s="116">
        <v>413113.84375</v>
      </c>
      <c r="JE124" s="117">
        <v>1.9293080568313599</v>
      </c>
      <c r="JF124" s="116">
        <v>213374.171875</v>
      </c>
      <c r="JG124" s="116">
        <v>418193.625</v>
      </c>
      <c r="JH124" s="117">
        <v>1.9599074125289917</v>
      </c>
      <c r="JI124" s="116">
        <v>216759.359375</v>
      </c>
      <c r="JJ124" s="116">
        <v>426673.625</v>
      </c>
      <c r="JK124" s="117">
        <v>1.9684207439422607</v>
      </c>
      <c r="JL124" s="116">
        <v>245816.734375</v>
      </c>
      <c r="JM124" s="116">
        <v>568662</v>
      </c>
      <c r="JN124" s="117">
        <v>2.3133575916290283</v>
      </c>
      <c r="JO124" s="116">
        <v>263075.9375</v>
      </c>
      <c r="JP124" s="116">
        <v>645832.6875</v>
      </c>
      <c r="JQ124" s="117">
        <v>2.4549288749694824</v>
      </c>
      <c r="JR124" s="116">
        <v>262472.0625</v>
      </c>
      <c r="JS124" s="116">
        <v>634356.125</v>
      </c>
      <c r="JT124" s="117">
        <v>2.4168519973754883</v>
      </c>
      <c r="JU124" s="116">
        <v>307323.3125</v>
      </c>
      <c r="JV124" s="116">
        <v>726729.25</v>
      </c>
      <c r="JW124" s="117">
        <v>2.3647058010101318</v>
      </c>
      <c r="JX124" s="116">
        <v>332043.78125</v>
      </c>
      <c r="JY124" s="116">
        <v>799538.1875</v>
      </c>
      <c r="JZ124" s="117">
        <v>2.4079298973083496</v>
      </c>
      <c r="KA124" s="116">
        <v>319082.28125</v>
      </c>
      <c r="KB124" s="116">
        <v>709720.75</v>
      </c>
      <c r="KC124" s="117">
        <v>2.2242562770843506</v>
      </c>
      <c r="KD124" s="116">
        <v>280646.84375</v>
      </c>
      <c r="KE124" s="116">
        <v>560371.0625</v>
      </c>
      <c r="KF124" s="117">
        <v>1.9967124462127686</v>
      </c>
      <c r="KG124" s="116">
        <v>305370.3125</v>
      </c>
      <c r="KH124" s="116">
        <v>643191.125</v>
      </c>
      <c r="KI124" s="117">
        <v>2.1062660217285156</v>
      </c>
      <c r="KJ124" s="116">
        <v>331166.46875</v>
      </c>
      <c r="KK124" s="116">
        <v>784594.3125</v>
      </c>
      <c r="KL124" s="117">
        <v>2.3691840171813965</v>
      </c>
      <c r="KM124" s="116">
        <v>322617.71875</v>
      </c>
      <c r="KN124" s="116">
        <v>709895.375</v>
      </c>
      <c r="KO124" s="117">
        <v>2.2004227638244629</v>
      </c>
      <c r="KP124" s="116">
        <v>284652.5</v>
      </c>
      <c r="KQ124" s="116">
        <v>585040.125</v>
      </c>
      <c r="KR124" s="117">
        <v>2.0552783012390137</v>
      </c>
      <c r="KS124" s="116">
        <v>293964.375</v>
      </c>
      <c r="KT124" s="116">
        <v>619509.9375</v>
      </c>
      <c r="KU124" s="117">
        <v>2.1074321269989014</v>
      </c>
      <c r="KV124" s="134">
        <v>3.2546710968017578</v>
      </c>
      <c r="KW124" s="135">
        <v>2.4821093082427979</v>
      </c>
      <c r="KX124" s="135">
        <v>2.2638044357299805</v>
      </c>
      <c r="KY124" s="135">
        <v>2.1158883571624756</v>
      </c>
      <c r="KZ124" s="135">
        <v>1.8425513505935669</v>
      </c>
      <c r="LA124" s="135">
        <v>1.7806816101074219</v>
      </c>
      <c r="LB124" s="135">
        <v>1.7084259986877441</v>
      </c>
      <c r="LC124" s="135">
        <v>1.7371445894241333</v>
      </c>
      <c r="LD124" s="135">
        <v>1.7721626758575439</v>
      </c>
      <c r="LE124" s="135">
        <v>1.834909200668335</v>
      </c>
      <c r="LF124" s="135">
        <v>2.2036378383636475</v>
      </c>
      <c r="LG124" s="135">
        <v>2.1677167415618896</v>
      </c>
      <c r="LH124" s="135">
        <f t="shared" si="4"/>
        <v>2.6668616135915122</v>
      </c>
      <c r="LI124" s="135">
        <f t="shared" si="5"/>
        <v>1.9792198538780212</v>
      </c>
      <c r="LJ124" s="135">
        <f t="shared" si="6"/>
        <v>1.7496037185192108</v>
      </c>
      <c r="LK124" s="144">
        <f t="shared" si="7"/>
        <v>2.0687545935312905</v>
      </c>
    </row>
    <row r="125" spans="1:323" ht="15" customHeight="1">
      <c r="A125" s="114">
        <v>99.93</v>
      </c>
      <c r="B125" s="115">
        <v>32544.7421875</v>
      </c>
      <c r="C125" s="116">
        <v>103859.75</v>
      </c>
      <c r="D125" s="117">
        <v>3.191291332244873</v>
      </c>
      <c r="E125" s="116">
        <v>37403.51171875</v>
      </c>
      <c r="F125" s="116">
        <v>124434.2890625</v>
      </c>
      <c r="G125" s="117">
        <v>3.3268077373504639</v>
      </c>
      <c r="H125" s="116">
        <v>44726.82421875</v>
      </c>
      <c r="I125" s="116">
        <v>103089.21875</v>
      </c>
      <c r="J125" s="117">
        <v>2.304863452911377</v>
      </c>
      <c r="K125" s="116">
        <v>58675.796875</v>
      </c>
      <c r="L125" s="116">
        <v>158726.1875</v>
      </c>
      <c r="M125" s="117">
        <v>2.7051389217376709</v>
      </c>
      <c r="N125" s="116">
        <v>77164.9765625</v>
      </c>
      <c r="O125" s="116">
        <v>195563.859375</v>
      </c>
      <c r="P125" s="117">
        <v>2.534360408782959</v>
      </c>
      <c r="Q125" s="116">
        <v>81359.3046875</v>
      </c>
      <c r="R125" s="116">
        <v>198448.109375</v>
      </c>
      <c r="S125" s="117">
        <v>2.4391570091247559</v>
      </c>
      <c r="T125" s="116">
        <v>112770.8984375</v>
      </c>
      <c r="U125" s="116">
        <v>251583.75</v>
      </c>
      <c r="V125" s="117">
        <v>2.2309279441833496</v>
      </c>
      <c r="W125" s="116">
        <v>138411.0625</v>
      </c>
      <c r="X125" s="116">
        <v>321445.8125</v>
      </c>
      <c r="Y125" s="117">
        <v>2.3223996162414551</v>
      </c>
      <c r="Z125" s="116">
        <v>133980.453125</v>
      </c>
      <c r="AA125" s="116">
        <v>305479.71875</v>
      </c>
      <c r="AB125" s="117">
        <v>2.2800319194793701</v>
      </c>
      <c r="AC125" s="116">
        <v>157816.21875</v>
      </c>
      <c r="AD125" s="116">
        <v>358275.125</v>
      </c>
      <c r="AE125" s="117">
        <v>2.2702047824859619</v>
      </c>
      <c r="AF125" s="116">
        <v>206539.953125</v>
      </c>
      <c r="AG125" s="116">
        <v>461907.75</v>
      </c>
      <c r="AH125" s="117">
        <v>2.2364087104797363</v>
      </c>
      <c r="AI125" s="116">
        <v>213911.203125</v>
      </c>
      <c r="AJ125" s="116">
        <v>459927.25</v>
      </c>
      <c r="AK125" s="117">
        <v>2.1500849723815918</v>
      </c>
      <c r="AL125" s="116">
        <v>211351.578125</v>
      </c>
      <c r="AM125" s="116">
        <v>447347.90625</v>
      </c>
      <c r="AN125" s="117">
        <v>2.1166055202484131</v>
      </c>
      <c r="AO125" s="116">
        <v>238565.96875</v>
      </c>
      <c r="AP125" s="116">
        <v>518481.40625</v>
      </c>
      <c r="AQ125" s="117">
        <v>2.1733250617980957</v>
      </c>
      <c r="AR125" s="116">
        <v>258516.578125</v>
      </c>
      <c r="AS125" s="116">
        <v>576754.9375</v>
      </c>
      <c r="AT125" s="117">
        <v>2.2310171127319336</v>
      </c>
      <c r="AU125" s="116">
        <v>281443.40625</v>
      </c>
      <c r="AV125" s="116">
        <v>627762.125</v>
      </c>
      <c r="AW125" s="117">
        <v>2.2305092811584473</v>
      </c>
      <c r="AX125" s="116">
        <v>280402.0625</v>
      </c>
      <c r="AY125" s="116">
        <v>615838.4375</v>
      </c>
      <c r="AZ125" s="117">
        <v>2.1962692737579346</v>
      </c>
      <c r="BA125" s="116">
        <v>223126.5625</v>
      </c>
      <c r="BB125" s="116">
        <v>461707.96875</v>
      </c>
      <c r="BC125" s="117">
        <v>2.0692648887634277</v>
      </c>
      <c r="BD125" s="116">
        <v>189273.53125</v>
      </c>
      <c r="BE125" s="116">
        <v>394719.34375</v>
      </c>
      <c r="BF125" s="117">
        <v>2.0854439735412598</v>
      </c>
      <c r="BG125" s="116">
        <v>174370.59375</v>
      </c>
      <c r="BH125" s="116">
        <v>357481.21875</v>
      </c>
      <c r="BI125" s="117">
        <v>2.0501232147216797</v>
      </c>
      <c r="BJ125" s="116">
        <v>178548.6875</v>
      </c>
      <c r="BK125" s="116">
        <v>372248.3125</v>
      </c>
      <c r="BL125" s="117">
        <v>2.0848560333251953</v>
      </c>
      <c r="BM125" s="116">
        <v>159503.171875</v>
      </c>
      <c r="BN125" s="116">
        <v>330593.78125</v>
      </c>
      <c r="BO125" s="117">
        <v>2.0726470947265625</v>
      </c>
      <c r="BP125" s="116">
        <v>164808.03125</v>
      </c>
      <c r="BQ125" s="116">
        <v>345894.03125</v>
      </c>
      <c r="BR125" s="117">
        <v>2.0987691879272461</v>
      </c>
      <c r="BS125" s="116">
        <v>169311.15625</v>
      </c>
      <c r="BT125" s="116">
        <v>358107.4375</v>
      </c>
      <c r="BU125" s="117">
        <v>2.1150846481323242</v>
      </c>
      <c r="BV125" s="116">
        <v>215265.234375</v>
      </c>
      <c r="BW125" s="116">
        <v>460040.09375</v>
      </c>
      <c r="BX125" s="117">
        <v>2.1370849609375</v>
      </c>
      <c r="BY125" s="116">
        <v>216409.390625</v>
      </c>
      <c r="BZ125" s="116">
        <v>438056.5</v>
      </c>
      <c r="CA125" s="117">
        <v>2.024202823638916</v>
      </c>
      <c r="CB125" s="116">
        <v>247568.109375</v>
      </c>
      <c r="CC125" s="116">
        <v>537832.25</v>
      </c>
      <c r="CD125" s="117">
        <v>2.1724617481231689</v>
      </c>
      <c r="CE125" s="116">
        <v>238949.921875</v>
      </c>
      <c r="CF125" s="116">
        <v>503250.78125</v>
      </c>
      <c r="CG125" s="117">
        <v>2.106093168258667</v>
      </c>
      <c r="CH125" s="116">
        <v>294099.3125</v>
      </c>
      <c r="CI125" s="116">
        <v>582961.3125</v>
      </c>
      <c r="CJ125" s="117">
        <v>1.9821920394897461</v>
      </c>
      <c r="CK125" s="116">
        <v>362291.25</v>
      </c>
      <c r="CL125" s="116">
        <v>678861.4375</v>
      </c>
      <c r="CM125" s="117">
        <v>1.8738002777099609</v>
      </c>
      <c r="CN125" s="116">
        <v>296249.59375</v>
      </c>
      <c r="CO125" s="116">
        <v>521038.78125</v>
      </c>
      <c r="CP125" s="117">
        <v>1.7587831020355225</v>
      </c>
      <c r="CQ125" s="116">
        <v>303668.90625</v>
      </c>
      <c r="CR125" s="116">
        <v>513268.78125</v>
      </c>
      <c r="CS125" s="117">
        <v>1.6902250051498413</v>
      </c>
      <c r="CT125" s="116">
        <v>406709.5</v>
      </c>
      <c r="CU125" s="116">
        <v>694558.125</v>
      </c>
      <c r="CV125" s="117">
        <v>1.7077499628067017</v>
      </c>
      <c r="CW125" s="116">
        <v>798907.375</v>
      </c>
      <c r="CX125" s="116">
        <v>1432997.125</v>
      </c>
      <c r="CY125" s="117">
        <v>1.7936961650848389</v>
      </c>
      <c r="CZ125" s="116">
        <v>1123078</v>
      </c>
      <c r="DA125" s="116">
        <v>1991027.375</v>
      </c>
      <c r="DB125" s="117">
        <v>1.7728308439254761</v>
      </c>
      <c r="DC125" s="116">
        <v>1662980.25</v>
      </c>
      <c r="DD125" s="116">
        <v>2890370</v>
      </c>
      <c r="DE125" s="117">
        <v>1.7380663156509399</v>
      </c>
      <c r="DF125" s="116">
        <v>3357.200439453125</v>
      </c>
      <c r="DG125" s="116">
        <v>6036.71826171875</v>
      </c>
      <c r="DH125" s="117">
        <v>1.7981405258178711</v>
      </c>
      <c r="DI125" s="116">
        <v>3960.05517578125</v>
      </c>
      <c r="DJ125" s="116">
        <v>7173.39501953125</v>
      </c>
      <c r="DK125" s="117">
        <v>1.8114382028579712</v>
      </c>
      <c r="DL125" s="116">
        <v>5553.14990234375</v>
      </c>
      <c r="DM125" s="116">
        <v>10111.087890625</v>
      </c>
      <c r="DN125" s="117">
        <v>1.8207842111587524</v>
      </c>
      <c r="DO125" s="116">
        <v>6922.38330078125</v>
      </c>
      <c r="DP125" s="116">
        <v>12293.10546875</v>
      </c>
      <c r="DQ125" s="117">
        <v>1.7758487462997437</v>
      </c>
      <c r="DR125" s="116">
        <v>6854.4453125</v>
      </c>
      <c r="DS125" s="116">
        <v>12280.8740234375</v>
      </c>
      <c r="DT125" s="117">
        <v>1.7916656732559204</v>
      </c>
      <c r="DU125" s="116">
        <v>7558.90380859375</v>
      </c>
      <c r="DV125" s="116">
        <v>13478.0029296875</v>
      </c>
      <c r="DW125" s="117">
        <v>1.7830631732940674</v>
      </c>
      <c r="DX125" s="116">
        <v>8257.2890625</v>
      </c>
      <c r="DY125" s="116">
        <v>14731.1259765625</v>
      </c>
      <c r="DZ125" s="117">
        <v>1.7840148210525513</v>
      </c>
      <c r="EA125" s="116">
        <v>7880.72265625</v>
      </c>
      <c r="EB125" s="116">
        <v>13839.861328125</v>
      </c>
      <c r="EC125" s="117">
        <v>1.7561665773391724</v>
      </c>
      <c r="ED125" s="116">
        <v>9943.4423828125</v>
      </c>
      <c r="EE125" s="118">
        <v>17635.06640625</v>
      </c>
      <c r="EF125" s="119">
        <v>1.7735373973846436</v>
      </c>
      <c r="EG125" s="115">
        <v>8517.921875</v>
      </c>
      <c r="EH125" s="116">
        <v>14655.9228515625</v>
      </c>
      <c r="EI125" s="117">
        <v>1.7205984592437744</v>
      </c>
      <c r="EJ125" s="116">
        <v>11851.236328125</v>
      </c>
      <c r="EK125" s="116">
        <v>20798.52734375</v>
      </c>
      <c r="EL125" s="117">
        <v>1.7549668550491333</v>
      </c>
      <c r="EM125" s="116">
        <v>13330.5966796875</v>
      </c>
      <c r="EN125" s="116">
        <v>23172.75</v>
      </c>
      <c r="EO125" s="117">
        <v>1.7383130788803101</v>
      </c>
      <c r="EP125" s="116">
        <v>14255.873046875</v>
      </c>
      <c r="EQ125" s="116">
        <v>24897.55078125</v>
      </c>
      <c r="ER125" s="117">
        <v>1.7464767694473267</v>
      </c>
      <c r="ES125" s="116">
        <v>14594.828125</v>
      </c>
      <c r="ET125" s="116">
        <v>24884.111328125</v>
      </c>
      <c r="EU125" s="117">
        <v>1.7049951553344727</v>
      </c>
      <c r="EV125" s="116">
        <v>13971.861328125</v>
      </c>
      <c r="EW125" s="116">
        <v>23505.49609375</v>
      </c>
      <c r="EX125" s="117">
        <v>1.6823453903198242</v>
      </c>
      <c r="EY125" s="116">
        <v>14601.0986328125</v>
      </c>
      <c r="EZ125" s="116">
        <v>24982.19921875</v>
      </c>
      <c r="FA125" s="117">
        <v>1.7109807729721069</v>
      </c>
      <c r="FB125" s="116">
        <v>16826.427734375</v>
      </c>
      <c r="FC125" s="116">
        <v>28066.6796875</v>
      </c>
      <c r="FD125" s="117">
        <v>1.6680117845535278</v>
      </c>
      <c r="FE125" s="116">
        <v>18043.443359375</v>
      </c>
      <c r="FF125" s="116">
        <v>30583.462890625</v>
      </c>
      <c r="FG125" s="117">
        <v>1.6949903964996338</v>
      </c>
      <c r="FH125" s="116">
        <v>18866.380859375</v>
      </c>
      <c r="FI125" s="116">
        <v>32438.447265625</v>
      </c>
      <c r="FJ125" s="117">
        <v>1.7193783521652222</v>
      </c>
      <c r="FK125" s="116">
        <v>21236.361328125</v>
      </c>
      <c r="FL125" s="116">
        <v>37118.6328125</v>
      </c>
      <c r="FM125" s="117">
        <v>1.7478810548782349</v>
      </c>
      <c r="FN125" s="116">
        <v>24483.427734375</v>
      </c>
      <c r="FO125" s="116">
        <v>43462.234375</v>
      </c>
      <c r="FP125" s="117">
        <v>1.7751694917678833</v>
      </c>
      <c r="FQ125" s="116">
        <v>24498.33203125</v>
      </c>
      <c r="FR125" s="116">
        <v>42081.77734375</v>
      </c>
      <c r="FS125" s="117">
        <v>1.717740535736084</v>
      </c>
      <c r="FT125" s="116">
        <v>26456.267578125</v>
      </c>
      <c r="FU125" s="116">
        <v>45367.5078125</v>
      </c>
      <c r="FV125" s="117">
        <v>1.7148113250732422</v>
      </c>
      <c r="FW125" s="116">
        <v>31475.904296875</v>
      </c>
      <c r="FX125" s="116">
        <v>55542.23828125</v>
      </c>
      <c r="FY125" s="117">
        <v>1.7645955085754395</v>
      </c>
      <c r="FZ125" s="116">
        <v>36159.80078125</v>
      </c>
      <c r="GA125" s="116">
        <v>65753.4140625</v>
      </c>
      <c r="GB125" s="117">
        <v>1.8184119462966919</v>
      </c>
      <c r="GC125" s="116">
        <v>35035.91796875</v>
      </c>
      <c r="GD125" s="116">
        <v>59956.34765625</v>
      </c>
      <c r="GE125" s="117">
        <v>1.7112823724746704</v>
      </c>
      <c r="GF125" s="116">
        <v>41913.75</v>
      </c>
      <c r="GG125" s="116">
        <v>72397.921875</v>
      </c>
      <c r="GH125" s="117">
        <v>1.7273072004318237</v>
      </c>
      <c r="GI125" s="116">
        <v>50251.296875</v>
      </c>
      <c r="GJ125" s="116">
        <v>87112.265625</v>
      </c>
      <c r="GK125" s="117">
        <v>1.7335326671600342</v>
      </c>
      <c r="GL125" s="116">
        <v>47473.1875</v>
      </c>
      <c r="GM125" s="116">
        <v>82862.3515625</v>
      </c>
      <c r="GN125" s="117">
        <v>1.7454558610916138</v>
      </c>
      <c r="GO125" s="116">
        <v>68119.6328125</v>
      </c>
      <c r="GP125" s="116">
        <v>119182.96875</v>
      </c>
      <c r="GQ125" s="117">
        <v>1.74961256980896</v>
      </c>
      <c r="GR125" s="116">
        <v>77701.5859375</v>
      </c>
      <c r="GS125" s="116">
        <v>136897.796875</v>
      </c>
      <c r="GT125" s="117">
        <v>1.7618404626846313</v>
      </c>
      <c r="GU125" s="116">
        <v>77962.25</v>
      </c>
      <c r="GV125" s="116">
        <v>135251.1875</v>
      </c>
      <c r="GW125" s="117">
        <v>1.7348291873931885</v>
      </c>
      <c r="GX125" s="116">
        <v>77120.515625</v>
      </c>
      <c r="GY125" s="116">
        <v>133645.046875</v>
      </c>
      <c r="GZ125" s="117">
        <v>1.7329376935958862</v>
      </c>
      <c r="HA125" s="116">
        <v>85803.5546875</v>
      </c>
      <c r="HB125" s="116">
        <v>145720.703125</v>
      </c>
      <c r="HC125" s="117">
        <v>1.6983060836791992</v>
      </c>
      <c r="HD125" s="116">
        <v>110077.84375</v>
      </c>
      <c r="HE125" s="116">
        <v>183150.828125</v>
      </c>
      <c r="HF125" s="117">
        <v>1.663830041885376</v>
      </c>
      <c r="HG125" s="116">
        <v>117621.1640625</v>
      </c>
      <c r="HH125" s="116">
        <v>198349.296875</v>
      </c>
      <c r="HI125" s="117">
        <v>1.6863402128219604</v>
      </c>
      <c r="HJ125" s="116">
        <v>127619.1171875</v>
      </c>
      <c r="HK125" s="116">
        <v>214772.34375</v>
      </c>
      <c r="HL125" s="117">
        <v>1.6829167604446411</v>
      </c>
      <c r="HM125" s="116">
        <v>139503.203125</v>
      </c>
      <c r="HN125" s="116">
        <v>239338.546875</v>
      </c>
      <c r="HO125" s="117">
        <v>1.7156491279602051</v>
      </c>
      <c r="HP125" s="116">
        <v>144447.875</v>
      </c>
      <c r="HQ125" s="116">
        <v>258360.3125</v>
      </c>
      <c r="HR125" s="117">
        <v>1.788605809211731</v>
      </c>
      <c r="HS125" s="116">
        <v>148662</v>
      </c>
      <c r="HT125" s="116">
        <v>326323</v>
      </c>
      <c r="HU125" s="117">
        <v>2.1950666904449463</v>
      </c>
      <c r="HV125" s="116">
        <v>162203.390625</v>
      </c>
      <c r="HW125" s="116">
        <v>303487.46875</v>
      </c>
      <c r="HX125" s="117">
        <v>1.871030330657959</v>
      </c>
      <c r="HY125" s="116">
        <v>174250.96875</v>
      </c>
      <c r="HZ125" s="116">
        <v>328090.46875</v>
      </c>
      <c r="IA125" s="117">
        <v>1.8828616142272949</v>
      </c>
      <c r="IB125" s="116">
        <v>168401.71875</v>
      </c>
      <c r="IC125" s="116">
        <v>309285.46875</v>
      </c>
      <c r="ID125" s="117">
        <v>1.8365932703018188</v>
      </c>
      <c r="IE125" s="116">
        <v>164517.3125</v>
      </c>
      <c r="IF125" s="116">
        <v>297022.3125</v>
      </c>
      <c r="IG125" s="117">
        <v>1.8054167032241821</v>
      </c>
      <c r="IH125" s="116">
        <v>166629.84375</v>
      </c>
      <c r="II125" s="116">
        <v>301704.90625</v>
      </c>
      <c r="IJ125" s="117">
        <v>1.8106294870376587</v>
      </c>
      <c r="IK125" s="116">
        <v>166171.5</v>
      </c>
      <c r="IL125" s="116">
        <v>304955.75</v>
      </c>
      <c r="IM125" s="117">
        <v>1.8351868391036987</v>
      </c>
      <c r="IN125" s="115">
        <v>168292.203125</v>
      </c>
      <c r="IO125" s="116">
        <v>305737.75</v>
      </c>
      <c r="IP125" s="117">
        <v>1.8167077302932739</v>
      </c>
      <c r="IQ125" s="116">
        <v>170115.953125</v>
      </c>
      <c r="IR125" s="116">
        <v>308746.84375</v>
      </c>
      <c r="IS125" s="117">
        <v>1.8149199485778809</v>
      </c>
      <c r="IT125" s="116">
        <v>187181.53125</v>
      </c>
      <c r="IU125" s="116">
        <v>347725.1875</v>
      </c>
      <c r="IV125" s="117">
        <v>1.8576896190643311</v>
      </c>
      <c r="IW125" s="116">
        <v>191334.96875</v>
      </c>
      <c r="IX125" s="116">
        <v>351962.125</v>
      </c>
      <c r="IY125" s="117">
        <v>1.8395075798034668</v>
      </c>
      <c r="IZ125" s="116">
        <v>217125.984375</v>
      </c>
      <c r="JA125" s="116">
        <v>414800.5625</v>
      </c>
      <c r="JB125" s="117">
        <v>1.9104142189025879</v>
      </c>
      <c r="JC125" s="116">
        <v>227724.28125</v>
      </c>
      <c r="JD125" s="116">
        <v>440576.96875</v>
      </c>
      <c r="JE125" s="117">
        <v>1.934694766998291</v>
      </c>
      <c r="JF125" s="116">
        <v>226889.3125</v>
      </c>
      <c r="JG125" s="116">
        <v>446468</v>
      </c>
      <c r="JH125" s="117">
        <v>1.9677789211273193</v>
      </c>
      <c r="JI125" s="116">
        <v>230433.578125</v>
      </c>
      <c r="JJ125" s="116">
        <v>455651.6875</v>
      </c>
      <c r="JK125" s="117">
        <v>1.9773666858673096</v>
      </c>
      <c r="JL125" s="116">
        <v>263109.15625</v>
      </c>
      <c r="JM125" s="116">
        <v>613454.1875</v>
      </c>
      <c r="JN125" s="117">
        <v>2.3315577507019043</v>
      </c>
      <c r="JO125" s="116">
        <v>282418.375</v>
      </c>
      <c r="JP125" s="116">
        <v>699033.1875</v>
      </c>
      <c r="JQ125" s="117">
        <v>2.4751689434051514</v>
      </c>
      <c r="JR125" s="116">
        <v>281551.5625</v>
      </c>
      <c r="JS125" s="116">
        <v>686021.75</v>
      </c>
      <c r="JT125" s="117">
        <v>2.4365758895874023</v>
      </c>
      <c r="JU125" s="116">
        <v>331178.46875</v>
      </c>
      <c r="JV125" s="116">
        <v>785000.75</v>
      </c>
      <c r="JW125" s="117">
        <v>2.3703253269195557</v>
      </c>
      <c r="JX125" s="116">
        <v>358226.75</v>
      </c>
      <c r="JY125" s="116">
        <v>864519.3125</v>
      </c>
      <c r="JZ125" s="117">
        <v>2.4133298397064209</v>
      </c>
      <c r="KA125" s="116">
        <v>342805.25</v>
      </c>
      <c r="KB125" s="116">
        <v>763890.625</v>
      </c>
      <c r="KC125" s="117">
        <v>2.2283515930175781</v>
      </c>
      <c r="KD125" s="116">
        <v>299599.34375</v>
      </c>
      <c r="KE125" s="116">
        <v>599023.4375</v>
      </c>
      <c r="KF125" s="117">
        <v>1.9994150400161743</v>
      </c>
      <c r="KG125" s="116">
        <v>327051.1875</v>
      </c>
      <c r="KH125" s="116">
        <v>689955.5625</v>
      </c>
      <c r="KI125" s="117">
        <v>2.1096255779266357</v>
      </c>
      <c r="KJ125" s="116">
        <v>356688.15625</v>
      </c>
      <c r="KK125" s="116">
        <v>847614.5</v>
      </c>
      <c r="KL125" s="117">
        <v>2.3763461112976074</v>
      </c>
      <c r="KM125" s="116">
        <v>346500.46875</v>
      </c>
      <c r="KN125" s="116">
        <v>763572.0625</v>
      </c>
      <c r="KO125" s="117">
        <v>2.2036681175231934</v>
      </c>
      <c r="KP125" s="116">
        <v>303322.34375</v>
      </c>
      <c r="KQ125" s="116">
        <v>626662.5</v>
      </c>
      <c r="KR125" s="117">
        <v>2.0659952163696289</v>
      </c>
      <c r="KS125" s="116">
        <v>313872.25</v>
      </c>
      <c r="KT125" s="116">
        <v>664645.0625</v>
      </c>
      <c r="KU125" s="117">
        <v>2.1175656318664551</v>
      </c>
      <c r="KV125" s="134">
        <v>3.2590494155883789</v>
      </c>
      <c r="KW125" s="135">
        <v>2.4428894519805908</v>
      </c>
      <c r="KX125" s="135">
        <v>2.2206857204437256</v>
      </c>
      <c r="KY125" s="135">
        <v>2.0909938812255859</v>
      </c>
      <c r="KZ125" s="135">
        <v>1.8221577405929565</v>
      </c>
      <c r="LA125" s="135">
        <v>1.7772084474563599</v>
      </c>
      <c r="LB125" s="135">
        <v>1.7188541889190674</v>
      </c>
      <c r="LC125" s="135">
        <v>1.7444590330123901</v>
      </c>
      <c r="LD125" s="135">
        <v>1.7769511938095093</v>
      </c>
      <c r="LE125" s="135">
        <v>1.8409926891326904</v>
      </c>
      <c r="LF125" s="135">
        <v>2.213456392288208</v>
      </c>
      <c r="LG125" s="135">
        <v>2.1746401786804199</v>
      </c>
      <c r="LH125" s="135">
        <f t="shared" si="4"/>
        <v>2.6408748626708984</v>
      </c>
      <c r="LI125" s="135">
        <f t="shared" si="5"/>
        <v>1.9565758109092712</v>
      </c>
      <c r="LJ125" s="135">
        <f t="shared" si="6"/>
        <v>1.7543682157993317</v>
      </c>
      <c r="LK125" s="144">
        <f t="shared" si="7"/>
        <v>2.0763630867004395</v>
      </c>
    </row>
    <row r="126" spans="1:323" ht="15" customHeight="1">
      <c r="A126" s="114">
        <v>99.94</v>
      </c>
      <c r="B126" s="115">
        <v>36131.39453125</v>
      </c>
      <c r="C126" s="116">
        <v>115459.6796875</v>
      </c>
      <c r="D126" s="117">
        <v>3.1955499649047852</v>
      </c>
      <c r="E126" s="116">
        <v>41601.54296875</v>
      </c>
      <c r="F126" s="116">
        <v>138604.890625</v>
      </c>
      <c r="G126" s="117">
        <v>3.3317246437072754</v>
      </c>
      <c r="H126" s="116">
        <v>48912.2421875</v>
      </c>
      <c r="I126" s="116">
        <v>112449.6015625</v>
      </c>
      <c r="J126" s="117">
        <v>2.2990071773529053</v>
      </c>
      <c r="K126" s="116">
        <v>65410.3671875</v>
      </c>
      <c r="L126" s="116">
        <v>174897.71875</v>
      </c>
      <c r="M126" s="117">
        <v>2.6738531589508057</v>
      </c>
      <c r="N126" s="116">
        <v>85519.6171875</v>
      </c>
      <c r="O126" s="116">
        <v>214666.09375</v>
      </c>
      <c r="P126" s="117">
        <v>2.5101385116577148</v>
      </c>
      <c r="Q126" s="116">
        <v>91976.1953125</v>
      </c>
      <c r="R126" s="116">
        <v>217161.953125</v>
      </c>
      <c r="S126" s="117">
        <v>2.3610668182373047</v>
      </c>
      <c r="T126" s="116">
        <v>123644.546875</v>
      </c>
      <c r="U126" s="116">
        <v>273913.15625</v>
      </c>
      <c r="V126" s="117">
        <v>2.2153275012969971</v>
      </c>
      <c r="W126" s="116">
        <v>152223.5</v>
      </c>
      <c r="X126" s="116">
        <v>351036.21875</v>
      </c>
      <c r="Y126" s="117">
        <v>2.3060579299926758</v>
      </c>
      <c r="Z126" s="116">
        <v>149036.84375</v>
      </c>
      <c r="AA126" s="116">
        <v>333148.96875</v>
      </c>
      <c r="AB126" s="117">
        <v>2.2353463172912598</v>
      </c>
      <c r="AC126" s="116">
        <v>175956.984375</v>
      </c>
      <c r="AD126" s="116">
        <v>390513.96875</v>
      </c>
      <c r="AE126" s="117">
        <v>2.2193717956542969</v>
      </c>
      <c r="AF126" s="116">
        <v>230991.21875</v>
      </c>
      <c r="AG126" s="116">
        <v>502897.15625</v>
      </c>
      <c r="AH126" s="117">
        <v>2.1771266460418701</v>
      </c>
      <c r="AI126" s="116">
        <v>238188.5</v>
      </c>
      <c r="AJ126" s="116">
        <v>499508.28125</v>
      </c>
      <c r="AK126" s="117">
        <v>2.0971133708953857</v>
      </c>
      <c r="AL126" s="116">
        <v>234594.78125</v>
      </c>
      <c r="AM126" s="116">
        <v>485193.5</v>
      </c>
      <c r="AN126" s="117">
        <v>2.0682194232940674</v>
      </c>
      <c r="AO126" s="116">
        <v>263315.25</v>
      </c>
      <c r="AP126" s="116">
        <v>563452.375</v>
      </c>
      <c r="AQ126" s="117">
        <v>2.1398394107818604</v>
      </c>
      <c r="AR126" s="116">
        <v>283837.46875</v>
      </c>
      <c r="AS126" s="116">
        <v>628143.4375</v>
      </c>
      <c r="AT126" s="117">
        <v>2.2130391597747803</v>
      </c>
      <c r="AU126" s="116">
        <v>311071.46875</v>
      </c>
      <c r="AV126" s="116">
        <v>683488.25</v>
      </c>
      <c r="AW126" s="117">
        <v>2.1972064971923828</v>
      </c>
      <c r="AX126" s="116">
        <v>308344.09375</v>
      </c>
      <c r="AY126" s="116">
        <v>669893.875</v>
      </c>
      <c r="AZ126" s="117">
        <v>2.1725530624389648</v>
      </c>
      <c r="BA126" s="116">
        <v>237552.546875</v>
      </c>
      <c r="BB126" s="116">
        <v>500649.1875</v>
      </c>
      <c r="BC126" s="117">
        <v>2.1075303554534912</v>
      </c>
      <c r="BD126" s="116">
        <v>208621.9375</v>
      </c>
      <c r="BE126" s="116">
        <v>427626.875</v>
      </c>
      <c r="BF126" s="117">
        <v>2.049769401550293</v>
      </c>
      <c r="BG126" s="116">
        <v>192006.546875</v>
      </c>
      <c r="BH126" s="116">
        <v>386822.9375</v>
      </c>
      <c r="BI126" s="117">
        <v>2.0146341323852539</v>
      </c>
      <c r="BJ126" s="116">
        <v>196242.46875</v>
      </c>
      <c r="BK126" s="116">
        <v>403344.1875</v>
      </c>
      <c r="BL126" s="117">
        <v>2.0553359985351562</v>
      </c>
      <c r="BM126" s="116">
        <v>175632.140625</v>
      </c>
      <c r="BN126" s="116">
        <v>358048.21875</v>
      </c>
      <c r="BO126" s="117">
        <v>2.0386257171630859</v>
      </c>
      <c r="BP126" s="116">
        <v>180210.734375</v>
      </c>
      <c r="BQ126" s="116">
        <v>375004.71875</v>
      </c>
      <c r="BR126" s="117">
        <v>2.080923318862915</v>
      </c>
      <c r="BS126" s="116">
        <v>186284.3125</v>
      </c>
      <c r="BT126" s="116">
        <v>388414.53125</v>
      </c>
      <c r="BU126" s="117">
        <v>2.0850629806518555</v>
      </c>
      <c r="BV126" s="116">
        <v>235006.5625</v>
      </c>
      <c r="BW126" s="116">
        <v>499544.15625</v>
      </c>
      <c r="BX126" s="117">
        <v>2.1256604194641113</v>
      </c>
      <c r="BY126" s="116">
        <v>235392.015625</v>
      </c>
      <c r="BZ126" s="116">
        <v>473839.15625</v>
      </c>
      <c r="CA126" s="117">
        <v>2.0129787921905518</v>
      </c>
      <c r="CB126" s="116">
        <v>273085.875</v>
      </c>
      <c r="CC126" s="116">
        <v>584551.5625</v>
      </c>
      <c r="CD126" s="117">
        <v>2.1405410766601562</v>
      </c>
      <c r="CE126" s="116">
        <v>266679.625</v>
      </c>
      <c r="CF126" s="116">
        <v>545769.9375</v>
      </c>
      <c r="CG126" s="117">
        <v>2.0465378761291504</v>
      </c>
      <c r="CH126" s="116">
        <v>322253.84375</v>
      </c>
      <c r="CI126" s="116">
        <v>629409.5625</v>
      </c>
      <c r="CJ126" s="117">
        <v>1.953148365020752</v>
      </c>
      <c r="CK126" s="116">
        <v>397485.5</v>
      </c>
      <c r="CL126" s="116">
        <v>729707.625</v>
      </c>
      <c r="CM126" s="117">
        <v>1.8358094692230225</v>
      </c>
      <c r="CN126" s="116">
        <v>319935</v>
      </c>
      <c r="CO126" s="116">
        <v>557028.75</v>
      </c>
      <c r="CP126" s="117">
        <v>1.7410684823989868</v>
      </c>
      <c r="CQ126" s="116">
        <v>328611.5625</v>
      </c>
      <c r="CR126" s="116">
        <v>546820.75</v>
      </c>
      <c r="CS126" s="117">
        <v>1.6640337705612183</v>
      </c>
      <c r="CT126" s="116">
        <v>432910.21875</v>
      </c>
      <c r="CU126" s="116">
        <v>740478.5</v>
      </c>
      <c r="CV126" s="117">
        <v>1.7104666233062744</v>
      </c>
      <c r="CW126" s="116">
        <v>851235.25</v>
      </c>
      <c r="CX126" s="116">
        <v>1534366.75</v>
      </c>
      <c r="CY126" s="117">
        <v>1.8025178909301758</v>
      </c>
      <c r="CZ126" s="116">
        <v>1212138.5</v>
      </c>
      <c r="DA126" s="116">
        <v>2129234.25</v>
      </c>
      <c r="DB126" s="117">
        <v>1.7565932273864746</v>
      </c>
      <c r="DC126" s="116">
        <v>1778710</v>
      </c>
      <c r="DD126" s="116">
        <v>3085486.25</v>
      </c>
      <c r="DE126" s="117">
        <v>1.7346763610839844</v>
      </c>
      <c r="DF126" s="116">
        <v>3611.671630859375</v>
      </c>
      <c r="DG126" s="116">
        <v>6462.51318359375</v>
      </c>
      <c r="DH126" s="117">
        <v>1.7893413305282593</v>
      </c>
      <c r="DI126" s="116">
        <v>4258.14697265625</v>
      </c>
      <c r="DJ126" s="116">
        <v>7684.9208984375</v>
      </c>
      <c r="DK126" s="117">
        <v>1.8047571182250977</v>
      </c>
      <c r="DL126" s="116">
        <v>5979.68115234375</v>
      </c>
      <c r="DM126" s="116">
        <v>10838.04296875</v>
      </c>
      <c r="DN126" s="117">
        <v>1.8124784231185913</v>
      </c>
      <c r="DO126" s="116">
        <v>7444.5576171875</v>
      </c>
      <c r="DP126" s="116">
        <v>13148.9482421875</v>
      </c>
      <c r="DQ126" s="117">
        <v>1.7662497758865356</v>
      </c>
      <c r="DR126" s="116">
        <v>7373.50927734375</v>
      </c>
      <c r="DS126" s="116">
        <v>13145.7880859375</v>
      </c>
      <c r="DT126" s="117">
        <v>1.7828401327133179</v>
      </c>
      <c r="DU126" s="116">
        <v>8112.0751953125</v>
      </c>
      <c r="DV126" s="116">
        <v>14421.576171875</v>
      </c>
      <c r="DW126" s="117">
        <v>1.7777912616729736</v>
      </c>
      <c r="DX126" s="116">
        <v>8848.7294921875</v>
      </c>
      <c r="DY126" s="116">
        <v>15764.240234375</v>
      </c>
      <c r="DZ126" s="117">
        <v>1.7815258502960205</v>
      </c>
      <c r="EA126" s="116">
        <v>8410.826171875</v>
      </c>
      <c r="EB126" s="116">
        <v>14790.0546875</v>
      </c>
      <c r="EC126" s="117">
        <v>1.758454442024231</v>
      </c>
      <c r="ED126" s="116">
        <v>10644.5</v>
      </c>
      <c r="EE126" s="118">
        <v>18862.478515625</v>
      </c>
      <c r="EF126" s="119">
        <v>1.7720398902893066</v>
      </c>
      <c r="EG126" s="115">
        <v>9076.2646484375</v>
      </c>
      <c r="EH126" s="116">
        <v>15632.1025390625</v>
      </c>
      <c r="EI126" s="117">
        <v>1.7223057746887207</v>
      </c>
      <c r="EJ126" s="116">
        <v>12712.884765625</v>
      </c>
      <c r="EK126" s="116">
        <v>22222.57421875</v>
      </c>
      <c r="EL126" s="117">
        <v>1.7480355501174927</v>
      </c>
      <c r="EM126" s="116">
        <v>14200.1982421875</v>
      </c>
      <c r="EN126" s="116">
        <v>24742.416015625</v>
      </c>
      <c r="EO126" s="117">
        <v>1.7423993349075317</v>
      </c>
      <c r="EP126" s="116">
        <v>15178.724609375</v>
      </c>
      <c r="EQ126" s="116">
        <v>26595.546875</v>
      </c>
      <c r="ER126" s="117">
        <v>1.7521594762802124</v>
      </c>
      <c r="ES126" s="116">
        <v>15517.6201171875</v>
      </c>
      <c r="ET126" s="116">
        <v>26522.314453125</v>
      </c>
      <c r="EU126" s="117">
        <v>1.7091741561889648</v>
      </c>
      <c r="EV126" s="116">
        <v>14795.9658203125</v>
      </c>
      <c r="EW126" s="116">
        <v>25022.390625</v>
      </c>
      <c r="EX126" s="117">
        <v>1.6911630630493164</v>
      </c>
      <c r="EY126" s="116">
        <v>15101.115234375</v>
      </c>
      <c r="EZ126" s="116">
        <v>26665.66796875</v>
      </c>
      <c r="FA126" s="117">
        <v>1.7658078670501709</v>
      </c>
      <c r="FB126" s="116">
        <v>17803.720703125</v>
      </c>
      <c r="FC126" s="116">
        <v>29854.6484375</v>
      </c>
      <c r="FD126" s="117">
        <v>1.6768769025802612</v>
      </c>
      <c r="FE126" s="116">
        <v>19111.009765625</v>
      </c>
      <c r="FF126" s="116">
        <v>32580.97265625</v>
      </c>
      <c r="FG126" s="117">
        <v>1.7048274278640747</v>
      </c>
      <c r="FH126" s="116">
        <v>19994.224609375</v>
      </c>
      <c r="FI126" s="116">
        <v>34601.68359375</v>
      </c>
      <c r="FJ126" s="117">
        <v>1.7305839061737061</v>
      </c>
      <c r="FK126" s="116">
        <v>22515.68359375</v>
      </c>
      <c r="FL126" s="116">
        <v>39657.91796875</v>
      </c>
      <c r="FM126" s="117">
        <v>1.7613463401794434</v>
      </c>
      <c r="FN126" s="116">
        <v>26074.48828125</v>
      </c>
      <c r="FO126" s="116">
        <v>46494.61328125</v>
      </c>
      <c r="FP126" s="117">
        <v>1.7831457853317261</v>
      </c>
      <c r="FQ126" s="116">
        <v>26010.9453125</v>
      </c>
      <c r="FR126" s="116">
        <v>44883.00390625</v>
      </c>
      <c r="FS126" s="117">
        <v>1.7255430221557617</v>
      </c>
      <c r="FT126" s="116">
        <v>28067.81640625</v>
      </c>
      <c r="FU126" s="116">
        <v>48379.22265625</v>
      </c>
      <c r="FV126" s="117">
        <v>1.7236546277999878</v>
      </c>
      <c r="FW126" s="116">
        <v>33444.296875</v>
      </c>
      <c r="FX126" s="116">
        <v>59387.8515625</v>
      </c>
      <c r="FY126" s="117">
        <v>1.7757242918014526</v>
      </c>
      <c r="FZ126" s="116">
        <v>38483.125</v>
      </c>
      <c r="GA126" s="116">
        <v>70488.25</v>
      </c>
      <c r="GB126" s="117">
        <v>1.8316664695739746</v>
      </c>
      <c r="GC126" s="116">
        <v>37141.21484375</v>
      </c>
      <c r="GD126" s="116">
        <v>63920.94140625</v>
      </c>
      <c r="GE126" s="117">
        <v>1.7210245132446289</v>
      </c>
      <c r="GF126" s="116">
        <v>44505.85546875</v>
      </c>
      <c r="GG126" s="116">
        <v>77251.328125</v>
      </c>
      <c r="GH126" s="117">
        <v>1.735756516456604</v>
      </c>
      <c r="GI126" s="116">
        <v>53472.453125</v>
      </c>
      <c r="GJ126" s="116">
        <v>92978.484375</v>
      </c>
      <c r="GK126" s="117">
        <v>1.7388108968734741</v>
      </c>
      <c r="GL126" s="116">
        <v>50444.65625</v>
      </c>
      <c r="GM126" s="116">
        <v>88495.2265625</v>
      </c>
      <c r="GN126" s="117">
        <v>1.7543033361434937</v>
      </c>
      <c r="GO126" s="116">
        <v>72730.53125</v>
      </c>
      <c r="GP126" s="116">
        <v>127314.0390625</v>
      </c>
      <c r="GQ126" s="117">
        <v>1.7504895925521851</v>
      </c>
      <c r="GR126" s="116">
        <v>83034.390625</v>
      </c>
      <c r="GS126" s="116">
        <v>146323.828125</v>
      </c>
      <c r="GT126" s="117">
        <v>1.7622075080871582</v>
      </c>
      <c r="GU126" s="116">
        <v>83067.8203125</v>
      </c>
      <c r="GV126" s="116">
        <v>144363.875</v>
      </c>
      <c r="GW126" s="117">
        <v>1.7379037141799927</v>
      </c>
      <c r="GX126" s="116">
        <v>81945.0625</v>
      </c>
      <c r="GY126" s="116">
        <v>142634.453125</v>
      </c>
      <c r="GZ126" s="117">
        <v>1.7406107187271118</v>
      </c>
      <c r="HA126" s="116">
        <v>91089.375</v>
      </c>
      <c r="HB126" s="116">
        <v>155244.203125</v>
      </c>
      <c r="HC126" s="117">
        <v>1.7043063640594482</v>
      </c>
      <c r="HD126" s="116">
        <v>116982.09375</v>
      </c>
      <c r="HE126" s="116">
        <v>194763.28125</v>
      </c>
      <c r="HF126" s="117">
        <v>1.6648982763290405</v>
      </c>
      <c r="HG126" s="116">
        <v>125120.234375</v>
      </c>
      <c r="HH126" s="116">
        <v>211189.375</v>
      </c>
      <c r="HI126" s="117">
        <v>1.6878914833068848</v>
      </c>
      <c r="HJ126" s="116">
        <v>135765.546875</v>
      </c>
      <c r="HK126" s="116">
        <v>228630.171875</v>
      </c>
      <c r="HL126" s="117">
        <v>1.6840072870254517</v>
      </c>
      <c r="HM126" s="116">
        <v>148645.90625</v>
      </c>
      <c r="HN126" s="116">
        <v>255229.03125</v>
      </c>
      <c r="HO126" s="117">
        <v>1.717026948928833</v>
      </c>
      <c r="HP126" s="116">
        <v>154271.453125</v>
      </c>
      <c r="HQ126" s="116">
        <v>276527</v>
      </c>
      <c r="HR126" s="117">
        <v>1.7924703359603882</v>
      </c>
      <c r="HS126" s="116">
        <v>160330.875</v>
      </c>
      <c r="HT126" s="116">
        <v>354902.25</v>
      </c>
      <c r="HU126" s="117">
        <v>2.2135615348815918</v>
      </c>
      <c r="HV126" s="116">
        <v>173690.8125</v>
      </c>
      <c r="HW126" s="116">
        <v>326066.40625</v>
      </c>
      <c r="HX126" s="117">
        <v>1.8772807121276855</v>
      </c>
      <c r="HY126" s="116">
        <v>186720.0625</v>
      </c>
      <c r="HZ126" s="116">
        <v>352687.3125</v>
      </c>
      <c r="IA126" s="117">
        <v>1.888856053352356</v>
      </c>
      <c r="IB126" s="116">
        <v>180029.96875</v>
      </c>
      <c r="IC126" s="116">
        <v>331784.46875</v>
      </c>
      <c r="ID126" s="117">
        <v>1.8429402112960815</v>
      </c>
      <c r="IE126" s="116">
        <v>175611.4375</v>
      </c>
      <c r="IF126" s="116">
        <v>318167.625</v>
      </c>
      <c r="IG126" s="117">
        <v>1.8117705583572388</v>
      </c>
      <c r="IH126" s="116">
        <v>177923.75</v>
      </c>
      <c r="II126" s="116">
        <v>323268.15625</v>
      </c>
      <c r="IJ126" s="117">
        <v>1.8168915510177612</v>
      </c>
      <c r="IK126" s="116">
        <v>177532.328125</v>
      </c>
      <c r="IL126" s="116">
        <v>327124.84375</v>
      </c>
      <c r="IM126" s="117">
        <v>1.8426213264465332</v>
      </c>
      <c r="IN126" s="115">
        <v>179659.578125</v>
      </c>
      <c r="IO126" s="116">
        <v>327682.0625</v>
      </c>
      <c r="IP126" s="117">
        <v>1.823905348777771</v>
      </c>
      <c r="IQ126" s="116">
        <v>181579.40625</v>
      </c>
      <c r="IR126" s="116">
        <v>330882.09375</v>
      </c>
      <c r="IS126" s="117">
        <v>1.8222446441650391</v>
      </c>
      <c r="IT126" s="116">
        <v>200311.96875</v>
      </c>
      <c r="IU126" s="116">
        <v>373393.59375</v>
      </c>
      <c r="IV126" s="117">
        <v>1.8640602827072144</v>
      </c>
      <c r="IW126" s="116">
        <v>204611.875</v>
      </c>
      <c r="IX126" s="116">
        <v>377630.40625</v>
      </c>
      <c r="IY126" s="117">
        <v>1.8455938100814819</v>
      </c>
      <c r="IZ126" s="116">
        <v>233046.078125</v>
      </c>
      <c r="JA126" s="116">
        <v>446449.4375</v>
      </c>
      <c r="JB126" s="117">
        <v>1.9157131910324097</v>
      </c>
      <c r="JC126" s="116">
        <v>244607.421875</v>
      </c>
      <c r="JD126" s="116">
        <v>474666.96875</v>
      </c>
      <c r="JE126" s="117">
        <v>1.9405256509780884</v>
      </c>
      <c r="JF126" s="116">
        <v>243737.71875</v>
      </c>
      <c r="JG126" s="116">
        <v>481647.875</v>
      </c>
      <c r="JH126" s="117">
        <v>1.9760907888412476</v>
      </c>
      <c r="JI126" s="116">
        <v>247507.796875</v>
      </c>
      <c r="JJ126" s="116">
        <v>491737.125</v>
      </c>
      <c r="JK126" s="117">
        <v>1.9867540597915649</v>
      </c>
      <c r="JL126" s="116">
        <v>285019.21875</v>
      </c>
      <c r="JM126" s="116">
        <v>669920.1875</v>
      </c>
      <c r="JN126" s="117">
        <v>2.3504385948181152</v>
      </c>
      <c r="JO126" s="116">
        <v>306997.875</v>
      </c>
      <c r="JP126" s="116">
        <v>766318.9375</v>
      </c>
      <c r="JQ126" s="117">
        <v>2.4961702823638916</v>
      </c>
      <c r="JR126" s="116">
        <v>305778.90625</v>
      </c>
      <c r="JS126" s="116">
        <v>751311.875</v>
      </c>
      <c r="JT126" s="117">
        <v>2.457042932510376</v>
      </c>
      <c r="JU126" s="116">
        <v>361163.25</v>
      </c>
      <c r="JV126" s="116">
        <v>858241.1875</v>
      </c>
      <c r="JW126" s="117">
        <v>2.3763248920440674</v>
      </c>
      <c r="JX126" s="116">
        <v>391167.90625</v>
      </c>
      <c r="JY126" s="116">
        <v>946268.9375</v>
      </c>
      <c r="JZ126" s="117">
        <v>2.419086217880249</v>
      </c>
      <c r="KA126" s="116">
        <v>372500.9375</v>
      </c>
      <c r="KB126" s="116">
        <v>831696.1875</v>
      </c>
      <c r="KC126" s="117">
        <v>2.2327358722686768</v>
      </c>
      <c r="KD126" s="116">
        <v>323144.84375</v>
      </c>
      <c r="KE126" s="116">
        <v>647041.375</v>
      </c>
      <c r="KF126" s="117">
        <v>2.0023262500762939</v>
      </c>
      <c r="KG126" s="116">
        <v>354090.25</v>
      </c>
      <c r="KH126" s="116">
        <v>748275.3125</v>
      </c>
      <c r="KI126" s="117">
        <v>2.1132333278656006</v>
      </c>
      <c r="KJ126" s="116">
        <v>389618.09375</v>
      </c>
      <c r="KK126" s="116">
        <v>926814.0625</v>
      </c>
      <c r="KL126" s="117">
        <v>2.3787758350372314</v>
      </c>
      <c r="KM126" s="116">
        <v>377336.875</v>
      </c>
      <c r="KN126" s="116">
        <v>830631.8125</v>
      </c>
      <c r="KO126" s="117">
        <v>2.2013003826141357</v>
      </c>
      <c r="KP126" s="116">
        <v>326234.875</v>
      </c>
      <c r="KQ126" s="116">
        <v>678711.875</v>
      </c>
      <c r="KR126" s="117">
        <v>2.0804393291473389</v>
      </c>
      <c r="KS126" s="116">
        <v>339076.1875</v>
      </c>
      <c r="KT126" s="116">
        <v>721097.4375</v>
      </c>
      <c r="KU126" s="117">
        <v>2.1266531944274902</v>
      </c>
      <c r="KV126" s="134">
        <v>3.2636373043060303</v>
      </c>
      <c r="KW126" s="135">
        <v>2.4118785858154297</v>
      </c>
      <c r="KX126" s="135">
        <v>2.1825873851776123</v>
      </c>
      <c r="KY126" s="135">
        <v>2.0711061954498291</v>
      </c>
      <c r="KZ126" s="135">
        <v>1.8034193515777588</v>
      </c>
      <c r="LA126" s="135">
        <v>1.7726478576660156</v>
      </c>
      <c r="LB126" s="135">
        <v>1.7317484617233276</v>
      </c>
      <c r="LC126" s="135">
        <v>1.7519180774688721</v>
      </c>
      <c r="LD126" s="135">
        <v>1.7819957733154297</v>
      </c>
      <c r="LE126" s="135">
        <v>1.8474596738815308</v>
      </c>
      <c r="LF126" s="135">
        <v>2.2237496376037598</v>
      </c>
      <c r="LG126" s="135">
        <v>2.1800804138183594</v>
      </c>
      <c r="LH126" s="135">
        <f t="shared" si="4"/>
        <v>2.6193677584330239</v>
      </c>
      <c r="LI126" s="135">
        <f t="shared" si="5"/>
        <v>1.9372627735137939</v>
      </c>
      <c r="LJ126" s="135">
        <f t="shared" si="6"/>
        <v>1.7595775425434113</v>
      </c>
      <c r="LK126" s="144">
        <f t="shared" si="7"/>
        <v>2.0837632417678833</v>
      </c>
    </row>
    <row r="127" spans="1:323" ht="15" customHeight="1">
      <c r="A127" s="114">
        <v>99.95</v>
      </c>
      <c r="B127" s="115">
        <v>40897.23046875</v>
      </c>
      <c r="C127" s="116">
        <v>130873.21875</v>
      </c>
      <c r="D127" s="117">
        <v>3.2000508308410645</v>
      </c>
      <c r="E127" s="116">
        <v>47191.96875</v>
      </c>
      <c r="F127" s="116">
        <v>157475.4375</v>
      </c>
      <c r="G127" s="117">
        <v>3.3369119167327881</v>
      </c>
      <c r="H127" s="116">
        <v>51971.7265625</v>
      </c>
      <c r="I127" s="116">
        <v>124821.5625</v>
      </c>
      <c r="J127" s="117">
        <v>2.4017205238342285</v>
      </c>
      <c r="K127" s="116">
        <v>74889.796875</v>
      </c>
      <c r="L127" s="116">
        <v>195885.453125</v>
      </c>
      <c r="M127" s="117">
        <v>2.6156494617462158</v>
      </c>
      <c r="N127" s="116">
        <v>96089.5390625</v>
      </c>
      <c r="O127" s="116">
        <v>239543.0625</v>
      </c>
      <c r="P127" s="117">
        <v>2.492915153503418</v>
      </c>
      <c r="Q127" s="116">
        <v>104976.2890625</v>
      </c>
      <c r="R127" s="116">
        <v>241006.875</v>
      </c>
      <c r="S127" s="117">
        <v>2.2958219051361084</v>
      </c>
      <c r="T127" s="116">
        <v>138095.21875</v>
      </c>
      <c r="U127" s="116">
        <v>302690.75</v>
      </c>
      <c r="V127" s="117">
        <v>2.1918988227844238</v>
      </c>
      <c r="W127" s="116">
        <v>169347.859375</v>
      </c>
      <c r="X127" s="116">
        <v>389427.34375</v>
      </c>
      <c r="Y127" s="117">
        <v>2.2995705604553223</v>
      </c>
      <c r="Z127" s="116">
        <v>167924.359375</v>
      </c>
      <c r="AA127" s="116">
        <v>368566.53125</v>
      </c>
      <c r="AB127" s="117">
        <v>2.1948366165161133</v>
      </c>
      <c r="AC127" s="116">
        <v>198737.453125</v>
      </c>
      <c r="AD127" s="116">
        <v>431622.8125</v>
      </c>
      <c r="AE127" s="117">
        <v>2.1718242168426514</v>
      </c>
      <c r="AF127" s="116">
        <v>261229.53125</v>
      </c>
      <c r="AG127" s="116">
        <v>554888.3125</v>
      </c>
      <c r="AH127" s="117">
        <v>2.124140739440918</v>
      </c>
      <c r="AI127" s="116">
        <v>268841.96875</v>
      </c>
      <c r="AJ127" s="116">
        <v>549539.125</v>
      </c>
      <c r="AK127" s="117">
        <v>2.0440971851348877</v>
      </c>
      <c r="AL127" s="116">
        <v>262456.65625</v>
      </c>
      <c r="AM127" s="116">
        <v>533138.875</v>
      </c>
      <c r="AN127" s="117">
        <v>2.0313405990600586</v>
      </c>
      <c r="AO127" s="116">
        <v>292235.0625</v>
      </c>
      <c r="AP127" s="116">
        <v>621126</v>
      </c>
      <c r="AQ127" s="117">
        <v>2.1254327297210693</v>
      </c>
      <c r="AR127" s="116">
        <v>321907.71875</v>
      </c>
      <c r="AS127" s="116">
        <v>693857.9375</v>
      </c>
      <c r="AT127" s="117">
        <v>2.1554560661315918</v>
      </c>
      <c r="AU127" s="116">
        <v>348916.875</v>
      </c>
      <c r="AV127" s="116">
        <v>754859.8125</v>
      </c>
      <c r="AW127" s="117">
        <v>2.1634373664855957</v>
      </c>
      <c r="AX127" s="116">
        <v>342766.78125</v>
      </c>
      <c r="AY127" s="116">
        <v>739452.125</v>
      </c>
      <c r="AZ127" s="117">
        <v>2.157304048538208</v>
      </c>
      <c r="BA127" s="116">
        <v>262533.84375</v>
      </c>
      <c r="BB127" s="116">
        <v>551333.8125</v>
      </c>
      <c r="BC127" s="117">
        <v>2.1000485420227051</v>
      </c>
      <c r="BD127" s="116">
        <v>232963.375</v>
      </c>
      <c r="BE127" s="116">
        <v>469383.0625</v>
      </c>
      <c r="BF127" s="117">
        <v>2.014836311340332</v>
      </c>
      <c r="BG127" s="116">
        <v>214146.625</v>
      </c>
      <c r="BH127" s="116">
        <v>423979.125</v>
      </c>
      <c r="BI127" s="117">
        <v>1.9798543453216553</v>
      </c>
      <c r="BJ127" s="116">
        <v>218680.921875</v>
      </c>
      <c r="BK127" s="116">
        <v>442923.3125</v>
      </c>
      <c r="BL127" s="117">
        <v>2.0254318714141846</v>
      </c>
      <c r="BM127" s="116">
        <v>196442.46875</v>
      </c>
      <c r="BN127" s="116">
        <v>392846.25</v>
      </c>
      <c r="BO127" s="117">
        <v>1.9998030662536621</v>
      </c>
      <c r="BP127" s="116">
        <v>199893.578125</v>
      </c>
      <c r="BQ127" s="116">
        <v>412301.0625</v>
      </c>
      <c r="BR127" s="117">
        <v>2.0626027584075928</v>
      </c>
      <c r="BS127" s="116">
        <v>206943.5</v>
      </c>
      <c r="BT127" s="116">
        <v>427123.21875</v>
      </c>
      <c r="BU127" s="117">
        <v>2.0639605522155762</v>
      </c>
      <c r="BV127" s="116">
        <v>259367.484375</v>
      </c>
      <c r="BW127" s="116">
        <v>550518.25</v>
      </c>
      <c r="BX127" s="117">
        <v>2.1225414276123047</v>
      </c>
      <c r="BY127" s="116">
        <v>257325</v>
      </c>
      <c r="BZ127" s="116">
        <v>519920.75</v>
      </c>
      <c r="CA127" s="117">
        <v>2.0204827785491943</v>
      </c>
      <c r="CB127" s="116">
        <v>304860.84375</v>
      </c>
      <c r="CC127" s="116">
        <v>644323.125</v>
      </c>
      <c r="CD127" s="117">
        <v>2.1134991645812988</v>
      </c>
      <c r="CE127" s="116">
        <v>299855.53125</v>
      </c>
      <c r="CF127" s="116">
        <v>599315</v>
      </c>
      <c r="CG127" s="117">
        <v>1.9986791610717773</v>
      </c>
      <c r="CH127" s="116">
        <v>358448.46875</v>
      </c>
      <c r="CI127" s="116">
        <v>688106</v>
      </c>
      <c r="CJ127" s="117">
        <v>1.9196790456771851</v>
      </c>
      <c r="CK127" s="116">
        <v>441645.71875</v>
      </c>
      <c r="CL127" s="116">
        <v>793168.25</v>
      </c>
      <c r="CM127" s="117">
        <v>1.7959377765655518</v>
      </c>
      <c r="CN127" s="116">
        <v>349004.1875</v>
      </c>
      <c r="CO127" s="116">
        <v>602167.0625</v>
      </c>
      <c r="CP127" s="117">
        <v>1.725386381149292</v>
      </c>
      <c r="CQ127" s="116">
        <v>358830.21875</v>
      </c>
      <c r="CR127" s="116">
        <v>588343.0625</v>
      </c>
      <c r="CS127" s="117">
        <v>1.6396139860153198</v>
      </c>
      <c r="CT127" s="116">
        <v>466056.3125</v>
      </c>
      <c r="CU127" s="116">
        <v>798892.5</v>
      </c>
      <c r="CV127" s="117">
        <v>1.7141544818878174</v>
      </c>
      <c r="CW127" s="116">
        <v>920336.9375</v>
      </c>
      <c r="CX127" s="116">
        <v>1664385.5</v>
      </c>
      <c r="CY127" s="117">
        <v>1.8084523677825928</v>
      </c>
      <c r="CZ127" s="116">
        <v>1325411.25</v>
      </c>
      <c r="DA127" s="116">
        <v>2302701.75</v>
      </c>
      <c r="DB127" s="117">
        <v>1.7373489141464233</v>
      </c>
      <c r="DC127" s="116">
        <v>1929095.875</v>
      </c>
      <c r="DD127" s="116">
        <v>3332317.75</v>
      </c>
      <c r="DE127" s="117">
        <v>1.7273987531661987</v>
      </c>
      <c r="DF127" s="116">
        <v>3930.997802734375</v>
      </c>
      <c r="DG127" s="116">
        <v>7001.6171875</v>
      </c>
      <c r="DH127" s="117">
        <v>1.7811297178268433</v>
      </c>
      <c r="DI127" s="116">
        <v>4637.9970703125</v>
      </c>
      <c r="DJ127" s="116">
        <v>8333.818359375</v>
      </c>
      <c r="DK127" s="117">
        <v>1.7968572378158569</v>
      </c>
      <c r="DL127" s="116">
        <v>6520.72900390625</v>
      </c>
      <c r="DM127" s="116">
        <v>11759.927734375</v>
      </c>
      <c r="DN127" s="117">
        <v>1.8034682273864746</v>
      </c>
      <c r="DO127" s="116">
        <v>8107.064453125</v>
      </c>
      <c r="DP127" s="116">
        <v>14229.869140625</v>
      </c>
      <c r="DQ127" s="117">
        <v>1.755243182182312</v>
      </c>
      <c r="DR127" s="116">
        <v>8035.3515625</v>
      </c>
      <c r="DS127" s="116">
        <v>14239.6884765625</v>
      </c>
      <c r="DT127" s="117">
        <v>1.7721301317214966</v>
      </c>
      <c r="DU127" s="116">
        <v>8816.220703125</v>
      </c>
      <c r="DV127" s="116">
        <v>15617.9072265625</v>
      </c>
      <c r="DW127" s="117">
        <v>1.7714968919754028</v>
      </c>
      <c r="DX127" s="116">
        <v>9602.96484375</v>
      </c>
      <c r="DY127" s="116">
        <v>17077.28125</v>
      </c>
      <c r="DZ127" s="117">
        <v>1.7783342599868774</v>
      </c>
      <c r="EA127" s="116">
        <v>9079.9091796875</v>
      </c>
      <c r="EB127" s="116">
        <v>16001.2861328125</v>
      </c>
      <c r="EC127" s="117">
        <v>1.7622737884521484</v>
      </c>
      <c r="ED127" s="116">
        <v>11529.9189453125</v>
      </c>
      <c r="EE127" s="118">
        <v>20423.609375</v>
      </c>
      <c r="EF127" s="119">
        <v>1.771357536315918</v>
      </c>
      <c r="EG127" s="115">
        <v>9791.3623046875</v>
      </c>
      <c r="EH127" s="116">
        <v>16872.31640625</v>
      </c>
      <c r="EI127" s="117">
        <v>1.7231837511062622</v>
      </c>
      <c r="EJ127" s="116">
        <v>13898.0771484375</v>
      </c>
      <c r="EK127" s="116">
        <v>24013.05078125</v>
      </c>
      <c r="EL127" s="117">
        <v>1.7277966737747192</v>
      </c>
      <c r="EM127" s="116">
        <v>15308.6435546875</v>
      </c>
      <c r="EN127" s="116">
        <v>26743.755859375</v>
      </c>
      <c r="EO127" s="117">
        <v>1.7469710111618042</v>
      </c>
      <c r="EP127" s="116">
        <v>16358.6396484375</v>
      </c>
      <c r="EQ127" s="116">
        <v>28764.013671875</v>
      </c>
      <c r="ER127" s="117">
        <v>1.7583377361297607</v>
      </c>
      <c r="ES127" s="116">
        <v>16685.23828125</v>
      </c>
      <c r="ET127" s="116">
        <v>28608.099609375</v>
      </c>
      <c r="EU127" s="117">
        <v>1.7145754098892212</v>
      </c>
      <c r="EV127" s="116">
        <v>15847.3984375</v>
      </c>
      <c r="EW127" s="116">
        <v>26959.568359375</v>
      </c>
      <c r="EX127" s="117">
        <v>1.7011983394622803</v>
      </c>
      <c r="EY127" s="116">
        <v>15879.9912109375</v>
      </c>
      <c r="EZ127" s="116">
        <v>28899.65625</v>
      </c>
      <c r="FA127" s="117">
        <v>1.8198785781860352</v>
      </c>
      <c r="FB127" s="116">
        <v>19025.642578125</v>
      </c>
      <c r="FC127" s="116">
        <v>32138.95703125</v>
      </c>
      <c r="FD127" s="117">
        <v>1.689244270324707</v>
      </c>
      <c r="FE127" s="116">
        <v>20474.330078125</v>
      </c>
      <c r="FF127" s="116">
        <v>35136.31640625</v>
      </c>
      <c r="FG127" s="117">
        <v>1.7161155939102173</v>
      </c>
      <c r="FH127" s="116">
        <v>21447.5625</v>
      </c>
      <c r="FI127" s="116">
        <v>37373.83984375</v>
      </c>
      <c r="FJ127" s="117">
        <v>1.7425681352615356</v>
      </c>
      <c r="FK127" s="116">
        <v>24192.544921875</v>
      </c>
      <c r="FL127" s="116">
        <v>42919.8359375</v>
      </c>
      <c r="FM127" s="117">
        <v>1.7740935087203979</v>
      </c>
      <c r="FN127" s="116">
        <v>28130.302734375</v>
      </c>
      <c r="FO127" s="116">
        <v>50377.88671875</v>
      </c>
      <c r="FP127" s="117">
        <v>1.7908761501312256</v>
      </c>
      <c r="FQ127" s="116">
        <v>27937.3671875</v>
      </c>
      <c r="FR127" s="116">
        <v>48462.69921875</v>
      </c>
      <c r="FS127" s="117">
        <v>1.7346910238265991</v>
      </c>
      <c r="FT127" s="116">
        <v>30118.34375</v>
      </c>
      <c r="FU127" s="116">
        <v>52231.3203125</v>
      </c>
      <c r="FV127" s="117">
        <v>1.7342029809951782</v>
      </c>
      <c r="FW127" s="116">
        <v>36035.37109375</v>
      </c>
      <c r="FX127" s="116">
        <v>64319.109375</v>
      </c>
      <c r="FY127" s="117">
        <v>1.7848882675170898</v>
      </c>
      <c r="FZ127" s="116">
        <v>41489.12109375</v>
      </c>
      <c r="GA127" s="116">
        <v>76587.9296875</v>
      </c>
      <c r="GB127" s="117">
        <v>1.8459762334823608</v>
      </c>
      <c r="GC127" s="116">
        <v>39848.3984375</v>
      </c>
      <c r="GD127" s="116">
        <v>68992.125</v>
      </c>
      <c r="GE127" s="117">
        <v>1.7313650846481323</v>
      </c>
      <c r="GF127" s="116">
        <v>47849.87890625</v>
      </c>
      <c r="GG127" s="116">
        <v>83455.890625</v>
      </c>
      <c r="GH127" s="117">
        <v>1.7441191673278809</v>
      </c>
      <c r="GI127" s="116">
        <v>57616.99609375</v>
      </c>
      <c r="GJ127" s="116">
        <v>100458.953125</v>
      </c>
      <c r="GK127" s="117">
        <v>1.7435646057128906</v>
      </c>
      <c r="GL127" s="116">
        <v>54297.14453125</v>
      </c>
      <c r="GM127" s="116">
        <v>95702.2890625</v>
      </c>
      <c r="GN127" s="117">
        <v>1.7625657320022583</v>
      </c>
      <c r="GO127" s="116">
        <v>78622.8125</v>
      </c>
      <c r="GP127" s="116">
        <v>137654.265625</v>
      </c>
      <c r="GQ127" s="117">
        <v>1.7508183717727661</v>
      </c>
      <c r="GR127" s="116">
        <v>89811.4921875</v>
      </c>
      <c r="GS127" s="116">
        <v>158316.765625</v>
      </c>
      <c r="GT127" s="117">
        <v>1.7627673149108887</v>
      </c>
      <c r="GU127" s="116">
        <v>89572.2421875</v>
      </c>
      <c r="GV127" s="116">
        <v>155967.6875</v>
      </c>
      <c r="GW127" s="117">
        <v>1.7412502765655518</v>
      </c>
      <c r="GX127" s="116">
        <v>88147.828125</v>
      </c>
      <c r="GY127" s="116">
        <v>154122.0625</v>
      </c>
      <c r="GZ127" s="117">
        <v>1.7484499216079712</v>
      </c>
      <c r="HA127" s="116">
        <v>97854.8828125</v>
      </c>
      <c r="HB127" s="116">
        <v>167378.234375</v>
      </c>
      <c r="HC127" s="117">
        <v>1.7104740142822266</v>
      </c>
      <c r="HD127" s="116">
        <v>125723.71875</v>
      </c>
      <c r="HE127" s="116">
        <v>209466.375</v>
      </c>
      <c r="HF127" s="117">
        <v>1.6660847663879395</v>
      </c>
      <c r="HG127" s="116">
        <v>134631.734375</v>
      </c>
      <c r="HH127" s="116">
        <v>227475.71875</v>
      </c>
      <c r="HI127" s="117">
        <v>1.6896144151687622</v>
      </c>
      <c r="HJ127" s="116">
        <v>146091.421875</v>
      </c>
      <c r="HK127" s="116">
        <v>246196.109375</v>
      </c>
      <c r="HL127" s="117">
        <v>1.6852195262908936</v>
      </c>
      <c r="HM127" s="116">
        <v>160258.828125</v>
      </c>
      <c r="HN127" s="116">
        <v>275414.09375</v>
      </c>
      <c r="HO127" s="117">
        <v>1.7185580730438232</v>
      </c>
      <c r="HP127" s="116">
        <v>166836.59375</v>
      </c>
      <c r="HQ127" s="116">
        <v>299736.1875</v>
      </c>
      <c r="HR127" s="117">
        <v>1.7965854406356812</v>
      </c>
      <c r="HS127" s="116">
        <v>175653.953125</v>
      </c>
      <c r="HT127" s="116">
        <v>392228.875</v>
      </c>
      <c r="HU127" s="117">
        <v>2.2329635620117187</v>
      </c>
      <c r="HV127" s="116">
        <v>188475.5625</v>
      </c>
      <c r="HW127" s="116">
        <v>355066.71875</v>
      </c>
      <c r="HX127" s="117">
        <v>1.8838872909545898</v>
      </c>
      <c r="HY127" s="116">
        <v>202766.015625</v>
      </c>
      <c r="HZ127" s="116">
        <v>384290.53125</v>
      </c>
      <c r="IA127" s="117">
        <v>1.895241379737854</v>
      </c>
      <c r="IB127" s="116">
        <v>194977.15625</v>
      </c>
      <c r="IC127" s="116">
        <v>360642.53125</v>
      </c>
      <c r="ID127" s="117">
        <v>1.8496655225753784</v>
      </c>
      <c r="IE127" s="116">
        <v>189855.484375</v>
      </c>
      <c r="IF127" s="116">
        <v>345253.15625</v>
      </c>
      <c r="IG127" s="117">
        <v>1.8185050487518311</v>
      </c>
      <c r="IH127" s="116">
        <v>192420.578125</v>
      </c>
      <c r="II127" s="116">
        <v>350894.34375</v>
      </c>
      <c r="IJ127" s="117">
        <v>1.8235801458358765</v>
      </c>
      <c r="IK127" s="116">
        <v>192149.96875</v>
      </c>
      <c r="IL127" s="116">
        <v>355580.28125</v>
      </c>
      <c r="IM127" s="117">
        <v>1.8505351543426514</v>
      </c>
      <c r="IN127" s="115">
        <v>194273.203125</v>
      </c>
      <c r="IO127" s="116">
        <v>355822.375</v>
      </c>
      <c r="IP127" s="117">
        <v>1.8315566778182983</v>
      </c>
      <c r="IQ127" s="116">
        <v>196315.921875</v>
      </c>
      <c r="IR127" s="116">
        <v>359268.09375</v>
      </c>
      <c r="IS127" s="117">
        <v>1.8300507068634033</v>
      </c>
      <c r="IT127" s="116">
        <v>217188.21875</v>
      </c>
      <c r="IU127" s="116">
        <v>406349.53125</v>
      </c>
      <c r="IV127" s="117">
        <v>1.8709557056427002</v>
      </c>
      <c r="IW127" s="116">
        <v>221661.53125</v>
      </c>
      <c r="IX127" s="116">
        <v>410554.125</v>
      </c>
      <c r="IY127" s="117">
        <v>1.8521667718887329</v>
      </c>
      <c r="IZ127" s="116">
        <v>253515.40625</v>
      </c>
      <c r="JA127" s="116">
        <v>487146.25</v>
      </c>
      <c r="JB127" s="117">
        <v>1.9215646982192993</v>
      </c>
      <c r="JC127" s="116">
        <v>266353.375</v>
      </c>
      <c r="JD127" s="116">
        <v>518558.5</v>
      </c>
      <c r="JE127" s="117">
        <v>1.9468816518783569</v>
      </c>
      <c r="JF127" s="116">
        <v>265532</v>
      </c>
      <c r="JG127" s="116">
        <v>527061.625</v>
      </c>
      <c r="JH127" s="117">
        <v>1.9849269390106201</v>
      </c>
      <c r="JI127" s="116">
        <v>269630.5625</v>
      </c>
      <c r="JJ127" s="116">
        <v>538362.4375</v>
      </c>
      <c r="JK127" s="117">
        <v>1.9966669082641602</v>
      </c>
      <c r="JL127" s="116">
        <v>313876.3125</v>
      </c>
      <c r="JM127" s="116">
        <v>743925.0625</v>
      </c>
      <c r="JN127" s="117">
        <v>2.3701217174530029</v>
      </c>
      <c r="JO127" s="116">
        <v>339485.5</v>
      </c>
      <c r="JP127" s="116">
        <v>854846.25</v>
      </c>
      <c r="JQ127" s="117">
        <v>2.518064022064209</v>
      </c>
      <c r="JR127" s="116">
        <v>337772.46875</v>
      </c>
      <c r="JS127" s="116">
        <v>837129.125</v>
      </c>
      <c r="JT127" s="117">
        <v>2.478381872177124</v>
      </c>
      <c r="JU127" s="116">
        <v>400340.03125</v>
      </c>
      <c r="JV127" s="116">
        <v>953928.3125</v>
      </c>
      <c r="JW127" s="117">
        <v>2.3827953338623047</v>
      </c>
      <c r="JX127" s="116">
        <v>434253.78125</v>
      </c>
      <c r="JY127" s="116">
        <v>1053189.5</v>
      </c>
      <c r="JZ127" s="117">
        <v>2.425285816192627</v>
      </c>
      <c r="KA127" s="116">
        <v>411112.96875</v>
      </c>
      <c r="KB127" s="116">
        <v>919857.1875</v>
      </c>
      <c r="KC127" s="117">
        <v>2.2374804019927979</v>
      </c>
      <c r="KD127" s="116">
        <v>353490.1875</v>
      </c>
      <c r="KE127" s="116">
        <v>708925.25</v>
      </c>
      <c r="KF127" s="117">
        <v>2.0055019855499268</v>
      </c>
      <c r="KG127" s="116">
        <v>389095.71875</v>
      </c>
      <c r="KH127" s="116">
        <v>823775.0625</v>
      </c>
      <c r="KI127" s="117">
        <v>2.1171526908874512</v>
      </c>
      <c r="KJ127" s="116">
        <v>432917.1875</v>
      </c>
      <c r="KK127" s="116">
        <v>1030142.5625</v>
      </c>
      <c r="KL127" s="117">
        <v>2.3795371055603027</v>
      </c>
      <c r="KM127" s="116">
        <v>415401.8125</v>
      </c>
      <c r="KN127" s="116">
        <v>917650</v>
      </c>
      <c r="KO127" s="117">
        <v>2.2090659141540527</v>
      </c>
      <c r="KP127" s="116">
        <v>355587.03125</v>
      </c>
      <c r="KQ127" s="116">
        <v>746416.75</v>
      </c>
      <c r="KR127" s="117">
        <v>2.0991113185882568</v>
      </c>
      <c r="KS127" s="116">
        <v>371022.59375</v>
      </c>
      <c r="KT127" s="116">
        <v>794419.25</v>
      </c>
      <c r="KU127" s="117">
        <v>2.1411614418029785</v>
      </c>
      <c r="KV127" s="134">
        <v>3.2684812545776367</v>
      </c>
      <c r="KW127" s="135">
        <v>2.3996012210845947</v>
      </c>
      <c r="KX127" s="135">
        <v>2.1467440128326416</v>
      </c>
      <c r="KY127" s="135">
        <v>2.0503060817718506</v>
      </c>
      <c r="KZ127" s="135">
        <v>1.7847781181335449</v>
      </c>
      <c r="LA127" s="135">
        <v>1.76621413230896</v>
      </c>
      <c r="LB127" s="135">
        <v>1.7453858852386475</v>
      </c>
      <c r="LC127" s="135">
        <v>1.7594958543777466</v>
      </c>
      <c r="LD127" s="135">
        <v>1.7873086929321289</v>
      </c>
      <c r="LE127" s="135">
        <v>1.8543821573257446</v>
      </c>
      <c r="LF127" s="135">
        <v>2.2346105575561523</v>
      </c>
      <c r="LG127" s="135">
        <v>2.1892056465148926</v>
      </c>
      <c r="LH127" s="135">
        <f t="shared" si="4"/>
        <v>2.6049421628316245</v>
      </c>
      <c r="LI127" s="135">
        <f t="shared" si="5"/>
        <v>1.9175420999526978</v>
      </c>
      <c r="LJ127" s="135">
        <f t="shared" si="6"/>
        <v>1.7646011412143707</v>
      </c>
      <c r="LK127" s="144">
        <f t="shared" si="7"/>
        <v>2.0927327871322632</v>
      </c>
    </row>
    <row r="128" spans="1:323" ht="15" customHeight="1">
      <c r="A128" s="114">
        <v>99.96</v>
      </c>
      <c r="B128" s="115">
        <v>47609.25390625</v>
      </c>
      <c r="C128" s="116">
        <v>152580.90625</v>
      </c>
      <c r="D128" s="117">
        <v>3.2048580646514893</v>
      </c>
      <c r="E128" s="116">
        <v>55086.1015625</v>
      </c>
      <c r="F128" s="116">
        <v>184121.984375</v>
      </c>
      <c r="G128" s="117">
        <v>3.3424398899078369</v>
      </c>
      <c r="H128" s="116">
        <v>54580.375</v>
      </c>
      <c r="I128" s="116">
        <v>142726.109375</v>
      </c>
      <c r="J128" s="117">
        <v>2.6149711608886719</v>
      </c>
      <c r="K128" s="116">
        <v>86435.3359375</v>
      </c>
      <c r="L128" s="116">
        <v>224772.34375</v>
      </c>
      <c r="M128" s="117">
        <v>2.6004681587219238</v>
      </c>
      <c r="N128" s="116">
        <v>110753.578125</v>
      </c>
      <c r="O128" s="116">
        <v>273769.5</v>
      </c>
      <c r="P128" s="117">
        <v>2.4718794822692871</v>
      </c>
      <c r="Q128" s="116">
        <v>120294.8203125</v>
      </c>
      <c r="R128" s="116">
        <v>273245.28125</v>
      </c>
      <c r="S128" s="117">
        <v>2.2714633941650391</v>
      </c>
      <c r="T128" s="116">
        <v>159642.515625</v>
      </c>
      <c r="U128" s="116">
        <v>341453.25</v>
      </c>
      <c r="V128" s="117">
        <v>2.1388616561889648</v>
      </c>
      <c r="W128" s="116">
        <v>193206.75</v>
      </c>
      <c r="X128" s="116">
        <v>442030.25</v>
      </c>
      <c r="Y128" s="117">
        <v>2.2878613471984863</v>
      </c>
      <c r="Z128" s="116">
        <v>194459.671875</v>
      </c>
      <c r="AA128" s="116">
        <v>416164.28125</v>
      </c>
      <c r="AB128" s="117">
        <v>2.1401059627532959</v>
      </c>
      <c r="AC128" s="116">
        <v>228996.203125</v>
      </c>
      <c r="AD128" s="116">
        <v>486801.96875</v>
      </c>
      <c r="AE128" s="117">
        <v>2.1258080005645752</v>
      </c>
      <c r="AF128" s="116">
        <v>299954.1875</v>
      </c>
      <c r="AG128" s="116">
        <v>624432.5</v>
      </c>
      <c r="AH128" s="117">
        <v>2.0817594528198242</v>
      </c>
      <c r="AI128" s="116">
        <v>309807.4375</v>
      </c>
      <c r="AJ128" s="116">
        <v>615840.875</v>
      </c>
      <c r="AK128" s="117">
        <v>1.9878182411193848</v>
      </c>
      <c r="AL128" s="116">
        <v>298486.34375</v>
      </c>
      <c r="AM128" s="116">
        <v>597268.375</v>
      </c>
      <c r="AN128" s="117">
        <v>2.000990629196167</v>
      </c>
      <c r="AO128" s="116">
        <v>331430.40625</v>
      </c>
      <c r="AP128" s="116">
        <v>699372.625</v>
      </c>
      <c r="AQ128" s="117">
        <v>2.1101644039154053</v>
      </c>
      <c r="AR128" s="116">
        <v>374088.90625</v>
      </c>
      <c r="AS128" s="116">
        <v>781223.3125</v>
      </c>
      <c r="AT128" s="117">
        <v>2.0883359909057617</v>
      </c>
      <c r="AU128" s="116">
        <v>399690.15625</v>
      </c>
      <c r="AV128" s="116">
        <v>851053.75</v>
      </c>
      <c r="AW128" s="117">
        <v>2.1292836666107178</v>
      </c>
      <c r="AX128" s="116">
        <v>389968.78125</v>
      </c>
      <c r="AY128" s="116">
        <v>833845.5</v>
      </c>
      <c r="AZ128" s="117">
        <v>2.1382365226745605</v>
      </c>
      <c r="BA128" s="116">
        <v>301643.9375</v>
      </c>
      <c r="BB128" s="116">
        <v>619487.125</v>
      </c>
      <c r="BC128" s="117">
        <v>2.0537033081054687</v>
      </c>
      <c r="BD128" s="116">
        <v>264742.5</v>
      </c>
      <c r="BE128" s="116">
        <v>525110.125</v>
      </c>
      <c r="BF128" s="117">
        <v>1.9834749698638916</v>
      </c>
      <c r="BG128" s="116">
        <v>243195.625</v>
      </c>
      <c r="BH128" s="116">
        <v>473425.125</v>
      </c>
      <c r="BI128" s="117">
        <v>1.9466843605041504</v>
      </c>
      <c r="BJ128" s="116">
        <v>248506.15625</v>
      </c>
      <c r="BK128" s="116">
        <v>495876.5</v>
      </c>
      <c r="BL128" s="117">
        <v>1.9954293966293335</v>
      </c>
      <c r="BM128" s="116">
        <v>224248.234375</v>
      </c>
      <c r="BN128" s="116">
        <v>439071.9375</v>
      </c>
      <c r="BO128" s="117">
        <v>1.9579727649688721</v>
      </c>
      <c r="BP128" s="116">
        <v>226396.3125</v>
      </c>
      <c r="BQ128" s="116">
        <v>462573.53125</v>
      </c>
      <c r="BR128" s="117">
        <v>2.0432026386260986</v>
      </c>
      <c r="BS128" s="116">
        <v>233226.953125</v>
      </c>
      <c r="BT128" s="116">
        <v>479420.09375</v>
      </c>
      <c r="BU128" s="117">
        <v>2.0555946826934814</v>
      </c>
      <c r="BV128" s="116">
        <v>293544.75</v>
      </c>
      <c r="BW128" s="116">
        <v>619869.5625</v>
      </c>
      <c r="BX128" s="117">
        <v>2.1116697788238525</v>
      </c>
      <c r="BY128" s="116">
        <v>286612.09375</v>
      </c>
      <c r="BZ128" s="116">
        <v>582797.625</v>
      </c>
      <c r="CA128" s="117">
        <v>2.0334019660949707</v>
      </c>
      <c r="CB128" s="116">
        <v>346970.6875</v>
      </c>
      <c r="CC128" s="116">
        <v>724932.9375</v>
      </c>
      <c r="CD128" s="117">
        <v>2.0893204212188721</v>
      </c>
      <c r="CE128" s="116">
        <v>342388.15625</v>
      </c>
      <c r="CF128" s="116">
        <v>670432.875</v>
      </c>
      <c r="CG128" s="117">
        <v>1.9581077098846436</v>
      </c>
      <c r="CH128" s="116">
        <v>406523.875</v>
      </c>
      <c r="CI128" s="116">
        <v>765832.4375</v>
      </c>
      <c r="CJ128" s="117">
        <v>1.883855938911438</v>
      </c>
      <c r="CK128" s="116">
        <v>496047.625</v>
      </c>
      <c r="CL128" s="116">
        <v>876224.1875</v>
      </c>
      <c r="CM128" s="117">
        <v>1.7664114236831665</v>
      </c>
      <c r="CN128" s="116">
        <v>385235.21875</v>
      </c>
      <c r="CO128" s="116">
        <v>661851.4375</v>
      </c>
      <c r="CP128" s="117">
        <v>1.7180449962615967</v>
      </c>
      <c r="CQ128" s="116">
        <v>397452.21875</v>
      </c>
      <c r="CR128" s="116">
        <v>642180.1875</v>
      </c>
      <c r="CS128" s="117">
        <v>1.6157418489456177</v>
      </c>
      <c r="CT128" s="116">
        <v>511178.5</v>
      </c>
      <c r="CU128" s="116">
        <v>876884.625</v>
      </c>
      <c r="CV128" s="117">
        <v>1.7154176235198975</v>
      </c>
      <c r="CW128" s="116">
        <v>1018454.625</v>
      </c>
      <c r="CX128" s="116">
        <v>1838620.25</v>
      </c>
      <c r="CY128" s="117">
        <v>1.8053040504455566</v>
      </c>
      <c r="CZ128" s="116">
        <v>1474468.75</v>
      </c>
      <c r="DA128" s="116">
        <v>2530531</v>
      </c>
      <c r="DB128" s="117">
        <v>1.7162324190139771</v>
      </c>
      <c r="DC128" s="116">
        <v>2132322.5</v>
      </c>
      <c r="DD128" s="116">
        <v>3658712.75</v>
      </c>
      <c r="DE128" s="117">
        <v>1.7158346176147461</v>
      </c>
      <c r="DF128" s="116">
        <v>4351.8310546875</v>
      </c>
      <c r="DG128" s="116">
        <v>7718.7998046875</v>
      </c>
      <c r="DH128" s="117">
        <v>1.7736901044845581</v>
      </c>
      <c r="DI128" s="116">
        <v>5147.2568359375</v>
      </c>
      <c r="DJ128" s="116">
        <v>9197.3017578125</v>
      </c>
      <c r="DK128" s="117">
        <v>1.7868355512619019</v>
      </c>
      <c r="DL128" s="116">
        <v>7238.6708984375</v>
      </c>
      <c r="DM128" s="116">
        <v>12987.326171875</v>
      </c>
      <c r="DN128" s="117">
        <v>1.794158935546875</v>
      </c>
      <c r="DO128" s="116">
        <v>8991.017578125</v>
      </c>
      <c r="DP128" s="116">
        <v>15660.6201171875</v>
      </c>
      <c r="DQ128" s="117">
        <v>1.7418073415756226</v>
      </c>
      <c r="DR128" s="116">
        <v>8915.986328125</v>
      </c>
      <c r="DS128" s="116">
        <v>15690.1728515625</v>
      </c>
      <c r="DT128" s="117">
        <v>1.7597798109054565</v>
      </c>
      <c r="DU128" s="116">
        <v>9752.806640625</v>
      </c>
      <c r="DV128" s="116">
        <v>17209.751953125</v>
      </c>
      <c r="DW128" s="117">
        <v>1.7645947933197021</v>
      </c>
      <c r="DX128" s="116">
        <v>10616.3359375</v>
      </c>
      <c r="DY128" s="116">
        <v>18828.755859375</v>
      </c>
      <c r="DZ128" s="117">
        <v>1.7735644578933716</v>
      </c>
      <c r="EA128" s="116">
        <v>9970.26953125</v>
      </c>
      <c r="EB128" s="116">
        <v>17625.486328125</v>
      </c>
      <c r="EC128" s="117">
        <v>1.7678043842315674</v>
      </c>
      <c r="ED128" s="116">
        <v>12712.955078125</v>
      </c>
      <c r="EE128" s="118">
        <v>22510.22265625</v>
      </c>
      <c r="EF128" s="119">
        <v>1.7706522941589355</v>
      </c>
      <c r="EG128" s="115">
        <v>10751.2685546875</v>
      </c>
      <c r="EH128" s="116">
        <v>18525.18359375</v>
      </c>
      <c r="EI128" s="117">
        <v>1.7230695486068726</v>
      </c>
      <c r="EJ128" s="116">
        <v>15437.1005859375</v>
      </c>
      <c r="EK128" s="116">
        <v>26358.0703125</v>
      </c>
      <c r="EL128" s="117">
        <v>1.7074495553970337</v>
      </c>
      <c r="EM128" s="116">
        <v>16812.005859375</v>
      </c>
      <c r="EN128" s="116">
        <v>29423.419921875</v>
      </c>
      <c r="EO128" s="117">
        <v>1.75014328956604</v>
      </c>
      <c r="EP128" s="116">
        <v>17950.89453125</v>
      </c>
      <c r="EQ128" s="116">
        <v>31674.16796875</v>
      </c>
      <c r="ER128" s="117">
        <v>1.7644896507263184</v>
      </c>
      <c r="ES128" s="116">
        <v>18241.5625</v>
      </c>
      <c r="ET128" s="116">
        <v>31399.857421875</v>
      </c>
      <c r="EU128" s="117">
        <v>1.7213360071182251</v>
      </c>
      <c r="EV128" s="116">
        <v>17271.30859375</v>
      </c>
      <c r="EW128" s="116">
        <v>29559.24609375</v>
      </c>
      <c r="EX128" s="117">
        <v>1.7114653587341309</v>
      </c>
      <c r="EY128" s="116">
        <v>17483.3671875</v>
      </c>
      <c r="EZ128" s="116">
        <v>31968.611328125</v>
      </c>
      <c r="FA128" s="117">
        <v>1.8285156488418579</v>
      </c>
      <c r="FB128" s="116">
        <v>20671.9609375</v>
      </c>
      <c r="FC128" s="116">
        <v>35212.04296875</v>
      </c>
      <c r="FD128" s="117">
        <v>1.7033721208572388</v>
      </c>
      <c r="FE128" s="116">
        <v>22382.640625</v>
      </c>
      <c r="FF128" s="116">
        <v>38566.00390625</v>
      </c>
      <c r="FG128" s="117">
        <v>1.7230318784713745</v>
      </c>
      <c r="FH128" s="116">
        <v>23451.9765625</v>
      </c>
      <c r="FI128" s="116">
        <v>41104.9609375</v>
      </c>
      <c r="FJ128" s="117">
        <v>1.752729058265686</v>
      </c>
      <c r="FK128" s="116">
        <v>26527.11328125</v>
      </c>
      <c r="FL128" s="116">
        <v>47317.515625</v>
      </c>
      <c r="FM128" s="117">
        <v>1.7837415933609009</v>
      </c>
      <c r="FN128" s="116">
        <v>30916.41015625</v>
      </c>
      <c r="FO128" s="116">
        <v>55604.12890625</v>
      </c>
      <c r="FP128" s="117">
        <v>1.798531174659729</v>
      </c>
      <c r="FQ128" s="116">
        <v>30508.818359375</v>
      </c>
      <c r="FR128" s="116">
        <v>53275.1640625</v>
      </c>
      <c r="FS128" s="117">
        <v>1.7462217807769775</v>
      </c>
      <c r="FT128" s="116">
        <v>32861.8359375</v>
      </c>
      <c r="FU128" s="116">
        <v>57415.6953125</v>
      </c>
      <c r="FV128" s="117">
        <v>1.7471846342086792</v>
      </c>
      <c r="FW128" s="116">
        <v>39590.83984375</v>
      </c>
      <c r="FX128" s="116">
        <v>70955.0859375</v>
      </c>
      <c r="FY128" s="117">
        <v>1.7922096252441406</v>
      </c>
      <c r="FZ128" s="116">
        <v>45581.53515625</v>
      </c>
      <c r="GA128" s="116">
        <v>84858.890625</v>
      </c>
      <c r="GB128" s="117">
        <v>1.8616944551467896</v>
      </c>
      <c r="GC128" s="116">
        <v>43523.72265625</v>
      </c>
      <c r="GD128" s="116">
        <v>75808.71875</v>
      </c>
      <c r="GE128" s="117">
        <v>1.7417793273925781</v>
      </c>
      <c r="GF128" s="116">
        <v>52395.91796875</v>
      </c>
      <c r="GG128" s="116">
        <v>91785.96875</v>
      </c>
      <c r="GH128" s="117">
        <v>1.7517770528793335</v>
      </c>
      <c r="GI128" s="116">
        <v>63219.921875</v>
      </c>
      <c r="GJ128" s="116">
        <v>110472.9140625</v>
      </c>
      <c r="GK128" s="117">
        <v>1.7474383115768433</v>
      </c>
      <c r="GL128" s="116">
        <v>59541.31640625</v>
      </c>
      <c r="GM128" s="116">
        <v>105385.7265625</v>
      </c>
      <c r="GN128" s="117">
        <v>1.7699596881866455</v>
      </c>
      <c r="GO128" s="116">
        <v>86507.5703125</v>
      </c>
      <c r="GP128" s="116">
        <v>151459.640625</v>
      </c>
      <c r="GQ128" s="117">
        <v>1.7508252859115601</v>
      </c>
      <c r="GR128" s="116">
        <v>98840.3671875</v>
      </c>
      <c r="GS128" s="116">
        <v>174351.265625</v>
      </c>
      <c r="GT128" s="117">
        <v>1.7639682292938232</v>
      </c>
      <c r="GU128" s="116">
        <v>98296.53125</v>
      </c>
      <c r="GV128" s="116">
        <v>171488</v>
      </c>
      <c r="GW128" s="117">
        <v>1.7445987462997437</v>
      </c>
      <c r="GX128" s="116">
        <v>96526.171875</v>
      </c>
      <c r="GY128" s="116">
        <v>169546.265625</v>
      </c>
      <c r="GZ128" s="117">
        <v>1.7564797401428223</v>
      </c>
      <c r="HA128" s="116">
        <v>106949.359375</v>
      </c>
      <c r="HB128" s="116">
        <v>183614.453125</v>
      </c>
      <c r="HC128" s="117">
        <v>1.7168354988098145</v>
      </c>
      <c r="HD128" s="116">
        <v>137341.625</v>
      </c>
      <c r="HE128" s="116">
        <v>229001.875</v>
      </c>
      <c r="HF128" s="117">
        <v>1.6673886775970459</v>
      </c>
      <c r="HG128" s="116">
        <v>147299.6875</v>
      </c>
      <c r="HH128" s="116">
        <v>249161.421875</v>
      </c>
      <c r="HI128" s="117">
        <v>1.6915271282196045</v>
      </c>
      <c r="HJ128" s="116">
        <v>159833.28125</v>
      </c>
      <c r="HK128" s="116">
        <v>269567.40625</v>
      </c>
      <c r="HL128" s="117">
        <v>1.6865537166595459</v>
      </c>
      <c r="HM128" s="116">
        <v>175752.453125</v>
      </c>
      <c r="HN128" s="116">
        <v>302338.78125</v>
      </c>
      <c r="HO128" s="117">
        <v>1.720253586769104</v>
      </c>
      <c r="HP128" s="116">
        <v>183734.421875</v>
      </c>
      <c r="HQ128" s="116">
        <v>330905.375</v>
      </c>
      <c r="HR128" s="117">
        <v>1.8009982109069824</v>
      </c>
      <c r="HS128" s="116">
        <v>196891.40625</v>
      </c>
      <c r="HT128" s="116">
        <v>443693.71875</v>
      </c>
      <c r="HU128" s="117">
        <v>2.2534945011138916</v>
      </c>
      <c r="HV128" s="116">
        <v>208501.109375</v>
      </c>
      <c r="HW128" s="116">
        <v>394261.1875</v>
      </c>
      <c r="HX128" s="117">
        <v>1.8909308910369873</v>
      </c>
      <c r="HY128" s="116">
        <v>224500.078125</v>
      </c>
      <c r="HZ128" s="116">
        <v>427023.25</v>
      </c>
      <c r="IA128" s="117">
        <v>1.9021073579788208</v>
      </c>
      <c r="IB128" s="116">
        <v>215191.359375</v>
      </c>
      <c r="IC128" s="116">
        <v>399579.75</v>
      </c>
      <c r="ID128" s="117">
        <v>1.8568577766418457</v>
      </c>
      <c r="IE128" s="116">
        <v>209090.65625</v>
      </c>
      <c r="IF128" s="116">
        <v>381739.0625</v>
      </c>
      <c r="IG128" s="117">
        <v>1.8257107734680176</v>
      </c>
      <c r="IH128" s="116">
        <v>211994.21875</v>
      </c>
      <c r="II128" s="116">
        <v>388118.96875</v>
      </c>
      <c r="IJ128" s="117">
        <v>1.8307998180389404</v>
      </c>
      <c r="IK128" s="116">
        <v>211939.703125</v>
      </c>
      <c r="IL128" s="116">
        <v>394006.78125</v>
      </c>
      <c r="IM128" s="117">
        <v>1.8590513467788696</v>
      </c>
      <c r="IN128" s="115">
        <v>214036.8125</v>
      </c>
      <c r="IO128" s="116">
        <v>393779.5</v>
      </c>
      <c r="IP128" s="117">
        <v>1.8397746086120605</v>
      </c>
      <c r="IQ128" s="116">
        <v>216245.234375</v>
      </c>
      <c r="IR128" s="116">
        <v>397558.28125</v>
      </c>
      <c r="IS128" s="117">
        <v>1.8384603261947632</v>
      </c>
      <c r="IT128" s="116">
        <v>240017.4375</v>
      </c>
      <c r="IU128" s="116">
        <v>450874.25</v>
      </c>
      <c r="IV128" s="117">
        <v>1.8785061836242676</v>
      </c>
      <c r="IW128" s="116">
        <v>244700.375</v>
      </c>
      <c r="IX128" s="116">
        <v>454982.625</v>
      </c>
      <c r="IY128" s="117">
        <v>1.8593457937240601</v>
      </c>
      <c r="IZ128" s="116">
        <v>281229.03125</v>
      </c>
      <c r="JA128" s="116">
        <v>542237.9375</v>
      </c>
      <c r="JB128" s="117">
        <v>1.9281008243560791</v>
      </c>
      <c r="JC128" s="116">
        <v>295852.96875</v>
      </c>
      <c r="JD128" s="116">
        <v>578063</v>
      </c>
      <c r="JE128" s="117">
        <v>1.9538860321044922</v>
      </c>
      <c r="JF128" s="116">
        <v>295232.21875</v>
      </c>
      <c r="JG128" s="116">
        <v>588815.125</v>
      </c>
      <c r="JH128" s="117">
        <v>1.9944134950637817</v>
      </c>
      <c r="JI128" s="116">
        <v>299830.28125</v>
      </c>
      <c r="JJ128" s="116">
        <v>601829.125</v>
      </c>
      <c r="JK128" s="117">
        <v>2.007232666015625</v>
      </c>
      <c r="JL128" s="116">
        <v>354023.4375</v>
      </c>
      <c r="JM128" s="116">
        <v>846394.25</v>
      </c>
      <c r="JN128" s="117">
        <v>2.3907859325408936</v>
      </c>
      <c r="JO128" s="116">
        <v>384882.21875</v>
      </c>
      <c r="JP128" s="116">
        <v>978003.4375</v>
      </c>
      <c r="JQ128" s="117">
        <v>2.541046142578125</v>
      </c>
      <c r="JR128" s="116">
        <v>382429.1875</v>
      </c>
      <c r="JS128" s="116">
        <v>956373.1875</v>
      </c>
      <c r="JT128" s="117">
        <v>2.5007851123809814</v>
      </c>
      <c r="JU128" s="116">
        <v>454402.875</v>
      </c>
      <c r="JV128" s="116">
        <v>1085966.875</v>
      </c>
      <c r="JW128" s="117">
        <v>2.3898768424987793</v>
      </c>
      <c r="JX128" s="116">
        <v>493788.8125</v>
      </c>
      <c r="JY128" s="116">
        <v>1200923.125</v>
      </c>
      <c r="JZ128" s="117">
        <v>2.4320580959320068</v>
      </c>
      <c r="KA128" s="116">
        <v>464087.09375</v>
      </c>
      <c r="KB128" s="116">
        <v>1040805.8125</v>
      </c>
      <c r="KC128" s="117">
        <v>2.2426950931549072</v>
      </c>
      <c r="KD128" s="116">
        <v>394680.875</v>
      </c>
      <c r="KE128" s="116">
        <v>792924</v>
      </c>
      <c r="KF128" s="117">
        <v>2.0090255737304687</v>
      </c>
      <c r="KG128" s="116">
        <v>436871.3125</v>
      </c>
      <c r="KH128" s="116">
        <v>926813.8125</v>
      </c>
      <c r="KI128" s="117">
        <v>2.1214802265167236</v>
      </c>
      <c r="KJ128" s="116">
        <v>494672.96875</v>
      </c>
      <c r="KK128" s="116">
        <v>1172247.25</v>
      </c>
      <c r="KL128" s="117">
        <v>2.3697419166564941</v>
      </c>
      <c r="KM128" s="116">
        <v>470127.0625</v>
      </c>
      <c r="KN128" s="116">
        <v>1036621.625</v>
      </c>
      <c r="KO128" s="117">
        <v>2.204981803894043</v>
      </c>
      <c r="KP128" s="116">
        <v>397285.59375</v>
      </c>
      <c r="KQ128" s="116">
        <v>839236.0625</v>
      </c>
      <c r="KR128" s="117">
        <v>2.1124250888824463</v>
      </c>
      <c r="KS128" s="116">
        <v>415164.28125</v>
      </c>
      <c r="KT128" s="116">
        <v>895145.8125</v>
      </c>
      <c r="KU128" s="117">
        <v>2.1561243534088135</v>
      </c>
      <c r="KV128" s="134">
        <v>3.2736489772796631</v>
      </c>
      <c r="KW128" s="135">
        <v>2.4195287227630615</v>
      </c>
      <c r="KX128" s="135">
        <v>2.1090364456176758</v>
      </c>
      <c r="KY128" s="135">
        <v>2.0270454883575439</v>
      </c>
      <c r="KZ128" s="135">
        <v>1.7668640613555908</v>
      </c>
      <c r="LA128" s="135">
        <v>1.7589716911315918</v>
      </c>
      <c r="LB128" s="135">
        <v>1.7537355422973633</v>
      </c>
      <c r="LC128" s="135">
        <v>1.767305850982666</v>
      </c>
      <c r="LD128" s="135">
        <v>1.7929060459136963</v>
      </c>
      <c r="LE128" s="135">
        <v>1.8618714809417725</v>
      </c>
      <c r="LF128" s="135">
        <v>2.246180534362793</v>
      </c>
      <c r="LG128" s="135">
        <v>2.1929507255554199</v>
      </c>
      <c r="LH128" s="135">
        <f t="shared" si="4"/>
        <v>2.6007380485534668</v>
      </c>
      <c r="LI128" s="135">
        <f t="shared" si="5"/>
        <v>1.8969547748565674</v>
      </c>
      <c r="LJ128" s="135">
        <f t="shared" si="6"/>
        <v>1.7682297825813293</v>
      </c>
      <c r="LK128" s="144">
        <f t="shared" si="7"/>
        <v>2.1003342469533286</v>
      </c>
    </row>
    <row r="129" spans="1:323" ht="15" customHeight="1">
      <c r="A129" s="114">
        <v>99.97</v>
      </c>
      <c r="B129" s="115">
        <v>57939.125</v>
      </c>
      <c r="C129" s="116">
        <v>185989.09375</v>
      </c>
      <c r="D129" s="117">
        <v>3.2100777626037598</v>
      </c>
      <c r="E129" s="116">
        <v>67275.8125</v>
      </c>
      <c r="F129" s="116">
        <v>225267.9375</v>
      </c>
      <c r="G129" s="117">
        <v>3.348423957824707</v>
      </c>
      <c r="H129" s="116">
        <v>67276.59375</v>
      </c>
      <c r="I129" s="116">
        <v>170564.15625</v>
      </c>
      <c r="J129" s="117">
        <v>2.5352673530578613</v>
      </c>
      <c r="K129" s="116">
        <v>104259.171875</v>
      </c>
      <c r="L129" s="116">
        <v>268235.25</v>
      </c>
      <c r="M129" s="117">
        <v>2.5727736949920654</v>
      </c>
      <c r="N129" s="116">
        <v>133764.3125</v>
      </c>
      <c r="O129" s="116">
        <v>324727.3125</v>
      </c>
      <c r="P129" s="117">
        <v>2.4276080131530762</v>
      </c>
      <c r="Q129" s="116">
        <v>138836.21875</v>
      </c>
      <c r="R129" s="116">
        <v>321426.15625</v>
      </c>
      <c r="S129" s="117">
        <v>2.3151462078094482</v>
      </c>
      <c r="T129" s="116">
        <v>189560.84375</v>
      </c>
      <c r="U129" s="116">
        <v>397482.6875</v>
      </c>
      <c r="V129" s="117">
        <v>2.0968606472015381</v>
      </c>
      <c r="W129" s="116">
        <v>231625.375</v>
      </c>
      <c r="X129" s="116">
        <v>519715.03125</v>
      </c>
      <c r="Y129" s="117">
        <v>2.2437741756439209</v>
      </c>
      <c r="Z129" s="116">
        <v>232834.0625</v>
      </c>
      <c r="AA129" s="116">
        <v>484925.15625</v>
      </c>
      <c r="AB129" s="117">
        <v>2.0827071666717529</v>
      </c>
      <c r="AC129" s="116">
        <v>274228.96875</v>
      </c>
      <c r="AD129" s="116">
        <v>566639.5</v>
      </c>
      <c r="AE129" s="117">
        <v>2.066300630569458</v>
      </c>
      <c r="AF129" s="116">
        <v>356163.6875</v>
      </c>
      <c r="AG129" s="116">
        <v>725026.25</v>
      </c>
      <c r="AH129" s="117">
        <v>2.0356545448303223</v>
      </c>
      <c r="AI129" s="116">
        <v>367497.6875</v>
      </c>
      <c r="AJ129" s="116">
        <v>710308</v>
      </c>
      <c r="AK129" s="117">
        <v>1.9328230619430542</v>
      </c>
      <c r="AL129" s="116">
        <v>350522.0625</v>
      </c>
      <c r="AM129" s="116">
        <v>689843.0625</v>
      </c>
      <c r="AN129" s="117">
        <v>1.968044638633728</v>
      </c>
      <c r="AO129" s="116">
        <v>393124.3125</v>
      </c>
      <c r="AP129" s="116">
        <v>813505.1875</v>
      </c>
      <c r="AQ129" s="117">
        <v>2.0693330764770508</v>
      </c>
      <c r="AR129" s="116">
        <v>438739.625</v>
      </c>
      <c r="AS129" s="116">
        <v>907418.125</v>
      </c>
      <c r="AT129" s="117">
        <v>2.0682382583618164</v>
      </c>
      <c r="AU129" s="116">
        <v>473213.59375</v>
      </c>
      <c r="AV129" s="116">
        <v>991198.875</v>
      </c>
      <c r="AW129" s="117">
        <v>2.0946121215820313</v>
      </c>
      <c r="AX129" s="116">
        <v>462582.125</v>
      </c>
      <c r="AY129" s="116">
        <v>971822.875</v>
      </c>
      <c r="AZ129" s="117">
        <v>2.1008656024932861</v>
      </c>
      <c r="BA129" s="116">
        <v>358947.46875</v>
      </c>
      <c r="BB129" s="116">
        <v>717200.8125</v>
      </c>
      <c r="BC129" s="117">
        <v>1.9980661869049072</v>
      </c>
      <c r="BD129" s="116">
        <v>308830.0625</v>
      </c>
      <c r="BE129" s="116">
        <v>605612.375</v>
      </c>
      <c r="BF129" s="117">
        <v>1.9609891176223755</v>
      </c>
      <c r="BG129" s="116">
        <v>284025.5625</v>
      </c>
      <c r="BH129" s="116">
        <v>544463.6875</v>
      </c>
      <c r="BI129" s="117">
        <v>1.9169530868530273</v>
      </c>
      <c r="BJ129" s="116">
        <v>291065.5625</v>
      </c>
      <c r="BK129" s="116">
        <v>572362.4375</v>
      </c>
      <c r="BL129" s="117">
        <v>1.9664381742477417</v>
      </c>
      <c r="BM129" s="116">
        <v>263410.8125</v>
      </c>
      <c r="BN129" s="116">
        <v>505204.09375</v>
      </c>
      <c r="BO129" s="117">
        <v>1.9179322719573975</v>
      </c>
      <c r="BP129" s="116">
        <v>264848.78125</v>
      </c>
      <c r="BQ129" s="116">
        <v>535799.5</v>
      </c>
      <c r="BR129" s="117">
        <v>2.0230393409729004</v>
      </c>
      <c r="BS129" s="116">
        <v>271928.6875</v>
      </c>
      <c r="BT129" s="116">
        <v>556139.5625</v>
      </c>
      <c r="BU129" s="117">
        <v>2.0451669692993164</v>
      </c>
      <c r="BV129" s="116">
        <v>345037.84375</v>
      </c>
      <c r="BW129" s="116">
        <v>721494.875</v>
      </c>
      <c r="BX129" s="117">
        <v>2.0910601615905762</v>
      </c>
      <c r="BY129" s="116">
        <v>329922.3125</v>
      </c>
      <c r="BZ129" s="116">
        <v>675868.125</v>
      </c>
      <c r="CA129" s="117">
        <v>2.048567533493042</v>
      </c>
      <c r="CB129" s="116">
        <v>407864.0625</v>
      </c>
      <c r="CC129" s="116">
        <v>842597.8125</v>
      </c>
      <c r="CD129" s="117">
        <v>2.0658791065216064</v>
      </c>
      <c r="CE129" s="116">
        <v>406346.40625</v>
      </c>
      <c r="CF129" s="116">
        <v>771882.9375</v>
      </c>
      <c r="CG129" s="117">
        <v>1.8995687961578369</v>
      </c>
      <c r="CH129" s="116">
        <v>476612.4375</v>
      </c>
      <c r="CI129" s="116">
        <v>876267.6875</v>
      </c>
      <c r="CJ129" s="117">
        <v>1.8385330438613892</v>
      </c>
      <c r="CK129" s="116">
        <v>575301.9375</v>
      </c>
      <c r="CL129" s="116">
        <v>993166.875</v>
      </c>
      <c r="CM129" s="117">
        <v>1.7263401746749878</v>
      </c>
      <c r="CN129" s="116">
        <v>438818.4375</v>
      </c>
      <c r="CO129" s="116">
        <v>746961.5625</v>
      </c>
      <c r="CP129" s="117">
        <v>1.7022110223770142</v>
      </c>
      <c r="CQ129" s="116">
        <v>448683.21875</v>
      </c>
      <c r="CR129" s="116">
        <v>717335.0625</v>
      </c>
      <c r="CS129" s="117">
        <v>1.5987561941146851</v>
      </c>
      <c r="CT129" s="116">
        <v>576518.6875</v>
      </c>
      <c r="CU129" s="116">
        <v>988714.6875</v>
      </c>
      <c r="CV129" s="117">
        <v>1.7149741649627686</v>
      </c>
      <c r="CW129" s="116">
        <v>1160403.75</v>
      </c>
      <c r="CX129" s="116">
        <v>2089751.25</v>
      </c>
      <c r="CY129" s="117">
        <v>1.8008829355239868</v>
      </c>
      <c r="CZ129" s="116">
        <v>1680337</v>
      </c>
      <c r="DA129" s="116">
        <v>2852089</v>
      </c>
      <c r="DB129" s="117">
        <v>1.6973315477371216</v>
      </c>
      <c r="DC129" s="116">
        <v>2413395</v>
      </c>
      <c r="DD129" s="116">
        <v>4122917</v>
      </c>
      <c r="DE129" s="117">
        <v>1.7083473205566406</v>
      </c>
      <c r="DF129" s="116">
        <v>4965.14599609375</v>
      </c>
      <c r="DG129" s="116">
        <v>8745.4482421875</v>
      </c>
      <c r="DH129" s="117">
        <v>1.7613677978515625</v>
      </c>
      <c r="DI129" s="116">
        <v>5877.8564453125</v>
      </c>
      <c r="DJ129" s="116">
        <v>10433.5400390625</v>
      </c>
      <c r="DK129" s="117">
        <v>1.7750586271286011</v>
      </c>
      <c r="DL129" s="116">
        <v>8262.8125</v>
      </c>
      <c r="DM129" s="116">
        <v>14748.462890625</v>
      </c>
      <c r="DN129" s="117">
        <v>1.7849204540252686</v>
      </c>
      <c r="DO129" s="116">
        <v>10261.2958984375</v>
      </c>
      <c r="DP129" s="116">
        <v>17693.4921875</v>
      </c>
      <c r="DQ129" s="117">
        <v>1.7242940664291382</v>
      </c>
      <c r="DR129" s="116">
        <v>10170.6591796875</v>
      </c>
      <c r="DS129" s="116">
        <v>17758.625</v>
      </c>
      <c r="DT129" s="117">
        <v>1.746064305305481</v>
      </c>
      <c r="DU129" s="116">
        <v>11090.216796875</v>
      </c>
      <c r="DV129" s="116">
        <v>19490.94140625</v>
      </c>
      <c r="DW129" s="117">
        <v>1.7574896812438965</v>
      </c>
      <c r="DX129" s="116">
        <v>12080.6513671875</v>
      </c>
      <c r="DY129" s="116">
        <v>21342.79296875</v>
      </c>
      <c r="DZ129" s="117">
        <v>1.7666922807693481</v>
      </c>
      <c r="EA129" s="116">
        <v>11266.123046875</v>
      </c>
      <c r="EB129" s="116">
        <v>19975.580078125</v>
      </c>
      <c r="EC129" s="117">
        <v>1.7730660438537598</v>
      </c>
      <c r="ED129" s="116">
        <v>14422.4072265625</v>
      </c>
      <c r="EE129" s="118">
        <v>25514.7890625</v>
      </c>
      <c r="EF129" s="119">
        <v>1.769107460975647</v>
      </c>
      <c r="EG129" s="115">
        <v>12104.4189453125</v>
      </c>
      <c r="EH129" s="116">
        <v>20899.5859375</v>
      </c>
      <c r="EI129" s="117">
        <v>1.7266079187393188</v>
      </c>
      <c r="EJ129" s="116">
        <v>17319</v>
      </c>
      <c r="EK129" s="116">
        <v>29696.873046875</v>
      </c>
      <c r="EL129" s="117">
        <v>1.7146990299224854</v>
      </c>
      <c r="EM129" s="116">
        <v>19043.953125</v>
      </c>
      <c r="EN129" s="116">
        <v>33279.953125</v>
      </c>
      <c r="EO129" s="117">
        <v>1.747533917427063</v>
      </c>
      <c r="EP129" s="116">
        <v>20281.9765625</v>
      </c>
      <c r="EQ129" s="116">
        <v>35882.9921875</v>
      </c>
      <c r="ER129" s="117">
        <v>1.7692059278488159</v>
      </c>
      <c r="ES129" s="116">
        <v>20495.814453125</v>
      </c>
      <c r="ET129" s="116">
        <v>35429.4296875</v>
      </c>
      <c r="EU129" s="117">
        <v>1.728617787361145</v>
      </c>
      <c r="EV129" s="116">
        <v>19399.62109375</v>
      </c>
      <c r="EW129" s="116">
        <v>33312.27734375</v>
      </c>
      <c r="EX129" s="117">
        <v>1.7171611785888672</v>
      </c>
      <c r="EY129" s="116">
        <v>21310.314453125</v>
      </c>
      <c r="EZ129" s="116">
        <v>36234.75390625</v>
      </c>
      <c r="FA129" s="117">
        <v>1.7003387212753296</v>
      </c>
      <c r="FB129" s="116">
        <v>23190.330078125</v>
      </c>
      <c r="FC129" s="116">
        <v>39653.53515625</v>
      </c>
      <c r="FD129" s="117">
        <v>1.7099168300628662</v>
      </c>
      <c r="FE129" s="116">
        <v>25202.470703125</v>
      </c>
      <c r="FF129" s="116">
        <v>43504.6796875</v>
      </c>
      <c r="FG129" s="117">
        <v>1.72620689868927</v>
      </c>
      <c r="FH129" s="116">
        <v>26460.125</v>
      </c>
      <c r="FI129" s="116">
        <v>46502.94140625</v>
      </c>
      <c r="FJ129" s="117">
        <v>1.7574725151062012</v>
      </c>
      <c r="FK129" s="116">
        <v>30031.537109375</v>
      </c>
      <c r="FL129" s="116">
        <v>53691.7265625</v>
      </c>
      <c r="FM129" s="117">
        <v>1.7878447771072388</v>
      </c>
      <c r="FN129" s="116">
        <v>34973.25</v>
      </c>
      <c r="FO129" s="116">
        <v>63194.1328125</v>
      </c>
      <c r="FP129" s="117">
        <v>1.8069276809692383</v>
      </c>
      <c r="FQ129" s="116">
        <v>34207.1328125</v>
      </c>
      <c r="FR129" s="116">
        <v>60268.015625</v>
      </c>
      <c r="FS129" s="117">
        <v>1.7618552446365356</v>
      </c>
      <c r="FT129" s="116">
        <v>36836.27734375</v>
      </c>
      <c r="FU129" s="116">
        <v>64955.3828125</v>
      </c>
      <c r="FV129" s="117">
        <v>1.7633535861968994</v>
      </c>
      <c r="FW129" s="116">
        <v>44673.73828125</v>
      </c>
      <c r="FX129" s="116">
        <v>80592.890625</v>
      </c>
      <c r="FY129" s="117">
        <v>1.8040328025817871</v>
      </c>
      <c r="FZ129" s="116">
        <v>51637.12890625</v>
      </c>
      <c r="GA129" s="116">
        <v>96985.8984375</v>
      </c>
      <c r="GB129" s="117">
        <v>1.8782202005386353</v>
      </c>
      <c r="GC129" s="116">
        <v>48952.26171875</v>
      </c>
      <c r="GD129" s="116">
        <v>85678.1015625</v>
      </c>
      <c r="GE129" s="117">
        <v>1.7502378225326538</v>
      </c>
      <c r="GF129" s="116">
        <v>59068.59375</v>
      </c>
      <c r="GG129" s="116">
        <v>103830.7578125</v>
      </c>
      <c r="GH129" s="117">
        <v>1.7577997446060181</v>
      </c>
      <c r="GI129" s="116">
        <v>71367.6015625</v>
      </c>
      <c r="GJ129" s="116">
        <v>124908.15625</v>
      </c>
      <c r="GK129" s="117">
        <v>1.7502081394195557</v>
      </c>
      <c r="GL129" s="116">
        <v>67206.640625</v>
      </c>
      <c r="GM129" s="116">
        <v>119405.6953125</v>
      </c>
      <c r="GN129" s="117">
        <v>1.7766948938369751</v>
      </c>
      <c r="GO129" s="116">
        <v>97792.625</v>
      </c>
      <c r="GP129" s="116">
        <v>171326.453125</v>
      </c>
      <c r="GQ129" s="117">
        <v>1.7519363164901733</v>
      </c>
      <c r="GR129" s="116">
        <v>111866.296875</v>
      </c>
      <c r="GS129" s="116">
        <v>197463.515625</v>
      </c>
      <c r="GT129" s="117">
        <v>1.765174388885498</v>
      </c>
      <c r="GU129" s="116">
        <v>110908.078125</v>
      </c>
      <c r="GV129" s="116">
        <v>193857.71875</v>
      </c>
      <c r="GW129" s="117">
        <v>1.7479134798049927</v>
      </c>
      <c r="GX129" s="116">
        <v>108727.609375</v>
      </c>
      <c r="GY129" s="116">
        <v>191876.46875</v>
      </c>
      <c r="GZ129" s="117">
        <v>1.7647446393966675</v>
      </c>
      <c r="HA129" s="116">
        <v>120121.75</v>
      </c>
      <c r="HB129" s="116">
        <v>207022.484375</v>
      </c>
      <c r="HC129" s="117">
        <v>1.7234387397766113</v>
      </c>
      <c r="HD129" s="116">
        <v>153962.328125</v>
      </c>
      <c r="HE129" s="116">
        <v>256934.0625</v>
      </c>
      <c r="HF129" s="117">
        <v>1.6688112020492554</v>
      </c>
      <c r="HG129" s="116">
        <v>165471.171875</v>
      </c>
      <c r="HH129" s="116">
        <v>280252.1875</v>
      </c>
      <c r="HI129" s="117">
        <v>1.6936616897583008</v>
      </c>
      <c r="HJ129" s="116">
        <v>179525.859375</v>
      </c>
      <c r="HK129" s="116">
        <v>303042.03125</v>
      </c>
      <c r="HL129" s="117">
        <v>1.6880133152008057</v>
      </c>
      <c r="HM129" s="116">
        <v>198026.3125</v>
      </c>
      <c r="HN129" s="116">
        <v>341027.5</v>
      </c>
      <c r="HO129" s="117">
        <v>1.7221322059631348</v>
      </c>
      <c r="HP129" s="116">
        <v>208258.484375</v>
      </c>
      <c r="HQ129" s="116">
        <v>376070.9375</v>
      </c>
      <c r="HR129" s="117">
        <v>1.8057892322540283</v>
      </c>
      <c r="HS129" s="116">
        <v>228852.9375</v>
      </c>
      <c r="HT129" s="116">
        <v>520760.40625</v>
      </c>
      <c r="HU129" s="117">
        <v>2.2755241394042969</v>
      </c>
      <c r="HV129" s="116">
        <v>237817.34375</v>
      </c>
      <c r="HW129" s="116">
        <v>451507.40625</v>
      </c>
      <c r="HX129" s="117">
        <v>1.8985470533370972</v>
      </c>
      <c r="HY129" s="116">
        <v>256324.5625</v>
      </c>
      <c r="HZ129" s="116">
        <v>489478.625</v>
      </c>
      <c r="IA129" s="117">
        <v>1.9096047878265381</v>
      </c>
      <c r="IB129" s="116">
        <v>244724.40625</v>
      </c>
      <c r="IC129" s="116">
        <v>456329.34375</v>
      </c>
      <c r="ID129" s="117">
        <v>1.864666223526001</v>
      </c>
      <c r="IE129" s="116">
        <v>237139.359375</v>
      </c>
      <c r="IF129" s="116">
        <v>434804.84375</v>
      </c>
      <c r="IG129" s="117">
        <v>1.8335413932800293</v>
      </c>
      <c r="IH129" s="116">
        <v>240536.734375</v>
      </c>
      <c r="II129" s="116">
        <v>442281.46875</v>
      </c>
      <c r="IJ129" s="117">
        <v>1.8387273550033569</v>
      </c>
      <c r="IK129" s="116">
        <v>240888.703125</v>
      </c>
      <c r="IL129" s="116">
        <v>450070.5</v>
      </c>
      <c r="IM129" s="117">
        <v>1.868375301361084</v>
      </c>
      <c r="IN129" s="115">
        <v>242908.15625</v>
      </c>
      <c r="IO129" s="116">
        <v>449076.875</v>
      </c>
      <c r="IP129" s="117">
        <v>1.8487517833709717</v>
      </c>
      <c r="IQ129" s="116">
        <v>245358.671875</v>
      </c>
      <c r="IR129" s="116">
        <v>453344.34375</v>
      </c>
      <c r="IS129" s="117">
        <v>1.8476800918579102</v>
      </c>
      <c r="IT129" s="116">
        <v>273398.25</v>
      </c>
      <c r="IU129" s="116">
        <v>515884.21875</v>
      </c>
      <c r="IV129" s="117">
        <v>1.8869330883026123</v>
      </c>
      <c r="IW129" s="116">
        <v>278340.3125</v>
      </c>
      <c r="IX129" s="116">
        <v>519753.96875</v>
      </c>
      <c r="IY129" s="117">
        <v>1.8673326969146729</v>
      </c>
      <c r="IZ129" s="116">
        <v>321816.21875</v>
      </c>
      <c r="JA129" s="116">
        <v>622889</v>
      </c>
      <c r="JB129" s="117">
        <v>1.9355425834655762</v>
      </c>
      <c r="JC129" s="116">
        <v>339152.84375</v>
      </c>
      <c r="JD129" s="116">
        <v>665332.1875</v>
      </c>
      <c r="JE129" s="117">
        <v>1.9617472887039185</v>
      </c>
      <c r="JF129" s="116">
        <v>339047.4375</v>
      </c>
      <c r="JG129" s="116">
        <v>679710</v>
      </c>
      <c r="JH129" s="117">
        <v>2.0047636032104492</v>
      </c>
      <c r="JI129" s="116">
        <v>344465.46875</v>
      </c>
      <c r="JJ129" s="116">
        <v>695360.625</v>
      </c>
      <c r="JK129" s="117">
        <v>2.0186657905578613</v>
      </c>
      <c r="JL129" s="116">
        <v>414747.875</v>
      </c>
      <c r="JM129" s="116">
        <v>1000672.5625</v>
      </c>
      <c r="JN129" s="117">
        <v>2.4127249717712402</v>
      </c>
      <c r="JO129" s="116">
        <v>453938.4375</v>
      </c>
      <c r="JP129" s="116">
        <v>1164549.75</v>
      </c>
      <c r="JQ129" s="117">
        <v>2.5654354095458984</v>
      </c>
      <c r="JR129" s="116">
        <v>450261.875</v>
      </c>
      <c r="JS129" s="116">
        <v>1136716</v>
      </c>
      <c r="JT129" s="117">
        <v>2.5245664119720459</v>
      </c>
      <c r="JU129" s="116">
        <v>535492.0625</v>
      </c>
      <c r="JV129" s="116">
        <v>1284002.125</v>
      </c>
      <c r="JW129" s="117">
        <v>2.3977985382080078</v>
      </c>
      <c r="JX129" s="116">
        <v>583233.5</v>
      </c>
      <c r="JY129" s="116">
        <v>1422866.5</v>
      </c>
      <c r="JZ129" s="117">
        <v>2.4396171569824219</v>
      </c>
      <c r="KA129" s="116">
        <v>542961.5</v>
      </c>
      <c r="KB129" s="116">
        <v>1220882.5</v>
      </c>
      <c r="KC129" s="117">
        <v>2.2485618591308594</v>
      </c>
      <c r="KD129" s="116">
        <v>455189.84375</v>
      </c>
      <c r="KE129" s="116">
        <v>916315.625</v>
      </c>
      <c r="KF129" s="117">
        <v>2.0130405426025391</v>
      </c>
      <c r="KG129" s="116">
        <v>507537.5</v>
      </c>
      <c r="KH129" s="116">
        <v>1079216.375</v>
      </c>
      <c r="KI129" s="117">
        <v>2.1263775825500488</v>
      </c>
      <c r="KJ129" s="116">
        <v>586915.8125</v>
      </c>
      <c r="KK129" s="116">
        <v>1384110.75</v>
      </c>
      <c r="KL129" s="117">
        <v>2.3582782745361328</v>
      </c>
      <c r="KM129" s="116">
        <v>546703.1875</v>
      </c>
      <c r="KN129" s="116">
        <v>1213420.375</v>
      </c>
      <c r="KO129" s="117">
        <v>2.2195231914520264</v>
      </c>
      <c r="KP129" s="116">
        <v>459193.53125</v>
      </c>
      <c r="KQ129" s="116">
        <v>977068.375</v>
      </c>
      <c r="KR129" s="117">
        <v>2.1277921199798584</v>
      </c>
      <c r="KS129" s="116">
        <v>480881.46875</v>
      </c>
      <c r="KT129" s="116">
        <v>1045089.3125</v>
      </c>
      <c r="KU129" s="117">
        <v>2.1732783317565918</v>
      </c>
      <c r="KV129" s="134">
        <v>3.2792508602142334</v>
      </c>
      <c r="KW129" s="135">
        <v>2.389531135559082</v>
      </c>
      <c r="KX129" s="135">
        <v>2.0662353038787842</v>
      </c>
      <c r="KY129" s="135">
        <v>2.0034091472625732</v>
      </c>
      <c r="KZ129" s="135">
        <v>1.7448313236236572</v>
      </c>
      <c r="LA129" s="135">
        <v>1.7538000345230103</v>
      </c>
      <c r="LB129" s="135">
        <v>1.7451226711273193</v>
      </c>
      <c r="LC129" s="135">
        <v>1.7759512662887573</v>
      </c>
      <c r="LD129" s="135">
        <v>1.798857569694519</v>
      </c>
      <c r="LE129" s="135">
        <v>1.8701155185699463</v>
      </c>
      <c r="LF129" s="135">
        <v>2.2586922645568848</v>
      </c>
      <c r="LG129" s="135">
        <v>2.2010498046875</v>
      </c>
      <c r="LH129" s="135">
        <f t="shared" si="4"/>
        <v>2.5783390998840332</v>
      </c>
      <c r="LI129" s="135">
        <f t="shared" si="5"/>
        <v>1.8741202354431152</v>
      </c>
      <c r="LJ129" s="135">
        <f t="shared" si="6"/>
        <v>1.7684328854084015</v>
      </c>
      <c r="LK129" s="144">
        <f t="shared" si="7"/>
        <v>2.1099525292714438</v>
      </c>
    </row>
    <row r="130" spans="1:323" ht="15" customHeight="1">
      <c r="A130" s="114">
        <v>99.98</v>
      </c>
      <c r="B130" s="115">
        <v>76466.65625</v>
      </c>
      <c r="C130" s="116">
        <v>245909.3125</v>
      </c>
      <c r="D130" s="117">
        <v>3.21590256690979</v>
      </c>
      <c r="E130" s="116">
        <v>89238.8125</v>
      </c>
      <c r="F130" s="116">
        <v>299402.84375</v>
      </c>
      <c r="G130" s="117">
        <v>3.3550741672515869</v>
      </c>
      <c r="H130" s="116">
        <v>97091.9140625</v>
      </c>
      <c r="I130" s="116">
        <v>214929.25</v>
      </c>
      <c r="J130" s="117">
        <v>2.2136678695678711</v>
      </c>
      <c r="K130" s="116">
        <v>137139.6875</v>
      </c>
      <c r="L130" s="116">
        <v>342907.6875</v>
      </c>
      <c r="M130" s="117">
        <v>2.5004262924194336</v>
      </c>
      <c r="N130" s="116">
        <v>175216.109375</v>
      </c>
      <c r="O130" s="116">
        <v>411202.59375</v>
      </c>
      <c r="P130" s="117">
        <v>2.3468310832977295</v>
      </c>
      <c r="Q130" s="116">
        <v>175997.640625</v>
      </c>
      <c r="R130" s="116">
        <v>405517.15625</v>
      </c>
      <c r="S130" s="117">
        <v>2.3041055202484131</v>
      </c>
      <c r="T130" s="116">
        <v>235224.84375</v>
      </c>
      <c r="U130" s="116">
        <v>491721.5625</v>
      </c>
      <c r="V130" s="117">
        <v>2.0904321670532227</v>
      </c>
      <c r="W130" s="116">
        <v>300401.1875</v>
      </c>
      <c r="X130" s="116">
        <v>649259.0625</v>
      </c>
      <c r="Y130" s="117">
        <v>2.161306619644165</v>
      </c>
      <c r="Z130" s="116">
        <v>295715.4375</v>
      </c>
      <c r="AA130" s="116">
        <v>598454.75</v>
      </c>
      <c r="AB130" s="117">
        <v>2.0237522125244141</v>
      </c>
      <c r="AC130" s="116">
        <v>354255.65625</v>
      </c>
      <c r="AD130" s="116">
        <v>696256.875</v>
      </c>
      <c r="AE130" s="117">
        <v>1.9654079675674438</v>
      </c>
      <c r="AF130" s="116">
        <v>445750.09375</v>
      </c>
      <c r="AG130" s="116">
        <v>891039.9375</v>
      </c>
      <c r="AH130" s="117">
        <v>1.9989675283432007</v>
      </c>
      <c r="AI130" s="116">
        <v>452601.625</v>
      </c>
      <c r="AJ130" s="116">
        <v>864619.1875</v>
      </c>
      <c r="AK130" s="117">
        <v>1.9103316068649292</v>
      </c>
      <c r="AL130" s="116">
        <v>432328.78125</v>
      </c>
      <c r="AM130" s="116">
        <v>842827.9375</v>
      </c>
      <c r="AN130" s="117">
        <v>1.9495068788528442</v>
      </c>
      <c r="AO130" s="116">
        <v>487956.84375</v>
      </c>
      <c r="AP130" s="116">
        <v>1002808.375</v>
      </c>
      <c r="AQ130" s="117">
        <v>2.0551168918609619</v>
      </c>
      <c r="AR130" s="116">
        <v>539244.0625</v>
      </c>
      <c r="AS130" s="116">
        <v>1121652.5</v>
      </c>
      <c r="AT130" s="117">
        <v>2.0800461769104004</v>
      </c>
      <c r="AU130" s="116">
        <v>593627.6875</v>
      </c>
      <c r="AV130" s="116">
        <v>1224911.625</v>
      </c>
      <c r="AW130" s="117">
        <v>2.0634341239929199</v>
      </c>
      <c r="AX130" s="116">
        <v>579811.6875</v>
      </c>
      <c r="AY130" s="116">
        <v>1201578.875</v>
      </c>
      <c r="AZ130" s="117">
        <v>2.0723605155944824</v>
      </c>
      <c r="BA130" s="116">
        <v>443825.46875</v>
      </c>
      <c r="BB130" s="116">
        <v>878323.125</v>
      </c>
      <c r="BC130" s="117">
        <v>1.9789831638336182</v>
      </c>
      <c r="BD130" s="116">
        <v>377894.6875</v>
      </c>
      <c r="BE130" s="116">
        <v>739370.1875</v>
      </c>
      <c r="BF130" s="117">
        <v>1.9565508365631104</v>
      </c>
      <c r="BG130" s="116">
        <v>349046.34375</v>
      </c>
      <c r="BH130" s="116">
        <v>661103.625</v>
      </c>
      <c r="BI130" s="117">
        <v>1.8940281867980957</v>
      </c>
      <c r="BJ130" s="116">
        <v>359592.46875</v>
      </c>
      <c r="BK130" s="116">
        <v>698631.6875</v>
      </c>
      <c r="BL130" s="117">
        <v>1.942842960357666</v>
      </c>
      <c r="BM130" s="116">
        <v>324461.125</v>
      </c>
      <c r="BN130" s="116">
        <v>613304.0625</v>
      </c>
      <c r="BO130" s="117">
        <v>1.890223503112793</v>
      </c>
      <c r="BP130" s="116">
        <v>328103.78125</v>
      </c>
      <c r="BQ130" s="116">
        <v>657819.875</v>
      </c>
      <c r="BR130" s="117">
        <v>2.0049140453338623</v>
      </c>
      <c r="BS130" s="116">
        <v>338720.71875</v>
      </c>
      <c r="BT130" s="116">
        <v>684230.875</v>
      </c>
      <c r="BU130" s="117">
        <v>2.0200443267822266</v>
      </c>
      <c r="BV130" s="116">
        <v>425465.84375</v>
      </c>
      <c r="BW130" s="116">
        <v>892753</v>
      </c>
      <c r="BX130" s="117">
        <v>2.0982954502105713</v>
      </c>
      <c r="BY130" s="116">
        <v>405878.125</v>
      </c>
      <c r="BZ130" s="116">
        <v>833743.8125</v>
      </c>
      <c r="CA130" s="117">
        <v>2.0541727542877197</v>
      </c>
      <c r="CB130" s="116">
        <v>508349.25</v>
      </c>
      <c r="CC130" s="116">
        <v>1039260.625</v>
      </c>
      <c r="CD130" s="117">
        <v>2.0443830490112305</v>
      </c>
      <c r="CE130" s="116">
        <v>510189.84375</v>
      </c>
      <c r="CF130" s="116">
        <v>934441.4375</v>
      </c>
      <c r="CG130" s="117">
        <v>1.8315563201904297</v>
      </c>
      <c r="CH130" s="116">
        <v>586144.9375</v>
      </c>
      <c r="CI130" s="116">
        <v>1053591.625</v>
      </c>
      <c r="CJ130" s="117">
        <v>1.7974933385848999</v>
      </c>
      <c r="CK130" s="116">
        <v>691775.75</v>
      </c>
      <c r="CL130" s="116">
        <v>1179530.125</v>
      </c>
      <c r="CM130" s="117">
        <v>1.7050758600234985</v>
      </c>
      <c r="CN130" s="116">
        <v>517345.96875</v>
      </c>
      <c r="CO130" s="116">
        <v>884564.875</v>
      </c>
      <c r="CP130" s="117">
        <v>1.7098129987716675</v>
      </c>
      <c r="CQ130" s="116">
        <v>530574.4375</v>
      </c>
      <c r="CR130" s="116">
        <v>835451.75</v>
      </c>
      <c r="CS130" s="117">
        <v>1.5746173858642578</v>
      </c>
      <c r="CT130" s="116">
        <v>682606.125</v>
      </c>
      <c r="CU130" s="116">
        <v>1171444.625</v>
      </c>
      <c r="CV130" s="117">
        <v>1.7161355018615723</v>
      </c>
      <c r="CW130" s="116">
        <v>1396472.25</v>
      </c>
      <c r="CX130" s="116">
        <v>2500737.5</v>
      </c>
      <c r="CY130" s="117">
        <v>1.7907534837722778</v>
      </c>
      <c r="CZ130" s="116">
        <v>1996188.875</v>
      </c>
      <c r="DA130" s="116">
        <v>3369023.5</v>
      </c>
      <c r="DB130" s="117">
        <v>1.6877278089523315</v>
      </c>
      <c r="DC130" s="116">
        <v>2844054</v>
      </c>
      <c r="DD130" s="116">
        <v>4878779</v>
      </c>
      <c r="DE130" s="117">
        <v>1.7154312133789063</v>
      </c>
      <c r="DF130" s="116">
        <v>5970.99365234375</v>
      </c>
      <c r="DG130" s="116">
        <v>10406.4189453125</v>
      </c>
      <c r="DH130" s="117">
        <v>1.7428287267684937</v>
      </c>
      <c r="DI130" s="116">
        <v>7077.10595703125</v>
      </c>
      <c r="DJ130" s="116">
        <v>12440.1640625</v>
      </c>
      <c r="DK130" s="117">
        <v>1.7578037977218628</v>
      </c>
      <c r="DL130" s="116">
        <v>9938.4287109375</v>
      </c>
      <c r="DM130" s="116">
        <v>17620.126953125</v>
      </c>
      <c r="DN130" s="117">
        <v>1.7729288339614868</v>
      </c>
      <c r="DO130" s="116">
        <v>12323.11328125</v>
      </c>
      <c r="DP130" s="116">
        <v>20954.69921875</v>
      </c>
      <c r="DQ130" s="117">
        <v>1.7004387378692627</v>
      </c>
      <c r="DR130" s="116">
        <v>12208.0234375</v>
      </c>
      <c r="DS130" s="116">
        <v>21102.150390625</v>
      </c>
      <c r="DT130" s="117">
        <v>1.7285476922988892</v>
      </c>
      <c r="DU130" s="116">
        <v>13274.6396484375</v>
      </c>
      <c r="DV130" s="116">
        <v>23204.234375</v>
      </c>
      <c r="DW130" s="117">
        <v>1.7480124235153198</v>
      </c>
      <c r="DX130" s="116">
        <v>14458.7333984375</v>
      </c>
      <c r="DY130" s="116">
        <v>25442.318359375</v>
      </c>
      <c r="DZ130" s="117">
        <v>1.7596505880355835</v>
      </c>
      <c r="EA130" s="116">
        <v>13408.82421875</v>
      </c>
      <c r="EB130" s="116">
        <v>23844.095703125</v>
      </c>
      <c r="EC130" s="117">
        <v>1.7782391309738159</v>
      </c>
      <c r="ED130" s="116">
        <v>17201.865234375</v>
      </c>
      <c r="EE130" s="118">
        <v>30440.6015625</v>
      </c>
      <c r="EF130" s="119">
        <v>1.7696105241775513</v>
      </c>
      <c r="EG130" s="115">
        <v>14234.2724609375</v>
      </c>
      <c r="EH130" s="116">
        <v>24803.53125</v>
      </c>
      <c r="EI130" s="117">
        <v>1.7425218820571899</v>
      </c>
      <c r="EJ130" s="116">
        <v>20219.337890625</v>
      </c>
      <c r="EK130" s="116">
        <v>35256.33984375</v>
      </c>
      <c r="EL130" s="117">
        <v>1.7436940670013428</v>
      </c>
      <c r="EM130" s="116">
        <v>22687.041015625</v>
      </c>
      <c r="EN130" s="116">
        <v>39560.71484375</v>
      </c>
      <c r="EO130" s="117">
        <v>1.7437582015991211</v>
      </c>
      <c r="EP130" s="116">
        <v>24195.693359375</v>
      </c>
      <c r="EQ130" s="116">
        <v>42794.5703125</v>
      </c>
      <c r="ER130" s="117">
        <v>1.7686854600906372</v>
      </c>
      <c r="ES130" s="116">
        <v>24281.5625</v>
      </c>
      <c r="ET130" s="116">
        <v>42033.41015625</v>
      </c>
      <c r="EU130" s="117">
        <v>1.7310833930969238</v>
      </c>
      <c r="EV130" s="116">
        <v>23033.71484375</v>
      </c>
      <c r="EW130" s="116">
        <v>39416.9765625</v>
      </c>
      <c r="EX130" s="117">
        <v>1.7112730741500854</v>
      </c>
      <c r="EY130" s="116">
        <v>27253.197265625</v>
      </c>
      <c r="EZ130" s="116">
        <v>42148.25390625</v>
      </c>
      <c r="FA130" s="117">
        <v>1.5465434789657593</v>
      </c>
      <c r="FB130" s="116">
        <v>27434.490234375</v>
      </c>
      <c r="FC130" s="116">
        <v>46896.2578125</v>
      </c>
      <c r="FD130" s="117">
        <v>1.7093905210494995</v>
      </c>
      <c r="FE130" s="116">
        <v>29730.01171875</v>
      </c>
      <c r="FF130" s="116">
        <v>51595.22265625</v>
      </c>
      <c r="FG130" s="117">
        <v>1.7354592084884644</v>
      </c>
      <c r="FH130" s="116">
        <v>31399.458984375</v>
      </c>
      <c r="FI130" s="116">
        <v>55361.0234375</v>
      </c>
      <c r="FJ130" s="117">
        <v>1.7631202936172485</v>
      </c>
      <c r="FK130" s="116">
        <v>35838.7109375</v>
      </c>
      <c r="FL130" s="116">
        <v>64180.52734375</v>
      </c>
      <c r="FM130" s="117">
        <v>1.7908157110214233</v>
      </c>
      <c r="FN130" s="116">
        <v>41663.6171875</v>
      </c>
      <c r="FO130" s="116">
        <v>75775.234375</v>
      </c>
      <c r="FP130" s="117">
        <v>1.8187386989593506</v>
      </c>
      <c r="FQ130" s="116">
        <v>40295.5078125</v>
      </c>
      <c r="FR130" s="116">
        <v>71887.40625</v>
      </c>
      <c r="FS130" s="117">
        <v>1.7840055227279663</v>
      </c>
      <c r="FT130" s="116">
        <v>43428.72265625</v>
      </c>
      <c r="FU130" s="116">
        <v>77477.8671875</v>
      </c>
      <c r="FV130" s="117">
        <v>1.784023642539978</v>
      </c>
      <c r="FW130" s="116">
        <v>52963.453125</v>
      </c>
      <c r="FX130" s="116">
        <v>96647.578125</v>
      </c>
      <c r="FY130" s="117">
        <v>1.824797511100769</v>
      </c>
      <c r="FZ130" s="116">
        <v>62028.57421875</v>
      </c>
      <c r="GA130" s="116">
        <v>117278.546875</v>
      </c>
      <c r="GB130" s="117">
        <v>1.8907181024551392</v>
      </c>
      <c r="GC130" s="116">
        <v>58111.12890625</v>
      </c>
      <c r="GD130" s="116">
        <v>101888.0625</v>
      </c>
      <c r="GE130" s="117">
        <v>1.7533313035964966</v>
      </c>
      <c r="GF130" s="116">
        <v>70176.1328125</v>
      </c>
      <c r="GG130" s="116">
        <v>123614.234375</v>
      </c>
      <c r="GH130" s="117">
        <v>1.7614854574203491</v>
      </c>
      <c r="GI130" s="116">
        <v>84722.0859375</v>
      </c>
      <c r="GJ130" s="116">
        <v>148565.953125</v>
      </c>
      <c r="GK130" s="117">
        <v>1.753568172454834</v>
      </c>
      <c r="GL130" s="116">
        <v>79825.6875</v>
      </c>
      <c r="GM130" s="116">
        <v>142528.28125</v>
      </c>
      <c r="GN130" s="117">
        <v>1.7854939699172974</v>
      </c>
      <c r="GO130" s="116">
        <v>116266.0390625</v>
      </c>
      <c r="GP130" s="116">
        <v>203866.3125</v>
      </c>
      <c r="GQ130" s="117">
        <v>1.7534468173980713</v>
      </c>
      <c r="GR130" s="116">
        <v>133254.5</v>
      </c>
      <c r="GS130" s="116">
        <v>235365.859375</v>
      </c>
      <c r="GT130" s="117">
        <v>1.7662882804870605</v>
      </c>
      <c r="GU130" s="116">
        <v>131643.6875</v>
      </c>
      <c r="GV130" s="116">
        <v>230525.46875</v>
      </c>
      <c r="GW130" s="117">
        <v>1.7511320114135742</v>
      </c>
      <c r="GX130" s="116">
        <v>128955.09375</v>
      </c>
      <c r="GY130" s="116">
        <v>228681.6875</v>
      </c>
      <c r="GZ130" s="117">
        <v>1.773343563079834</v>
      </c>
      <c r="HA130" s="116">
        <v>141814.640625</v>
      </c>
      <c r="HB130" s="116">
        <v>245393.9375</v>
      </c>
      <c r="HC130" s="117">
        <v>1.7303850650787354</v>
      </c>
      <c r="HD130" s="116">
        <v>180945.609375</v>
      </c>
      <c r="HE130" s="116">
        <v>302243.5625</v>
      </c>
      <c r="HF130" s="117">
        <v>1.6703559160232544</v>
      </c>
      <c r="HG130" s="116">
        <v>195079.828125</v>
      </c>
      <c r="HH130" s="116">
        <v>330872.84375</v>
      </c>
      <c r="HI130" s="117">
        <v>1.696089506149292</v>
      </c>
      <c r="HJ130" s="116">
        <v>211570.3125</v>
      </c>
      <c r="HK130" s="116">
        <v>357471.09375</v>
      </c>
      <c r="HL130" s="117">
        <v>1.6896089315414429</v>
      </c>
      <c r="HM130" s="116">
        <v>234429.75</v>
      </c>
      <c r="HN130" s="116">
        <v>404212.125</v>
      </c>
      <c r="HO130" s="117">
        <v>1.7242356538772583</v>
      </c>
      <c r="HP130" s="116">
        <v>248833.125</v>
      </c>
      <c r="HQ130" s="116">
        <v>450667.4375</v>
      </c>
      <c r="HR130" s="117">
        <v>1.8111231327056885</v>
      </c>
      <c r="HS130" s="116">
        <v>284299.59375</v>
      </c>
      <c r="HT130" s="116">
        <v>653822.875</v>
      </c>
      <c r="HU130" s="117">
        <v>2.2997672557830811</v>
      </c>
      <c r="HV130" s="116">
        <v>286874.375</v>
      </c>
      <c r="HW130" s="116">
        <v>547071.5</v>
      </c>
      <c r="HX130" s="117">
        <v>1.9070072174072266</v>
      </c>
      <c r="HY130" s="116">
        <v>309609.46875</v>
      </c>
      <c r="HZ130" s="116">
        <v>593841.125</v>
      </c>
      <c r="IA130" s="117">
        <v>1.9180328845977783</v>
      </c>
      <c r="IB130" s="116">
        <v>294005.84375</v>
      </c>
      <c r="IC130" s="116">
        <v>550787.4375</v>
      </c>
      <c r="ID130" s="117">
        <v>1.8733893632888794</v>
      </c>
      <c r="IE130" s="116">
        <v>283816.78125</v>
      </c>
      <c r="IF130" s="116">
        <v>522876.625</v>
      </c>
      <c r="IG130" s="117">
        <v>1.8423033952713013</v>
      </c>
      <c r="IH130" s="116">
        <v>288047.96875</v>
      </c>
      <c r="II130" s="116">
        <v>532230.625</v>
      </c>
      <c r="IJ130" s="117">
        <v>1.8477152585983276</v>
      </c>
      <c r="IK130" s="116">
        <v>289271.25</v>
      </c>
      <c r="IL130" s="116">
        <v>543516.75</v>
      </c>
      <c r="IM130" s="117">
        <v>1.8789173364639282</v>
      </c>
      <c r="IN130" s="115">
        <v>291068.75</v>
      </c>
      <c r="IO130" s="116">
        <v>541058.4375</v>
      </c>
      <c r="IP130" s="117">
        <v>1.8588681221008301</v>
      </c>
      <c r="IQ130" s="116">
        <v>293925.21875</v>
      </c>
      <c r="IR130" s="116">
        <v>546147.875</v>
      </c>
      <c r="IS130" s="117">
        <v>1.8581184148788452</v>
      </c>
      <c r="IT130" s="116">
        <v>329196.09375</v>
      </c>
      <c r="IU130" s="116">
        <v>624376.625</v>
      </c>
      <c r="IV130" s="117">
        <v>1.8966708183288574</v>
      </c>
      <c r="IW130" s="116">
        <v>334460.1875</v>
      </c>
      <c r="IX130" s="116">
        <v>627623</v>
      </c>
      <c r="IY130" s="117">
        <v>1.8765252828598022</v>
      </c>
      <c r="IZ130" s="116">
        <v>389850.03125</v>
      </c>
      <c r="JA130" s="116">
        <v>757994.5</v>
      </c>
      <c r="JB130" s="117">
        <v>1.9443233013153076</v>
      </c>
      <c r="JC130" s="116">
        <v>411937</v>
      </c>
      <c r="JD130" s="116">
        <v>811875.3125</v>
      </c>
      <c r="JE130" s="117">
        <v>1.9708725214004517</v>
      </c>
      <c r="JF130" s="116">
        <v>413142.15625</v>
      </c>
      <c r="JG130" s="116">
        <v>833057.0625</v>
      </c>
      <c r="JH130" s="117">
        <v>2.0163931846618652</v>
      </c>
      <c r="JI130" s="116">
        <v>420109.90625</v>
      </c>
      <c r="JJ130" s="116">
        <v>853404</v>
      </c>
      <c r="JK130" s="117">
        <v>2.0313827991485596</v>
      </c>
      <c r="JL130" s="116">
        <v>520848.28125</v>
      </c>
      <c r="JM130" s="116">
        <v>1269049.125</v>
      </c>
      <c r="JN130" s="117">
        <v>2.4365043640136719</v>
      </c>
      <c r="JO130" s="116">
        <v>575561.3125</v>
      </c>
      <c r="JP130" s="116">
        <v>1491761.75</v>
      </c>
      <c r="JQ130" s="117">
        <v>2.5918381214141846</v>
      </c>
      <c r="JR130" s="116">
        <v>569488.4375</v>
      </c>
      <c r="JS130" s="116">
        <v>1452381.25</v>
      </c>
      <c r="JT130" s="117">
        <v>2.5503261089324951</v>
      </c>
      <c r="JU130" s="116">
        <v>675909.6875</v>
      </c>
      <c r="JV130" s="116">
        <v>1626912.375</v>
      </c>
      <c r="JW130" s="117">
        <v>2.4069967269897461</v>
      </c>
      <c r="JX130" s="116">
        <v>738470.0625</v>
      </c>
      <c r="JY130" s="116">
        <v>1808047</v>
      </c>
      <c r="JZ130" s="117">
        <v>2.4483687877655029</v>
      </c>
      <c r="KA130" s="116">
        <v>678183</v>
      </c>
      <c r="KB130" s="116">
        <v>1529593.25</v>
      </c>
      <c r="KC130" s="117">
        <v>2.2554285526275635</v>
      </c>
      <c r="KD130" s="116">
        <v>557038.125</v>
      </c>
      <c r="KE130" s="116">
        <v>1124005.125</v>
      </c>
      <c r="KF130" s="117">
        <v>2.0178244113922119</v>
      </c>
      <c r="KG130" s="116">
        <v>627601.6875</v>
      </c>
      <c r="KH130" s="116">
        <v>1338145.25</v>
      </c>
      <c r="KI130" s="117">
        <v>2.1321568489074707</v>
      </c>
      <c r="KJ130" s="116">
        <v>746694.375</v>
      </c>
      <c r="KK130" s="116">
        <v>1746875.25</v>
      </c>
      <c r="KL130" s="117">
        <v>2.3394782543182373</v>
      </c>
      <c r="KM130" s="116">
        <v>680407.125</v>
      </c>
      <c r="KN130" s="116">
        <v>1517701</v>
      </c>
      <c r="KO130" s="117">
        <v>2.2305777072906494</v>
      </c>
      <c r="KP130" s="116">
        <v>563954.875</v>
      </c>
      <c r="KQ130" s="116">
        <v>1212182.625</v>
      </c>
      <c r="KR130" s="117">
        <v>2.1494319438934326</v>
      </c>
      <c r="KS130" s="116">
        <v>593080.625</v>
      </c>
      <c r="KT130" s="116">
        <v>1302242</v>
      </c>
      <c r="KU130" s="117">
        <v>2.1957249641418457</v>
      </c>
      <c r="KV130" s="134">
        <v>3.2854883670806885</v>
      </c>
      <c r="KW130" s="135">
        <v>2.2910926342010498</v>
      </c>
      <c r="KX130" s="135">
        <v>2.0280230045318604</v>
      </c>
      <c r="KY130" s="135">
        <v>1.9884438514709473</v>
      </c>
      <c r="KZ130" s="135">
        <v>1.7271432876586914</v>
      </c>
      <c r="LA130" s="135">
        <v>1.7501447200775146</v>
      </c>
      <c r="LB130" s="135">
        <v>1.7318868637084961</v>
      </c>
      <c r="LC130" s="135">
        <v>1.7857158184051514</v>
      </c>
      <c r="LD130" s="135">
        <v>1.8053047657012939</v>
      </c>
      <c r="LE130" s="135">
        <v>1.8794864416122437</v>
      </c>
      <c r="LF130" s="135">
        <v>2.2725934982299805</v>
      </c>
      <c r="LG130" s="135">
        <v>2.2094738483428955</v>
      </c>
      <c r="LH130" s="135">
        <f t="shared" si="4"/>
        <v>2.5348680019378662</v>
      </c>
      <c r="LI130" s="135">
        <f t="shared" si="5"/>
        <v>1.8577935695648193</v>
      </c>
      <c r="LJ130" s="135">
        <f t="shared" si="6"/>
        <v>1.768263041973114</v>
      </c>
      <c r="LK130" s="144">
        <f t="shared" si="7"/>
        <v>2.12051792939504</v>
      </c>
    </row>
    <row r="131" spans="1:323" ht="15" customHeight="1">
      <c r="A131" s="114">
        <v>99.99</v>
      </c>
      <c r="B131" s="115">
        <v>123047.8046875</v>
      </c>
      <c r="C131" s="116">
        <v>396557.625</v>
      </c>
      <c r="D131" s="117">
        <v>3.2227931022644043</v>
      </c>
      <c r="E131" s="116">
        <v>144864.53125</v>
      </c>
      <c r="F131" s="116">
        <v>487163.5625</v>
      </c>
      <c r="G131" s="117">
        <v>3.3628904819488525</v>
      </c>
      <c r="H131" s="116">
        <v>126954.2734375</v>
      </c>
      <c r="I131" s="116">
        <v>321901.96875</v>
      </c>
      <c r="J131" s="117">
        <v>2.535574197769165</v>
      </c>
      <c r="K131" s="116">
        <v>207934.140625</v>
      </c>
      <c r="L131" s="116">
        <v>519880.15625</v>
      </c>
      <c r="M131" s="117">
        <v>2.5002155303955078</v>
      </c>
      <c r="N131" s="116">
        <v>266712.96875</v>
      </c>
      <c r="O131" s="116">
        <v>609429.8125</v>
      </c>
      <c r="P131" s="117">
        <v>2.2849650382995605</v>
      </c>
      <c r="Q131" s="116">
        <v>302196.6875</v>
      </c>
      <c r="R131" s="116">
        <v>580360</v>
      </c>
      <c r="S131" s="117">
        <v>1.9204710721969604</v>
      </c>
      <c r="T131" s="116">
        <v>337501.59375</v>
      </c>
      <c r="U131" s="116">
        <v>704517.875</v>
      </c>
      <c r="V131" s="117">
        <v>2.0874505043029785</v>
      </c>
      <c r="W131" s="116">
        <v>418708.875</v>
      </c>
      <c r="X131" s="116">
        <v>948404.125</v>
      </c>
      <c r="Y131" s="117">
        <v>2.2650680541992187</v>
      </c>
      <c r="Z131" s="116">
        <v>427013.46875</v>
      </c>
      <c r="AA131" s="116">
        <v>848882.75</v>
      </c>
      <c r="AB131" s="117">
        <v>1.9879530668258667</v>
      </c>
      <c r="AC131" s="116">
        <v>494349</v>
      </c>
      <c r="AD131" s="116">
        <v>981270.3125</v>
      </c>
      <c r="AE131" s="117">
        <v>1.9849748611450195</v>
      </c>
      <c r="AF131" s="116">
        <v>628676.6875</v>
      </c>
      <c r="AG131" s="116">
        <v>1265064.125</v>
      </c>
      <c r="AH131" s="117">
        <v>2.0122649669647217</v>
      </c>
      <c r="AI131" s="116">
        <v>623584.8125</v>
      </c>
      <c r="AJ131" s="116">
        <v>1213430.5</v>
      </c>
      <c r="AK131" s="117">
        <v>1.9458948373794556</v>
      </c>
      <c r="AL131" s="116">
        <v>624267.9375</v>
      </c>
      <c r="AM131" s="116">
        <v>1180621.25</v>
      </c>
      <c r="AN131" s="117">
        <v>1.8912091255187988</v>
      </c>
      <c r="AO131" s="116">
        <v>659742.375</v>
      </c>
      <c r="AP131" s="116">
        <v>1452903.375</v>
      </c>
      <c r="AQ131" s="117">
        <v>2.202228307723999</v>
      </c>
      <c r="AR131" s="116">
        <v>783864.8125</v>
      </c>
      <c r="AS131" s="116">
        <v>1604136.5</v>
      </c>
      <c r="AT131" s="117">
        <v>2.046445369720459</v>
      </c>
      <c r="AU131" s="116">
        <v>840116.5625</v>
      </c>
      <c r="AV131" s="116">
        <v>1756684</v>
      </c>
      <c r="AW131" s="117">
        <v>2.0910003185272217</v>
      </c>
      <c r="AX131" s="116">
        <v>822404.375</v>
      </c>
      <c r="AY131" s="116">
        <v>1728773.75</v>
      </c>
      <c r="AZ131" s="117">
        <v>2.1020970344543457</v>
      </c>
      <c r="BA131" s="116">
        <v>618595</v>
      </c>
      <c r="BB131" s="116">
        <v>1245426.5</v>
      </c>
      <c r="BC131" s="117">
        <v>2.013314962387085</v>
      </c>
      <c r="BD131" s="116">
        <v>527184.375</v>
      </c>
      <c r="BE131" s="116">
        <v>1041698.1875</v>
      </c>
      <c r="BF131" s="117">
        <v>1.9759656190872192</v>
      </c>
      <c r="BG131" s="116">
        <v>489199.25</v>
      </c>
      <c r="BH131" s="116">
        <v>917882.75</v>
      </c>
      <c r="BI131" s="117">
        <v>1.8762962818145752</v>
      </c>
      <c r="BJ131" s="116">
        <v>502724.71875</v>
      </c>
      <c r="BK131" s="116">
        <v>980234.75</v>
      </c>
      <c r="BL131" s="117">
        <v>1.9498440027236938</v>
      </c>
      <c r="BM131" s="116">
        <v>452364.3125</v>
      </c>
      <c r="BN131" s="116">
        <v>851818.375</v>
      </c>
      <c r="BO131" s="117">
        <v>1.8830362558364868</v>
      </c>
      <c r="BP131" s="116">
        <v>463384.8125</v>
      </c>
      <c r="BQ131" s="116">
        <v>932763.375</v>
      </c>
      <c r="BR131" s="117">
        <v>2.012934684753418</v>
      </c>
      <c r="BS131" s="116">
        <v>475935.15625</v>
      </c>
      <c r="BT131" s="116">
        <v>973894.25</v>
      </c>
      <c r="BU131" s="117">
        <v>2.0462751388549805</v>
      </c>
      <c r="BV131" s="116">
        <v>595527</v>
      </c>
      <c r="BW131" s="116">
        <v>1294944.375</v>
      </c>
      <c r="BX131" s="117">
        <v>2.1744511127471924</v>
      </c>
      <c r="BY131" s="116">
        <v>585847.5625</v>
      </c>
      <c r="BZ131" s="116">
        <v>1192238</v>
      </c>
      <c r="CA131" s="117">
        <v>2.0350651741027832</v>
      </c>
      <c r="CB131" s="116">
        <v>709677.4375</v>
      </c>
      <c r="CC131" s="116">
        <v>1488724.5</v>
      </c>
      <c r="CD131" s="117">
        <v>2.0977480411529541</v>
      </c>
      <c r="CE131" s="116">
        <v>711410.375</v>
      </c>
      <c r="CF131" s="116">
        <v>1281701.625</v>
      </c>
      <c r="CG131" s="117">
        <v>1.801634669303894</v>
      </c>
      <c r="CH131" s="116">
        <v>785115.875</v>
      </c>
      <c r="CI131" s="116">
        <v>1442842</v>
      </c>
      <c r="CJ131" s="117">
        <v>1.8377439975738525</v>
      </c>
      <c r="CK131" s="116">
        <v>929568.1875</v>
      </c>
      <c r="CL131" s="116">
        <v>1577554.375</v>
      </c>
      <c r="CM131" s="117">
        <v>1.6970829963684082</v>
      </c>
      <c r="CN131" s="116">
        <v>689297</v>
      </c>
      <c r="CO131" s="116">
        <v>1184688.125</v>
      </c>
      <c r="CP131" s="117">
        <v>1.7186903953552246</v>
      </c>
      <c r="CQ131" s="116">
        <v>691833.375</v>
      </c>
      <c r="CR131" s="116">
        <v>1079763.75</v>
      </c>
      <c r="CS131" s="117">
        <v>1.5607280731201172</v>
      </c>
      <c r="CT131" s="116">
        <v>911538</v>
      </c>
      <c r="CU131" s="116">
        <v>1560079.875</v>
      </c>
      <c r="CV131" s="117">
        <v>1.7114808559417725</v>
      </c>
      <c r="CW131" s="116">
        <v>1899246.25</v>
      </c>
      <c r="CX131" s="116">
        <v>3393212.5</v>
      </c>
      <c r="CY131" s="117">
        <v>1.7866101264953613</v>
      </c>
      <c r="CZ131" s="116">
        <v>2683479.25</v>
      </c>
      <c r="DA131" s="116">
        <v>4463727.5</v>
      </c>
      <c r="DB131" s="117">
        <v>1.6634104251861572</v>
      </c>
      <c r="DC131" s="116">
        <v>3809021</v>
      </c>
      <c r="DD131" s="116">
        <v>6509975</v>
      </c>
      <c r="DE131" s="117">
        <v>1.7090940475463867</v>
      </c>
      <c r="DF131" s="116">
        <v>8136.36962890625</v>
      </c>
      <c r="DG131" s="116">
        <v>13930.201171875</v>
      </c>
      <c r="DH131" s="117">
        <v>1.7120904922485352</v>
      </c>
      <c r="DI131" s="116">
        <v>9678.8232421875</v>
      </c>
      <c r="DJ131" s="116">
        <v>16710.73046875</v>
      </c>
      <c r="DK131" s="117">
        <v>1.7265250682830811</v>
      </c>
      <c r="DL131" s="116">
        <v>13578.8955078125</v>
      </c>
      <c r="DM131" s="116">
        <v>23795.521484375</v>
      </c>
      <c r="DN131" s="117">
        <v>1.7523900270462036</v>
      </c>
      <c r="DO131" s="116">
        <v>16640.818359375</v>
      </c>
      <c r="DP131" s="116">
        <v>27794.185546875</v>
      </c>
      <c r="DQ131" s="117">
        <v>1.6702414751052856</v>
      </c>
      <c r="DR131" s="116">
        <v>16565.013671875</v>
      </c>
      <c r="DS131" s="116">
        <v>28188.82421875</v>
      </c>
      <c r="DT131" s="117">
        <v>1.7017084360122681</v>
      </c>
      <c r="DU131" s="116">
        <v>17984.009765625</v>
      </c>
      <c r="DV131" s="116">
        <v>31174.6484375</v>
      </c>
      <c r="DW131" s="117">
        <v>1.7334648370742798</v>
      </c>
      <c r="DX131" s="116">
        <v>19577.568359375</v>
      </c>
      <c r="DY131" s="116">
        <v>34305.5625</v>
      </c>
      <c r="DZ131" s="117">
        <v>1.7522892951965332</v>
      </c>
      <c r="EA131" s="116">
        <v>18104.275390625</v>
      </c>
      <c r="EB131" s="116">
        <v>32318.61328125</v>
      </c>
      <c r="EC131" s="117">
        <v>1.7851370573043823</v>
      </c>
      <c r="ED131" s="116">
        <v>23392.2734375</v>
      </c>
      <c r="EE131" s="118">
        <v>41100.62890625</v>
      </c>
      <c r="EF131" s="119">
        <v>1.7570172548294067</v>
      </c>
      <c r="EG131" s="115">
        <v>19021.83203125</v>
      </c>
      <c r="EH131" s="116">
        <v>33377.7890625</v>
      </c>
      <c r="EI131" s="117">
        <v>1.7547094821929932</v>
      </c>
      <c r="EJ131" s="116">
        <v>27271.166015625</v>
      </c>
      <c r="EK131" s="116">
        <v>47371.24609375</v>
      </c>
      <c r="EL131" s="117">
        <v>1.7370451688766479</v>
      </c>
      <c r="EM131" s="116">
        <v>30603.634765625</v>
      </c>
      <c r="EN131" s="116">
        <v>53140.3046875</v>
      </c>
      <c r="EO131" s="117">
        <v>1.7364050149917603</v>
      </c>
      <c r="EP131" s="116">
        <v>32671.736328125</v>
      </c>
      <c r="EQ131" s="116">
        <v>57790.4375</v>
      </c>
      <c r="ER131" s="117">
        <v>1.7688205242156982</v>
      </c>
      <c r="ES131" s="116">
        <v>32654.833984375</v>
      </c>
      <c r="ET131" s="116">
        <v>56234.51171875</v>
      </c>
      <c r="EU131" s="117">
        <v>1.7220884561538696</v>
      </c>
      <c r="EV131" s="116">
        <v>30582.314453125</v>
      </c>
      <c r="EW131" s="116">
        <v>52637.87890625</v>
      </c>
      <c r="EX131" s="117">
        <v>1.7211868762969971</v>
      </c>
      <c r="EY131" s="116">
        <v>31909.53515625</v>
      </c>
      <c r="EZ131" s="116">
        <v>55504.4921875</v>
      </c>
      <c r="FA131" s="117">
        <v>1.7394328117370605</v>
      </c>
      <c r="FB131" s="116">
        <v>36612.33984375</v>
      </c>
      <c r="FC131" s="116">
        <v>62421.81640625</v>
      </c>
      <c r="FD131" s="117">
        <v>1.7049392461776733</v>
      </c>
      <c r="FE131" s="116">
        <v>39592.99609375</v>
      </c>
      <c r="FF131" s="116">
        <v>69280.2265625</v>
      </c>
      <c r="FG131" s="117">
        <v>1.7498100996017456</v>
      </c>
      <c r="FH131" s="116">
        <v>42270.2109375</v>
      </c>
      <c r="FI131" s="116">
        <v>74726.6171875</v>
      </c>
      <c r="FJ131" s="117">
        <v>1.7678316831588745</v>
      </c>
      <c r="FK131" s="116">
        <v>48702.96484375</v>
      </c>
      <c r="FL131" s="116">
        <v>87113.7890625</v>
      </c>
      <c r="FM131" s="117">
        <v>1.7886753082275391</v>
      </c>
      <c r="FN131" s="116">
        <v>56210.40234375</v>
      </c>
      <c r="FO131" s="116">
        <v>103767.21875</v>
      </c>
      <c r="FP131" s="117">
        <v>1.8460501432418823</v>
      </c>
      <c r="FQ131" s="116">
        <v>53877.58984375</v>
      </c>
      <c r="FR131" s="116">
        <v>97770.9375</v>
      </c>
      <c r="FS131" s="117">
        <v>1.8146865367889404</v>
      </c>
      <c r="FT131" s="116">
        <v>58432.30859375</v>
      </c>
      <c r="FU131" s="116">
        <v>105214.296875</v>
      </c>
      <c r="FV131" s="117">
        <v>1.8006185293197632</v>
      </c>
      <c r="FW131" s="116">
        <v>72127.8359375</v>
      </c>
      <c r="FX131" s="116">
        <v>132325.6875</v>
      </c>
      <c r="FY131" s="117">
        <v>1.834599494934082</v>
      </c>
      <c r="FZ131" s="116">
        <v>85681.109375</v>
      </c>
      <c r="GA131" s="116">
        <v>162537.203125</v>
      </c>
      <c r="GB131" s="117">
        <v>1.8970016241073608</v>
      </c>
      <c r="GC131" s="116">
        <v>78197.46875</v>
      </c>
      <c r="GD131" s="116">
        <v>136996.453125</v>
      </c>
      <c r="GE131" s="117">
        <v>1.7519295215606689</v>
      </c>
      <c r="GF131" s="116">
        <v>94327.6640625</v>
      </c>
      <c r="GG131" s="116">
        <v>166720.4375</v>
      </c>
      <c r="GH131" s="117">
        <v>1.7674607038497925</v>
      </c>
      <c r="GI131" s="116">
        <v>113800.5078125</v>
      </c>
      <c r="GJ131" s="116">
        <v>200022.421875</v>
      </c>
      <c r="GK131" s="117">
        <v>1.7576584815979004</v>
      </c>
      <c r="GL131" s="116">
        <v>107653.796875</v>
      </c>
      <c r="GM131" s="116">
        <v>193300.6875</v>
      </c>
      <c r="GN131" s="117">
        <v>1.7955770492553711</v>
      </c>
      <c r="GO131" s="116">
        <v>156435.671875</v>
      </c>
      <c r="GP131" s="116">
        <v>274527.28125</v>
      </c>
      <c r="GQ131" s="117">
        <v>1.7548892498016357</v>
      </c>
      <c r="GR131" s="116">
        <v>179852.1875</v>
      </c>
      <c r="GS131" s="116">
        <v>317827.40625</v>
      </c>
      <c r="GT131" s="117">
        <v>1.7671589851379395</v>
      </c>
      <c r="GU131" s="116">
        <v>176836.421875</v>
      </c>
      <c r="GV131" s="116">
        <v>310194.9375</v>
      </c>
      <c r="GW131" s="117">
        <v>1.7541348934173584</v>
      </c>
      <c r="GX131" s="116">
        <v>173506.953125</v>
      </c>
      <c r="GY131" s="116">
        <v>309292.625</v>
      </c>
      <c r="GZ131" s="117">
        <v>1.7825950384140015</v>
      </c>
      <c r="HA131" s="116">
        <v>189143.4375</v>
      </c>
      <c r="HB131" s="116">
        <v>328728.375</v>
      </c>
      <c r="HC131" s="117">
        <v>1.7379845380783081</v>
      </c>
      <c r="HD131" s="116">
        <v>238701.390625</v>
      </c>
      <c r="HE131" s="116">
        <v>399121.34375</v>
      </c>
      <c r="HF131" s="117">
        <v>1.6720528602600098</v>
      </c>
      <c r="HG131" s="116">
        <v>258828.265625</v>
      </c>
      <c r="HH131" s="116">
        <v>439755.90625</v>
      </c>
      <c r="HI131" s="117">
        <v>1.6990258693695068</v>
      </c>
      <c r="HJ131" s="116">
        <v>280416.34375</v>
      </c>
      <c r="HK131" s="116">
        <v>474294.5</v>
      </c>
      <c r="HL131" s="117">
        <v>1.6913939714431763</v>
      </c>
      <c r="HM131" s="116">
        <v>313194.125</v>
      </c>
      <c r="HN131" s="116">
        <v>540790.9375</v>
      </c>
      <c r="HO131" s="117">
        <v>1.7266956567764282</v>
      </c>
      <c r="HP131" s="116">
        <v>338274.65625</v>
      </c>
      <c r="HQ131" s="116">
        <v>614800.625</v>
      </c>
      <c r="HR131" s="117">
        <v>1.8174599409103394</v>
      </c>
      <c r="HS131" s="116">
        <v>415825</v>
      </c>
      <c r="HT131" s="116">
        <v>968076</v>
      </c>
      <c r="HU131" s="117">
        <v>2.32808518409729</v>
      </c>
      <c r="HV131" s="116">
        <v>396933.8125</v>
      </c>
      <c r="HW131" s="116">
        <v>760939.375</v>
      </c>
      <c r="HX131" s="117">
        <v>1.9170434474945068</v>
      </c>
      <c r="HY131" s="116">
        <v>429312.84375</v>
      </c>
      <c r="HZ131" s="116">
        <v>827797.3125</v>
      </c>
      <c r="IA131" s="117">
        <v>1.9281913042068481</v>
      </c>
      <c r="IB131" s="116">
        <v>404058.8125</v>
      </c>
      <c r="IC131" s="116">
        <v>761177.9375</v>
      </c>
      <c r="ID131" s="117">
        <v>1.8838295936584473</v>
      </c>
      <c r="IE131" s="116">
        <v>387582.5</v>
      </c>
      <c r="IF131" s="116">
        <v>718122.5625</v>
      </c>
      <c r="IG131" s="117">
        <v>1.8528250455856323</v>
      </c>
      <c r="IH131" s="116">
        <v>393749.75</v>
      </c>
      <c r="II131" s="116">
        <v>731866.375</v>
      </c>
      <c r="IJ131" s="117">
        <v>1.858709454536438</v>
      </c>
      <c r="IK131" s="116">
        <v>397568.34375</v>
      </c>
      <c r="IL131" s="116">
        <v>752109.875</v>
      </c>
      <c r="IM131" s="117">
        <v>1.8917750120162964</v>
      </c>
      <c r="IN131" s="115">
        <v>398527.78125</v>
      </c>
      <c r="IO131" s="116">
        <v>745701.75</v>
      </c>
      <c r="IP131" s="117">
        <v>1.8711411952972412</v>
      </c>
      <c r="IQ131" s="116">
        <v>402303.71875</v>
      </c>
      <c r="IR131" s="116">
        <v>752655.9375</v>
      </c>
      <c r="IS131" s="117">
        <v>1.8708649873733521</v>
      </c>
      <c r="IT131" s="116">
        <v>454258.65625</v>
      </c>
      <c r="IU131" s="116">
        <v>867118.8125</v>
      </c>
      <c r="IV131" s="117">
        <v>1.9088658094406128</v>
      </c>
      <c r="IW131" s="116">
        <v>459833.3125</v>
      </c>
      <c r="IX131" s="116">
        <v>868153.8125</v>
      </c>
      <c r="IY131" s="117">
        <v>1.8879749774932861</v>
      </c>
      <c r="IZ131" s="116">
        <v>543173</v>
      </c>
      <c r="JA131" s="116">
        <v>1062215.125</v>
      </c>
      <c r="JB131" s="117">
        <v>1.9555742740631104</v>
      </c>
      <c r="JC131" s="116">
        <v>576640</v>
      </c>
      <c r="JD131" s="116">
        <v>1143086.875</v>
      </c>
      <c r="JE131" s="117">
        <v>1.9823232889175415</v>
      </c>
      <c r="JF131" s="116">
        <v>582221.5625</v>
      </c>
      <c r="JG131" s="116">
        <v>1182135.375</v>
      </c>
      <c r="JH131" s="117">
        <v>2.0303874015808105</v>
      </c>
      <c r="JI131" s="116">
        <v>593228.125</v>
      </c>
      <c r="JJ131" s="116">
        <v>1214028</v>
      </c>
      <c r="JK131" s="117">
        <v>2.0464775562286377</v>
      </c>
      <c r="JL131" s="116">
        <v>775558.125</v>
      </c>
      <c r="JM131" s="116">
        <v>1910641</v>
      </c>
      <c r="JN131" s="117">
        <v>2.463569164276123</v>
      </c>
      <c r="JO131" s="116">
        <v>871406.8125</v>
      </c>
      <c r="JP131" s="116">
        <v>2284645.25</v>
      </c>
      <c r="JQ131" s="117">
        <v>2.6217894554138184</v>
      </c>
      <c r="JR131" s="116">
        <v>858536.4375</v>
      </c>
      <c r="JS131" s="116">
        <v>2214664.75</v>
      </c>
      <c r="JT131" s="117">
        <v>2.5795814990997314</v>
      </c>
      <c r="JU131" s="116">
        <v>1009469.625</v>
      </c>
      <c r="JV131" s="116">
        <v>2441453.5</v>
      </c>
      <c r="JW131" s="117">
        <v>2.4185507297515869</v>
      </c>
      <c r="JX131" s="116">
        <v>1108579</v>
      </c>
      <c r="JY131" s="116">
        <v>2726344.5</v>
      </c>
      <c r="JZ131" s="117">
        <v>2.4593145847320557</v>
      </c>
      <c r="KA131" s="116">
        <v>994265.4375</v>
      </c>
      <c r="KB131" s="116">
        <v>2251184</v>
      </c>
      <c r="KC131" s="117">
        <v>2.2641680240631104</v>
      </c>
      <c r="KD131" s="116">
        <v>788181.625</v>
      </c>
      <c r="KE131" s="116">
        <v>1595354.625</v>
      </c>
      <c r="KF131" s="117">
        <v>2.0240950584411621</v>
      </c>
      <c r="KG131" s="116">
        <v>904219.75</v>
      </c>
      <c r="KH131" s="116">
        <v>1934677.125</v>
      </c>
      <c r="KI131" s="117">
        <v>2.1396093368530273</v>
      </c>
      <c r="KJ131" s="116">
        <v>1130655.75</v>
      </c>
      <c r="KK131" s="116">
        <v>2590678.25</v>
      </c>
      <c r="KL131" s="117">
        <v>2.2913060188293457</v>
      </c>
      <c r="KM131" s="116">
        <v>994726.875</v>
      </c>
      <c r="KN131" s="116">
        <v>2223315</v>
      </c>
      <c r="KO131" s="117">
        <v>2.2351009845733643</v>
      </c>
      <c r="KP131" s="116">
        <v>815809.9375</v>
      </c>
      <c r="KQ131" s="116">
        <v>1758463.25</v>
      </c>
      <c r="KR131" s="117">
        <v>2.1554815769195557</v>
      </c>
      <c r="KS131" s="116">
        <v>868789.375</v>
      </c>
      <c r="KT131" s="116">
        <v>1898944.5</v>
      </c>
      <c r="KU131" s="117">
        <v>2.1857364177703857</v>
      </c>
      <c r="KV131" s="134">
        <v>3.292841911315918</v>
      </c>
      <c r="KW131" s="135">
        <v>2.2657351493835449</v>
      </c>
      <c r="KX131" s="135">
        <v>2.0529136657714844</v>
      </c>
      <c r="KY131" s="135">
        <v>2.006493091583252</v>
      </c>
      <c r="KZ131" s="135">
        <v>1.7198566198348999</v>
      </c>
      <c r="LA131" s="135">
        <v>1.7370527982711792</v>
      </c>
      <c r="LB131" s="135">
        <v>1.7545239925384521</v>
      </c>
      <c r="LC131" s="135">
        <v>1.7941579818725586</v>
      </c>
      <c r="LD131" s="135">
        <v>1.8126471042633057</v>
      </c>
      <c r="LE131" s="135">
        <v>1.8909751176834106</v>
      </c>
      <c r="LF131" s="135">
        <v>2.2890257835388184</v>
      </c>
      <c r="LG131" s="135">
        <v>2.2014467716217041</v>
      </c>
      <c r="LH131" s="135">
        <f t="shared" si="4"/>
        <v>2.5371635754903159</v>
      </c>
      <c r="LI131" s="135">
        <f t="shared" si="5"/>
        <v>1.8631748557090759</v>
      </c>
      <c r="LJ131" s="135">
        <f t="shared" si="6"/>
        <v>1.7745954692363739</v>
      </c>
      <c r="LK131" s="144">
        <f t="shared" si="7"/>
        <v>2.127149224281311</v>
      </c>
    </row>
    <row r="132" spans="1:323" ht="15" customHeight="1">
      <c r="A132" s="120">
        <v>99.991</v>
      </c>
      <c r="B132" s="121">
        <v>132290.5</v>
      </c>
      <c r="C132" s="122">
        <v>426449.34375</v>
      </c>
      <c r="D132" s="123">
        <v>3.2235825061798096</v>
      </c>
      <c r="E132" s="122">
        <v>155955.140625</v>
      </c>
      <c r="F132" s="122">
        <v>524599.0625</v>
      </c>
      <c r="G132" s="123">
        <v>3.3637816905975342</v>
      </c>
      <c r="H132" s="122">
        <v>141547.75</v>
      </c>
      <c r="I132" s="122">
        <v>342807.375</v>
      </c>
      <c r="J132" s="123">
        <v>2.4218497276306152</v>
      </c>
      <c r="K132" s="122">
        <v>221823.34375</v>
      </c>
      <c r="L132" s="122">
        <v>553790.4375</v>
      </c>
      <c r="M132" s="123">
        <v>2.4965381622314453</v>
      </c>
      <c r="N132" s="122">
        <v>282852.96875</v>
      </c>
      <c r="O132" s="122">
        <v>646635.6875</v>
      </c>
      <c r="P132" s="123">
        <v>2.2861194610595703</v>
      </c>
      <c r="Q132" s="122">
        <v>316232.53125</v>
      </c>
      <c r="R132" s="122">
        <v>610469.875</v>
      </c>
      <c r="S132" s="123">
        <v>1.9304461479187012</v>
      </c>
      <c r="T132" s="122">
        <v>353774.25</v>
      </c>
      <c r="U132" s="122">
        <v>744419.875</v>
      </c>
      <c r="V132" s="123">
        <v>2.1042227745056152</v>
      </c>
      <c r="W132" s="122">
        <v>440103.28125</v>
      </c>
      <c r="X132" s="122">
        <v>1006127.625</v>
      </c>
      <c r="Y132" s="123">
        <v>2.2861170768737793</v>
      </c>
      <c r="Z132" s="122">
        <v>448673.625</v>
      </c>
      <c r="AA132" s="122">
        <v>894589.25</v>
      </c>
      <c r="AB132" s="123">
        <v>1.993852972984314</v>
      </c>
      <c r="AC132" s="122">
        <v>520868.25</v>
      </c>
      <c r="AD132" s="122">
        <v>1033955.9375</v>
      </c>
      <c r="AE132" s="123">
        <v>1.9850623607635498</v>
      </c>
      <c r="AF132" s="122">
        <v>660426.4375</v>
      </c>
      <c r="AG132" s="122">
        <v>1334056</v>
      </c>
      <c r="AH132" s="123">
        <v>2.0199918746948242</v>
      </c>
      <c r="AI132" s="122">
        <v>655372.1875</v>
      </c>
      <c r="AJ132" s="122">
        <v>1277250.375</v>
      </c>
      <c r="AK132" s="123">
        <v>1.9488931894302368</v>
      </c>
      <c r="AL132" s="122">
        <v>658010.4375</v>
      </c>
      <c r="AM132" s="122">
        <v>1240600.75</v>
      </c>
      <c r="AN132" s="123">
        <v>1.8853815793991089</v>
      </c>
      <c r="AO132" s="122">
        <v>696063</v>
      </c>
      <c r="AP132" s="122">
        <v>1539088.75</v>
      </c>
      <c r="AQ132" s="123">
        <v>2.2111341953277588</v>
      </c>
      <c r="AR132" s="122">
        <v>820855.4375</v>
      </c>
      <c r="AS132" s="122">
        <v>1693256.75</v>
      </c>
      <c r="AT132" s="123">
        <v>2.0627954006195068</v>
      </c>
      <c r="AU132" s="122">
        <v>881897.1875</v>
      </c>
      <c r="AV132" s="122">
        <v>1856265</v>
      </c>
      <c r="AW132" s="123">
        <v>2.1048541069030762</v>
      </c>
      <c r="AX132" s="122">
        <v>867540.125</v>
      </c>
      <c r="AY132" s="122">
        <v>1827046.875</v>
      </c>
      <c r="AZ132" s="123">
        <v>2.1060085296630859</v>
      </c>
      <c r="BA132" s="122">
        <v>650841.4375</v>
      </c>
      <c r="BB132" s="122">
        <v>1313327.625</v>
      </c>
      <c r="BC132" s="123">
        <v>2.0178918838500977</v>
      </c>
      <c r="BD132" s="122">
        <v>554064.0625</v>
      </c>
      <c r="BE132" s="122">
        <v>1097412.875</v>
      </c>
      <c r="BF132" s="123">
        <v>1.9806606769561768</v>
      </c>
      <c r="BG132" s="122">
        <v>514078.3125</v>
      </c>
      <c r="BH132" s="122">
        <v>964168.0625</v>
      </c>
      <c r="BI132" s="123">
        <v>1.8755276203155518</v>
      </c>
      <c r="BJ132" s="122">
        <v>527095.6875</v>
      </c>
      <c r="BK132" s="122">
        <v>1031971.5</v>
      </c>
      <c r="BL132" s="123">
        <v>1.9578447341918945</v>
      </c>
      <c r="BM132" s="122">
        <v>475422.90625</v>
      </c>
      <c r="BN132" s="122">
        <v>894956.0625</v>
      </c>
      <c r="BO132" s="123">
        <v>1.8824419975280762</v>
      </c>
      <c r="BP132" s="122">
        <v>486551.75</v>
      </c>
      <c r="BQ132" s="122">
        <v>983661.625</v>
      </c>
      <c r="BR132" s="123">
        <v>2.0216999053955078</v>
      </c>
      <c r="BS132" s="122">
        <v>498754.53125</v>
      </c>
      <c r="BT132" s="122">
        <v>1027986.625</v>
      </c>
      <c r="BU132" s="123">
        <v>2.0611073970794678</v>
      </c>
      <c r="BV132" s="122">
        <v>629829.5625</v>
      </c>
      <c r="BW132" s="122">
        <v>1370807.5</v>
      </c>
      <c r="BX132" s="123">
        <v>2.1764736175537109</v>
      </c>
      <c r="BY132" s="122">
        <v>618477.9375</v>
      </c>
      <c r="BZ132" s="122">
        <v>1257847.5</v>
      </c>
      <c r="CA132" s="123">
        <v>2.0337791442871094</v>
      </c>
      <c r="CB132" s="122">
        <v>744232.5</v>
      </c>
      <c r="CC132" s="122">
        <v>1573427.25</v>
      </c>
      <c r="CD132" s="123">
        <v>2.1141610145568848</v>
      </c>
      <c r="CE132" s="122">
        <v>744848.4375</v>
      </c>
      <c r="CF132" s="122">
        <v>1343265.125</v>
      </c>
      <c r="CG132" s="123">
        <v>1.8034073114395142</v>
      </c>
      <c r="CH132" s="122">
        <v>820955.1875</v>
      </c>
      <c r="CI132" s="122">
        <v>1513998.125</v>
      </c>
      <c r="CJ132" s="123">
        <v>1.8441909551620483</v>
      </c>
      <c r="CK132" s="122">
        <v>970049.5</v>
      </c>
      <c r="CL132" s="122">
        <v>1647370</v>
      </c>
      <c r="CM132" s="123">
        <v>1.698232889175415</v>
      </c>
      <c r="CN132" s="122">
        <v>718984.625</v>
      </c>
      <c r="CO132" s="122">
        <v>1238124.125</v>
      </c>
      <c r="CP132" s="123">
        <v>1.7220453023910522</v>
      </c>
      <c r="CQ132" s="122">
        <v>719307.0625</v>
      </c>
      <c r="CR132" s="122">
        <v>1121356.5</v>
      </c>
      <c r="CS132" s="123">
        <v>1.5589399337768555</v>
      </c>
      <c r="CT132" s="122">
        <v>947005.875</v>
      </c>
      <c r="CU132" s="122">
        <v>1630222.375</v>
      </c>
      <c r="CV132" s="123">
        <v>1.7214490175247192</v>
      </c>
      <c r="CW132" s="122">
        <v>1990818.75</v>
      </c>
      <c r="CX132" s="122">
        <v>3554249.5</v>
      </c>
      <c r="CY132" s="123">
        <v>1.785320520401001</v>
      </c>
      <c r="CZ132" s="122">
        <v>2804306</v>
      </c>
      <c r="DA132" s="122">
        <v>4654982</v>
      </c>
      <c r="DB132" s="123">
        <v>1.6599408388137817</v>
      </c>
      <c r="DC132" s="122">
        <v>3983403.75</v>
      </c>
      <c r="DD132" s="122">
        <v>6800631.5</v>
      </c>
      <c r="DE132" s="123">
        <v>1.7072412967681885</v>
      </c>
      <c r="DF132" s="122">
        <v>8523.521484375</v>
      </c>
      <c r="DG132" s="122">
        <v>14552.978515625</v>
      </c>
      <c r="DH132" s="123">
        <v>1.7073904275894165</v>
      </c>
      <c r="DI132" s="122">
        <v>10139.3896484375</v>
      </c>
      <c r="DJ132" s="122">
        <v>17467.087890625</v>
      </c>
      <c r="DK132" s="123">
        <v>1.7226961851119995</v>
      </c>
      <c r="DL132" s="122">
        <v>14222.48046875</v>
      </c>
      <c r="DM132" s="122">
        <v>24895.83203125</v>
      </c>
      <c r="DN132" s="123">
        <v>1.7504564523696899</v>
      </c>
      <c r="DO132" s="122">
        <v>17396.75</v>
      </c>
      <c r="DP132" s="122">
        <v>28992.51171875</v>
      </c>
      <c r="DQ132" s="123">
        <v>1.6665475368499756</v>
      </c>
      <c r="DR132" s="122">
        <v>17334.150390625</v>
      </c>
      <c r="DS132" s="122">
        <v>29438.701171875</v>
      </c>
      <c r="DT132" s="123">
        <v>1.6983065605163574</v>
      </c>
      <c r="DU132" s="122">
        <v>18827.548828125</v>
      </c>
      <c r="DV132" s="122">
        <v>32594.609375</v>
      </c>
      <c r="DW132" s="123">
        <v>1.7312189340591431</v>
      </c>
      <c r="DX132" s="122">
        <v>20505.142578125</v>
      </c>
      <c r="DY132" s="122">
        <v>35891.8046875</v>
      </c>
      <c r="DZ132" s="123">
        <v>1.7503806352615356</v>
      </c>
      <c r="EA132" s="122">
        <v>18961.41796875</v>
      </c>
      <c r="EB132" s="122">
        <v>33851.5859375</v>
      </c>
      <c r="EC132" s="123">
        <v>1.7852877378463745</v>
      </c>
      <c r="ED132" s="122">
        <v>24453.1015625</v>
      </c>
      <c r="EE132" s="124">
        <v>43010.703125</v>
      </c>
      <c r="EF132" s="125">
        <v>1.7589058876037598</v>
      </c>
      <c r="EG132" s="121">
        <v>19889.0625</v>
      </c>
      <c r="EH132" s="122">
        <v>34925.71875</v>
      </c>
      <c r="EI132" s="123">
        <v>1.7560263872146606</v>
      </c>
      <c r="EJ132" s="122">
        <v>28599.013671875</v>
      </c>
      <c r="EK132" s="122">
        <v>49532.67578125</v>
      </c>
      <c r="EL132" s="123">
        <v>1.7319715023040771</v>
      </c>
      <c r="EM132" s="122">
        <v>32022.501953125</v>
      </c>
      <c r="EN132" s="122">
        <v>55567.37890625</v>
      </c>
      <c r="EO132" s="123">
        <v>1.7352603673934937</v>
      </c>
      <c r="EP132" s="122">
        <v>34163.484375</v>
      </c>
      <c r="EQ132" s="122">
        <v>60500.6015625</v>
      </c>
      <c r="ER132" s="123">
        <v>1.7709143161773682</v>
      </c>
      <c r="ES132" s="122">
        <v>34111.62109375</v>
      </c>
      <c r="ET132" s="122">
        <v>58775.25</v>
      </c>
      <c r="EU132" s="123">
        <v>1.723027229309082</v>
      </c>
      <c r="EV132" s="122">
        <v>32180.59375</v>
      </c>
      <c r="EW132" s="122">
        <v>55002.41015625</v>
      </c>
      <c r="EX132" s="123">
        <v>1.7091795206069946</v>
      </c>
      <c r="EY132" s="122">
        <v>33766.3359375</v>
      </c>
      <c r="EZ132" s="122">
        <v>58026.81640625</v>
      </c>
      <c r="FA132" s="123">
        <v>1.7184813022613525</v>
      </c>
      <c r="FB132" s="122">
        <v>38236.48046875</v>
      </c>
      <c r="FC132" s="122">
        <v>65201.375</v>
      </c>
      <c r="FD132" s="123">
        <v>1.7052137851715088</v>
      </c>
      <c r="FE132" s="122">
        <v>41411.53125</v>
      </c>
      <c r="FF132" s="122">
        <v>72480.328125</v>
      </c>
      <c r="FG132" s="123">
        <v>1.7502450942993164</v>
      </c>
      <c r="FH132" s="122">
        <v>44308.41015625</v>
      </c>
      <c r="FI132" s="122">
        <v>78222.640625</v>
      </c>
      <c r="FJ132" s="123">
        <v>1.7654129266738892</v>
      </c>
      <c r="FK132" s="122">
        <v>51118.37109375</v>
      </c>
      <c r="FL132" s="122">
        <v>91251.0625</v>
      </c>
      <c r="FM132" s="123">
        <v>1.7850933074951172</v>
      </c>
      <c r="FN132" s="122">
        <v>58912.75390625</v>
      </c>
      <c r="FO132" s="122">
        <v>108905.3046875</v>
      </c>
      <c r="FP132" s="123">
        <v>1.8485862016677856</v>
      </c>
      <c r="FQ132" s="122">
        <v>56455.53125</v>
      </c>
      <c r="FR132" s="122">
        <v>102508.65625</v>
      </c>
      <c r="FS132" s="123">
        <v>1.8157415390014648</v>
      </c>
      <c r="FT132" s="122">
        <v>61266.2109375</v>
      </c>
      <c r="FU132" s="122">
        <v>110259</v>
      </c>
      <c r="FV132" s="123">
        <v>1.7996705770492554</v>
      </c>
      <c r="FW132" s="122">
        <v>75712.765625</v>
      </c>
      <c r="FX132" s="122">
        <v>138820.265625</v>
      </c>
      <c r="FY132" s="123">
        <v>1.8335120677947998</v>
      </c>
      <c r="FZ132" s="122">
        <v>90013.8203125</v>
      </c>
      <c r="GA132" s="122">
        <v>170842.3125</v>
      </c>
      <c r="GB132" s="123">
        <v>1.8979564905166626</v>
      </c>
      <c r="GC132" s="122">
        <v>81849.4296875</v>
      </c>
      <c r="GD132" s="122">
        <v>143331.859375</v>
      </c>
      <c r="GE132" s="123">
        <v>1.7511650323867798</v>
      </c>
      <c r="GF132" s="122">
        <v>98745.3359375</v>
      </c>
      <c r="GG132" s="122">
        <v>174524.84375</v>
      </c>
      <c r="GH132" s="123">
        <v>1.7674236297607422</v>
      </c>
      <c r="GI132" s="122">
        <v>119101</v>
      </c>
      <c r="GJ132" s="122">
        <v>209315.5625</v>
      </c>
      <c r="GK132" s="123">
        <v>1.7574626207351685</v>
      </c>
      <c r="GL132" s="122">
        <v>112785.6875</v>
      </c>
      <c r="GM132" s="122">
        <v>202539.140625</v>
      </c>
      <c r="GN132" s="123">
        <v>1.7957875728607178</v>
      </c>
      <c r="GO132" s="122">
        <v>163700.5625</v>
      </c>
      <c r="GP132" s="122">
        <v>287255.09375</v>
      </c>
      <c r="GQ132" s="123">
        <v>1.7547593116760254</v>
      </c>
      <c r="GR132" s="122">
        <v>188292.765625</v>
      </c>
      <c r="GS132" s="122">
        <v>332700.875</v>
      </c>
      <c r="GT132" s="123">
        <v>1.7669339179992676</v>
      </c>
      <c r="GU132" s="122">
        <v>185054.75</v>
      </c>
      <c r="GV132" s="122">
        <v>324567.4375</v>
      </c>
      <c r="GW132" s="123">
        <v>1.7538995742797852</v>
      </c>
      <c r="GX132" s="122">
        <v>181709.734375</v>
      </c>
      <c r="GY132" s="122">
        <v>323935.71875</v>
      </c>
      <c r="GZ132" s="123">
        <v>1.7827097177505493</v>
      </c>
      <c r="HA132" s="122">
        <v>197780.6875</v>
      </c>
      <c r="HB132" s="122">
        <v>343770</v>
      </c>
      <c r="HC132" s="123">
        <v>1.7381373643875122</v>
      </c>
      <c r="HD132" s="122">
        <v>249030.59375</v>
      </c>
      <c r="HE132" s="122">
        <v>416386.03125</v>
      </c>
      <c r="HF132" s="123">
        <v>1.672027587890625</v>
      </c>
      <c r="HG132" s="122">
        <v>270273.875</v>
      </c>
      <c r="HH132" s="122">
        <v>459238.875</v>
      </c>
      <c r="HI132" s="123">
        <v>1.699161171913147</v>
      </c>
      <c r="HJ132" s="122">
        <v>292759.40625</v>
      </c>
      <c r="HK132" s="122">
        <v>495167.75</v>
      </c>
      <c r="HL132" s="123">
        <v>1.6913812160491943</v>
      </c>
      <c r="HM132" s="122">
        <v>327382.3125</v>
      </c>
      <c r="HN132" s="122">
        <v>565310.9375</v>
      </c>
      <c r="HO132" s="123">
        <v>1.7267607450485229</v>
      </c>
      <c r="HP132" s="122">
        <v>354623.59375</v>
      </c>
      <c r="HQ132" s="122">
        <v>644640.625</v>
      </c>
      <c r="HR132" s="123">
        <v>1.8178164958953857</v>
      </c>
      <c r="HS132" s="122">
        <v>441247.6875</v>
      </c>
      <c r="HT132" s="122">
        <v>1028063.9375</v>
      </c>
      <c r="HU132" s="123">
        <v>2.329902172088623</v>
      </c>
      <c r="HV132" s="122">
        <v>417318.28125</v>
      </c>
      <c r="HW132" s="122">
        <v>800281.4375</v>
      </c>
      <c r="HX132" s="123">
        <v>1.9176764488220215</v>
      </c>
      <c r="HY132" s="122">
        <v>451483.90625</v>
      </c>
      <c r="HZ132" s="122">
        <v>870873.75</v>
      </c>
      <c r="IA132" s="123">
        <v>1.9289143085479736</v>
      </c>
      <c r="IB132" s="122">
        <v>424380.8125</v>
      </c>
      <c r="IC132" s="122">
        <v>799758.0625</v>
      </c>
      <c r="ID132" s="123">
        <v>1.8845292329788208</v>
      </c>
      <c r="IE132" s="122">
        <v>406689.40625</v>
      </c>
      <c r="IF132" s="122">
        <v>753815</v>
      </c>
      <c r="IG132" s="123">
        <v>1.8535398244857788</v>
      </c>
      <c r="IH132" s="122">
        <v>413208.28125</v>
      </c>
      <c r="II132" s="122">
        <v>768381.6875</v>
      </c>
      <c r="IJ132" s="123">
        <v>1.8595505952835083</v>
      </c>
      <c r="IK132" s="122">
        <v>417601.96875</v>
      </c>
      <c r="IL132" s="122">
        <v>790419.25</v>
      </c>
      <c r="IM132" s="123">
        <v>1.8927575349807739</v>
      </c>
      <c r="IN132" s="121">
        <v>418366.1875</v>
      </c>
      <c r="IO132" s="122">
        <v>783203</v>
      </c>
      <c r="IP132" s="123">
        <v>1.8720513582229614</v>
      </c>
      <c r="IQ132" s="122">
        <v>422309.65625</v>
      </c>
      <c r="IR132" s="122">
        <v>790501.1875</v>
      </c>
      <c r="IS132" s="123">
        <v>1.8718520402908325</v>
      </c>
      <c r="IT132" s="122">
        <v>477362.9375</v>
      </c>
      <c r="IU132" s="122">
        <v>911742.0625</v>
      </c>
      <c r="IV132" s="123">
        <v>1.9099557399749756</v>
      </c>
      <c r="IW132" s="122">
        <v>482947.6875</v>
      </c>
      <c r="IX132" s="122">
        <v>912271.875</v>
      </c>
      <c r="IY132" s="123">
        <v>1.8889662027359009</v>
      </c>
      <c r="IZ132" s="122">
        <v>571548.125</v>
      </c>
      <c r="JA132" s="122">
        <v>1118351.5</v>
      </c>
      <c r="JB132" s="123">
        <v>1.9567056894302368</v>
      </c>
      <c r="JC132" s="122">
        <v>607230.875</v>
      </c>
      <c r="JD132" s="122">
        <v>1204370.75</v>
      </c>
      <c r="JE132" s="123">
        <v>1.983381986618042</v>
      </c>
      <c r="JF132" s="122">
        <v>613887.625</v>
      </c>
      <c r="JG132" s="122">
        <v>1247080</v>
      </c>
      <c r="JH132" s="123">
        <v>2.0314466953277588</v>
      </c>
      <c r="JI132" s="122">
        <v>625752.5625</v>
      </c>
      <c r="JJ132" s="122">
        <v>1281246.875</v>
      </c>
      <c r="JK132" s="123">
        <v>2.0475294589996338</v>
      </c>
      <c r="JL132" s="122">
        <v>825163.3125</v>
      </c>
      <c r="JM132" s="122">
        <v>2034082.875</v>
      </c>
      <c r="JN132" s="123">
        <v>2.4650669097900391</v>
      </c>
      <c r="JO132" s="122">
        <v>929506.5625</v>
      </c>
      <c r="JP132" s="122">
        <v>2438536</v>
      </c>
      <c r="JQ132" s="123">
        <v>2.6234736442565918</v>
      </c>
      <c r="JR132" s="122">
        <v>915181</v>
      </c>
      <c r="JS132" s="122">
        <v>2362288.25</v>
      </c>
      <c r="JT132" s="123">
        <v>2.5812251567840576</v>
      </c>
      <c r="JU132" s="122">
        <v>1073217.125</v>
      </c>
      <c r="JV132" s="122">
        <v>2597120.5</v>
      </c>
      <c r="JW132" s="123">
        <v>2.4199395179748535</v>
      </c>
      <c r="JX132" s="122">
        <v>1179483.625</v>
      </c>
      <c r="JY132" s="122">
        <v>2902267.25</v>
      </c>
      <c r="JZ132" s="123">
        <v>2.4606254100799561</v>
      </c>
      <c r="KA132" s="122">
        <v>1054026.625</v>
      </c>
      <c r="KB132" s="122">
        <v>2387612.5</v>
      </c>
      <c r="KC132" s="123">
        <v>2.2652297019958496</v>
      </c>
      <c r="KD132" s="122">
        <v>831025.625</v>
      </c>
      <c r="KE132" s="122">
        <v>1682723.375</v>
      </c>
      <c r="KF132" s="123">
        <v>2.0248754024505615</v>
      </c>
      <c r="KG132" s="122">
        <v>956014.625</v>
      </c>
      <c r="KH132" s="122">
        <v>2046372.5</v>
      </c>
      <c r="KI132" s="123">
        <v>2.14052414894104</v>
      </c>
      <c r="KJ132" s="122">
        <v>1204403</v>
      </c>
      <c r="KK132" s="122">
        <v>2748917.75</v>
      </c>
      <c r="KL132" s="123">
        <v>2.2823903560638428</v>
      </c>
      <c r="KM132" s="122">
        <v>1052082</v>
      </c>
      <c r="KN132" s="122">
        <v>2356721.25</v>
      </c>
      <c r="KO132" s="123">
        <v>2.2400546073913574</v>
      </c>
      <c r="KP132" s="122">
        <v>863388.375</v>
      </c>
      <c r="KQ132" s="122">
        <v>1860626.5</v>
      </c>
      <c r="KR132" s="123">
        <v>2.1550283432006836</v>
      </c>
      <c r="KS132" s="122">
        <v>921339.5</v>
      </c>
      <c r="KT132" s="122">
        <v>2010574.125</v>
      </c>
      <c r="KU132" s="123">
        <v>2.1822292804718018</v>
      </c>
      <c r="KV132" s="134">
        <v>3.2936820983886719</v>
      </c>
      <c r="KW132" s="135">
        <v>2.2478351593017578</v>
      </c>
      <c r="KX132" s="135">
        <v>2.0604090690612793</v>
      </c>
      <c r="KY132" s="135">
        <v>2.0121588706970215</v>
      </c>
      <c r="KZ132" s="135">
        <v>1.720815896987915</v>
      </c>
      <c r="LA132" s="135">
        <v>1.7351797819137573</v>
      </c>
      <c r="LB132" s="135">
        <v>1.7511414289474487</v>
      </c>
      <c r="LC132" s="135">
        <v>1.7940412759780884</v>
      </c>
      <c r="LD132" s="135">
        <v>1.8129472732543945</v>
      </c>
      <c r="LE132" s="135">
        <v>1.8918823003768921</v>
      </c>
      <c r="LF132" s="135">
        <v>2.2902793884277344</v>
      </c>
      <c r="LG132" s="135">
        <v>2.2000453472137451</v>
      </c>
      <c r="LH132" s="135">
        <f t="shared" si="4"/>
        <v>2.5339754422505698</v>
      </c>
      <c r="LI132" s="135">
        <f t="shared" si="5"/>
        <v>1.8664873838424683</v>
      </c>
      <c r="LJ132" s="135">
        <f t="shared" si="6"/>
        <v>1.7733274400234222</v>
      </c>
      <c r="LK132" s="144">
        <f t="shared" si="7"/>
        <v>2.127402345339457</v>
      </c>
    </row>
    <row r="133" spans="1:323" ht="15" customHeight="1">
      <c r="A133" s="114">
        <v>99.992000000000004</v>
      </c>
      <c r="B133" s="115">
        <v>143451.390625</v>
      </c>
      <c r="C133" s="116">
        <v>462544.78125</v>
      </c>
      <c r="D133" s="117">
        <v>3.2244007587432861</v>
      </c>
      <c r="E133" s="116">
        <v>169366.875</v>
      </c>
      <c r="F133" s="116">
        <v>569869.375</v>
      </c>
      <c r="G133" s="117">
        <v>3.364703893661499</v>
      </c>
      <c r="H133" s="116">
        <v>162634.09375</v>
      </c>
      <c r="I133" s="116">
        <v>366718.5</v>
      </c>
      <c r="J133" s="117">
        <v>2.2548685073852539</v>
      </c>
      <c r="K133" s="116">
        <v>238264.09375</v>
      </c>
      <c r="L133" s="116">
        <v>594288.375</v>
      </c>
      <c r="M133" s="117">
        <v>2.4942421913146973</v>
      </c>
      <c r="N133" s="116">
        <v>301899.71875</v>
      </c>
      <c r="O133" s="116">
        <v>690953.5</v>
      </c>
      <c r="P133" s="117">
        <v>2.2886855602264404</v>
      </c>
      <c r="Q133" s="116">
        <v>327726.53125</v>
      </c>
      <c r="R133" s="116">
        <v>646498.875</v>
      </c>
      <c r="S133" s="117">
        <v>1.9726778268814087</v>
      </c>
      <c r="T133" s="116">
        <v>374040.34375</v>
      </c>
      <c r="U133" s="116">
        <v>792039.5625</v>
      </c>
      <c r="V133" s="117">
        <v>2.1175243854522705</v>
      </c>
      <c r="W133" s="116">
        <v>468520.0625</v>
      </c>
      <c r="X133" s="116">
        <v>1075184.625</v>
      </c>
      <c r="Y133" s="117">
        <v>2.2948529720306396</v>
      </c>
      <c r="Z133" s="116">
        <v>475235.375</v>
      </c>
      <c r="AA133" s="116">
        <v>948732.1875</v>
      </c>
      <c r="AB133" s="117">
        <v>1.9963417053222656</v>
      </c>
      <c r="AC133" s="116">
        <v>553959.1875</v>
      </c>
      <c r="AD133" s="116">
        <v>1096097.375</v>
      </c>
      <c r="AE133" s="117">
        <v>1.9786609411239624</v>
      </c>
      <c r="AF133" s="116">
        <v>697830.375</v>
      </c>
      <c r="AG133" s="116">
        <v>1415988.5</v>
      </c>
      <c r="AH133" s="117">
        <v>2.0291299819946289</v>
      </c>
      <c r="AI133" s="116">
        <v>692767.6875</v>
      </c>
      <c r="AJ133" s="116">
        <v>1352711.625</v>
      </c>
      <c r="AK133" s="117">
        <v>1.9526194334030151</v>
      </c>
      <c r="AL133" s="116">
        <v>695860.1875</v>
      </c>
      <c r="AM133" s="116">
        <v>1311102.75</v>
      </c>
      <c r="AN133" s="117">
        <v>1.8841468095779419</v>
      </c>
      <c r="AO133" s="116">
        <v>741632.25</v>
      </c>
      <c r="AP133" s="116">
        <v>1641728.5</v>
      </c>
      <c r="AQ133" s="117">
        <v>2.2136693000793457</v>
      </c>
      <c r="AR133" s="116">
        <v>862360.8125</v>
      </c>
      <c r="AS133" s="116">
        <v>1799770.625</v>
      </c>
      <c r="AT133" s="117">
        <v>2.0870273113250732</v>
      </c>
      <c r="AU133" s="116">
        <v>931621.9375</v>
      </c>
      <c r="AV133" s="116">
        <v>1975051.875</v>
      </c>
      <c r="AW133" s="117">
        <v>2.1200144290924072</v>
      </c>
      <c r="AX133" s="116">
        <v>921645.125</v>
      </c>
      <c r="AY133" s="116">
        <v>1943709.375</v>
      </c>
      <c r="AZ133" s="117">
        <v>2.1089563369750977</v>
      </c>
      <c r="BA133" s="116">
        <v>688560.75</v>
      </c>
      <c r="BB133" s="116">
        <v>1393845.375</v>
      </c>
      <c r="BC133" s="117">
        <v>2.0242881774902344</v>
      </c>
      <c r="BD133" s="116">
        <v>585873</v>
      </c>
      <c r="BE133" s="116">
        <v>1163402.125</v>
      </c>
      <c r="BF133" s="117">
        <v>1.9857581853866577</v>
      </c>
      <c r="BG133" s="116">
        <v>543406.1875</v>
      </c>
      <c r="BH133" s="116">
        <v>1018649.125</v>
      </c>
      <c r="BI133" s="117">
        <v>1.8745629787445068</v>
      </c>
      <c r="BJ133" s="116">
        <v>555740.0625</v>
      </c>
      <c r="BK133" s="116">
        <v>1093342.125</v>
      </c>
      <c r="BL133" s="117">
        <v>1.9673624038696289</v>
      </c>
      <c r="BM133" s="116">
        <v>502728.78125</v>
      </c>
      <c r="BN133" s="116">
        <v>945740.75</v>
      </c>
      <c r="BO133" s="117">
        <v>1.8812146186828613</v>
      </c>
      <c r="BP133" s="116">
        <v>513886.3125</v>
      </c>
      <c r="BQ133" s="116">
        <v>1044143.5625</v>
      </c>
      <c r="BR133" s="117">
        <v>2.0318570137023926</v>
      </c>
      <c r="BS133" s="116">
        <v>525585</v>
      </c>
      <c r="BT133" s="116">
        <v>1092513.125</v>
      </c>
      <c r="BU133" s="117">
        <v>2.0786612033843994</v>
      </c>
      <c r="BV133" s="116">
        <v>670423.1875</v>
      </c>
      <c r="BW133" s="116">
        <v>1460960.875</v>
      </c>
      <c r="BX133" s="117">
        <v>2.1791622638702393</v>
      </c>
      <c r="BY133" s="116">
        <v>656401.75</v>
      </c>
      <c r="BZ133" s="116">
        <v>1335457.5</v>
      </c>
      <c r="CA133" s="117">
        <v>2.0345122814178467</v>
      </c>
      <c r="CB133" s="116">
        <v>786754.25</v>
      </c>
      <c r="CC133" s="116">
        <v>1674516.875</v>
      </c>
      <c r="CD133" s="117">
        <v>2.1283862590789795</v>
      </c>
      <c r="CE133" s="116">
        <v>785448.25</v>
      </c>
      <c r="CF133" s="116">
        <v>1415615</v>
      </c>
      <c r="CG133" s="117">
        <v>1.8023020029067993</v>
      </c>
      <c r="CH133" s="116">
        <v>865141.4375</v>
      </c>
      <c r="CI133" s="116">
        <v>1597967</v>
      </c>
      <c r="CJ133" s="117">
        <v>1.8470586538314819</v>
      </c>
      <c r="CK133" s="116">
        <v>1014459.8125</v>
      </c>
      <c r="CL133" s="116">
        <v>1729347</v>
      </c>
      <c r="CM133" s="117">
        <v>1.7046973705291748</v>
      </c>
      <c r="CN133" s="116">
        <v>753413.625</v>
      </c>
      <c r="CO133" s="116">
        <v>1300911.625</v>
      </c>
      <c r="CP133" s="117">
        <v>1.7266898155212402</v>
      </c>
      <c r="CQ133" s="116">
        <v>751251.875</v>
      </c>
      <c r="CR133" s="116">
        <v>1169687.625</v>
      </c>
      <c r="CS133" s="117">
        <v>1.5569846630096436</v>
      </c>
      <c r="CT133" s="116">
        <v>990490.8125</v>
      </c>
      <c r="CU133" s="116">
        <v>1713019.5</v>
      </c>
      <c r="CV133" s="117">
        <v>1.7294653654098511</v>
      </c>
      <c r="CW133" s="116">
        <v>2098237</v>
      </c>
      <c r="CX133" s="116">
        <v>3743153</v>
      </c>
      <c r="CY133" s="117">
        <v>1.7839515209197998</v>
      </c>
      <c r="CZ133" s="116">
        <v>2945081.75</v>
      </c>
      <c r="DA133" s="116">
        <v>4877754</v>
      </c>
      <c r="DB133" s="117">
        <v>1.6562372446060181</v>
      </c>
      <c r="DC133" s="116">
        <v>4187049</v>
      </c>
      <c r="DD133" s="116">
        <v>7140402.5</v>
      </c>
      <c r="DE133" s="117">
        <v>1.7053544521331787</v>
      </c>
      <c r="DF133" s="116">
        <v>8975.55859375</v>
      </c>
      <c r="DG133" s="116">
        <v>15279.1748046875</v>
      </c>
      <c r="DH133" s="117">
        <v>1.7023090124130249</v>
      </c>
      <c r="DI133" s="116">
        <v>10677.328125</v>
      </c>
      <c r="DJ133" s="116">
        <v>18350.349609375</v>
      </c>
      <c r="DK133" s="117">
        <v>1.7186274528503418</v>
      </c>
      <c r="DL133" s="116">
        <v>14976.076171875</v>
      </c>
      <c r="DM133" s="116">
        <v>26184.2109375</v>
      </c>
      <c r="DN133" s="117">
        <v>1.7484025955200195</v>
      </c>
      <c r="DO133" s="116">
        <v>18284.490234375</v>
      </c>
      <c r="DP133" s="116">
        <v>30388.0703125</v>
      </c>
      <c r="DQ133" s="117">
        <v>1.6619588136672974</v>
      </c>
      <c r="DR133" s="116">
        <v>18236.34375</v>
      </c>
      <c r="DS133" s="116">
        <v>30896.96484375</v>
      </c>
      <c r="DT133" s="117">
        <v>1.6942521333694458</v>
      </c>
      <c r="DU133" s="116">
        <v>19819.5546875</v>
      </c>
      <c r="DV133" s="116">
        <v>34255.2578125</v>
      </c>
      <c r="DW133" s="117">
        <v>1.7283565998077393</v>
      </c>
      <c r="DX133" s="116">
        <v>21597.083984375</v>
      </c>
      <c r="DY133" s="116">
        <v>37748.84375</v>
      </c>
      <c r="DZ133" s="117">
        <v>1.7478675842285156</v>
      </c>
      <c r="EA133" s="116">
        <v>19969.08203125</v>
      </c>
      <c r="EB133" s="116">
        <v>35651.66015625</v>
      </c>
      <c r="EC133" s="117">
        <v>1.7853429317474365</v>
      </c>
      <c r="ED133" s="116">
        <v>25704.08203125</v>
      </c>
      <c r="EE133" s="118">
        <v>45254.65234375</v>
      </c>
      <c r="EF133" s="119">
        <v>1.7606017589569092</v>
      </c>
      <c r="EG133" s="115">
        <v>20885.7734375</v>
      </c>
      <c r="EH133" s="116">
        <v>36744.60546875</v>
      </c>
      <c r="EI133" s="117">
        <v>1.759312629699707</v>
      </c>
      <c r="EJ133" s="116">
        <v>30144.5859375</v>
      </c>
      <c r="EK133" s="116">
        <v>52055.25</v>
      </c>
      <c r="EL133" s="117">
        <v>1.7268524169921875</v>
      </c>
      <c r="EM133" s="116">
        <v>33670.18359375</v>
      </c>
      <c r="EN133" s="116">
        <v>58410.2734375</v>
      </c>
      <c r="EO133" s="117">
        <v>1.7347774505615234</v>
      </c>
      <c r="EP133" s="116">
        <v>35922.1015625</v>
      </c>
      <c r="EQ133" s="116">
        <v>63686.12109375</v>
      </c>
      <c r="ER133" s="117">
        <v>1.7728952169418335</v>
      </c>
      <c r="ES133" s="116">
        <v>35782.07421875</v>
      </c>
      <c r="ET133" s="116">
        <v>61756.44921875</v>
      </c>
      <c r="EU133" s="117">
        <v>1.7259047031402588</v>
      </c>
      <c r="EV133" s="116">
        <v>34080.8203125</v>
      </c>
      <c r="EW133" s="116">
        <v>57739.61328125</v>
      </c>
      <c r="EX133" s="117">
        <v>1.6941967010498047</v>
      </c>
      <c r="EY133" s="116">
        <v>36025.35546875</v>
      </c>
      <c r="EZ133" s="116">
        <v>60922.18359375</v>
      </c>
      <c r="FA133" s="117">
        <v>1.691091775894165</v>
      </c>
      <c r="FB133" s="116">
        <v>40114.296875</v>
      </c>
      <c r="FC133" s="116">
        <v>68457.6171875</v>
      </c>
      <c r="FD133" s="117">
        <v>1.7065640687942505</v>
      </c>
      <c r="FE133" s="116">
        <v>43550.11328125</v>
      </c>
      <c r="FF133" s="116">
        <v>76234.1171875</v>
      </c>
      <c r="FG133" s="117">
        <v>1.7504918575286865</v>
      </c>
      <c r="FH133" s="116">
        <v>46707.77734375</v>
      </c>
      <c r="FI133" s="116">
        <v>82316.125</v>
      </c>
      <c r="FJ133" s="117">
        <v>1.762364387512207</v>
      </c>
      <c r="FK133" s="116">
        <v>53963.85546875</v>
      </c>
      <c r="FL133" s="116">
        <v>96094.75</v>
      </c>
      <c r="FM133" s="117">
        <v>1.7807242870330811</v>
      </c>
      <c r="FN133" s="116">
        <v>62130.33984375</v>
      </c>
      <c r="FO133" s="116">
        <v>114959.453125</v>
      </c>
      <c r="FP133" s="117">
        <v>1.8502949476242065</v>
      </c>
      <c r="FQ133" s="116">
        <v>59518.66015625</v>
      </c>
      <c r="FR133" s="116">
        <v>108079.6328125</v>
      </c>
      <c r="FS133" s="117">
        <v>1.8158949613571167</v>
      </c>
      <c r="FT133" s="116">
        <v>64612.640625</v>
      </c>
      <c r="FU133" s="116">
        <v>116180.03125</v>
      </c>
      <c r="FV133" s="117">
        <v>1.7981007099151611</v>
      </c>
      <c r="FW133" s="116">
        <v>79919.9765625</v>
      </c>
      <c r="FX133" s="116">
        <v>146453.046875</v>
      </c>
      <c r="FY133" s="117">
        <v>1.832496166229248</v>
      </c>
      <c r="FZ133" s="116">
        <v>95123.046875</v>
      </c>
      <c r="GA133" s="116">
        <v>180635.796875</v>
      </c>
      <c r="GB133" s="117">
        <v>1.8989698886871338</v>
      </c>
      <c r="GC133" s="116">
        <v>86129.9765625</v>
      </c>
      <c r="GD133" s="116">
        <v>150757.109375</v>
      </c>
      <c r="GE133" s="117">
        <v>1.7503442764282227</v>
      </c>
      <c r="GF133" s="116">
        <v>103928.921875</v>
      </c>
      <c r="GG133" s="116">
        <v>183682.421875</v>
      </c>
      <c r="GH133" s="117">
        <v>1.7673850059509277</v>
      </c>
      <c r="GI133" s="116">
        <v>125317.34375</v>
      </c>
      <c r="GJ133" s="116">
        <v>220214.765625</v>
      </c>
      <c r="GK133" s="117">
        <v>1.7572568655014038</v>
      </c>
      <c r="GL133" s="116">
        <v>118814.015625</v>
      </c>
      <c r="GM133" s="116">
        <v>213392.21875</v>
      </c>
      <c r="GN133" s="117">
        <v>1.7960189580917358</v>
      </c>
      <c r="GO133" s="116">
        <v>172220.25</v>
      </c>
      <c r="GP133" s="116">
        <v>302181.84375</v>
      </c>
      <c r="GQ133" s="117">
        <v>1.7546243667602539</v>
      </c>
      <c r="GR133" s="116">
        <v>198194.875</v>
      </c>
      <c r="GS133" s="116">
        <v>350150.40625</v>
      </c>
      <c r="GT133" s="117">
        <v>1.7666975259780884</v>
      </c>
      <c r="GU133" s="116">
        <v>194691.5</v>
      </c>
      <c r="GV133" s="116">
        <v>341421.09375</v>
      </c>
      <c r="GW133" s="117">
        <v>1.7536517381668091</v>
      </c>
      <c r="GX133" s="116">
        <v>191340.546875</v>
      </c>
      <c r="GY133" s="116">
        <v>341129.03125</v>
      </c>
      <c r="GZ133" s="117">
        <v>1.7828371524810791</v>
      </c>
      <c r="HA133" s="116">
        <v>207905.890625</v>
      </c>
      <c r="HB133" s="116">
        <v>361403.53125</v>
      </c>
      <c r="HC133" s="117">
        <v>1.7383034229278564</v>
      </c>
      <c r="HD133" s="116">
        <v>261106.8125</v>
      </c>
      <c r="HE133" s="116">
        <v>436571.46875</v>
      </c>
      <c r="HF133" s="117">
        <v>1.6720033884048462</v>
      </c>
      <c r="HG133" s="116">
        <v>283671.25</v>
      </c>
      <c r="HH133" s="116">
        <v>482045.375</v>
      </c>
      <c r="HI133" s="117">
        <v>1.6993099451065063</v>
      </c>
      <c r="HJ133" s="116">
        <v>307201.09375</v>
      </c>
      <c r="HK133" s="116">
        <v>519591.125</v>
      </c>
      <c r="HL133" s="117">
        <v>1.6913713216781616</v>
      </c>
      <c r="HM133" s="116">
        <v>344006.46875</v>
      </c>
      <c r="HN133" s="116">
        <v>594042</v>
      </c>
      <c r="HO133" s="117">
        <v>1.7268338203430176</v>
      </c>
      <c r="HP133" s="116">
        <v>373845.46875</v>
      </c>
      <c r="HQ133" s="116">
        <v>679725.5625</v>
      </c>
      <c r="HR133" s="117">
        <v>1.8181992769241333</v>
      </c>
      <c r="HS133" s="116">
        <v>471554.875</v>
      </c>
      <c r="HT133" s="116">
        <v>1099580.375</v>
      </c>
      <c r="HU133" s="117">
        <v>2.3318185806274414</v>
      </c>
      <c r="HV133" s="116">
        <v>441365.15625</v>
      </c>
      <c r="HW133" s="116">
        <v>846692.625</v>
      </c>
      <c r="HX133" s="117">
        <v>1.9183495044708252</v>
      </c>
      <c r="HY133" s="116">
        <v>477648.78125</v>
      </c>
      <c r="HZ133" s="116">
        <v>921709.875</v>
      </c>
      <c r="IA133" s="117">
        <v>1.9296811819076538</v>
      </c>
      <c r="IB133" s="116">
        <v>448330.71875</v>
      </c>
      <c r="IC133" s="116">
        <v>845226.625</v>
      </c>
      <c r="ID133" s="117">
        <v>1.8852748870849609</v>
      </c>
      <c r="IE133" s="116">
        <v>429185.75</v>
      </c>
      <c r="IF133" s="116">
        <v>795840.125</v>
      </c>
      <c r="IG133" s="117">
        <v>1.8543022871017456</v>
      </c>
      <c r="IH133" s="116">
        <v>436125.09375</v>
      </c>
      <c r="II133" s="116">
        <v>811387.3125</v>
      </c>
      <c r="IJ133" s="117">
        <v>1.8604463338851929</v>
      </c>
      <c r="IK133" s="116">
        <v>441222.25</v>
      </c>
      <c r="IL133" s="116">
        <v>835587.875</v>
      </c>
      <c r="IM133" s="117">
        <v>1.8938026428222656</v>
      </c>
      <c r="IN133" s="115">
        <v>441740.5</v>
      </c>
      <c r="IO133" s="116">
        <v>827388.8125</v>
      </c>
      <c r="IP133" s="117">
        <v>1.8730200529098511</v>
      </c>
      <c r="IQ133" s="116">
        <v>445882.5</v>
      </c>
      <c r="IR133" s="116">
        <v>835094.3125</v>
      </c>
      <c r="IS133" s="117">
        <v>1.8729021549224854</v>
      </c>
      <c r="IT133" s="116">
        <v>504619.59375</v>
      </c>
      <c r="IU133" s="116">
        <v>964385.4375</v>
      </c>
      <c r="IV133" s="117">
        <v>1.9111137390136719</v>
      </c>
      <c r="IW133" s="116">
        <v>510197.84375</v>
      </c>
      <c r="IX133" s="116">
        <v>964283.625</v>
      </c>
      <c r="IY133" s="117">
        <v>1.8900190591812134</v>
      </c>
      <c r="IZ133" s="116">
        <v>605069</v>
      </c>
      <c r="JA133" s="116">
        <v>1184668.375</v>
      </c>
      <c r="JB133" s="117">
        <v>1.9579062461853027</v>
      </c>
      <c r="JC133" s="116">
        <v>643394.6875</v>
      </c>
      <c r="JD133" s="116">
        <v>1276819.5</v>
      </c>
      <c r="JE133" s="117">
        <v>1.984504222869873</v>
      </c>
      <c r="JF133" s="116">
        <v>651371.4375</v>
      </c>
      <c r="JG133" s="116">
        <v>1323955.875</v>
      </c>
      <c r="JH133" s="117">
        <v>2.0325667858123779</v>
      </c>
      <c r="JI133" s="116">
        <v>664268.4375</v>
      </c>
      <c r="JJ133" s="116">
        <v>1360848</v>
      </c>
      <c r="JK133" s="117">
        <v>2.0486416816711426</v>
      </c>
      <c r="JL133" s="116">
        <v>884446.75</v>
      </c>
      <c r="JM133" s="116">
        <v>2181608.75</v>
      </c>
      <c r="JN133" s="117">
        <v>2.4666366577148437</v>
      </c>
      <c r="JO133" s="116">
        <v>999131</v>
      </c>
      <c r="JP133" s="116">
        <v>2622951.5</v>
      </c>
      <c r="JQ133" s="117">
        <v>2.6252329349517822</v>
      </c>
      <c r="JR133" s="116">
        <v>983014.625</v>
      </c>
      <c r="JS133" s="116">
        <v>2539071.25</v>
      </c>
      <c r="JT133" s="117">
        <v>2.5829434394836426</v>
      </c>
      <c r="JU133" s="116">
        <v>1149337.375</v>
      </c>
      <c r="JV133" s="116">
        <v>2782999.5</v>
      </c>
      <c r="JW133" s="117">
        <v>2.4213948249816895</v>
      </c>
      <c r="JX133" s="116">
        <v>1264211.25</v>
      </c>
      <c r="JY133" s="116">
        <v>3112485.5</v>
      </c>
      <c r="JZ133" s="117">
        <v>2.4619979858398437</v>
      </c>
      <c r="KA133" s="116">
        <v>1125159.875</v>
      </c>
      <c r="KB133" s="116">
        <v>2550001</v>
      </c>
      <c r="KC133" s="117">
        <v>2.2663455009460449</v>
      </c>
      <c r="KD133" s="116">
        <v>881724.625</v>
      </c>
      <c r="KE133" s="116">
        <v>1786110.875</v>
      </c>
      <c r="KF133" s="117">
        <v>2.0257015228271484</v>
      </c>
      <c r="KG133" s="116">
        <v>1017488.9375</v>
      </c>
      <c r="KH133" s="116">
        <v>2178941</v>
      </c>
      <c r="KI133" s="117">
        <v>2.1414885520935059</v>
      </c>
      <c r="KJ133" s="116">
        <v>1292512.125</v>
      </c>
      <c r="KK133" s="116">
        <v>2936651.75</v>
      </c>
      <c r="KL133" s="117">
        <v>2.2720496654510498</v>
      </c>
      <c r="KM133" s="116">
        <v>1119975.625</v>
      </c>
      <c r="KN133" s="116">
        <v>2515700.25</v>
      </c>
      <c r="KO133" s="117">
        <v>2.2462098598480225</v>
      </c>
      <c r="KP133" s="116">
        <v>919857.875</v>
      </c>
      <c r="KQ133" s="116">
        <v>1981860.875</v>
      </c>
      <c r="KR133" s="117">
        <v>2.154529333114624</v>
      </c>
      <c r="KS133" s="116">
        <v>983900.3125</v>
      </c>
      <c r="KT133" s="116">
        <v>2142927.25</v>
      </c>
      <c r="KU133" s="117">
        <v>2.1779923439025879</v>
      </c>
      <c r="KV133" s="134">
        <v>3.2945523262023926</v>
      </c>
      <c r="KW133" s="135">
        <v>2.2255997657775879</v>
      </c>
      <c r="KX133" s="135">
        <v>2.0665419101715088</v>
      </c>
      <c r="KY133" s="135">
        <v>2.0185766220092773</v>
      </c>
      <c r="KZ133" s="135">
        <v>1.7215050458908081</v>
      </c>
      <c r="LA133" s="135">
        <v>1.7331575155258179</v>
      </c>
      <c r="LB133" s="135">
        <v>1.7469305992126465</v>
      </c>
      <c r="LC133" s="135">
        <v>1.7937788963317871</v>
      </c>
      <c r="LD133" s="135">
        <v>1.8132678270339966</v>
      </c>
      <c r="LE133" s="135">
        <v>1.8928468227386475</v>
      </c>
      <c r="LF133" s="135">
        <v>2.2915966510772705</v>
      </c>
      <c r="LG133" s="135">
        <v>2.1984539031982422</v>
      </c>
      <c r="LH133" s="135">
        <f t="shared" si="4"/>
        <v>2.5288980007171631</v>
      </c>
      <c r="LI133" s="135">
        <f t="shared" si="5"/>
        <v>1.8700408339500427</v>
      </c>
      <c r="LJ133" s="135">
        <f t="shared" si="6"/>
        <v>1.771783709526062</v>
      </c>
      <c r="LK133" s="144">
        <f t="shared" si="7"/>
        <v>2.1276324590047202</v>
      </c>
    </row>
    <row r="134" spans="1:323" ht="15" customHeight="1">
      <c r="A134" s="114">
        <v>99.992999999999995</v>
      </c>
      <c r="B134" s="115">
        <v>157253.078125</v>
      </c>
      <c r="C134" s="116">
        <v>507180.78125</v>
      </c>
      <c r="D134" s="117">
        <v>3.2252519130706787</v>
      </c>
      <c r="E134" s="116">
        <v>185979.03125</v>
      </c>
      <c r="F134" s="116">
        <v>625942.375</v>
      </c>
      <c r="G134" s="117">
        <v>3.3656609058380127</v>
      </c>
      <c r="H134" s="116">
        <v>190136.703125</v>
      </c>
      <c r="I134" s="116">
        <v>393973.25</v>
      </c>
      <c r="J134" s="117">
        <v>2.0720527172088623</v>
      </c>
      <c r="K134" s="116">
        <v>257944.78125</v>
      </c>
      <c r="L134" s="116">
        <v>643787.25</v>
      </c>
      <c r="M134" s="117">
        <v>2.4958336353302002</v>
      </c>
      <c r="N134" s="116">
        <v>325062.59375</v>
      </c>
      <c r="O134" s="116">
        <v>744937.0625</v>
      </c>
      <c r="P134" s="117">
        <v>2.2916727066040039</v>
      </c>
      <c r="Q134" s="116">
        <v>336373.3125</v>
      </c>
      <c r="R134" s="116">
        <v>691396.3125</v>
      </c>
      <c r="S134" s="117">
        <v>2.0554435253143311</v>
      </c>
      <c r="T134" s="116">
        <v>400615.15625</v>
      </c>
      <c r="U134" s="116">
        <v>849938.4375</v>
      </c>
      <c r="V134" s="117">
        <v>2.1215832233428955</v>
      </c>
      <c r="W134" s="116">
        <v>505244</v>
      </c>
      <c r="X134" s="116">
        <v>1159334.5</v>
      </c>
      <c r="Y134" s="117">
        <v>2.2946031093597412</v>
      </c>
      <c r="Z134" s="116">
        <v>508769.40625</v>
      </c>
      <c r="AA134" s="116">
        <v>1014071.5625</v>
      </c>
      <c r="AB134" s="117">
        <v>1.9931850433349609</v>
      </c>
      <c r="AC134" s="116">
        <v>594705.5625</v>
      </c>
      <c r="AD134" s="116">
        <v>1170733.5</v>
      </c>
      <c r="AE134" s="117">
        <v>1.9685934782028198</v>
      </c>
      <c r="AF134" s="116">
        <v>742579.9375</v>
      </c>
      <c r="AG134" s="116">
        <v>1515486.375</v>
      </c>
      <c r="AH134" s="117">
        <v>2.0408394336700439</v>
      </c>
      <c r="AI134" s="116">
        <v>736887.125</v>
      </c>
      <c r="AJ134" s="116">
        <v>1443925.75</v>
      </c>
      <c r="AK134" s="117">
        <v>1.9594937562942505</v>
      </c>
      <c r="AL134" s="116">
        <v>738030.25</v>
      </c>
      <c r="AM134" s="116">
        <v>1396035.375</v>
      </c>
      <c r="AN134" s="117">
        <v>1.8915692567825317</v>
      </c>
      <c r="AO134" s="116">
        <v>798997.3125</v>
      </c>
      <c r="AP134" s="116">
        <v>1766371</v>
      </c>
      <c r="AQ134" s="117">
        <v>2.2107346057891846</v>
      </c>
      <c r="AR134" s="116">
        <v>911348.8125</v>
      </c>
      <c r="AS134" s="116">
        <v>1930305.25</v>
      </c>
      <c r="AT134" s="117">
        <v>2.1180751323699951</v>
      </c>
      <c r="AU134" s="116">
        <v>993120.4375</v>
      </c>
      <c r="AV134" s="116">
        <v>2119892.75</v>
      </c>
      <c r="AW134" s="117">
        <v>2.134577751159668</v>
      </c>
      <c r="AX134" s="116">
        <v>987304.25</v>
      </c>
      <c r="AY134" s="116">
        <v>2085183.75</v>
      </c>
      <c r="AZ134" s="117">
        <v>2.111997127532959</v>
      </c>
      <c r="BA134" s="116">
        <v>733475.125</v>
      </c>
      <c r="BB134" s="116">
        <v>1491491.375</v>
      </c>
      <c r="BC134" s="117">
        <v>2.0334587097167969</v>
      </c>
      <c r="BD134" s="116">
        <v>624276.1875</v>
      </c>
      <c r="BE134" s="116">
        <v>1243254.375</v>
      </c>
      <c r="BF134" s="117">
        <v>1.9915133714675903</v>
      </c>
      <c r="BG134" s="116">
        <v>578658.75</v>
      </c>
      <c r="BH134" s="116">
        <v>1084104.75</v>
      </c>
      <c r="BI134" s="117">
        <v>1.8734785318374634</v>
      </c>
      <c r="BJ134" s="116">
        <v>590233.4375</v>
      </c>
      <c r="BK134" s="116">
        <v>1167760.5</v>
      </c>
      <c r="BL134" s="117">
        <v>1.9784722328186035</v>
      </c>
      <c r="BM134" s="116">
        <v>535479.3125</v>
      </c>
      <c r="BN134" s="116">
        <v>1006762.75</v>
      </c>
      <c r="BO134" s="117">
        <v>1.8801151514053345</v>
      </c>
      <c r="BP134" s="116">
        <v>547258.9375</v>
      </c>
      <c r="BQ134" s="116">
        <v>1117597.25</v>
      </c>
      <c r="BR134" s="117">
        <v>2.0421726703643799</v>
      </c>
      <c r="BS134" s="116">
        <v>558360.4375</v>
      </c>
      <c r="BT134" s="116">
        <v>1171249.125</v>
      </c>
      <c r="BU134" s="117">
        <v>2.0976576805114746</v>
      </c>
      <c r="BV134" s="116">
        <v>717894.1875</v>
      </c>
      <c r="BW134" s="116">
        <v>1570590.125</v>
      </c>
      <c r="BX134" s="117">
        <v>2.1877739429473877</v>
      </c>
      <c r="BY134" s="116">
        <v>700438.75</v>
      </c>
      <c r="BZ134" s="116">
        <v>1429398.375</v>
      </c>
      <c r="CA134" s="117">
        <v>2.0407185554504395</v>
      </c>
      <c r="CB134" s="116">
        <v>840490.3125</v>
      </c>
      <c r="CC134" s="116">
        <v>1797658.625</v>
      </c>
      <c r="CD134" s="117">
        <v>2.1388213634490967</v>
      </c>
      <c r="CE134" s="116">
        <v>835095.6875</v>
      </c>
      <c r="CF134" s="116">
        <v>1502211.375</v>
      </c>
      <c r="CG134" s="117">
        <v>1.79884934425354</v>
      </c>
      <c r="CH134" s="116">
        <v>920439.8125</v>
      </c>
      <c r="CI134" s="116">
        <v>1698857.5</v>
      </c>
      <c r="CJ134" s="117">
        <v>1.8457019329071045</v>
      </c>
      <c r="CK134" s="116">
        <v>1068698.125</v>
      </c>
      <c r="CL134" s="116">
        <v>1827649.875</v>
      </c>
      <c r="CM134" s="117">
        <v>1.7101647853851318</v>
      </c>
      <c r="CN134" s="116">
        <v>794167.0625</v>
      </c>
      <c r="CO134" s="116">
        <v>1376291.125</v>
      </c>
      <c r="CP134" s="117">
        <v>1.7329994440078735</v>
      </c>
      <c r="CQ134" s="116">
        <v>788316.5</v>
      </c>
      <c r="CR134" s="116">
        <v>1226903.125</v>
      </c>
      <c r="CS134" s="117">
        <v>1.5563585758209229</v>
      </c>
      <c r="CT134" s="116">
        <v>1046676.5625</v>
      </c>
      <c r="CU134" s="116">
        <v>1812366.25</v>
      </c>
      <c r="CV134" s="117">
        <v>1.7315437793731689</v>
      </c>
      <c r="CW134" s="116">
        <v>2226806.75</v>
      </c>
      <c r="CX134" s="116">
        <v>3969249.75</v>
      </c>
      <c r="CY134" s="117">
        <v>1.7824850082397461</v>
      </c>
      <c r="CZ134" s="116">
        <v>3112118.25</v>
      </c>
      <c r="DA134" s="116">
        <v>5142279.5</v>
      </c>
      <c r="DB134" s="117">
        <v>1.6523406505584717</v>
      </c>
      <c r="DC134" s="116">
        <v>4428937.5</v>
      </c>
      <c r="DD134" s="116">
        <v>7545555.5</v>
      </c>
      <c r="DE134" s="117">
        <v>1.703694224357605</v>
      </c>
      <c r="DF134" s="116">
        <v>9512.9873046875</v>
      </c>
      <c r="DG134" s="116">
        <v>16142.474609375</v>
      </c>
      <c r="DH134" s="117">
        <v>1.6968880891799927</v>
      </c>
      <c r="DI134" s="116">
        <v>11318.171875</v>
      </c>
      <c r="DJ134" s="116">
        <v>19402.140625</v>
      </c>
      <c r="DK134" s="117">
        <v>1.7142468690872192</v>
      </c>
      <c r="DL134" s="116">
        <v>15876.2958984375</v>
      </c>
      <c r="DM134" s="116">
        <v>27723.09765625</v>
      </c>
      <c r="DN134" s="117">
        <v>1.7461943626403809</v>
      </c>
      <c r="DO134" s="116">
        <v>19348.091796875</v>
      </c>
      <c r="DP134" s="116">
        <v>32043.60546875</v>
      </c>
      <c r="DQ134" s="117">
        <v>1.6561635732650757</v>
      </c>
      <c r="DR134" s="116">
        <v>19315.88671875</v>
      </c>
      <c r="DS134" s="116">
        <v>32630.96484375</v>
      </c>
      <c r="DT134" s="117">
        <v>1.6893329620361328</v>
      </c>
      <c r="DU134" s="116">
        <v>21009.4765625</v>
      </c>
      <c r="DV134" s="116">
        <v>36235.23828125</v>
      </c>
      <c r="DW134" s="117">
        <v>1.7247092723846436</v>
      </c>
      <c r="DX134" s="116">
        <v>22906.205078125</v>
      </c>
      <c r="DY134" s="116">
        <v>39965.7109375</v>
      </c>
      <c r="DZ134" s="117">
        <v>1.7447547912597656</v>
      </c>
      <c r="EA134" s="116">
        <v>21175.939453125</v>
      </c>
      <c r="EB134" s="116">
        <v>37808.56640625</v>
      </c>
      <c r="EC134" s="117">
        <v>1.7854492664337158</v>
      </c>
      <c r="ED134" s="116">
        <v>27233.201171875</v>
      </c>
      <c r="EE134" s="118">
        <v>47942.21484375</v>
      </c>
      <c r="EF134" s="119">
        <v>1.7604326009750366</v>
      </c>
      <c r="EG134" s="115">
        <v>22069.0859375</v>
      </c>
      <c r="EH134" s="116">
        <v>38928.296875</v>
      </c>
      <c r="EI134" s="117">
        <v>1.7639287710189819</v>
      </c>
      <c r="EJ134" s="116">
        <v>31953.12890625</v>
      </c>
      <c r="EK134" s="116">
        <v>55059.65625</v>
      </c>
      <c r="EL134" s="117">
        <v>1.7231382131576538</v>
      </c>
      <c r="EM134" s="116">
        <v>35641.44921875</v>
      </c>
      <c r="EN134" s="116">
        <v>61808.4453125</v>
      </c>
      <c r="EO134" s="117">
        <v>1.7341731786727905</v>
      </c>
      <c r="EP134" s="116">
        <v>38067.09375</v>
      </c>
      <c r="EQ134" s="116">
        <v>67504.6953125</v>
      </c>
      <c r="ER134" s="117">
        <v>1.7733083963394165</v>
      </c>
      <c r="ES134" s="116">
        <v>37770.83203125</v>
      </c>
      <c r="ET134" s="116">
        <v>65329.66796875</v>
      </c>
      <c r="EU134" s="117">
        <v>1.7296327352523804</v>
      </c>
      <c r="EV134" s="116">
        <v>36300.0078125</v>
      </c>
      <c r="EW134" s="116">
        <v>60964.8046875</v>
      </c>
      <c r="EX134" s="117">
        <v>1.6794708967208862</v>
      </c>
      <c r="EY134" s="116">
        <v>38627.2109375</v>
      </c>
      <c r="EZ134" s="116">
        <v>64296.53125</v>
      </c>
      <c r="FA134" s="117">
        <v>1.6645398139953613</v>
      </c>
      <c r="FB134" s="116">
        <v>42331.984375</v>
      </c>
      <c r="FC134" s="116">
        <v>72353.046875</v>
      </c>
      <c r="FD134" s="117">
        <v>1.709181547164917</v>
      </c>
      <c r="FE134" s="116">
        <v>46125.0078125</v>
      </c>
      <c r="FF134" s="116">
        <v>80725.40625</v>
      </c>
      <c r="FG134" s="117">
        <v>1.7501440048217773</v>
      </c>
      <c r="FH134" s="116">
        <v>49551.94140625</v>
      </c>
      <c r="FI134" s="116">
        <v>87205.96875</v>
      </c>
      <c r="FJ134" s="117">
        <v>1.759890079498291</v>
      </c>
      <c r="FK134" s="116">
        <v>57385.43359375</v>
      </c>
      <c r="FL134" s="116">
        <v>101877.203125</v>
      </c>
      <c r="FM134" s="117">
        <v>1.7753146886825562</v>
      </c>
      <c r="FN134" s="116">
        <v>66043.8046875</v>
      </c>
      <c r="FO134" s="116">
        <v>122236.6015625</v>
      </c>
      <c r="FP134" s="117">
        <v>1.8508412837982178</v>
      </c>
      <c r="FQ134" s="116">
        <v>63231.83984375</v>
      </c>
      <c r="FR134" s="116">
        <v>114760.6875</v>
      </c>
      <c r="FS134" s="117">
        <v>1.8149193525314331</v>
      </c>
      <c r="FT134" s="116">
        <v>68636.203125</v>
      </c>
      <c r="FU134" s="116">
        <v>123268.6875</v>
      </c>
      <c r="FV134" s="117">
        <v>1.7959718704223633</v>
      </c>
      <c r="FW134" s="116">
        <v>84916.7421875</v>
      </c>
      <c r="FX134" s="116">
        <v>155611.390625</v>
      </c>
      <c r="FY134" s="117">
        <v>1.832517147064209</v>
      </c>
      <c r="FZ134" s="116">
        <v>101274.2890625</v>
      </c>
      <c r="GA134" s="116">
        <v>192426.984375</v>
      </c>
      <c r="GB134" s="117">
        <v>1.9000576734542847</v>
      </c>
      <c r="GC134" s="116">
        <v>91248.5546875</v>
      </c>
      <c r="GD134" s="116">
        <v>159635.53125</v>
      </c>
      <c r="GE134" s="117">
        <v>1.7494581937789917</v>
      </c>
      <c r="GF134" s="116">
        <v>110134.875</v>
      </c>
      <c r="GG134" s="116">
        <v>194646.625</v>
      </c>
      <c r="GH134" s="117">
        <v>1.7673478126525879</v>
      </c>
      <c r="GI134" s="116">
        <v>132755.765625</v>
      </c>
      <c r="GJ134" s="116">
        <v>233257.109375</v>
      </c>
      <c r="GK134" s="117">
        <v>1.7570394277572632</v>
      </c>
      <c r="GL134" s="116">
        <v>126040.703125</v>
      </c>
      <c r="GM134" s="116">
        <v>226403.796875</v>
      </c>
      <c r="GN134" s="117">
        <v>1.79627525806427</v>
      </c>
      <c r="GO134" s="116">
        <v>182414.21875</v>
      </c>
      <c r="GP134" s="116">
        <v>320042.78125</v>
      </c>
      <c r="GQ134" s="117">
        <v>1.754483699798584</v>
      </c>
      <c r="GR134" s="116">
        <v>210047.90625</v>
      </c>
      <c r="GS134" s="116">
        <v>371038.6875</v>
      </c>
      <c r="GT134" s="117">
        <v>1.766447901725769</v>
      </c>
      <c r="GU134" s="116">
        <v>206220.625</v>
      </c>
      <c r="GV134" s="116">
        <v>361585.09375</v>
      </c>
      <c r="GW134" s="117">
        <v>1.7533895969390869</v>
      </c>
      <c r="GX134" s="116">
        <v>202879.390625</v>
      </c>
      <c r="GY134" s="116">
        <v>361729.59375</v>
      </c>
      <c r="GZ134" s="117">
        <v>1.7829785346984863</v>
      </c>
      <c r="HA134" s="116">
        <v>220015.765625</v>
      </c>
      <c r="HB134" s="116">
        <v>382494.21875</v>
      </c>
      <c r="HC134" s="117">
        <v>1.7384854555130005</v>
      </c>
      <c r="HD134" s="116">
        <v>275506.59375</v>
      </c>
      <c r="HE134" s="116">
        <v>460641.34375</v>
      </c>
      <c r="HF134" s="117">
        <v>1.6719794273376465</v>
      </c>
      <c r="HG134" s="116">
        <v>299667.84375</v>
      </c>
      <c r="HH134" s="116">
        <v>509277.84375</v>
      </c>
      <c r="HI134" s="117">
        <v>1.6994744539260864</v>
      </c>
      <c r="HJ134" s="116">
        <v>324436.375</v>
      </c>
      <c r="HK134" s="116">
        <v>548740.0625</v>
      </c>
      <c r="HL134" s="117">
        <v>1.6913641691207886</v>
      </c>
      <c r="HM134" s="116">
        <v>363878.3125</v>
      </c>
      <c r="HN134" s="116">
        <v>628386.8125</v>
      </c>
      <c r="HO134" s="117">
        <v>1.7269147634506226</v>
      </c>
      <c r="HP134" s="116">
        <v>396911.4375</v>
      </c>
      <c r="HQ134" s="116">
        <v>721828.375</v>
      </c>
      <c r="HR134" s="117">
        <v>1.8186131715774536</v>
      </c>
      <c r="HS134" s="116">
        <v>508494.75</v>
      </c>
      <c r="HT134" s="116">
        <v>1186752.125</v>
      </c>
      <c r="HU134" s="117">
        <v>2.3338532447814941</v>
      </c>
      <c r="HV134" s="116">
        <v>470329.59375</v>
      </c>
      <c r="HW134" s="116">
        <v>902595.75</v>
      </c>
      <c r="HX134" s="117">
        <v>1.9190707206726074</v>
      </c>
      <c r="HY134" s="116">
        <v>509178.0625</v>
      </c>
      <c r="HZ134" s="116">
        <v>982969.5</v>
      </c>
      <c r="IA134" s="117">
        <v>1.9305024147033691</v>
      </c>
      <c r="IB134" s="116">
        <v>477147.25</v>
      </c>
      <c r="IC134" s="116">
        <v>899935.1875</v>
      </c>
      <c r="ID134" s="117">
        <v>1.8860743045806885</v>
      </c>
      <c r="IE134" s="116">
        <v>456224.125</v>
      </c>
      <c r="IF134" s="116">
        <v>846350.875</v>
      </c>
      <c r="IG134" s="117">
        <v>1.8551207780838013</v>
      </c>
      <c r="IH134" s="116">
        <v>463677.21875</v>
      </c>
      <c r="II134" s="116">
        <v>863092.375</v>
      </c>
      <c r="IJ134" s="117">
        <v>1.8614077568054199</v>
      </c>
      <c r="IK134" s="116">
        <v>469655.5</v>
      </c>
      <c r="IL134" s="116">
        <v>889961.5625</v>
      </c>
      <c r="IM134" s="117">
        <v>1.8949241638183594</v>
      </c>
      <c r="IN134" s="115">
        <v>469856.625</v>
      </c>
      <c r="IO134" s="116">
        <v>880538.875</v>
      </c>
      <c r="IP134" s="117">
        <v>1.8740586042404175</v>
      </c>
      <c r="IQ134" s="116">
        <v>474238.9375</v>
      </c>
      <c r="IR134" s="116">
        <v>888736.875</v>
      </c>
      <c r="IS134" s="117">
        <v>1.8740276098251343</v>
      </c>
      <c r="IT134" s="116">
        <v>537452.0625</v>
      </c>
      <c r="IU134" s="116">
        <v>1027798.4375</v>
      </c>
      <c r="IV134" s="117">
        <v>1.9123537540435791</v>
      </c>
      <c r="IW134" s="116">
        <v>542997.3125</v>
      </c>
      <c r="IX134" s="116">
        <v>1026887.125</v>
      </c>
      <c r="IY134" s="117">
        <v>1.8911458253860474</v>
      </c>
      <c r="IZ134" s="116">
        <v>645509.875</v>
      </c>
      <c r="JA134" s="116">
        <v>1264675.75</v>
      </c>
      <c r="JB134" s="117">
        <v>1.9591888189315796</v>
      </c>
      <c r="JC134" s="116">
        <v>687058.8125</v>
      </c>
      <c r="JD134" s="116">
        <v>1364294.125</v>
      </c>
      <c r="JE134" s="117">
        <v>1.9857020378112793</v>
      </c>
      <c r="JF134" s="116">
        <v>696695.4375</v>
      </c>
      <c r="JG134" s="116">
        <v>1416910.875</v>
      </c>
      <c r="JH134" s="117">
        <v>2.0337593555450439</v>
      </c>
      <c r="JI134" s="116">
        <v>710862.25</v>
      </c>
      <c r="JJ134" s="116">
        <v>1457143.5</v>
      </c>
      <c r="JK134" s="117">
        <v>2.0498254299163818</v>
      </c>
      <c r="JL134" s="116">
        <v>956907.75</v>
      </c>
      <c r="JM134" s="116">
        <v>2361925.75</v>
      </c>
      <c r="JN134" s="117">
        <v>2.468289852142334</v>
      </c>
      <c r="JO134" s="116">
        <v>1084492.25</v>
      </c>
      <c r="JP134" s="116">
        <v>2849048.75</v>
      </c>
      <c r="JQ134" s="117">
        <v>2.6270806789398193</v>
      </c>
      <c r="JR134" s="116">
        <v>1066115.875</v>
      </c>
      <c r="JS134" s="116">
        <v>2755643</v>
      </c>
      <c r="JT134" s="117">
        <v>2.5847499370574951</v>
      </c>
      <c r="JU134" s="116">
        <v>1242287.875</v>
      </c>
      <c r="JV134" s="116">
        <v>3009975.25</v>
      </c>
      <c r="JW134" s="117">
        <v>2.422929048538208</v>
      </c>
      <c r="JX134" s="116">
        <v>1367756.5</v>
      </c>
      <c r="JY134" s="116">
        <v>3369391.25</v>
      </c>
      <c r="JZ134" s="117">
        <v>2.4634437561035156</v>
      </c>
      <c r="KA134" s="116">
        <v>1211709.25</v>
      </c>
      <c r="KB134" s="116">
        <v>2747582.75</v>
      </c>
      <c r="KC134" s="117">
        <v>2.267526388168335</v>
      </c>
      <c r="KD134" s="116">
        <v>943006</v>
      </c>
      <c r="KE134" s="116">
        <v>1911078.625</v>
      </c>
      <c r="KF134" s="117">
        <v>2.0265815258026123</v>
      </c>
      <c r="KG134" s="116">
        <v>1092044.875</v>
      </c>
      <c r="KH134" s="116">
        <v>2339719.25</v>
      </c>
      <c r="KI134" s="117">
        <v>2.1425120830535889</v>
      </c>
      <c r="KJ134" s="116">
        <v>1401126</v>
      </c>
      <c r="KK134" s="116">
        <v>3164063.25</v>
      </c>
      <c r="KL134" s="117">
        <v>2.2582290172576904</v>
      </c>
      <c r="KM134" s="116">
        <v>1207114.5</v>
      </c>
      <c r="KN134" s="116">
        <v>2709143.25</v>
      </c>
      <c r="KO134" s="117">
        <v>2.2443134784698486</v>
      </c>
      <c r="KP134" s="116">
        <v>987302.5625</v>
      </c>
      <c r="KQ134" s="116">
        <v>2128903.5</v>
      </c>
      <c r="KR134" s="117">
        <v>2.1562826633453369</v>
      </c>
      <c r="KS134" s="116">
        <v>1057875.625</v>
      </c>
      <c r="KT134" s="116">
        <v>2303377.5</v>
      </c>
      <c r="KU134" s="117">
        <v>2.1773612499237061</v>
      </c>
      <c r="KV134" s="134">
        <v>3.2954564094543457</v>
      </c>
      <c r="KW134" s="135">
        <v>2.2073171138763428</v>
      </c>
      <c r="KX134" s="135">
        <v>2.0723669528961182</v>
      </c>
      <c r="KY134" s="135">
        <v>2.0264182090759277</v>
      </c>
      <c r="KZ134" s="135">
        <v>1.7211025953292847</v>
      </c>
      <c r="LA134" s="135">
        <v>1.7308350801467896</v>
      </c>
      <c r="LB134" s="135">
        <v>1.7426496744155884</v>
      </c>
      <c r="LC134" s="135">
        <v>1.7934517860412598</v>
      </c>
      <c r="LD134" s="135">
        <v>1.8136123418807983</v>
      </c>
      <c r="LE134" s="135">
        <v>1.8938803672790527</v>
      </c>
      <c r="LF134" s="135">
        <v>2.2929887771606445</v>
      </c>
      <c r="LG134" s="135">
        <v>2.19573974609375</v>
      </c>
      <c r="LH134" s="135">
        <f t="shared" si="4"/>
        <v>2.5250468254089355</v>
      </c>
      <c r="LI134" s="135">
        <f t="shared" si="5"/>
        <v>1.8737604022026062</v>
      </c>
      <c r="LJ134" s="135">
        <f t="shared" si="6"/>
        <v>1.770137220621109</v>
      </c>
      <c r="LK134" s="144">
        <f t="shared" si="7"/>
        <v>2.1275362968444824</v>
      </c>
    </row>
    <row r="135" spans="1:323" ht="15" customHeight="1">
      <c r="A135" s="114">
        <v>99.994</v>
      </c>
      <c r="B135" s="115">
        <v>174852.546875</v>
      </c>
      <c r="C135" s="116">
        <v>564099.125</v>
      </c>
      <c r="D135" s="117">
        <v>3.2261419296264648</v>
      </c>
      <c r="E135" s="116">
        <v>207201.890625</v>
      </c>
      <c r="F135" s="116">
        <v>697578.375</v>
      </c>
      <c r="G135" s="117">
        <v>3.3666603565216064</v>
      </c>
      <c r="H135" s="116">
        <v>217874.234375</v>
      </c>
      <c r="I135" s="116">
        <v>425521.09375</v>
      </c>
      <c r="J135" s="117">
        <v>1.9530583620071411</v>
      </c>
      <c r="K135" s="116">
        <v>282023.53125</v>
      </c>
      <c r="L135" s="116">
        <v>706160.4375</v>
      </c>
      <c r="M135" s="117">
        <v>2.5039060115814209</v>
      </c>
      <c r="N135" s="116">
        <v>354476.6875</v>
      </c>
      <c r="O135" s="116">
        <v>812573.25</v>
      </c>
      <c r="P135" s="117">
        <v>2.2923178672790527</v>
      </c>
      <c r="Q135" s="116">
        <v>347195.96875</v>
      </c>
      <c r="R135" s="116">
        <v>749781.8125</v>
      </c>
      <c r="S135" s="117">
        <v>2.1595349311828613</v>
      </c>
      <c r="T135" s="116">
        <v>435055.8125</v>
      </c>
      <c r="U135" s="116">
        <v>922081.5</v>
      </c>
      <c r="V135" s="117">
        <v>2.1194555759429932</v>
      </c>
      <c r="W135" s="116">
        <v>551561.3125</v>
      </c>
      <c r="X135" s="116">
        <v>1264631</v>
      </c>
      <c r="Y135" s="117">
        <v>2.2928204536437988</v>
      </c>
      <c r="Z135" s="116">
        <v>551023.9375</v>
      </c>
      <c r="AA135" s="116">
        <v>1094904</v>
      </c>
      <c r="AB135" s="117">
        <v>1.9870352745056152</v>
      </c>
      <c r="AC135" s="116">
        <v>644072.25</v>
      </c>
      <c r="AD135" s="116">
        <v>1262747.125</v>
      </c>
      <c r="AE135" s="117">
        <v>1.9605674743652344</v>
      </c>
      <c r="AF135" s="116">
        <v>797278.6875</v>
      </c>
      <c r="AG135" s="116">
        <v>1639908.375</v>
      </c>
      <c r="AH135" s="117">
        <v>2.0568821430206299</v>
      </c>
      <c r="AI135" s="116">
        <v>789246.5625</v>
      </c>
      <c r="AJ135" s="116">
        <v>1557530.25</v>
      </c>
      <c r="AK135" s="117">
        <v>1.9734393358230591</v>
      </c>
      <c r="AL135" s="116">
        <v>784901.6875</v>
      </c>
      <c r="AM135" s="116">
        <v>1501867.125</v>
      </c>
      <c r="AN135" s="117">
        <v>1.9134461879730225</v>
      </c>
      <c r="AO135" s="116">
        <v>869951.3125</v>
      </c>
      <c r="AP135" s="116">
        <v>1921877.125</v>
      </c>
      <c r="AQ135" s="117">
        <v>2.2091777324676514</v>
      </c>
      <c r="AR135" s="116">
        <v>975306.4375</v>
      </c>
      <c r="AS135" s="116">
        <v>2095102.125</v>
      </c>
      <c r="AT135" s="117">
        <v>2.1481475830078125</v>
      </c>
      <c r="AU135" s="116">
        <v>1072458.625</v>
      </c>
      <c r="AV135" s="116">
        <v>2301360</v>
      </c>
      <c r="AW135" s="117">
        <v>2.1458730697631836</v>
      </c>
      <c r="AX135" s="116">
        <v>1067625.375</v>
      </c>
      <c r="AY135" s="116">
        <v>2261699.25</v>
      </c>
      <c r="AZ135" s="117">
        <v>2.1184389591217041</v>
      </c>
      <c r="BA135" s="116">
        <v>788478.25</v>
      </c>
      <c r="BB135" s="116">
        <v>1613413.25</v>
      </c>
      <c r="BC135" s="117">
        <v>2.0462367534637451</v>
      </c>
      <c r="BD135" s="116">
        <v>671835</v>
      </c>
      <c r="BE135" s="116">
        <v>1342604.875</v>
      </c>
      <c r="BF135" s="117">
        <v>1.9984146356582642</v>
      </c>
      <c r="BG135" s="116">
        <v>622121.25</v>
      </c>
      <c r="BH135" s="116">
        <v>1164859.125</v>
      </c>
      <c r="BI135" s="117">
        <v>1.872398853302002</v>
      </c>
      <c r="BJ135" s="116">
        <v>633051.1875</v>
      </c>
      <c r="BK135" s="116">
        <v>1260585.5</v>
      </c>
      <c r="BL135" s="117">
        <v>1.9912852048873901</v>
      </c>
      <c r="BM135" s="116">
        <v>575480.75</v>
      </c>
      <c r="BN135" s="116">
        <v>1082093.75</v>
      </c>
      <c r="BO135" s="117">
        <v>1.8803300857543945</v>
      </c>
      <c r="BP135" s="116">
        <v>589653.4375</v>
      </c>
      <c r="BQ135" s="116">
        <v>1209274</v>
      </c>
      <c r="BR135" s="117">
        <v>2.0508215427398682</v>
      </c>
      <c r="BS135" s="116">
        <v>600479.3125</v>
      </c>
      <c r="BT135" s="116">
        <v>1270048.75</v>
      </c>
      <c r="BU135" s="117">
        <v>2.1150581836700439</v>
      </c>
      <c r="BV135" s="116">
        <v>773249.1875</v>
      </c>
      <c r="BW135" s="116">
        <v>1708214.5</v>
      </c>
      <c r="BX135" s="117">
        <v>2.2091383934020996</v>
      </c>
      <c r="BY135" s="116">
        <v>751793</v>
      </c>
      <c r="BZ135" s="116">
        <v>1546726.625</v>
      </c>
      <c r="CA135" s="117">
        <v>2.0573835372924805</v>
      </c>
      <c r="CB135" s="116">
        <v>909743.875</v>
      </c>
      <c r="CC135" s="116">
        <v>1951665.25</v>
      </c>
      <c r="CD135" s="117">
        <v>2.1452908515930176</v>
      </c>
      <c r="CE135" s="116">
        <v>895943.875</v>
      </c>
      <c r="CF135" s="116">
        <v>1608501.25</v>
      </c>
      <c r="CG135" s="117">
        <v>1.7953147888183594</v>
      </c>
      <c r="CH135" s="116">
        <v>990115.875</v>
      </c>
      <c r="CI135" s="116">
        <v>1823010.25</v>
      </c>
      <c r="CJ135" s="117">
        <v>1.8412089347839355</v>
      </c>
      <c r="CK135" s="116">
        <v>1134726</v>
      </c>
      <c r="CL135" s="116">
        <v>1948884.5</v>
      </c>
      <c r="CM135" s="117">
        <v>1.7174934148788452</v>
      </c>
      <c r="CN135" s="116">
        <v>843475.3125</v>
      </c>
      <c r="CO135" s="116">
        <v>1469388.25</v>
      </c>
      <c r="CP135" s="117">
        <v>1.742064356803894</v>
      </c>
      <c r="CQ135" s="116">
        <v>834165.1875</v>
      </c>
      <c r="CR135" s="116">
        <v>1296267.375</v>
      </c>
      <c r="CS135" s="117">
        <v>1.5539696216583252</v>
      </c>
      <c r="CT135" s="116">
        <v>1115444.125</v>
      </c>
      <c r="CU135" s="116">
        <v>1934448.75</v>
      </c>
      <c r="CV135" s="117">
        <v>1.7342408895492554</v>
      </c>
      <c r="CW135" s="116">
        <v>2384740.5</v>
      </c>
      <c r="CX135" s="116">
        <v>4246979.5</v>
      </c>
      <c r="CY135" s="117">
        <v>1.7808979749679565</v>
      </c>
      <c r="CZ135" s="116">
        <v>3315084.75</v>
      </c>
      <c r="DA135" s="116">
        <v>5464313.5</v>
      </c>
      <c r="DB135" s="117">
        <v>1.6483179330825806</v>
      </c>
      <c r="DC135" s="116">
        <v>4722766.5</v>
      </c>
      <c r="DD135" s="116">
        <v>8041353.5</v>
      </c>
      <c r="DE135" s="117">
        <v>1.7026785612106323</v>
      </c>
      <c r="DF135" s="116">
        <v>10168.048828125</v>
      </c>
      <c r="DG135" s="116">
        <v>17194.73828125</v>
      </c>
      <c r="DH135" s="117">
        <v>1.6910557746887207</v>
      </c>
      <c r="DI135" s="116">
        <v>12101.0732421875</v>
      </c>
      <c r="DJ135" s="116">
        <v>20686.5625</v>
      </c>
      <c r="DK135" s="117">
        <v>1.7094815969467163</v>
      </c>
      <c r="DL135" s="116">
        <v>16979.611328125</v>
      </c>
      <c r="DM135" s="116">
        <v>29608.96484375</v>
      </c>
      <c r="DN135" s="117">
        <v>1.7437951564788818</v>
      </c>
      <c r="DO135" s="116">
        <v>20653.76171875</v>
      </c>
      <c r="DP135" s="116">
        <v>34054.6796875</v>
      </c>
      <c r="DQ135" s="117">
        <v>1.648836612701416</v>
      </c>
      <c r="DR135" s="116">
        <v>20639.955078125</v>
      </c>
      <c r="DS135" s="116">
        <v>34743.8125</v>
      </c>
      <c r="DT135" s="117">
        <v>1.6833279132843018</v>
      </c>
      <c r="DU135" s="116">
        <v>22472.12109375</v>
      </c>
      <c r="DV135" s="116">
        <v>38655.4453125</v>
      </c>
      <c r="DW135" s="117">
        <v>1.7201511859893799</v>
      </c>
      <c r="DX135" s="116">
        <v>24510.015625</v>
      </c>
      <c r="DY135" s="116">
        <v>42680.08984375</v>
      </c>
      <c r="DZ135" s="117">
        <v>1.7413326501846313</v>
      </c>
      <c r="EA135" s="116">
        <v>22656.005859375</v>
      </c>
      <c r="EB135" s="116">
        <v>40461.84375</v>
      </c>
      <c r="EC135" s="117">
        <v>1.7859213352203369</v>
      </c>
      <c r="ED135" s="116">
        <v>29142.154296875</v>
      </c>
      <c r="EE135" s="118">
        <v>51240.79296875</v>
      </c>
      <c r="EF135" s="119">
        <v>1.7583049535751343</v>
      </c>
      <c r="EG135" s="115">
        <v>23529.7734375</v>
      </c>
      <c r="EH135" s="116">
        <v>41621.13671875</v>
      </c>
      <c r="EI135" s="117">
        <v>1.7688710689544678</v>
      </c>
      <c r="EJ135" s="116">
        <v>34104.34375</v>
      </c>
      <c r="EK135" s="116">
        <v>58737.0703125</v>
      </c>
      <c r="EL135" s="117">
        <v>1.7222753763198853</v>
      </c>
      <c r="EM135" s="116">
        <v>38113.87109375</v>
      </c>
      <c r="EN135" s="116">
        <v>65972.0546875</v>
      </c>
      <c r="EO135" s="117">
        <v>1.7309198379516602</v>
      </c>
      <c r="EP135" s="116">
        <v>40773.03125</v>
      </c>
      <c r="EQ135" s="116">
        <v>72194.8125</v>
      </c>
      <c r="ER135" s="117">
        <v>1.77065110206604</v>
      </c>
      <c r="ES135" s="116">
        <v>40253.26171875</v>
      </c>
      <c r="ET135" s="116">
        <v>69724.4140625</v>
      </c>
      <c r="EU135" s="117">
        <v>1.7321431636810303</v>
      </c>
      <c r="EV135" s="116">
        <v>38850.609375</v>
      </c>
      <c r="EW135" s="116">
        <v>64867.76171875</v>
      </c>
      <c r="EX135" s="117">
        <v>1.6696716547012329</v>
      </c>
      <c r="EY135" s="116">
        <v>41466.63671875</v>
      </c>
      <c r="EZ135" s="116">
        <v>68340.828125</v>
      </c>
      <c r="FA135" s="117">
        <v>1.6480919122695923</v>
      </c>
      <c r="FB135" s="116">
        <v>45047.68359375</v>
      </c>
      <c r="FC135" s="116">
        <v>77138.703125</v>
      </c>
      <c r="FD135" s="117">
        <v>1.7123788595199585</v>
      </c>
      <c r="FE135" s="116">
        <v>49305.8046875</v>
      </c>
      <c r="FF135" s="116">
        <v>86236.9765625</v>
      </c>
      <c r="FG135" s="117">
        <v>1.7490228414535522</v>
      </c>
      <c r="FH135" s="116">
        <v>53051.29296875</v>
      </c>
      <c r="FI135" s="116">
        <v>93200.96875</v>
      </c>
      <c r="FJ135" s="117">
        <v>1.7568086385726929</v>
      </c>
      <c r="FK135" s="116">
        <v>61606.00390625</v>
      </c>
      <c r="FL135" s="116">
        <v>108953.59375</v>
      </c>
      <c r="FM135" s="117">
        <v>1.7685548067092896</v>
      </c>
      <c r="FN135" s="116">
        <v>70930.53125</v>
      </c>
      <c r="FO135" s="116">
        <v>131210.90625</v>
      </c>
      <c r="FP135" s="117">
        <v>1.8498508930206299</v>
      </c>
      <c r="FQ135" s="116">
        <v>67846.140625</v>
      </c>
      <c r="FR135" s="116">
        <v>122979.09375</v>
      </c>
      <c r="FS135" s="117">
        <v>1.8126174211502075</v>
      </c>
      <c r="FT135" s="116">
        <v>73576.8828125</v>
      </c>
      <c r="FU135" s="116">
        <v>131977.21875</v>
      </c>
      <c r="FV135" s="117">
        <v>1.7937321662902832</v>
      </c>
      <c r="FW135" s="116">
        <v>91029.3515625</v>
      </c>
      <c r="FX135" s="116">
        <v>166903.53125</v>
      </c>
      <c r="FY135" s="117">
        <v>1.8335133790969849</v>
      </c>
      <c r="FZ135" s="116">
        <v>108880.953125</v>
      </c>
      <c r="GA135" s="116">
        <v>207009.265625</v>
      </c>
      <c r="GB135" s="117">
        <v>1.901244044303894</v>
      </c>
      <c r="GC135" s="116">
        <v>97529.015625</v>
      </c>
      <c r="GD135" s="116">
        <v>170529.125</v>
      </c>
      <c r="GE135" s="117">
        <v>1.7484962940216064</v>
      </c>
      <c r="GF135" s="116">
        <v>117760.46875</v>
      </c>
      <c r="GG135" s="116">
        <v>208119.84375</v>
      </c>
      <c r="GH135" s="117">
        <v>1.7673150300979614</v>
      </c>
      <c r="GI135" s="116">
        <v>141890.21875</v>
      </c>
      <c r="GJ135" s="116">
        <v>249274.078125</v>
      </c>
      <c r="GK135" s="117">
        <v>1.7568094730377197</v>
      </c>
      <c r="GL135" s="116">
        <v>134933.84375</v>
      </c>
      <c r="GM135" s="116">
        <v>242417.375</v>
      </c>
      <c r="GN135" s="117">
        <v>1.7965646982192993</v>
      </c>
      <c r="GO135" s="116">
        <v>194931.71875</v>
      </c>
      <c r="GP135" s="116">
        <v>341976.03125</v>
      </c>
      <c r="GQ135" s="117">
        <v>1.7543375492095947</v>
      </c>
      <c r="GR135" s="116">
        <v>224609.609375</v>
      </c>
      <c r="GS135" s="116">
        <v>396701.65625</v>
      </c>
      <c r="GT135" s="117">
        <v>1.7661828994750977</v>
      </c>
      <c r="GU135" s="116">
        <v>220375.546875</v>
      </c>
      <c r="GV135" s="116">
        <v>386342.84375</v>
      </c>
      <c r="GW135" s="117">
        <v>1.7531112432479858</v>
      </c>
      <c r="GX135" s="116">
        <v>217069.984375</v>
      </c>
      <c r="GY135" s="116">
        <v>387065.78125</v>
      </c>
      <c r="GZ135" s="117">
        <v>1.7831381559371948</v>
      </c>
      <c r="HA135" s="116">
        <v>234878.71875</v>
      </c>
      <c r="HB135" s="116">
        <v>408380.6875</v>
      </c>
      <c r="HC135" s="117">
        <v>1.7386875152587891</v>
      </c>
      <c r="HD135" s="116">
        <v>293119.0625</v>
      </c>
      <c r="HE135" s="116">
        <v>490082.28125</v>
      </c>
      <c r="HF135" s="117">
        <v>1.6719564199447632</v>
      </c>
      <c r="HG135" s="116">
        <v>319263.5625</v>
      </c>
      <c r="HH135" s="116">
        <v>542639.0625</v>
      </c>
      <c r="HI135" s="117">
        <v>1.6996586322784424</v>
      </c>
      <c r="HJ135" s="116">
        <v>345537.8125</v>
      </c>
      <c r="HK135" s="116">
        <v>584429.125</v>
      </c>
      <c r="HL135" s="117">
        <v>1.6913608312606812</v>
      </c>
      <c r="HM135" s="116">
        <v>388252.4375</v>
      </c>
      <c r="HN135" s="116">
        <v>670514.5</v>
      </c>
      <c r="HO135" s="117">
        <v>1.7270065546035767</v>
      </c>
      <c r="HP135" s="116">
        <v>425329</v>
      </c>
      <c r="HQ135" s="116">
        <v>773701.4375</v>
      </c>
      <c r="HR135" s="117">
        <v>1.8190658092498779</v>
      </c>
      <c r="HS135" s="116">
        <v>554825.5</v>
      </c>
      <c r="HT135" s="116">
        <v>1296090.375</v>
      </c>
      <c r="HU135" s="117">
        <v>2.3360323905944824</v>
      </c>
      <c r="HV135" s="116">
        <v>506167.75</v>
      </c>
      <c r="HW135" s="116">
        <v>971767.25</v>
      </c>
      <c r="HX135" s="117">
        <v>1.9198521375656128</v>
      </c>
      <c r="HY135" s="116">
        <v>548209.1875</v>
      </c>
      <c r="HZ135" s="116">
        <v>1058806.125</v>
      </c>
      <c r="IA135" s="117">
        <v>1.931390643119812</v>
      </c>
      <c r="IB135" s="116">
        <v>512758.3125</v>
      </c>
      <c r="IC135" s="116">
        <v>967544.5</v>
      </c>
      <c r="ID135" s="117">
        <v>1.886940598487854</v>
      </c>
      <c r="IE135" s="116">
        <v>489596.65625</v>
      </c>
      <c r="IF135" s="116">
        <v>908695.625</v>
      </c>
      <c r="IG135" s="117">
        <v>1.8560086488723755</v>
      </c>
      <c r="IH135" s="116">
        <v>497695.5625</v>
      </c>
      <c r="II135" s="116">
        <v>926933.5625</v>
      </c>
      <c r="IJ135" s="117">
        <v>1.8624509572982788</v>
      </c>
      <c r="IK135" s="116">
        <v>504811.9375</v>
      </c>
      <c r="IL135" s="116">
        <v>957194</v>
      </c>
      <c r="IM135" s="117">
        <v>1.8961397409439087</v>
      </c>
      <c r="IN135" s="115">
        <v>504591.09375</v>
      </c>
      <c r="IO135" s="116">
        <v>946200.6875</v>
      </c>
      <c r="IP135" s="117">
        <v>1.87518310546875</v>
      </c>
      <c r="IQ135" s="116">
        <v>509272.28125</v>
      </c>
      <c r="IR135" s="116">
        <v>955010.625</v>
      </c>
      <c r="IS135" s="117">
        <v>1.8752456903457642</v>
      </c>
      <c r="IT135" s="116">
        <v>578079</v>
      </c>
      <c r="IU135" s="116">
        <v>1106266.125</v>
      </c>
      <c r="IV135" s="117">
        <v>1.9136936664581299</v>
      </c>
      <c r="IW135" s="116">
        <v>583547.5</v>
      </c>
      <c r="IX135" s="116">
        <v>1104284.375</v>
      </c>
      <c r="IY135" s="117">
        <v>1.8923641443252563</v>
      </c>
      <c r="IZ135" s="116">
        <v>695640.375</v>
      </c>
      <c r="JA135" s="116">
        <v>1363852.875</v>
      </c>
      <c r="JB135" s="117">
        <v>1.9605717658996582</v>
      </c>
      <c r="JC135" s="116">
        <v>741234</v>
      </c>
      <c r="JD135" s="116">
        <v>1472826</v>
      </c>
      <c r="JE135" s="117">
        <v>1.9869920015335083</v>
      </c>
      <c r="JF135" s="116">
        <v>753024.0625</v>
      </c>
      <c r="JG135" s="116">
        <v>1532435</v>
      </c>
      <c r="JH135" s="117">
        <v>2.0350410938262939</v>
      </c>
      <c r="JI135" s="116">
        <v>768800.3125</v>
      </c>
      <c r="JJ135" s="116">
        <v>1576883.375</v>
      </c>
      <c r="JK135" s="117">
        <v>2.0510962009429932</v>
      </c>
      <c r="JL135" s="116">
        <v>1048081.875</v>
      </c>
      <c r="JM135" s="116">
        <v>2588809.5</v>
      </c>
      <c r="JN135" s="117">
        <v>2.4700450897216797</v>
      </c>
      <c r="JO135" s="116">
        <v>1192275.25</v>
      </c>
      <c r="JP135" s="116">
        <v>3134533.75</v>
      </c>
      <c r="JQ135" s="117">
        <v>2.6290352344512939</v>
      </c>
      <c r="JR135" s="116">
        <v>1170951.875</v>
      </c>
      <c r="JS135" s="116">
        <v>3028857.25</v>
      </c>
      <c r="JT135" s="117">
        <v>2.5866625308990479</v>
      </c>
      <c r="JU135" s="116">
        <v>1359114</v>
      </c>
      <c r="JV135" s="116">
        <v>3295252</v>
      </c>
      <c r="JW135" s="117">
        <v>2.4245588779449463</v>
      </c>
      <c r="JX135" s="116">
        <v>1498019.75</v>
      </c>
      <c r="JY135" s="116">
        <v>3692587</v>
      </c>
      <c r="JZ135" s="117">
        <v>2.4649789333343506</v>
      </c>
      <c r="KA135" s="116">
        <v>1320043.625</v>
      </c>
      <c r="KB135" s="116">
        <v>2994895.75</v>
      </c>
      <c r="KC135" s="117">
        <v>2.2687854766845703</v>
      </c>
      <c r="KD135" s="116">
        <v>1019135.3125</v>
      </c>
      <c r="KE135" s="116">
        <v>2066325.875</v>
      </c>
      <c r="KF135" s="117">
        <v>2.0275285243988037</v>
      </c>
      <c r="KG135" s="116">
        <v>1185022.25</v>
      </c>
      <c r="KH135" s="116">
        <v>2540222.5</v>
      </c>
      <c r="KI135" s="117">
        <v>2.1436073780059814</v>
      </c>
      <c r="KJ135" s="116">
        <v>1540196.5</v>
      </c>
      <c r="KK135" s="116">
        <v>3446814</v>
      </c>
      <c r="KL135" s="117">
        <v>2.2379052639007568</v>
      </c>
      <c r="KM135" s="116">
        <v>1320993</v>
      </c>
      <c r="KN135" s="116">
        <v>2950414.75</v>
      </c>
      <c r="KO135" s="117">
        <v>2.2334825992584229</v>
      </c>
      <c r="KP135" s="116">
        <v>1070695.875</v>
      </c>
      <c r="KQ135" s="116">
        <v>2312470</v>
      </c>
      <c r="KR135" s="117">
        <v>2.1597824096679687</v>
      </c>
      <c r="KS135" s="116">
        <v>1148642.25</v>
      </c>
      <c r="KT135" s="116">
        <v>2503673.75</v>
      </c>
      <c r="KU135" s="117">
        <v>2.1796810626983643</v>
      </c>
      <c r="KV135" s="134">
        <v>3.2964010238647461</v>
      </c>
      <c r="KW135" s="135">
        <v>2.2056546211242676</v>
      </c>
      <c r="KX135" s="135">
        <v>2.080582857131958</v>
      </c>
      <c r="KY135" s="135">
        <v>2.0366358757019043</v>
      </c>
      <c r="KZ135" s="135">
        <v>1.7207242250442505</v>
      </c>
      <c r="LA135" s="135">
        <v>1.7282297611236572</v>
      </c>
      <c r="LB135" s="135">
        <v>1.73880934715271</v>
      </c>
      <c r="LC135" s="135">
        <v>1.7930812835693359</v>
      </c>
      <c r="LD135" s="135">
        <v>1.8139870166778564</v>
      </c>
      <c r="LE135" s="135">
        <v>1.8949989080429077</v>
      </c>
      <c r="LF135" s="135">
        <v>2.2944724559783936</v>
      </c>
      <c r="LG135" s="135">
        <v>2.1908917427062988</v>
      </c>
      <c r="LH135" s="135">
        <f t="shared" si="4"/>
        <v>2.5275461673736572</v>
      </c>
      <c r="LI135" s="135">
        <f t="shared" si="5"/>
        <v>1.8786800503730774</v>
      </c>
      <c r="LJ135" s="135">
        <f t="shared" si="6"/>
        <v>1.7685268521308899</v>
      </c>
      <c r="LK135" s="144">
        <f t="shared" si="7"/>
        <v>2.1267877022425332</v>
      </c>
    </row>
    <row r="136" spans="1:323" ht="15" customHeight="1">
      <c r="A136" s="114">
        <v>99.995000000000005</v>
      </c>
      <c r="B136" s="115">
        <v>198238</v>
      </c>
      <c r="C136" s="116">
        <v>639729.875</v>
      </c>
      <c r="D136" s="117">
        <v>3.2270798683166504</v>
      </c>
      <c r="E136" s="116">
        <v>235463.65625</v>
      </c>
      <c r="F136" s="116">
        <v>792973.6875</v>
      </c>
      <c r="G136" s="117">
        <v>3.3677115440368652</v>
      </c>
      <c r="H136" s="116">
        <v>251291.3125</v>
      </c>
      <c r="I136" s="116">
        <v>463797.15625</v>
      </c>
      <c r="J136" s="117">
        <v>1.8456553220748901</v>
      </c>
      <c r="K136" s="116">
        <v>312799.3125</v>
      </c>
      <c r="L136" s="116">
        <v>788052.6875</v>
      </c>
      <c r="M136" s="117">
        <v>2.5193555355072021</v>
      </c>
      <c r="N136" s="116">
        <v>393812.65625</v>
      </c>
      <c r="O136" s="116">
        <v>900455.25</v>
      </c>
      <c r="P136" s="117">
        <v>2.2865066528320312</v>
      </c>
      <c r="Q136" s="116">
        <v>379556.28125</v>
      </c>
      <c r="R136" s="116">
        <v>827619.125</v>
      </c>
      <c r="S136" s="117">
        <v>2.1804912090301514</v>
      </c>
      <c r="T136" s="116">
        <v>480237.8125</v>
      </c>
      <c r="U136" s="116">
        <v>1015169.25</v>
      </c>
      <c r="V136" s="117">
        <v>2.1138887405395508</v>
      </c>
      <c r="W136" s="116">
        <v>608382</v>
      </c>
      <c r="X136" s="116">
        <v>1401742.875</v>
      </c>
      <c r="Y136" s="117">
        <v>2.3040504455566406</v>
      </c>
      <c r="Z136" s="116">
        <v>604517.1875</v>
      </c>
      <c r="AA136" s="116">
        <v>1198540</v>
      </c>
      <c r="AB136" s="117">
        <v>1.9826400279998779</v>
      </c>
      <c r="AC136" s="116">
        <v>702301</v>
      </c>
      <c r="AD136" s="116">
        <v>1380806.25</v>
      </c>
      <c r="AE136" s="117">
        <v>1.9661175012588501</v>
      </c>
      <c r="AF136" s="116">
        <v>866348.75</v>
      </c>
      <c r="AG136" s="116">
        <v>1801819.5</v>
      </c>
      <c r="AH136" s="117">
        <v>2.0797853469848633</v>
      </c>
      <c r="AI136" s="116">
        <v>852294.75</v>
      </c>
      <c r="AJ136" s="116">
        <v>1705089.75</v>
      </c>
      <c r="AK136" s="117">
        <v>2.000586986541748</v>
      </c>
      <c r="AL136" s="116">
        <v>837813.1875</v>
      </c>
      <c r="AM136" s="116">
        <v>1640094.125</v>
      </c>
      <c r="AN136" s="117">
        <v>1.9575892686843872</v>
      </c>
      <c r="AO136" s="116">
        <v>952282.875</v>
      </c>
      <c r="AP136" s="116">
        <v>2124180.25</v>
      </c>
      <c r="AQ136" s="117">
        <v>2.230618953704834</v>
      </c>
      <c r="AR136" s="116">
        <v>1067948.875</v>
      </c>
      <c r="AS136" s="116">
        <v>2310316.75</v>
      </c>
      <c r="AT136" s="117">
        <v>2.1633214950561523</v>
      </c>
      <c r="AU136" s="116">
        <v>1175811.125</v>
      </c>
      <c r="AV136" s="116">
        <v>2537288.75</v>
      </c>
      <c r="AW136" s="117">
        <v>2.157905101776123</v>
      </c>
      <c r="AX136" s="116">
        <v>1169642.25</v>
      </c>
      <c r="AY136" s="116">
        <v>2490771.25</v>
      </c>
      <c r="AZ136" s="117">
        <v>2.1295154094696045</v>
      </c>
      <c r="BA136" s="116">
        <v>859484.0625</v>
      </c>
      <c r="BB136" s="116">
        <v>1771643.625</v>
      </c>
      <c r="BC136" s="117">
        <v>2.0612874031066895</v>
      </c>
      <c r="BD136" s="116">
        <v>732752.875</v>
      </c>
      <c r="BE136" s="116">
        <v>1470938.25</v>
      </c>
      <c r="BF136" s="117">
        <v>2.0074138641357422</v>
      </c>
      <c r="BG136" s="116">
        <v>677582.3125</v>
      </c>
      <c r="BH136" s="116">
        <v>1268104.625</v>
      </c>
      <c r="BI136" s="117">
        <v>1.8715137243270874</v>
      </c>
      <c r="BJ136" s="116">
        <v>688321.0625</v>
      </c>
      <c r="BK136" s="116">
        <v>1380820.875</v>
      </c>
      <c r="BL136" s="117">
        <v>2.0060708522796631</v>
      </c>
      <c r="BM136" s="116">
        <v>625691.625</v>
      </c>
      <c r="BN136" s="116">
        <v>1178599.875</v>
      </c>
      <c r="BO136" s="117">
        <v>1.8836753368377686</v>
      </c>
      <c r="BP136" s="116">
        <v>646024.3125</v>
      </c>
      <c r="BQ136" s="116">
        <v>1327851</v>
      </c>
      <c r="BR136" s="117">
        <v>2.0554194450378418</v>
      </c>
      <c r="BS136" s="116">
        <v>657483.5</v>
      </c>
      <c r="BT136" s="116">
        <v>1398572.125</v>
      </c>
      <c r="BU136" s="117">
        <v>2.1271593570709229</v>
      </c>
      <c r="BV136" s="116">
        <v>839491.0625</v>
      </c>
      <c r="BW136" s="116">
        <v>1888816</v>
      </c>
      <c r="BX136" s="117">
        <v>2.2499537467956543</v>
      </c>
      <c r="BY136" s="116">
        <v>813653.9375</v>
      </c>
      <c r="BZ136" s="116">
        <v>1699755.75</v>
      </c>
      <c r="CA136" s="117">
        <v>2.0890400409698486</v>
      </c>
      <c r="CB136" s="116">
        <v>999329.5</v>
      </c>
      <c r="CC136" s="116">
        <v>2151463.5</v>
      </c>
      <c r="CD136" s="117">
        <v>2.152907133102417</v>
      </c>
      <c r="CE136" s="116">
        <v>971375.3125</v>
      </c>
      <c r="CF136" s="116">
        <v>1743752.375</v>
      </c>
      <c r="CG136" s="117">
        <v>1.7951376438140869</v>
      </c>
      <c r="CH136" s="116">
        <v>1076790.25</v>
      </c>
      <c r="CI136" s="116">
        <v>1981210.375</v>
      </c>
      <c r="CJ136" s="117">
        <v>1.839922308921814</v>
      </c>
      <c r="CK136" s="116">
        <v>1219969.125</v>
      </c>
      <c r="CL136" s="116">
        <v>2103550.5</v>
      </c>
      <c r="CM136" s="117">
        <v>1.7242653369903564</v>
      </c>
      <c r="CN136" s="116">
        <v>907527.4375</v>
      </c>
      <c r="CO136" s="116">
        <v>1588438.375</v>
      </c>
      <c r="CP136" s="117">
        <v>1.7502924203872681</v>
      </c>
      <c r="CQ136" s="116">
        <v>891063.1875</v>
      </c>
      <c r="CR136" s="116">
        <v>1383171</v>
      </c>
      <c r="CS136" s="117">
        <v>1.5522704124450684</v>
      </c>
      <c r="CT136" s="116">
        <v>1201638.25</v>
      </c>
      <c r="CU136" s="116">
        <v>2089985.625</v>
      </c>
      <c r="CV136" s="117">
        <v>1.7392802238464355</v>
      </c>
      <c r="CW136" s="116">
        <v>2585613.75</v>
      </c>
      <c r="CX136" s="116">
        <v>4600213</v>
      </c>
      <c r="CY136" s="117">
        <v>1.7791570425033569</v>
      </c>
      <c r="CZ136" s="116">
        <v>3569856.5</v>
      </c>
      <c r="DA136" s="116">
        <v>5869729.5</v>
      </c>
      <c r="DB136" s="117">
        <v>1.6442480087280273</v>
      </c>
      <c r="DC136" s="116">
        <v>5091279</v>
      </c>
      <c r="DD136" s="116">
        <v>8669733</v>
      </c>
      <c r="DE136" s="117">
        <v>1.7028595209121704</v>
      </c>
      <c r="DF136" s="116">
        <v>10994.189453125</v>
      </c>
      <c r="DG136" s="116">
        <v>18520.92578125</v>
      </c>
      <c r="DH136" s="117">
        <v>1.6846103668212891</v>
      </c>
      <c r="DI136" s="116">
        <v>13090.3603515625</v>
      </c>
      <c r="DJ136" s="116">
        <v>22308.9140625</v>
      </c>
      <c r="DK136" s="117">
        <v>1.7042245864868164</v>
      </c>
      <c r="DL136" s="116">
        <v>18379.140625</v>
      </c>
      <c r="DM136" s="116">
        <v>32000.8984375</v>
      </c>
      <c r="DN136" s="117">
        <v>1.7411531209945679</v>
      </c>
      <c r="DO136" s="116">
        <v>22305.705078125</v>
      </c>
      <c r="DP136" s="116">
        <v>36576.6015625</v>
      </c>
      <c r="DQ136" s="117">
        <v>1.6397868394851685</v>
      </c>
      <c r="DR136" s="116">
        <v>22315.837890625</v>
      </c>
      <c r="DS136" s="116">
        <v>37404.0703125</v>
      </c>
      <c r="DT136" s="117">
        <v>1.6761221885681152</v>
      </c>
      <c r="DU136" s="116">
        <v>24326.16796875</v>
      </c>
      <c r="DV136" s="116">
        <v>41714.55859375</v>
      </c>
      <c r="DW136" s="117">
        <v>1.7148019075393677</v>
      </c>
      <c r="DX136" s="116">
        <v>26529.12890625</v>
      </c>
      <c r="DY136" s="116">
        <v>46120.640625</v>
      </c>
      <c r="DZ136" s="117">
        <v>1.7384905815124512</v>
      </c>
      <c r="EA136" s="116">
        <v>24540.736328125</v>
      </c>
      <c r="EB136" s="116">
        <v>43842.796875</v>
      </c>
      <c r="EC136" s="117">
        <v>1.7865314483642578</v>
      </c>
      <c r="ED136" s="116">
        <v>31585.125</v>
      </c>
      <c r="EE136" s="118">
        <v>55426.87890625</v>
      </c>
      <c r="EF136" s="119">
        <v>1.7548412084579468</v>
      </c>
      <c r="EG136" s="115">
        <v>25416.51953125</v>
      </c>
      <c r="EH136" s="116">
        <v>45059.51171875</v>
      </c>
      <c r="EI136" s="117">
        <v>1.7728434801101685</v>
      </c>
      <c r="EJ136" s="116">
        <v>36776.640625</v>
      </c>
      <c r="EK136" s="116">
        <v>63407.66796875</v>
      </c>
      <c r="EL136" s="117">
        <v>1.7241288423538208</v>
      </c>
      <c r="EM136" s="116">
        <v>41290.76953125</v>
      </c>
      <c r="EN136" s="116">
        <v>71240.09375</v>
      </c>
      <c r="EO136" s="117">
        <v>1.7253273725509644</v>
      </c>
      <c r="EP136" s="116">
        <v>44312.55859375</v>
      </c>
      <c r="EQ136" s="116">
        <v>78142.1796875</v>
      </c>
      <c r="ER136" s="117">
        <v>1.7634319067001343</v>
      </c>
      <c r="ES136" s="116">
        <v>43511.13671875</v>
      </c>
      <c r="ET136" s="116">
        <v>75308.8984375</v>
      </c>
      <c r="EU136" s="117">
        <v>1.7307959794998169</v>
      </c>
      <c r="EV136" s="116">
        <v>41769.01171875</v>
      </c>
      <c r="EW136" s="116">
        <v>69786.296875</v>
      </c>
      <c r="EX136" s="117">
        <v>1.6707673072814941</v>
      </c>
      <c r="EY136" s="116">
        <v>44625.87109375</v>
      </c>
      <c r="EZ136" s="116">
        <v>73409.390625</v>
      </c>
      <c r="FA136" s="117">
        <v>1.6449962854385376</v>
      </c>
      <c r="FB136" s="116">
        <v>48544.08203125</v>
      </c>
      <c r="FC136" s="116">
        <v>83223.6875</v>
      </c>
      <c r="FD136" s="117">
        <v>1.7143940925598145</v>
      </c>
      <c r="FE136" s="116">
        <v>53359.58203125</v>
      </c>
      <c r="FF136" s="116">
        <v>93235.75</v>
      </c>
      <c r="FG136" s="117">
        <v>1.7473104000091553</v>
      </c>
      <c r="FH136" s="116">
        <v>57490.15625</v>
      </c>
      <c r="FI136" s="116">
        <v>100805.3984375</v>
      </c>
      <c r="FJ136" s="117">
        <v>1.7534375190734863</v>
      </c>
      <c r="FK136" s="116">
        <v>66878.2890625</v>
      </c>
      <c r="FL136" s="116">
        <v>117915.5234375</v>
      </c>
      <c r="FM136" s="117">
        <v>1.7631360292434692</v>
      </c>
      <c r="FN136" s="116">
        <v>77241.0546875</v>
      </c>
      <c r="FO136" s="116">
        <v>142664.796875</v>
      </c>
      <c r="FP136" s="117">
        <v>1.8470073938369751</v>
      </c>
      <c r="FQ136" s="116">
        <v>73760.09375</v>
      </c>
      <c r="FR136" s="116">
        <v>133440.40625</v>
      </c>
      <c r="FS136" s="117">
        <v>1.8091138601303101</v>
      </c>
      <c r="FT136" s="116">
        <v>79790.8671875</v>
      </c>
      <c r="FU136" s="116">
        <v>143061.34375</v>
      </c>
      <c r="FV136" s="117">
        <v>1.7929538488388062</v>
      </c>
      <c r="FW136" s="116">
        <v>98839.9453125</v>
      </c>
      <c r="FX136" s="116">
        <v>181331.90625</v>
      </c>
      <c r="FY136" s="117">
        <v>1.8346014022827148</v>
      </c>
      <c r="FZ136" s="116">
        <v>118631.125</v>
      </c>
      <c r="GA136" s="116">
        <v>225703.625</v>
      </c>
      <c r="GB136" s="117">
        <v>1.90256667137146</v>
      </c>
      <c r="GC136" s="116">
        <v>105505.921875</v>
      </c>
      <c r="GD136" s="116">
        <v>184365.921875</v>
      </c>
      <c r="GE136" s="117">
        <v>1.7474461793899536</v>
      </c>
      <c r="GF136" s="116">
        <v>127462.65625</v>
      </c>
      <c r="GG136" s="116">
        <v>225263.734375</v>
      </c>
      <c r="GH136" s="117">
        <v>1.7672920227050781</v>
      </c>
      <c r="GI136" s="116">
        <v>153504.015625</v>
      </c>
      <c r="GJ136" s="116">
        <v>269639.875</v>
      </c>
      <c r="GK136" s="117">
        <v>1.7565655708312988</v>
      </c>
      <c r="GL136" s="116">
        <v>146268.734375</v>
      </c>
      <c r="GM136" s="116">
        <v>262830.28125</v>
      </c>
      <c r="GN136" s="117">
        <v>1.7968999147415161</v>
      </c>
      <c r="GO136" s="116">
        <v>210845.71875</v>
      </c>
      <c r="GP136" s="116">
        <v>369862.53125</v>
      </c>
      <c r="GQ136" s="117">
        <v>1.754185676574707</v>
      </c>
      <c r="GR136" s="116">
        <v>243132.84375</v>
      </c>
      <c r="GS136" s="116">
        <v>429348.28125</v>
      </c>
      <c r="GT136" s="117">
        <v>1.7659000158309937</v>
      </c>
      <c r="GU136" s="116">
        <v>238368.25</v>
      </c>
      <c r="GV136" s="116">
        <v>417815.0625</v>
      </c>
      <c r="GW136" s="117">
        <v>1.752813458442688</v>
      </c>
      <c r="GX136" s="116">
        <v>235143.421875</v>
      </c>
      <c r="GY136" s="116">
        <v>419336.59375</v>
      </c>
      <c r="GZ136" s="117">
        <v>1.7833226919174194</v>
      </c>
      <c r="HA136" s="116">
        <v>253764.03125</v>
      </c>
      <c r="HB136" s="116">
        <v>441274.3125</v>
      </c>
      <c r="HC136" s="117">
        <v>1.7389159202575684</v>
      </c>
      <c r="HD136" s="116">
        <v>315407.53125</v>
      </c>
      <c r="HE136" s="116">
        <v>527340.9375</v>
      </c>
      <c r="HF136" s="117">
        <v>1.6719352006912231</v>
      </c>
      <c r="HG136" s="116">
        <v>344106.5625</v>
      </c>
      <c r="HH136" s="116">
        <v>584936.4375</v>
      </c>
      <c r="HI136" s="117">
        <v>1.6998699903488159</v>
      </c>
      <c r="HJ136" s="116">
        <v>372272.40625</v>
      </c>
      <c r="HK136" s="116">
        <v>629648.3125</v>
      </c>
      <c r="HL136" s="117">
        <v>1.6913644075393677</v>
      </c>
      <c r="HM136" s="116">
        <v>419200.03125</v>
      </c>
      <c r="HN136" s="116">
        <v>724005.6875</v>
      </c>
      <c r="HO136" s="117">
        <v>1.7271126508712769</v>
      </c>
      <c r="HP136" s="116">
        <v>461597.8125</v>
      </c>
      <c r="HQ136" s="116">
        <v>839908.9375</v>
      </c>
      <c r="HR136" s="117">
        <v>1.8195687532424927</v>
      </c>
      <c r="HS136" s="116">
        <v>615206.0625</v>
      </c>
      <c r="HT136" s="116">
        <v>1438594.25</v>
      </c>
      <c r="HU136" s="117">
        <v>2.3383941650390625</v>
      </c>
      <c r="HV136" s="116">
        <v>552137.875</v>
      </c>
      <c r="HW136" s="116">
        <v>1060497</v>
      </c>
      <c r="HX136" s="117">
        <v>1.9207104444503784</v>
      </c>
      <c r="HY136" s="116">
        <v>598304.375</v>
      </c>
      <c r="HZ136" s="116">
        <v>1156142</v>
      </c>
      <c r="IA136" s="117">
        <v>1.9323642253875732</v>
      </c>
      <c r="IB136" s="116">
        <v>558371.25</v>
      </c>
      <c r="IC136" s="116">
        <v>1054144.5</v>
      </c>
      <c r="ID136" s="117">
        <v>1.8878917694091797</v>
      </c>
      <c r="IE136" s="116">
        <v>532280.5</v>
      </c>
      <c r="IF136" s="116">
        <v>988436.875</v>
      </c>
      <c r="IG136" s="117">
        <v>1.8569849729537964</v>
      </c>
      <c r="IH136" s="116">
        <v>541223.125</v>
      </c>
      <c r="II136" s="116">
        <v>1008622.25</v>
      </c>
      <c r="IJ136" s="117">
        <v>1.8635978698730469</v>
      </c>
      <c r="IK136" s="116">
        <v>549870.9375</v>
      </c>
      <c r="IL136" s="116">
        <v>1043366.5625</v>
      </c>
      <c r="IM136" s="117">
        <v>1.8974753618240356</v>
      </c>
      <c r="IN136" s="115">
        <v>549064.5</v>
      </c>
      <c r="IO136" s="116">
        <v>1030274</v>
      </c>
      <c r="IP136" s="117">
        <v>1.8764170408248901</v>
      </c>
      <c r="IQ136" s="116">
        <v>554131.5</v>
      </c>
      <c r="IR136" s="116">
        <v>1039872.875</v>
      </c>
      <c r="IS136" s="117">
        <v>1.8765814304351807</v>
      </c>
      <c r="IT136" s="116">
        <v>630195.75</v>
      </c>
      <c r="IU136" s="116">
        <v>1206926.375</v>
      </c>
      <c r="IV136" s="117">
        <v>1.9151611328125</v>
      </c>
      <c r="IW136" s="116">
        <v>635512.0625</v>
      </c>
      <c r="IX136" s="116">
        <v>1203468.25</v>
      </c>
      <c r="IY136" s="117">
        <v>1.8936985731124878</v>
      </c>
      <c r="IZ136" s="116">
        <v>760082.3125</v>
      </c>
      <c r="JA136" s="116">
        <v>1491343.625</v>
      </c>
      <c r="JB136" s="117">
        <v>1.9620817899703979</v>
      </c>
      <c r="JC136" s="116">
        <v>810949.125</v>
      </c>
      <c r="JD136" s="116">
        <v>1612490.625</v>
      </c>
      <c r="JE136" s="117">
        <v>1.9883992671966553</v>
      </c>
      <c r="JF136" s="116">
        <v>825652.4375</v>
      </c>
      <c r="JG136" s="116">
        <v>1681387.75</v>
      </c>
      <c r="JH136" s="117">
        <v>2.0364353656768799</v>
      </c>
      <c r="JI136" s="116">
        <v>843550.9375</v>
      </c>
      <c r="JJ136" s="116">
        <v>1731369</v>
      </c>
      <c r="JK136" s="117">
        <v>2.0524771213531494</v>
      </c>
      <c r="JL136" s="116">
        <v>1167351.625</v>
      </c>
      <c r="JM136" s="116">
        <v>2885606.75</v>
      </c>
      <c r="JN136" s="117">
        <v>2.4719259738922119</v>
      </c>
      <c r="JO136" s="116">
        <v>1333851.125</v>
      </c>
      <c r="JP136" s="116">
        <v>3509525.5</v>
      </c>
      <c r="JQ136" s="117">
        <v>2.631122350692749</v>
      </c>
      <c r="JR136" s="116">
        <v>1308513.75</v>
      </c>
      <c r="JS136" s="116">
        <v>3387357</v>
      </c>
      <c r="JT136" s="117">
        <v>2.5887057781219482</v>
      </c>
      <c r="JU136" s="116">
        <v>1511742.75</v>
      </c>
      <c r="JV136" s="116">
        <v>3667953.75</v>
      </c>
      <c r="JW136" s="117">
        <v>2.4263081550598145</v>
      </c>
      <c r="JX136" s="116">
        <v>1668389.75</v>
      </c>
      <c r="JY136" s="116">
        <v>4115289.5</v>
      </c>
      <c r="JZ136" s="117">
        <v>2.4666235446929932</v>
      </c>
      <c r="KA136" s="116">
        <v>1460899</v>
      </c>
      <c r="KB136" s="116">
        <v>3316448.75</v>
      </c>
      <c r="KC136" s="117">
        <v>2.2701423168182373</v>
      </c>
      <c r="KD136" s="116">
        <v>1117247.125</v>
      </c>
      <c r="KE136" s="116">
        <v>2266402.5</v>
      </c>
      <c r="KF136" s="117">
        <v>2.028559684753418</v>
      </c>
      <c r="KG136" s="116">
        <v>1305388.25</v>
      </c>
      <c r="KH136" s="116">
        <v>2799787.5</v>
      </c>
      <c r="KI136" s="117">
        <v>2.1447930335998535</v>
      </c>
      <c r="KJ136" s="116">
        <v>1726398.5</v>
      </c>
      <c r="KK136" s="116">
        <v>3810479.25</v>
      </c>
      <c r="KL136" s="117">
        <v>2.2071840763092041</v>
      </c>
      <c r="KM136" s="116">
        <v>1470128.875</v>
      </c>
      <c r="KN136" s="116">
        <v>3262060.5</v>
      </c>
      <c r="KO136" s="117">
        <v>2.2188942432403564</v>
      </c>
      <c r="KP136" s="116">
        <v>1176789.625</v>
      </c>
      <c r="KQ136" s="116">
        <v>2550776.25</v>
      </c>
      <c r="KR136" s="117">
        <v>2.167572021484375</v>
      </c>
      <c r="KS136" s="116">
        <v>1269631.875</v>
      </c>
      <c r="KT136" s="116">
        <v>2763311.75</v>
      </c>
      <c r="KU136" s="117">
        <v>2.1764669418334961</v>
      </c>
      <c r="KV136" s="134">
        <v>3.2973957061767578</v>
      </c>
      <c r="KW136" s="135">
        <v>2.1891794204711914</v>
      </c>
      <c r="KX136" s="135">
        <v>2.0972130298614502</v>
      </c>
      <c r="KY136" s="135">
        <v>2.0504441261291504</v>
      </c>
      <c r="KZ136" s="135">
        <v>1.7212042808532715</v>
      </c>
      <c r="LA136" s="135">
        <v>1.725292444229126</v>
      </c>
      <c r="LB136" s="135">
        <v>1.7360603809356689</v>
      </c>
      <c r="LC136" s="135">
        <v>1.7927525043487549</v>
      </c>
      <c r="LD136" s="135">
        <v>1.8144007921218872</v>
      </c>
      <c r="LE136" s="135">
        <v>1.8962254524230957</v>
      </c>
      <c r="LF136" s="135">
        <v>2.296069860458374</v>
      </c>
      <c r="LG136" s="135">
        <v>2.1829819679260254</v>
      </c>
      <c r="LH136" s="135">
        <f t="shared" si="4"/>
        <v>2.5279293855031333</v>
      </c>
      <c r="LI136" s="135">
        <f t="shared" si="5"/>
        <v>1.8858242034912109</v>
      </c>
      <c r="LJ136" s="135">
        <f t="shared" si="6"/>
        <v>1.7671265304088593</v>
      </c>
      <c r="LK136" s="144">
        <f t="shared" si="7"/>
        <v>2.1250924269358316</v>
      </c>
    </row>
    <row r="137" spans="1:323" ht="15" customHeight="1">
      <c r="A137" s="114">
        <v>99.995999999999995</v>
      </c>
      <c r="B137" s="115">
        <v>231172.953125</v>
      </c>
      <c r="C137" s="116">
        <v>746244.5625</v>
      </c>
      <c r="D137" s="117">
        <v>3.228079080581665</v>
      </c>
      <c r="E137" s="116">
        <v>275371.21875</v>
      </c>
      <c r="F137" s="116">
        <v>927678.4375</v>
      </c>
      <c r="G137" s="117">
        <v>3.3688285350799561</v>
      </c>
      <c r="H137" s="116">
        <v>261989.640625</v>
      </c>
      <c r="I137" s="116">
        <v>514885.625</v>
      </c>
      <c r="J137" s="117">
        <v>1.9652900695800781</v>
      </c>
      <c r="K137" s="116">
        <v>355956.21875</v>
      </c>
      <c r="L137" s="116">
        <v>901830.9375</v>
      </c>
      <c r="M137" s="117">
        <v>2.5335445404052734</v>
      </c>
      <c r="N137" s="116">
        <v>447681.78125</v>
      </c>
      <c r="O137" s="116">
        <v>1020764.1875</v>
      </c>
      <c r="P137" s="117">
        <v>2.2801110744476318</v>
      </c>
      <c r="Q137" s="116">
        <v>434975.9375</v>
      </c>
      <c r="R137" s="116">
        <v>933124.6875</v>
      </c>
      <c r="S137" s="117">
        <v>2.1452329158782959</v>
      </c>
      <c r="T137" s="116">
        <v>538050.875</v>
      </c>
      <c r="U137" s="116">
        <v>1141953.25</v>
      </c>
      <c r="V137" s="117">
        <v>2.1223890781402588</v>
      </c>
      <c r="W137" s="116">
        <v>676448.375</v>
      </c>
      <c r="X137" s="116">
        <v>1591824</v>
      </c>
      <c r="Y137" s="117">
        <v>2.3532083034515381</v>
      </c>
      <c r="Z137" s="116">
        <v>671984.4375</v>
      </c>
      <c r="AA137" s="116">
        <v>1338938.75</v>
      </c>
      <c r="AB137" s="117">
        <v>1.9925144910812378</v>
      </c>
      <c r="AC137" s="116">
        <v>769350.0625</v>
      </c>
      <c r="AD137" s="116">
        <v>1542239.5</v>
      </c>
      <c r="AE137" s="117">
        <v>2.0046005249023437</v>
      </c>
      <c r="AF137" s="116">
        <v>958379.875</v>
      </c>
      <c r="AG137" s="116">
        <v>2024802.375</v>
      </c>
      <c r="AH137" s="117">
        <v>2.1127345561981201</v>
      </c>
      <c r="AI137" s="116">
        <v>931125.1875</v>
      </c>
      <c r="AJ137" s="116">
        <v>1908854</v>
      </c>
      <c r="AK137" s="117">
        <v>2.0500509738922119</v>
      </c>
      <c r="AL137" s="116">
        <v>902808.9375</v>
      </c>
      <c r="AM137" s="116">
        <v>1832935</v>
      </c>
      <c r="AN137" s="117">
        <v>2.0302579402923584</v>
      </c>
      <c r="AO137" s="116">
        <v>1054870.375</v>
      </c>
      <c r="AP137" s="116">
        <v>2404985</v>
      </c>
      <c r="AQ137" s="117">
        <v>2.2798867225646973</v>
      </c>
      <c r="AR137" s="116">
        <v>1198226.625</v>
      </c>
      <c r="AS137" s="116">
        <v>2605593.75</v>
      </c>
      <c r="AT137" s="117">
        <v>2.174541711807251</v>
      </c>
      <c r="AU137" s="116">
        <v>1316648</v>
      </c>
      <c r="AV137" s="116">
        <v>2861046.5</v>
      </c>
      <c r="AW137" s="117">
        <v>2.1729774475097656</v>
      </c>
      <c r="AX137" s="116">
        <v>1308019.25</v>
      </c>
      <c r="AY137" s="116">
        <v>2804739</v>
      </c>
      <c r="AZ137" s="117">
        <v>2.1442642211914062</v>
      </c>
      <c r="BA137" s="116">
        <v>957245.375</v>
      </c>
      <c r="BB137" s="116">
        <v>1988172.875</v>
      </c>
      <c r="BC137" s="117">
        <v>2.0769729614257813</v>
      </c>
      <c r="BD137" s="116">
        <v>814556.8125</v>
      </c>
      <c r="BE137" s="116">
        <v>1645809.375</v>
      </c>
      <c r="BF137" s="117">
        <v>2.0204968452453613</v>
      </c>
      <c r="BG137" s="116">
        <v>751943.75</v>
      </c>
      <c r="BH137" s="116">
        <v>1406940.75</v>
      </c>
      <c r="BI137" s="117">
        <v>1.8710718154907227</v>
      </c>
      <c r="BJ137" s="116">
        <v>763486.625</v>
      </c>
      <c r="BK137" s="116">
        <v>1545078.5</v>
      </c>
      <c r="BL137" s="117">
        <v>2.0237138271331787</v>
      </c>
      <c r="BM137" s="116">
        <v>691594.875</v>
      </c>
      <c r="BN137" s="116">
        <v>1309003.125</v>
      </c>
      <c r="BO137" s="117">
        <v>1.8927310705184937</v>
      </c>
      <c r="BP137" s="116">
        <v>724989.9375</v>
      </c>
      <c r="BQ137" s="116">
        <v>1489034.5</v>
      </c>
      <c r="BR137" s="117">
        <v>2.0538692474365234</v>
      </c>
      <c r="BS137" s="116">
        <v>738308.5625</v>
      </c>
      <c r="BT137" s="116">
        <v>1574359.75</v>
      </c>
      <c r="BU137" s="117">
        <v>2.1323871612548828</v>
      </c>
      <c r="BV137" s="116">
        <v>928401.75</v>
      </c>
      <c r="BW137" s="116">
        <v>2140769</v>
      </c>
      <c r="BX137" s="117">
        <v>2.3058648109436035</v>
      </c>
      <c r="BY137" s="116">
        <v>898432.8125</v>
      </c>
      <c r="BZ137" s="116">
        <v>1911440.375</v>
      </c>
      <c r="CA137" s="117">
        <v>2.1275272369384766</v>
      </c>
      <c r="CB137" s="116">
        <v>1114497</v>
      </c>
      <c r="CC137" s="116">
        <v>2425821.75</v>
      </c>
      <c r="CD137" s="117">
        <v>2.1766068935394287</v>
      </c>
      <c r="CE137" s="116">
        <v>1068015.875</v>
      </c>
      <c r="CF137" s="116">
        <v>1925321.75</v>
      </c>
      <c r="CG137" s="117">
        <v>1.8027089834213257</v>
      </c>
      <c r="CH137" s="116">
        <v>1185842.5</v>
      </c>
      <c r="CI137" s="116">
        <v>2194388.5</v>
      </c>
      <c r="CJ137" s="117">
        <v>1.8504890203475952</v>
      </c>
      <c r="CK137" s="116">
        <v>1331370.5</v>
      </c>
      <c r="CL137" s="116">
        <v>2311198</v>
      </c>
      <c r="CM137" s="117">
        <v>1.7359540462493896</v>
      </c>
      <c r="CN137" s="116">
        <v>991437.5</v>
      </c>
      <c r="CO137" s="116">
        <v>1748687.5</v>
      </c>
      <c r="CP137" s="117">
        <v>1.7637898921966553</v>
      </c>
      <c r="CQ137" s="116">
        <v>966432.8125</v>
      </c>
      <c r="CR137" s="116">
        <v>1497303.75</v>
      </c>
      <c r="CS137" s="117">
        <v>1.5493097305297852</v>
      </c>
      <c r="CT137" s="116">
        <v>1317051.375</v>
      </c>
      <c r="CU137" s="116">
        <v>2298469.75</v>
      </c>
      <c r="CV137" s="117">
        <v>1.7451633214950562</v>
      </c>
      <c r="CW137" s="116">
        <v>2853967.75</v>
      </c>
      <c r="CX137" s="116">
        <v>5072102.5</v>
      </c>
      <c r="CY137" s="117">
        <v>1.7772108316421509</v>
      </c>
      <c r="CZ137" s="116">
        <v>3905214.75</v>
      </c>
      <c r="DA137" s="116">
        <v>6404903.5</v>
      </c>
      <c r="DB137" s="117">
        <v>1.6400899887084961</v>
      </c>
      <c r="DC137" s="116">
        <v>5577766</v>
      </c>
      <c r="DD137" s="116">
        <v>9506694</v>
      </c>
      <c r="DE137" s="117">
        <v>1.7043910026550293</v>
      </c>
      <c r="DF137" s="116">
        <v>12086.4267578125</v>
      </c>
      <c r="DG137" s="116">
        <v>20273.078125</v>
      </c>
      <c r="DH137" s="117">
        <v>1.6773425340652466</v>
      </c>
      <c r="DI137" s="116">
        <v>14401.447265625</v>
      </c>
      <c r="DJ137" s="116">
        <v>24458.140625</v>
      </c>
      <c r="DK137" s="117">
        <v>1.6983113288879395</v>
      </c>
      <c r="DL137" s="116">
        <v>20242.7265625</v>
      </c>
      <c r="DM137" s="116">
        <v>35185.640625</v>
      </c>
      <c r="DN137" s="117">
        <v>1.7381868362426758</v>
      </c>
      <c r="DO137" s="116">
        <v>24472.5703125</v>
      </c>
      <c r="DP137" s="116">
        <v>39886.52734375</v>
      </c>
      <c r="DQ137" s="117">
        <v>1.6298462152481079</v>
      </c>
      <c r="DR137" s="116">
        <v>24524.736328125</v>
      </c>
      <c r="DS137" s="116">
        <v>40913.77734375</v>
      </c>
      <c r="DT137" s="117">
        <v>1.668265700340271</v>
      </c>
      <c r="DU137" s="116">
        <v>26773.98046875</v>
      </c>
      <c r="DV137" s="116">
        <v>45771.26171875</v>
      </c>
      <c r="DW137" s="117">
        <v>1.7095426321029663</v>
      </c>
      <c r="DX137" s="116">
        <v>29213.35546875</v>
      </c>
      <c r="DY137" s="116">
        <v>50700.63671875</v>
      </c>
      <c r="DZ137" s="117">
        <v>1.7355294227600098</v>
      </c>
      <c r="EA137" s="116">
        <v>27064.302734375</v>
      </c>
      <c r="EB137" s="116">
        <v>48369.76953125</v>
      </c>
      <c r="EC137" s="117">
        <v>1.7872165441513062</v>
      </c>
      <c r="ED137" s="116">
        <v>34842.06640625</v>
      </c>
      <c r="EE137" s="118">
        <v>61001.63671875</v>
      </c>
      <c r="EF137" s="119">
        <v>1.7508041858673096</v>
      </c>
      <c r="EG137" s="115">
        <v>27971.728515625</v>
      </c>
      <c r="EH137" s="116">
        <v>49668.0703125</v>
      </c>
      <c r="EI137" s="117">
        <v>1.7756525278091431</v>
      </c>
      <c r="EJ137" s="116">
        <v>40433.73828125</v>
      </c>
      <c r="EK137" s="116">
        <v>69635.609375</v>
      </c>
      <c r="EL137" s="117">
        <v>1.7222154140472412</v>
      </c>
      <c r="EM137" s="116">
        <v>45557.8984375</v>
      </c>
      <c r="EN137" s="116">
        <v>78222.7265625</v>
      </c>
      <c r="EO137" s="117">
        <v>1.7169959545135498</v>
      </c>
      <c r="EP137" s="116">
        <v>49138.35546875</v>
      </c>
      <c r="EQ137" s="116">
        <v>86029.6015625</v>
      </c>
      <c r="ER137" s="117">
        <v>1.7507627010345459</v>
      </c>
      <c r="ES137" s="116">
        <v>47997.52734375</v>
      </c>
      <c r="ET137" s="116">
        <v>82729.71875</v>
      </c>
      <c r="EU137" s="117">
        <v>1.723624587059021</v>
      </c>
      <c r="EV137" s="116">
        <v>45307.08984375</v>
      </c>
      <c r="EW137" s="116">
        <v>76367.9609375</v>
      </c>
      <c r="EX137" s="117">
        <v>1.6855630874633789</v>
      </c>
      <c r="EY137" s="116">
        <v>49253.9375</v>
      </c>
      <c r="EZ137" s="116">
        <v>80076.640625</v>
      </c>
      <c r="FA137" s="117">
        <v>1.6257916688919067</v>
      </c>
      <c r="FB137" s="116">
        <v>53323.1953125</v>
      </c>
      <c r="FC137" s="116">
        <v>91329.234375</v>
      </c>
      <c r="FD137" s="117">
        <v>1.7127487659454346</v>
      </c>
      <c r="FE137" s="116">
        <v>58782.7109375</v>
      </c>
      <c r="FF137" s="116">
        <v>102562.265625</v>
      </c>
      <c r="FG137" s="117">
        <v>1.7447692155838013</v>
      </c>
      <c r="FH137" s="116">
        <v>63273.40625</v>
      </c>
      <c r="FI137" s="116">
        <v>110946.65625</v>
      </c>
      <c r="FJ137" s="117">
        <v>1.753448486328125</v>
      </c>
      <c r="FK137" s="116">
        <v>73674.046875</v>
      </c>
      <c r="FL137" s="116">
        <v>129867.390625</v>
      </c>
      <c r="FM137" s="117">
        <v>1.7627291679382324</v>
      </c>
      <c r="FN137" s="116">
        <v>85750.609375</v>
      </c>
      <c r="FO137" s="116">
        <v>158014.1875</v>
      </c>
      <c r="FP137" s="117">
        <v>1.8427180051803589</v>
      </c>
      <c r="FQ137" s="116">
        <v>81614.9921875</v>
      </c>
      <c r="FR137" s="116">
        <v>147427.703125</v>
      </c>
      <c r="FS137" s="117">
        <v>1.8063801527023315</v>
      </c>
      <c r="FT137" s="116">
        <v>88068.90625</v>
      </c>
      <c r="FU137" s="116">
        <v>157899.671875</v>
      </c>
      <c r="FV137" s="117">
        <v>1.7929105758666992</v>
      </c>
      <c r="FW137" s="116">
        <v>109331.78125</v>
      </c>
      <c r="FX137" s="116">
        <v>200714.46875</v>
      </c>
      <c r="FY137" s="117">
        <v>1.8358291387557983</v>
      </c>
      <c r="FZ137" s="116">
        <v>131778.65625</v>
      </c>
      <c r="GA137" s="116">
        <v>250918.5</v>
      </c>
      <c r="GB137" s="117">
        <v>1.9040906429290771</v>
      </c>
      <c r="GC137" s="116">
        <v>116144.03125</v>
      </c>
      <c r="GD137" s="116">
        <v>202821.4375</v>
      </c>
      <c r="GE137" s="117">
        <v>1.7462923526763916</v>
      </c>
      <c r="GF137" s="116">
        <v>140429.453125</v>
      </c>
      <c r="GG137" s="116">
        <v>248179.484375</v>
      </c>
      <c r="GH137" s="117">
        <v>1.767289400100708</v>
      </c>
      <c r="GI137" s="116">
        <v>169012.65625</v>
      </c>
      <c r="GJ137" s="116">
        <v>296838.21875</v>
      </c>
      <c r="GK137" s="117">
        <v>1.7563076019287109</v>
      </c>
      <c r="GL137" s="116">
        <v>161450.125</v>
      </c>
      <c r="GM137" s="116">
        <v>290174.8125</v>
      </c>
      <c r="GN137" s="117">
        <v>1.7973030805587769</v>
      </c>
      <c r="GO137" s="116">
        <v>232094.953125</v>
      </c>
      <c r="GP137" s="116">
        <v>407101.59375</v>
      </c>
      <c r="GQ137" s="117">
        <v>1.7540303468704224</v>
      </c>
      <c r="GR137" s="116">
        <v>267882.9375</v>
      </c>
      <c r="GS137" s="116">
        <v>472973.03125</v>
      </c>
      <c r="GT137" s="117">
        <v>1.7655959129333496</v>
      </c>
      <c r="GU137" s="116">
        <v>262388.40625</v>
      </c>
      <c r="GV137" s="116">
        <v>459833.5625</v>
      </c>
      <c r="GW137" s="117">
        <v>1.7524919509887695</v>
      </c>
      <c r="GX137" s="116">
        <v>259328.53125</v>
      </c>
      <c r="GY137" s="116">
        <v>462523.46875</v>
      </c>
      <c r="GZ137" s="117">
        <v>1.7835425138473511</v>
      </c>
      <c r="HA137" s="116">
        <v>278963.84375</v>
      </c>
      <c r="HB137" s="116">
        <v>485168.75</v>
      </c>
      <c r="HC137" s="117">
        <v>1.7391815185546875</v>
      </c>
      <c r="HD137" s="116">
        <v>345003.5625</v>
      </c>
      <c r="HE137" s="116">
        <v>576817.4375</v>
      </c>
      <c r="HF137" s="117">
        <v>1.6719173192977905</v>
      </c>
      <c r="HG137" s="116">
        <v>377166.625</v>
      </c>
      <c r="HH137" s="116">
        <v>641228.25</v>
      </c>
      <c r="HI137" s="117">
        <v>1.7001192569732666</v>
      </c>
      <c r="HJ137" s="116">
        <v>407822.03125</v>
      </c>
      <c r="HK137" s="116">
        <v>689781.1875</v>
      </c>
      <c r="HL137" s="117">
        <v>1.6913779973983765</v>
      </c>
      <c r="HM137" s="116">
        <v>460458.4375</v>
      </c>
      <c r="HN137" s="116">
        <v>795322.1875</v>
      </c>
      <c r="HO137" s="117">
        <v>1.7272398471832275</v>
      </c>
      <c r="HP137" s="116">
        <v>510253.5</v>
      </c>
      <c r="HQ137" s="116">
        <v>928732.875</v>
      </c>
      <c r="HR137" s="117">
        <v>1.8201401233673096</v>
      </c>
      <c r="HS137" s="116">
        <v>698277.625</v>
      </c>
      <c r="HT137" s="116">
        <v>1634665.375</v>
      </c>
      <c r="HU137" s="117">
        <v>2.340996265411377</v>
      </c>
      <c r="HV137" s="116">
        <v>614183.1875</v>
      </c>
      <c r="HW137" s="116">
        <v>1180258.125</v>
      </c>
      <c r="HX137" s="117">
        <v>1.9216711521148682</v>
      </c>
      <c r="HY137" s="116">
        <v>665964.8125</v>
      </c>
      <c r="HZ137" s="116">
        <v>1287610.5</v>
      </c>
      <c r="IA137" s="117">
        <v>1.9334512948989868</v>
      </c>
      <c r="IB137" s="116">
        <v>619827</v>
      </c>
      <c r="IC137" s="116">
        <v>1170826.25</v>
      </c>
      <c r="ID137" s="117">
        <v>1.8889565467834473</v>
      </c>
      <c r="IE137" s="116">
        <v>589689.75</v>
      </c>
      <c r="IF137" s="116">
        <v>1095690.25</v>
      </c>
      <c r="IG137" s="117">
        <v>1.858079195022583</v>
      </c>
      <c r="IH137" s="116">
        <v>599795.9375</v>
      </c>
      <c r="II137" s="116">
        <v>1118549.5</v>
      </c>
      <c r="IJ137" s="117">
        <v>1.8648834228515625</v>
      </c>
      <c r="IK137" s="116">
        <v>610626.75</v>
      </c>
      <c r="IL137" s="116">
        <v>1159562.75</v>
      </c>
      <c r="IM137" s="117">
        <v>1.8989714384078979</v>
      </c>
      <c r="IN137" s="115">
        <v>608957.875</v>
      </c>
      <c r="IO137" s="116">
        <v>1143498.875</v>
      </c>
      <c r="IP137" s="117">
        <v>1.8777962923049927</v>
      </c>
      <c r="IQ137" s="116">
        <v>614549.1875</v>
      </c>
      <c r="IR137" s="116">
        <v>1154168.75</v>
      </c>
      <c r="IS137" s="117">
        <v>1.8780738115310669</v>
      </c>
      <c r="IT137" s="116">
        <v>700543.3125</v>
      </c>
      <c r="IU137" s="116">
        <v>1342799.875</v>
      </c>
      <c r="IV137" s="117">
        <v>1.9167977571487427</v>
      </c>
      <c r="IW137" s="116">
        <v>705566.6875</v>
      </c>
      <c r="IX137" s="116">
        <v>1337180.625</v>
      </c>
      <c r="IY137" s="117">
        <v>1.8951867818832397</v>
      </c>
      <c r="IZ137" s="116">
        <v>847284.6875</v>
      </c>
      <c r="JA137" s="116">
        <v>1663863.875</v>
      </c>
      <c r="JB137" s="117">
        <v>1.9637601375579834</v>
      </c>
      <c r="JC137" s="116">
        <v>905408.25</v>
      </c>
      <c r="JD137" s="116">
        <v>1801726.875</v>
      </c>
      <c r="JE137" s="117">
        <v>1.989960789680481</v>
      </c>
      <c r="JF137" s="116">
        <v>924291.125</v>
      </c>
      <c r="JG137" s="116">
        <v>1883684.5</v>
      </c>
      <c r="JH137" s="117">
        <v>2.0379774570465088</v>
      </c>
      <c r="JI137" s="116">
        <v>945149.0625</v>
      </c>
      <c r="JJ137" s="116">
        <v>1941339.25</v>
      </c>
      <c r="JK137" s="117">
        <v>2.0540032386779785</v>
      </c>
      <c r="JL137" s="116">
        <v>1332186.5</v>
      </c>
      <c r="JM137" s="116">
        <v>3295789.5</v>
      </c>
      <c r="JN137" s="117">
        <v>2.4739699363708496</v>
      </c>
      <c r="JO137" s="116">
        <v>1530484.875</v>
      </c>
      <c r="JP137" s="116">
        <v>4030346.25</v>
      </c>
      <c r="JQ137" s="117">
        <v>2.6333787441253662</v>
      </c>
      <c r="JR137" s="116">
        <v>1499332.375</v>
      </c>
      <c r="JS137" s="116">
        <v>3884648</v>
      </c>
      <c r="JT137" s="117">
        <v>2.5909185409545898</v>
      </c>
      <c r="JU137" s="116">
        <v>1722352</v>
      </c>
      <c r="JV137" s="116">
        <v>4182236</v>
      </c>
      <c r="JW137" s="117">
        <v>2.4282121658325195</v>
      </c>
      <c r="JX137" s="116">
        <v>1903789.5</v>
      </c>
      <c r="JY137" s="116">
        <v>4699335</v>
      </c>
      <c r="JZ137" s="117">
        <v>2.4684109687805176</v>
      </c>
      <c r="KA137" s="116">
        <v>1654136.875</v>
      </c>
      <c r="KB137" s="116">
        <v>3757583.25</v>
      </c>
      <c r="KC137" s="117">
        <v>2.27162766456604</v>
      </c>
      <c r="KD137" s="116">
        <v>1250418.625</v>
      </c>
      <c r="KE137" s="116">
        <v>2537978.75</v>
      </c>
      <c r="KF137" s="117">
        <v>2.0297031402587891</v>
      </c>
      <c r="KG137" s="116">
        <v>1469656.625</v>
      </c>
      <c r="KH137" s="116">
        <v>3154025.75</v>
      </c>
      <c r="KI137" s="117">
        <v>2.14609694480896</v>
      </c>
      <c r="KJ137" s="116">
        <v>1960362</v>
      </c>
      <c r="KK137" s="116">
        <v>4302912.5</v>
      </c>
      <c r="KL137" s="117">
        <v>2.1949582099914551</v>
      </c>
      <c r="KM137" s="116">
        <v>1666425.375</v>
      </c>
      <c r="KN137" s="116">
        <v>3686638.25</v>
      </c>
      <c r="KO137" s="117">
        <v>2.2123031616210937</v>
      </c>
      <c r="KP137" s="116">
        <v>1334977.25</v>
      </c>
      <c r="KQ137" s="116">
        <v>2876016</v>
      </c>
      <c r="KR137" s="117">
        <v>2.1543557643890381</v>
      </c>
      <c r="KS137" s="116">
        <v>1452834.5</v>
      </c>
      <c r="KT137" s="116">
        <v>3115522.5</v>
      </c>
      <c r="KU137" s="117">
        <v>2.1444442272186279</v>
      </c>
      <c r="KV137" s="134">
        <v>3.2984538078308105</v>
      </c>
      <c r="KW137" s="135">
        <v>2.2093136310577393</v>
      </c>
      <c r="KX137" s="135">
        <v>2.1315035820007324</v>
      </c>
      <c r="KY137" s="135">
        <v>2.0681242942810059</v>
      </c>
      <c r="KZ137" s="135">
        <v>1.7246448993682861</v>
      </c>
      <c r="LA137" s="135">
        <v>1.7215571403503418</v>
      </c>
      <c r="LB137" s="135">
        <v>1.7319151163101196</v>
      </c>
      <c r="LC137" s="135">
        <v>1.7926028966903687</v>
      </c>
      <c r="LD137" s="135">
        <v>1.8148677349090576</v>
      </c>
      <c r="LE137" s="135">
        <v>1.8975956439971924</v>
      </c>
      <c r="LF137" s="135">
        <v>2.297816276550293</v>
      </c>
      <c r="LG137" s="135">
        <v>2.1704316139221191</v>
      </c>
      <c r="LH137" s="135">
        <f t="shared" si="4"/>
        <v>2.5464236736297607</v>
      </c>
      <c r="LI137" s="135">
        <f t="shared" si="5"/>
        <v>1.896384596824646</v>
      </c>
      <c r="LJ137" s="135">
        <f t="shared" si="6"/>
        <v>1.7652357220649719</v>
      </c>
      <c r="LK137" s="144">
        <f t="shared" si="7"/>
        <v>2.1219478448232016</v>
      </c>
    </row>
    <row r="138" spans="1:323" ht="15" customHeight="1">
      <c r="A138" s="114">
        <v>99.997</v>
      </c>
      <c r="B138" s="115">
        <v>281859.84375</v>
      </c>
      <c r="C138" s="116">
        <v>910170.75</v>
      </c>
      <c r="D138" s="117">
        <v>3.2291607856750488</v>
      </c>
      <c r="E138" s="116">
        <v>336994</v>
      </c>
      <c r="F138" s="116">
        <v>1135681</v>
      </c>
      <c r="G138" s="117">
        <v>3.3700332641601562</v>
      </c>
      <c r="H138" s="116">
        <v>264882.5</v>
      </c>
      <c r="I138" s="116">
        <v>598704.5</v>
      </c>
      <c r="J138" s="117">
        <v>2.2602643966674805</v>
      </c>
      <c r="K138" s="116">
        <v>422363.34375</v>
      </c>
      <c r="L138" s="116">
        <v>1073582.75</v>
      </c>
      <c r="M138" s="117">
        <v>2.5418465137481689</v>
      </c>
      <c r="N138" s="116">
        <v>527089.5625</v>
      </c>
      <c r="O138" s="116">
        <v>1199521</v>
      </c>
      <c r="P138" s="117">
        <v>2.2757441997528076</v>
      </c>
      <c r="Q138" s="116">
        <v>517510.75</v>
      </c>
      <c r="R138" s="116">
        <v>1086411.625</v>
      </c>
      <c r="S138" s="117">
        <v>2.0993025302886963</v>
      </c>
      <c r="T138" s="116">
        <v>611312.875</v>
      </c>
      <c r="U138" s="116">
        <v>1331571</v>
      </c>
      <c r="V138" s="117">
        <v>2.1782152652740479</v>
      </c>
      <c r="W138" s="116">
        <v>760720.5</v>
      </c>
      <c r="X138" s="116">
        <v>1883567.875</v>
      </c>
      <c r="Y138" s="117">
        <v>2.4760315418243408</v>
      </c>
      <c r="Z138" s="116">
        <v>758984.5625</v>
      </c>
      <c r="AA138" s="116">
        <v>1547457.25</v>
      </c>
      <c r="AB138" s="117">
        <v>2.0388519763946533</v>
      </c>
      <c r="AC138" s="116">
        <v>848704.75</v>
      </c>
      <c r="AD138" s="116">
        <v>1787161.75</v>
      </c>
      <c r="AE138" s="117">
        <v>2.1057519912719727</v>
      </c>
      <c r="AF138" s="116">
        <v>1094209.125</v>
      </c>
      <c r="AG138" s="116">
        <v>2359384</v>
      </c>
      <c r="AH138" s="117">
        <v>2.1562459468841553</v>
      </c>
      <c r="AI138" s="116">
        <v>1040892.1875</v>
      </c>
      <c r="AJ138" s="116">
        <v>2217762.75</v>
      </c>
      <c r="AK138" s="117">
        <v>2.13063645362854</v>
      </c>
      <c r="AL138" s="116">
        <v>1009203.5</v>
      </c>
      <c r="AM138" s="116">
        <v>2127339</v>
      </c>
      <c r="AN138" s="117">
        <v>2.1079385280609131</v>
      </c>
      <c r="AO138" s="116">
        <v>1208513.875</v>
      </c>
      <c r="AP138" s="116">
        <v>2831549</v>
      </c>
      <c r="AQ138" s="117">
        <v>2.3430008888244629</v>
      </c>
      <c r="AR138" s="116">
        <v>1391329.25</v>
      </c>
      <c r="AS138" s="116">
        <v>3044839</v>
      </c>
      <c r="AT138" s="117">
        <v>2.188438892364502</v>
      </c>
      <c r="AU138" s="116">
        <v>1523607.5</v>
      </c>
      <c r="AV138" s="116">
        <v>3343842.25</v>
      </c>
      <c r="AW138" s="117">
        <v>2.1946873664855957</v>
      </c>
      <c r="AX138" s="116">
        <v>1513574.375</v>
      </c>
      <c r="AY138" s="116">
        <v>3271960.5</v>
      </c>
      <c r="AZ138" s="117">
        <v>2.1617441177368164</v>
      </c>
      <c r="BA138" s="116">
        <v>1102334.75</v>
      </c>
      <c r="BB138" s="116">
        <v>2309415.75</v>
      </c>
      <c r="BC138" s="117">
        <v>2.0950222015380859</v>
      </c>
      <c r="BD138" s="116">
        <v>933567.875</v>
      </c>
      <c r="BE138" s="116">
        <v>1904503</v>
      </c>
      <c r="BF138" s="117">
        <v>2.0400261878967285</v>
      </c>
      <c r="BG138" s="116">
        <v>859639.1875</v>
      </c>
      <c r="BH138" s="116">
        <v>1608577.5</v>
      </c>
      <c r="BI138" s="117">
        <v>1.871224045753479</v>
      </c>
      <c r="BJ138" s="116">
        <v>873489.5625</v>
      </c>
      <c r="BK138" s="116">
        <v>1788569.625</v>
      </c>
      <c r="BL138" s="117">
        <v>2.0476140975952148</v>
      </c>
      <c r="BM138" s="116">
        <v>785549.375</v>
      </c>
      <c r="BN138" s="116">
        <v>1500225.25</v>
      </c>
      <c r="BO138" s="117">
        <v>1.9097784757614136</v>
      </c>
      <c r="BP138" s="116">
        <v>842038.8125</v>
      </c>
      <c r="BQ138" s="116">
        <v>1725568.25</v>
      </c>
      <c r="BR138" s="117">
        <v>2.0492739677429199</v>
      </c>
      <c r="BS138" s="116">
        <v>856003.9375</v>
      </c>
      <c r="BT138" s="116">
        <v>1834645.375</v>
      </c>
      <c r="BU138" s="117">
        <v>2.1432673931121826</v>
      </c>
      <c r="BV138" s="116">
        <v>1071747.125</v>
      </c>
      <c r="BW138" s="116">
        <v>2522933</v>
      </c>
      <c r="BX138" s="117">
        <v>2.3540375232696533</v>
      </c>
      <c r="BY138" s="116">
        <v>1038905.75</v>
      </c>
      <c r="BZ138" s="116">
        <v>2227587</v>
      </c>
      <c r="CA138" s="117">
        <v>2.1441667079925537</v>
      </c>
      <c r="CB138" s="116">
        <v>1282208.125</v>
      </c>
      <c r="CC138" s="116">
        <v>2836957.5</v>
      </c>
      <c r="CD138" s="117">
        <v>2.2125561237335205</v>
      </c>
      <c r="CE138" s="116">
        <v>1203896.375</v>
      </c>
      <c r="CF138" s="116">
        <v>2190025.25</v>
      </c>
      <c r="CG138" s="117">
        <v>1.8191144466400146</v>
      </c>
      <c r="CH138" s="116">
        <v>1340930.375</v>
      </c>
      <c r="CI138" s="116">
        <v>2506384.5</v>
      </c>
      <c r="CJ138" s="117">
        <v>1.8691384792327881</v>
      </c>
      <c r="CK138" s="116">
        <v>1491848.5</v>
      </c>
      <c r="CL138" s="116">
        <v>2612989</v>
      </c>
      <c r="CM138" s="117">
        <v>1.7515109777450562</v>
      </c>
      <c r="CN138" s="116">
        <v>1112695.375</v>
      </c>
      <c r="CO138" s="116">
        <v>1982418.375</v>
      </c>
      <c r="CP138" s="117">
        <v>1.7816362380981445</v>
      </c>
      <c r="CQ138" s="116">
        <v>1072241</v>
      </c>
      <c r="CR138" s="116">
        <v>1657670.25</v>
      </c>
      <c r="CS138" s="117">
        <v>1.5459866523742676</v>
      </c>
      <c r="CT138" s="116">
        <v>1489725.375</v>
      </c>
      <c r="CU138" s="116">
        <v>2598935.75</v>
      </c>
      <c r="CV138" s="117">
        <v>1.744573712348938</v>
      </c>
      <c r="CW138" s="116">
        <v>3240333.25</v>
      </c>
      <c r="CX138" s="116">
        <v>5751499</v>
      </c>
      <c r="CY138" s="117">
        <v>1.7749714851379395</v>
      </c>
      <c r="CZ138" s="116">
        <v>4381664</v>
      </c>
      <c r="DA138" s="116">
        <v>7164026.5</v>
      </c>
      <c r="DB138" s="117">
        <v>1.6350013017654419</v>
      </c>
      <c r="DC138" s="116">
        <v>6280747.5</v>
      </c>
      <c r="DD138" s="116">
        <v>10707467</v>
      </c>
      <c r="DE138" s="117">
        <v>1.7048077583312988</v>
      </c>
      <c r="DF138" s="116">
        <v>13638.0205078125</v>
      </c>
      <c r="DG138" s="116">
        <v>22760.427734375</v>
      </c>
      <c r="DH138" s="117">
        <v>1.6688952445983887</v>
      </c>
      <c r="DI138" s="116">
        <v>16269.7783203125</v>
      </c>
      <c r="DJ138" s="116">
        <v>27519.716796875</v>
      </c>
      <c r="DK138" s="117">
        <v>1.6914622783660889</v>
      </c>
      <c r="DL138" s="116">
        <v>22914.69140625</v>
      </c>
      <c r="DM138" s="116">
        <v>39751.4453125</v>
      </c>
      <c r="DN138" s="117">
        <v>1.7347580194473267</v>
      </c>
      <c r="DO138" s="116">
        <v>27510.396484375</v>
      </c>
      <c r="DP138" s="116">
        <v>44551.06640625</v>
      </c>
      <c r="DQ138" s="117">
        <v>1.6194264888763428</v>
      </c>
      <c r="DR138" s="116">
        <v>27649.478515625</v>
      </c>
      <c r="DS138" s="116">
        <v>45890.3046875</v>
      </c>
      <c r="DT138" s="117">
        <v>1.6597168445587158</v>
      </c>
      <c r="DU138" s="116">
        <v>30264.107421875</v>
      </c>
      <c r="DV138" s="116">
        <v>51560.96875</v>
      </c>
      <c r="DW138" s="117">
        <v>1.7037003040313721</v>
      </c>
      <c r="DX138" s="116">
        <v>33061.6640625</v>
      </c>
      <c r="DY138" s="116">
        <v>57265.109375</v>
      </c>
      <c r="DZ138" s="117">
        <v>1.732069730758667</v>
      </c>
      <c r="EA138" s="116">
        <v>30707.927734375</v>
      </c>
      <c r="EB138" s="116">
        <v>54906.25</v>
      </c>
      <c r="EC138" s="117">
        <v>1.7880154848098755</v>
      </c>
      <c r="ED138" s="116">
        <v>39517.64453125</v>
      </c>
      <c r="EE138" s="118">
        <v>68994.234375</v>
      </c>
      <c r="EF138" s="119">
        <v>1.745909571647644</v>
      </c>
      <c r="EG138" s="115">
        <v>31607.98828125</v>
      </c>
      <c r="EH138" s="116">
        <v>56335.4921875</v>
      </c>
      <c r="EI138" s="117">
        <v>1.7823182344436646</v>
      </c>
      <c r="EJ138" s="116">
        <v>45836.828125</v>
      </c>
      <c r="EK138" s="116">
        <v>78533.203125</v>
      </c>
      <c r="EL138" s="117">
        <v>1.7133210897445679</v>
      </c>
      <c r="EM138" s="116">
        <v>51649.60546875</v>
      </c>
      <c r="EN138" s="116">
        <v>88161.015625</v>
      </c>
      <c r="EO138" s="117">
        <v>1.7069058418273926</v>
      </c>
      <c r="EP138" s="116">
        <v>56125.12109375</v>
      </c>
      <c r="EQ138" s="116">
        <v>97242.3984375</v>
      </c>
      <c r="ER138" s="117">
        <v>1.732600212097168</v>
      </c>
      <c r="ES138" s="116">
        <v>54580.5234375</v>
      </c>
      <c r="ET138" s="116">
        <v>93285.28125</v>
      </c>
      <c r="EU138" s="117">
        <v>1.7091313600540161</v>
      </c>
      <c r="EV138" s="116">
        <v>50830.8203125</v>
      </c>
      <c r="EW138" s="116">
        <v>85894.4765625</v>
      </c>
      <c r="EX138" s="117">
        <v>1.6898109912872314</v>
      </c>
      <c r="EY138" s="116">
        <v>55530.16796875</v>
      </c>
      <c r="EZ138" s="116">
        <v>89319.9140625</v>
      </c>
      <c r="FA138" s="117">
        <v>1.608493447303772</v>
      </c>
      <c r="FB138" s="116">
        <v>60200.1484375</v>
      </c>
      <c r="FC138" s="116">
        <v>102927.4765625</v>
      </c>
      <c r="FD138" s="117">
        <v>1.7097545862197876</v>
      </c>
      <c r="FE138" s="116">
        <v>66399.296875</v>
      </c>
      <c r="FF138" s="116">
        <v>115965.7578125</v>
      </c>
      <c r="FG138" s="117">
        <v>1.7464907169342041</v>
      </c>
      <c r="FH138" s="116">
        <v>71613.4609375</v>
      </c>
      <c r="FI138" s="116">
        <v>125548.984375</v>
      </c>
      <c r="FJ138" s="117">
        <v>1.7531478404998779</v>
      </c>
      <c r="FK138" s="116">
        <v>83519.203125</v>
      </c>
      <c r="FL138" s="116">
        <v>147078.078125</v>
      </c>
      <c r="FM138" s="117">
        <v>1.7610090970993042</v>
      </c>
      <c r="FN138" s="116">
        <v>97879.1328125</v>
      </c>
      <c r="FO138" s="116">
        <v>180213.875</v>
      </c>
      <c r="FP138" s="117">
        <v>1.8411879539489746</v>
      </c>
      <c r="FQ138" s="116">
        <v>92799.0390625</v>
      </c>
      <c r="FR138" s="116">
        <v>167630.40625</v>
      </c>
      <c r="FS138" s="117">
        <v>1.8063808679580688</v>
      </c>
      <c r="FT138" s="116">
        <v>100020.8671875</v>
      </c>
      <c r="FU138" s="116">
        <v>179322.09375</v>
      </c>
      <c r="FV138" s="117">
        <v>1.7928467988967896</v>
      </c>
      <c r="FW138" s="116">
        <v>124540.7578125</v>
      </c>
      <c r="FX138" s="116">
        <v>228817.421875</v>
      </c>
      <c r="FY138" s="117">
        <v>1.8372894525527954</v>
      </c>
      <c r="FZ138" s="116">
        <v>150931.171875</v>
      </c>
      <c r="GA138" s="116">
        <v>287665.375</v>
      </c>
      <c r="GB138" s="117">
        <v>1.9059374332427979</v>
      </c>
      <c r="GC138" s="116">
        <v>131425.71875</v>
      </c>
      <c r="GD138" s="116">
        <v>229340.390625</v>
      </c>
      <c r="GE138" s="117">
        <v>1.7450190782546997</v>
      </c>
      <c r="GF138" s="116">
        <v>159108.140625</v>
      </c>
      <c r="GG138" s="116">
        <v>281196.65625</v>
      </c>
      <c r="GH138" s="117">
        <v>1.7673304080963135</v>
      </c>
      <c r="GI138" s="116">
        <v>191329.53125</v>
      </c>
      <c r="GJ138" s="116">
        <v>335981.75</v>
      </c>
      <c r="GK138" s="117">
        <v>1.7560371160507202</v>
      </c>
      <c r="GL138" s="116">
        <v>183378.734375</v>
      </c>
      <c r="GM138" s="116">
        <v>329680.90625</v>
      </c>
      <c r="GN138" s="117">
        <v>1.7978142499923706</v>
      </c>
      <c r="GO138" s="116">
        <v>262669.625</v>
      </c>
      <c r="GP138" s="116">
        <v>460689.9375</v>
      </c>
      <c r="GQ138" s="117">
        <v>1.7538759708404541</v>
      </c>
      <c r="GR138" s="116">
        <v>303525.5</v>
      </c>
      <c r="GS138" s="116">
        <v>535803.25</v>
      </c>
      <c r="GT138" s="117">
        <v>1.7652660608291626</v>
      </c>
      <c r="GU138" s="116">
        <v>296941.46875</v>
      </c>
      <c r="GV138" s="116">
        <v>520283.4375</v>
      </c>
      <c r="GW138" s="117">
        <v>1.7521413564682007</v>
      </c>
      <c r="GX138" s="116">
        <v>294223.0625</v>
      </c>
      <c r="GY138" s="116">
        <v>524840.125</v>
      </c>
      <c r="GZ138" s="117">
        <v>1.7838170528411865</v>
      </c>
      <c r="HA138" s="116">
        <v>315192.1875</v>
      </c>
      <c r="HB138" s="116">
        <v>548277.75</v>
      </c>
      <c r="HC138" s="117">
        <v>1.739503026008606</v>
      </c>
      <c r="HD138" s="116">
        <v>387290.59375</v>
      </c>
      <c r="HE138" s="116">
        <v>647513.75</v>
      </c>
      <c r="HF138" s="117">
        <v>1.6719067096710205</v>
      </c>
      <c r="HG138" s="116">
        <v>424533.4375</v>
      </c>
      <c r="HH138" s="116">
        <v>721888.125</v>
      </c>
      <c r="HI138" s="117">
        <v>1.7004270553588867</v>
      </c>
      <c r="HJ138" s="116">
        <v>458705.46875</v>
      </c>
      <c r="HK138" s="116">
        <v>775858.8125</v>
      </c>
      <c r="HL138" s="117">
        <v>1.6914095878601074</v>
      </c>
      <c r="HM138" s="116">
        <v>519706.5</v>
      </c>
      <c r="HN138" s="116">
        <v>897740.5625</v>
      </c>
      <c r="HO138" s="117">
        <v>1.7273991107940674</v>
      </c>
      <c r="HP138" s="116">
        <v>580677.5625</v>
      </c>
      <c r="HQ138" s="116">
        <v>1057304.375</v>
      </c>
      <c r="HR138" s="117">
        <v>1.8208115100860596</v>
      </c>
      <c r="HS138" s="116">
        <v>822405.375</v>
      </c>
      <c r="HT138" s="116">
        <v>1927667</v>
      </c>
      <c r="HU138" s="117">
        <v>2.3439376354217529</v>
      </c>
      <c r="HV138" s="116">
        <v>704676.625</v>
      </c>
      <c r="HW138" s="116">
        <v>1354937.25</v>
      </c>
      <c r="HX138" s="117">
        <v>1.9227787256240845</v>
      </c>
      <c r="HY138" s="116">
        <v>764735.5</v>
      </c>
      <c r="HZ138" s="116">
        <v>1479534.25</v>
      </c>
      <c r="IA138" s="117">
        <v>1.934700608253479</v>
      </c>
      <c r="IB138" s="116">
        <v>709263.1875</v>
      </c>
      <c r="IC138" s="116">
        <v>1340637.875</v>
      </c>
      <c r="ID138" s="117">
        <v>1.8901839256286621</v>
      </c>
      <c r="IE138" s="116">
        <v>673053.4375</v>
      </c>
      <c r="IF138" s="116">
        <v>1251437.125</v>
      </c>
      <c r="IG138" s="117">
        <v>1.8593429327011108</v>
      </c>
      <c r="IH138" s="116">
        <v>684902</v>
      </c>
      <c r="II138" s="116">
        <v>1278279</v>
      </c>
      <c r="IJ138" s="117">
        <v>1.8663676977157593</v>
      </c>
      <c r="IK138" s="116">
        <v>699129.75</v>
      </c>
      <c r="IL138" s="116">
        <v>1328833.75</v>
      </c>
      <c r="IM138" s="117">
        <v>1.900696873664856</v>
      </c>
      <c r="IN138" s="115">
        <v>696070.125</v>
      </c>
      <c r="IO138" s="116">
        <v>1308182.75</v>
      </c>
      <c r="IP138" s="117">
        <v>1.8793835639953613</v>
      </c>
      <c r="IQ138" s="116">
        <v>702433.1875</v>
      </c>
      <c r="IR138" s="116">
        <v>1320426.25</v>
      </c>
      <c r="IS138" s="117">
        <v>1.8797891139984131</v>
      </c>
      <c r="IT138" s="116">
        <v>803156.75</v>
      </c>
      <c r="IU138" s="116">
        <v>1540996.5</v>
      </c>
      <c r="IV138" s="117">
        <v>1.9186747074127197</v>
      </c>
      <c r="IW138" s="116">
        <v>807591.9375</v>
      </c>
      <c r="IX138" s="116">
        <v>1531915.875</v>
      </c>
      <c r="IY138" s="117">
        <v>1.8968935012817383</v>
      </c>
      <c r="IZ138" s="116">
        <v>974886.1875</v>
      </c>
      <c r="JA138" s="116">
        <v>1916311.375</v>
      </c>
      <c r="JB138" s="117">
        <v>1.96567702293396</v>
      </c>
      <c r="JC138" s="116">
        <v>1043852.625</v>
      </c>
      <c r="JD138" s="116">
        <v>2079083.375</v>
      </c>
      <c r="JE138" s="117">
        <v>1.991740345954895</v>
      </c>
      <c r="JF138" s="116">
        <v>1069292.125</v>
      </c>
      <c r="JG138" s="116">
        <v>2181065</v>
      </c>
      <c r="JH138" s="117">
        <v>2.0397279262542725</v>
      </c>
      <c r="JI138" s="116">
        <v>1094644</v>
      </c>
      <c r="JJ138" s="116">
        <v>2250295</v>
      </c>
      <c r="JK138" s="117">
        <v>2.055732250213623</v>
      </c>
      <c r="JL138" s="116">
        <v>1579894.75</v>
      </c>
      <c r="JM138" s="116">
        <v>3912196.75</v>
      </c>
      <c r="JN138" s="117">
        <v>2.4762387275695801</v>
      </c>
      <c r="JO138" s="116">
        <v>1827832.5</v>
      </c>
      <c r="JP138" s="116">
        <v>4817923</v>
      </c>
      <c r="JQ138" s="117">
        <v>2.6358668804168701</v>
      </c>
      <c r="JR138" s="116">
        <v>1787429</v>
      </c>
      <c r="JS138" s="116">
        <v>4635451</v>
      </c>
      <c r="JT138" s="117">
        <v>2.5933623313903809</v>
      </c>
      <c r="JU138" s="116">
        <v>2038226.25</v>
      </c>
      <c r="JV138" s="116">
        <v>4953559</v>
      </c>
      <c r="JW138" s="117">
        <v>2.430328369140625</v>
      </c>
      <c r="JX138" s="116">
        <v>2257432</v>
      </c>
      <c r="JY138" s="116">
        <v>5576748</v>
      </c>
      <c r="JZ138" s="117">
        <v>2.4703946113586426</v>
      </c>
      <c r="KA138" s="116">
        <v>1941840.125</v>
      </c>
      <c r="KB138" s="116">
        <v>4414366</v>
      </c>
      <c r="KC138" s="117">
        <v>2.2732901573181152</v>
      </c>
      <c r="KD138" s="116">
        <v>1446042</v>
      </c>
      <c r="KE138" s="116">
        <v>2936917.25</v>
      </c>
      <c r="KF138" s="117">
        <v>2.0310041904449463</v>
      </c>
      <c r="KG138" s="116">
        <v>1712620.125</v>
      </c>
      <c r="KH138" s="116">
        <v>3677965.75</v>
      </c>
      <c r="KI138" s="117">
        <v>2.147566556930542</v>
      </c>
      <c r="KJ138" s="116">
        <v>2299437.25</v>
      </c>
      <c r="KK138" s="116">
        <v>5034938</v>
      </c>
      <c r="KL138" s="117">
        <v>2.1896393299102783</v>
      </c>
      <c r="KM138" s="116">
        <v>1963813.125</v>
      </c>
      <c r="KN138" s="116">
        <v>4315618</v>
      </c>
      <c r="KO138" s="117">
        <v>2.1975705623626709</v>
      </c>
      <c r="KP138" s="116">
        <v>1593376.625</v>
      </c>
      <c r="KQ138" s="116">
        <v>3350189</v>
      </c>
      <c r="KR138" s="117">
        <v>2.102571964263916</v>
      </c>
      <c r="KS138" s="116">
        <v>1722817.125</v>
      </c>
      <c r="KT138" s="116">
        <v>3626882.25</v>
      </c>
      <c r="KU138" s="117">
        <v>2.1052043437957764</v>
      </c>
      <c r="KV138" s="134">
        <v>3.2995970249176025</v>
      </c>
      <c r="KW138" s="135">
        <v>2.2710745334625244</v>
      </c>
      <c r="KX138" s="135">
        <v>2.1903328895568848</v>
      </c>
      <c r="KY138" s="135">
        <v>2.0866966247558594</v>
      </c>
      <c r="KZ138" s="135">
        <v>1.7295635938644409</v>
      </c>
      <c r="LA138" s="135">
        <v>1.7170698642730713</v>
      </c>
      <c r="LB138" s="135">
        <v>1.7258532047271729</v>
      </c>
      <c r="LC138" s="135">
        <v>1.7927796840667725</v>
      </c>
      <c r="LD138" s="135">
        <v>1.815413236618042</v>
      </c>
      <c r="LE138" s="135">
        <v>1.899170994758606</v>
      </c>
      <c r="LF138" s="135">
        <v>2.2997686862945557</v>
      </c>
      <c r="LG138" s="135">
        <v>2.1485104560852051</v>
      </c>
      <c r="LH138" s="135">
        <f t="shared" si="4"/>
        <v>2.5870014826456704</v>
      </c>
      <c r="LI138" s="135">
        <f t="shared" si="5"/>
        <v>1.9081301093101501</v>
      </c>
      <c r="LJ138" s="135">
        <f t="shared" si="6"/>
        <v>1.7627789974212646</v>
      </c>
      <c r="LK138" s="144">
        <f t="shared" si="7"/>
        <v>2.1158167123794556</v>
      </c>
    </row>
    <row r="139" spans="1:323" ht="15" customHeight="1">
      <c r="A139" s="114">
        <v>99.998000000000005</v>
      </c>
      <c r="B139" s="115">
        <v>372770.71875</v>
      </c>
      <c r="C139" s="116">
        <v>1204184.875</v>
      </c>
      <c r="D139" s="117">
        <v>3.2303633689880371</v>
      </c>
      <c r="E139" s="116">
        <v>448022.9375</v>
      </c>
      <c r="F139" s="116">
        <v>1510450</v>
      </c>
      <c r="G139" s="117">
        <v>3.3713674545288086</v>
      </c>
      <c r="H139" s="116">
        <v>296586.5</v>
      </c>
      <c r="I139" s="116">
        <v>761718.75</v>
      </c>
      <c r="J139" s="117">
        <v>2.5682852268218994</v>
      </c>
      <c r="K139" s="116">
        <v>537830.625</v>
      </c>
      <c r="L139" s="116">
        <v>1373411.75</v>
      </c>
      <c r="M139" s="117">
        <v>2.5536139011383057</v>
      </c>
      <c r="N139" s="116">
        <v>661835.0625</v>
      </c>
      <c r="O139" s="116">
        <v>1505560</v>
      </c>
      <c r="P139" s="117">
        <v>2.2748265266418457</v>
      </c>
      <c r="Q139" s="116">
        <v>646169.0625</v>
      </c>
      <c r="R139" s="116">
        <v>1340830.375</v>
      </c>
      <c r="S139" s="117">
        <v>2.0750458240509033</v>
      </c>
      <c r="T139" s="116">
        <v>724689.875</v>
      </c>
      <c r="U139" s="116">
        <v>1666679.25</v>
      </c>
      <c r="V139" s="117">
        <v>2.299851655960083</v>
      </c>
      <c r="W139" s="116">
        <v>913497.875</v>
      </c>
      <c r="X139" s="116">
        <v>2412753.5</v>
      </c>
      <c r="Y139" s="117">
        <v>2.6412250995635986</v>
      </c>
      <c r="Z139" s="116">
        <v>895317.75</v>
      </c>
      <c r="AA139" s="116">
        <v>1911417.625</v>
      </c>
      <c r="AB139" s="117">
        <v>2.134904146194458</v>
      </c>
      <c r="AC139" s="116">
        <v>986815.125</v>
      </c>
      <c r="AD139" s="116">
        <v>2227346.25</v>
      </c>
      <c r="AE139" s="117">
        <v>2.257105827331543</v>
      </c>
      <c r="AF139" s="116">
        <v>1330806.625</v>
      </c>
      <c r="AG139" s="116">
        <v>2939107.25</v>
      </c>
      <c r="AH139" s="117">
        <v>2.2085156440734863</v>
      </c>
      <c r="AI139" s="116">
        <v>1244876.875</v>
      </c>
      <c r="AJ139" s="116">
        <v>2761738.5</v>
      </c>
      <c r="AK139" s="117">
        <v>2.2184832096099854</v>
      </c>
      <c r="AL139" s="116">
        <v>1229247.25</v>
      </c>
      <c r="AM139" s="116">
        <v>2637382.5</v>
      </c>
      <c r="AN139" s="117">
        <v>2.1455264091491699</v>
      </c>
      <c r="AO139" s="116">
        <v>1490148.375</v>
      </c>
      <c r="AP139" s="116">
        <v>3580833.5</v>
      </c>
      <c r="AQ139" s="117">
        <v>2.4030046463012695</v>
      </c>
      <c r="AR139" s="116">
        <v>1709475.125</v>
      </c>
      <c r="AS139" s="116">
        <v>3799714</v>
      </c>
      <c r="AT139" s="117">
        <v>2.2227373123168945</v>
      </c>
      <c r="AU139" s="116">
        <v>1874306.25</v>
      </c>
      <c r="AV139" s="116">
        <v>4175475</v>
      </c>
      <c r="AW139" s="117">
        <v>2.2277443408966064</v>
      </c>
      <c r="AX139" s="116">
        <v>1867488.625</v>
      </c>
      <c r="AY139" s="116">
        <v>4072035.5</v>
      </c>
      <c r="AZ139" s="117">
        <v>2.1804873943328857</v>
      </c>
      <c r="BA139" s="116">
        <v>1348514.25</v>
      </c>
      <c r="BB139" s="116">
        <v>2857750.75</v>
      </c>
      <c r="BC139" s="117">
        <v>2.1191847324371338</v>
      </c>
      <c r="BD139" s="116">
        <v>1136066.5</v>
      </c>
      <c r="BE139" s="116">
        <v>2344615</v>
      </c>
      <c r="BF139" s="117">
        <v>2.0638008117675781</v>
      </c>
      <c r="BG139" s="116">
        <v>1038437.3125</v>
      </c>
      <c r="BH139" s="116">
        <v>1942789.625</v>
      </c>
      <c r="BI139" s="117">
        <v>1.8708781003952026</v>
      </c>
      <c r="BJ139" s="116">
        <v>1056028.25</v>
      </c>
      <c r="BK139" s="116">
        <v>2205088</v>
      </c>
      <c r="BL139" s="117">
        <v>2.0880956649780273</v>
      </c>
      <c r="BM139" s="116">
        <v>945278.5</v>
      </c>
      <c r="BN139" s="116">
        <v>1821927.25</v>
      </c>
      <c r="BO139" s="117">
        <v>1.9273973703384399</v>
      </c>
      <c r="BP139" s="116">
        <v>1029488.75</v>
      </c>
      <c r="BQ139" s="116">
        <v>2124922.5</v>
      </c>
      <c r="BR139" s="117">
        <v>2.0640561580657959</v>
      </c>
      <c r="BS139" s="116">
        <v>1045984.25</v>
      </c>
      <c r="BT139" s="116">
        <v>2281349</v>
      </c>
      <c r="BU139" s="117">
        <v>2.1810548305511475</v>
      </c>
      <c r="BV139" s="116">
        <v>1328979.125</v>
      </c>
      <c r="BW139" s="116">
        <v>3191436.5</v>
      </c>
      <c r="BX139" s="117">
        <v>2.4014196395874023</v>
      </c>
      <c r="BY139" s="116">
        <v>1283121.25</v>
      </c>
      <c r="BZ139" s="116">
        <v>2767279.25</v>
      </c>
      <c r="CA139" s="117">
        <v>2.1566779613494873</v>
      </c>
      <c r="CB139" s="116">
        <v>1568449</v>
      </c>
      <c r="CC139" s="116">
        <v>3550672</v>
      </c>
      <c r="CD139" s="117">
        <v>2.2638108730316162</v>
      </c>
      <c r="CE139" s="116">
        <v>1435548.875</v>
      </c>
      <c r="CF139" s="116">
        <v>2631024</v>
      </c>
      <c r="CG139" s="117">
        <v>1.8327652215957642</v>
      </c>
      <c r="CH139" s="116">
        <v>1594771.75</v>
      </c>
      <c r="CI139" s="116">
        <v>3032291.5</v>
      </c>
      <c r="CJ139" s="117">
        <v>1.901395320892334</v>
      </c>
      <c r="CK139" s="116">
        <v>1759304.625</v>
      </c>
      <c r="CL139" s="116">
        <v>3113287.5</v>
      </c>
      <c r="CM139" s="117">
        <v>1.7696125507354736</v>
      </c>
      <c r="CN139" s="116">
        <v>1318858</v>
      </c>
      <c r="CO139" s="116">
        <v>2370928.5</v>
      </c>
      <c r="CP139" s="117">
        <v>1.7977132797241211</v>
      </c>
      <c r="CQ139" s="116">
        <v>1237860.125</v>
      </c>
      <c r="CR139" s="116">
        <v>1912872.5</v>
      </c>
      <c r="CS139" s="117">
        <v>1.5453058481216431</v>
      </c>
      <c r="CT139" s="116">
        <v>1767004.75</v>
      </c>
      <c r="CU139" s="116">
        <v>3090157.75</v>
      </c>
      <c r="CV139" s="117">
        <v>1.7488112449645996</v>
      </c>
      <c r="CW139" s="116">
        <v>3873094.5</v>
      </c>
      <c r="CX139" s="116">
        <v>6864143</v>
      </c>
      <c r="CY139" s="117">
        <v>1.7722632884979248</v>
      </c>
      <c r="CZ139" s="116">
        <v>5149957</v>
      </c>
      <c r="DA139" s="116">
        <v>8380866</v>
      </c>
      <c r="DB139" s="117">
        <v>1.6273661851882935</v>
      </c>
      <c r="DC139" s="116">
        <v>7431816</v>
      </c>
      <c r="DD139" s="116">
        <v>12660402</v>
      </c>
      <c r="DE139" s="117">
        <v>1.7035408020019531</v>
      </c>
      <c r="DF139" s="116">
        <v>16132.0302734375</v>
      </c>
      <c r="DG139" s="116">
        <v>26755.98046875</v>
      </c>
      <c r="DH139" s="117">
        <v>1.6585625410079956</v>
      </c>
      <c r="DI139" s="116">
        <v>19286.236328125</v>
      </c>
      <c r="DJ139" s="116">
        <v>32461.1953125</v>
      </c>
      <c r="DK139" s="117">
        <v>1.6831275224685669</v>
      </c>
      <c r="DL139" s="116">
        <v>27265.61328125</v>
      </c>
      <c r="DM139" s="116">
        <v>47185.76171875</v>
      </c>
      <c r="DN139" s="117">
        <v>1.7305960655212402</v>
      </c>
      <c r="DO139" s="116">
        <v>32352.357421875</v>
      </c>
      <c r="DP139" s="116">
        <v>51971.1796875</v>
      </c>
      <c r="DQ139" s="117">
        <v>1.6064108610153198</v>
      </c>
      <c r="DR139" s="116">
        <v>32666.990234375</v>
      </c>
      <c r="DS139" s="116">
        <v>53872.453125</v>
      </c>
      <c r="DT139" s="117">
        <v>1.6491403579711914</v>
      </c>
      <c r="DU139" s="116">
        <v>35914.9921875</v>
      </c>
      <c r="DV139" s="116">
        <v>60929.7265625</v>
      </c>
      <c r="DW139" s="117">
        <v>1.6964983940124512</v>
      </c>
      <c r="DX139" s="116">
        <v>39326.45703125</v>
      </c>
      <c r="DY139" s="116">
        <v>67949.8046875</v>
      </c>
      <c r="DZ139" s="117">
        <v>1.727839469909668</v>
      </c>
      <c r="EA139" s="116">
        <v>36698.12890625</v>
      </c>
      <c r="EB139" s="116">
        <v>65653.3515625</v>
      </c>
      <c r="EC139" s="117">
        <v>1.7890108823776245</v>
      </c>
      <c r="ED139" s="116">
        <v>47020.89453125</v>
      </c>
      <c r="EE139" s="118">
        <v>82035.71875</v>
      </c>
      <c r="EF139" s="119">
        <v>1.744665265083313</v>
      </c>
      <c r="EG139" s="115">
        <v>37842.43359375</v>
      </c>
      <c r="EH139" s="116">
        <v>67303.8515625</v>
      </c>
      <c r="EI139" s="117">
        <v>1.7785285711288452</v>
      </c>
      <c r="EJ139" s="116">
        <v>54589.16796875</v>
      </c>
      <c r="EK139" s="116">
        <v>92886.421875</v>
      </c>
      <c r="EL139" s="117">
        <v>1.7015540599822998</v>
      </c>
      <c r="EM139" s="116">
        <v>61460.7890625</v>
      </c>
      <c r="EN139" s="116">
        <v>104202.453125</v>
      </c>
      <c r="EO139" s="117">
        <v>1.695429801940918</v>
      </c>
      <c r="EP139" s="116">
        <v>67388.546875</v>
      </c>
      <c r="EQ139" s="116">
        <v>115246.3125</v>
      </c>
      <c r="ER139" s="117">
        <v>1.7101765871047974</v>
      </c>
      <c r="ES139" s="116">
        <v>65044.2265625</v>
      </c>
      <c r="ET139" s="116">
        <v>110265.625</v>
      </c>
      <c r="EU139" s="117">
        <v>1.6952407360076904</v>
      </c>
      <c r="EV139" s="116">
        <v>60504.18359375</v>
      </c>
      <c r="EW139" s="116">
        <v>101241.125</v>
      </c>
      <c r="EX139" s="117">
        <v>1.6732913255691528</v>
      </c>
      <c r="EY139" s="116">
        <v>63458.53515625</v>
      </c>
      <c r="EZ139" s="116">
        <v>104713.890625</v>
      </c>
      <c r="FA139" s="117">
        <v>1.6501151323318481</v>
      </c>
      <c r="FB139" s="116">
        <v>71267.4921875</v>
      </c>
      <c r="FC139" s="116">
        <v>121792.828125</v>
      </c>
      <c r="FD139" s="117">
        <v>1.7089534997940063</v>
      </c>
      <c r="FE139" s="116">
        <v>78947.3984375</v>
      </c>
      <c r="FF139" s="116">
        <v>137935.9375</v>
      </c>
      <c r="FG139" s="117">
        <v>1.7471878528594971</v>
      </c>
      <c r="FH139" s="116">
        <v>85740.2265625</v>
      </c>
      <c r="FI139" s="116">
        <v>149343.5625</v>
      </c>
      <c r="FJ139" s="117">
        <v>1.7418143749237061</v>
      </c>
      <c r="FK139" s="116">
        <v>100151.2734375</v>
      </c>
      <c r="FL139" s="116">
        <v>175114.78125</v>
      </c>
      <c r="FM139" s="117">
        <v>1.7485028505325317</v>
      </c>
      <c r="FN139" s="116">
        <v>117802.875</v>
      </c>
      <c r="FO139" s="116">
        <v>216889.109375</v>
      </c>
      <c r="FP139" s="117">
        <v>1.8411189317703247</v>
      </c>
      <c r="FQ139" s="116">
        <v>111212.7421875</v>
      </c>
      <c r="FR139" s="116">
        <v>200890.953125</v>
      </c>
      <c r="FS139" s="117">
        <v>1.8063663244247437</v>
      </c>
      <c r="FT139" s="116">
        <v>119663.9140625</v>
      </c>
      <c r="FU139" s="116">
        <v>214538.625</v>
      </c>
      <c r="FV139" s="117">
        <v>1.7928431034088135</v>
      </c>
      <c r="FW139" s="116">
        <v>149678.28125</v>
      </c>
      <c r="FX139" s="116">
        <v>275288.28125</v>
      </c>
      <c r="FY139" s="117">
        <v>1.8391999006271362</v>
      </c>
      <c r="FZ139" s="116">
        <v>182802.578125</v>
      </c>
      <c r="GA139" s="116">
        <v>348857.25</v>
      </c>
      <c r="GB139" s="117">
        <v>1.9083825349807739</v>
      </c>
      <c r="GC139" s="116">
        <v>156374.484375</v>
      </c>
      <c r="GD139" s="116">
        <v>272658.125</v>
      </c>
      <c r="GE139" s="117">
        <v>1.743622899055481</v>
      </c>
      <c r="GF139" s="116">
        <v>189720.84375</v>
      </c>
      <c r="GG139" s="116">
        <v>335326.71875</v>
      </c>
      <c r="GH139" s="117">
        <v>1.7674742937088013</v>
      </c>
      <c r="GI139" s="116">
        <v>227852.71875</v>
      </c>
      <c r="GJ139" s="116">
        <v>400056.1875</v>
      </c>
      <c r="GK139" s="117">
        <v>1.7557666301727295</v>
      </c>
      <c r="GL139" s="116">
        <v>219452.390625</v>
      </c>
      <c r="GM139" s="116">
        <v>394690.84375</v>
      </c>
      <c r="GN139" s="117">
        <v>1.7985260486602783</v>
      </c>
      <c r="GO139" s="116">
        <v>312701.40625</v>
      </c>
      <c r="GP139" s="116">
        <v>548396.125</v>
      </c>
      <c r="GQ139" s="117">
        <v>1.7537373304367065</v>
      </c>
      <c r="GR139" s="116">
        <v>361918.28125</v>
      </c>
      <c r="GS139" s="116">
        <v>638752.375</v>
      </c>
      <c r="GT139" s="117">
        <v>1.7649077177047729</v>
      </c>
      <c r="GU139" s="116">
        <v>353464.1875</v>
      </c>
      <c r="GV139" s="116">
        <v>619183</v>
      </c>
      <c r="GW139" s="117">
        <v>1.751755952835083</v>
      </c>
      <c r="GX139" s="116">
        <v>351537.5</v>
      </c>
      <c r="GY139" s="116">
        <v>627209.625</v>
      </c>
      <c r="GZ139" s="117">
        <v>1.7841898202896118</v>
      </c>
      <c r="HA139" s="116">
        <v>374407</v>
      </c>
      <c r="HB139" s="116">
        <v>651438.5</v>
      </c>
      <c r="HC139" s="117">
        <v>1.7399207353591919</v>
      </c>
      <c r="HD139" s="116">
        <v>455830.15625</v>
      </c>
      <c r="HE139" s="116">
        <v>762108.3125</v>
      </c>
      <c r="HF139" s="117">
        <v>1.6719129085540771</v>
      </c>
      <c r="HG139" s="116">
        <v>501595.6875</v>
      </c>
      <c r="HH139" s="116">
        <v>853133</v>
      </c>
      <c r="HI139" s="117">
        <v>1.7008379697799683</v>
      </c>
      <c r="HJ139" s="116">
        <v>541377.6875</v>
      </c>
      <c r="HK139" s="116">
        <v>915728.5</v>
      </c>
      <c r="HL139" s="117">
        <v>1.6914781332015991</v>
      </c>
      <c r="HM139" s="116">
        <v>616398</v>
      </c>
      <c r="HN139" s="116">
        <v>1064899</v>
      </c>
      <c r="HO139" s="117">
        <v>1.7276159524917603</v>
      </c>
      <c r="HP139" s="116">
        <v>696849.625</v>
      </c>
      <c r="HQ139" s="116">
        <v>1269415.25</v>
      </c>
      <c r="HR139" s="117">
        <v>1.8216487169265747</v>
      </c>
      <c r="HS139" s="116">
        <v>1036251.375</v>
      </c>
      <c r="HT139" s="116">
        <v>2432509.5</v>
      </c>
      <c r="HU139" s="117">
        <v>2.3474125862121582</v>
      </c>
      <c r="HV139" s="116">
        <v>855517.875</v>
      </c>
      <c r="HW139" s="116">
        <v>1646120.875</v>
      </c>
      <c r="HX139" s="117">
        <v>1.9241220951080322</v>
      </c>
      <c r="HY139" s="116">
        <v>929572.6875</v>
      </c>
      <c r="HZ139" s="116">
        <v>1799846.625</v>
      </c>
      <c r="IA139" s="117">
        <v>1.9362086057662964</v>
      </c>
      <c r="IB139" s="116">
        <v>857894.5</v>
      </c>
      <c r="IC139" s="116">
        <v>1622854.25</v>
      </c>
      <c r="ID139" s="117">
        <v>1.8916710615158081</v>
      </c>
      <c r="IE139" s="116">
        <v>811178.375</v>
      </c>
      <c r="IF139" s="116">
        <v>1509504.25</v>
      </c>
      <c r="IG139" s="117">
        <v>1.8608783483505249</v>
      </c>
      <c r="IH139" s="116">
        <v>826033.375</v>
      </c>
      <c r="II139" s="116">
        <v>1543171</v>
      </c>
      <c r="IJ139" s="117">
        <v>1.8681702613830566</v>
      </c>
      <c r="IK139" s="116">
        <v>846404.3125</v>
      </c>
      <c r="IL139" s="116">
        <v>1610529.75</v>
      </c>
      <c r="IM139" s="117">
        <v>1.9027900695800781</v>
      </c>
      <c r="IN139" s="115">
        <v>840725.75</v>
      </c>
      <c r="IO139" s="116">
        <v>1581658</v>
      </c>
      <c r="IP139" s="117">
        <v>1.8813008069992065</v>
      </c>
      <c r="IQ139" s="116">
        <v>848389.9375</v>
      </c>
      <c r="IR139" s="116">
        <v>1596549.5</v>
      </c>
      <c r="IS139" s="117">
        <v>1.8818581104278564</v>
      </c>
      <c r="IT139" s="116">
        <v>974224.5</v>
      </c>
      <c r="IU139" s="116">
        <v>1871418.625</v>
      </c>
      <c r="IV139" s="117">
        <v>1.9209315776824951</v>
      </c>
      <c r="IW139" s="116">
        <v>977313.4375</v>
      </c>
      <c r="IX139" s="116">
        <v>1855865.5</v>
      </c>
      <c r="IY139" s="117">
        <v>1.8989460468292236</v>
      </c>
      <c r="IZ139" s="116">
        <v>1188529.75</v>
      </c>
      <c r="JA139" s="116">
        <v>2338989</v>
      </c>
      <c r="JB139" s="117">
        <v>1.9679684638977051</v>
      </c>
      <c r="JC139" s="116">
        <v>1276162.125</v>
      </c>
      <c r="JD139" s="116">
        <v>2544491.5</v>
      </c>
      <c r="JE139" s="117">
        <v>1.9938622713088989</v>
      </c>
      <c r="JF139" s="116">
        <v>1313592.625</v>
      </c>
      <c r="JG139" s="116">
        <v>2682096.75</v>
      </c>
      <c r="JH139" s="117">
        <v>2.0418026447296143</v>
      </c>
      <c r="JI139" s="116">
        <v>1346845.25</v>
      </c>
      <c r="JJ139" s="116">
        <v>2771507.5</v>
      </c>
      <c r="JK139" s="117">
        <v>2.0577771663665771</v>
      </c>
      <c r="JL139" s="116">
        <v>2009965.75</v>
      </c>
      <c r="JM139" s="116">
        <v>4982398.5</v>
      </c>
      <c r="JN139" s="117">
        <v>2.4788475036621094</v>
      </c>
      <c r="JO139" s="116">
        <v>2348507</v>
      </c>
      <c r="JP139" s="116">
        <v>6197018</v>
      </c>
      <c r="JQ139" s="117">
        <v>2.6387052536010742</v>
      </c>
      <c r="JR139" s="116">
        <v>2290814</v>
      </c>
      <c r="JS139" s="116">
        <v>5947310</v>
      </c>
      <c r="JT139" s="117">
        <v>2.5961558818817139</v>
      </c>
      <c r="JU139" s="116">
        <v>2585174.25</v>
      </c>
      <c r="JV139" s="116">
        <v>6289131</v>
      </c>
      <c r="JW139" s="117">
        <v>2.4327685832977295</v>
      </c>
      <c r="JX139" s="116">
        <v>2871168.5</v>
      </c>
      <c r="JY139" s="116">
        <v>7099469.5</v>
      </c>
      <c r="JZ139" s="117">
        <v>2.4726760387420654</v>
      </c>
      <c r="KA139" s="116">
        <v>2435053.25</v>
      </c>
      <c r="KB139" s="116">
        <v>5540294</v>
      </c>
      <c r="KC139" s="117">
        <v>2.2752249240875244</v>
      </c>
      <c r="KD139" s="116">
        <v>1775307.5</v>
      </c>
      <c r="KE139" s="116">
        <v>3608407</v>
      </c>
      <c r="KF139" s="117">
        <v>2.0325531959533691</v>
      </c>
      <c r="KG139" s="116">
        <v>2125406.25</v>
      </c>
      <c r="KH139" s="116">
        <v>4568118</v>
      </c>
      <c r="KI139" s="117">
        <v>2.1492917537689209</v>
      </c>
      <c r="KJ139" s="116">
        <v>2898463.25</v>
      </c>
      <c r="KK139" s="116">
        <v>6249507</v>
      </c>
      <c r="KL139" s="117">
        <v>2.1561450958251953</v>
      </c>
      <c r="KM139" s="116">
        <v>2512614.25</v>
      </c>
      <c r="KN139" s="116">
        <v>5370483</v>
      </c>
      <c r="KO139" s="117">
        <v>2.1374084949493408</v>
      </c>
      <c r="KP139" s="116">
        <v>2014594.25</v>
      </c>
      <c r="KQ139" s="116">
        <v>4133077.25</v>
      </c>
      <c r="KR139" s="117">
        <v>2.0515680313110352</v>
      </c>
      <c r="KS139" s="116">
        <v>2246128</v>
      </c>
      <c r="KT139" s="116">
        <v>4469238</v>
      </c>
      <c r="KU139" s="117">
        <v>1.9897521734237671</v>
      </c>
      <c r="KV139" s="134">
        <v>3.3008654117584229</v>
      </c>
      <c r="KW139" s="135">
        <v>2.3543245792388916</v>
      </c>
      <c r="KX139" s="135">
        <v>2.2639734745025635</v>
      </c>
      <c r="KY139" s="135">
        <v>2.1136376857757568</v>
      </c>
      <c r="KZ139" s="135">
        <v>1.7357336282730103</v>
      </c>
      <c r="LA139" s="135">
        <v>1.7107371091842651</v>
      </c>
      <c r="LB139" s="135">
        <v>1.7211830615997314</v>
      </c>
      <c r="LC139" s="135">
        <v>1.7930827140808105</v>
      </c>
      <c r="LD139" s="135">
        <v>1.8160895109176636</v>
      </c>
      <c r="LE139" s="135">
        <v>1.9010723829269409</v>
      </c>
      <c r="LF139" s="135">
        <v>2.302037239074707</v>
      </c>
      <c r="LG139" s="135">
        <v>2.0968332290649414</v>
      </c>
      <c r="LH139" s="135">
        <f t="shared" si="4"/>
        <v>2.639721155166626</v>
      </c>
      <c r="LI139" s="135">
        <f t="shared" si="5"/>
        <v>1.9246856570243835</v>
      </c>
      <c r="LJ139" s="135">
        <f t="shared" si="6"/>
        <v>1.7602730989456177</v>
      </c>
      <c r="LK139" s="144">
        <f t="shared" si="7"/>
        <v>2.0999809503555298</v>
      </c>
    </row>
    <row r="140" spans="1:323" ht="15" customHeight="1" thickBot="1">
      <c r="A140" s="126">
        <v>99.998999999999995</v>
      </c>
      <c r="B140" s="127">
        <v>601333.9375</v>
      </c>
      <c r="C140" s="128">
        <v>1943379.25</v>
      </c>
      <c r="D140" s="129">
        <v>3.2317805290222168</v>
      </c>
      <c r="E140" s="128">
        <v>729224.6875</v>
      </c>
      <c r="F140" s="128">
        <v>2459623</v>
      </c>
      <c r="G140" s="129">
        <v>3.3729288578033447</v>
      </c>
      <c r="H140" s="128">
        <v>477550.15625</v>
      </c>
      <c r="I140" s="128">
        <v>1153787.5</v>
      </c>
      <c r="J140" s="129">
        <v>2.4160552024841309</v>
      </c>
      <c r="K140" s="128">
        <v>814580.875</v>
      </c>
      <c r="L140" s="128">
        <v>2096325.125</v>
      </c>
      <c r="M140" s="129">
        <v>2.5735015869140625</v>
      </c>
      <c r="N140" s="128">
        <v>977991.4375</v>
      </c>
      <c r="O140" s="128">
        <v>2219496</v>
      </c>
      <c r="P140" s="129">
        <v>2.2694432735443115</v>
      </c>
      <c r="Q140" s="128">
        <v>915636.9375</v>
      </c>
      <c r="R140" s="128">
        <v>1931347</v>
      </c>
      <c r="S140" s="129">
        <v>2.1092934608459473</v>
      </c>
      <c r="T140" s="128">
        <v>1039740.625</v>
      </c>
      <c r="U140" s="128">
        <v>2480406</v>
      </c>
      <c r="V140" s="129">
        <v>2.3856008052825928</v>
      </c>
      <c r="W140" s="128">
        <v>1332889.5</v>
      </c>
      <c r="X140" s="128">
        <v>3740688.25</v>
      </c>
      <c r="Y140" s="129">
        <v>2.806450366973877</v>
      </c>
      <c r="Z140" s="128">
        <v>1260535</v>
      </c>
      <c r="AA140" s="128">
        <v>2778362</v>
      </c>
      <c r="AB140" s="129">
        <v>2.204113245010376</v>
      </c>
      <c r="AC140" s="128">
        <v>1389713.625</v>
      </c>
      <c r="AD140" s="128">
        <v>3302967.75</v>
      </c>
      <c r="AE140" s="129">
        <v>2.376725435256958</v>
      </c>
      <c r="AF140" s="128">
        <v>1884507.75</v>
      </c>
      <c r="AG140" s="128">
        <v>4320011</v>
      </c>
      <c r="AH140" s="129">
        <v>2.292381763458252</v>
      </c>
      <c r="AI140" s="128">
        <v>1742462.625</v>
      </c>
      <c r="AJ140" s="128">
        <v>4073326.75</v>
      </c>
      <c r="AK140" s="129">
        <v>2.3376839160919189</v>
      </c>
      <c r="AL140" s="128">
        <v>1714873.75</v>
      </c>
      <c r="AM140" s="128">
        <v>3840179.25</v>
      </c>
      <c r="AN140" s="129">
        <v>2.2393364906311035</v>
      </c>
      <c r="AO140" s="128">
        <v>2169639.5</v>
      </c>
      <c r="AP140" s="128">
        <v>5392122.5</v>
      </c>
      <c r="AQ140" s="129">
        <v>2.4852619171142578</v>
      </c>
      <c r="AR140" s="128">
        <v>2461180.25</v>
      </c>
      <c r="AS140" s="128">
        <v>5584382</v>
      </c>
      <c r="AT140" s="129">
        <v>2.2689852714538574</v>
      </c>
      <c r="AU140" s="128">
        <v>2707912.5</v>
      </c>
      <c r="AV140" s="128">
        <v>6135348.5</v>
      </c>
      <c r="AW140" s="129">
        <v>2.2657115459442139</v>
      </c>
      <c r="AX140" s="128">
        <v>2690411.5</v>
      </c>
      <c r="AY140" s="128">
        <v>5938108</v>
      </c>
      <c r="AZ140" s="129">
        <v>2.2071373462677002</v>
      </c>
      <c r="BA140" s="128">
        <v>1917986.125</v>
      </c>
      <c r="BB140" s="128">
        <v>4132893.75</v>
      </c>
      <c r="BC140" s="129">
        <v>2.1548089981079102</v>
      </c>
      <c r="BD140" s="128">
        <v>1604067.125</v>
      </c>
      <c r="BE140" s="128">
        <v>3360279.75</v>
      </c>
      <c r="BF140" s="129">
        <v>2.0948498249053955</v>
      </c>
      <c r="BG140" s="128">
        <v>1435217</v>
      </c>
      <c r="BH140" s="128">
        <v>2682024</v>
      </c>
      <c r="BI140" s="129">
        <v>1.8687236309051514</v>
      </c>
      <c r="BJ140" s="128">
        <v>1478745.125</v>
      </c>
      <c r="BK140" s="128">
        <v>3180556.25</v>
      </c>
      <c r="BL140" s="129">
        <v>2.1508481502532959</v>
      </c>
      <c r="BM140" s="128">
        <v>1309300</v>
      </c>
      <c r="BN140" s="128">
        <v>2547402.5</v>
      </c>
      <c r="BO140" s="129">
        <v>1.9456217288970947</v>
      </c>
      <c r="BP140" s="128">
        <v>1460927.25</v>
      </c>
      <c r="BQ140" s="128">
        <v>3043254.25</v>
      </c>
      <c r="BR140" s="129">
        <v>2.0830976963043213</v>
      </c>
      <c r="BS140" s="128">
        <v>1496683.5</v>
      </c>
      <c r="BT140" s="128">
        <v>3333081.25</v>
      </c>
      <c r="BU140" s="129">
        <v>2.226978063583374</v>
      </c>
      <c r="BV140" s="128">
        <v>1931876.125</v>
      </c>
      <c r="BW140" s="128">
        <v>4806395.5</v>
      </c>
      <c r="BX140" s="129">
        <v>2.4879419803619385</v>
      </c>
      <c r="BY140" s="128">
        <v>1829211.125</v>
      </c>
      <c r="BZ140" s="128">
        <v>4024849</v>
      </c>
      <c r="CA140" s="129">
        <v>2.2003195285797119</v>
      </c>
      <c r="CB140" s="128">
        <v>2261247.25</v>
      </c>
      <c r="CC140" s="128">
        <v>5248700</v>
      </c>
      <c r="CD140" s="129">
        <v>2.3211526870727539</v>
      </c>
      <c r="CE140" s="128">
        <v>1955800.5</v>
      </c>
      <c r="CF140" s="128">
        <v>3609922</v>
      </c>
      <c r="CG140" s="129">
        <v>1.8457516431808472</v>
      </c>
      <c r="CH140" s="128">
        <v>2189752.75</v>
      </c>
      <c r="CI140" s="128">
        <v>4223909</v>
      </c>
      <c r="CJ140" s="129">
        <v>1.928943395614624</v>
      </c>
      <c r="CK140" s="128">
        <v>2346971</v>
      </c>
      <c r="CL140" s="128">
        <v>4222171.5</v>
      </c>
      <c r="CM140" s="129">
        <v>1.7989875078201294</v>
      </c>
      <c r="CN140" s="128">
        <v>1773442.25</v>
      </c>
      <c r="CO140" s="128">
        <v>3233243</v>
      </c>
      <c r="CP140" s="129">
        <v>1.8231453895568848</v>
      </c>
      <c r="CQ140" s="128">
        <v>1588167.75</v>
      </c>
      <c r="CR140" s="128">
        <v>2440046.5</v>
      </c>
      <c r="CS140" s="129">
        <v>1.5363909006118774</v>
      </c>
      <c r="CT140" s="128">
        <v>2361395.75</v>
      </c>
      <c r="CU140" s="128">
        <v>4167731</v>
      </c>
      <c r="CV140" s="129">
        <v>1.7649438381195068</v>
      </c>
      <c r="CW140" s="128">
        <v>5247366</v>
      </c>
      <c r="CX140" s="128">
        <v>9280609</v>
      </c>
      <c r="CY140" s="129">
        <v>1.7686223983764648</v>
      </c>
      <c r="CZ140" s="128">
        <v>6761573.5</v>
      </c>
      <c r="DA140" s="128">
        <v>10932253</v>
      </c>
      <c r="DB140" s="129">
        <v>1.6168208122253418</v>
      </c>
      <c r="DC140" s="128">
        <v>9902872</v>
      </c>
      <c r="DD140" s="128">
        <v>16852934</v>
      </c>
      <c r="DE140" s="129">
        <v>1.7018228769302368</v>
      </c>
      <c r="DF140" s="128">
        <v>21384.912109375</v>
      </c>
      <c r="DG140" s="128">
        <v>35167.2109375</v>
      </c>
      <c r="DH140" s="129">
        <v>1.6444870233535767</v>
      </c>
      <c r="DI140" s="128">
        <v>25686.677734375</v>
      </c>
      <c r="DJ140" s="128">
        <v>42944.9296875</v>
      </c>
      <c r="DK140" s="129">
        <v>1.6718755960464478</v>
      </c>
      <c r="DL140" s="128">
        <v>36627.88671875</v>
      </c>
      <c r="DM140" s="128">
        <v>63182.71875</v>
      </c>
      <c r="DN140" s="129">
        <v>1.7249894142150879</v>
      </c>
      <c r="DO140" s="128">
        <v>42399.56640625</v>
      </c>
      <c r="DP140" s="128">
        <v>67341.890625</v>
      </c>
      <c r="DQ140" s="129">
        <v>1.5882683992385864</v>
      </c>
      <c r="DR140" s="128">
        <v>43212.7421875</v>
      </c>
      <c r="DS140" s="128">
        <v>70633.1796875</v>
      </c>
      <c r="DT140" s="129">
        <v>1.6345452070236206</v>
      </c>
      <c r="DU140" s="128">
        <v>47956.22265625</v>
      </c>
      <c r="DV140" s="128">
        <v>80886.4609375</v>
      </c>
      <c r="DW140" s="129">
        <v>1.6866729259490967</v>
      </c>
      <c r="DX140" s="128">
        <v>52797.85546875</v>
      </c>
      <c r="DY140" s="128">
        <v>90927.015625</v>
      </c>
      <c r="DZ140" s="129">
        <v>1.7221724987030029</v>
      </c>
      <c r="EA140" s="128">
        <v>49788.4296875</v>
      </c>
      <c r="EB140" s="128">
        <v>89143.671875</v>
      </c>
      <c r="EC140" s="129">
        <v>1.7904495000839233</v>
      </c>
      <c r="ED140" s="128">
        <v>63586.5859375</v>
      </c>
      <c r="EE140" s="130">
        <v>110189.0703125</v>
      </c>
      <c r="EF140" s="131">
        <v>1.7328979969024658</v>
      </c>
      <c r="EG140" s="127">
        <v>51165.58984375</v>
      </c>
      <c r="EH140" s="128">
        <v>91240.625</v>
      </c>
      <c r="EI140" s="129">
        <v>1.783241868019104</v>
      </c>
      <c r="EJ140" s="128">
        <v>72921.59375</v>
      </c>
      <c r="EK140" s="128">
        <v>123521.296875</v>
      </c>
      <c r="EL140" s="129">
        <v>1.6938918828964233</v>
      </c>
      <c r="EM140" s="128">
        <v>82684.8984375</v>
      </c>
      <c r="EN140" s="128">
        <v>138004.46875</v>
      </c>
      <c r="EO140" s="129">
        <v>1.6690407991409302</v>
      </c>
      <c r="EP140" s="128">
        <v>90699.3359375</v>
      </c>
      <c r="EQ140" s="128">
        <v>153263.84375</v>
      </c>
      <c r="ER140" s="129">
        <v>1.6898012161254883</v>
      </c>
      <c r="ES140" s="128">
        <v>86446.0078125</v>
      </c>
      <c r="ET140" s="128">
        <v>146474.875</v>
      </c>
      <c r="EU140" s="129">
        <v>1.6944087743759155</v>
      </c>
      <c r="EV140" s="128">
        <v>80967.234375</v>
      </c>
      <c r="EW140" s="128">
        <v>133305.484375</v>
      </c>
      <c r="EX140" s="129">
        <v>1.64641273021698</v>
      </c>
      <c r="EY140" s="128">
        <v>84684.3984375</v>
      </c>
      <c r="EZ140" s="128">
        <v>136939.53125</v>
      </c>
      <c r="FA140" s="129">
        <v>1.6170573234558105</v>
      </c>
      <c r="FB140" s="128">
        <v>96000.1015625</v>
      </c>
      <c r="FC140" s="128">
        <v>162023.140625</v>
      </c>
      <c r="FD140" s="129">
        <v>1.6877392530441284</v>
      </c>
      <c r="FE140" s="128">
        <v>106974.5625</v>
      </c>
      <c r="FF140" s="128">
        <v>185160.6875</v>
      </c>
      <c r="FG140" s="129">
        <v>1.7308851480484009</v>
      </c>
      <c r="FH140" s="128">
        <v>116022.21875</v>
      </c>
      <c r="FI140" s="128">
        <v>200179.15625</v>
      </c>
      <c r="FJ140" s="129">
        <v>1.7253519296646118</v>
      </c>
      <c r="FK140" s="128">
        <v>135548.421875</v>
      </c>
      <c r="FL140" s="128">
        <v>235201.03125</v>
      </c>
      <c r="FM140" s="129">
        <v>1.7351808547973633</v>
      </c>
      <c r="FN140" s="128">
        <v>161680.828125</v>
      </c>
      <c r="FO140" s="128">
        <v>297690.4375</v>
      </c>
      <c r="FP140" s="129">
        <v>1.841222882270813</v>
      </c>
      <c r="FQ140" s="128">
        <v>151512.5</v>
      </c>
      <c r="FR140" s="128">
        <v>273750.03125</v>
      </c>
      <c r="FS140" s="129">
        <v>1.8067817687988281</v>
      </c>
      <c r="FT140" s="128">
        <v>162552.296875</v>
      </c>
      <c r="FU140" s="128">
        <v>291504.3125</v>
      </c>
      <c r="FV140" s="129">
        <v>1.7932955026626587</v>
      </c>
      <c r="FW140" s="128">
        <v>205080.609375</v>
      </c>
      <c r="FX140" s="128">
        <v>377816.875</v>
      </c>
      <c r="FY140" s="129">
        <v>1.8422846794128418</v>
      </c>
      <c r="FZ140" s="128">
        <v>253830.5</v>
      </c>
      <c r="GA140" s="128">
        <v>485400.6875</v>
      </c>
      <c r="GB140" s="129">
        <v>1.9123024940490723</v>
      </c>
      <c r="GC140" s="128">
        <v>210290.734375</v>
      </c>
      <c r="GD140" s="128">
        <v>366372.6875</v>
      </c>
      <c r="GE140" s="129">
        <v>1.7422198057174683</v>
      </c>
      <c r="GF140" s="128">
        <v>256291.921875</v>
      </c>
      <c r="GG140" s="128">
        <v>453108.25</v>
      </c>
      <c r="GH140" s="129">
        <v>1.7679381370544434</v>
      </c>
      <c r="GI140" s="128">
        <v>307093.34375</v>
      </c>
      <c r="GJ140" s="128">
        <v>539121.1875</v>
      </c>
      <c r="GK140" s="129">
        <v>1.755561351776123</v>
      </c>
      <c r="GL140" s="128">
        <v>298373</v>
      </c>
      <c r="GM140" s="128">
        <v>536991.3125</v>
      </c>
      <c r="GN140" s="129">
        <v>1.7997316122055054</v>
      </c>
      <c r="GO140" s="128">
        <v>421229.28125</v>
      </c>
      <c r="GP140" s="128">
        <v>738702.25</v>
      </c>
      <c r="GQ140" s="129">
        <v>1.7536821365356445</v>
      </c>
      <c r="GR140" s="128">
        <v>488818.9375</v>
      </c>
      <c r="GS140" s="128">
        <v>862537.875</v>
      </c>
      <c r="GT140" s="129">
        <v>1.7645344734191895</v>
      </c>
      <c r="GU140" s="128">
        <v>476004.71875</v>
      </c>
      <c r="GV140" s="128">
        <v>833645.875</v>
      </c>
      <c r="GW140" s="129">
        <v>1.7513395547866821</v>
      </c>
      <c r="GX140" s="128">
        <v>476609.53125</v>
      </c>
      <c r="GY140" s="128">
        <v>850649.5625</v>
      </c>
      <c r="GZ140" s="129">
        <v>1.7847933769226074</v>
      </c>
      <c r="HA140" s="128">
        <v>502613.65625</v>
      </c>
      <c r="HB140" s="128">
        <v>874826.8125</v>
      </c>
      <c r="HC140" s="129">
        <v>1.7405551671981812</v>
      </c>
      <c r="HD140" s="128">
        <v>602239.75</v>
      </c>
      <c r="HE140" s="128">
        <v>1006927.25</v>
      </c>
      <c r="HF140" s="129">
        <v>1.6719707250595093</v>
      </c>
      <c r="HG140" s="128">
        <v>667210.5</v>
      </c>
      <c r="HH140" s="128">
        <v>1135250.875</v>
      </c>
      <c r="HI140" s="129">
        <v>1.7014883756637573</v>
      </c>
      <c r="HJ140" s="128">
        <v>718664.625</v>
      </c>
      <c r="HK140" s="128">
        <v>1215728.625</v>
      </c>
      <c r="HL140" s="129">
        <v>1.6916494369506836</v>
      </c>
      <c r="HM140" s="128">
        <v>825229.3125</v>
      </c>
      <c r="HN140" s="128">
        <v>1425970.25</v>
      </c>
      <c r="HO140" s="129">
        <v>1.7279684543609619</v>
      </c>
      <c r="HP140" s="128">
        <v>952117.125</v>
      </c>
      <c r="HQ140" s="128">
        <v>1735554.875</v>
      </c>
      <c r="HR140" s="129">
        <v>1.8228375911712646</v>
      </c>
      <c r="HS140" s="128">
        <v>1540104.625</v>
      </c>
      <c r="HT140" s="128">
        <v>3622229.25</v>
      </c>
      <c r="HU140" s="129">
        <v>2.3519370555877686</v>
      </c>
      <c r="HV140" s="128">
        <v>1192547.25</v>
      </c>
      <c r="HW140" s="128">
        <v>2296776.25</v>
      </c>
      <c r="HX140" s="129">
        <v>1.9259414672851562</v>
      </c>
      <c r="HY140" s="128">
        <v>1298586.375</v>
      </c>
      <c r="HZ140" s="128">
        <v>2516963.75</v>
      </c>
      <c r="IA140" s="129">
        <v>1.9382336139678955</v>
      </c>
      <c r="IB140" s="128">
        <v>1188384.875</v>
      </c>
      <c r="IC140" s="128">
        <v>2250420.75</v>
      </c>
      <c r="ID140" s="129">
        <v>1.8936800956726074</v>
      </c>
      <c r="IE140" s="128">
        <v>1116832.625</v>
      </c>
      <c r="IF140" s="128">
        <v>2080613.5</v>
      </c>
      <c r="IG140" s="129">
        <v>1.8629591464996338</v>
      </c>
      <c r="IH140" s="128">
        <v>1138765.625</v>
      </c>
      <c r="II140" s="128">
        <v>2130189.25</v>
      </c>
      <c r="IJ140" s="129">
        <v>1.8706125020980835</v>
      </c>
      <c r="IK140" s="128">
        <v>1174575.375</v>
      </c>
      <c r="IL140" s="128">
        <v>2238296.25</v>
      </c>
      <c r="IM140" s="129">
        <v>1.9056216478347778</v>
      </c>
      <c r="IN140" s="127">
        <v>1161967.625</v>
      </c>
      <c r="IO140" s="128">
        <v>2189000.5</v>
      </c>
      <c r="IP140" s="129">
        <v>1.8838739395141602</v>
      </c>
      <c r="IQ140" s="128">
        <v>1172590.625</v>
      </c>
      <c r="IR140" s="128">
        <v>2209896</v>
      </c>
      <c r="IS140" s="129">
        <v>1.8846269845962524</v>
      </c>
      <c r="IT140" s="128">
        <v>1356526.625</v>
      </c>
      <c r="IU140" s="128">
        <v>2609873.75</v>
      </c>
      <c r="IV140" s="129">
        <v>1.923938512802124</v>
      </c>
      <c r="IW140" s="128">
        <v>1355297.125</v>
      </c>
      <c r="IX140" s="128">
        <v>2577340.25</v>
      </c>
      <c r="IY140" s="129">
        <v>1.9016791582107544</v>
      </c>
      <c r="IZ140" s="128">
        <v>1669292.375</v>
      </c>
      <c r="JA140" s="128">
        <v>3290160.75</v>
      </c>
      <c r="JB140" s="129">
        <v>1.9709912538528442</v>
      </c>
      <c r="JC140" s="128">
        <v>1800785.375</v>
      </c>
      <c r="JD140" s="128">
        <v>3595539.25</v>
      </c>
      <c r="JE140" s="129">
        <v>1.9966505765914917</v>
      </c>
      <c r="JF140" s="128">
        <v>1868901.125</v>
      </c>
      <c r="JG140" s="128">
        <v>3820973.75</v>
      </c>
      <c r="JH140" s="129">
        <v>2.0445029735565186</v>
      </c>
      <c r="JI140" s="128">
        <v>1921318.25</v>
      </c>
      <c r="JJ140" s="128">
        <v>3958739</v>
      </c>
      <c r="JK140" s="129">
        <v>2.0604286193847656</v>
      </c>
      <c r="JL140" s="128">
        <v>3035968</v>
      </c>
      <c r="JM140" s="128">
        <v>7535525.5</v>
      </c>
      <c r="JN140" s="129">
        <v>2.4820833206176758</v>
      </c>
      <c r="JO140" s="128">
        <v>3607848.25</v>
      </c>
      <c r="JP140" s="128">
        <v>9532585</v>
      </c>
      <c r="JQ140" s="129">
        <v>2.6421802043914795</v>
      </c>
      <c r="JR140" s="128">
        <v>3504095.25</v>
      </c>
      <c r="JS140" s="128">
        <v>9109201</v>
      </c>
      <c r="JT140" s="129">
        <v>2.5995872020721436</v>
      </c>
      <c r="JU140" s="128">
        <v>3884368.5</v>
      </c>
      <c r="JV140" s="128">
        <v>9461574</v>
      </c>
      <c r="JW140" s="129">
        <v>2.435807466506958</v>
      </c>
      <c r="JX140" s="128">
        <v>4334346</v>
      </c>
      <c r="JY140" s="128">
        <v>10729702</v>
      </c>
      <c r="JZ140" s="129">
        <v>2.4755065441131592</v>
      </c>
      <c r="KA140" s="128">
        <v>3587894.5</v>
      </c>
      <c r="KB140" s="128">
        <v>8172043.5</v>
      </c>
      <c r="KC140" s="129">
        <v>2.2776710987091064</v>
      </c>
      <c r="KD140" s="128">
        <v>2522568.75</v>
      </c>
      <c r="KE140" s="128">
        <v>5132386.5</v>
      </c>
      <c r="KF140" s="129">
        <v>2.0345873832702637</v>
      </c>
      <c r="KG140" s="128">
        <v>3076392.75</v>
      </c>
      <c r="KH140" s="128">
        <v>6618867.5</v>
      </c>
      <c r="KI140" s="129">
        <v>2.1515028476715088</v>
      </c>
      <c r="KJ140" s="128">
        <v>4444776.5</v>
      </c>
      <c r="KK140" s="128">
        <v>8946025</v>
      </c>
      <c r="KL140" s="129">
        <v>2.0127053260803223</v>
      </c>
      <c r="KM140" s="128">
        <v>3750570.25</v>
      </c>
      <c r="KN140" s="128">
        <v>7667991.5</v>
      </c>
      <c r="KO140" s="129">
        <v>2.0444867610931396</v>
      </c>
      <c r="KP140" s="128">
        <v>2929061.75</v>
      </c>
      <c r="KQ140" s="128">
        <v>5892329.5</v>
      </c>
      <c r="KR140" s="129">
        <v>2.0116782188415527</v>
      </c>
      <c r="KS140" s="128">
        <v>3312625.25</v>
      </c>
      <c r="KT140" s="128">
        <v>6239717.5</v>
      </c>
      <c r="KU140" s="129">
        <v>1.8836170434951782</v>
      </c>
      <c r="KV140" s="145">
        <v>3.3023548126220703</v>
      </c>
      <c r="KW140" s="146">
        <v>2.3507788181304932</v>
      </c>
      <c r="KX140" s="146">
        <v>2.3483786582946777</v>
      </c>
      <c r="KY140" s="146">
        <v>2.1534342765808105</v>
      </c>
      <c r="KZ140" s="146">
        <v>1.74299156665802</v>
      </c>
      <c r="LA140" s="146">
        <v>1.7029005289077759</v>
      </c>
      <c r="LB140" s="146">
        <v>1.7037100791931152</v>
      </c>
      <c r="LC140" s="146">
        <v>1.7938332557678223</v>
      </c>
      <c r="LD140" s="146">
        <v>1.8170480728149414</v>
      </c>
      <c r="LE140" s="146">
        <v>1.9036216735839844</v>
      </c>
      <c r="LF140" s="146">
        <v>2.3049006462097168</v>
      </c>
      <c r="LG140" s="146">
        <v>2.0207979679107666</v>
      </c>
      <c r="LH140" s="146">
        <f t="shared" si="4"/>
        <v>2.6671707630157471</v>
      </c>
      <c r="LI140" s="146">
        <f t="shared" si="5"/>
        <v>1.9482129216194153</v>
      </c>
      <c r="LJ140" s="146">
        <f t="shared" si="6"/>
        <v>1.7543729841709137</v>
      </c>
      <c r="LK140" s="147">
        <f t="shared" si="7"/>
        <v>2.0764400959014893</v>
      </c>
    </row>
    <row r="141" spans="1:323">
      <c r="A141" s="36"/>
      <c r="B141" s="36"/>
      <c r="C141" s="36"/>
      <c r="D141" s="36"/>
      <c r="E141" s="36"/>
      <c r="F141" s="36"/>
      <c r="G141" s="36"/>
      <c r="H141" s="36"/>
      <c r="I141" s="36"/>
      <c r="J141" s="36"/>
      <c r="K141" s="36"/>
      <c r="L141" s="36"/>
      <c r="M141" s="36"/>
      <c r="N141" s="36"/>
      <c r="O141" s="36"/>
      <c r="P141" s="36"/>
      <c r="Q141" s="36"/>
      <c r="R141" s="36"/>
      <c r="S141" s="36"/>
      <c r="T141" s="36"/>
      <c r="U141" s="36"/>
      <c r="V141" s="36"/>
      <c r="W141" s="36"/>
      <c r="X141" s="36"/>
      <c r="Y141" s="36"/>
      <c r="Z141" s="36"/>
      <c r="AA141" s="36"/>
      <c r="AB141" s="36"/>
      <c r="AC141" s="36"/>
      <c r="AD141" s="36"/>
      <c r="AE141" s="36"/>
      <c r="AF141" s="36"/>
      <c r="AG141" s="36"/>
      <c r="AH141" s="36"/>
      <c r="AI141" s="36"/>
      <c r="AJ141" s="36"/>
      <c r="AK141" s="36"/>
      <c r="AL141" s="36"/>
      <c r="AM141" s="36"/>
      <c r="AN141" s="36"/>
      <c r="AO141" s="36"/>
      <c r="AP141" s="36"/>
      <c r="AQ141" s="36"/>
      <c r="AR141" s="36"/>
      <c r="AS141" s="36"/>
      <c r="AT141" s="36"/>
      <c r="AU141" s="36"/>
      <c r="AV141" s="36"/>
      <c r="AW141" s="36"/>
      <c r="AX141" s="36"/>
      <c r="AY141" s="36"/>
      <c r="AZ141" s="36"/>
      <c r="BA141" s="36"/>
      <c r="BB141" s="36"/>
      <c r="BC141" s="36"/>
      <c r="BD141" s="36"/>
      <c r="BE141" s="36"/>
      <c r="BF141" s="36"/>
      <c r="BG141" s="36"/>
      <c r="BH141" s="36"/>
      <c r="BI141" s="36"/>
      <c r="BJ141" s="36"/>
      <c r="BK141" s="36"/>
      <c r="BL141" s="36"/>
      <c r="BM141" s="36"/>
      <c r="BN141" s="36"/>
      <c r="BO141" s="36"/>
      <c r="BP141" s="36"/>
      <c r="BQ141" s="36"/>
      <c r="BR141" s="36"/>
      <c r="BS141" s="36"/>
      <c r="BT141" s="36"/>
      <c r="BU141" s="36"/>
      <c r="BV141" s="36"/>
      <c r="BW141" s="36"/>
      <c r="BX141" s="36"/>
      <c r="BY141" s="36"/>
      <c r="BZ141" s="36"/>
      <c r="CA141" s="36"/>
      <c r="CB141" s="36"/>
      <c r="CC141" s="36"/>
      <c r="CD141" s="36"/>
      <c r="CE141" s="36"/>
      <c r="CF141" s="36"/>
      <c r="CG141" s="36"/>
      <c r="CH141" s="36"/>
      <c r="CI141" s="36"/>
      <c r="CJ141" s="36"/>
      <c r="CK141" s="36"/>
      <c r="CL141" s="36"/>
      <c r="CM141" s="36"/>
      <c r="CN141" s="36"/>
      <c r="CO141" s="36"/>
      <c r="CP141" s="36"/>
      <c r="CQ141" s="36"/>
      <c r="CR141" s="36"/>
      <c r="CS141" s="36"/>
      <c r="CT141" s="36"/>
      <c r="CU141" s="36"/>
      <c r="CV141" s="36"/>
      <c r="CW141" s="36"/>
      <c r="CX141" s="36"/>
      <c r="CY141" s="36"/>
      <c r="CZ141" s="36"/>
      <c r="DA141" s="36"/>
      <c r="DB141" s="36"/>
      <c r="DC141" s="36"/>
      <c r="DD141" s="36"/>
      <c r="DE141" s="36"/>
      <c r="DF141" s="36"/>
      <c r="DG141" s="36"/>
      <c r="DH141" s="36"/>
      <c r="DI141" s="36"/>
      <c r="DJ141" s="36"/>
      <c r="DK141" s="36"/>
      <c r="DL141" s="36"/>
      <c r="DM141" s="36"/>
      <c r="DN141" s="36"/>
      <c r="DO141" s="36"/>
      <c r="DP141" s="36"/>
      <c r="DQ141" s="36"/>
      <c r="DR141" s="36"/>
      <c r="DS141" s="36"/>
      <c r="DT141" s="36"/>
      <c r="DU141" s="36"/>
      <c r="DV141" s="36"/>
      <c r="DW141" s="36"/>
      <c r="DX141" s="36"/>
      <c r="DY141" s="36"/>
      <c r="DZ141" s="36"/>
      <c r="EA141" s="36"/>
      <c r="EB141" s="36"/>
      <c r="EC141" s="36"/>
      <c r="ED141" s="36"/>
      <c r="EE141" s="36"/>
      <c r="EF141" s="36"/>
      <c r="EG141" s="36"/>
      <c r="EH141" s="36"/>
      <c r="EI141" s="36"/>
      <c r="EJ141" s="36"/>
      <c r="EK141" s="36"/>
      <c r="EL141" s="36"/>
      <c r="EM141" s="36"/>
      <c r="EN141" s="36"/>
      <c r="EO141" s="36"/>
      <c r="EP141" s="36"/>
      <c r="EQ141" s="36"/>
      <c r="ER141" s="36"/>
      <c r="ES141" s="36"/>
      <c r="ET141" s="36"/>
      <c r="EU141" s="36"/>
      <c r="EV141" s="36"/>
      <c r="EW141" s="36"/>
      <c r="EX141" s="36"/>
      <c r="EY141" s="36"/>
      <c r="EZ141" s="36"/>
      <c r="FA141" s="36"/>
      <c r="FB141" s="36"/>
      <c r="FC141" s="36"/>
      <c r="FD141" s="36"/>
      <c r="FE141" s="36"/>
      <c r="FF141" s="36"/>
      <c r="FG141" s="36"/>
      <c r="FH141" s="36"/>
      <c r="FI141" s="36"/>
      <c r="FJ141" s="36"/>
      <c r="FK141" s="36"/>
      <c r="FL141" s="36"/>
      <c r="FM141" s="36"/>
      <c r="FN141" s="36"/>
      <c r="FO141" s="36"/>
      <c r="FP141" s="36"/>
      <c r="FQ141" s="36"/>
      <c r="FR141" s="36"/>
      <c r="FS141" s="36"/>
      <c r="FT141" s="36"/>
      <c r="FU141" s="36"/>
      <c r="FV141" s="36"/>
      <c r="FW141" s="36"/>
      <c r="FX141" s="36"/>
      <c r="FY141" s="36"/>
      <c r="FZ141" s="36"/>
      <c r="GA141" s="36"/>
      <c r="GB141" s="36"/>
      <c r="GC141" s="36"/>
      <c r="GD141" s="36"/>
      <c r="GE141" s="36"/>
      <c r="GF141" s="36"/>
      <c r="GG141" s="36"/>
      <c r="GH141" s="36"/>
      <c r="GI141" s="36"/>
      <c r="GJ141" s="36"/>
      <c r="GK141" s="36"/>
      <c r="GL141" s="36"/>
      <c r="GM141" s="36"/>
      <c r="GN141" s="36"/>
      <c r="GO141" s="36"/>
      <c r="GP141" s="36"/>
      <c r="GQ141" s="36"/>
      <c r="GR141" s="36"/>
      <c r="GS141" s="36"/>
      <c r="GT141" s="36"/>
      <c r="GU141" s="36"/>
      <c r="GV141" s="36"/>
      <c r="GW141" s="36"/>
      <c r="GX141" s="36"/>
      <c r="GY141" s="36"/>
      <c r="GZ141" s="36"/>
      <c r="HA141" s="36"/>
      <c r="HB141" s="36"/>
      <c r="HC141" s="36"/>
      <c r="HD141" s="36"/>
      <c r="HE141" s="36"/>
      <c r="HF141" s="36"/>
      <c r="HG141" s="36"/>
      <c r="HH141" s="36"/>
      <c r="HI141" s="36"/>
      <c r="HJ141" s="36"/>
      <c r="HK141" s="36"/>
      <c r="HL141" s="36"/>
      <c r="HM141" s="36"/>
      <c r="HN141" s="36"/>
      <c r="HO141" s="36"/>
      <c r="HP141" s="36"/>
      <c r="HQ141" s="36"/>
      <c r="HR141" s="36"/>
      <c r="HS141" s="36"/>
      <c r="HT141" s="36"/>
      <c r="HU141" s="36"/>
      <c r="HV141" s="36"/>
      <c r="HW141" s="36"/>
      <c r="HX141" s="36"/>
      <c r="HY141" s="36"/>
      <c r="HZ141" s="36"/>
      <c r="IA141" s="36"/>
      <c r="IB141" s="36"/>
      <c r="IC141" s="36"/>
      <c r="ID141" s="36"/>
      <c r="IE141" s="36"/>
      <c r="IF141" s="36"/>
      <c r="IG141" s="36"/>
      <c r="IH141" s="36"/>
      <c r="II141" s="36"/>
      <c r="IJ141" s="36"/>
      <c r="IK141" s="36"/>
      <c r="IL141" s="36"/>
      <c r="IM141" s="36"/>
      <c r="IN141" s="36"/>
      <c r="IO141" s="36"/>
      <c r="IP141" s="36"/>
      <c r="IQ141" s="36"/>
      <c r="IR141" s="36"/>
      <c r="IS141" s="36"/>
      <c r="IT141" s="36"/>
      <c r="IU141" s="36"/>
      <c r="IV141" s="36"/>
      <c r="IW141" s="36"/>
      <c r="IX141" s="36"/>
      <c r="IY141" s="36"/>
      <c r="IZ141" s="36"/>
      <c r="JA141" s="36"/>
      <c r="JB141" s="36"/>
      <c r="JC141" s="36"/>
      <c r="JD141" s="36"/>
      <c r="JE141" s="36"/>
      <c r="JF141" s="36"/>
      <c r="JG141" s="36"/>
      <c r="JH141" s="36"/>
      <c r="JI141" s="36"/>
      <c r="JJ141" s="36"/>
      <c r="JK141" s="36"/>
      <c r="JL141" s="36"/>
      <c r="JM141" s="36"/>
      <c r="JN141" s="36"/>
      <c r="JO141" s="36"/>
      <c r="JP141" s="36"/>
      <c r="JQ141" s="36"/>
      <c r="JR141" s="36"/>
      <c r="JS141" s="36"/>
      <c r="JT141" s="36"/>
      <c r="JU141" s="36"/>
      <c r="JV141" s="36"/>
      <c r="JW141" s="36"/>
      <c r="JX141" s="36"/>
      <c r="JY141" s="36"/>
      <c r="JZ141" s="36"/>
      <c r="KA141" s="36"/>
      <c r="KB141" s="36"/>
      <c r="KC141" s="36"/>
      <c r="KD141" s="36"/>
      <c r="KE141" s="36"/>
      <c r="KF141" s="36"/>
      <c r="KG141" s="36"/>
      <c r="KH141" s="36"/>
      <c r="KI141" s="36"/>
    </row>
    <row r="176" spans="29:168">
      <c r="AC176" s="37"/>
      <c r="AD176" s="37"/>
      <c r="AE176" s="37"/>
      <c r="AF176" s="37"/>
      <c r="AG176" s="37"/>
      <c r="AH176" s="37"/>
      <c r="AI176" s="37"/>
      <c r="AJ176" s="37"/>
      <c r="AK176" s="37"/>
      <c r="AL176" s="37"/>
      <c r="AM176" s="37"/>
      <c r="AN176" s="37"/>
      <c r="AO176" s="37"/>
      <c r="AP176" s="37"/>
      <c r="AQ176" s="37"/>
      <c r="AR176" s="37"/>
      <c r="AS176" s="37"/>
      <c r="AT176" s="37"/>
      <c r="AU176" s="37"/>
      <c r="AV176" s="37"/>
      <c r="AW176" s="37"/>
      <c r="AX176" s="37"/>
      <c r="AY176" s="37"/>
      <c r="AZ176" s="37"/>
      <c r="BA176" s="37"/>
      <c r="BB176" s="37"/>
      <c r="BC176" s="37"/>
      <c r="BD176" s="37"/>
      <c r="BE176" s="37"/>
      <c r="BF176" s="37"/>
      <c r="BG176" s="37"/>
      <c r="BH176" s="37"/>
      <c r="BI176" s="37"/>
      <c r="BJ176" s="37"/>
      <c r="BK176" s="37"/>
      <c r="BL176" s="37"/>
      <c r="BM176" s="37"/>
      <c r="BN176" s="37"/>
      <c r="BO176" s="37"/>
      <c r="BP176" s="37"/>
      <c r="BQ176" s="37"/>
      <c r="BR176" s="37"/>
      <c r="BS176" s="37"/>
      <c r="BT176" s="37"/>
      <c r="BU176" s="37"/>
      <c r="BV176" s="37"/>
      <c r="BW176" s="37"/>
      <c r="BX176" s="37"/>
      <c r="BY176" s="37"/>
      <c r="BZ176" s="37"/>
      <c r="CA176" s="37"/>
      <c r="CB176" s="37"/>
      <c r="CC176" s="37"/>
      <c r="CD176" s="37"/>
      <c r="CE176" s="37"/>
      <c r="CF176" s="37"/>
      <c r="CG176" s="37"/>
      <c r="CH176" s="37"/>
      <c r="CI176" s="37"/>
      <c r="CJ176" s="37"/>
      <c r="CK176" s="37"/>
      <c r="CL176" s="37"/>
      <c r="CM176" s="37"/>
      <c r="CN176" s="37"/>
      <c r="CO176" s="37"/>
      <c r="CP176" s="37"/>
      <c r="CQ176" s="37"/>
      <c r="CR176" s="37"/>
      <c r="CS176" s="37"/>
      <c r="CT176" s="37"/>
      <c r="CU176" s="37"/>
      <c r="CV176" s="37"/>
      <c r="CW176" s="37"/>
      <c r="CX176" s="37"/>
      <c r="CY176" s="37"/>
      <c r="CZ176" s="37"/>
      <c r="DA176" s="37"/>
      <c r="DB176" s="37"/>
      <c r="DC176" s="37"/>
      <c r="DD176" s="37"/>
      <c r="DE176" s="37"/>
      <c r="DF176" s="37"/>
      <c r="DG176" s="37"/>
      <c r="DH176" s="37"/>
      <c r="DI176" s="37"/>
      <c r="DJ176" s="37"/>
      <c r="DK176" s="37"/>
      <c r="DL176" s="37"/>
      <c r="DM176" s="37"/>
      <c r="DN176" s="37"/>
      <c r="DO176" s="37"/>
      <c r="DP176" s="37"/>
      <c r="DQ176" s="37"/>
      <c r="DR176" s="37"/>
      <c r="DS176" s="37"/>
      <c r="DT176" s="37"/>
      <c r="DU176" s="37"/>
      <c r="DV176" s="37"/>
      <c r="DW176" s="37"/>
      <c r="DX176" s="37"/>
      <c r="DY176" s="37"/>
      <c r="DZ176" s="37"/>
      <c r="EA176" s="37"/>
      <c r="EB176" s="37"/>
      <c r="EC176" s="37"/>
      <c r="ED176" s="37"/>
      <c r="EE176" s="37"/>
      <c r="EF176" s="37"/>
      <c r="EG176" s="37"/>
      <c r="EH176" s="37"/>
      <c r="EI176" s="37"/>
      <c r="EJ176" s="37"/>
      <c r="EK176" s="37"/>
      <c r="EL176" s="37"/>
      <c r="EM176" s="37"/>
      <c r="EN176" s="37"/>
      <c r="EO176" s="37"/>
      <c r="EP176" s="37"/>
      <c r="EQ176" s="37"/>
      <c r="ER176" s="37"/>
      <c r="ES176" s="37"/>
      <c r="ET176" s="37"/>
      <c r="EU176" s="37"/>
      <c r="EV176" s="37"/>
      <c r="EW176" s="37"/>
      <c r="EX176" s="37"/>
      <c r="EY176" s="37"/>
      <c r="EZ176" s="37"/>
      <c r="FA176" s="37"/>
      <c r="FB176" s="37"/>
      <c r="FC176" s="37"/>
      <c r="FD176" s="37"/>
      <c r="FE176" s="37"/>
      <c r="FF176" s="37"/>
      <c r="FG176" s="37"/>
      <c r="FH176" s="37"/>
      <c r="FI176" s="37"/>
      <c r="FJ176" s="37"/>
      <c r="FK176" s="37"/>
      <c r="FL176" s="37"/>
    </row>
    <row r="177" spans="29:168">
      <c r="AC177" s="37"/>
      <c r="AD177" s="37"/>
      <c r="AE177" s="37"/>
      <c r="AF177" s="37"/>
      <c r="AG177" s="37"/>
      <c r="AH177" s="37"/>
      <c r="AI177" s="37"/>
      <c r="AJ177" s="37"/>
      <c r="AK177" s="37"/>
      <c r="AL177" s="37"/>
      <c r="AM177" s="37"/>
      <c r="AN177" s="37"/>
      <c r="AO177" s="37"/>
      <c r="AP177" s="37"/>
      <c r="AQ177" s="37"/>
      <c r="AR177" s="37"/>
      <c r="AS177" s="37"/>
      <c r="AT177" s="37"/>
      <c r="AU177" s="37"/>
      <c r="AV177" s="37"/>
      <c r="AW177" s="37"/>
      <c r="AX177" s="37"/>
      <c r="AY177" s="37"/>
      <c r="AZ177" s="37"/>
      <c r="BA177" s="37"/>
      <c r="BB177" s="37"/>
      <c r="BC177" s="37"/>
      <c r="BD177" s="37"/>
      <c r="BE177" s="37"/>
      <c r="BF177" s="37"/>
      <c r="BG177" s="37"/>
      <c r="BH177" s="37"/>
      <c r="BI177" s="37"/>
      <c r="BJ177" s="37"/>
      <c r="BK177" s="37"/>
      <c r="BL177" s="37"/>
      <c r="BM177" s="37"/>
      <c r="BN177" s="37"/>
      <c r="BO177" s="37"/>
      <c r="BP177" s="37"/>
      <c r="BQ177" s="37"/>
      <c r="BR177" s="37"/>
      <c r="BS177" s="37"/>
      <c r="BT177" s="37"/>
      <c r="BU177" s="37"/>
      <c r="BV177" s="37"/>
      <c r="BW177" s="37"/>
      <c r="BX177" s="37"/>
      <c r="BY177" s="37"/>
      <c r="BZ177" s="37"/>
      <c r="CA177" s="37"/>
      <c r="CB177" s="37"/>
      <c r="CC177" s="37"/>
      <c r="CD177" s="37"/>
      <c r="CE177" s="37"/>
      <c r="CF177" s="37"/>
      <c r="CG177" s="37"/>
      <c r="CH177" s="37"/>
      <c r="CI177" s="37"/>
      <c r="CJ177" s="37"/>
      <c r="CK177" s="37"/>
      <c r="CL177" s="37"/>
      <c r="CM177" s="37"/>
      <c r="CN177" s="37"/>
      <c r="CO177" s="37"/>
      <c r="CP177" s="37"/>
      <c r="CQ177" s="37"/>
      <c r="CR177" s="37"/>
      <c r="CS177" s="37"/>
      <c r="CT177" s="37"/>
      <c r="CU177" s="37"/>
      <c r="CV177" s="37"/>
      <c r="CW177" s="37"/>
      <c r="CX177" s="37"/>
      <c r="CY177" s="37"/>
      <c r="CZ177" s="37"/>
      <c r="DA177" s="37"/>
      <c r="DB177" s="37"/>
      <c r="DC177" s="37"/>
      <c r="DD177" s="37"/>
      <c r="DE177" s="37"/>
      <c r="DF177" s="37"/>
      <c r="DG177" s="37"/>
      <c r="DH177" s="37"/>
      <c r="DI177" s="37"/>
      <c r="DJ177" s="37"/>
      <c r="DK177" s="37"/>
      <c r="DL177" s="37"/>
      <c r="DM177" s="37"/>
      <c r="DN177" s="37"/>
      <c r="DO177" s="37"/>
      <c r="DP177" s="37"/>
      <c r="DQ177" s="37"/>
      <c r="DR177" s="37"/>
      <c r="DS177" s="37"/>
      <c r="DT177" s="37"/>
      <c r="DU177" s="37"/>
      <c r="DV177" s="37"/>
      <c r="DW177" s="37"/>
      <c r="DX177" s="37"/>
      <c r="DY177" s="37"/>
      <c r="DZ177" s="37"/>
      <c r="EA177" s="37"/>
      <c r="EB177" s="37"/>
      <c r="EC177" s="37"/>
      <c r="ED177" s="37"/>
      <c r="EE177" s="37"/>
      <c r="EF177" s="37"/>
      <c r="EG177" s="37"/>
      <c r="EH177" s="37"/>
      <c r="EI177" s="37"/>
      <c r="EJ177" s="37"/>
      <c r="EK177" s="37"/>
      <c r="EL177" s="37"/>
      <c r="EM177" s="37"/>
      <c r="EN177" s="37"/>
      <c r="EO177" s="37"/>
      <c r="EP177" s="37"/>
      <c r="EQ177" s="37"/>
      <c r="ER177" s="37"/>
      <c r="ES177" s="37"/>
      <c r="ET177" s="37"/>
      <c r="EU177" s="37"/>
      <c r="EV177" s="37"/>
      <c r="EW177" s="37"/>
      <c r="EX177" s="37"/>
      <c r="EY177" s="37"/>
      <c r="EZ177" s="37"/>
      <c r="FA177" s="37"/>
      <c r="FB177" s="37"/>
      <c r="FC177" s="37"/>
      <c r="FD177" s="37"/>
      <c r="FE177" s="37"/>
      <c r="FF177" s="37"/>
      <c r="FG177" s="37"/>
      <c r="FH177" s="37"/>
      <c r="FI177" s="37"/>
      <c r="FJ177" s="37"/>
      <c r="FK177" s="37"/>
      <c r="FL177" s="37"/>
    </row>
    <row r="178" spans="29:168">
      <c r="AC178" s="37"/>
      <c r="AD178" s="37"/>
      <c r="AE178" s="37"/>
      <c r="AF178" s="37"/>
      <c r="AG178" s="37"/>
      <c r="AH178" s="37"/>
      <c r="AI178" s="37"/>
      <c r="AJ178" s="37"/>
      <c r="AK178" s="37"/>
      <c r="AL178" s="37"/>
      <c r="AM178" s="37"/>
      <c r="AN178" s="37"/>
      <c r="AO178" s="37"/>
      <c r="AP178" s="37"/>
      <c r="AQ178" s="37"/>
      <c r="AR178" s="37"/>
      <c r="AS178" s="37"/>
      <c r="AT178" s="37"/>
      <c r="AU178" s="37"/>
      <c r="AV178" s="37"/>
      <c r="AW178" s="37"/>
      <c r="AX178" s="37"/>
      <c r="AY178" s="37"/>
      <c r="AZ178" s="37"/>
      <c r="BA178" s="37"/>
      <c r="BB178" s="37"/>
      <c r="BC178" s="37"/>
      <c r="BD178" s="37"/>
      <c r="BE178" s="37"/>
      <c r="BF178" s="37"/>
      <c r="BG178" s="37"/>
      <c r="BH178" s="37"/>
      <c r="BI178" s="37"/>
      <c r="BJ178" s="37"/>
      <c r="BK178" s="37"/>
      <c r="BL178" s="37"/>
      <c r="BM178" s="37"/>
      <c r="BN178" s="37"/>
      <c r="BO178" s="37"/>
      <c r="BP178" s="37"/>
      <c r="BQ178" s="37"/>
      <c r="BR178" s="37"/>
      <c r="BS178" s="37"/>
      <c r="BT178" s="37"/>
      <c r="BU178" s="37"/>
      <c r="BV178" s="37"/>
      <c r="BW178" s="37"/>
      <c r="BX178" s="37"/>
      <c r="BY178" s="37"/>
      <c r="BZ178" s="37"/>
      <c r="CA178" s="37"/>
      <c r="CB178" s="37"/>
      <c r="CC178" s="37"/>
      <c r="CD178" s="37"/>
      <c r="CE178" s="37"/>
      <c r="CF178" s="37"/>
      <c r="CG178" s="37"/>
      <c r="CH178" s="37"/>
      <c r="CI178" s="37"/>
      <c r="CJ178" s="37"/>
      <c r="CK178" s="37"/>
      <c r="CL178" s="37"/>
      <c r="CM178" s="37"/>
      <c r="CN178" s="37"/>
      <c r="CO178" s="37"/>
      <c r="CP178" s="37"/>
      <c r="CQ178" s="37"/>
      <c r="CR178" s="37"/>
      <c r="CS178" s="37"/>
      <c r="CT178" s="37"/>
      <c r="CU178" s="37"/>
      <c r="CV178" s="37"/>
      <c r="CW178" s="37"/>
      <c r="CX178" s="37"/>
      <c r="CY178" s="37"/>
      <c r="CZ178" s="37"/>
      <c r="DA178" s="37"/>
      <c r="DB178" s="37"/>
      <c r="DC178" s="37"/>
      <c r="DD178" s="37"/>
      <c r="DE178" s="37"/>
      <c r="DF178" s="37"/>
      <c r="DG178" s="37"/>
      <c r="DH178" s="37"/>
      <c r="DI178" s="37"/>
      <c r="DJ178" s="37"/>
      <c r="DK178" s="37"/>
      <c r="DL178" s="37"/>
      <c r="DM178" s="37"/>
      <c r="DN178" s="37"/>
      <c r="DO178" s="37"/>
      <c r="DP178" s="37"/>
      <c r="DQ178" s="37"/>
      <c r="DR178" s="37"/>
      <c r="DS178" s="37"/>
      <c r="DT178" s="37"/>
      <c r="DU178" s="37"/>
      <c r="DV178" s="37"/>
      <c r="DW178" s="37"/>
      <c r="DX178" s="37"/>
      <c r="DY178" s="37"/>
      <c r="DZ178" s="37"/>
      <c r="EA178" s="37"/>
      <c r="EB178" s="37"/>
      <c r="EC178" s="37"/>
      <c r="ED178" s="37"/>
      <c r="EE178" s="37"/>
      <c r="EF178" s="37"/>
      <c r="EG178" s="37"/>
      <c r="EH178" s="37"/>
      <c r="EI178" s="37"/>
      <c r="EJ178" s="37"/>
      <c r="EK178" s="37"/>
      <c r="EL178" s="37"/>
      <c r="EM178" s="37"/>
      <c r="EN178" s="37"/>
      <c r="EO178" s="37"/>
      <c r="EP178" s="37"/>
      <c r="EQ178" s="37"/>
      <c r="ER178" s="37"/>
      <c r="ES178" s="37"/>
      <c r="ET178" s="37"/>
      <c r="EU178" s="37"/>
      <c r="EV178" s="37"/>
      <c r="EW178" s="37"/>
      <c r="EX178" s="37"/>
      <c r="EY178" s="37"/>
      <c r="EZ178" s="37"/>
      <c r="FA178" s="37"/>
      <c r="FB178" s="37"/>
      <c r="FC178" s="37"/>
      <c r="FD178" s="37"/>
      <c r="FE178" s="37"/>
      <c r="FF178" s="37"/>
      <c r="FG178" s="37"/>
      <c r="FH178" s="37"/>
      <c r="FI178" s="37"/>
      <c r="FJ178" s="37"/>
      <c r="FK178" s="37"/>
      <c r="FL178" s="37"/>
    </row>
    <row r="179" spans="29:168">
      <c r="AC179" s="37"/>
      <c r="AD179" s="37"/>
      <c r="AE179" s="37"/>
      <c r="AF179" s="37"/>
      <c r="AG179" s="37"/>
      <c r="AH179" s="37"/>
      <c r="AI179" s="37"/>
      <c r="AJ179" s="37"/>
      <c r="AK179" s="37"/>
      <c r="AL179" s="37"/>
      <c r="AM179" s="37"/>
      <c r="AN179" s="37"/>
      <c r="AO179" s="37"/>
      <c r="AP179" s="37"/>
      <c r="AQ179" s="37"/>
      <c r="AR179" s="37"/>
      <c r="AS179" s="37"/>
      <c r="AT179" s="37"/>
      <c r="AU179" s="37"/>
      <c r="AV179" s="37"/>
      <c r="AW179" s="37"/>
      <c r="AX179" s="37"/>
      <c r="AY179" s="37"/>
      <c r="AZ179" s="37"/>
      <c r="BA179" s="37"/>
      <c r="BB179" s="37"/>
      <c r="BC179" s="37"/>
      <c r="BD179" s="37"/>
      <c r="BE179" s="37"/>
      <c r="BF179" s="37"/>
      <c r="BG179" s="37"/>
      <c r="BH179" s="37"/>
      <c r="BI179" s="37"/>
      <c r="BJ179" s="37"/>
      <c r="BK179" s="37"/>
      <c r="BL179" s="37"/>
      <c r="BM179" s="37"/>
      <c r="BN179" s="37"/>
      <c r="BO179" s="37"/>
      <c r="BP179" s="37"/>
      <c r="BQ179" s="37"/>
      <c r="BR179" s="37"/>
      <c r="BS179" s="37"/>
      <c r="BT179" s="37"/>
      <c r="BU179" s="37"/>
      <c r="BV179" s="37"/>
      <c r="BW179" s="37"/>
      <c r="BX179" s="37"/>
      <c r="BY179" s="37"/>
      <c r="BZ179" s="37"/>
      <c r="CA179" s="37"/>
      <c r="CB179" s="37"/>
      <c r="CC179" s="37"/>
      <c r="CD179" s="37"/>
      <c r="CE179" s="37"/>
      <c r="CF179" s="37"/>
      <c r="CG179" s="37"/>
      <c r="CH179" s="37"/>
      <c r="CI179" s="37"/>
      <c r="CJ179" s="37"/>
      <c r="CK179" s="37"/>
      <c r="CL179" s="37"/>
      <c r="CM179" s="37"/>
      <c r="CN179" s="37"/>
      <c r="CO179" s="37"/>
      <c r="CP179" s="37"/>
      <c r="CQ179" s="37"/>
      <c r="CR179" s="37"/>
      <c r="CS179" s="37"/>
      <c r="CT179" s="37"/>
      <c r="CU179" s="37"/>
      <c r="CV179" s="37"/>
      <c r="CW179" s="37"/>
      <c r="CX179" s="37"/>
      <c r="CY179" s="37"/>
      <c r="CZ179" s="37"/>
      <c r="DA179" s="37"/>
      <c r="DB179" s="37"/>
      <c r="DC179" s="37"/>
      <c r="DD179" s="37"/>
      <c r="DE179" s="37"/>
      <c r="DF179" s="37"/>
      <c r="DG179" s="37"/>
      <c r="DH179" s="37"/>
      <c r="DI179" s="37"/>
      <c r="DJ179" s="37"/>
      <c r="DK179" s="37"/>
      <c r="DL179" s="37"/>
      <c r="DM179" s="37"/>
      <c r="DN179" s="37"/>
      <c r="DO179" s="37"/>
      <c r="DP179" s="37"/>
      <c r="DQ179" s="37"/>
      <c r="DR179" s="37"/>
      <c r="DS179" s="37"/>
      <c r="DT179" s="37"/>
      <c r="DU179" s="37"/>
      <c r="DV179" s="37"/>
      <c r="DW179" s="37"/>
      <c r="DX179" s="37"/>
      <c r="DY179" s="37"/>
      <c r="DZ179" s="37"/>
      <c r="EA179" s="37"/>
      <c r="EB179" s="37"/>
      <c r="EC179" s="37"/>
      <c r="ED179" s="37"/>
      <c r="EE179" s="37"/>
      <c r="EF179" s="37"/>
      <c r="EG179" s="37"/>
      <c r="EH179" s="37"/>
      <c r="EI179" s="37"/>
      <c r="EJ179" s="37"/>
      <c r="EK179" s="37"/>
      <c r="EL179" s="37"/>
      <c r="EM179" s="37"/>
      <c r="EN179" s="37"/>
      <c r="EO179" s="37"/>
      <c r="EP179" s="37"/>
      <c r="EQ179" s="37"/>
      <c r="ER179" s="37"/>
      <c r="ES179" s="37"/>
      <c r="ET179" s="37"/>
      <c r="EU179" s="37"/>
      <c r="EV179" s="37"/>
      <c r="EW179" s="37"/>
      <c r="EX179" s="37"/>
      <c r="EY179" s="37"/>
      <c r="EZ179" s="37"/>
      <c r="FA179" s="37"/>
      <c r="FB179" s="37"/>
      <c r="FC179" s="37"/>
      <c r="FD179" s="37"/>
      <c r="FE179" s="37"/>
      <c r="FF179" s="37"/>
      <c r="FG179" s="37"/>
      <c r="FH179" s="37"/>
      <c r="FI179" s="37"/>
      <c r="FJ179" s="37"/>
      <c r="FK179" s="37"/>
      <c r="FL179" s="37"/>
    </row>
    <row r="180" spans="29:168">
      <c r="AC180" s="37"/>
      <c r="AD180" s="37"/>
      <c r="AE180" s="37"/>
      <c r="AF180" s="37"/>
      <c r="AG180" s="37"/>
      <c r="AH180" s="37"/>
      <c r="AI180" s="37"/>
      <c r="AJ180" s="37"/>
      <c r="AK180" s="37"/>
      <c r="AL180" s="37"/>
      <c r="AM180" s="37"/>
      <c r="AN180" s="37"/>
      <c r="AO180" s="37"/>
      <c r="AP180" s="37"/>
      <c r="AQ180" s="37"/>
      <c r="AR180" s="37"/>
      <c r="AS180" s="37"/>
      <c r="AT180" s="37"/>
      <c r="AU180" s="37"/>
      <c r="AV180" s="37"/>
      <c r="AW180" s="37"/>
      <c r="AX180" s="37"/>
      <c r="AY180" s="37"/>
      <c r="AZ180" s="37"/>
      <c r="BA180" s="37"/>
      <c r="BB180" s="37"/>
      <c r="BC180" s="37"/>
      <c r="BD180" s="37"/>
      <c r="BE180" s="37"/>
      <c r="BF180" s="37"/>
      <c r="BG180" s="37"/>
      <c r="BH180" s="37"/>
      <c r="BI180" s="37"/>
      <c r="BJ180" s="37"/>
      <c r="BK180" s="37"/>
      <c r="BL180" s="37"/>
      <c r="BM180" s="37"/>
      <c r="BN180" s="37"/>
      <c r="BO180" s="37"/>
      <c r="BP180" s="37"/>
      <c r="BQ180" s="37"/>
      <c r="BR180" s="37"/>
      <c r="BS180" s="37"/>
      <c r="BT180" s="37"/>
      <c r="BU180" s="37"/>
      <c r="BV180" s="37"/>
      <c r="BW180" s="37"/>
      <c r="BX180" s="37"/>
      <c r="BY180" s="37"/>
      <c r="BZ180" s="37"/>
      <c r="CA180" s="37"/>
      <c r="CB180" s="37"/>
      <c r="CC180" s="37"/>
      <c r="CD180" s="37"/>
      <c r="CE180" s="37"/>
      <c r="CF180" s="37"/>
      <c r="CG180" s="37"/>
      <c r="CH180" s="37"/>
      <c r="CI180" s="37"/>
      <c r="CJ180" s="37"/>
      <c r="CK180" s="37"/>
      <c r="CL180" s="37"/>
      <c r="CM180" s="37"/>
      <c r="CN180" s="37"/>
      <c r="CO180" s="37"/>
      <c r="CP180" s="37"/>
      <c r="CQ180" s="37"/>
      <c r="CR180" s="37"/>
      <c r="CS180" s="37"/>
      <c r="CT180" s="37"/>
      <c r="CU180" s="37"/>
      <c r="CV180" s="37"/>
      <c r="CW180" s="37"/>
      <c r="CX180" s="37"/>
      <c r="CY180" s="37"/>
      <c r="CZ180" s="37"/>
      <c r="DA180" s="37"/>
      <c r="DB180" s="37"/>
      <c r="DC180" s="37"/>
      <c r="DD180" s="37"/>
      <c r="DE180" s="37"/>
      <c r="DF180" s="37"/>
      <c r="DG180" s="37"/>
      <c r="DH180" s="37"/>
      <c r="DI180" s="37"/>
      <c r="DJ180" s="37"/>
      <c r="DK180" s="37"/>
      <c r="DL180" s="37"/>
      <c r="DM180" s="37"/>
      <c r="DN180" s="37"/>
      <c r="DO180" s="37"/>
      <c r="DP180" s="37"/>
      <c r="DQ180" s="37"/>
      <c r="DR180" s="37"/>
      <c r="DS180" s="37"/>
      <c r="DT180" s="37"/>
      <c r="DU180" s="37"/>
      <c r="DV180" s="37"/>
      <c r="DW180" s="37"/>
      <c r="DX180" s="37"/>
      <c r="DY180" s="37"/>
      <c r="DZ180" s="37"/>
      <c r="EA180" s="37"/>
      <c r="EB180" s="37"/>
      <c r="EC180" s="37"/>
      <c r="ED180" s="37"/>
      <c r="EE180" s="37"/>
      <c r="EF180" s="37"/>
      <c r="EG180" s="37"/>
      <c r="EH180" s="37"/>
      <c r="EI180" s="37"/>
      <c r="EJ180" s="37"/>
      <c r="EK180" s="37"/>
      <c r="EL180" s="37"/>
      <c r="EM180" s="37"/>
      <c r="EN180" s="37"/>
      <c r="EO180" s="37"/>
      <c r="EP180" s="37"/>
      <c r="EQ180" s="37"/>
      <c r="ER180" s="37"/>
      <c r="ES180" s="37"/>
      <c r="ET180" s="37"/>
      <c r="EU180" s="37"/>
      <c r="EV180" s="37"/>
      <c r="EW180" s="37"/>
      <c r="EX180" s="37"/>
      <c r="EY180" s="37"/>
      <c r="EZ180" s="37"/>
      <c r="FA180" s="37"/>
      <c r="FB180" s="37"/>
      <c r="FC180" s="37"/>
      <c r="FD180" s="37"/>
      <c r="FE180" s="37"/>
      <c r="FF180" s="37"/>
      <c r="FG180" s="37"/>
      <c r="FH180" s="37"/>
      <c r="FI180" s="37"/>
      <c r="FJ180" s="37"/>
      <c r="FK180" s="37"/>
      <c r="FL180" s="37"/>
    </row>
    <row r="181" spans="29:168">
      <c r="AC181" s="37"/>
      <c r="AD181" s="37"/>
      <c r="AE181" s="37"/>
      <c r="AF181" s="37"/>
      <c r="AG181" s="37"/>
      <c r="AH181" s="37"/>
      <c r="AI181" s="37"/>
      <c r="AJ181" s="37"/>
      <c r="AK181" s="37"/>
      <c r="AL181" s="37"/>
      <c r="AM181" s="37"/>
      <c r="AN181" s="37"/>
      <c r="AO181" s="37"/>
      <c r="AP181" s="37"/>
      <c r="AQ181" s="37"/>
      <c r="AR181" s="37"/>
      <c r="AS181" s="37"/>
      <c r="AT181" s="37"/>
      <c r="AU181" s="37"/>
      <c r="AV181" s="37"/>
      <c r="AW181" s="37"/>
      <c r="AX181" s="37"/>
      <c r="AY181" s="37"/>
      <c r="AZ181" s="37"/>
      <c r="BA181" s="37"/>
      <c r="BB181" s="37"/>
      <c r="BC181" s="37"/>
      <c r="BD181" s="37"/>
      <c r="BE181" s="37"/>
      <c r="BF181" s="37"/>
      <c r="BG181" s="37"/>
      <c r="BH181" s="37"/>
      <c r="BI181" s="37"/>
      <c r="BJ181" s="37"/>
      <c r="BK181" s="37"/>
      <c r="BL181" s="37"/>
      <c r="BM181" s="37"/>
      <c r="BN181" s="37"/>
      <c r="BO181" s="37"/>
      <c r="BP181" s="37"/>
      <c r="BQ181" s="37"/>
      <c r="BR181" s="37"/>
      <c r="BS181" s="37"/>
      <c r="BT181" s="37"/>
      <c r="BU181" s="37"/>
      <c r="BV181" s="37"/>
      <c r="BW181" s="37"/>
      <c r="BX181" s="37"/>
      <c r="BY181" s="37"/>
      <c r="BZ181" s="37"/>
      <c r="CA181" s="37"/>
      <c r="CB181" s="37"/>
      <c r="CC181" s="37"/>
      <c r="CD181" s="37"/>
      <c r="CE181" s="37"/>
      <c r="CF181" s="37"/>
      <c r="CG181" s="37"/>
      <c r="CH181" s="37"/>
      <c r="CI181" s="37"/>
      <c r="CJ181" s="37"/>
      <c r="CK181" s="37"/>
      <c r="CL181" s="37"/>
      <c r="CM181" s="37"/>
      <c r="CN181" s="37"/>
      <c r="CO181" s="37"/>
      <c r="CP181" s="37"/>
      <c r="CQ181" s="37"/>
      <c r="CR181" s="37"/>
      <c r="CS181" s="37"/>
      <c r="CT181" s="37"/>
      <c r="CU181" s="37"/>
      <c r="CV181" s="37"/>
      <c r="CW181" s="37"/>
      <c r="CX181" s="37"/>
      <c r="CY181" s="37"/>
      <c r="CZ181" s="37"/>
      <c r="DA181" s="37"/>
      <c r="DB181" s="37"/>
      <c r="DC181" s="37"/>
      <c r="DD181" s="37"/>
      <c r="DE181" s="37"/>
      <c r="DF181" s="37"/>
      <c r="DG181" s="37"/>
      <c r="DH181" s="37"/>
      <c r="DI181" s="37"/>
      <c r="DJ181" s="37"/>
      <c r="DK181" s="37"/>
      <c r="DL181" s="37"/>
      <c r="DM181" s="37"/>
      <c r="DN181" s="37"/>
      <c r="DO181" s="37"/>
      <c r="DP181" s="37"/>
      <c r="DQ181" s="37"/>
      <c r="DR181" s="37"/>
      <c r="DS181" s="37"/>
      <c r="DT181" s="37"/>
      <c r="DU181" s="37"/>
      <c r="DV181" s="37"/>
      <c r="DW181" s="37"/>
      <c r="DX181" s="37"/>
      <c r="DY181" s="37"/>
      <c r="DZ181" s="37"/>
      <c r="EA181" s="37"/>
      <c r="EB181" s="37"/>
      <c r="EC181" s="37"/>
      <c r="ED181" s="37"/>
      <c r="EE181" s="37"/>
      <c r="EF181" s="37"/>
      <c r="EG181" s="37"/>
      <c r="EH181" s="37"/>
      <c r="EI181" s="37"/>
      <c r="EJ181" s="37"/>
      <c r="EK181" s="37"/>
      <c r="EL181" s="37"/>
      <c r="EM181" s="37"/>
      <c r="EN181" s="37"/>
      <c r="EO181" s="37"/>
      <c r="EP181" s="37"/>
      <c r="EQ181" s="37"/>
      <c r="ER181" s="37"/>
      <c r="ES181" s="37"/>
      <c r="ET181" s="37"/>
      <c r="EU181" s="37"/>
      <c r="EV181" s="37"/>
      <c r="EW181" s="37"/>
      <c r="EX181" s="37"/>
      <c r="EY181" s="37"/>
      <c r="EZ181" s="37"/>
      <c r="FA181" s="37"/>
      <c r="FB181" s="37"/>
      <c r="FC181" s="37"/>
      <c r="FD181" s="37"/>
      <c r="FE181" s="37"/>
      <c r="FF181" s="37"/>
      <c r="FG181" s="37"/>
      <c r="FH181" s="37"/>
      <c r="FI181" s="37"/>
      <c r="FJ181" s="37"/>
      <c r="FK181" s="37"/>
      <c r="FL181" s="37"/>
    </row>
    <row r="182" spans="29:168">
      <c r="AC182" s="37"/>
      <c r="AD182" s="37"/>
      <c r="AE182" s="37"/>
      <c r="AF182" s="37"/>
      <c r="AG182" s="37"/>
      <c r="AH182" s="37"/>
      <c r="AI182" s="37"/>
      <c r="AJ182" s="37"/>
      <c r="AK182" s="37"/>
      <c r="AL182" s="37"/>
      <c r="AM182" s="37"/>
      <c r="AN182" s="37"/>
      <c r="AO182" s="37"/>
      <c r="AP182" s="37"/>
      <c r="AQ182" s="37"/>
      <c r="AR182" s="37"/>
      <c r="AS182" s="37"/>
      <c r="AT182" s="37"/>
      <c r="AU182" s="37"/>
      <c r="AV182" s="37"/>
      <c r="AW182" s="37"/>
      <c r="AX182" s="37"/>
      <c r="AY182" s="37"/>
      <c r="AZ182" s="37"/>
      <c r="BA182" s="37"/>
      <c r="BB182" s="37"/>
      <c r="BC182" s="37"/>
      <c r="BD182" s="37"/>
      <c r="BE182" s="37"/>
      <c r="BF182" s="37"/>
      <c r="BG182" s="37"/>
      <c r="BH182" s="37"/>
      <c r="BI182" s="37"/>
      <c r="BJ182" s="37"/>
      <c r="BK182" s="37"/>
      <c r="BL182" s="37"/>
      <c r="BM182" s="37"/>
      <c r="BN182" s="37"/>
      <c r="BO182" s="37"/>
      <c r="BP182" s="37"/>
      <c r="BQ182" s="37"/>
      <c r="BR182" s="37"/>
      <c r="BS182" s="37"/>
      <c r="BT182" s="37"/>
      <c r="BU182" s="37"/>
      <c r="BV182" s="37"/>
      <c r="BW182" s="37"/>
      <c r="BX182" s="37"/>
      <c r="BY182" s="37"/>
      <c r="BZ182" s="37"/>
      <c r="CA182" s="37"/>
      <c r="CB182" s="37"/>
      <c r="CC182" s="37"/>
      <c r="CD182" s="37"/>
      <c r="CE182" s="37"/>
      <c r="CF182" s="37"/>
      <c r="CG182" s="37"/>
      <c r="CH182" s="37"/>
      <c r="CI182" s="37"/>
      <c r="CJ182" s="37"/>
      <c r="CK182" s="37"/>
      <c r="CL182" s="37"/>
      <c r="CM182" s="37"/>
      <c r="CN182" s="37"/>
      <c r="CO182" s="37"/>
      <c r="CP182" s="37"/>
      <c r="CQ182" s="37"/>
      <c r="CR182" s="37"/>
      <c r="CS182" s="37"/>
      <c r="CT182" s="37"/>
      <c r="CU182" s="37"/>
      <c r="CV182" s="37"/>
      <c r="CW182" s="37"/>
      <c r="CX182" s="37"/>
      <c r="CY182" s="37"/>
      <c r="CZ182" s="37"/>
      <c r="DA182" s="37"/>
      <c r="DB182" s="37"/>
      <c r="DC182" s="37"/>
      <c r="DD182" s="37"/>
      <c r="DE182" s="37"/>
      <c r="DF182" s="37"/>
      <c r="DG182" s="37"/>
      <c r="DH182" s="37"/>
      <c r="DI182" s="37"/>
      <c r="DJ182" s="37"/>
      <c r="DK182" s="37"/>
      <c r="DL182" s="37"/>
      <c r="DM182" s="37"/>
      <c r="DN182" s="37"/>
      <c r="DO182" s="37"/>
      <c r="DP182" s="37"/>
      <c r="DQ182" s="37"/>
      <c r="DR182" s="37"/>
      <c r="DS182" s="37"/>
      <c r="DT182" s="37"/>
      <c r="DU182" s="37"/>
      <c r="DV182" s="37"/>
      <c r="DW182" s="37"/>
      <c r="DX182" s="37"/>
      <c r="DY182" s="37"/>
      <c r="DZ182" s="37"/>
      <c r="EA182" s="37"/>
      <c r="EB182" s="37"/>
      <c r="EC182" s="37"/>
      <c r="ED182" s="37"/>
      <c r="EE182" s="37"/>
      <c r="EF182" s="37"/>
      <c r="EG182" s="37"/>
      <c r="EH182" s="37"/>
      <c r="EI182" s="37"/>
      <c r="EJ182" s="37"/>
      <c r="EK182" s="37"/>
      <c r="EL182" s="37"/>
      <c r="EM182" s="37"/>
      <c r="EN182" s="37"/>
      <c r="EO182" s="37"/>
      <c r="EP182" s="37"/>
      <c r="EQ182" s="37"/>
      <c r="ER182" s="37"/>
      <c r="ES182" s="37"/>
      <c r="ET182" s="37"/>
      <c r="EU182" s="37"/>
      <c r="EV182" s="37"/>
      <c r="EW182" s="37"/>
      <c r="EX182" s="37"/>
      <c r="EY182" s="37"/>
      <c r="EZ182" s="37"/>
      <c r="FA182" s="37"/>
      <c r="FB182" s="37"/>
      <c r="FC182" s="37"/>
      <c r="FD182" s="37"/>
      <c r="FE182" s="37"/>
      <c r="FF182" s="37"/>
      <c r="FG182" s="37"/>
      <c r="FH182" s="37"/>
      <c r="FI182" s="37"/>
      <c r="FJ182" s="37"/>
      <c r="FK182" s="37"/>
      <c r="FL182" s="37"/>
    </row>
    <row r="183" spans="29:168">
      <c r="AC183" s="37"/>
      <c r="AD183" s="37"/>
      <c r="AE183" s="37"/>
      <c r="AF183" s="37"/>
      <c r="AG183" s="37"/>
      <c r="AH183" s="37"/>
      <c r="AI183" s="37"/>
      <c r="AJ183" s="37"/>
      <c r="AK183" s="37"/>
      <c r="AL183" s="37"/>
      <c r="AM183" s="37"/>
      <c r="AN183" s="37"/>
      <c r="AO183" s="37"/>
      <c r="AP183" s="37"/>
      <c r="AQ183" s="37"/>
      <c r="AR183" s="37"/>
      <c r="AS183" s="37"/>
      <c r="AT183" s="37"/>
      <c r="AU183" s="37"/>
      <c r="AV183" s="37"/>
      <c r="AW183" s="37"/>
      <c r="AX183" s="37"/>
      <c r="AY183" s="37"/>
      <c r="AZ183" s="37"/>
      <c r="BA183" s="37"/>
      <c r="BB183" s="37"/>
      <c r="BC183" s="37"/>
      <c r="BD183" s="37"/>
      <c r="BE183" s="37"/>
      <c r="BF183" s="37"/>
      <c r="BG183" s="37"/>
      <c r="BH183" s="37"/>
      <c r="BI183" s="37"/>
      <c r="BJ183" s="37"/>
      <c r="BK183" s="37"/>
      <c r="BL183" s="37"/>
      <c r="BM183" s="37"/>
      <c r="BN183" s="37"/>
      <c r="BO183" s="37"/>
      <c r="BP183" s="37"/>
      <c r="BQ183" s="37"/>
      <c r="BR183" s="37"/>
      <c r="BS183" s="37"/>
      <c r="BT183" s="37"/>
      <c r="BU183" s="37"/>
      <c r="BV183" s="37"/>
      <c r="BW183" s="37"/>
      <c r="BX183" s="37"/>
      <c r="BY183" s="37"/>
      <c r="BZ183" s="37"/>
      <c r="CA183" s="37"/>
      <c r="CB183" s="37"/>
      <c r="CC183" s="37"/>
      <c r="CD183" s="37"/>
      <c r="CE183" s="37"/>
      <c r="CF183" s="37"/>
      <c r="CG183" s="37"/>
      <c r="CH183" s="37"/>
      <c r="CI183" s="37"/>
      <c r="CJ183" s="37"/>
      <c r="CK183" s="37"/>
      <c r="CL183" s="37"/>
      <c r="CM183" s="37"/>
      <c r="CN183" s="37"/>
      <c r="CO183" s="37"/>
      <c r="CP183" s="37"/>
      <c r="CQ183" s="37"/>
      <c r="CR183" s="37"/>
      <c r="CS183" s="37"/>
      <c r="CT183" s="37"/>
      <c r="CU183" s="37"/>
      <c r="CV183" s="37"/>
      <c r="CW183" s="37"/>
      <c r="CX183" s="37"/>
      <c r="CY183" s="37"/>
      <c r="CZ183" s="37"/>
      <c r="DA183" s="37"/>
      <c r="DB183" s="37"/>
      <c r="DC183" s="37"/>
      <c r="DD183" s="37"/>
      <c r="DE183" s="37"/>
      <c r="DF183" s="37"/>
      <c r="DG183" s="37"/>
      <c r="DH183" s="37"/>
      <c r="DI183" s="37"/>
      <c r="DJ183" s="37"/>
      <c r="DK183" s="37"/>
      <c r="DL183" s="37"/>
      <c r="DM183" s="37"/>
      <c r="DN183" s="37"/>
      <c r="DO183" s="37"/>
      <c r="DP183" s="37"/>
      <c r="DQ183" s="37"/>
      <c r="DR183" s="37"/>
      <c r="DS183" s="37"/>
      <c r="DT183" s="37"/>
      <c r="DU183" s="37"/>
      <c r="DV183" s="37"/>
      <c r="DW183" s="37"/>
      <c r="DX183" s="37"/>
      <c r="DY183" s="37"/>
      <c r="DZ183" s="37"/>
      <c r="EA183" s="37"/>
      <c r="EB183" s="37"/>
      <c r="EC183" s="37"/>
      <c r="ED183" s="37"/>
      <c r="EE183" s="37"/>
      <c r="EF183" s="37"/>
      <c r="EG183" s="37"/>
      <c r="EH183" s="37"/>
      <c r="EI183" s="37"/>
      <c r="EJ183" s="37"/>
      <c r="EK183" s="37"/>
      <c r="EL183" s="37"/>
      <c r="EM183" s="37"/>
      <c r="EN183" s="37"/>
      <c r="EO183" s="37"/>
      <c r="EP183" s="37"/>
      <c r="EQ183" s="37"/>
      <c r="ER183" s="37"/>
      <c r="ES183" s="37"/>
      <c r="ET183" s="37"/>
      <c r="EU183" s="37"/>
      <c r="EV183" s="37"/>
      <c r="EW183" s="37"/>
      <c r="EX183" s="37"/>
      <c r="EY183" s="37"/>
      <c r="EZ183" s="37"/>
      <c r="FA183" s="37"/>
      <c r="FB183" s="37"/>
      <c r="FC183" s="37"/>
      <c r="FD183" s="37"/>
      <c r="FE183" s="37"/>
      <c r="FF183" s="37"/>
      <c r="FG183" s="37"/>
      <c r="FH183" s="37"/>
      <c r="FI183" s="37"/>
      <c r="FJ183" s="37"/>
      <c r="FK183" s="37"/>
      <c r="FL183" s="37"/>
    </row>
    <row r="184" spans="29:168">
      <c r="AC184" s="37"/>
      <c r="AD184" s="37"/>
      <c r="AE184" s="37"/>
      <c r="AF184" s="37"/>
      <c r="AG184" s="37"/>
      <c r="AH184" s="37"/>
      <c r="AI184" s="37"/>
      <c r="AJ184" s="37"/>
      <c r="AK184" s="37"/>
      <c r="AL184" s="37"/>
      <c r="AM184" s="37"/>
      <c r="AN184" s="37"/>
      <c r="AO184" s="37"/>
      <c r="AP184" s="37"/>
      <c r="AQ184" s="37"/>
      <c r="AR184" s="37"/>
      <c r="AS184" s="37"/>
      <c r="AT184" s="37"/>
      <c r="AU184" s="37"/>
      <c r="AV184" s="37"/>
      <c r="AW184" s="37"/>
      <c r="AX184" s="37"/>
      <c r="AY184" s="37"/>
      <c r="AZ184" s="37"/>
      <c r="BA184" s="37"/>
      <c r="BB184" s="37"/>
      <c r="BC184" s="37"/>
      <c r="BD184" s="37"/>
      <c r="BE184" s="37"/>
      <c r="BF184" s="37"/>
      <c r="BG184" s="37"/>
      <c r="BH184" s="37"/>
      <c r="BI184" s="37"/>
      <c r="BJ184" s="37"/>
      <c r="BK184" s="37"/>
      <c r="BL184" s="37"/>
      <c r="BM184" s="37"/>
      <c r="BN184" s="37"/>
      <c r="BO184" s="37"/>
      <c r="BP184" s="37"/>
      <c r="BQ184" s="37"/>
      <c r="BR184" s="37"/>
      <c r="BS184" s="37"/>
      <c r="BT184" s="37"/>
      <c r="BU184" s="37"/>
      <c r="BV184" s="37"/>
      <c r="BW184" s="37"/>
      <c r="BX184" s="37"/>
      <c r="BY184" s="37"/>
      <c r="BZ184" s="37"/>
      <c r="CA184" s="37"/>
      <c r="CB184" s="37"/>
      <c r="CC184" s="37"/>
      <c r="CD184" s="37"/>
      <c r="CE184" s="37"/>
      <c r="CF184" s="37"/>
      <c r="CG184" s="37"/>
      <c r="CH184" s="37"/>
      <c r="CI184" s="37"/>
      <c r="CJ184" s="37"/>
      <c r="CK184" s="37"/>
      <c r="CL184" s="37"/>
      <c r="CM184" s="37"/>
      <c r="CN184" s="37"/>
      <c r="CO184" s="37"/>
      <c r="CP184" s="37"/>
      <c r="CQ184" s="37"/>
      <c r="CR184" s="37"/>
      <c r="CS184" s="37"/>
      <c r="CT184" s="37"/>
      <c r="CU184" s="37"/>
      <c r="CV184" s="37"/>
      <c r="CW184" s="37"/>
      <c r="CX184" s="37"/>
      <c r="CY184" s="37"/>
      <c r="CZ184" s="37"/>
      <c r="DA184" s="37"/>
      <c r="DB184" s="37"/>
      <c r="DC184" s="37"/>
      <c r="DD184" s="37"/>
      <c r="DE184" s="37"/>
      <c r="DF184" s="37"/>
      <c r="DG184" s="37"/>
      <c r="DH184" s="37"/>
      <c r="DI184" s="37"/>
      <c r="DJ184" s="37"/>
      <c r="DK184" s="37"/>
      <c r="DL184" s="37"/>
      <c r="DM184" s="37"/>
      <c r="DN184" s="37"/>
      <c r="DO184" s="37"/>
      <c r="DP184" s="37"/>
      <c r="DQ184" s="37"/>
      <c r="DR184" s="37"/>
      <c r="DS184" s="37"/>
      <c r="DT184" s="37"/>
      <c r="DU184" s="37"/>
      <c r="DV184" s="37"/>
      <c r="DW184" s="37"/>
      <c r="DX184" s="37"/>
      <c r="DY184" s="37"/>
      <c r="DZ184" s="37"/>
      <c r="EA184" s="37"/>
      <c r="EB184" s="37"/>
      <c r="EC184" s="37"/>
      <c r="ED184" s="37"/>
      <c r="EE184" s="37"/>
      <c r="EF184" s="37"/>
      <c r="EG184" s="37"/>
      <c r="EH184" s="37"/>
      <c r="EI184" s="37"/>
      <c r="EJ184" s="37"/>
      <c r="EK184" s="37"/>
      <c r="EL184" s="37"/>
      <c r="EM184" s="37"/>
      <c r="EN184" s="37"/>
      <c r="EO184" s="37"/>
      <c r="EP184" s="37"/>
      <c r="EQ184" s="37"/>
      <c r="ER184" s="37"/>
      <c r="ES184" s="37"/>
      <c r="ET184" s="37"/>
      <c r="EU184" s="37"/>
      <c r="EV184" s="37"/>
      <c r="EW184" s="37"/>
      <c r="EX184" s="37"/>
      <c r="EY184" s="37"/>
      <c r="EZ184" s="37"/>
      <c r="FA184" s="37"/>
      <c r="FB184" s="37"/>
      <c r="FC184" s="37"/>
      <c r="FD184" s="37"/>
      <c r="FE184" s="37"/>
      <c r="FF184" s="37"/>
      <c r="FG184" s="37"/>
      <c r="FH184" s="37"/>
      <c r="FI184" s="37"/>
      <c r="FJ184" s="37"/>
      <c r="FK184" s="37"/>
      <c r="FL184" s="37"/>
    </row>
    <row r="185" spans="29:168">
      <c r="AC185" s="37"/>
      <c r="AD185" s="37"/>
      <c r="AE185" s="37"/>
      <c r="AF185" s="37"/>
      <c r="AG185" s="37"/>
      <c r="AH185" s="37"/>
      <c r="AI185" s="37"/>
      <c r="AJ185" s="37"/>
      <c r="AK185" s="37"/>
      <c r="AL185" s="37"/>
      <c r="AM185" s="37"/>
      <c r="AN185" s="37"/>
      <c r="AO185" s="37"/>
      <c r="AP185" s="37"/>
      <c r="AQ185" s="37"/>
      <c r="AR185" s="37"/>
      <c r="AS185" s="37"/>
      <c r="AT185" s="37"/>
      <c r="AU185" s="37"/>
      <c r="AV185" s="37"/>
      <c r="AW185" s="37"/>
      <c r="AX185" s="37"/>
      <c r="AY185" s="37"/>
      <c r="AZ185" s="37"/>
      <c r="BA185" s="37"/>
      <c r="BB185" s="37"/>
      <c r="BC185" s="37"/>
      <c r="BD185" s="37"/>
      <c r="BE185" s="37"/>
      <c r="BF185" s="37"/>
      <c r="BG185" s="37"/>
      <c r="BH185" s="37"/>
      <c r="BI185" s="37"/>
      <c r="BJ185" s="37"/>
      <c r="BK185" s="37"/>
      <c r="BL185" s="37"/>
      <c r="BM185" s="37"/>
      <c r="BN185" s="37"/>
      <c r="BO185" s="37"/>
      <c r="BP185" s="37"/>
      <c r="BQ185" s="37"/>
      <c r="BR185" s="37"/>
      <c r="BS185" s="37"/>
      <c r="BT185" s="37"/>
      <c r="BU185" s="37"/>
      <c r="BV185" s="37"/>
      <c r="BW185" s="37"/>
      <c r="BX185" s="37"/>
      <c r="BY185" s="37"/>
      <c r="BZ185" s="37"/>
      <c r="CA185" s="37"/>
      <c r="CB185" s="37"/>
      <c r="CC185" s="37"/>
      <c r="CD185" s="37"/>
      <c r="CE185" s="37"/>
      <c r="CF185" s="37"/>
      <c r="CG185" s="37"/>
      <c r="CH185" s="37"/>
      <c r="CI185" s="37"/>
      <c r="CJ185" s="37"/>
      <c r="CK185" s="37"/>
      <c r="CL185" s="37"/>
      <c r="CM185" s="37"/>
      <c r="CN185" s="37"/>
      <c r="CO185" s="37"/>
      <c r="CP185" s="37"/>
      <c r="CQ185" s="37"/>
      <c r="CR185" s="37"/>
      <c r="CS185" s="37"/>
      <c r="CT185" s="37"/>
      <c r="CU185" s="37"/>
      <c r="CV185" s="37"/>
      <c r="CW185" s="37"/>
      <c r="CX185" s="37"/>
      <c r="CY185" s="37"/>
      <c r="CZ185" s="37"/>
      <c r="DA185" s="37"/>
      <c r="DB185" s="37"/>
      <c r="DC185" s="37"/>
      <c r="DD185" s="37"/>
      <c r="DE185" s="37"/>
      <c r="DF185" s="37"/>
      <c r="DG185" s="37"/>
      <c r="DH185" s="37"/>
      <c r="DI185" s="37"/>
      <c r="DJ185" s="37"/>
      <c r="DK185" s="37"/>
      <c r="DL185" s="37"/>
      <c r="DM185" s="37"/>
      <c r="DN185" s="37"/>
      <c r="DO185" s="37"/>
      <c r="DP185" s="37"/>
      <c r="DQ185" s="37"/>
      <c r="DR185" s="37"/>
      <c r="DS185" s="37"/>
      <c r="DT185" s="37"/>
      <c r="DU185" s="37"/>
      <c r="DV185" s="37"/>
      <c r="DW185" s="37"/>
      <c r="DX185" s="37"/>
      <c r="DY185" s="37"/>
      <c r="DZ185" s="37"/>
      <c r="EA185" s="37"/>
      <c r="EB185" s="37"/>
      <c r="EC185" s="37"/>
      <c r="ED185" s="37"/>
      <c r="EE185" s="37"/>
      <c r="EF185" s="37"/>
      <c r="EG185" s="37"/>
      <c r="EH185" s="37"/>
      <c r="EI185" s="37"/>
      <c r="EJ185" s="37"/>
      <c r="EK185" s="37"/>
      <c r="EL185" s="37"/>
      <c r="EM185" s="37"/>
      <c r="EN185" s="37"/>
      <c r="EO185" s="37"/>
      <c r="EP185" s="37"/>
      <c r="EQ185" s="37"/>
      <c r="ER185" s="37"/>
      <c r="ES185" s="37"/>
      <c r="ET185" s="37"/>
      <c r="EU185" s="37"/>
      <c r="EV185" s="37"/>
      <c r="EW185" s="37"/>
      <c r="EX185" s="37"/>
      <c r="EY185" s="37"/>
      <c r="EZ185" s="37"/>
      <c r="FA185" s="37"/>
      <c r="FB185" s="37"/>
      <c r="FC185" s="37"/>
      <c r="FD185" s="37"/>
      <c r="FE185" s="37"/>
      <c r="FF185" s="37"/>
      <c r="FG185" s="37"/>
      <c r="FH185" s="37"/>
      <c r="FI185" s="37"/>
      <c r="FJ185" s="37"/>
      <c r="FK185" s="37"/>
      <c r="FL185" s="37"/>
    </row>
    <row r="186" spans="29:168">
      <c r="AC186" s="37"/>
      <c r="AD186" s="37"/>
      <c r="AE186" s="37"/>
      <c r="AF186" s="37"/>
      <c r="AG186" s="37"/>
      <c r="AH186" s="37"/>
      <c r="AI186" s="37"/>
      <c r="AJ186" s="37"/>
      <c r="AK186" s="37"/>
      <c r="AL186" s="37"/>
      <c r="AM186" s="37"/>
      <c r="AN186" s="37"/>
      <c r="AO186" s="37"/>
      <c r="AP186" s="37"/>
      <c r="AQ186" s="37"/>
      <c r="AR186" s="37"/>
      <c r="AS186" s="37"/>
      <c r="AT186" s="37"/>
      <c r="AU186" s="37"/>
      <c r="AV186" s="37"/>
      <c r="AW186" s="37"/>
      <c r="AX186" s="37"/>
      <c r="AY186" s="37"/>
      <c r="AZ186" s="37"/>
      <c r="BA186" s="37"/>
      <c r="BB186" s="37"/>
      <c r="BC186" s="37"/>
      <c r="BD186" s="37"/>
      <c r="BE186" s="37"/>
      <c r="BF186" s="37"/>
      <c r="BG186" s="37"/>
      <c r="BH186" s="37"/>
      <c r="BI186" s="37"/>
      <c r="BJ186" s="37"/>
      <c r="BK186" s="37"/>
      <c r="BL186" s="37"/>
      <c r="BM186" s="37"/>
      <c r="BN186" s="37"/>
      <c r="BO186" s="37"/>
      <c r="BP186" s="37"/>
      <c r="BQ186" s="37"/>
      <c r="BR186" s="37"/>
      <c r="BS186" s="37"/>
      <c r="BT186" s="37"/>
      <c r="BU186" s="37"/>
      <c r="BV186" s="37"/>
      <c r="BW186" s="37"/>
      <c r="BX186" s="37"/>
      <c r="BY186" s="37"/>
      <c r="BZ186" s="37"/>
      <c r="CA186" s="37"/>
      <c r="CB186" s="37"/>
      <c r="CC186" s="37"/>
      <c r="CD186" s="37"/>
      <c r="CE186" s="37"/>
      <c r="CF186" s="37"/>
      <c r="CG186" s="37"/>
      <c r="CH186" s="37"/>
      <c r="CI186" s="37"/>
      <c r="CJ186" s="37"/>
      <c r="CK186" s="37"/>
      <c r="CL186" s="37"/>
      <c r="CM186" s="37"/>
      <c r="CN186" s="37"/>
      <c r="CO186" s="37"/>
      <c r="CP186" s="37"/>
      <c r="CQ186" s="37"/>
      <c r="CR186" s="37"/>
      <c r="CS186" s="37"/>
      <c r="CT186" s="37"/>
      <c r="CU186" s="37"/>
      <c r="CV186" s="37"/>
      <c r="CW186" s="37"/>
      <c r="CX186" s="37"/>
      <c r="CY186" s="37"/>
      <c r="CZ186" s="37"/>
      <c r="DA186" s="37"/>
      <c r="DB186" s="37"/>
      <c r="DC186" s="37"/>
      <c r="DD186" s="37"/>
      <c r="DE186" s="37"/>
      <c r="DF186" s="37"/>
      <c r="DG186" s="37"/>
      <c r="DH186" s="37"/>
      <c r="DI186" s="37"/>
      <c r="DJ186" s="37"/>
      <c r="DK186" s="37"/>
      <c r="DL186" s="37"/>
      <c r="DM186" s="37"/>
      <c r="DN186" s="37"/>
      <c r="DO186" s="37"/>
      <c r="DP186" s="37"/>
      <c r="DQ186" s="37"/>
      <c r="DR186" s="37"/>
      <c r="DS186" s="37"/>
      <c r="DT186" s="37"/>
      <c r="DU186" s="37"/>
      <c r="DV186" s="37"/>
      <c r="DW186" s="37"/>
      <c r="DX186" s="37"/>
      <c r="DY186" s="37"/>
      <c r="DZ186" s="37"/>
      <c r="EA186" s="37"/>
      <c r="EB186" s="37"/>
      <c r="EC186" s="37"/>
      <c r="ED186" s="37"/>
      <c r="EE186" s="37"/>
      <c r="EF186" s="37"/>
      <c r="EG186" s="37"/>
      <c r="EH186" s="37"/>
      <c r="EI186" s="37"/>
      <c r="EJ186" s="37"/>
      <c r="EK186" s="37"/>
      <c r="EL186" s="37"/>
      <c r="EM186" s="37"/>
      <c r="EN186" s="37"/>
      <c r="EO186" s="37"/>
      <c r="EP186" s="37"/>
      <c r="EQ186" s="37"/>
      <c r="ER186" s="37"/>
      <c r="ES186" s="37"/>
      <c r="ET186" s="37"/>
      <c r="EU186" s="37"/>
      <c r="EV186" s="37"/>
      <c r="EW186" s="37"/>
      <c r="EX186" s="37"/>
      <c r="EY186" s="37"/>
      <c r="EZ186" s="37"/>
      <c r="FA186" s="37"/>
      <c r="FB186" s="37"/>
      <c r="FC186" s="37"/>
      <c r="FD186" s="37"/>
      <c r="FE186" s="37"/>
      <c r="FF186" s="37"/>
      <c r="FG186" s="37"/>
      <c r="FH186" s="37"/>
      <c r="FI186" s="37"/>
      <c r="FJ186" s="37"/>
      <c r="FK186" s="37"/>
      <c r="FL186" s="37"/>
    </row>
    <row r="187" spans="29:168">
      <c r="AC187" s="37"/>
      <c r="AD187" s="37"/>
      <c r="AE187" s="37"/>
      <c r="AF187" s="37"/>
      <c r="AG187" s="37"/>
      <c r="AH187" s="37"/>
      <c r="AI187" s="37"/>
      <c r="AJ187" s="37"/>
      <c r="AK187" s="37"/>
      <c r="AL187" s="37"/>
      <c r="AM187" s="37"/>
      <c r="AN187" s="37"/>
      <c r="AO187" s="37"/>
      <c r="AP187" s="37"/>
      <c r="AQ187" s="37"/>
      <c r="AR187" s="37"/>
      <c r="AS187" s="37"/>
      <c r="AT187" s="37"/>
      <c r="AU187" s="37"/>
      <c r="AV187" s="37"/>
      <c r="AW187" s="37"/>
      <c r="AX187" s="37"/>
      <c r="AY187" s="37"/>
      <c r="AZ187" s="37"/>
      <c r="BA187" s="37"/>
      <c r="BB187" s="37"/>
      <c r="BC187" s="37"/>
      <c r="BD187" s="37"/>
      <c r="BE187" s="37"/>
      <c r="BF187" s="37"/>
      <c r="BG187" s="37"/>
      <c r="BH187" s="37"/>
      <c r="BI187" s="37"/>
      <c r="BJ187" s="37"/>
      <c r="BK187" s="37"/>
      <c r="BL187" s="37"/>
      <c r="BM187" s="37"/>
      <c r="BN187" s="37"/>
      <c r="BO187" s="37"/>
      <c r="BP187" s="37"/>
      <c r="BQ187" s="37"/>
      <c r="BR187" s="37"/>
      <c r="BS187" s="37"/>
      <c r="BT187" s="37"/>
      <c r="BU187" s="37"/>
      <c r="BV187" s="37"/>
      <c r="BW187" s="37"/>
      <c r="BX187" s="37"/>
      <c r="BY187" s="37"/>
      <c r="BZ187" s="37"/>
      <c r="CA187" s="37"/>
      <c r="CB187" s="37"/>
      <c r="CC187" s="37"/>
      <c r="CD187" s="37"/>
      <c r="CE187" s="37"/>
      <c r="CF187" s="37"/>
      <c r="CG187" s="37"/>
      <c r="CH187" s="37"/>
      <c r="CI187" s="37"/>
      <c r="CJ187" s="37"/>
      <c r="CK187" s="37"/>
      <c r="CL187" s="37"/>
      <c r="CM187" s="37"/>
      <c r="CN187" s="37"/>
      <c r="CO187" s="37"/>
      <c r="CP187" s="37"/>
      <c r="CQ187" s="37"/>
      <c r="CR187" s="37"/>
      <c r="CS187" s="37"/>
      <c r="CT187" s="37"/>
      <c r="CU187" s="37"/>
      <c r="CV187" s="37"/>
      <c r="CW187" s="37"/>
      <c r="CX187" s="37"/>
      <c r="CY187" s="37"/>
      <c r="CZ187" s="37"/>
      <c r="DA187" s="37"/>
      <c r="DB187" s="37"/>
      <c r="DC187" s="37"/>
      <c r="DD187" s="37"/>
      <c r="DE187" s="37"/>
      <c r="DF187" s="37"/>
      <c r="DG187" s="37"/>
      <c r="DH187" s="37"/>
      <c r="DI187" s="37"/>
      <c r="DJ187" s="37"/>
      <c r="DK187" s="37"/>
      <c r="DL187" s="37"/>
      <c r="DM187" s="37"/>
      <c r="DN187" s="37"/>
      <c r="DO187" s="37"/>
      <c r="DP187" s="37"/>
      <c r="DQ187" s="37"/>
      <c r="DR187" s="37"/>
      <c r="DS187" s="37"/>
      <c r="DT187" s="37"/>
      <c r="DU187" s="37"/>
      <c r="DV187" s="37"/>
      <c r="DW187" s="37"/>
      <c r="DX187" s="37"/>
      <c r="DY187" s="37"/>
      <c r="DZ187" s="37"/>
      <c r="EA187" s="37"/>
      <c r="EB187" s="37"/>
      <c r="EC187" s="37"/>
      <c r="ED187" s="37"/>
      <c r="EE187" s="37"/>
      <c r="EF187" s="37"/>
      <c r="EG187" s="37"/>
      <c r="EH187" s="37"/>
      <c r="EI187" s="37"/>
      <c r="EJ187" s="37"/>
      <c r="EK187" s="37"/>
      <c r="EL187" s="37"/>
      <c r="EM187" s="37"/>
      <c r="EN187" s="37"/>
      <c r="EO187" s="37"/>
      <c r="EP187" s="37"/>
      <c r="EQ187" s="37"/>
      <c r="ER187" s="37"/>
      <c r="ES187" s="37"/>
      <c r="ET187" s="37"/>
      <c r="EU187" s="37"/>
      <c r="EV187" s="37"/>
      <c r="EW187" s="37"/>
      <c r="EX187" s="37"/>
      <c r="EY187" s="37"/>
      <c r="EZ187" s="37"/>
      <c r="FA187" s="37"/>
      <c r="FB187" s="37"/>
      <c r="FC187" s="37"/>
      <c r="FD187" s="37"/>
      <c r="FE187" s="37"/>
      <c r="FF187" s="37"/>
      <c r="FG187" s="37"/>
      <c r="FH187" s="37"/>
      <c r="FI187" s="37"/>
      <c r="FJ187" s="37"/>
      <c r="FK187" s="37"/>
      <c r="FL187" s="37"/>
    </row>
    <row r="188" spans="29:168">
      <c r="AC188" s="37"/>
      <c r="AD188" s="37"/>
      <c r="AE188" s="37"/>
      <c r="AF188" s="37"/>
      <c r="AG188" s="37"/>
      <c r="AH188" s="37"/>
      <c r="AI188" s="37"/>
      <c r="AJ188" s="37"/>
      <c r="AK188" s="37"/>
      <c r="AL188" s="37"/>
      <c r="AM188" s="37"/>
      <c r="AN188" s="37"/>
      <c r="AO188" s="37"/>
      <c r="AP188" s="37"/>
      <c r="AQ188" s="37"/>
      <c r="AR188" s="37"/>
      <c r="AS188" s="37"/>
      <c r="AT188" s="37"/>
      <c r="AU188" s="37"/>
      <c r="AV188" s="37"/>
      <c r="AW188" s="37"/>
      <c r="AX188" s="37"/>
      <c r="AY188" s="37"/>
      <c r="AZ188" s="37"/>
      <c r="BA188" s="37"/>
      <c r="BB188" s="37"/>
      <c r="BC188" s="37"/>
      <c r="BD188" s="37"/>
      <c r="BE188" s="37"/>
      <c r="BF188" s="37"/>
      <c r="BG188" s="37"/>
      <c r="BH188" s="37"/>
      <c r="BI188" s="37"/>
      <c r="BJ188" s="37"/>
      <c r="BK188" s="37"/>
      <c r="BL188" s="37"/>
      <c r="BM188" s="37"/>
      <c r="BN188" s="37"/>
      <c r="BO188" s="37"/>
      <c r="BP188" s="37"/>
      <c r="BQ188" s="37"/>
      <c r="BR188" s="37"/>
      <c r="BS188" s="37"/>
      <c r="BT188" s="37"/>
      <c r="BU188" s="37"/>
      <c r="BV188" s="37"/>
      <c r="BW188" s="37"/>
      <c r="BX188" s="37"/>
      <c r="BY188" s="37"/>
      <c r="BZ188" s="37"/>
      <c r="CA188" s="37"/>
      <c r="CB188" s="37"/>
      <c r="CC188" s="37"/>
      <c r="CD188" s="37"/>
      <c r="CE188" s="37"/>
      <c r="CF188" s="37"/>
      <c r="CG188" s="37"/>
      <c r="CH188" s="37"/>
      <c r="CI188" s="37"/>
      <c r="CJ188" s="37"/>
      <c r="CK188" s="37"/>
      <c r="CL188" s="37"/>
      <c r="CM188" s="37"/>
      <c r="CN188" s="37"/>
      <c r="CO188" s="37"/>
      <c r="CP188" s="37"/>
      <c r="CQ188" s="37"/>
      <c r="CR188" s="37"/>
      <c r="CS188" s="37"/>
      <c r="CT188" s="37"/>
      <c r="CU188" s="37"/>
      <c r="CV188" s="37"/>
      <c r="CW188" s="37"/>
      <c r="CX188" s="37"/>
      <c r="CY188" s="37"/>
      <c r="CZ188" s="37"/>
      <c r="DA188" s="37"/>
      <c r="DB188" s="37"/>
      <c r="DC188" s="37"/>
      <c r="DD188" s="37"/>
      <c r="DE188" s="37"/>
      <c r="DF188" s="37"/>
      <c r="DG188" s="37"/>
      <c r="DH188" s="37"/>
      <c r="DI188" s="37"/>
      <c r="DJ188" s="37"/>
      <c r="DK188" s="37"/>
      <c r="DL188" s="37"/>
      <c r="DM188" s="37"/>
      <c r="DN188" s="37"/>
      <c r="DO188" s="37"/>
      <c r="DP188" s="37"/>
      <c r="DQ188" s="37"/>
      <c r="DR188" s="37"/>
      <c r="DS188" s="37"/>
      <c r="DT188" s="37"/>
      <c r="DU188" s="37"/>
      <c r="DV188" s="37"/>
      <c r="DW188" s="37"/>
      <c r="DX188" s="37"/>
      <c r="DY188" s="37"/>
      <c r="DZ188" s="37"/>
      <c r="EA188" s="37"/>
      <c r="EB188" s="37"/>
      <c r="EC188" s="37"/>
      <c r="ED188" s="37"/>
      <c r="EE188" s="37"/>
      <c r="EF188" s="37"/>
      <c r="EG188" s="37"/>
      <c r="EH188" s="37"/>
      <c r="EI188" s="37"/>
      <c r="EJ188" s="37"/>
      <c r="EK188" s="37"/>
      <c r="EL188" s="37"/>
      <c r="EM188" s="37"/>
      <c r="EN188" s="37"/>
      <c r="EO188" s="37"/>
      <c r="EP188" s="37"/>
      <c r="EQ188" s="37"/>
      <c r="ER188" s="37"/>
      <c r="ES188" s="37"/>
      <c r="ET188" s="37"/>
      <c r="EU188" s="37"/>
      <c r="EV188" s="37"/>
      <c r="EW188" s="37"/>
      <c r="EX188" s="37"/>
      <c r="EY188" s="37"/>
      <c r="EZ188" s="37"/>
      <c r="FA188" s="37"/>
      <c r="FB188" s="37"/>
      <c r="FC188" s="37"/>
      <c r="FD188" s="37"/>
      <c r="FE188" s="37"/>
      <c r="FF188" s="37"/>
      <c r="FG188" s="37"/>
      <c r="FH188" s="37"/>
      <c r="FI188" s="37"/>
      <c r="FJ188" s="37"/>
      <c r="FK188" s="37"/>
      <c r="FL188" s="37"/>
    </row>
    <row r="189" spans="29:168">
      <c r="AC189" s="37"/>
      <c r="AD189" s="37"/>
      <c r="AE189" s="37"/>
      <c r="AF189" s="37"/>
      <c r="AG189" s="37"/>
      <c r="AH189" s="37"/>
      <c r="AI189" s="37"/>
      <c r="AJ189" s="37"/>
      <c r="AK189" s="37"/>
      <c r="AL189" s="37"/>
      <c r="AM189" s="37"/>
      <c r="AN189" s="37"/>
      <c r="AO189" s="37"/>
      <c r="AP189" s="37"/>
      <c r="AQ189" s="37"/>
      <c r="AR189" s="37"/>
      <c r="AS189" s="37"/>
      <c r="AT189" s="37"/>
      <c r="AU189" s="37"/>
      <c r="AV189" s="37"/>
      <c r="AW189" s="37"/>
      <c r="AX189" s="37"/>
      <c r="AY189" s="37"/>
      <c r="AZ189" s="37"/>
      <c r="BA189" s="37"/>
      <c r="BB189" s="37"/>
      <c r="BC189" s="37"/>
      <c r="BD189" s="37"/>
      <c r="BE189" s="37"/>
      <c r="BF189" s="37"/>
      <c r="BG189" s="37"/>
      <c r="BH189" s="37"/>
      <c r="BI189" s="37"/>
      <c r="BJ189" s="37"/>
      <c r="BK189" s="37"/>
      <c r="BL189" s="37"/>
      <c r="BM189" s="37"/>
      <c r="BN189" s="37"/>
      <c r="BO189" s="37"/>
      <c r="BP189" s="37"/>
      <c r="BQ189" s="37"/>
      <c r="BR189" s="37"/>
      <c r="BS189" s="37"/>
      <c r="BT189" s="37"/>
      <c r="BU189" s="37"/>
      <c r="BV189" s="37"/>
      <c r="BW189" s="37"/>
      <c r="BX189" s="37"/>
      <c r="BY189" s="37"/>
      <c r="BZ189" s="37"/>
      <c r="CA189" s="37"/>
      <c r="CB189" s="37"/>
      <c r="CC189" s="37"/>
      <c r="CD189" s="37"/>
      <c r="CE189" s="37"/>
      <c r="CF189" s="37"/>
      <c r="CG189" s="37"/>
      <c r="CH189" s="37"/>
      <c r="CI189" s="37"/>
      <c r="CJ189" s="37"/>
      <c r="CK189" s="37"/>
      <c r="CL189" s="37"/>
      <c r="CM189" s="37"/>
      <c r="CN189" s="37"/>
      <c r="CO189" s="37"/>
      <c r="CP189" s="37"/>
      <c r="CQ189" s="37"/>
      <c r="CR189" s="37"/>
      <c r="CS189" s="37"/>
      <c r="CT189" s="37"/>
      <c r="CU189" s="37"/>
      <c r="CV189" s="37"/>
      <c r="CW189" s="37"/>
      <c r="CX189" s="37"/>
      <c r="CY189" s="37"/>
      <c r="CZ189" s="37"/>
      <c r="DA189" s="37"/>
      <c r="DB189" s="37"/>
      <c r="DC189" s="37"/>
      <c r="DD189" s="37"/>
      <c r="DE189" s="37"/>
      <c r="DF189" s="37"/>
      <c r="DG189" s="37"/>
      <c r="DH189" s="37"/>
      <c r="DI189" s="37"/>
      <c r="DJ189" s="37"/>
      <c r="DK189" s="37"/>
      <c r="DL189" s="37"/>
      <c r="DM189" s="37"/>
      <c r="DN189" s="37"/>
      <c r="DO189" s="37"/>
      <c r="DP189" s="37"/>
      <c r="DQ189" s="37"/>
      <c r="DR189" s="37"/>
      <c r="DS189" s="37"/>
      <c r="DT189" s="37"/>
      <c r="DU189" s="37"/>
      <c r="DV189" s="37"/>
      <c r="DW189" s="37"/>
      <c r="DX189" s="37"/>
      <c r="DY189" s="37"/>
      <c r="DZ189" s="37"/>
      <c r="EA189" s="37"/>
      <c r="EB189" s="37"/>
      <c r="EC189" s="37"/>
      <c r="ED189" s="37"/>
      <c r="EE189" s="37"/>
      <c r="EF189" s="37"/>
      <c r="EG189" s="37"/>
      <c r="EH189" s="37"/>
      <c r="EI189" s="37"/>
      <c r="EJ189" s="37"/>
      <c r="EK189" s="37"/>
      <c r="EL189" s="37"/>
      <c r="EM189" s="37"/>
      <c r="EN189" s="37"/>
      <c r="EO189" s="37"/>
      <c r="EP189" s="37"/>
      <c r="EQ189" s="37"/>
      <c r="ER189" s="37"/>
      <c r="ES189" s="37"/>
      <c r="ET189" s="37"/>
      <c r="EU189" s="37"/>
      <c r="EV189" s="37"/>
      <c r="EW189" s="37"/>
      <c r="EX189" s="37"/>
      <c r="EY189" s="37"/>
      <c r="EZ189" s="37"/>
      <c r="FA189" s="37"/>
      <c r="FB189" s="37"/>
      <c r="FC189" s="37"/>
      <c r="FD189" s="37"/>
      <c r="FE189" s="37"/>
      <c r="FF189" s="37"/>
      <c r="FG189" s="37"/>
      <c r="FH189" s="37"/>
      <c r="FI189" s="37"/>
      <c r="FJ189" s="37"/>
      <c r="FK189" s="37"/>
      <c r="FL189" s="37"/>
    </row>
    <row r="190" spans="29:168">
      <c r="AC190" s="37"/>
      <c r="AD190" s="37"/>
      <c r="AE190" s="37"/>
      <c r="AF190" s="37"/>
      <c r="AG190" s="37"/>
      <c r="AH190" s="37"/>
      <c r="AI190" s="37"/>
      <c r="AJ190" s="37"/>
      <c r="AK190" s="37"/>
      <c r="AL190" s="37"/>
      <c r="AM190" s="37"/>
      <c r="AN190" s="37"/>
      <c r="AO190" s="37"/>
      <c r="AP190" s="37"/>
      <c r="AQ190" s="37"/>
      <c r="AR190" s="37"/>
      <c r="AS190" s="37"/>
      <c r="AT190" s="37"/>
      <c r="AU190" s="37"/>
      <c r="AV190" s="37"/>
      <c r="AW190" s="37"/>
      <c r="AX190" s="37"/>
      <c r="AY190" s="37"/>
      <c r="AZ190" s="37"/>
      <c r="BA190" s="37"/>
      <c r="BB190" s="37"/>
      <c r="BC190" s="37"/>
      <c r="BD190" s="37"/>
      <c r="BE190" s="37"/>
      <c r="BF190" s="37"/>
      <c r="BG190" s="37"/>
      <c r="BH190" s="37"/>
      <c r="BI190" s="37"/>
      <c r="BJ190" s="37"/>
      <c r="BK190" s="37"/>
      <c r="BL190" s="37"/>
      <c r="BM190" s="37"/>
      <c r="BN190" s="37"/>
      <c r="BO190" s="37"/>
      <c r="BP190" s="37"/>
      <c r="BQ190" s="37"/>
      <c r="BR190" s="37"/>
      <c r="BS190" s="37"/>
      <c r="BT190" s="37"/>
      <c r="BU190" s="37"/>
      <c r="BV190" s="37"/>
      <c r="BW190" s="37"/>
      <c r="BX190" s="37"/>
      <c r="BY190" s="37"/>
      <c r="BZ190" s="37"/>
      <c r="CA190" s="37"/>
      <c r="CB190" s="37"/>
      <c r="CC190" s="37"/>
      <c r="CD190" s="37"/>
      <c r="CE190" s="37"/>
      <c r="CF190" s="37"/>
      <c r="CG190" s="37"/>
      <c r="CH190" s="37"/>
      <c r="CI190" s="37"/>
      <c r="CJ190" s="37"/>
      <c r="CK190" s="37"/>
      <c r="CL190" s="37"/>
      <c r="CM190" s="37"/>
      <c r="CN190" s="37"/>
      <c r="CO190" s="37"/>
      <c r="CP190" s="37"/>
      <c r="CQ190" s="37"/>
      <c r="CR190" s="37"/>
      <c r="CS190" s="37"/>
      <c r="CT190" s="37"/>
      <c r="CU190" s="37"/>
      <c r="CV190" s="37"/>
      <c r="CW190" s="37"/>
      <c r="CX190" s="37"/>
      <c r="CY190" s="37"/>
      <c r="CZ190" s="37"/>
      <c r="DA190" s="37"/>
      <c r="DB190" s="37"/>
      <c r="DC190" s="37"/>
      <c r="DD190" s="37"/>
      <c r="DE190" s="37"/>
      <c r="DF190" s="37"/>
      <c r="DG190" s="37"/>
      <c r="DH190" s="37"/>
      <c r="DI190" s="37"/>
      <c r="DJ190" s="37"/>
      <c r="DK190" s="37"/>
      <c r="DL190" s="37"/>
      <c r="DM190" s="37"/>
      <c r="DN190" s="37"/>
      <c r="DO190" s="37"/>
      <c r="DP190" s="37"/>
      <c r="DQ190" s="37"/>
      <c r="DR190" s="37"/>
      <c r="DS190" s="37"/>
      <c r="DT190" s="37"/>
      <c r="DU190" s="37"/>
      <c r="DV190" s="37"/>
      <c r="DW190" s="37"/>
      <c r="DX190" s="37"/>
      <c r="DY190" s="37"/>
      <c r="DZ190" s="37"/>
      <c r="EA190" s="37"/>
      <c r="EB190" s="37"/>
      <c r="EC190" s="37"/>
      <c r="ED190" s="37"/>
      <c r="EE190" s="37"/>
      <c r="EF190" s="37"/>
      <c r="EG190" s="37"/>
      <c r="EH190" s="37"/>
      <c r="EI190" s="37"/>
      <c r="EJ190" s="37"/>
      <c r="EK190" s="37"/>
      <c r="EL190" s="37"/>
      <c r="EM190" s="37"/>
      <c r="EN190" s="37"/>
      <c r="EO190" s="37"/>
      <c r="EP190" s="37"/>
      <c r="EQ190" s="37"/>
      <c r="ER190" s="37"/>
      <c r="ES190" s="37"/>
      <c r="ET190" s="37"/>
      <c r="EU190" s="37"/>
      <c r="EV190" s="37"/>
      <c r="EW190" s="37"/>
      <c r="EX190" s="37"/>
      <c r="EY190" s="37"/>
      <c r="EZ190" s="37"/>
      <c r="FA190" s="37"/>
      <c r="FB190" s="37"/>
      <c r="FC190" s="37"/>
      <c r="FD190" s="37"/>
      <c r="FE190" s="37"/>
      <c r="FF190" s="37"/>
      <c r="FG190" s="37"/>
      <c r="FH190" s="37"/>
      <c r="FI190" s="37"/>
      <c r="FJ190" s="37"/>
      <c r="FK190" s="37"/>
      <c r="FL190" s="37"/>
    </row>
    <row r="191" spans="29:168">
      <c r="AC191" s="37"/>
      <c r="AD191" s="37"/>
      <c r="AE191" s="37"/>
      <c r="AF191" s="37"/>
      <c r="AG191" s="37"/>
      <c r="AH191" s="37"/>
      <c r="AI191" s="37"/>
      <c r="AJ191" s="37"/>
      <c r="AK191" s="37"/>
      <c r="AL191" s="37"/>
      <c r="AM191" s="37"/>
      <c r="AN191" s="37"/>
      <c r="AO191" s="37"/>
      <c r="AP191" s="37"/>
      <c r="AQ191" s="37"/>
      <c r="AR191" s="37"/>
      <c r="AS191" s="37"/>
      <c r="AT191" s="37"/>
      <c r="AU191" s="37"/>
      <c r="AV191" s="37"/>
      <c r="AW191" s="37"/>
      <c r="AX191" s="37"/>
      <c r="AY191" s="37"/>
      <c r="AZ191" s="37"/>
      <c r="BA191" s="37"/>
      <c r="BB191" s="37"/>
      <c r="BC191" s="37"/>
      <c r="BD191" s="37"/>
      <c r="BE191" s="37"/>
      <c r="BF191" s="37"/>
      <c r="BG191" s="37"/>
      <c r="BH191" s="37"/>
      <c r="BI191" s="37"/>
      <c r="BJ191" s="37"/>
      <c r="BK191" s="37"/>
      <c r="BL191" s="37"/>
      <c r="BM191" s="37"/>
      <c r="BN191" s="37"/>
      <c r="BO191" s="37"/>
      <c r="BP191" s="37"/>
      <c r="BQ191" s="37"/>
      <c r="BR191" s="37"/>
      <c r="BS191" s="37"/>
      <c r="BT191" s="37"/>
      <c r="BU191" s="37"/>
      <c r="BV191" s="37"/>
      <c r="BW191" s="37"/>
      <c r="BX191" s="37"/>
      <c r="BY191" s="37"/>
      <c r="BZ191" s="37"/>
      <c r="CA191" s="37"/>
      <c r="CB191" s="37"/>
      <c r="CC191" s="37"/>
      <c r="CD191" s="37"/>
      <c r="CE191" s="37"/>
      <c r="CF191" s="37"/>
      <c r="CG191" s="37"/>
      <c r="CH191" s="37"/>
      <c r="CI191" s="37"/>
      <c r="CJ191" s="37"/>
      <c r="CK191" s="37"/>
      <c r="CL191" s="37"/>
      <c r="CM191" s="37"/>
      <c r="CN191" s="37"/>
      <c r="CO191" s="37"/>
      <c r="CP191" s="37"/>
      <c r="CQ191" s="37"/>
      <c r="CR191" s="37"/>
      <c r="CS191" s="37"/>
      <c r="CT191" s="37"/>
      <c r="CU191" s="37"/>
      <c r="CV191" s="37"/>
      <c r="CW191" s="37"/>
      <c r="CX191" s="37"/>
      <c r="CY191" s="37"/>
      <c r="CZ191" s="37"/>
      <c r="DA191" s="37"/>
      <c r="DB191" s="37"/>
      <c r="DC191" s="37"/>
      <c r="DD191" s="37"/>
      <c r="DE191" s="37"/>
      <c r="DF191" s="37"/>
      <c r="DG191" s="37"/>
      <c r="DH191" s="37"/>
      <c r="DI191" s="37"/>
      <c r="DJ191" s="37"/>
      <c r="DK191" s="37"/>
      <c r="DL191" s="37"/>
      <c r="DM191" s="37"/>
      <c r="DN191" s="37"/>
      <c r="DO191" s="37"/>
      <c r="DP191" s="37"/>
      <c r="DQ191" s="37"/>
      <c r="DR191" s="37"/>
      <c r="DS191" s="37"/>
      <c r="DT191" s="37"/>
      <c r="DU191" s="37"/>
      <c r="DV191" s="37"/>
      <c r="DW191" s="37"/>
      <c r="DX191" s="37"/>
      <c r="DY191" s="37"/>
      <c r="DZ191" s="37"/>
      <c r="EA191" s="37"/>
      <c r="EB191" s="37"/>
      <c r="EC191" s="37"/>
      <c r="ED191" s="37"/>
      <c r="EE191" s="37"/>
      <c r="EF191" s="37"/>
      <c r="EG191" s="37"/>
      <c r="EH191" s="37"/>
      <c r="EI191" s="37"/>
      <c r="EJ191" s="37"/>
      <c r="EK191" s="37"/>
      <c r="EL191" s="37"/>
      <c r="EM191" s="37"/>
      <c r="EN191" s="37"/>
      <c r="EO191" s="37"/>
      <c r="EP191" s="37"/>
      <c r="EQ191" s="37"/>
      <c r="ER191" s="37"/>
      <c r="ES191" s="37"/>
      <c r="ET191" s="37"/>
      <c r="EU191" s="37"/>
      <c r="EV191" s="37"/>
      <c r="EW191" s="37"/>
      <c r="EX191" s="37"/>
      <c r="EY191" s="37"/>
      <c r="EZ191" s="37"/>
      <c r="FA191" s="37"/>
      <c r="FB191" s="37"/>
      <c r="FC191" s="37"/>
      <c r="FD191" s="37"/>
      <c r="FE191" s="37"/>
      <c r="FF191" s="37"/>
      <c r="FG191" s="37"/>
      <c r="FH191" s="37"/>
      <c r="FI191" s="37"/>
      <c r="FJ191" s="37"/>
      <c r="FK191" s="37"/>
      <c r="FL191" s="37"/>
    </row>
    <row r="192" spans="29:168">
      <c r="AC192" s="37"/>
      <c r="AD192" s="37"/>
      <c r="AE192" s="37"/>
      <c r="AF192" s="37"/>
      <c r="AG192" s="37"/>
      <c r="AH192" s="37"/>
      <c r="AI192" s="37"/>
      <c r="AJ192" s="37"/>
      <c r="AK192" s="37"/>
      <c r="AL192" s="37"/>
      <c r="AM192" s="37"/>
      <c r="AN192" s="37"/>
      <c r="AO192" s="37"/>
      <c r="AP192" s="37"/>
      <c r="AQ192" s="37"/>
      <c r="AR192" s="37"/>
      <c r="AS192" s="37"/>
      <c r="AT192" s="37"/>
      <c r="AU192" s="37"/>
      <c r="AV192" s="37"/>
      <c r="AW192" s="37"/>
      <c r="AX192" s="37"/>
      <c r="AY192" s="37"/>
      <c r="AZ192" s="37"/>
      <c r="BA192" s="37"/>
      <c r="BB192" s="37"/>
      <c r="BC192" s="37"/>
      <c r="BD192" s="37"/>
      <c r="BE192" s="37"/>
      <c r="BF192" s="37"/>
      <c r="BG192" s="37"/>
      <c r="BH192" s="37"/>
      <c r="BI192" s="37"/>
      <c r="BJ192" s="37"/>
      <c r="BK192" s="37"/>
      <c r="BL192" s="37"/>
      <c r="BM192" s="37"/>
      <c r="BN192" s="37"/>
      <c r="BO192" s="37"/>
      <c r="BP192" s="37"/>
      <c r="BQ192" s="37"/>
      <c r="BR192" s="37"/>
      <c r="BS192" s="37"/>
      <c r="BT192" s="37"/>
      <c r="BU192" s="37"/>
      <c r="BV192" s="37"/>
      <c r="BW192" s="37"/>
      <c r="BX192" s="37"/>
      <c r="BY192" s="37"/>
      <c r="BZ192" s="37"/>
      <c r="CA192" s="37"/>
      <c r="CB192" s="37"/>
      <c r="CC192" s="37"/>
      <c r="CD192" s="37"/>
      <c r="CE192" s="37"/>
      <c r="CF192" s="37"/>
      <c r="CG192" s="37"/>
      <c r="CH192" s="37"/>
      <c r="CI192" s="37"/>
      <c r="CJ192" s="37"/>
      <c r="CK192" s="37"/>
      <c r="CL192" s="37"/>
      <c r="CM192" s="37"/>
      <c r="CN192" s="37"/>
      <c r="CO192" s="37"/>
      <c r="CP192" s="37"/>
      <c r="CQ192" s="37"/>
      <c r="CR192" s="37"/>
      <c r="CS192" s="37"/>
      <c r="CT192" s="37"/>
      <c r="CU192" s="37"/>
      <c r="CV192" s="37"/>
      <c r="CW192" s="37"/>
      <c r="CX192" s="37"/>
      <c r="CY192" s="37"/>
      <c r="CZ192" s="37"/>
      <c r="DA192" s="37"/>
      <c r="DB192" s="37"/>
      <c r="DC192" s="37"/>
      <c r="DD192" s="37"/>
      <c r="DE192" s="37"/>
      <c r="DF192" s="37"/>
      <c r="DG192" s="37"/>
      <c r="DH192" s="37"/>
      <c r="DI192" s="37"/>
      <c r="DJ192" s="37"/>
      <c r="DK192" s="37"/>
      <c r="DL192" s="37"/>
      <c r="DM192" s="37"/>
      <c r="DN192" s="37"/>
      <c r="DO192" s="37"/>
      <c r="DP192" s="37"/>
      <c r="DQ192" s="37"/>
      <c r="DR192" s="37"/>
      <c r="DS192" s="37"/>
      <c r="DT192" s="37"/>
      <c r="DU192" s="37"/>
      <c r="DV192" s="37"/>
      <c r="DW192" s="37"/>
      <c r="DX192" s="37"/>
      <c r="DY192" s="37"/>
      <c r="DZ192" s="37"/>
      <c r="EA192" s="37"/>
      <c r="EB192" s="37"/>
      <c r="EC192" s="37"/>
      <c r="ED192" s="37"/>
      <c r="EE192" s="37"/>
      <c r="EF192" s="37"/>
      <c r="EG192" s="37"/>
      <c r="EH192" s="37"/>
      <c r="EI192" s="37"/>
      <c r="EJ192" s="37"/>
      <c r="EK192" s="37"/>
      <c r="EL192" s="37"/>
      <c r="EM192" s="37"/>
      <c r="EN192" s="37"/>
      <c r="EO192" s="37"/>
      <c r="EP192" s="37"/>
      <c r="EQ192" s="37"/>
      <c r="ER192" s="37"/>
      <c r="ES192" s="37"/>
      <c r="ET192" s="37"/>
      <c r="EU192" s="37"/>
      <c r="EV192" s="37"/>
      <c r="EW192" s="37"/>
      <c r="EX192" s="37"/>
      <c r="EY192" s="37"/>
      <c r="EZ192" s="37"/>
      <c r="FA192" s="37"/>
      <c r="FB192" s="37"/>
      <c r="FC192" s="37"/>
      <c r="FD192" s="37"/>
      <c r="FE192" s="37"/>
      <c r="FF192" s="37"/>
      <c r="FG192" s="37"/>
      <c r="FH192" s="37"/>
      <c r="FI192" s="37"/>
      <c r="FJ192" s="37"/>
      <c r="FK192" s="37"/>
      <c r="FL192" s="37"/>
    </row>
    <row r="193" spans="29:168">
      <c r="AC193" s="37"/>
      <c r="AD193" s="37"/>
      <c r="AE193" s="37"/>
      <c r="AF193" s="37"/>
      <c r="AG193" s="37"/>
      <c r="AH193" s="37"/>
      <c r="AI193" s="37"/>
      <c r="AJ193" s="37"/>
      <c r="AK193" s="37"/>
      <c r="AL193" s="37"/>
      <c r="AM193" s="37"/>
      <c r="AN193" s="37"/>
      <c r="AO193" s="37"/>
      <c r="AP193" s="37"/>
      <c r="AQ193" s="37"/>
      <c r="AR193" s="37"/>
      <c r="AS193" s="37"/>
      <c r="AT193" s="37"/>
      <c r="AU193" s="37"/>
      <c r="AV193" s="37"/>
      <c r="AW193" s="37"/>
      <c r="AX193" s="37"/>
      <c r="AY193" s="37"/>
      <c r="AZ193" s="37"/>
      <c r="BA193" s="37"/>
      <c r="BB193" s="37"/>
      <c r="BC193" s="37"/>
      <c r="BD193" s="37"/>
      <c r="BE193" s="37"/>
      <c r="BF193" s="37"/>
      <c r="BG193" s="37"/>
      <c r="BH193" s="37"/>
      <c r="BI193" s="37"/>
      <c r="BJ193" s="37"/>
      <c r="BK193" s="37"/>
      <c r="BL193" s="37"/>
      <c r="BM193" s="37"/>
      <c r="BN193" s="37"/>
      <c r="BO193" s="37"/>
      <c r="BP193" s="37"/>
      <c r="BQ193" s="37"/>
      <c r="BR193" s="37"/>
      <c r="BS193" s="37"/>
      <c r="BT193" s="37"/>
      <c r="BU193" s="37"/>
      <c r="BV193" s="37"/>
      <c r="BW193" s="37"/>
      <c r="BX193" s="37"/>
      <c r="BY193" s="37"/>
      <c r="BZ193" s="37"/>
      <c r="CA193" s="37"/>
      <c r="CB193" s="37"/>
      <c r="CC193" s="37"/>
      <c r="CD193" s="37"/>
      <c r="CE193" s="37"/>
      <c r="CF193" s="37"/>
      <c r="CG193" s="37"/>
      <c r="CH193" s="37"/>
      <c r="CI193" s="37"/>
      <c r="CJ193" s="37"/>
      <c r="CK193" s="37"/>
      <c r="CL193" s="37"/>
      <c r="CM193" s="37"/>
      <c r="CN193" s="37"/>
      <c r="CO193" s="37"/>
      <c r="CP193" s="37"/>
      <c r="CQ193" s="37"/>
      <c r="CR193" s="37"/>
      <c r="CS193" s="37"/>
      <c r="CT193" s="37"/>
      <c r="CU193" s="37"/>
      <c r="CV193" s="37"/>
      <c r="CW193" s="37"/>
      <c r="CX193" s="37"/>
      <c r="CY193" s="37"/>
      <c r="CZ193" s="37"/>
      <c r="DA193" s="37"/>
      <c r="DB193" s="37"/>
      <c r="DC193" s="37"/>
      <c r="DD193" s="37"/>
      <c r="DE193" s="37"/>
      <c r="DF193" s="37"/>
      <c r="DG193" s="37"/>
      <c r="DH193" s="37"/>
      <c r="DI193" s="37"/>
      <c r="DJ193" s="37"/>
      <c r="DK193" s="37"/>
      <c r="DL193" s="37"/>
      <c r="DM193" s="37"/>
      <c r="DN193" s="37"/>
      <c r="DO193" s="37"/>
      <c r="DP193" s="37"/>
      <c r="DQ193" s="37"/>
      <c r="DR193" s="37"/>
      <c r="DS193" s="37"/>
      <c r="DT193" s="37"/>
      <c r="DU193" s="37"/>
      <c r="DV193" s="37"/>
      <c r="DW193" s="37"/>
      <c r="DX193" s="37"/>
      <c r="DY193" s="37"/>
      <c r="DZ193" s="37"/>
      <c r="EA193" s="37"/>
      <c r="EB193" s="37"/>
      <c r="EC193" s="37"/>
      <c r="ED193" s="37"/>
      <c r="EE193" s="37"/>
      <c r="EF193" s="37"/>
      <c r="EG193" s="37"/>
      <c r="EH193" s="37"/>
      <c r="EI193" s="37"/>
      <c r="EJ193" s="37"/>
      <c r="EK193" s="37"/>
      <c r="EL193" s="37"/>
      <c r="EM193" s="37"/>
      <c r="EN193" s="37"/>
      <c r="EO193" s="37"/>
      <c r="EP193" s="37"/>
      <c r="EQ193" s="37"/>
      <c r="ER193" s="37"/>
      <c r="ES193" s="37"/>
      <c r="ET193" s="37"/>
      <c r="EU193" s="37"/>
      <c r="EV193" s="37"/>
      <c r="EW193" s="37"/>
      <c r="EX193" s="37"/>
      <c r="EY193" s="37"/>
      <c r="EZ193" s="37"/>
      <c r="FA193" s="37"/>
      <c r="FB193" s="37"/>
      <c r="FC193" s="37"/>
      <c r="FD193" s="37"/>
      <c r="FE193" s="37"/>
      <c r="FF193" s="37"/>
      <c r="FG193" s="37"/>
      <c r="FH193" s="37"/>
      <c r="FI193" s="37"/>
      <c r="FJ193" s="37"/>
      <c r="FK193" s="37"/>
      <c r="FL193" s="37"/>
    </row>
    <row r="194" spans="29:168">
      <c r="AC194" s="37"/>
      <c r="AD194" s="37"/>
      <c r="AE194" s="37"/>
      <c r="AF194" s="37"/>
      <c r="AG194" s="37"/>
      <c r="AH194" s="37"/>
      <c r="AI194" s="37"/>
      <c r="AJ194" s="37"/>
      <c r="AK194" s="37"/>
      <c r="AL194" s="37"/>
      <c r="AM194" s="37"/>
      <c r="AN194" s="37"/>
      <c r="AO194" s="37"/>
      <c r="AP194" s="37"/>
      <c r="AQ194" s="37"/>
      <c r="AR194" s="37"/>
      <c r="AS194" s="37"/>
      <c r="AT194" s="37"/>
      <c r="AU194" s="37"/>
      <c r="AV194" s="37"/>
      <c r="AW194" s="37"/>
      <c r="AX194" s="37"/>
      <c r="AY194" s="37"/>
      <c r="AZ194" s="37"/>
      <c r="BA194" s="37"/>
      <c r="BB194" s="37"/>
      <c r="BC194" s="37"/>
      <c r="BD194" s="37"/>
      <c r="BE194" s="37"/>
      <c r="BF194" s="37"/>
      <c r="BG194" s="37"/>
      <c r="BH194" s="37"/>
      <c r="BI194" s="37"/>
      <c r="BJ194" s="37"/>
      <c r="BK194" s="37"/>
      <c r="BL194" s="37"/>
      <c r="BM194" s="37"/>
      <c r="BN194" s="37"/>
      <c r="BO194" s="37"/>
      <c r="BP194" s="37"/>
      <c r="BQ194" s="37"/>
      <c r="BR194" s="37"/>
      <c r="BS194" s="37"/>
      <c r="BT194" s="37"/>
      <c r="BU194" s="37"/>
      <c r="BV194" s="37"/>
      <c r="BW194" s="37"/>
      <c r="BX194" s="37"/>
      <c r="BY194" s="37"/>
      <c r="BZ194" s="37"/>
      <c r="CA194" s="37"/>
      <c r="CB194" s="37"/>
      <c r="CC194" s="37"/>
      <c r="CD194" s="37"/>
      <c r="CE194" s="37"/>
      <c r="CF194" s="37"/>
      <c r="CG194" s="37"/>
      <c r="CH194" s="37"/>
      <c r="CI194" s="37"/>
      <c r="CJ194" s="37"/>
      <c r="CK194" s="37"/>
      <c r="CL194" s="37"/>
      <c r="CM194" s="37"/>
      <c r="CN194" s="37"/>
      <c r="CO194" s="37"/>
      <c r="CP194" s="37"/>
      <c r="CQ194" s="37"/>
      <c r="CR194" s="37"/>
      <c r="CS194" s="37"/>
      <c r="CT194" s="37"/>
      <c r="CU194" s="37"/>
      <c r="CV194" s="37"/>
      <c r="CW194" s="37"/>
      <c r="CX194" s="37"/>
      <c r="CY194" s="37"/>
      <c r="CZ194" s="37"/>
      <c r="DA194" s="37"/>
      <c r="DB194" s="37"/>
      <c r="DC194" s="37"/>
      <c r="DD194" s="37"/>
      <c r="DE194" s="37"/>
      <c r="DF194" s="37"/>
      <c r="DG194" s="37"/>
      <c r="DH194" s="37"/>
      <c r="DI194" s="37"/>
      <c r="DJ194" s="37"/>
      <c r="DK194" s="37"/>
      <c r="DL194" s="37"/>
      <c r="DM194" s="37"/>
      <c r="DN194" s="37"/>
      <c r="DO194" s="37"/>
      <c r="DP194" s="37"/>
      <c r="DQ194" s="37"/>
      <c r="DR194" s="37"/>
      <c r="DS194" s="37"/>
      <c r="DT194" s="37"/>
      <c r="DU194" s="37"/>
      <c r="DV194" s="37"/>
      <c r="DW194" s="37"/>
      <c r="DX194" s="37"/>
      <c r="DY194" s="37"/>
      <c r="DZ194" s="37"/>
      <c r="EA194" s="37"/>
      <c r="EB194" s="37"/>
      <c r="EC194" s="37"/>
      <c r="ED194" s="37"/>
      <c r="EE194" s="37"/>
      <c r="EF194" s="37"/>
      <c r="EG194" s="37"/>
      <c r="EH194" s="37"/>
      <c r="EI194" s="37"/>
      <c r="EJ194" s="37"/>
      <c r="EK194" s="37"/>
      <c r="EL194" s="37"/>
      <c r="EM194" s="37"/>
      <c r="EN194" s="37"/>
      <c r="EO194" s="37"/>
      <c r="EP194" s="37"/>
      <c r="EQ194" s="37"/>
      <c r="ER194" s="37"/>
      <c r="ES194" s="37"/>
      <c r="ET194" s="37"/>
      <c r="EU194" s="37"/>
      <c r="EV194" s="37"/>
      <c r="EW194" s="37"/>
      <c r="EX194" s="37"/>
      <c r="EY194" s="37"/>
      <c r="EZ194" s="37"/>
      <c r="FA194" s="37"/>
      <c r="FB194" s="37"/>
      <c r="FC194" s="37"/>
      <c r="FD194" s="37"/>
      <c r="FE194" s="37"/>
      <c r="FF194" s="37"/>
      <c r="FG194" s="37"/>
      <c r="FH194" s="37"/>
      <c r="FI194" s="37"/>
      <c r="FJ194" s="37"/>
      <c r="FK194" s="37"/>
      <c r="FL194" s="37"/>
    </row>
    <row r="195" spans="29:168">
      <c r="AC195" s="37"/>
      <c r="AD195" s="37"/>
      <c r="AE195" s="37"/>
      <c r="AF195" s="37"/>
      <c r="AG195" s="37"/>
      <c r="AH195" s="37"/>
      <c r="AI195" s="37"/>
      <c r="AJ195" s="37"/>
      <c r="AK195" s="37"/>
      <c r="AL195" s="37"/>
      <c r="AM195" s="37"/>
      <c r="AN195" s="37"/>
      <c r="AO195" s="37"/>
      <c r="AP195" s="37"/>
      <c r="AQ195" s="37"/>
      <c r="AR195" s="37"/>
      <c r="AS195" s="37"/>
      <c r="AT195" s="37"/>
      <c r="AU195" s="37"/>
      <c r="AV195" s="37"/>
      <c r="AW195" s="37"/>
      <c r="AX195" s="37"/>
      <c r="AY195" s="37"/>
      <c r="AZ195" s="37"/>
      <c r="BA195" s="37"/>
      <c r="BB195" s="37"/>
      <c r="BC195" s="37"/>
      <c r="BD195" s="37"/>
      <c r="BE195" s="37"/>
      <c r="BF195" s="37"/>
      <c r="BG195" s="37"/>
      <c r="BH195" s="37"/>
      <c r="BI195" s="37"/>
      <c r="BJ195" s="37"/>
      <c r="BK195" s="37"/>
      <c r="BL195" s="37"/>
      <c r="BM195" s="37"/>
      <c r="BN195" s="37"/>
      <c r="BO195" s="37"/>
      <c r="BP195" s="37"/>
      <c r="BQ195" s="37"/>
      <c r="BR195" s="37"/>
      <c r="BS195" s="37"/>
      <c r="BT195" s="37"/>
      <c r="BU195" s="37"/>
      <c r="BV195" s="37"/>
      <c r="BW195" s="37"/>
      <c r="BX195" s="37"/>
      <c r="BY195" s="37"/>
      <c r="BZ195" s="37"/>
      <c r="CA195" s="37"/>
      <c r="CB195" s="37"/>
      <c r="CC195" s="37"/>
      <c r="CD195" s="37"/>
      <c r="CE195" s="37"/>
      <c r="CF195" s="37"/>
      <c r="CG195" s="37"/>
      <c r="CH195" s="37"/>
      <c r="CI195" s="37"/>
      <c r="CJ195" s="37"/>
      <c r="CK195" s="37"/>
      <c r="CL195" s="37"/>
      <c r="CM195" s="37"/>
      <c r="CN195" s="37"/>
      <c r="CO195" s="37"/>
      <c r="CP195" s="37"/>
      <c r="CQ195" s="37"/>
      <c r="CR195" s="37"/>
      <c r="CS195" s="37"/>
      <c r="CT195" s="37"/>
      <c r="CU195" s="37"/>
      <c r="CV195" s="37"/>
      <c r="CW195" s="37"/>
      <c r="CX195" s="37"/>
      <c r="CY195" s="37"/>
      <c r="CZ195" s="37"/>
      <c r="DA195" s="37"/>
      <c r="DB195" s="37"/>
      <c r="DC195" s="37"/>
      <c r="DD195" s="37"/>
      <c r="DE195" s="37"/>
      <c r="DF195" s="37"/>
      <c r="DG195" s="37"/>
      <c r="DH195" s="37"/>
      <c r="DI195" s="37"/>
      <c r="DJ195" s="37"/>
      <c r="DK195" s="37"/>
      <c r="DL195" s="37"/>
      <c r="DM195" s="37"/>
      <c r="DN195" s="37"/>
      <c r="DO195" s="37"/>
      <c r="DP195" s="37"/>
      <c r="DQ195" s="37"/>
      <c r="DR195" s="37"/>
      <c r="DS195" s="37"/>
      <c r="DT195" s="37"/>
      <c r="DU195" s="37"/>
      <c r="DV195" s="37"/>
      <c r="DW195" s="37"/>
      <c r="DX195" s="37"/>
      <c r="DY195" s="37"/>
      <c r="DZ195" s="37"/>
      <c r="EA195" s="37"/>
      <c r="EB195" s="37"/>
      <c r="EC195" s="37"/>
      <c r="ED195" s="37"/>
      <c r="EE195" s="37"/>
      <c r="EF195" s="37"/>
      <c r="EG195" s="37"/>
      <c r="EH195" s="37"/>
      <c r="EI195" s="37"/>
      <c r="EJ195" s="37"/>
      <c r="EK195" s="37"/>
      <c r="EL195" s="37"/>
      <c r="EM195" s="37"/>
      <c r="EN195" s="37"/>
      <c r="EO195" s="37"/>
      <c r="EP195" s="37"/>
      <c r="EQ195" s="37"/>
      <c r="ER195" s="37"/>
      <c r="ES195" s="37"/>
      <c r="ET195" s="37"/>
      <c r="EU195" s="37"/>
      <c r="EV195" s="37"/>
      <c r="EW195" s="37"/>
      <c r="EX195" s="37"/>
      <c r="EY195" s="37"/>
      <c r="EZ195" s="37"/>
      <c r="FA195" s="37"/>
      <c r="FB195" s="37"/>
      <c r="FC195" s="37"/>
      <c r="FD195" s="37"/>
      <c r="FE195" s="37"/>
      <c r="FF195" s="37"/>
      <c r="FG195" s="37"/>
      <c r="FH195" s="37"/>
      <c r="FI195" s="37"/>
      <c r="FJ195" s="37"/>
      <c r="FK195" s="37"/>
      <c r="FL195" s="37"/>
    </row>
    <row r="196" spans="29:168">
      <c r="AC196" s="37"/>
      <c r="AD196" s="37"/>
      <c r="AE196" s="37"/>
      <c r="AF196" s="37"/>
      <c r="AG196" s="37"/>
      <c r="AH196" s="37"/>
      <c r="AI196" s="37"/>
      <c r="AJ196" s="37"/>
      <c r="AK196" s="37"/>
      <c r="AL196" s="37"/>
      <c r="AM196" s="37"/>
      <c r="AN196" s="37"/>
      <c r="AO196" s="37"/>
      <c r="AP196" s="37"/>
      <c r="AQ196" s="37"/>
      <c r="AR196" s="37"/>
      <c r="AS196" s="37"/>
      <c r="AT196" s="37"/>
      <c r="AU196" s="37"/>
      <c r="AV196" s="37"/>
      <c r="AW196" s="37"/>
      <c r="AX196" s="37"/>
      <c r="AY196" s="37"/>
      <c r="AZ196" s="37"/>
      <c r="BA196" s="37"/>
      <c r="BB196" s="37"/>
      <c r="BC196" s="37"/>
      <c r="BD196" s="37"/>
      <c r="BE196" s="37"/>
      <c r="BF196" s="37"/>
      <c r="BG196" s="37"/>
      <c r="BH196" s="37"/>
      <c r="BI196" s="37"/>
      <c r="BJ196" s="37"/>
      <c r="BK196" s="37"/>
      <c r="BL196" s="37"/>
      <c r="BM196" s="37"/>
      <c r="BN196" s="37"/>
      <c r="BO196" s="37"/>
      <c r="BP196" s="37"/>
      <c r="BQ196" s="37"/>
      <c r="BR196" s="37"/>
      <c r="BS196" s="37"/>
      <c r="BT196" s="37"/>
      <c r="BU196" s="37"/>
      <c r="BV196" s="37"/>
      <c r="BW196" s="37"/>
      <c r="BX196" s="37"/>
      <c r="BY196" s="37"/>
      <c r="BZ196" s="37"/>
      <c r="CA196" s="37"/>
      <c r="CB196" s="37"/>
      <c r="CC196" s="37"/>
      <c r="CD196" s="37"/>
      <c r="CE196" s="37"/>
      <c r="CF196" s="37"/>
      <c r="CG196" s="37"/>
      <c r="CH196" s="37"/>
      <c r="CI196" s="37"/>
      <c r="CJ196" s="37"/>
      <c r="CK196" s="37"/>
      <c r="CL196" s="37"/>
      <c r="CM196" s="37"/>
      <c r="CN196" s="37"/>
      <c r="CO196" s="37"/>
      <c r="CP196" s="37"/>
      <c r="CQ196" s="37"/>
      <c r="CR196" s="37"/>
      <c r="CS196" s="37"/>
      <c r="CT196" s="37"/>
      <c r="CU196" s="37"/>
      <c r="CV196" s="37"/>
      <c r="CW196" s="37"/>
      <c r="CX196" s="37"/>
      <c r="CY196" s="37"/>
      <c r="CZ196" s="37"/>
      <c r="DA196" s="37"/>
      <c r="DB196" s="37"/>
      <c r="DC196" s="37"/>
      <c r="DD196" s="37"/>
      <c r="DE196" s="37"/>
      <c r="DF196" s="37"/>
      <c r="DG196" s="37"/>
      <c r="DH196" s="37"/>
      <c r="DI196" s="37"/>
      <c r="DJ196" s="37"/>
      <c r="DK196" s="37"/>
      <c r="DL196" s="37"/>
      <c r="DM196" s="37"/>
      <c r="DN196" s="37"/>
      <c r="DO196" s="37"/>
      <c r="DP196" s="37"/>
      <c r="DQ196" s="37"/>
      <c r="DR196" s="37"/>
      <c r="DS196" s="37"/>
      <c r="DT196" s="37"/>
      <c r="DU196" s="37"/>
      <c r="DV196" s="37"/>
      <c r="DW196" s="37"/>
      <c r="DX196" s="37"/>
      <c r="DY196" s="37"/>
      <c r="DZ196" s="37"/>
      <c r="EA196" s="37"/>
      <c r="EB196" s="37"/>
      <c r="EC196" s="37"/>
      <c r="ED196" s="37"/>
      <c r="EE196" s="37"/>
      <c r="EF196" s="37"/>
      <c r="EG196" s="37"/>
      <c r="EH196" s="37"/>
      <c r="EI196" s="37"/>
      <c r="EJ196" s="37"/>
      <c r="EK196" s="37"/>
      <c r="EL196" s="37"/>
      <c r="EM196" s="37"/>
      <c r="EN196" s="37"/>
      <c r="EO196" s="37"/>
      <c r="EP196" s="37"/>
      <c r="EQ196" s="37"/>
      <c r="ER196" s="37"/>
      <c r="ES196" s="37"/>
      <c r="ET196" s="37"/>
      <c r="EU196" s="37"/>
      <c r="EV196" s="37"/>
      <c r="EW196" s="37"/>
      <c r="EX196" s="37"/>
      <c r="EY196" s="37"/>
      <c r="EZ196" s="37"/>
      <c r="FA196" s="37"/>
      <c r="FB196" s="37"/>
      <c r="FC196" s="37"/>
      <c r="FD196" s="37"/>
      <c r="FE196" s="37"/>
      <c r="FF196" s="37"/>
      <c r="FG196" s="37"/>
      <c r="FH196" s="37"/>
      <c r="FI196" s="37"/>
      <c r="FJ196" s="37"/>
      <c r="FK196" s="37"/>
      <c r="FL196" s="37"/>
    </row>
    <row r="197" spans="29:168">
      <c r="AC197" s="37"/>
      <c r="AD197" s="37"/>
      <c r="AE197" s="37"/>
      <c r="AF197" s="37"/>
      <c r="AG197" s="37"/>
      <c r="AH197" s="37"/>
      <c r="AI197" s="37"/>
      <c r="AJ197" s="37"/>
      <c r="AK197" s="37"/>
      <c r="AL197" s="37"/>
      <c r="AM197" s="37"/>
      <c r="AN197" s="37"/>
      <c r="AO197" s="37"/>
      <c r="AP197" s="37"/>
      <c r="AQ197" s="37"/>
      <c r="AR197" s="37"/>
      <c r="AS197" s="37"/>
      <c r="AT197" s="37"/>
      <c r="AU197" s="37"/>
      <c r="AV197" s="37"/>
      <c r="AW197" s="37"/>
      <c r="AX197" s="37"/>
      <c r="AY197" s="37"/>
      <c r="AZ197" s="37"/>
      <c r="BA197" s="37"/>
      <c r="BB197" s="37"/>
      <c r="BC197" s="37"/>
      <c r="BD197" s="37"/>
      <c r="BE197" s="37"/>
      <c r="BF197" s="37"/>
      <c r="BG197" s="37"/>
      <c r="BH197" s="37"/>
      <c r="BI197" s="37"/>
      <c r="BJ197" s="37"/>
      <c r="BK197" s="37"/>
      <c r="BL197" s="37"/>
      <c r="BM197" s="37"/>
      <c r="BN197" s="37"/>
      <c r="BO197" s="37"/>
      <c r="BP197" s="37"/>
      <c r="BQ197" s="37"/>
      <c r="BR197" s="37"/>
      <c r="BS197" s="37"/>
      <c r="BT197" s="37"/>
      <c r="BU197" s="37"/>
      <c r="BV197" s="37"/>
      <c r="BW197" s="37"/>
      <c r="BX197" s="37"/>
      <c r="BY197" s="37"/>
      <c r="BZ197" s="37"/>
      <c r="CA197" s="37"/>
      <c r="CB197" s="37"/>
      <c r="CC197" s="37"/>
      <c r="CD197" s="37"/>
      <c r="CE197" s="37"/>
      <c r="CF197" s="37"/>
      <c r="CG197" s="37"/>
      <c r="CH197" s="37"/>
      <c r="CI197" s="37"/>
      <c r="CJ197" s="37"/>
      <c r="CK197" s="37"/>
      <c r="CL197" s="37"/>
      <c r="CM197" s="37"/>
      <c r="CN197" s="37"/>
      <c r="CO197" s="37"/>
      <c r="CP197" s="37"/>
      <c r="CQ197" s="37"/>
      <c r="CR197" s="37"/>
      <c r="CS197" s="37"/>
      <c r="CT197" s="37"/>
      <c r="CU197" s="37"/>
      <c r="CV197" s="37"/>
      <c r="CW197" s="37"/>
      <c r="CX197" s="37"/>
      <c r="CY197" s="37"/>
      <c r="CZ197" s="37"/>
      <c r="DA197" s="37"/>
      <c r="DB197" s="37"/>
      <c r="DC197" s="37"/>
      <c r="DD197" s="37"/>
      <c r="DE197" s="37"/>
      <c r="DF197" s="37"/>
      <c r="DG197" s="37"/>
      <c r="DH197" s="37"/>
      <c r="DI197" s="37"/>
      <c r="DJ197" s="37"/>
      <c r="DK197" s="37"/>
      <c r="DL197" s="37"/>
      <c r="DM197" s="37"/>
      <c r="DN197" s="37"/>
      <c r="DO197" s="37"/>
      <c r="DP197" s="37"/>
      <c r="DQ197" s="37"/>
      <c r="DR197" s="37"/>
      <c r="DS197" s="37"/>
      <c r="DT197" s="37"/>
      <c r="DU197" s="37"/>
      <c r="DV197" s="37"/>
      <c r="DW197" s="37"/>
      <c r="DX197" s="37"/>
      <c r="DY197" s="37"/>
      <c r="DZ197" s="37"/>
      <c r="EA197" s="37"/>
      <c r="EB197" s="37"/>
      <c r="EC197" s="37"/>
      <c r="ED197" s="37"/>
      <c r="EE197" s="37"/>
      <c r="EF197" s="37"/>
      <c r="EG197" s="37"/>
      <c r="EH197" s="37"/>
      <c r="EI197" s="37"/>
      <c r="EJ197" s="37"/>
      <c r="EK197" s="37"/>
      <c r="EL197" s="37"/>
      <c r="EM197" s="37"/>
      <c r="EN197" s="37"/>
      <c r="EO197" s="37"/>
      <c r="EP197" s="37"/>
      <c r="EQ197" s="37"/>
      <c r="ER197" s="37"/>
      <c r="ES197" s="37"/>
      <c r="ET197" s="37"/>
      <c r="EU197" s="37"/>
      <c r="EV197" s="37"/>
      <c r="EW197" s="37"/>
      <c r="EX197" s="37"/>
      <c r="EY197" s="37"/>
      <c r="EZ197" s="37"/>
      <c r="FA197" s="37"/>
      <c r="FB197" s="37"/>
      <c r="FC197" s="37"/>
      <c r="FD197" s="37"/>
      <c r="FE197" s="37"/>
      <c r="FF197" s="37"/>
      <c r="FG197" s="37"/>
      <c r="FH197" s="37"/>
      <c r="FI197" s="37"/>
      <c r="FJ197" s="37"/>
      <c r="FK197" s="37"/>
      <c r="FL197" s="37"/>
    </row>
    <row r="198" spans="29:168">
      <c r="AC198" s="37"/>
      <c r="AD198" s="37"/>
      <c r="AE198" s="37"/>
      <c r="AF198" s="37"/>
      <c r="AG198" s="37"/>
      <c r="AH198" s="37"/>
      <c r="AI198" s="37"/>
      <c r="AJ198" s="37"/>
      <c r="AK198" s="37"/>
      <c r="AL198" s="37"/>
      <c r="AM198" s="37"/>
      <c r="AN198" s="37"/>
      <c r="AO198" s="37"/>
      <c r="AP198" s="37"/>
      <c r="AQ198" s="37"/>
      <c r="AR198" s="37"/>
      <c r="AS198" s="37"/>
      <c r="AT198" s="37"/>
      <c r="AU198" s="37"/>
      <c r="AV198" s="37"/>
      <c r="AW198" s="37"/>
      <c r="AX198" s="37"/>
      <c r="AY198" s="37"/>
      <c r="AZ198" s="37"/>
      <c r="BA198" s="37"/>
      <c r="BB198" s="37"/>
      <c r="BC198" s="37"/>
      <c r="BD198" s="37"/>
      <c r="BE198" s="37"/>
      <c r="BF198" s="37"/>
      <c r="BG198" s="37"/>
      <c r="BH198" s="37"/>
      <c r="BI198" s="37"/>
      <c r="BJ198" s="37"/>
      <c r="BK198" s="37"/>
      <c r="BL198" s="37"/>
      <c r="BM198" s="37"/>
      <c r="BN198" s="37"/>
      <c r="BO198" s="37"/>
      <c r="BP198" s="37"/>
      <c r="BQ198" s="37"/>
      <c r="BR198" s="37"/>
      <c r="BS198" s="37"/>
      <c r="BT198" s="37"/>
      <c r="BU198" s="37"/>
      <c r="BV198" s="37"/>
      <c r="BW198" s="37"/>
      <c r="BX198" s="37"/>
      <c r="BY198" s="37"/>
      <c r="BZ198" s="37"/>
      <c r="CA198" s="37"/>
      <c r="CB198" s="37"/>
      <c r="CC198" s="37"/>
      <c r="CD198" s="37"/>
      <c r="CE198" s="37"/>
      <c r="CF198" s="37"/>
      <c r="CG198" s="37"/>
      <c r="CH198" s="37"/>
      <c r="CI198" s="37"/>
      <c r="CJ198" s="37"/>
      <c r="CK198" s="37"/>
      <c r="CL198" s="37"/>
      <c r="CM198" s="37"/>
      <c r="CN198" s="37"/>
      <c r="CO198" s="37"/>
      <c r="CP198" s="37"/>
      <c r="CQ198" s="37"/>
      <c r="CR198" s="37"/>
      <c r="CS198" s="37"/>
      <c r="CT198" s="37"/>
      <c r="CU198" s="37"/>
      <c r="CV198" s="37"/>
      <c r="CW198" s="37"/>
      <c r="CX198" s="37"/>
      <c r="CY198" s="37"/>
      <c r="CZ198" s="37"/>
      <c r="DA198" s="37"/>
      <c r="DB198" s="37"/>
      <c r="DC198" s="37"/>
      <c r="DD198" s="37"/>
      <c r="DE198" s="37"/>
      <c r="DF198" s="37"/>
      <c r="DG198" s="37"/>
      <c r="DH198" s="37"/>
      <c r="DI198" s="37"/>
      <c r="DJ198" s="37"/>
      <c r="DK198" s="37"/>
      <c r="DL198" s="37"/>
      <c r="DM198" s="37"/>
      <c r="DN198" s="37"/>
      <c r="DO198" s="37"/>
      <c r="DP198" s="37"/>
      <c r="DQ198" s="37"/>
      <c r="DR198" s="37"/>
      <c r="DS198" s="37"/>
      <c r="DT198" s="37"/>
      <c r="DU198" s="37"/>
      <c r="DV198" s="37"/>
      <c r="DW198" s="37"/>
      <c r="DX198" s="37"/>
      <c r="DY198" s="37"/>
      <c r="DZ198" s="37"/>
      <c r="EA198" s="37"/>
      <c r="EB198" s="37"/>
      <c r="EC198" s="37"/>
      <c r="ED198" s="37"/>
      <c r="EE198" s="37"/>
      <c r="EF198" s="37"/>
      <c r="EG198" s="37"/>
      <c r="EH198" s="37"/>
      <c r="EI198" s="37"/>
      <c r="EJ198" s="37"/>
      <c r="EK198" s="37"/>
      <c r="EL198" s="37"/>
      <c r="EM198" s="37"/>
      <c r="EN198" s="37"/>
      <c r="EO198" s="37"/>
      <c r="EP198" s="37"/>
      <c r="EQ198" s="37"/>
      <c r="ER198" s="37"/>
      <c r="ES198" s="37"/>
      <c r="ET198" s="37"/>
      <c r="EU198" s="37"/>
      <c r="EV198" s="37"/>
      <c r="EW198" s="37"/>
      <c r="EX198" s="37"/>
      <c r="EY198" s="37"/>
      <c r="EZ198" s="37"/>
      <c r="FA198" s="37"/>
      <c r="FB198" s="37"/>
      <c r="FC198" s="37"/>
      <c r="FD198" s="37"/>
      <c r="FE198" s="37"/>
      <c r="FF198" s="37"/>
      <c r="FG198" s="37"/>
      <c r="FH198" s="37"/>
      <c r="FI198" s="37"/>
      <c r="FJ198" s="37"/>
      <c r="FK198" s="37"/>
      <c r="FL198" s="37"/>
    </row>
    <row r="199" spans="29:168">
      <c r="AC199" s="37"/>
      <c r="AD199" s="37"/>
      <c r="AE199" s="37"/>
      <c r="AF199" s="37"/>
      <c r="AG199" s="37"/>
      <c r="AH199" s="37"/>
      <c r="AI199" s="37"/>
      <c r="AJ199" s="37"/>
      <c r="AK199" s="37"/>
      <c r="AL199" s="37"/>
      <c r="AM199" s="37"/>
      <c r="AN199" s="37"/>
      <c r="AO199" s="37"/>
      <c r="AP199" s="37"/>
      <c r="AQ199" s="37"/>
      <c r="AR199" s="37"/>
      <c r="AS199" s="37"/>
      <c r="AT199" s="37"/>
      <c r="AU199" s="37"/>
      <c r="AV199" s="37"/>
      <c r="AW199" s="37"/>
      <c r="AX199" s="37"/>
      <c r="AY199" s="37"/>
      <c r="AZ199" s="37"/>
      <c r="BA199" s="37"/>
      <c r="BB199" s="37"/>
      <c r="BC199" s="37"/>
      <c r="BD199" s="37"/>
      <c r="BE199" s="37"/>
      <c r="BF199" s="37"/>
      <c r="BG199" s="37"/>
      <c r="BH199" s="37"/>
      <c r="BI199" s="37"/>
      <c r="BJ199" s="37"/>
      <c r="BK199" s="37"/>
      <c r="BL199" s="37"/>
      <c r="BM199" s="37"/>
      <c r="BN199" s="37"/>
      <c r="BO199" s="37"/>
      <c r="BP199" s="37"/>
      <c r="BQ199" s="37"/>
      <c r="BR199" s="37"/>
      <c r="BS199" s="37"/>
      <c r="BT199" s="37"/>
      <c r="BU199" s="37"/>
      <c r="BV199" s="37"/>
      <c r="BW199" s="37"/>
      <c r="BX199" s="37"/>
      <c r="BY199" s="37"/>
      <c r="BZ199" s="37"/>
      <c r="CA199" s="37"/>
      <c r="CB199" s="37"/>
      <c r="CC199" s="37"/>
      <c r="CD199" s="37"/>
      <c r="CE199" s="37"/>
      <c r="CF199" s="37"/>
      <c r="CG199" s="37"/>
      <c r="CH199" s="37"/>
      <c r="CI199" s="37"/>
      <c r="CJ199" s="37"/>
      <c r="CK199" s="37"/>
      <c r="CL199" s="37"/>
      <c r="CM199" s="37"/>
      <c r="CN199" s="37"/>
      <c r="CO199" s="37"/>
      <c r="CP199" s="37"/>
      <c r="CQ199" s="37"/>
      <c r="CR199" s="37"/>
      <c r="CS199" s="37"/>
      <c r="CT199" s="37"/>
      <c r="CU199" s="37"/>
      <c r="CV199" s="37"/>
      <c r="CW199" s="37"/>
      <c r="CX199" s="37"/>
      <c r="CY199" s="37"/>
      <c r="CZ199" s="37"/>
      <c r="DA199" s="37"/>
      <c r="DB199" s="37"/>
      <c r="DC199" s="37"/>
      <c r="DD199" s="37"/>
      <c r="DE199" s="37"/>
      <c r="DF199" s="37"/>
      <c r="DG199" s="37"/>
      <c r="DH199" s="37"/>
      <c r="DI199" s="37"/>
      <c r="DJ199" s="37"/>
      <c r="DK199" s="37"/>
      <c r="DL199" s="37"/>
      <c r="DM199" s="37"/>
      <c r="DN199" s="37"/>
      <c r="DO199" s="37"/>
      <c r="DP199" s="37"/>
      <c r="DQ199" s="37"/>
      <c r="DR199" s="37"/>
      <c r="DS199" s="37"/>
      <c r="DT199" s="37"/>
      <c r="DU199" s="37"/>
      <c r="DV199" s="37"/>
      <c r="DW199" s="37"/>
      <c r="DX199" s="37"/>
      <c r="DY199" s="37"/>
      <c r="DZ199" s="37"/>
      <c r="EA199" s="37"/>
      <c r="EB199" s="37"/>
      <c r="EC199" s="37"/>
      <c r="ED199" s="37"/>
      <c r="EE199" s="37"/>
      <c r="EF199" s="37"/>
      <c r="EG199" s="37"/>
      <c r="EH199" s="37"/>
      <c r="EI199" s="37"/>
      <c r="EJ199" s="37"/>
      <c r="EK199" s="37"/>
      <c r="EL199" s="37"/>
      <c r="EM199" s="37"/>
      <c r="EN199" s="37"/>
      <c r="EO199" s="37"/>
      <c r="EP199" s="37"/>
      <c r="EQ199" s="37"/>
      <c r="ER199" s="37"/>
      <c r="ES199" s="37"/>
      <c r="ET199" s="37"/>
      <c r="EU199" s="37"/>
      <c r="EV199" s="37"/>
      <c r="EW199" s="37"/>
      <c r="EX199" s="37"/>
      <c r="EY199" s="37"/>
      <c r="EZ199" s="37"/>
      <c r="FA199" s="37"/>
      <c r="FB199" s="37"/>
      <c r="FC199" s="37"/>
      <c r="FD199" s="37"/>
      <c r="FE199" s="37"/>
      <c r="FF199" s="37"/>
      <c r="FG199" s="37"/>
      <c r="FH199" s="37"/>
      <c r="FI199" s="37"/>
      <c r="FJ199" s="37"/>
      <c r="FK199" s="37"/>
      <c r="FL199" s="37"/>
    </row>
    <row r="200" spans="29:168">
      <c r="AC200" s="37"/>
      <c r="AD200" s="37"/>
      <c r="AE200" s="37"/>
      <c r="AF200" s="37"/>
      <c r="AG200" s="37"/>
      <c r="AH200" s="37"/>
      <c r="AI200" s="37"/>
      <c r="AJ200" s="37"/>
      <c r="AK200" s="37"/>
      <c r="AL200" s="37"/>
      <c r="AM200" s="37"/>
      <c r="AN200" s="37"/>
      <c r="AO200" s="37"/>
      <c r="AP200" s="37"/>
      <c r="AQ200" s="37"/>
      <c r="AR200" s="37"/>
      <c r="AS200" s="37"/>
      <c r="AT200" s="37"/>
      <c r="AU200" s="37"/>
      <c r="AV200" s="37"/>
      <c r="AW200" s="37"/>
      <c r="AX200" s="37"/>
      <c r="AY200" s="37"/>
      <c r="AZ200" s="37"/>
      <c r="BA200" s="37"/>
      <c r="BB200" s="37"/>
      <c r="BC200" s="37"/>
      <c r="BD200" s="37"/>
      <c r="BE200" s="37"/>
      <c r="BF200" s="37"/>
      <c r="BG200" s="37"/>
      <c r="BH200" s="37"/>
      <c r="BI200" s="37"/>
      <c r="BJ200" s="37"/>
      <c r="BK200" s="37"/>
      <c r="BL200" s="37"/>
      <c r="BM200" s="37"/>
      <c r="BN200" s="37"/>
      <c r="BO200" s="37"/>
      <c r="BP200" s="37"/>
      <c r="BQ200" s="37"/>
      <c r="BR200" s="37"/>
      <c r="BS200" s="37"/>
      <c r="BT200" s="37"/>
      <c r="BU200" s="37"/>
      <c r="BV200" s="37"/>
      <c r="BW200" s="37"/>
      <c r="BX200" s="37"/>
      <c r="BY200" s="37"/>
      <c r="BZ200" s="37"/>
      <c r="CA200" s="37"/>
      <c r="CB200" s="37"/>
      <c r="CC200" s="37"/>
      <c r="CD200" s="37"/>
      <c r="CE200" s="37"/>
      <c r="CF200" s="37"/>
      <c r="CG200" s="37"/>
      <c r="CH200" s="37"/>
      <c r="CI200" s="37"/>
      <c r="CJ200" s="37"/>
      <c r="CK200" s="37"/>
      <c r="CL200" s="37"/>
      <c r="CM200" s="37"/>
      <c r="CN200" s="37"/>
      <c r="CO200" s="37"/>
      <c r="CP200" s="37"/>
      <c r="CQ200" s="37"/>
      <c r="CR200" s="37"/>
      <c r="CS200" s="37"/>
      <c r="CT200" s="37"/>
      <c r="CU200" s="37"/>
      <c r="CV200" s="37"/>
      <c r="CW200" s="37"/>
      <c r="CX200" s="37"/>
      <c r="CY200" s="37"/>
      <c r="CZ200" s="37"/>
      <c r="DA200" s="37"/>
      <c r="DB200" s="37"/>
      <c r="DC200" s="37"/>
      <c r="DD200" s="37"/>
      <c r="DE200" s="37"/>
      <c r="DF200" s="37"/>
      <c r="DG200" s="37"/>
      <c r="DH200" s="37"/>
      <c r="DI200" s="37"/>
      <c r="DJ200" s="37"/>
      <c r="DK200" s="37"/>
      <c r="DL200" s="37"/>
      <c r="DM200" s="37"/>
      <c r="DN200" s="37"/>
      <c r="DO200" s="37"/>
      <c r="DP200" s="37"/>
      <c r="DQ200" s="37"/>
      <c r="DR200" s="37"/>
      <c r="DS200" s="37"/>
      <c r="DT200" s="37"/>
      <c r="DU200" s="37"/>
      <c r="DV200" s="37"/>
      <c r="DW200" s="37"/>
      <c r="DX200" s="37"/>
      <c r="DY200" s="37"/>
      <c r="DZ200" s="37"/>
      <c r="EA200" s="37"/>
      <c r="EB200" s="37"/>
      <c r="EC200" s="37"/>
      <c r="ED200" s="37"/>
      <c r="EE200" s="37"/>
      <c r="EF200" s="37"/>
      <c r="EG200" s="37"/>
      <c r="EH200" s="37"/>
      <c r="EI200" s="37"/>
      <c r="EJ200" s="37"/>
      <c r="EK200" s="37"/>
      <c r="EL200" s="37"/>
      <c r="EM200" s="37"/>
      <c r="EN200" s="37"/>
      <c r="EO200" s="37"/>
      <c r="EP200" s="37"/>
      <c r="EQ200" s="37"/>
      <c r="ER200" s="37"/>
      <c r="ES200" s="37"/>
      <c r="ET200" s="37"/>
      <c r="EU200" s="37"/>
      <c r="EV200" s="37"/>
      <c r="EW200" s="37"/>
      <c r="EX200" s="37"/>
      <c r="EY200" s="37"/>
      <c r="EZ200" s="37"/>
      <c r="FA200" s="37"/>
      <c r="FB200" s="37"/>
      <c r="FC200" s="37"/>
      <c r="FD200" s="37"/>
      <c r="FE200" s="37"/>
      <c r="FF200" s="37"/>
      <c r="FG200" s="37"/>
      <c r="FH200" s="37"/>
      <c r="FI200" s="37"/>
      <c r="FJ200" s="37"/>
      <c r="FK200" s="37"/>
      <c r="FL200" s="37"/>
    </row>
    <row r="201" spans="29:168">
      <c r="AC201" s="37"/>
      <c r="AD201" s="37"/>
      <c r="AE201" s="37"/>
      <c r="AF201" s="37"/>
      <c r="AG201" s="37"/>
      <c r="AH201" s="37"/>
      <c r="AI201" s="37"/>
      <c r="AJ201" s="37"/>
      <c r="AK201" s="37"/>
      <c r="AL201" s="37"/>
      <c r="AM201" s="37"/>
      <c r="AN201" s="37"/>
      <c r="AO201" s="37"/>
      <c r="AP201" s="37"/>
      <c r="AQ201" s="37"/>
      <c r="AR201" s="37"/>
      <c r="AS201" s="37"/>
      <c r="AT201" s="37"/>
      <c r="AU201" s="37"/>
      <c r="AV201" s="37"/>
      <c r="AW201" s="37"/>
      <c r="AX201" s="37"/>
      <c r="AY201" s="37"/>
      <c r="AZ201" s="37"/>
      <c r="BA201" s="37"/>
      <c r="BB201" s="37"/>
      <c r="BC201" s="37"/>
      <c r="BD201" s="37"/>
      <c r="BE201" s="37"/>
      <c r="BF201" s="37"/>
      <c r="BG201" s="37"/>
      <c r="BH201" s="37"/>
      <c r="BI201" s="37"/>
      <c r="BJ201" s="37"/>
      <c r="BK201" s="37"/>
      <c r="BL201" s="37"/>
      <c r="BM201" s="37"/>
      <c r="BN201" s="37"/>
      <c r="BO201" s="37"/>
      <c r="BP201" s="37"/>
      <c r="BQ201" s="37"/>
      <c r="BR201" s="37"/>
      <c r="BS201" s="37"/>
      <c r="BT201" s="37"/>
      <c r="BU201" s="37"/>
      <c r="BV201" s="37"/>
      <c r="BW201" s="37"/>
      <c r="BX201" s="37"/>
      <c r="BY201" s="37"/>
      <c r="BZ201" s="37"/>
      <c r="CA201" s="37"/>
      <c r="CB201" s="37"/>
      <c r="CC201" s="37"/>
      <c r="CD201" s="37"/>
      <c r="CE201" s="37"/>
      <c r="CF201" s="37"/>
      <c r="CG201" s="37"/>
      <c r="CH201" s="37"/>
      <c r="CI201" s="37"/>
      <c r="CJ201" s="37"/>
      <c r="CK201" s="37"/>
      <c r="CL201" s="37"/>
      <c r="CM201" s="37"/>
      <c r="CN201" s="37"/>
      <c r="CO201" s="37"/>
      <c r="CP201" s="37"/>
      <c r="CQ201" s="37"/>
      <c r="CR201" s="37"/>
      <c r="CS201" s="37"/>
      <c r="CT201" s="37"/>
      <c r="CU201" s="37"/>
      <c r="CV201" s="37"/>
      <c r="CW201" s="37"/>
      <c r="CX201" s="37"/>
      <c r="CY201" s="37"/>
      <c r="CZ201" s="37"/>
      <c r="DA201" s="37"/>
      <c r="DB201" s="37"/>
      <c r="DC201" s="37"/>
      <c r="DD201" s="37"/>
      <c r="DE201" s="37"/>
      <c r="DF201" s="37"/>
      <c r="DG201" s="37"/>
      <c r="DH201" s="37"/>
      <c r="DI201" s="37"/>
      <c r="DJ201" s="37"/>
      <c r="DK201" s="37"/>
      <c r="DL201" s="37"/>
      <c r="DM201" s="37"/>
      <c r="DN201" s="37"/>
      <c r="DO201" s="37"/>
      <c r="DP201" s="37"/>
      <c r="DQ201" s="37"/>
      <c r="DR201" s="37"/>
      <c r="DS201" s="37"/>
      <c r="DT201" s="37"/>
      <c r="DU201" s="37"/>
      <c r="DV201" s="37"/>
      <c r="DW201" s="37"/>
      <c r="DX201" s="37"/>
      <c r="DY201" s="37"/>
      <c r="DZ201" s="37"/>
      <c r="EA201" s="37"/>
      <c r="EB201" s="37"/>
      <c r="EC201" s="37"/>
      <c r="ED201" s="37"/>
      <c r="EE201" s="37"/>
      <c r="EF201" s="37"/>
      <c r="EG201" s="37"/>
      <c r="EH201" s="37"/>
      <c r="EI201" s="37"/>
      <c r="EJ201" s="37"/>
      <c r="EK201" s="37"/>
      <c r="EL201" s="37"/>
      <c r="EM201" s="37"/>
      <c r="EN201" s="37"/>
      <c r="EO201" s="37"/>
      <c r="EP201" s="37"/>
      <c r="EQ201" s="37"/>
      <c r="ER201" s="37"/>
      <c r="ES201" s="37"/>
      <c r="ET201" s="37"/>
      <c r="EU201" s="37"/>
      <c r="EV201" s="37"/>
      <c r="EW201" s="37"/>
      <c r="EX201" s="37"/>
      <c r="EY201" s="37"/>
      <c r="EZ201" s="37"/>
      <c r="FA201" s="37"/>
      <c r="FB201" s="37"/>
      <c r="FC201" s="37"/>
      <c r="FD201" s="37"/>
      <c r="FE201" s="37"/>
      <c r="FF201" s="37"/>
      <c r="FG201" s="37"/>
      <c r="FH201" s="37"/>
      <c r="FI201" s="37"/>
      <c r="FJ201" s="37"/>
      <c r="FK201" s="37"/>
      <c r="FL201" s="37"/>
    </row>
    <row r="202" spans="29:168">
      <c r="AC202" s="37"/>
      <c r="AD202" s="37"/>
      <c r="AE202" s="37"/>
      <c r="AF202" s="37"/>
      <c r="AG202" s="37"/>
      <c r="AH202" s="37"/>
      <c r="AI202" s="37"/>
      <c r="AJ202" s="37"/>
      <c r="AK202" s="37"/>
      <c r="AL202" s="37"/>
      <c r="AM202" s="37"/>
      <c r="AN202" s="37"/>
      <c r="AO202" s="37"/>
      <c r="AP202" s="37"/>
      <c r="AQ202" s="37"/>
      <c r="AR202" s="37"/>
      <c r="AS202" s="37"/>
      <c r="AT202" s="37"/>
      <c r="AU202" s="37"/>
      <c r="AV202" s="37"/>
      <c r="AW202" s="37"/>
      <c r="AX202" s="37"/>
      <c r="AY202" s="37"/>
      <c r="AZ202" s="37"/>
      <c r="BA202" s="37"/>
      <c r="BB202" s="37"/>
      <c r="BC202" s="37"/>
      <c r="BD202" s="37"/>
      <c r="BE202" s="37"/>
      <c r="BF202" s="37"/>
      <c r="BG202" s="37"/>
      <c r="BH202" s="37"/>
      <c r="BI202" s="37"/>
      <c r="BJ202" s="37"/>
      <c r="BK202" s="37"/>
      <c r="BL202" s="37"/>
      <c r="BM202" s="37"/>
      <c r="BN202" s="37"/>
      <c r="BO202" s="37"/>
      <c r="BP202" s="37"/>
      <c r="BQ202" s="37"/>
      <c r="BR202" s="37"/>
      <c r="BS202" s="37"/>
      <c r="BT202" s="37"/>
      <c r="BU202" s="37"/>
      <c r="BV202" s="37"/>
      <c r="BW202" s="37"/>
      <c r="BX202" s="37"/>
      <c r="BY202" s="37"/>
      <c r="BZ202" s="37"/>
      <c r="CA202" s="37"/>
      <c r="CB202" s="37"/>
      <c r="CC202" s="37"/>
      <c r="CD202" s="37"/>
      <c r="CE202" s="37"/>
      <c r="CF202" s="37"/>
      <c r="CG202" s="37"/>
      <c r="CH202" s="37"/>
      <c r="CI202" s="37"/>
      <c r="CJ202" s="37"/>
      <c r="CK202" s="37"/>
      <c r="CL202" s="37"/>
      <c r="CM202" s="37"/>
      <c r="CN202" s="37"/>
      <c r="CO202" s="37"/>
      <c r="CP202" s="37"/>
      <c r="CQ202" s="37"/>
      <c r="CR202" s="37"/>
      <c r="CS202" s="37"/>
      <c r="CT202" s="37"/>
      <c r="CU202" s="37"/>
      <c r="CV202" s="37"/>
      <c r="CW202" s="37"/>
      <c r="CX202" s="37"/>
      <c r="CY202" s="37"/>
      <c r="CZ202" s="37"/>
      <c r="DA202" s="37"/>
      <c r="DB202" s="37"/>
      <c r="DC202" s="37"/>
      <c r="DD202" s="37"/>
      <c r="DE202" s="37"/>
      <c r="DF202" s="37"/>
      <c r="DG202" s="37"/>
      <c r="DH202" s="37"/>
      <c r="DI202" s="37"/>
      <c r="DJ202" s="37"/>
      <c r="DK202" s="37"/>
      <c r="DL202" s="37"/>
      <c r="DM202" s="37"/>
      <c r="DN202" s="37"/>
      <c r="DO202" s="37"/>
      <c r="DP202" s="37"/>
      <c r="DQ202" s="37"/>
      <c r="DR202" s="37"/>
      <c r="DS202" s="37"/>
      <c r="DT202" s="37"/>
      <c r="DU202" s="37"/>
      <c r="DV202" s="37"/>
      <c r="DW202" s="37"/>
      <c r="DX202" s="37"/>
      <c r="DY202" s="37"/>
      <c r="DZ202" s="37"/>
      <c r="EA202" s="37"/>
      <c r="EB202" s="37"/>
      <c r="EC202" s="37"/>
      <c r="ED202" s="37"/>
      <c r="EE202" s="37"/>
      <c r="EF202" s="37"/>
      <c r="EG202" s="37"/>
      <c r="EH202" s="37"/>
      <c r="EI202" s="37"/>
      <c r="EJ202" s="37"/>
      <c r="EK202" s="37"/>
      <c r="EL202" s="37"/>
      <c r="EM202" s="37"/>
      <c r="EN202" s="37"/>
      <c r="EO202" s="37"/>
      <c r="EP202" s="37"/>
      <c r="EQ202" s="37"/>
      <c r="ER202" s="37"/>
      <c r="ES202" s="37"/>
      <c r="ET202" s="37"/>
      <c r="EU202" s="37"/>
      <c r="EV202" s="37"/>
      <c r="EW202" s="37"/>
      <c r="EX202" s="37"/>
      <c r="EY202" s="37"/>
      <c r="EZ202" s="37"/>
      <c r="FA202" s="37"/>
      <c r="FB202" s="37"/>
      <c r="FC202" s="37"/>
      <c r="FD202" s="37"/>
      <c r="FE202" s="37"/>
      <c r="FF202" s="37"/>
      <c r="FG202" s="37"/>
      <c r="FH202" s="37"/>
      <c r="FI202" s="37"/>
      <c r="FJ202" s="37"/>
      <c r="FK202" s="37"/>
      <c r="FL202" s="37"/>
    </row>
    <row r="203" spans="29:168">
      <c r="AC203" s="37"/>
      <c r="AD203" s="37"/>
      <c r="AE203" s="37"/>
      <c r="AF203" s="37"/>
      <c r="AG203" s="37"/>
      <c r="AH203" s="37"/>
      <c r="AI203" s="37"/>
      <c r="AJ203" s="37"/>
      <c r="AK203" s="37"/>
      <c r="AL203" s="37"/>
      <c r="AM203" s="37"/>
      <c r="AN203" s="37"/>
      <c r="AO203" s="37"/>
      <c r="AP203" s="37"/>
      <c r="AQ203" s="37"/>
      <c r="AR203" s="37"/>
      <c r="AS203" s="37"/>
      <c r="AT203" s="37"/>
      <c r="AU203" s="37"/>
      <c r="AV203" s="37"/>
      <c r="AW203" s="37"/>
      <c r="AX203" s="37"/>
      <c r="AY203" s="37"/>
      <c r="AZ203" s="37"/>
      <c r="BA203" s="37"/>
      <c r="BB203" s="37"/>
      <c r="BC203" s="37"/>
      <c r="BD203" s="37"/>
      <c r="BE203" s="37"/>
      <c r="BF203" s="37"/>
      <c r="BG203" s="37"/>
      <c r="BH203" s="37"/>
      <c r="BI203" s="37"/>
      <c r="BJ203" s="37"/>
      <c r="BK203" s="37"/>
      <c r="BL203" s="37"/>
      <c r="BM203" s="37"/>
      <c r="BN203" s="37"/>
      <c r="BO203" s="37"/>
      <c r="BP203" s="37"/>
      <c r="BQ203" s="37"/>
      <c r="BR203" s="37"/>
      <c r="BS203" s="37"/>
      <c r="BT203" s="37"/>
      <c r="BU203" s="37"/>
      <c r="BV203" s="37"/>
      <c r="BW203" s="37"/>
      <c r="BX203" s="37"/>
      <c r="BY203" s="37"/>
      <c r="BZ203" s="37"/>
      <c r="CA203" s="37"/>
      <c r="CB203" s="37"/>
      <c r="CC203" s="37"/>
      <c r="CD203" s="37"/>
      <c r="CE203" s="37"/>
      <c r="CF203" s="37"/>
      <c r="CG203" s="37"/>
      <c r="CH203" s="37"/>
      <c r="CI203" s="37"/>
      <c r="CJ203" s="37"/>
      <c r="CK203" s="37"/>
      <c r="CL203" s="37"/>
      <c r="CM203" s="37"/>
      <c r="CN203" s="37"/>
      <c r="CO203" s="37"/>
      <c r="CP203" s="37"/>
      <c r="CQ203" s="37"/>
      <c r="CR203" s="37"/>
      <c r="CS203" s="37"/>
      <c r="CT203" s="37"/>
      <c r="CU203" s="37"/>
      <c r="CV203" s="37"/>
      <c r="CW203" s="37"/>
      <c r="CX203" s="37"/>
      <c r="CY203" s="37"/>
      <c r="CZ203" s="37"/>
      <c r="DA203" s="37"/>
      <c r="DB203" s="37"/>
      <c r="DC203" s="37"/>
      <c r="DD203" s="37"/>
      <c r="DE203" s="37"/>
      <c r="DF203" s="37"/>
      <c r="DG203" s="37"/>
      <c r="DH203" s="37"/>
      <c r="DI203" s="37"/>
      <c r="DJ203" s="37"/>
      <c r="DK203" s="37"/>
      <c r="DL203" s="37"/>
      <c r="DM203" s="37"/>
      <c r="DN203" s="37"/>
      <c r="DO203" s="37"/>
      <c r="DP203" s="37"/>
      <c r="DQ203" s="37"/>
      <c r="DR203" s="37"/>
      <c r="DS203" s="37"/>
      <c r="DT203" s="37"/>
      <c r="DU203" s="37"/>
      <c r="DV203" s="37"/>
      <c r="DW203" s="37"/>
      <c r="DX203" s="37"/>
      <c r="DY203" s="37"/>
      <c r="DZ203" s="37"/>
      <c r="EA203" s="37"/>
      <c r="EB203" s="37"/>
      <c r="EC203" s="37"/>
      <c r="ED203" s="37"/>
      <c r="EE203" s="37"/>
      <c r="EF203" s="37"/>
      <c r="EG203" s="37"/>
      <c r="EH203" s="37"/>
      <c r="EI203" s="37"/>
      <c r="EJ203" s="37"/>
      <c r="EK203" s="37"/>
      <c r="EL203" s="37"/>
      <c r="EM203" s="37"/>
      <c r="EN203" s="37"/>
      <c r="EO203" s="37"/>
      <c r="EP203" s="37"/>
      <c r="EQ203" s="37"/>
      <c r="ER203" s="37"/>
      <c r="ES203" s="37"/>
      <c r="ET203" s="37"/>
      <c r="EU203" s="37"/>
      <c r="EV203" s="37"/>
      <c r="EW203" s="37"/>
      <c r="EX203" s="37"/>
      <c r="EY203" s="37"/>
      <c r="EZ203" s="37"/>
      <c r="FA203" s="37"/>
      <c r="FB203" s="37"/>
      <c r="FC203" s="37"/>
      <c r="FD203" s="37"/>
      <c r="FE203" s="37"/>
      <c r="FF203" s="37"/>
      <c r="FG203" s="37"/>
      <c r="FH203" s="37"/>
      <c r="FI203" s="37"/>
      <c r="FJ203" s="37"/>
      <c r="FK203" s="37"/>
      <c r="FL203" s="37"/>
    </row>
    <row r="204" spans="29:168">
      <c r="AC204" s="37"/>
      <c r="AD204" s="37"/>
      <c r="AE204" s="37"/>
      <c r="AF204" s="37"/>
      <c r="AG204" s="37"/>
      <c r="AH204" s="37"/>
      <c r="AI204" s="37"/>
      <c r="AJ204" s="37"/>
      <c r="AK204" s="37"/>
      <c r="AL204" s="37"/>
      <c r="AM204" s="37"/>
      <c r="AN204" s="37"/>
      <c r="AO204" s="37"/>
      <c r="AP204" s="37"/>
      <c r="AQ204" s="37"/>
      <c r="AR204" s="37"/>
      <c r="AS204" s="37"/>
      <c r="AT204" s="37"/>
      <c r="AU204" s="37"/>
      <c r="AV204" s="37"/>
      <c r="AW204" s="37"/>
      <c r="AX204" s="37"/>
      <c r="AY204" s="37"/>
      <c r="AZ204" s="37"/>
      <c r="BA204" s="37"/>
      <c r="BB204" s="37"/>
      <c r="BC204" s="37"/>
      <c r="BD204" s="37"/>
      <c r="BE204" s="37"/>
      <c r="BF204" s="37"/>
      <c r="BG204" s="37"/>
      <c r="BH204" s="37"/>
      <c r="BI204" s="37"/>
      <c r="BJ204" s="37"/>
      <c r="BK204" s="37"/>
      <c r="BL204" s="37"/>
      <c r="BM204" s="37"/>
      <c r="BN204" s="37"/>
      <c r="BO204" s="37"/>
      <c r="BP204" s="37"/>
      <c r="BQ204" s="37"/>
      <c r="BR204" s="37"/>
      <c r="BS204" s="37"/>
      <c r="BT204" s="37"/>
      <c r="BU204" s="37"/>
      <c r="BV204" s="37"/>
      <c r="BW204" s="37"/>
      <c r="BX204" s="37"/>
      <c r="BY204" s="37"/>
      <c r="BZ204" s="37"/>
      <c r="CA204" s="37"/>
      <c r="CB204" s="37"/>
      <c r="CC204" s="37"/>
      <c r="CD204" s="37"/>
      <c r="CE204" s="37"/>
      <c r="CF204" s="37"/>
      <c r="CG204" s="37"/>
      <c r="CH204" s="37"/>
      <c r="CI204" s="37"/>
      <c r="CJ204" s="37"/>
      <c r="CK204" s="37"/>
      <c r="CL204" s="37"/>
      <c r="CM204" s="37"/>
      <c r="CN204" s="37"/>
      <c r="CO204" s="37"/>
      <c r="CP204" s="37"/>
      <c r="CQ204" s="37"/>
      <c r="CR204" s="37"/>
      <c r="CS204" s="37"/>
      <c r="CT204" s="37"/>
      <c r="CU204" s="37"/>
      <c r="CV204" s="37"/>
      <c r="CW204" s="37"/>
      <c r="CX204" s="37"/>
      <c r="CY204" s="37"/>
      <c r="CZ204" s="37"/>
      <c r="DA204" s="37"/>
      <c r="DB204" s="37"/>
      <c r="DC204" s="37"/>
      <c r="DD204" s="37"/>
      <c r="DE204" s="37"/>
      <c r="DF204" s="37"/>
      <c r="DG204" s="37"/>
      <c r="DH204" s="37"/>
      <c r="DI204" s="37"/>
      <c r="DJ204" s="37"/>
      <c r="DK204" s="37"/>
      <c r="DL204" s="37"/>
      <c r="DM204" s="37"/>
      <c r="DN204" s="37"/>
      <c r="DO204" s="37"/>
      <c r="DP204" s="37"/>
      <c r="DQ204" s="37"/>
      <c r="DR204" s="37"/>
      <c r="DS204" s="37"/>
      <c r="DT204" s="37"/>
      <c r="DU204" s="37"/>
      <c r="DV204" s="37"/>
      <c r="DW204" s="37"/>
      <c r="DX204" s="37"/>
      <c r="DY204" s="37"/>
      <c r="DZ204" s="37"/>
      <c r="EA204" s="37"/>
      <c r="EB204" s="37"/>
      <c r="EC204" s="37"/>
      <c r="ED204" s="37"/>
      <c r="EE204" s="37"/>
      <c r="EF204" s="37"/>
      <c r="EG204" s="37"/>
      <c r="EH204" s="37"/>
      <c r="EI204" s="37"/>
      <c r="EJ204" s="37"/>
      <c r="EK204" s="37"/>
      <c r="EL204" s="37"/>
      <c r="EM204" s="37"/>
      <c r="EN204" s="37"/>
      <c r="EO204" s="37"/>
      <c r="EP204" s="37"/>
      <c r="EQ204" s="37"/>
      <c r="ER204" s="37"/>
      <c r="ES204" s="37"/>
      <c r="ET204" s="37"/>
      <c r="EU204" s="37"/>
      <c r="EV204" s="37"/>
      <c r="EW204" s="37"/>
      <c r="EX204" s="37"/>
      <c r="EY204" s="37"/>
      <c r="EZ204" s="37"/>
      <c r="FA204" s="37"/>
      <c r="FB204" s="37"/>
      <c r="FC204" s="37"/>
      <c r="FD204" s="37"/>
      <c r="FE204" s="37"/>
      <c r="FF204" s="37"/>
      <c r="FG204" s="37"/>
      <c r="FH204" s="37"/>
      <c r="FI204" s="37"/>
      <c r="FJ204" s="37"/>
      <c r="FK204" s="37"/>
      <c r="FL204" s="37"/>
    </row>
    <row r="205" spans="29:168">
      <c r="AC205" s="37"/>
      <c r="AD205" s="37"/>
      <c r="AE205" s="37"/>
      <c r="AF205" s="37"/>
      <c r="AG205" s="37"/>
      <c r="AH205" s="37"/>
      <c r="AI205" s="37"/>
      <c r="AJ205" s="37"/>
      <c r="AK205" s="37"/>
      <c r="AL205" s="37"/>
      <c r="AM205" s="37"/>
      <c r="AN205" s="37"/>
      <c r="AO205" s="37"/>
      <c r="AP205" s="37"/>
      <c r="AQ205" s="37"/>
      <c r="AR205" s="37"/>
      <c r="AS205" s="37"/>
      <c r="AT205" s="37"/>
      <c r="AU205" s="37"/>
      <c r="AV205" s="37"/>
      <c r="AW205" s="37"/>
      <c r="AX205" s="37"/>
      <c r="AY205" s="37"/>
      <c r="AZ205" s="37"/>
      <c r="BA205" s="37"/>
      <c r="BB205" s="37"/>
      <c r="BC205" s="37"/>
      <c r="BD205" s="37"/>
      <c r="BE205" s="37"/>
      <c r="BF205" s="37"/>
      <c r="BG205" s="37"/>
      <c r="BH205" s="37"/>
      <c r="BI205" s="37"/>
      <c r="BJ205" s="37"/>
      <c r="BK205" s="37"/>
      <c r="BL205" s="37"/>
      <c r="BM205" s="37"/>
      <c r="BN205" s="37"/>
      <c r="BO205" s="37"/>
      <c r="BP205" s="37"/>
      <c r="BQ205" s="37"/>
      <c r="BR205" s="37"/>
      <c r="BS205" s="37"/>
      <c r="BT205" s="37"/>
      <c r="BU205" s="37"/>
      <c r="BV205" s="37"/>
      <c r="BW205" s="37"/>
      <c r="BX205" s="37"/>
      <c r="BY205" s="37"/>
      <c r="BZ205" s="37"/>
      <c r="CA205" s="37"/>
      <c r="CB205" s="37"/>
      <c r="CC205" s="37"/>
      <c r="CD205" s="37"/>
      <c r="CE205" s="37"/>
      <c r="CF205" s="37"/>
      <c r="CG205" s="37"/>
      <c r="CH205" s="37"/>
      <c r="CI205" s="37"/>
      <c r="CJ205" s="37"/>
      <c r="CK205" s="37"/>
      <c r="CL205" s="37"/>
      <c r="CM205" s="37"/>
      <c r="CN205" s="37"/>
      <c r="CO205" s="37"/>
      <c r="CP205" s="37"/>
      <c r="CQ205" s="37"/>
      <c r="CR205" s="37"/>
      <c r="CS205" s="37"/>
      <c r="CT205" s="37"/>
      <c r="CU205" s="37"/>
      <c r="CV205" s="37"/>
      <c r="CW205" s="37"/>
      <c r="CX205" s="37"/>
      <c r="CY205" s="37"/>
      <c r="CZ205" s="37"/>
      <c r="DA205" s="37"/>
      <c r="DB205" s="37"/>
      <c r="DC205" s="37"/>
      <c r="DD205" s="37"/>
      <c r="DE205" s="37"/>
      <c r="DF205" s="37"/>
      <c r="DG205" s="37"/>
      <c r="DH205" s="37"/>
      <c r="DI205" s="37"/>
      <c r="DJ205" s="37"/>
      <c r="DK205" s="37"/>
      <c r="DL205" s="37"/>
      <c r="DM205" s="37"/>
      <c r="DN205" s="37"/>
      <c r="DO205" s="37"/>
      <c r="DP205" s="37"/>
      <c r="DQ205" s="37"/>
      <c r="DR205" s="37"/>
      <c r="DS205" s="37"/>
      <c r="DT205" s="37"/>
      <c r="DU205" s="37"/>
      <c r="DV205" s="37"/>
      <c r="DW205" s="37"/>
      <c r="DX205" s="37"/>
      <c r="DY205" s="37"/>
      <c r="DZ205" s="37"/>
      <c r="EA205" s="37"/>
      <c r="EB205" s="37"/>
      <c r="EC205" s="37"/>
      <c r="ED205" s="37"/>
      <c r="EE205" s="37"/>
      <c r="EF205" s="37"/>
      <c r="EG205" s="37"/>
      <c r="EH205" s="37"/>
      <c r="EI205" s="37"/>
      <c r="EJ205" s="37"/>
      <c r="EK205" s="37"/>
      <c r="EL205" s="37"/>
      <c r="EM205" s="37"/>
      <c r="EN205" s="37"/>
      <c r="EO205" s="37"/>
      <c r="EP205" s="37"/>
      <c r="EQ205" s="37"/>
      <c r="ER205" s="37"/>
      <c r="ES205" s="37"/>
      <c r="ET205" s="37"/>
      <c r="EU205" s="37"/>
      <c r="EV205" s="37"/>
      <c r="EW205" s="37"/>
      <c r="EX205" s="37"/>
      <c r="EY205" s="37"/>
      <c r="EZ205" s="37"/>
      <c r="FA205" s="37"/>
      <c r="FB205" s="37"/>
      <c r="FC205" s="37"/>
      <c r="FD205" s="37"/>
      <c r="FE205" s="37"/>
      <c r="FF205" s="37"/>
      <c r="FG205" s="37"/>
      <c r="FH205" s="37"/>
      <c r="FI205" s="37"/>
      <c r="FJ205" s="37"/>
      <c r="FK205" s="37"/>
      <c r="FL205" s="37"/>
    </row>
    <row r="206" spans="29:168">
      <c r="AC206" s="37"/>
      <c r="AD206" s="37"/>
      <c r="AE206" s="37"/>
      <c r="AF206" s="37"/>
      <c r="AG206" s="37"/>
      <c r="AH206" s="37"/>
      <c r="AI206" s="37"/>
      <c r="AJ206" s="37"/>
      <c r="AK206" s="37"/>
      <c r="AL206" s="37"/>
      <c r="AM206" s="37"/>
      <c r="AN206" s="37"/>
      <c r="AO206" s="37"/>
      <c r="AP206" s="37"/>
      <c r="AQ206" s="37"/>
      <c r="AR206" s="37"/>
      <c r="AS206" s="37"/>
      <c r="AT206" s="37"/>
      <c r="AU206" s="37"/>
      <c r="AV206" s="37"/>
      <c r="AW206" s="37"/>
      <c r="AX206" s="37"/>
      <c r="AY206" s="37"/>
      <c r="AZ206" s="37"/>
      <c r="BA206" s="37"/>
      <c r="BB206" s="37"/>
      <c r="BC206" s="37"/>
      <c r="BD206" s="37"/>
      <c r="BE206" s="37"/>
      <c r="BF206" s="37"/>
      <c r="BG206" s="37"/>
      <c r="BH206" s="37"/>
      <c r="BI206" s="37"/>
      <c r="BJ206" s="37"/>
      <c r="BK206" s="37"/>
      <c r="BL206" s="37"/>
      <c r="BM206" s="37"/>
      <c r="BN206" s="37"/>
      <c r="BO206" s="37"/>
      <c r="BP206" s="37"/>
      <c r="BQ206" s="37"/>
      <c r="BR206" s="37"/>
      <c r="BS206" s="37"/>
      <c r="BT206" s="37"/>
      <c r="BU206" s="37"/>
      <c r="BV206" s="37"/>
      <c r="BW206" s="37"/>
      <c r="BX206" s="37"/>
      <c r="BY206" s="37"/>
      <c r="BZ206" s="37"/>
      <c r="CA206" s="37"/>
      <c r="CB206" s="37"/>
      <c r="CC206" s="37"/>
      <c r="CD206" s="37"/>
      <c r="CE206" s="37"/>
      <c r="CF206" s="37"/>
      <c r="CG206" s="37"/>
      <c r="CH206" s="37"/>
      <c r="CI206" s="37"/>
      <c r="CJ206" s="37"/>
      <c r="CK206" s="37"/>
      <c r="CL206" s="37"/>
      <c r="CM206" s="37"/>
      <c r="CN206" s="37"/>
      <c r="CO206" s="37"/>
      <c r="CP206" s="37"/>
      <c r="CQ206" s="37"/>
      <c r="CR206" s="37"/>
      <c r="CS206" s="37"/>
      <c r="CT206" s="37"/>
      <c r="CU206" s="37"/>
      <c r="CV206" s="37"/>
      <c r="CW206" s="37"/>
      <c r="CX206" s="37"/>
      <c r="CY206" s="37"/>
      <c r="CZ206" s="37"/>
      <c r="DA206" s="37"/>
      <c r="DB206" s="37"/>
      <c r="DC206" s="37"/>
      <c r="DD206" s="37"/>
      <c r="DE206" s="37"/>
      <c r="DF206" s="37"/>
      <c r="DG206" s="37"/>
      <c r="DH206" s="37"/>
      <c r="DI206" s="37"/>
      <c r="DJ206" s="37"/>
      <c r="DK206" s="37"/>
      <c r="DL206" s="37"/>
      <c r="DM206" s="37"/>
      <c r="DN206" s="37"/>
      <c r="DO206" s="37"/>
      <c r="DP206" s="37"/>
      <c r="DQ206" s="37"/>
      <c r="DR206" s="37"/>
      <c r="DS206" s="37"/>
      <c r="DT206" s="37"/>
      <c r="DU206" s="37"/>
      <c r="DV206" s="37"/>
      <c r="DW206" s="37"/>
      <c r="DX206" s="37"/>
      <c r="DY206" s="37"/>
      <c r="DZ206" s="37"/>
      <c r="EA206" s="37"/>
      <c r="EB206" s="37"/>
      <c r="EC206" s="37"/>
      <c r="ED206" s="37"/>
      <c r="EE206" s="37"/>
      <c r="EF206" s="37"/>
      <c r="EG206" s="37"/>
      <c r="EH206" s="37"/>
      <c r="EI206" s="37"/>
      <c r="EJ206" s="37"/>
      <c r="EK206" s="37"/>
      <c r="EL206" s="37"/>
      <c r="EM206" s="37"/>
      <c r="EN206" s="37"/>
      <c r="EO206" s="37"/>
      <c r="EP206" s="37"/>
      <c r="EQ206" s="37"/>
      <c r="ER206" s="37"/>
      <c r="ES206" s="37"/>
      <c r="ET206" s="37"/>
      <c r="EU206" s="37"/>
      <c r="EV206" s="37"/>
      <c r="EW206" s="37"/>
      <c r="EX206" s="37"/>
      <c r="EY206" s="37"/>
      <c r="EZ206" s="37"/>
      <c r="FA206" s="37"/>
      <c r="FB206" s="37"/>
      <c r="FC206" s="37"/>
      <c r="FD206" s="37"/>
      <c r="FE206" s="37"/>
      <c r="FF206" s="37"/>
      <c r="FG206" s="37"/>
      <c r="FH206" s="37"/>
      <c r="FI206" s="37"/>
      <c r="FJ206" s="37"/>
      <c r="FK206" s="37"/>
      <c r="FL206" s="37"/>
    </row>
  </sheetData>
  <mergeCells count="442">
    <mergeCell ref="AR6:AT7"/>
    <mergeCell ref="AU6:AW7"/>
    <mergeCell ref="AX6:AZ7"/>
    <mergeCell ref="BA6:BC7"/>
    <mergeCell ref="BD6:BF7"/>
    <mergeCell ref="BG6:BI7"/>
    <mergeCell ref="Z6:AB7"/>
    <mergeCell ref="AC6:AE7"/>
    <mergeCell ref="AF6:AH7"/>
    <mergeCell ref="AI6:AK7"/>
    <mergeCell ref="AL6:AN7"/>
    <mergeCell ref="AO6:AQ7"/>
    <mergeCell ref="A6:A12"/>
    <mergeCell ref="B6:D7"/>
    <mergeCell ref="E6:G7"/>
    <mergeCell ref="H6:J7"/>
    <mergeCell ref="K6:M7"/>
    <mergeCell ref="N6:P7"/>
    <mergeCell ref="Q6:S7"/>
    <mergeCell ref="T6:V7"/>
    <mergeCell ref="W6:Y7"/>
    <mergeCell ref="Q8:Q12"/>
    <mergeCell ref="R8:R12"/>
    <mergeCell ref="S8:S12"/>
    <mergeCell ref="T8:T12"/>
    <mergeCell ref="U8:U12"/>
    <mergeCell ref="V8:V12"/>
    <mergeCell ref="K8:K12"/>
    <mergeCell ref="L8:L12"/>
    <mergeCell ref="M8:M12"/>
    <mergeCell ref="N8:N12"/>
    <mergeCell ref="O8:O12"/>
    <mergeCell ref="P8:P12"/>
    <mergeCell ref="CH6:CJ7"/>
    <mergeCell ref="CK6:CM7"/>
    <mergeCell ref="CN6:CP7"/>
    <mergeCell ref="CQ6:CS7"/>
    <mergeCell ref="BJ6:BL7"/>
    <mergeCell ref="BM6:BO7"/>
    <mergeCell ref="BP6:BR7"/>
    <mergeCell ref="BS6:BU7"/>
    <mergeCell ref="BV6:BX7"/>
    <mergeCell ref="BY6:CA7"/>
    <mergeCell ref="CB6:CD7"/>
    <mergeCell ref="CE6:CG7"/>
    <mergeCell ref="DL6:DN7"/>
    <mergeCell ref="DO6:DQ7"/>
    <mergeCell ref="DR6:DT7"/>
    <mergeCell ref="DU6:DW7"/>
    <mergeCell ref="DX6:DZ7"/>
    <mergeCell ref="EA6:EC7"/>
    <mergeCell ref="CT6:CV7"/>
    <mergeCell ref="CW6:CY7"/>
    <mergeCell ref="CZ6:DB7"/>
    <mergeCell ref="DC6:DE7"/>
    <mergeCell ref="DF6:DH7"/>
    <mergeCell ref="DI6:DK7"/>
    <mergeCell ref="EV6:EX7"/>
    <mergeCell ref="EY6:FA7"/>
    <mergeCell ref="FB6:FD7"/>
    <mergeCell ref="FE6:FG7"/>
    <mergeCell ref="FH6:FJ7"/>
    <mergeCell ref="FK6:FM7"/>
    <mergeCell ref="ED6:EF7"/>
    <mergeCell ref="EG6:EI7"/>
    <mergeCell ref="EJ6:EL7"/>
    <mergeCell ref="EM6:EO7"/>
    <mergeCell ref="EP6:ER7"/>
    <mergeCell ref="ES6:EU7"/>
    <mergeCell ref="GF6:GH7"/>
    <mergeCell ref="GI6:GK7"/>
    <mergeCell ref="GL6:GN7"/>
    <mergeCell ref="GO6:GQ7"/>
    <mergeCell ref="GR6:GT7"/>
    <mergeCell ref="GU6:GW7"/>
    <mergeCell ref="FN6:FP7"/>
    <mergeCell ref="FQ6:FS7"/>
    <mergeCell ref="FT6:FV7"/>
    <mergeCell ref="FW6:FY7"/>
    <mergeCell ref="FZ6:GB7"/>
    <mergeCell ref="GC6:GE7"/>
    <mergeCell ref="HP6:HR7"/>
    <mergeCell ref="HS6:HU7"/>
    <mergeCell ref="HV6:HX7"/>
    <mergeCell ref="HY6:IA7"/>
    <mergeCell ref="IB6:ID7"/>
    <mergeCell ref="IE6:IG7"/>
    <mergeCell ref="GX6:GZ7"/>
    <mergeCell ref="HA6:HC7"/>
    <mergeCell ref="HD6:HF7"/>
    <mergeCell ref="HG6:HI7"/>
    <mergeCell ref="HJ6:HL7"/>
    <mergeCell ref="HM6:HO7"/>
    <mergeCell ref="IZ6:JB7"/>
    <mergeCell ref="JC6:JE7"/>
    <mergeCell ref="JF6:JH7"/>
    <mergeCell ref="JI6:JK7"/>
    <mergeCell ref="JL6:JN7"/>
    <mergeCell ref="JO6:JQ7"/>
    <mergeCell ref="IH6:IJ7"/>
    <mergeCell ref="IK6:IM7"/>
    <mergeCell ref="IN6:IP7"/>
    <mergeCell ref="IQ6:IS7"/>
    <mergeCell ref="IT6:IV7"/>
    <mergeCell ref="IW6:IY7"/>
    <mergeCell ref="KP6:KR7"/>
    <mergeCell ref="KV6:KV7"/>
    <mergeCell ref="KW6:KW7"/>
    <mergeCell ref="KX6:KX7"/>
    <mergeCell ref="JR6:JT7"/>
    <mergeCell ref="JU6:JW7"/>
    <mergeCell ref="JX6:JZ7"/>
    <mergeCell ref="KA6:KC7"/>
    <mergeCell ref="KD6:KF7"/>
    <mergeCell ref="KG6:KI7"/>
    <mergeCell ref="KS6:KU7"/>
    <mergeCell ref="LK6:LK7"/>
    <mergeCell ref="B8:B12"/>
    <mergeCell ref="C8:C12"/>
    <mergeCell ref="D8:D12"/>
    <mergeCell ref="E8:E12"/>
    <mergeCell ref="F8:F12"/>
    <mergeCell ref="G8:G12"/>
    <mergeCell ref="H8:H12"/>
    <mergeCell ref="I8:I12"/>
    <mergeCell ref="J8:J12"/>
    <mergeCell ref="LE6:LE7"/>
    <mergeCell ref="LF6:LF7"/>
    <mergeCell ref="LG6:LG7"/>
    <mergeCell ref="LH6:LH7"/>
    <mergeCell ref="LI6:LI7"/>
    <mergeCell ref="LJ6:LJ7"/>
    <mergeCell ref="KY6:KY7"/>
    <mergeCell ref="KZ6:KZ7"/>
    <mergeCell ref="LA6:LA7"/>
    <mergeCell ref="LB6:LB7"/>
    <mergeCell ref="LC6:LC7"/>
    <mergeCell ref="LD6:LD7"/>
    <mergeCell ref="KJ6:KL7"/>
    <mergeCell ref="KM6:KO7"/>
    <mergeCell ref="AC8:AC12"/>
    <mergeCell ref="AD8:AD12"/>
    <mergeCell ref="AE8:AE12"/>
    <mergeCell ref="AF8:AF12"/>
    <mergeCell ref="AG8:AG12"/>
    <mergeCell ref="AH8:AH12"/>
    <mergeCell ref="W8:W12"/>
    <mergeCell ref="X8:X12"/>
    <mergeCell ref="Y8:Y12"/>
    <mergeCell ref="Z8:Z12"/>
    <mergeCell ref="AA8:AA12"/>
    <mergeCell ref="AB8:AB12"/>
    <mergeCell ref="AO8:AO12"/>
    <mergeCell ref="AP8:AP12"/>
    <mergeCell ref="AQ8:AQ12"/>
    <mergeCell ref="AR8:AR12"/>
    <mergeCell ref="AS8:AS12"/>
    <mergeCell ref="AT8:AT12"/>
    <mergeCell ref="AI8:AI12"/>
    <mergeCell ref="AJ8:AJ12"/>
    <mergeCell ref="AK8:AK12"/>
    <mergeCell ref="AL8:AL12"/>
    <mergeCell ref="AM8:AM12"/>
    <mergeCell ref="AN8:AN12"/>
    <mergeCell ref="BA8:BA12"/>
    <mergeCell ref="BB8:BB12"/>
    <mergeCell ref="BC8:BC12"/>
    <mergeCell ref="BD8:BD12"/>
    <mergeCell ref="BE8:BE12"/>
    <mergeCell ref="BF8:BF12"/>
    <mergeCell ref="AU8:AU12"/>
    <mergeCell ref="AV8:AV12"/>
    <mergeCell ref="AW8:AW12"/>
    <mergeCell ref="AX8:AX12"/>
    <mergeCell ref="AY8:AY12"/>
    <mergeCell ref="AZ8:AZ12"/>
    <mergeCell ref="BM8:BM12"/>
    <mergeCell ref="BN8:BN12"/>
    <mergeCell ref="BO8:BO12"/>
    <mergeCell ref="BP8:BP12"/>
    <mergeCell ref="BQ8:BQ12"/>
    <mergeCell ref="BR8:BR12"/>
    <mergeCell ref="BG8:BG12"/>
    <mergeCell ref="BH8:BH12"/>
    <mergeCell ref="BI8:BI12"/>
    <mergeCell ref="BJ8:BJ12"/>
    <mergeCell ref="BK8:BK12"/>
    <mergeCell ref="BL8:BL12"/>
    <mergeCell ref="BY8:BY12"/>
    <mergeCell ref="BZ8:BZ12"/>
    <mergeCell ref="CA8:CA12"/>
    <mergeCell ref="CB8:CB12"/>
    <mergeCell ref="CC8:CC12"/>
    <mergeCell ref="CD8:CD12"/>
    <mergeCell ref="BS8:BS12"/>
    <mergeCell ref="BT8:BT12"/>
    <mergeCell ref="BU8:BU12"/>
    <mergeCell ref="BV8:BV12"/>
    <mergeCell ref="BW8:BW12"/>
    <mergeCell ref="BX8:BX12"/>
    <mergeCell ref="CK8:CK12"/>
    <mergeCell ref="CL8:CL12"/>
    <mergeCell ref="CM8:CM12"/>
    <mergeCell ref="CN8:CN12"/>
    <mergeCell ref="CO8:CO12"/>
    <mergeCell ref="CP8:CP12"/>
    <mergeCell ref="CE8:CE12"/>
    <mergeCell ref="CF8:CF12"/>
    <mergeCell ref="CG8:CG12"/>
    <mergeCell ref="CH8:CH12"/>
    <mergeCell ref="CI8:CI12"/>
    <mergeCell ref="CJ8:CJ12"/>
    <mergeCell ref="CW8:CW12"/>
    <mergeCell ref="CX8:CX12"/>
    <mergeCell ref="CY8:CY12"/>
    <mergeCell ref="CZ8:CZ12"/>
    <mergeCell ref="DA8:DA12"/>
    <mergeCell ref="DB8:DB12"/>
    <mergeCell ref="CQ8:CQ12"/>
    <mergeCell ref="CR8:CR12"/>
    <mergeCell ref="CS8:CS12"/>
    <mergeCell ref="CT8:CT12"/>
    <mergeCell ref="CU8:CU12"/>
    <mergeCell ref="CV8:CV12"/>
    <mergeCell ref="DI8:DI12"/>
    <mergeCell ref="DJ8:DJ12"/>
    <mergeCell ref="DK8:DK12"/>
    <mergeCell ref="DL8:DL12"/>
    <mergeCell ref="DM8:DM12"/>
    <mergeCell ref="DN8:DN12"/>
    <mergeCell ref="DC8:DC12"/>
    <mergeCell ref="DD8:DD12"/>
    <mergeCell ref="DE8:DE12"/>
    <mergeCell ref="DF8:DF12"/>
    <mergeCell ref="DG8:DG12"/>
    <mergeCell ref="DH8:DH12"/>
    <mergeCell ref="DU8:DU12"/>
    <mergeCell ref="DV8:DV12"/>
    <mergeCell ref="DW8:DW12"/>
    <mergeCell ref="DX8:DX12"/>
    <mergeCell ref="DY8:DY12"/>
    <mergeCell ref="DZ8:DZ12"/>
    <mergeCell ref="DO8:DO12"/>
    <mergeCell ref="DP8:DP12"/>
    <mergeCell ref="DQ8:DQ12"/>
    <mergeCell ref="DR8:DR12"/>
    <mergeCell ref="DS8:DS12"/>
    <mergeCell ref="DT8:DT12"/>
    <mergeCell ref="EG8:EG12"/>
    <mergeCell ref="EH8:EH12"/>
    <mergeCell ref="EI8:EI12"/>
    <mergeCell ref="EJ8:EJ12"/>
    <mergeCell ref="EK8:EK12"/>
    <mergeCell ref="EL8:EL12"/>
    <mergeCell ref="EA8:EA12"/>
    <mergeCell ref="EB8:EB12"/>
    <mergeCell ref="EC8:EC12"/>
    <mergeCell ref="ED8:ED12"/>
    <mergeCell ref="EE8:EE12"/>
    <mergeCell ref="EF8:EF12"/>
    <mergeCell ref="ES8:ES12"/>
    <mergeCell ref="ET8:ET12"/>
    <mergeCell ref="EU8:EU12"/>
    <mergeCell ref="EV8:EV12"/>
    <mergeCell ref="EW8:EW12"/>
    <mergeCell ref="EX8:EX12"/>
    <mergeCell ref="EM8:EM12"/>
    <mergeCell ref="EN8:EN12"/>
    <mergeCell ref="EO8:EO12"/>
    <mergeCell ref="EP8:EP12"/>
    <mergeCell ref="EQ8:EQ12"/>
    <mergeCell ref="ER8:ER12"/>
    <mergeCell ref="FE8:FE12"/>
    <mergeCell ref="FF8:FF12"/>
    <mergeCell ref="FG8:FG12"/>
    <mergeCell ref="FH8:FH12"/>
    <mergeCell ref="FI8:FI12"/>
    <mergeCell ref="FJ8:FJ12"/>
    <mergeCell ref="EY8:EY12"/>
    <mergeCell ref="EZ8:EZ12"/>
    <mergeCell ref="FA8:FA12"/>
    <mergeCell ref="FB8:FB12"/>
    <mergeCell ref="FC8:FC12"/>
    <mergeCell ref="FD8:FD12"/>
    <mergeCell ref="FQ8:FQ12"/>
    <mergeCell ref="FR8:FR12"/>
    <mergeCell ref="FS8:FS12"/>
    <mergeCell ref="FT8:FT12"/>
    <mergeCell ref="FU8:FU12"/>
    <mergeCell ref="FV8:FV12"/>
    <mergeCell ref="FK8:FK12"/>
    <mergeCell ref="FL8:FL12"/>
    <mergeCell ref="FM8:FM12"/>
    <mergeCell ref="FN8:FN12"/>
    <mergeCell ref="FO8:FO12"/>
    <mergeCell ref="FP8:FP12"/>
    <mergeCell ref="GC8:GC12"/>
    <mergeCell ref="GD8:GD12"/>
    <mergeCell ref="GE8:GE12"/>
    <mergeCell ref="GF8:GF12"/>
    <mergeCell ref="GG8:GG12"/>
    <mergeCell ref="GH8:GH12"/>
    <mergeCell ref="FW8:FW12"/>
    <mergeCell ref="FX8:FX12"/>
    <mergeCell ref="FY8:FY12"/>
    <mergeCell ref="FZ8:FZ12"/>
    <mergeCell ref="GA8:GA12"/>
    <mergeCell ref="GB8:GB12"/>
    <mergeCell ref="GO8:GO12"/>
    <mergeCell ref="GP8:GP12"/>
    <mergeCell ref="GQ8:GQ12"/>
    <mergeCell ref="GR8:GR12"/>
    <mergeCell ref="GS8:GS12"/>
    <mergeCell ref="GT8:GT12"/>
    <mergeCell ref="GI8:GI12"/>
    <mergeCell ref="GJ8:GJ12"/>
    <mergeCell ref="GK8:GK12"/>
    <mergeCell ref="GL8:GL12"/>
    <mergeCell ref="GM8:GM12"/>
    <mergeCell ref="GN8:GN12"/>
    <mergeCell ref="HA8:HA12"/>
    <mergeCell ref="HB8:HB12"/>
    <mergeCell ref="HC8:HC12"/>
    <mergeCell ref="HD8:HD12"/>
    <mergeCell ref="HE8:HE12"/>
    <mergeCell ref="HF8:HF12"/>
    <mergeCell ref="GU8:GU12"/>
    <mergeCell ref="GV8:GV12"/>
    <mergeCell ref="GW8:GW12"/>
    <mergeCell ref="GX8:GX12"/>
    <mergeCell ref="GY8:GY12"/>
    <mergeCell ref="GZ8:GZ12"/>
    <mergeCell ref="HM8:HM12"/>
    <mergeCell ref="HN8:HN12"/>
    <mergeCell ref="HO8:HO12"/>
    <mergeCell ref="HP8:HP12"/>
    <mergeCell ref="HQ8:HQ12"/>
    <mergeCell ref="HR8:HR12"/>
    <mergeCell ref="HG8:HG12"/>
    <mergeCell ref="HH8:HH12"/>
    <mergeCell ref="HI8:HI12"/>
    <mergeCell ref="HJ8:HJ12"/>
    <mergeCell ref="HK8:HK12"/>
    <mergeCell ref="HL8:HL12"/>
    <mergeCell ref="HY8:HY12"/>
    <mergeCell ref="HZ8:HZ12"/>
    <mergeCell ref="IA8:IA12"/>
    <mergeCell ref="IB8:IB12"/>
    <mergeCell ref="IC8:IC12"/>
    <mergeCell ref="ID8:ID12"/>
    <mergeCell ref="HS8:HS12"/>
    <mergeCell ref="HT8:HT12"/>
    <mergeCell ref="HU8:HU12"/>
    <mergeCell ref="HV8:HV12"/>
    <mergeCell ref="HW8:HW12"/>
    <mergeCell ref="HX8:HX12"/>
    <mergeCell ref="IK8:IK12"/>
    <mergeCell ref="IL8:IL12"/>
    <mergeCell ref="IM8:IM12"/>
    <mergeCell ref="IN8:IN12"/>
    <mergeCell ref="IO8:IO12"/>
    <mergeCell ref="IP8:IP12"/>
    <mergeCell ref="IE8:IE12"/>
    <mergeCell ref="IF8:IF12"/>
    <mergeCell ref="IG8:IG12"/>
    <mergeCell ref="IH8:IH12"/>
    <mergeCell ref="II8:II12"/>
    <mergeCell ref="IJ8:IJ12"/>
    <mergeCell ref="IW8:IW12"/>
    <mergeCell ref="IX8:IX12"/>
    <mergeCell ref="IY8:IY12"/>
    <mergeCell ref="IZ8:IZ12"/>
    <mergeCell ref="JA8:JA12"/>
    <mergeCell ref="JB8:JB12"/>
    <mergeCell ref="IQ8:IQ12"/>
    <mergeCell ref="IR8:IR12"/>
    <mergeCell ref="IS8:IS12"/>
    <mergeCell ref="IT8:IT12"/>
    <mergeCell ref="IU8:IU12"/>
    <mergeCell ref="IV8:IV12"/>
    <mergeCell ref="JI8:JI12"/>
    <mergeCell ref="JJ8:JJ12"/>
    <mergeCell ref="JK8:JK12"/>
    <mergeCell ref="JL8:JL12"/>
    <mergeCell ref="JM8:JM12"/>
    <mergeCell ref="JN8:JN12"/>
    <mergeCell ref="JC8:JC12"/>
    <mergeCell ref="JD8:JD12"/>
    <mergeCell ref="JE8:JE12"/>
    <mergeCell ref="JF8:JF12"/>
    <mergeCell ref="JG8:JG12"/>
    <mergeCell ref="JH8:JH12"/>
    <mergeCell ref="JU8:JU12"/>
    <mergeCell ref="JV8:JV12"/>
    <mergeCell ref="JW8:JW12"/>
    <mergeCell ref="JX8:JX12"/>
    <mergeCell ref="JY8:JY12"/>
    <mergeCell ref="JZ8:JZ12"/>
    <mergeCell ref="JO8:JO12"/>
    <mergeCell ref="JP8:JP12"/>
    <mergeCell ref="JQ8:JQ12"/>
    <mergeCell ref="JR8:JR12"/>
    <mergeCell ref="JS8:JS12"/>
    <mergeCell ref="JT8:JT12"/>
    <mergeCell ref="KT8:KT12"/>
    <mergeCell ref="KU8:KU12"/>
    <mergeCell ref="KG8:KG12"/>
    <mergeCell ref="KH8:KH12"/>
    <mergeCell ref="KI8:KI12"/>
    <mergeCell ref="KJ8:KJ12"/>
    <mergeCell ref="KK8:KK12"/>
    <mergeCell ref="KL8:KL12"/>
    <mergeCell ref="KA8:KA12"/>
    <mergeCell ref="KB8:KB12"/>
    <mergeCell ref="KC8:KC12"/>
    <mergeCell ref="KD8:KD12"/>
    <mergeCell ref="KE8:KE12"/>
    <mergeCell ref="KF8:KF12"/>
    <mergeCell ref="A3:LK5"/>
    <mergeCell ref="LH8:LH12"/>
    <mergeCell ref="LI8:LI12"/>
    <mergeCell ref="LJ8:LJ12"/>
    <mergeCell ref="LK8:LK12"/>
    <mergeCell ref="LB8:LB12"/>
    <mergeCell ref="LC8:LC12"/>
    <mergeCell ref="LD8:LD12"/>
    <mergeCell ref="LE8:LE12"/>
    <mergeCell ref="LF8:LF12"/>
    <mergeCell ref="LG8:LG12"/>
    <mergeCell ref="KV8:KV12"/>
    <mergeCell ref="KW8:KW12"/>
    <mergeCell ref="KX8:KX12"/>
    <mergeCell ref="KY8:KY12"/>
    <mergeCell ref="KZ8:KZ12"/>
    <mergeCell ref="LA8:LA12"/>
    <mergeCell ref="KM8:KM12"/>
    <mergeCell ref="KN8:KN12"/>
    <mergeCell ref="KO8:KO12"/>
    <mergeCell ref="KP8:KP12"/>
    <mergeCell ref="KQ8:KQ12"/>
    <mergeCell ref="KR8:KR12"/>
    <mergeCell ref="KS8:KS12"/>
  </mergeCells>
  <hyperlinks>
    <hyperlink ref="A1" location="Index!A1" display="Back to index"/>
  </hyperlinks>
  <pageMargins left="0.31496062992125984" right="0.31496062992125984" top="0.74803149606299213" bottom="0.74803149606299213" header="0.31496062992125984" footer="0.31496062992125984"/>
  <pageSetup paperSize="9" scale="10" fitToHeight="3"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37"/>
  <sheetViews>
    <sheetView workbookViewId="0">
      <pane xSplit="1" ySplit="5" topLeftCell="B17" activePane="bottomRight" state="frozen"/>
      <selection activeCell="A3" sqref="A3:FJ5"/>
      <selection pane="topRight" activeCell="A3" sqref="A3:FJ5"/>
      <selection pane="bottomLeft" activeCell="A3" sqref="A3:FJ5"/>
      <selection pane="bottomRight" activeCell="AC34" sqref="AA34:AC43"/>
    </sheetView>
  </sheetViews>
  <sheetFormatPr baseColWidth="10" defaultColWidth="10.7109375" defaultRowHeight="12.75"/>
  <cols>
    <col min="1" max="38" width="12.7109375" style="1" customWidth="1"/>
    <col min="39" max="16384" width="10.7109375" style="1"/>
  </cols>
  <sheetData>
    <row r="1" spans="1:38" ht="15">
      <c r="A1" s="72" t="s">
        <v>412</v>
      </c>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row>
    <row r="2" spans="1:38" ht="15.75" thickBot="1">
      <c r="A2" s="9"/>
      <c r="B2" s="9"/>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row>
    <row r="3" spans="1:38" ht="34.9" customHeight="1" thickBot="1">
      <c r="A3" s="238" t="s">
        <v>435</v>
      </c>
      <c r="B3" s="239"/>
      <c r="C3" s="239"/>
      <c r="D3" s="239"/>
      <c r="E3" s="239"/>
      <c r="F3" s="239"/>
      <c r="G3" s="239"/>
      <c r="H3" s="239"/>
      <c r="I3" s="239"/>
      <c r="J3" s="239"/>
      <c r="K3" s="239"/>
      <c r="L3" s="239"/>
      <c r="M3" s="239"/>
      <c r="N3" s="239"/>
      <c r="O3" s="239"/>
      <c r="P3" s="239"/>
      <c r="Q3" s="239"/>
      <c r="R3" s="239"/>
      <c r="S3" s="239"/>
      <c r="T3" s="239"/>
      <c r="U3" s="239"/>
      <c r="V3" s="239"/>
      <c r="W3" s="239"/>
      <c r="X3" s="240"/>
      <c r="Y3" s="106"/>
      <c r="Z3" s="106"/>
      <c r="AA3" s="106"/>
      <c r="AB3" s="106"/>
      <c r="AC3" s="106"/>
      <c r="AD3" s="106"/>
      <c r="AE3" s="54"/>
      <c r="AF3" s="54"/>
      <c r="AG3" s="54"/>
      <c r="AH3" s="9"/>
      <c r="AI3" s="9"/>
      <c r="AJ3" s="9"/>
      <c r="AK3" s="9"/>
      <c r="AL3" s="9"/>
    </row>
    <row r="4" spans="1:38" ht="60" customHeight="1">
      <c r="A4" s="241" t="s">
        <v>543</v>
      </c>
      <c r="B4" s="100" t="s">
        <v>112</v>
      </c>
      <c r="C4" s="16" t="s">
        <v>348</v>
      </c>
      <c r="D4" s="73" t="s">
        <v>2</v>
      </c>
      <c r="E4" s="73" t="s">
        <v>3</v>
      </c>
      <c r="F4" s="73" t="s">
        <v>1</v>
      </c>
      <c r="G4" s="73" t="s">
        <v>0</v>
      </c>
      <c r="H4" s="73" t="s">
        <v>4</v>
      </c>
      <c r="I4" s="73" t="s">
        <v>5</v>
      </c>
      <c r="J4" s="74" t="s">
        <v>6</v>
      </c>
      <c r="K4" s="73" t="s">
        <v>7</v>
      </c>
      <c r="L4" s="73" t="s">
        <v>8</v>
      </c>
      <c r="M4" s="73" t="s">
        <v>9</v>
      </c>
      <c r="N4" s="73" t="s">
        <v>10</v>
      </c>
      <c r="O4" s="73" t="s">
        <v>11</v>
      </c>
      <c r="P4" s="73" t="s">
        <v>12</v>
      </c>
      <c r="Q4" s="74" t="s">
        <v>13</v>
      </c>
      <c r="R4" s="16" t="s">
        <v>7</v>
      </c>
      <c r="S4" s="73" t="s">
        <v>8</v>
      </c>
      <c r="T4" s="73" t="s">
        <v>9</v>
      </c>
      <c r="U4" s="73" t="s">
        <v>10</v>
      </c>
      <c r="V4" s="73" t="s">
        <v>11</v>
      </c>
      <c r="W4" s="73" t="s">
        <v>12</v>
      </c>
      <c r="X4" s="74" t="s">
        <v>13</v>
      </c>
      <c r="Y4" s="107"/>
      <c r="Z4" s="107"/>
      <c r="AA4" s="107"/>
      <c r="AB4" s="107"/>
      <c r="AC4" s="107"/>
      <c r="AD4" s="107"/>
      <c r="AE4" s="54"/>
      <c r="AF4" s="54"/>
      <c r="AG4" s="54"/>
      <c r="AH4" s="9"/>
      <c r="AI4" s="9"/>
      <c r="AJ4" s="9"/>
      <c r="AK4" s="9"/>
      <c r="AL4" s="9"/>
    </row>
    <row r="5" spans="1:38" ht="19.899999999999999" customHeight="1">
      <c r="A5" s="242"/>
      <c r="B5" s="15" t="s">
        <v>14</v>
      </c>
      <c r="C5" s="45"/>
      <c r="D5" s="235" t="s">
        <v>113</v>
      </c>
      <c r="E5" s="235"/>
      <c r="F5" s="235"/>
      <c r="G5" s="235"/>
      <c r="H5" s="235"/>
      <c r="I5" s="235"/>
      <c r="J5" s="236"/>
      <c r="K5" s="235"/>
      <c r="L5" s="235"/>
      <c r="M5" s="235"/>
      <c r="N5" s="235"/>
      <c r="O5" s="235"/>
      <c r="P5" s="235"/>
      <c r="Q5" s="236"/>
      <c r="R5" s="237" t="s">
        <v>15</v>
      </c>
      <c r="S5" s="235"/>
      <c r="T5" s="235"/>
      <c r="U5" s="235"/>
      <c r="V5" s="235"/>
      <c r="W5" s="235"/>
      <c r="X5" s="236"/>
      <c r="AE5" s="9"/>
      <c r="AF5" s="9"/>
      <c r="AG5" s="9"/>
      <c r="AH5" s="9"/>
      <c r="AI5" s="9"/>
      <c r="AJ5" s="9"/>
      <c r="AK5" s="9"/>
      <c r="AL5" s="9"/>
    </row>
    <row r="6" spans="1:38" ht="4.9000000000000004" customHeight="1">
      <c r="A6" s="101"/>
      <c r="B6" s="97" t="s">
        <v>115</v>
      </c>
      <c r="C6" s="99" t="s">
        <v>350</v>
      </c>
      <c r="D6" s="97" t="s">
        <v>16</v>
      </c>
      <c r="E6" s="97" t="s">
        <v>17</v>
      </c>
      <c r="F6" s="97" t="s">
        <v>18</v>
      </c>
      <c r="G6" s="97" t="s">
        <v>19</v>
      </c>
      <c r="H6" s="97" t="s">
        <v>20</v>
      </c>
      <c r="I6" s="97" t="s">
        <v>21</v>
      </c>
      <c r="J6" s="98" t="s">
        <v>22</v>
      </c>
      <c r="K6" s="97" t="s">
        <v>23</v>
      </c>
      <c r="L6" s="97" t="s">
        <v>24</v>
      </c>
      <c r="M6" s="97" t="s">
        <v>25</v>
      </c>
      <c r="N6" s="97" t="s">
        <v>26</v>
      </c>
      <c r="O6" s="97" t="s">
        <v>27</v>
      </c>
      <c r="P6" s="97" t="s">
        <v>28</v>
      </c>
      <c r="Q6" s="98" t="s">
        <v>29</v>
      </c>
      <c r="R6" s="99" t="s">
        <v>30</v>
      </c>
      <c r="S6" s="97" t="s">
        <v>31</v>
      </c>
      <c r="T6" s="97" t="s">
        <v>32</v>
      </c>
      <c r="U6" s="97" t="s">
        <v>33</v>
      </c>
      <c r="V6" s="97" t="s">
        <v>34</v>
      </c>
      <c r="W6" s="97" t="s">
        <v>35</v>
      </c>
      <c r="X6" s="98" t="s">
        <v>36</v>
      </c>
      <c r="AE6" s="9"/>
      <c r="AF6" s="9"/>
      <c r="AG6" s="9"/>
      <c r="AH6" s="9"/>
      <c r="AI6" s="9"/>
      <c r="AJ6" s="9"/>
      <c r="AK6" s="9"/>
      <c r="AL6" s="9"/>
    </row>
    <row r="7" spans="1:38" ht="15">
      <c r="A7" s="141">
        <v>1900</v>
      </c>
      <c r="B7" s="148">
        <v>1430.445556640625</v>
      </c>
      <c r="C7" s="18">
        <v>1.9697290845215321E-3</v>
      </c>
      <c r="D7" s="19">
        <v>0.13345493376255035</v>
      </c>
      <c r="E7" s="19">
        <v>0.36654496192932129</v>
      </c>
      <c r="F7" s="19">
        <v>0.50000011920928955</v>
      </c>
      <c r="G7" s="19">
        <v>0.22000004351139069</v>
      </c>
      <c r="H7" s="19">
        <v>0.10494665056467056</v>
      </c>
      <c r="I7" s="19">
        <v>5.1194529980421066E-2</v>
      </c>
      <c r="J7" s="20">
        <v>2.5089867413043976E-2</v>
      </c>
      <c r="K7" s="19">
        <v>8.1879280507564545E-2</v>
      </c>
      <c r="L7" s="19">
        <v>0.52517896890640259</v>
      </c>
      <c r="M7" s="19">
        <v>1.8518524169921875</v>
      </c>
      <c r="N7" s="17">
        <v>7.333336353302002</v>
      </c>
      <c r="O7" s="17">
        <v>32.980922698974609</v>
      </c>
      <c r="P7" s="17">
        <v>158.82730102539062</v>
      </c>
      <c r="Q7" s="21">
        <v>776.32421875</v>
      </c>
      <c r="R7" s="22">
        <v>13.543384552001953</v>
      </c>
      <c r="S7" s="23">
        <v>3.2999989986419678</v>
      </c>
      <c r="T7" s="23">
        <v>2.6999998092651367</v>
      </c>
      <c r="U7" s="23">
        <v>2.9999992847442627</v>
      </c>
      <c r="V7" s="23">
        <v>3.1820411682128906</v>
      </c>
      <c r="W7" s="23">
        <v>3.2232828140258789</v>
      </c>
      <c r="X7" s="24">
        <v>3.2318801879882812</v>
      </c>
      <c r="AE7" s="9"/>
      <c r="AF7" s="9"/>
      <c r="AG7" s="9"/>
      <c r="AH7" s="9"/>
      <c r="AI7" s="9"/>
      <c r="AJ7" s="9"/>
      <c r="AK7" s="9"/>
      <c r="AL7" s="9"/>
    </row>
    <row r="8" spans="1:38" ht="15">
      <c r="A8" s="141">
        <v>1910</v>
      </c>
      <c r="B8" s="148">
        <v>1571.3182373046875</v>
      </c>
      <c r="C8" s="18">
        <v>1.8908443162217736E-3</v>
      </c>
      <c r="D8" s="19">
        <v>0.12811680138111115</v>
      </c>
      <c r="E8" s="19">
        <v>0.35188311338424683</v>
      </c>
      <c r="F8" s="19">
        <v>0.52000010013580322</v>
      </c>
      <c r="G8" s="19">
        <v>0.23000004887580872</v>
      </c>
      <c r="H8" s="19">
        <v>0.11278168857097626</v>
      </c>
      <c r="I8" s="19">
        <v>5.6664805859327316E-2</v>
      </c>
      <c r="J8" s="20">
        <v>2.8610432520508766E-2</v>
      </c>
      <c r="K8" s="19">
        <v>7.8604087233543396E-2</v>
      </c>
      <c r="L8" s="19">
        <v>0.52841407060623169</v>
      </c>
      <c r="M8" s="19">
        <v>1.8909093141555786</v>
      </c>
      <c r="N8" s="17">
        <v>7.4193558692932129</v>
      </c>
      <c r="O8" s="17">
        <v>34.018054962158203</v>
      </c>
      <c r="P8" s="17">
        <v>168.48039245605469</v>
      </c>
      <c r="Q8" s="21">
        <v>848.2174072265625</v>
      </c>
      <c r="R8" s="22">
        <v>14.108810424804688</v>
      </c>
      <c r="S8" s="23">
        <v>3.2999997138977051</v>
      </c>
      <c r="T8" s="23">
        <v>2.7500002384185791</v>
      </c>
      <c r="U8" s="23">
        <v>3.1000003814697266</v>
      </c>
      <c r="V8" s="23">
        <v>3.3153479099273682</v>
      </c>
      <c r="W8" s="23">
        <v>3.3632879257202148</v>
      </c>
      <c r="X8" s="24">
        <v>3.37300705909729</v>
      </c>
      <c r="AE8" s="9"/>
      <c r="AF8" s="9"/>
      <c r="AG8" s="9"/>
      <c r="AH8" s="9"/>
      <c r="AI8" s="9"/>
      <c r="AJ8" s="9"/>
      <c r="AK8" s="9"/>
      <c r="AL8" s="9"/>
    </row>
    <row r="9" spans="1:38" ht="15">
      <c r="A9" s="141">
        <v>1915</v>
      </c>
      <c r="B9" s="148">
        <v>1797.0264892578125</v>
      </c>
      <c r="C9" s="18">
        <v>2.0049260929226875E-3</v>
      </c>
      <c r="D9" s="19">
        <v>0.13584941625595093</v>
      </c>
      <c r="E9" s="19">
        <v>0.37316566705703735</v>
      </c>
      <c r="F9" s="19">
        <v>0.49098491668701172</v>
      </c>
      <c r="G9" s="19">
        <v>0.2008051723241806</v>
      </c>
      <c r="H9" s="19">
        <v>8.3228297531604767E-2</v>
      </c>
      <c r="I9" s="19">
        <v>3.2021813094615936E-2</v>
      </c>
      <c r="J9" s="20">
        <v>1.1434219777584076E-2</v>
      </c>
      <c r="K9" s="19">
        <v>8.3348356187343597E-2</v>
      </c>
      <c r="L9" s="19">
        <v>0.57743394374847412</v>
      </c>
      <c r="M9" s="19">
        <v>1.9745700359344482</v>
      </c>
      <c r="N9" s="17">
        <v>7.9960117340087891</v>
      </c>
      <c r="O9" s="17">
        <v>31.2957763671875</v>
      </c>
      <c r="P9" s="17">
        <v>125.50845336914062</v>
      </c>
      <c r="Q9" s="21">
        <v>434.0677490234375</v>
      </c>
      <c r="R9" s="22">
        <v>13.304202079772949</v>
      </c>
      <c r="S9" s="23">
        <v>2.9930717945098877</v>
      </c>
      <c r="T9" s="23">
        <v>2.4865407943725586</v>
      </c>
      <c r="U9" s="23">
        <v>2.5113167762756348</v>
      </c>
      <c r="V9" s="23">
        <v>2.659409761428833</v>
      </c>
      <c r="W9" s="23">
        <v>2.5513668060302734</v>
      </c>
      <c r="X9" s="24">
        <v>2.6342015266418457</v>
      </c>
      <c r="AE9" s="9"/>
      <c r="AF9" s="9"/>
      <c r="AG9" s="9"/>
      <c r="AH9" s="9"/>
      <c r="AI9" s="9"/>
      <c r="AJ9" s="9"/>
      <c r="AK9" s="9"/>
      <c r="AL9" s="9"/>
    </row>
    <row r="10" spans="1:38" ht="15">
      <c r="A10" s="141">
        <f>A9+1</f>
        <v>1916</v>
      </c>
      <c r="B10" s="148">
        <v>2081.59130859375</v>
      </c>
      <c r="C10" s="18">
        <v>1.9202227704226971E-3</v>
      </c>
      <c r="D10" s="19">
        <v>0.13011109828948975</v>
      </c>
      <c r="E10" s="19">
        <v>0.35759127140045166</v>
      </c>
      <c r="F10" s="19">
        <v>0.51229763031005859</v>
      </c>
      <c r="G10" s="19">
        <v>0.22988887131214142</v>
      </c>
      <c r="H10" s="19">
        <v>0.10907968133687973</v>
      </c>
      <c r="I10" s="19">
        <v>4.4755175709724426E-2</v>
      </c>
      <c r="J10" s="20">
        <v>1.8037315458059311E-2</v>
      </c>
      <c r="K10" s="19">
        <v>7.9827629029750824E-2</v>
      </c>
      <c r="L10" s="19">
        <v>0.54166251420974731</v>
      </c>
      <c r="M10" s="19">
        <v>1.9946377277374268</v>
      </c>
      <c r="N10" s="17">
        <v>6.7247543334960938</v>
      </c>
      <c r="O10" s="17">
        <v>39.180290222167969</v>
      </c>
      <c r="P10" s="17">
        <v>179.42521667480469</v>
      </c>
      <c r="Q10" s="21">
        <v>700.6297607421875</v>
      </c>
      <c r="R10" s="22">
        <v>13.89215087890625</v>
      </c>
      <c r="S10" s="23">
        <v>3.2119219303131104</v>
      </c>
      <c r="T10" s="23">
        <v>2.5683741569519043</v>
      </c>
      <c r="U10" s="23">
        <v>3.4185466766357422</v>
      </c>
      <c r="V10" s="23">
        <v>2.7840447425842285</v>
      </c>
      <c r="W10" s="23">
        <v>2.4943637847900391</v>
      </c>
      <c r="X10" s="24">
        <v>2.5744431018829346</v>
      </c>
      <c r="AE10" s="9"/>
      <c r="AF10" s="9"/>
      <c r="AG10" s="9"/>
      <c r="AH10" s="9"/>
      <c r="AI10" s="9"/>
      <c r="AJ10" s="9"/>
      <c r="AK10" s="9"/>
      <c r="AL10" s="9"/>
    </row>
    <row r="11" spans="1:38" ht="15">
      <c r="A11" s="141">
        <f t="shared" ref="A11:A74" si="0">A10+1</f>
        <v>1917</v>
      </c>
      <c r="B11" s="148">
        <v>2645.426513671875</v>
      </c>
      <c r="C11" s="18">
        <v>1.9292951328679919E-3</v>
      </c>
      <c r="D11" s="19">
        <v>0.13072273135185242</v>
      </c>
      <c r="E11" s="19">
        <v>0.35923483967781067</v>
      </c>
      <c r="F11" s="19">
        <v>0.51004242897033691</v>
      </c>
      <c r="G11" s="19">
        <v>0.22575028240680695</v>
      </c>
      <c r="H11" s="19">
        <v>0.10658412426710129</v>
      </c>
      <c r="I11" s="19">
        <v>4.1353568434715271E-2</v>
      </c>
      <c r="J11" s="20">
        <v>1.5037481673061848E-2</v>
      </c>
      <c r="K11" s="19">
        <v>8.0202795565128326E-2</v>
      </c>
      <c r="L11" s="19">
        <v>0.54159462451934814</v>
      </c>
      <c r="M11" s="19">
        <v>1.9983798265457153</v>
      </c>
      <c r="N11" s="17">
        <v>6.5578336715698242</v>
      </c>
      <c r="O11" s="17">
        <v>39.365715026855469</v>
      </c>
      <c r="P11" s="17">
        <v>182.44322204589844</v>
      </c>
      <c r="Q11" s="21">
        <v>662.7579345703125</v>
      </c>
      <c r="R11" s="22">
        <v>13.827042579650879</v>
      </c>
      <c r="S11" s="23">
        <v>3.2100660800933838</v>
      </c>
      <c r="T11" s="23">
        <v>2.5522797107696533</v>
      </c>
      <c r="U11" s="23">
        <v>3.4424519538879395</v>
      </c>
      <c r="V11" s="23">
        <v>2.7075369358062744</v>
      </c>
      <c r="W11" s="23">
        <v>2.2666540145874023</v>
      </c>
      <c r="X11" s="24">
        <v>2.2689251899719238</v>
      </c>
      <c r="AE11" s="9"/>
      <c r="AF11" s="9"/>
      <c r="AG11" s="9"/>
      <c r="AH11" s="9"/>
      <c r="AI11" s="9"/>
      <c r="AJ11" s="9"/>
      <c r="AK11" s="9"/>
      <c r="AL11" s="9"/>
    </row>
    <row r="12" spans="1:38" ht="15">
      <c r="A12" s="141">
        <f t="shared" si="0"/>
        <v>1918</v>
      </c>
      <c r="B12" s="148">
        <v>3192.17626953125</v>
      </c>
      <c r="C12" s="18">
        <v>2.0565111190080643E-3</v>
      </c>
      <c r="D12" s="19">
        <v>0.13934765756130219</v>
      </c>
      <c r="E12" s="19">
        <v>0.38280481100082397</v>
      </c>
      <c r="F12" s="19">
        <v>0.47784754633903503</v>
      </c>
      <c r="G12" s="19">
        <v>0.19820243120193481</v>
      </c>
      <c r="H12" s="19">
        <v>9.0190857648849487E-2</v>
      </c>
      <c r="I12" s="19">
        <v>3.2989323139190674E-2</v>
      </c>
      <c r="J12" s="20">
        <v>1.086855586618185E-2</v>
      </c>
      <c r="K12" s="19">
        <v>8.5494674742221832E-2</v>
      </c>
      <c r="L12" s="19">
        <v>0.54930734634399414</v>
      </c>
      <c r="M12" s="19">
        <v>1.9531511068344116</v>
      </c>
      <c r="N12" s="17">
        <v>5.9832429885864258</v>
      </c>
      <c r="O12" s="17">
        <v>35.343650817871094</v>
      </c>
      <c r="P12" s="17">
        <v>173.47895812988281</v>
      </c>
      <c r="Q12" s="21">
        <v>515.8883056640625</v>
      </c>
      <c r="R12" s="22">
        <v>12.969534873962402</v>
      </c>
      <c r="S12" s="23">
        <v>3.1335911750793457</v>
      </c>
      <c r="T12" s="23">
        <v>2.4465467929840088</v>
      </c>
      <c r="U12" s="23">
        <v>3.3126254081726074</v>
      </c>
      <c r="V12" s="23">
        <v>2.5518264770507813</v>
      </c>
      <c r="W12" s="23">
        <v>1.90163254737854</v>
      </c>
      <c r="X12" s="24">
        <v>2.1067652702331543</v>
      </c>
      <c r="AE12" s="9"/>
      <c r="AF12" s="9"/>
      <c r="AG12" s="9"/>
      <c r="AH12" s="9"/>
      <c r="AI12" s="9"/>
      <c r="AJ12" s="9"/>
      <c r="AK12" s="9"/>
      <c r="AL12" s="9"/>
    </row>
    <row r="13" spans="1:38" ht="15">
      <c r="A13" s="141">
        <f t="shared" si="0"/>
        <v>1919</v>
      </c>
      <c r="B13" s="148">
        <v>4133.30419921875</v>
      </c>
      <c r="C13" s="18">
        <v>2.0221364684402943E-3</v>
      </c>
      <c r="D13" s="19">
        <v>0.1370096355676651</v>
      </c>
      <c r="E13" s="19">
        <v>0.37641602754592896</v>
      </c>
      <c r="F13" s="19">
        <v>0.48657435178756714</v>
      </c>
      <c r="G13" s="19">
        <v>0.20837399363517761</v>
      </c>
      <c r="H13" s="19">
        <v>9.0018473565578461E-2</v>
      </c>
      <c r="I13" s="19">
        <v>3.0524438247084618E-2</v>
      </c>
      <c r="J13" s="20">
        <v>1.0707479901611805E-2</v>
      </c>
      <c r="K13" s="19">
        <v>8.4059983491897583E-2</v>
      </c>
      <c r="L13" s="19">
        <v>0.57113540172576904</v>
      </c>
      <c r="M13" s="19">
        <v>2.0162262916564941</v>
      </c>
      <c r="N13" s="17">
        <v>7.2435436248779297</v>
      </c>
      <c r="O13" s="17">
        <v>39.084609985351563</v>
      </c>
      <c r="P13" s="17">
        <v>148.64872741699219</v>
      </c>
      <c r="Q13" s="21">
        <v>443.3338623046875</v>
      </c>
      <c r="R13" s="22">
        <v>13.19134521484375</v>
      </c>
      <c r="S13" s="23">
        <v>3.0220167636871338</v>
      </c>
      <c r="T13" s="23">
        <v>2.4132921695709229</v>
      </c>
      <c r="U13" s="23">
        <v>2.8766858577728271</v>
      </c>
      <c r="V13" s="23">
        <v>2.3031694889068604</v>
      </c>
      <c r="W13" s="23">
        <v>2.0534610748291016</v>
      </c>
      <c r="X13" s="24">
        <v>2.4152181148529053</v>
      </c>
      <c r="AE13" s="9"/>
      <c r="AF13" s="9"/>
      <c r="AG13" s="9"/>
      <c r="AH13" s="9"/>
      <c r="AI13" s="9"/>
      <c r="AJ13" s="9"/>
      <c r="AK13" s="9"/>
      <c r="AL13" s="9"/>
    </row>
    <row r="14" spans="1:38" ht="15">
      <c r="A14" s="141">
        <f t="shared" si="0"/>
        <v>1920</v>
      </c>
      <c r="B14" s="148">
        <v>5569.52197265625</v>
      </c>
      <c r="C14" s="18">
        <v>2.0852275192737579E-3</v>
      </c>
      <c r="D14" s="19">
        <v>0.14129100739955902</v>
      </c>
      <c r="E14" s="19">
        <v>0.38843357563018799</v>
      </c>
      <c r="F14" s="19">
        <v>0.4702754020690918</v>
      </c>
      <c r="G14" s="19">
        <v>0.19561229646205902</v>
      </c>
      <c r="H14" s="19">
        <v>8.5444919764995575E-2</v>
      </c>
      <c r="I14" s="19">
        <v>3.086787648499012E-2</v>
      </c>
      <c r="J14" s="20">
        <v>1.2182954698801041E-2</v>
      </c>
      <c r="K14" s="19">
        <v>8.6687073111534119E-2</v>
      </c>
      <c r="L14" s="19">
        <v>0.58899492025375366</v>
      </c>
      <c r="M14" s="19">
        <v>1.8946830034255981</v>
      </c>
      <c r="N14" s="17">
        <v>6.2032070159912109</v>
      </c>
      <c r="O14" s="17">
        <v>34.559577941894531</v>
      </c>
      <c r="P14" s="17">
        <v>139.46159362792969</v>
      </c>
      <c r="Q14" s="21">
        <v>426.99954223632812</v>
      </c>
      <c r="R14" s="22">
        <v>12.790766716003418</v>
      </c>
      <c r="S14" s="23">
        <v>2.9158451557159424</v>
      </c>
      <c r="T14" s="23">
        <v>2.4820795059204102</v>
      </c>
      <c r="U14" s="23">
        <v>3.1534056663513184</v>
      </c>
      <c r="V14" s="23">
        <v>2.4723949432373047</v>
      </c>
      <c r="W14" s="23">
        <v>2.2133603096008301</v>
      </c>
      <c r="X14" s="24">
        <v>2.853154182434082</v>
      </c>
      <c r="AE14" s="9"/>
      <c r="AF14" s="9"/>
      <c r="AG14" s="9"/>
      <c r="AH14" s="9"/>
      <c r="AI14" s="9"/>
      <c r="AJ14" s="9"/>
      <c r="AK14" s="9"/>
      <c r="AL14" s="9"/>
    </row>
    <row r="15" spans="1:38" ht="15">
      <c r="A15" s="141">
        <f t="shared" si="0"/>
        <v>1921</v>
      </c>
      <c r="B15" s="148">
        <v>5612.994140625</v>
      </c>
      <c r="C15" s="18">
        <v>2.1290755830705166E-3</v>
      </c>
      <c r="D15" s="19">
        <v>0.14426903426647186</v>
      </c>
      <c r="E15" s="19">
        <v>0.39663803577423096</v>
      </c>
      <c r="F15" s="19">
        <v>0.45909294486045837</v>
      </c>
      <c r="G15" s="19">
        <v>0.1859402060508728</v>
      </c>
      <c r="H15" s="19">
        <v>8.0163590610027313E-2</v>
      </c>
      <c r="I15" s="19">
        <v>2.730197086930275E-2</v>
      </c>
      <c r="J15" s="20">
        <v>8.9008798822760582E-3</v>
      </c>
      <c r="K15" s="19">
        <v>8.8513985276222229E-2</v>
      </c>
      <c r="L15" s="19">
        <v>0.58728635311126709</v>
      </c>
      <c r="M15" s="19">
        <v>1.9207932949066162</v>
      </c>
      <c r="N15" s="17">
        <v>6.0730299949645996</v>
      </c>
      <c r="O15" s="17">
        <v>32.067874908447266</v>
      </c>
      <c r="P15" s="17">
        <v>138.79266357421875</v>
      </c>
      <c r="Q15" s="21">
        <v>398.31988525390625</v>
      </c>
      <c r="R15" s="22">
        <v>12.526217460632324</v>
      </c>
      <c r="S15" s="23">
        <v>2.9141864776611328</v>
      </c>
      <c r="T15" s="23">
        <v>2.3901214599609375</v>
      </c>
      <c r="U15" s="23">
        <v>3.061737060546875</v>
      </c>
      <c r="V15" s="23">
        <v>2.4998099803924561</v>
      </c>
      <c r="W15" s="23">
        <v>1.9671047925949097</v>
      </c>
      <c r="X15" s="24">
        <v>2.2346057891845703</v>
      </c>
      <c r="AE15" s="9"/>
      <c r="AF15" s="9"/>
      <c r="AG15" s="9"/>
      <c r="AH15" s="9"/>
      <c r="AI15" s="9"/>
      <c r="AJ15" s="9"/>
      <c r="AK15" s="9"/>
      <c r="AL15" s="9"/>
    </row>
    <row r="16" spans="1:38" ht="15">
      <c r="A16" s="141">
        <f t="shared" si="0"/>
        <v>1922</v>
      </c>
      <c r="B16" s="149">
        <v>5961.35546875</v>
      </c>
      <c r="C16" s="26">
        <v>2.0593248773366213E-3</v>
      </c>
      <c r="D16" s="27">
        <v>0.1395341157913208</v>
      </c>
      <c r="E16" s="27">
        <v>0.38383975625038147</v>
      </c>
      <c r="F16" s="27">
        <v>0.47662612795829773</v>
      </c>
      <c r="G16" s="27">
        <v>0.20597884058952332</v>
      </c>
      <c r="H16" s="27">
        <v>8.851836621761322E-2</v>
      </c>
      <c r="I16" s="27">
        <v>2.9641283676028252E-2</v>
      </c>
      <c r="J16" s="28">
        <v>9.9326819181442261E-3</v>
      </c>
      <c r="K16" s="27">
        <v>8.5608847439289093E-2</v>
      </c>
      <c r="L16" s="27">
        <v>0.57981395721435547</v>
      </c>
      <c r="M16" s="27">
        <v>1.9806544780731201</v>
      </c>
      <c r="N16" s="25">
        <v>6.6505126953125</v>
      </c>
      <c r="O16" s="25">
        <v>36.331493377685547</v>
      </c>
      <c r="P16" s="25">
        <v>152.12294006347656</v>
      </c>
      <c r="Q16" s="29">
        <v>406.97799682617187</v>
      </c>
      <c r="R16" s="30">
        <v>12.952200889587402</v>
      </c>
      <c r="S16" s="31">
        <v>2.9680757522583008</v>
      </c>
      <c r="T16" s="31">
        <v>2.4064071178436279</v>
      </c>
      <c r="U16" s="31">
        <v>3.0971872806549072</v>
      </c>
      <c r="V16" s="31">
        <v>2.436408519744873</v>
      </c>
      <c r="W16" s="31">
        <v>1.9485083818435669</v>
      </c>
      <c r="X16" s="32">
        <v>2.4405944347381592</v>
      </c>
      <c r="AE16" s="9"/>
      <c r="AF16" s="9"/>
      <c r="AG16" s="9"/>
      <c r="AH16" s="9"/>
      <c r="AI16" s="9"/>
      <c r="AJ16" s="9"/>
      <c r="AK16" s="9"/>
      <c r="AL16" s="9"/>
    </row>
    <row r="17" spans="1:38" ht="15">
      <c r="A17" s="141">
        <f t="shared" si="0"/>
        <v>1923</v>
      </c>
      <c r="B17" s="149">
        <v>6765.2314453125</v>
      </c>
      <c r="C17" s="26">
        <v>1.9793875981122255E-3</v>
      </c>
      <c r="D17" s="27">
        <v>0.13412211835384369</v>
      </c>
      <c r="E17" s="27">
        <v>0.36912041902542114</v>
      </c>
      <c r="F17" s="27">
        <v>0.49675747752189636</v>
      </c>
      <c r="G17" s="27">
        <v>0.23054583370685577</v>
      </c>
      <c r="H17" s="27">
        <v>0.10085037350654602</v>
      </c>
      <c r="I17" s="27">
        <v>3.3624857664108276E-2</v>
      </c>
      <c r="J17" s="28">
        <v>1.1497798375785351E-2</v>
      </c>
      <c r="K17" s="27">
        <v>8.2288339734077454E-2</v>
      </c>
      <c r="L17" s="27">
        <v>0.56896495819091797</v>
      </c>
      <c r="M17" s="27">
        <v>2.0267953872680664</v>
      </c>
      <c r="N17" s="25">
        <v>7.0525674819946289</v>
      </c>
      <c r="O17" s="25">
        <v>42.320240020751953</v>
      </c>
      <c r="P17" s="25">
        <v>168.00770568847656</v>
      </c>
      <c r="Q17" s="29">
        <v>498.81234741210937</v>
      </c>
      <c r="R17" s="30">
        <v>13.475929260253906</v>
      </c>
      <c r="S17" s="31">
        <v>3.0436949729919434</v>
      </c>
      <c r="T17" s="31">
        <v>2.4509501457214355</v>
      </c>
      <c r="U17" s="31">
        <v>3.2689633369445801</v>
      </c>
      <c r="V17" s="31">
        <v>2.3830294609069824</v>
      </c>
      <c r="W17" s="31">
        <v>2.0013878345489502</v>
      </c>
      <c r="X17" s="32">
        <v>2.305034875869751</v>
      </c>
      <c r="AE17" s="9"/>
      <c r="AF17" s="9"/>
      <c r="AG17" s="9"/>
      <c r="AH17" s="9"/>
      <c r="AI17" s="9"/>
      <c r="AJ17" s="9"/>
      <c r="AK17" s="9"/>
      <c r="AL17" s="9"/>
    </row>
    <row r="18" spans="1:38" ht="15">
      <c r="A18" s="141">
        <f t="shared" si="0"/>
        <v>1924</v>
      </c>
      <c r="B18" s="149">
        <v>7601.48828125</v>
      </c>
      <c r="C18" s="26">
        <v>2.0570987835526466E-3</v>
      </c>
      <c r="D18" s="27">
        <v>0.13938753306865692</v>
      </c>
      <c r="E18" s="27">
        <v>0.38349169492721558</v>
      </c>
      <c r="F18" s="27">
        <v>0.4771207869052887</v>
      </c>
      <c r="G18" s="27">
        <v>0.21204604208469391</v>
      </c>
      <c r="H18" s="27">
        <v>8.9726522564888E-2</v>
      </c>
      <c r="I18" s="27">
        <v>2.8590111061930656E-2</v>
      </c>
      <c r="J18" s="28">
        <v>9.6269147470593452E-3</v>
      </c>
      <c r="K18" s="27">
        <v>8.5519269108772278E-2</v>
      </c>
      <c r="L18" s="27">
        <v>0.57291913032531738</v>
      </c>
      <c r="M18" s="27">
        <v>2.014894962310791</v>
      </c>
      <c r="N18" s="25">
        <v>6.8438200950622559</v>
      </c>
      <c r="O18" s="25">
        <v>38.376686096191406</v>
      </c>
      <c r="P18" s="25">
        <v>147.10794067382812</v>
      </c>
      <c r="Q18" s="29">
        <v>405.97274780273437</v>
      </c>
      <c r="R18" s="30">
        <v>12.96579647064209</v>
      </c>
      <c r="S18" s="31">
        <v>3.0043070316314697</v>
      </c>
      <c r="T18" s="31">
        <v>2.3679685592651367</v>
      </c>
      <c r="U18" s="31">
        <v>3.0983579158782959</v>
      </c>
      <c r="V18" s="31">
        <v>2.3380477428436279</v>
      </c>
      <c r="W18" s="31">
        <v>1.9434785842895508</v>
      </c>
      <c r="X18" s="32">
        <v>2.3713204860687256</v>
      </c>
      <c r="AE18" s="9"/>
      <c r="AF18" s="9"/>
      <c r="AG18" s="9"/>
      <c r="AH18" s="9"/>
      <c r="AI18" s="9"/>
      <c r="AJ18" s="9"/>
      <c r="AK18" s="9"/>
      <c r="AL18" s="9"/>
    </row>
    <row r="19" spans="1:38" ht="15">
      <c r="A19" s="141">
        <f t="shared" si="0"/>
        <v>1925</v>
      </c>
      <c r="B19" s="149">
        <v>8023.66064453125</v>
      </c>
      <c r="C19" s="26">
        <v>2.0895474590361118E-3</v>
      </c>
      <c r="D19" s="27">
        <v>0.14157773554325104</v>
      </c>
      <c r="E19" s="27">
        <v>0.38948196172714233</v>
      </c>
      <c r="F19" s="27">
        <v>0.46894031763076782</v>
      </c>
      <c r="G19" s="27">
        <v>0.20419545471668243</v>
      </c>
      <c r="H19" s="27">
        <v>8.2872077822685242E-2</v>
      </c>
      <c r="I19" s="27">
        <v>2.6490259915590286E-2</v>
      </c>
      <c r="J19" s="28">
        <v>8.6021032184362411E-3</v>
      </c>
      <c r="K19" s="27">
        <v>8.6862802505493164E-2</v>
      </c>
      <c r="L19" s="27">
        <v>0.58264631032943726</v>
      </c>
      <c r="M19" s="27">
        <v>2.0906655788421631</v>
      </c>
      <c r="N19" s="25">
        <v>7.2971310615539551</v>
      </c>
      <c r="O19" s="25">
        <v>36.371726989746094</v>
      </c>
      <c r="P19" s="25">
        <v>138.48501586914063</v>
      </c>
      <c r="Q19" s="29">
        <v>377.94198608398437</v>
      </c>
      <c r="R19" s="30">
        <v>12.764835357666016</v>
      </c>
      <c r="S19" s="31">
        <v>2.9466326236724854</v>
      </c>
      <c r="T19" s="31">
        <v>2.2430193424224854</v>
      </c>
      <c r="U19" s="31">
        <v>2.798297643661499</v>
      </c>
      <c r="V19" s="31">
        <v>2.2784750461578369</v>
      </c>
      <c r="W19" s="31">
        <v>1.9128611087799072</v>
      </c>
      <c r="X19" s="32">
        <v>2.2760381698608398</v>
      </c>
      <c r="AE19" s="9"/>
      <c r="AF19" s="9"/>
      <c r="AG19" s="9"/>
      <c r="AH19" s="9"/>
      <c r="AI19" s="9"/>
      <c r="AJ19" s="9"/>
      <c r="AK19" s="9"/>
      <c r="AL19" s="9"/>
    </row>
    <row r="20" spans="1:38" ht="15">
      <c r="A20" s="141">
        <f t="shared" si="0"/>
        <v>1926</v>
      </c>
      <c r="B20" s="149">
        <v>9416.2607421875</v>
      </c>
      <c r="C20" s="26">
        <v>2.1064998582005501E-3</v>
      </c>
      <c r="D20" s="27">
        <v>0.14274099469184875</v>
      </c>
      <c r="E20" s="27">
        <v>0.40610381960868835</v>
      </c>
      <c r="F20" s="27">
        <v>0.45115518569946289</v>
      </c>
      <c r="G20" s="27">
        <v>0.19950269162654877</v>
      </c>
      <c r="H20" s="27">
        <v>8.1602618098258972E-2</v>
      </c>
      <c r="I20" s="27">
        <v>2.7587538585066795E-2</v>
      </c>
      <c r="J20" s="28">
        <v>1.0297412984073162E-2</v>
      </c>
      <c r="K20" s="27">
        <v>8.7576515972614288E-2</v>
      </c>
      <c r="L20" s="27">
        <v>0.5892828106880188</v>
      </c>
      <c r="M20" s="27">
        <v>1.8359495401382446</v>
      </c>
      <c r="N20" s="25">
        <v>6.7573223114013672</v>
      </c>
      <c r="O20" s="25">
        <v>35.681449890136719</v>
      </c>
      <c r="P20" s="25">
        <v>125.67459106445312</v>
      </c>
      <c r="Q20" s="29">
        <v>412.73580932617187</v>
      </c>
      <c r="R20" s="30">
        <v>12.660592079162598</v>
      </c>
      <c r="S20" s="31">
        <v>2.9094996452331543</v>
      </c>
      <c r="T20" s="31">
        <v>2.4573397636413574</v>
      </c>
      <c r="U20" s="31">
        <v>2.952392578125</v>
      </c>
      <c r="V20" s="31">
        <v>2.2869760990142822</v>
      </c>
      <c r="W20" s="31">
        <v>2.1951563358306885</v>
      </c>
      <c r="X20" s="32">
        <v>2.4949164390563965</v>
      </c>
      <c r="AE20" s="9"/>
      <c r="AF20" s="9"/>
      <c r="AG20" s="9"/>
      <c r="AH20" s="9"/>
      <c r="AI20" s="9"/>
      <c r="AJ20" s="9"/>
      <c r="AK20" s="9"/>
      <c r="AL20" s="9"/>
    </row>
    <row r="21" spans="1:38" ht="15">
      <c r="A21" s="141">
        <f t="shared" si="0"/>
        <v>1927</v>
      </c>
      <c r="B21" s="149">
        <v>9719.9765625</v>
      </c>
      <c r="C21" s="26">
        <v>2.0545236766338348E-3</v>
      </c>
      <c r="D21" s="27">
        <v>0.13921073079109192</v>
      </c>
      <c r="E21" s="27">
        <v>0.39430466294288635</v>
      </c>
      <c r="F21" s="27">
        <v>0.46648460626602173</v>
      </c>
      <c r="G21" s="27">
        <v>0.2079206258058548</v>
      </c>
      <c r="H21" s="27">
        <v>8.7832130491733551E-2</v>
      </c>
      <c r="I21" s="27">
        <v>2.9695507138967514E-2</v>
      </c>
      <c r="J21" s="28">
        <v>1.0343588888645172E-2</v>
      </c>
      <c r="K21" s="27">
        <v>8.5410542786121368E-2</v>
      </c>
      <c r="L21" s="27">
        <v>0.58027231693267822</v>
      </c>
      <c r="M21" s="27">
        <v>1.8054308891296387</v>
      </c>
      <c r="N21" s="25">
        <v>6.8124384880065918</v>
      </c>
      <c r="O21" s="25">
        <v>37.158332824707031</v>
      </c>
      <c r="P21" s="25">
        <v>146.02738952636719</v>
      </c>
      <c r="Q21" s="29">
        <v>455.04986572265625</v>
      </c>
      <c r="R21" s="30">
        <v>12.982335090637207</v>
      </c>
      <c r="S21" s="31">
        <v>2.9668457508087158</v>
      </c>
      <c r="T21" s="31">
        <v>2.5837855339050293</v>
      </c>
      <c r="U21" s="31">
        <v>3.0520734786987305</v>
      </c>
      <c r="V21" s="31">
        <v>2.3637263774871826</v>
      </c>
      <c r="W21" s="31">
        <v>2.0335571765899658</v>
      </c>
      <c r="X21" s="32">
        <v>2.2730669975280762</v>
      </c>
      <c r="AE21" s="9"/>
      <c r="AF21" s="9"/>
      <c r="AG21" s="9"/>
      <c r="AH21" s="9"/>
      <c r="AI21" s="9"/>
      <c r="AJ21" s="9"/>
      <c r="AK21" s="9"/>
      <c r="AL21" s="9"/>
    </row>
    <row r="22" spans="1:38" ht="15">
      <c r="A22" s="141">
        <f t="shared" si="0"/>
        <v>1928</v>
      </c>
      <c r="B22" s="149">
        <v>10453.0185546875</v>
      </c>
      <c r="C22" s="26">
        <v>2.0722930785268545E-3</v>
      </c>
      <c r="D22" s="27">
        <v>0.14041315019130707</v>
      </c>
      <c r="E22" s="27">
        <v>0.39412176609039307</v>
      </c>
      <c r="F22" s="27">
        <v>0.46546509861946106</v>
      </c>
      <c r="G22" s="27">
        <v>0.20934480428695679</v>
      </c>
      <c r="H22" s="27">
        <v>8.8726691901683807E-2</v>
      </c>
      <c r="I22" s="27">
        <v>3.0195530503988266E-2</v>
      </c>
      <c r="J22" s="28">
        <v>1.0564493946731091E-2</v>
      </c>
      <c r="K22" s="27">
        <v>8.614831417798996E-2</v>
      </c>
      <c r="L22" s="27">
        <v>0.58528470993041992</v>
      </c>
      <c r="M22" s="27">
        <v>1.7760989665985107</v>
      </c>
      <c r="N22" s="25">
        <v>6.7332801818847656</v>
      </c>
      <c r="O22" s="25">
        <v>37.79754638671875</v>
      </c>
      <c r="P22" s="25">
        <v>145.89521789550781</v>
      </c>
      <c r="Q22" s="29">
        <v>465.46636962890625</v>
      </c>
      <c r="R22" s="30">
        <v>12.870925903320313</v>
      </c>
      <c r="S22" s="31">
        <v>2.9373288154602051</v>
      </c>
      <c r="T22" s="31">
        <v>2.620715856552124</v>
      </c>
      <c r="U22" s="31">
        <v>3.1091058254241943</v>
      </c>
      <c r="V22" s="31">
        <v>2.3474195003509521</v>
      </c>
      <c r="W22" s="31">
        <v>2.0696725845336914</v>
      </c>
      <c r="X22" s="32">
        <v>2.2696578502655029</v>
      </c>
      <c r="AE22" s="9"/>
      <c r="AF22" s="9"/>
      <c r="AG22" s="9"/>
      <c r="AH22" s="9"/>
      <c r="AI22" s="9"/>
      <c r="AJ22" s="9"/>
      <c r="AK22" s="9"/>
      <c r="AL22" s="9"/>
    </row>
    <row r="23" spans="1:38" ht="15">
      <c r="A23" s="141">
        <f t="shared" si="0"/>
        <v>1929</v>
      </c>
      <c r="B23" s="149">
        <v>11213.9892578125</v>
      </c>
      <c r="C23" s="26">
        <v>2.1463844459503889E-3</v>
      </c>
      <c r="D23" s="27">
        <v>0.14543192088603973</v>
      </c>
      <c r="E23" s="27">
        <v>0.40421360731124878</v>
      </c>
      <c r="F23" s="27">
        <v>0.45035445690155029</v>
      </c>
      <c r="G23" s="27">
        <v>0.1948913037776947</v>
      </c>
      <c r="H23" s="27">
        <v>8.1178195774555206E-2</v>
      </c>
      <c r="I23" s="27">
        <v>2.7698975056409836E-2</v>
      </c>
      <c r="J23" s="28">
        <v>9.5305154100060463E-3</v>
      </c>
      <c r="K23" s="27">
        <v>8.9227527379989624E-2</v>
      </c>
      <c r="L23" s="27">
        <v>0.6062045693397522</v>
      </c>
      <c r="M23" s="27">
        <v>1.7748596668243408</v>
      </c>
      <c r="N23" s="25">
        <v>6.4997754096984863</v>
      </c>
      <c r="O23" s="25">
        <v>35.03411865234375</v>
      </c>
      <c r="P23" s="25">
        <v>132.09437561035156</v>
      </c>
      <c r="Q23" s="29">
        <v>431.19293212890625</v>
      </c>
      <c r="R23" s="30">
        <v>12.42583179473877</v>
      </c>
      <c r="S23" s="31">
        <v>2.8194048404693604</v>
      </c>
      <c r="T23" s="31">
        <v>2.5374085903167725</v>
      </c>
      <c r="U23" s="31">
        <v>2.9984314441680908</v>
      </c>
      <c r="V23" s="31">
        <v>2.3171179294586182</v>
      </c>
      <c r="W23" s="31">
        <v>2.0969078540802002</v>
      </c>
      <c r="X23" s="32">
        <v>2.2102670669555664</v>
      </c>
      <c r="AE23" s="9"/>
      <c r="AF23" s="9"/>
      <c r="AG23" s="9"/>
      <c r="AH23" s="9"/>
      <c r="AI23" s="9"/>
      <c r="AJ23" s="9"/>
      <c r="AK23" s="9"/>
      <c r="AL23" s="9"/>
    </row>
    <row r="24" spans="1:38" ht="15">
      <c r="A24" s="141">
        <f t="shared" si="0"/>
        <v>1930</v>
      </c>
      <c r="B24" s="149">
        <v>11023.5537109375</v>
      </c>
      <c r="C24" s="26">
        <v>2.2624495904892683E-3</v>
      </c>
      <c r="D24" s="27">
        <v>0.1533002108335495</v>
      </c>
      <c r="E24" s="27">
        <v>0.42405843734741211</v>
      </c>
      <c r="F24" s="27">
        <v>0.4226413369178772</v>
      </c>
      <c r="G24" s="27">
        <v>0.16265331208705902</v>
      </c>
      <c r="H24" s="27">
        <v>6.2975339591503143E-2</v>
      </c>
      <c r="I24" s="27">
        <v>2.0277462899684906E-2</v>
      </c>
      <c r="J24" s="28">
        <v>6.7418096587061882E-3</v>
      </c>
      <c r="K24" s="27">
        <v>9.4054952263832092E-2</v>
      </c>
      <c r="L24" s="27">
        <v>0.63900178670883179</v>
      </c>
      <c r="M24" s="27">
        <v>1.8508832454681396</v>
      </c>
      <c r="N24" s="25">
        <v>6.2135567665100098</v>
      </c>
      <c r="O24" s="25">
        <v>28.268438339233398</v>
      </c>
      <c r="P24" s="25">
        <v>101.01124572753906</v>
      </c>
      <c r="Q24" s="29">
        <v>312.23190307617187</v>
      </c>
      <c r="R24" s="30">
        <v>11.786697387695313</v>
      </c>
      <c r="S24" s="31">
        <v>2.6500701904296875</v>
      </c>
      <c r="T24" s="31">
        <v>2.2834575176239014</v>
      </c>
      <c r="U24" s="31">
        <v>2.6177165508270264</v>
      </c>
      <c r="V24" s="31">
        <v>2.2277615070343018</v>
      </c>
      <c r="W24" s="31">
        <v>2.0074460506439209</v>
      </c>
      <c r="X24" s="32">
        <v>2.1592316627502441</v>
      </c>
      <c r="AE24" s="9"/>
      <c r="AF24" s="9"/>
      <c r="AG24" s="9"/>
      <c r="AH24" s="9"/>
      <c r="AI24" s="9"/>
      <c r="AJ24" s="9"/>
      <c r="AK24" s="9"/>
      <c r="AL24" s="9"/>
    </row>
    <row r="25" spans="1:38" ht="15">
      <c r="A25" s="141">
        <f t="shared" si="0"/>
        <v>1931</v>
      </c>
      <c r="B25" s="149">
        <v>10218.3857421875</v>
      </c>
      <c r="C25" s="26">
        <v>2.2750429343432188E-3</v>
      </c>
      <c r="D25" s="27">
        <v>0.1541450172662735</v>
      </c>
      <c r="E25" s="27">
        <v>0.42391371726989746</v>
      </c>
      <c r="F25" s="27">
        <v>0.42194125056266785</v>
      </c>
      <c r="G25" s="27">
        <v>0.15449145436286926</v>
      </c>
      <c r="H25" s="27">
        <v>5.7582907378673553E-2</v>
      </c>
      <c r="I25" s="27">
        <v>1.8269356340169907E-2</v>
      </c>
      <c r="J25" s="28">
        <v>5.9086494147777557E-3</v>
      </c>
      <c r="K25" s="27">
        <v>9.4573251903057098E-2</v>
      </c>
      <c r="L25" s="27">
        <v>0.64252299070358276</v>
      </c>
      <c r="M25" s="27">
        <v>1.9586915969848633</v>
      </c>
      <c r="N25" s="25">
        <v>6.2963781356811523</v>
      </c>
      <c r="O25" s="25">
        <v>26.402143478393555</v>
      </c>
      <c r="P25" s="25">
        <v>92.596908569335938</v>
      </c>
      <c r="Q25" s="29">
        <v>281.41537475585937</v>
      </c>
      <c r="R25" s="30">
        <v>11.721953392028809</v>
      </c>
      <c r="S25" s="31">
        <v>2.6329174041748047</v>
      </c>
      <c r="T25" s="31">
        <v>2.1541996002197266</v>
      </c>
      <c r="U25" s="31">
        <v>2.4536559581756592</v>
      </c>
      <c r="V25" s="31">
        <v>2.1809937953948975</v>
      </c>
      <c r="W25" s="31">
        <v>1.9729984998703003</v>
      </c>
      <c r="X25" s="32">
        <v>2.0996184349060059</v>
      </c>
      <c r="AE25" s="9"/>
      <c r="AF25" s="9"/>
      <c r="AG25" s="9"/>
      <c r="AH25" s="9"/>
      <c r="AI25" s="9"/>
      <c r="AJ25" s="9"/>
      <c r="AK25" s="9"/>
      <c r="AL25" s="9"/>
    </row>
    <row r="26" spans="1:38" ht="15">
      <c r="A26" s="141">
        <f t="shared" si="0"/>
        <v>1932</v>
      </c>
      <c r="B26" s="149">
        <v>9217.5615234375</v>
      </c>
      <c r="C26" s="26">
        <v>2.1757888607680798E-3</v>
      </c>
      <c r="D26" s="27">
        <v>0.14742980897426605</v>
      </c>
      <c r="E26" s="27">
        <v>0.40563994646072388</v>
      </c>
      <c r="F26" s="27">
        <v>0.44693025946617126</v>
      </c>
      <c r="G26" s="27">
        <v>0.15908673405647278</v>
      </c>
      <c r="H26" s="27">
        <v>5.7875420898199081E-2</v>
      </c>
      <c r="I26" s="27">
        <v>1.7849376425147057E-2</v>
      </c>
      <c r="J26" s="28">
        <v>5.2192811854183674E-3</v>
      </c>
      <c r="K26" s="27">
        <v>9.045322984457016E-2</v>
      </c>
      <c r="L26" s="27">
        <v>0.6145319938659668</v>
      </c>
      <c r="M26" s="27">
        <v>2.1011431217193604</v>
      </c>
      <c r="N26" s="25">
        <v>6.6890697479248047</v>
      </c>
      <c r="O26" s="25">
        <v>26.766839981079102</v>
      </c>
      <c r="P26" s="25">
        <v>95.192733764648437</v>
      </c>
      <c r="Q26" s="29">
        <v>279.37176513671875</v>
      </c>
      <c r="R26" s="30">
        <v>12.257091522216797</v>
      </c>
      <c r="S26" s="31">
        <v>2.7746975421905518</v>
      </c>
      <c r="T26" s="31">
        <v>2.1270813941955566</v>
      </c>
      <c r="U26" s="31">
        <v>2.3783085346221924</v>
      </c>
      <c r="V26" s="31">
        <v>2.1622059345245361</v>
      </c>
      <c r="W26" s="31">
        <v>1.8750776052474976</v>
      </c>
      <c r="X26" s="32">
        <v>1.8682206869125366</v>
      </c>
      <c r="AE26" s="9"/>
      <c r="AF26" s="9"/>
      <c r="AG26" s="9"/>
      <c r="AH26" s="9"/>
      <c r="AI26" s="9"/>
      <c r="AJ26" s="9"/>
      <c r="AK26" s="9"/>
      <c r="AL26" s="9"/>
    </row>
    <row r="27" spans="1:38" ht="15">
      <c r="A27" s="141">
        <f t="shared" si="0"/>
        <v>1933</v>
      </c>
      <c r="B27" s="149">
        <v>8976.0849609375</v>
      </c>
      <c r="C27" s="26">
        <v>2.0908096339553595E-3</v>
      </c>
      <c r="D27" s="27">
        <v>0.14166919887065887</v>
      </c>
      <c r="E27" s="27">
        <v>0.39001953601837158</v>
      </c>
      <c r="F27" s="27">
        <v>0.46831125020980835</v>
      </c>
      <c r="G27" s="27">
        <v>0.16824278235435486</v>
      </c>
      <c r="H27" s="27">
        <v>6.1713408678770065E-2</v>
      </c>
      <c r="I27" s="27">
        <v>1.9577061757445335E-2</v>
      </c>
      <c r="J27" s="28">
        <v>6.3552395440638065E-3</v>
      </c>
      <c r="K27" s="27">
        <v>8.6919113993644714E-2</v>
      </c>
      <c r="L27" s="27">
        <v>0.59052139520645142</v>
      </c>
      <c r="M27" s="27">
        <v>2.1760270595550537</v>
      </c>
      <c r="N27" s="25">
        <v>6.9913625717163086</v>
      </c>
      <c r="O27" s="25">
        <v>28.359722137451172</v>
      </c>
      <c r="P27" s="25">
        <v>101.1319580078125</v>
      </c>
      <c r="Q27" s="29">
        <v>294.4136962890625</v>
      </c>
      <c r="R27" s="30">
        <v>12.756549835205078</v>
      </c>
      <c r="S27" s="31">
        <v>2.9070267677307129</v>
      </c>
      <c r="T27" s="31">
        <v>2.1521389484405518</v>
      </c>
      <c r="U27" s="31">
        <v>2.406437873840332</v>
      </c>
      <c r="V27" s="31">
        <v>2.176093578338623</v>
      </c>
      <c r="W27" s="31">
        <v>1.9357936382293701</v>
      </c>
      <c r="X27" s="32">
        <v>2.1586086750030518</v>
      </c>
      <c r="AE27" s="9"/>
      <c r="AF27" s="9"/>
      <c r="AG27" s="9"/>
      <c r="AH27" s="9"/>
      <c r="AI27" s="9"/>
      <c r="AJ27" s="9"/>
      <c r="AK27" s="9"/>
      <c r="AL27" s="9"/>
    </row>
    <row r="28" spans="1:38" ht="15">
      <c r="A28" s="141">
        <f t="shared" si="0"/>
        <v>1934</v>
      </c>
      <c r="B28" s="149">
        <v>8217.2509765625</v>
      </c>
      <c r="C28" s="26">
        <v>2.0732393022626638E-3</v>
      </c>
      <c r="D28" s="27">
        <v>0.14047262072563171</v>
      </c>
      <c r="E28" s="27">
        <v>0.38647007942199707</v>
      </c>
      <c r="F28" s="27">
        <v>0.47305729985237122</v>
      </c>
      <c r="G28" s="27">
        <v>0.16565968096256256</v>
      </c>
      <c r="H28" s="27">
        <v>5.993366613984108E-2</v>
      </c>
      <c r="I28" s="27">
        <v>1.8576297909021378E-2</v>
      </c>
      <c r="J28" s="28">
        <v>5.5580004118382931E-3</v>
      </c>
      <c r="K28" s="27">
        <v>8.6184613406658173E-2</v>
      </c>
      <c r="L28" s="27">
        <v>0.58553141355514526</v>
      </c>
      <c r="M28" s="27">
        <v>2.2234127521514893</v>
      </c>
      <c r="N28" s="25">
        <v>7.0530304908752441</v>
      </c>
      <c r="O28" s="25">
        <v>27.61933708190918</v>
      </c>
      <c r="P28" s="25">
        <v>99.09857177734375</v>
      </c>
      <c r="Q28" s="29">
        <v>284.7086181640625</v>
      </c>
      <c r="R28" s="30">
        <v>12.86549186706543</v>
      </c>
      <c r="S28" s="31">
        <v>2.9358882904052734</v>
      </c>
      <c r="T28" s="31">
        <v>2.1276180744171143</v>
      </c>
      <c r="U28" s="31">
        <v>2.3487730026245117</v>
      </c>
      <c r="V28" s="31">
        <v>2.1699891090393066</v>
      </c>
      <c r="W28" s="31">
        <v>1.8745273351669312</v>
      </c>
      <c r="X28" s="32">
        <v>1.9521714448928833</v>
      </c>
      <c r="AE28" s="9"/>
      <c r="AF28" s="9"/>
      <c r="AG28" s="9"/>
      <c r="AH28" s="9"/>
      <c r="AI28" s="9"/>
      <c r="AJ28" s="9"/>
      <c r="AK28" s="9"/>
      <c r="AL28" s="9"/>
    </row>
    <row r="29" spans="1:38" ht="15">
      <c r="A29" s="141">
        <f t="shared" si="0"/>
        <v>1935</v>
      </c>
      <c r="B29" s="149">
        <v>8037.41015625</v>
      </c>
      <c r="C29" s="26">
        <v>2.0235208794474602E-3</v>
      </c>
      <c r="D29" s="27">
        <v>0.13710507750511169</v>
      </c>
      <c r="E29" s="27">
        <v>0.37734562158584595</v>
      </c>
      <c r="F29" s="27">
        <v>0.48554930090904236</v>
      </c>
      <c r="G29" s="27">
        <v>0.17534366250038147</v>
      </c>
      <c r="H29" s="27">
        <v>6.4020097255706787E-2</v>
      </c>
      <c r="I29" s="27">
        <v>2.0827583968639374E-2</v>
      </c>
      <c r="J29" s="28">
        <v>6.8013197742402554E-3</v>
      </c>
      <c r="K29" s="27">
        <v>8.4118574857711792E-2</v>
      </c>
      <c r="L29" s="27">
        <v>0.57149481773376465</v>
      </c>
      <c r="M29" s="27">
        <v>2.1784050464630127</v>
      </c>
      <c r="N29" s="25">
        <v>7.4826788902282715</v>
      </c>
      <c r="O29" s="25">
        <v>29.560272216796875</v>
      </c>
      <c r="P29" s="25">
        <v>104.06121063232422</v>
      </c>
      <c r="Q29" s="29">
        <v>326.73956298828125</v>
      </c>
      <c r="R29" s="30">
        <v>13.18213939666748</v>
      </c>
      <c r="S29" s="31">
        <v>3.0197820663452148</v>
      </c>
      <c r="T29" s="31">
        <v>2.2289211750030518</v>
      </c>
      <c r="U29" s="31">
        <v>2.3433272838592529</v>
      </c>
      <c r="V29" s="31">
        <v>2.1657478809356689</v>
      </c>
      <c r="W29" s="31">
        <v>2.0014743804931641</v>
      </c>
      <c r="X29" s="32">
        <v>2.0815720558166504</v>
      </c>
      <c r="AE29" s="9"/>
      <c r="AF29" s="9"/>
      <c r="AG29" s="9"/>
      <c r="AH29" s="9"/>
      <c r="AI29" s="9"/>
      <c r="AJ29" s="9"/>
      <c r="AK29" s="9"/>
      <c r="AL29" s="9"/>
    </row>
    <row r="30" spans="1:38" ht="15">
      <c r="A30" s="141">
        <f t="shared" si="0"/>
        <v>1936</v>
      </c>
      <c r="B30" s="149">
        <v>8860.9697265625</v>
      </c>
      <c r="C30" s="26">
        <v>2.1097834687680006E-3</v>
      </c>
      <c r="D30" s="27">
        <v>0.14294186234474182</v>
      </c>
      <c r="E30" s="27">
        <v>0.403281569480896</v>
      </c>
      <c r="F30" s="27">
        <v>0.45377656817436218</v>
      </c>
      <c r="G30" s="27">
        <v>0.16249123215675354</v>
      </c>
      <c r="H30" s="27">
        <v>5.9693854302167892E-2</v>
      </c>
      <c r="I30" s="27">
        <v>1.9633585587143898E-2</v>
      </c>
      <c r="J30" s="28">
        <v>6.7266300320625305E-3</v>
      </c>
      <c r="K30" s="27">
        <v>8.7699621915817261E-2</v>
      </c>
      <c r="L30" s="27">
        <v>0.59582418203353882</v>
      </c>
      <c r="M30" s="27">
        <v>1.9493206739425659</v>
      </c>
      <c r="N30" s="25">
        <v>6.8852405548095703</v>
      </c>
      <c r="O30" s="25">
        <v>26.820173263549805</v>
      </c>
      <c r="P30" s="25">
        <v>96.746299743652344</v>
      </c>
      <c r="Q30" s="29">
        <v>301.7462158203125</v>
      </c>
      <c r="R30" s="30">
        <v>12.642778396606445</v>
      </c>
      <c r="S30" s="31">
        <v>2.8768825531005859</v>
      </c>
      <c r="T30" s="31">
        <v>2.3278703689575195</v>
      </c>
      <c r="U30" s="31">
        <v>2.3599934577941895</v>
      </c>
      <c r="V30" s="31">
        <v>2.2257072925567627</v>
      </c>
      <c r="W30" s="31">
        <v>2.0293886661529541</v>
      </c>
      <c r="X30" s="32">
        <v>2.2292342185974121</v>
      </c>
      <c r="AE30" s="9"/>
      <c r="AF30" s="9"/>
      <c r="AG30" s="9"/>
      <c r="AH30" s="9"/>
      <c r="AI30" s="9"/>
      <c r="AJ30" s="9"/>
      <c r="AK30" s="9"/>
      <c r="AL30" s="9"/>
    </row>
    <row r="31" spans="1:38" ht="15">
      <c r="A31" s="141">
        <f t="shared" si="0"/>
        <v>1937</v>
      </c>
      <c r="B31" s="149">
        <v>10737.078125</v>
      </c>
      <c r="C31" s="26">
        <v>2.1595454309135675E-3</v>
      </c>
      <c r="D31" s="27">
        <v>0.14632287621498108</v>
      </c>
      <c r="E31" s="27">
        <v>0.40377992391586304</v>
      </c>
      <c r="F31" s="27">
        <v>0.44989719986915588</v>
      </c>
      <c r="G31" s="27">
        <v>0.16514424979686737</v>
      </c>
      <c r="H31" s="27">
        <v>6.3041135668754578E-2</v>
      </c>
      <c r="I31" s="27">
        <v>2.1411525085568428E-2</v>
      </c>
      <c r="J31" s="28">
        <v>7.9655414447188377E-3</v>
      </c>
      <c r="K31" s="27">
        <v>8.9774049818515778E-2</v>
      </c>
      <c r="L31" s="27">
        <v>0.60991758108139038</v>
      </c>
      <c r="M31" s="27">
        <v>1.9663745164871216</v>
      </c>
      <c r="N31" s="25">
        <v>6.4821987152099609</v>
      </c>
      <c r="O31" s="25">
        <v>28.234169006347656</v>
      </c>
      <c r="P31" s="25">
        <v>98.115730285644531</v>
      </c>
      <c r="Q31" s="29">
        <v>319.392822265625</v>
      </c>
      <c r="R31" s="30">
        <v>12.35002326965332</v>
      </c>
      <c r="S31" s="31">
        <v>2.7993195056915283</v>
      </c>
      <c r="T31" s="31">
        <v>2.2879526615142822</v>
      </c>
      <c r="U31" s="31">
        <v>2.5476579666137695</v>
      </c>
      <c r="V31" s="31">
        <v>2.2327959537506104</v>
      </c>
      <c r="W31" s="31">
        <v>2.1822724342346191</v>
      </c>
      <c r="X31" s="32">
        <v>2.4939637184143066</v>
      </c>
      <c r="AE31" s="9"/>
      <c r="AF31" s="9"/>
      <c r="AG31" s="9"/>
      <c r="AH31" s="9"/>
      <c r="AI31" s="9"/>
      <c r="AJ31" s="9"/>
      <c r="AK31" s="9"/>
      <c r="AL31" s="9"/>
    </row>
    <row r="32" spans="1:38" ht="15">
      <c r="A32" s="141">
        <f t="shared" si="0"/>
        <v>1938</v>
      </c>
      <c r="B32" s="149">
        <v>11592.6171875</v>
      </c>
      <c r="C32" s="26">
        <v>2.2144515533000231E-3</v>
      </c>
      <c r="D32" s="27">
        <v>0.15004312992095947</v>
      </c>
      <c r="E32" s="27">
        <v>0.41259804368019104</v>
      </c>
      <c r="F32" s="27">
        <v>0.43735882639884949</v>
      </c>
      <c r="G32" s="27">
        <v>0.15303975343704224</v>
      </c>
      <c r="H32" s="27">
        <v>5.57369664311409E-2</v>
      </c>
      <c r="I32" s="27">
        <v>1.8214249983429909E-2</v>
      </c>
      <c r="J32" s="28">
        <v>6.1515858396887779E-3</v>
      </c>
      <c r="K32" s="27">
        <v>9.205656498670578E-2</v>
      </c>
      <c r="L32" s="27">
        <v>0.62542486190795898</v>
      </c>
      <c r="M32" s="27">
        <v>2.0871667861938477</v>
      </c>
      <c r="N32" s="25">
        <v>6.5117759704589844</v>
      </c>
      <c r="O32" s="25">
        <v>25.653652191162109</v>
      </c>
      <c r="P32" s="25">
        <v>87.48565673828125</v>
      </c>
      <c r="Q32" s="29">
        <v>279.17059326171875</v>
      </c>
      <c r="R32" s="30">
        <v>12.043145179748535</v>
      </c>
      <c r="S32" s="31">
        <v>2.7180142402648926</v>
      </c>
      <c r="T32" s="31">
        <v>2.0954666137695312</v>
      </c>
      <c r="U32" s="31">
        <v>2.3501999378204346</v>
      </c>
      <c r="V32" s="31">
        <v>2.1726717948913574</v>
      </c>
      <c r="W32" s="31">
        <v>2.0819697380065918</v>
      </c>
      <c r="X32" s="32">
        <v>2.2035222053527832</v>
      </c>
      <c r="AE32" s="9"/>
      <c r="AF32" s="9"/>
      <c r="AG32" s="9"/>
      <c r="AH32" s="9"/>
      <c r="AI32" s="9"/>
      <c r="AJ32" s="9"/>
      <c r="AK32" s="9"/>
      <c r="AL32" s="9"/>
    </row>
    <row r="33" spans="1:38" ht="15">
      <c r="A33" s="141">
        <f t="shared" si="0"/>
        <v>1939</v>
      </c>
      <c r="B33" s="149">
        <v>12704.880859375</v>
      </c>
      <c r="C33" s="26">
        <v>2.3313967976719141E-3</v>
      </c>
      <c r="D33" s="27">
        <v>0.15797139704227448</v>
      </c>
      <c r="E33" s="27">
        <v>0.4352419376373291</v>
      </c>
      <c r="F33" s="27">
        <v>0.40678668022155762</v>
      </c>
      <c r="G33" s="27">
        <v>0.15535445511341095</v>
      </c>
      <c r="H33" s="27">
        <v>6.1703730374574661E-2</v>
      </c>
      <c r="I33" s="27">
        <v>2.071729302406311E-2</v>
      </c>
      <c r="J33" s="28">
        <v>7.3126265779137611E-3</v>
      </c>
      <c r="K33" s="27">
        <v>9.6920892596244812E-2</v>
      </c>
      <c r="L33" s="27">
        <v>0.65847265720367432</v>
      </c>
      <c r="M33" s="27">
        <v>1.7558279037475586</v>
      </c>
      <c r="N33" s="25">
        <v>5.7205033302307129</v>
      </c>
      <c r="O33" s="25">
        <v>26.729650497436523</v>
      </c>
      <c r="P33" s="25">
        <v>100.24118041992187</v>
      </c>
      <c r="Q33" s="29">
        <v>314.32742309570312</v>
      </c>
      <c r="R33" s="30">
        <v>11.437376022338867</v>
      </c>
      <c r="S33" s="31">
        <v>2.5575203895568848</v>
      </c>
      <c r="T33" s="31">
        <v>2.3167798519134521</v>
      </c>
      <c r="U33" s="31">
        <v>2.7157480716705322</v>
      </c>
      <c r="V33" s="31">
        <v>2.3084375858306885</v>
      </c>
      <c r="W33" s="31">
        <v>2.0667448043823242</v>
      </c>
      <c r="X33" s="32">
        <v>2.3264360427856445</v>
      </c>
      <c r="AE33" s="9"/>
      <c r="AF33" s="9"/>
      <c r="AG33" s="9"/>
      <c r="AH33" s="9"/>
      <c r="AI33" s="9"/>
      <c r="AJ33" s="9"/>
      <c r="AK33" s="9"/>
      <c r="AL33" s="9"/>
    </row>
    <row r="34" spans="1:38" ht="15">
      <c r="A34" s="141">
        <f t="shared" si="0"/>
        <v>1940</v>
      </c>
      <c r="B34" s="149">
        <v>11523.6884765625</v>
      </c>
      <c r="C34" s="26">
        <v>2.2814248222857714E-3</v>
      </c>
      <c r="D34" s="27">
        <v>0.154572993516922</v>
      </c>
      <c r="E34" s="27">
        <v>0.42794793844223022</v>
      </c>
      <c r="F34" s="27">
        <v>0.41747906804084778</v>
      </c>
      <c r="G34" s="27">
        <v>0.15963208675384521</v>
      </c>
      <c r="H34" s="27">
        <v>6.3506171107292175E-2</v>
      </c>
      <c r="I34" s="27">
        <v>1.9657624885439873E-2</v>
      </c>
      <c r="J34" s="28">
        <v>5.5278101935982704E-3</v>
      </c>
      <c r="K34" s="27">
        <v>9.48357954621315E-2</v>
      </c>
      <c r="L34" s="27">
        <v>0.64430665969848633</v>
      </c>
      <c r="M34" s="27">
        <v>1.7837648391723633</v>
      </c>
      <c r="N34" s="25">
        <v>5.9340567588806152</v>
      </c>
      <c r="O34" s="25">
        <v>27.036392211914062</v>
      </c>
      <c r="P34" s="25">
        <v>110.15871429443359</v>
      </c>
      <c r="Q34" s="29">
        <v>298.33367919921875</v>
      </c>
      <c r="R34" s="30">
        <v>11.689428329467773</v>
      </c>
      <c r="S34" s="31">
        <v>2.6243000030517578</v>
      </c>
      <c r="T34" s="31">
        <v>2.3404378890991211</v>
      </c>
      <c r="U34" s="31">
        <v>2.6901006698608398</v>
      </c>
      <c r="V34" s="31">
        <v>2.3489143848419189</v>
      </c>
      <c r="W34" s="31">
        <v>1.7844820022583008</v>
      </c>
      <c r="X34" s="32">
        <v>1.8528951406478882</v>
      </c>
      <c r="AE34" s="9"/>
      <c r="AF34" s="9"/>
      <c r="AG34" s="9"/>
      <c r="AH34" s="9"/>
      <c r="AI34" s="9"/>
      <c r="AJ34" s="9"/>
      <c r="AK34" s="9"/>
      <c r="AL34" s="9"/>
    </row>
    <row r="35" spans="1:38" ht="15">
      <c r="A35" s="141">
        <f t="shared" si="0"/>
        <v>1941</v>
      </c>
      <c r="B35" s="149">
        <v>14835.255859375</v>
      </c>
      <c r="C35" s="26">
        <v>2.2959848865866661E-3</v>
      </c>
      <c r="D35" s="27">
        <v>0.15556256473064423</v>
      </c>
      <c r="E35" s="27">
        <v>0.42770254611968994</v>
      </c>
      <c r="F35" s="27">
        <v>0.41673490405082703</v>
      </c>
      <c r="G35" s="27">
        <v>0.15812128782272339</v>
      </c>
      <c r="H35" s="27">
        <v>5.7736456394195557E-2</v>
      </c>
      <c r="I35" s="27">
        <v>1.7017146572470665E-2</v>
      </c>
      <c r="J35" s="28">
        <v>4.9895578995347023E-3</v>
      </c>
      <c r="K35" s="27">
        <v>9.5443062484264374E-2</v>
      </c>
      <c r="L35" s="27">
        <v>0.64843243360519409</v>
      </c>
      <c r="M35" s="27">
        <v>1.8578850030899048</v>
      </c>
      <c r="N35" s="25">
        <v>6.2476420402526855</v>
      </c>
      <c r="O35" s="25">
        <v>27.864639282226563</v>
      </c>
      <c r="P35" s="25">
        <v>94.399528503417969</v>
      </c>
      <c r="Q35" s="29">
        <v>257.95748901367187</v>
      </c>
      <c r="R35" s="30">
        <v>11.614883422851562</v>
      </c>
      <c r="S35" s="31">
        <v>2.6045501232147217</v>
      </c>
      <c r="T35" s="31">
        <v>2.243060827255249</v>
      </c>
      <c r="U35" s="31">
        <v>2.530895471572876</v>
      </c>
      <c r="V35" s="31">
        <v>2.072033166885376</v>
      </c>
      <c r="W35" s="31">
        <v>1.8026728630065918</v>
      </c>
      <c r="X35" s="32">
        <v>1.9342559576034546</v>
      </c>
      <c r="AE35" s="9"/>
      <c r="AF35" s="9"/>
      <c r="AG35" s="9"/>
      <c r="AH35" s="9"/>
      <c r="AI35" s="9"/>
      <c r="AJ35" s="9"/>
      <c r="AK35" s="9"/>
      <c r="AL35" s="9"/>
    </row>
    <row r="36" spans="1:38" ht="15">
      <c r="A36" s="141">
        <f t="shared" si="0"/>
        <v>1942</v>
      </c>
      <c r="B36" s="149">
        <v>19844.48828125</v>
      </c>
      <c r="C36" s="26">
        <v>2.4373403284698725E-3</v>
      </c>
      <c r="D36" s="27">
        <v>0.16514435410499573</v>
      </c>
      <c r="E36" s="27">
        <v>0.45424169301986694</v>
      </c>
      <c r="F36" s="27">
        <v>0.38061395287513733</v>
      </c>
      <c r="G36" s="27">
        <v>0.14465153217315674</v>
      </c>
      <c r="H36" s="27">
        <v>5.0720710307359695E-2</v>
      </c>
      <c r="I36" s="27">
        <v>1.3937827199697495E-2</v>
      </c>
      <c r="J36" s="28">
        <v>3.7398322019726038E-3</v>
      </c>
      <c r="K36" s="27">
        <v>0.10132168233394623</v>
      </c>
      <c r="L36" s="27">
        <v>0.68837136030197144</v>
      </c>
      <c r="M36" s="27">
        <v>1.650925874710083</v>
      </c>
      <c r="N36" s="25">
        <v>5.8115792274475098</v>
      </c>
      <c r="O36" s="25">
        <v>25.472196578979492</v>
      </c>
      <c r="P36" s="25">
        <v>82.2899169921875</v>
      </c>
      <c r="Q36" s="29">
        <v>207.09510803222656</v>
      </c>
      <c r="R36" s="30">
        <v>10.939444541931152</v>
      </c>
      <c r="S36" s="31">
        <v>2.4255967140197754</v>
      </c>
      <c r="T36" s="31">
        <v>2.305457592010498</v>
      </c>
      <c r="U36" s="31">
        <v>2.489022970199585</v>
      </c>
      <c r="V36" s="31">
        <v>1.9912185668945313</v>
      </c>
      <c r="W36" s="31">
        <v>1.6937466859817505</v>
      </c>
      <c r="X36" s="32">
        <v>1.8058524131774902</v>
      </c>
      <c r="AE36" s="9"/>
      <c r="AF36" s="9"/>
      <c r="AG36" s="9"/>
      <c r="AH36" s="9"/>
      <c r="AI36" s="9"/>
      <c r="AJ36" s="9"/>
      <c r="AK36" s="9"/>
      <c r="AL36" s="9"/>
    </row>
    <row r="37" spans="1:38" ht="15">
      <c r="A37" s="141">
        <f t="shared" si="0"/>
        <v>1943</v>
      </c>
      <c r="B37" s="149">
        <v>23735.720703125</v>
      </c>
      <c r="C37" s="26">
        <v>2.6319937314838171E-3</v>
      </c>
      <c r="D37" s="27">
        <v>0.1783357560634613</v>
      </c>
      <c r="E37" s="27">
        <v>0.48983344435691833</v>
      </c>
      <c r="F37" s="27">
        <v>0.33183079957962036</v>
      </c>
      <c r="G37" s="27">
        <v>0.10940643399953842</v>
      </c>
      <c r="H37" s="27">
        <v>3.3040571957826614E-2</v>
      </c>
      <c r="I37" s="27">
        <v>8.762795478105545E-3</v>
      </c>
      <c r="J37" s="28">
        <v>2.4013114161789417E-3</v>
      </c>
      <c r="K37" s="27">
        <v>0.10941518843173981</v>
      </c>
      <c r="L37" s="27">
        <v>0.74335795640945435</v>
      </c>
      <c r="M37" s="27">
        <v>1.6743502616882324</v>
      </c>
      <c r="N37" s="25">
        <v>5.1589508056640625</v>
      </c>
      <c r="O37" s="25">
        <v>18.447328567504883</v>
      </c>
      <c r="P37" s="25">
        <v>50.566722869873047</v>
      </c>
      <c r="Q37" s="29">
        <v>131.25897216796875</v>
      </c>
      <c r="R37" s="30">
        <v>10.128271102905273</v>
      </c>
      <c r="S37" s="31">
        <v>2.2106826305389404</v>
      </c>
      <c r="T37" s="31">
        <v>1.9818481206893921</v>
      </c>
      <c r="U37" s="31">
        <v>2.120711088180542</v>
      </c>
      <c r="V37" s="31">
        <v>1.7910761833190918</v>
      </c>
      <c r="W37" s="31">
        <v>1.7329174280166626</v>
      </c>
      <c r="X37" s="32">
        <v>1.829445481300354</v>
      </c>
      <c r="AE37" s="9"/>
      <c r="AF37" s="9"/>
      <c r="AG37" s="9"/>
      <c r="AH37" s="9"/>
      <c r="AI37" s="9"/>
      <c r="AJ37" s="9"/>
      <c r="AK37" s="9"/>
      <c r="AL37" s="9"/>
    </row>
    <row r="38" spans="1:38" ht="15">
      <c r="A38" s="141">
        <f t="shared" si="0"/>
        <v>1944</v>
      </c>
      <c r="B38" s="149">
        <v>29189.640625</v>
      </c>
      <c r="C38" s="26">
        <v>2.7337796054780483E-3</v>
      </c>
      <c r="D38" s="27">
        <v>0.18523293733596802</v>
      </c>
      <c r="E38" s="27">
        <v>0.50922369956970215</v>
      </c>
      <c r="F38" s="27">
        <v>0.30554333329200745</v>
      </c>
      <c r="G38" s="27">
        <v>9.1811083257198334E-2</v>
      </c>
      <c r="H38" s="27">
        <v>2.6534963399171829E-2</v>
      </c>
      <c r="I38" s="27">
        <v>6.4720339141786098E-3</v>
      </c>
      <c r="J38" s="28">
        <v>1.4675285201519728E-3</v>
      </c>
      <c r="K38" s="27">
        <v>0.11364683508872986</v>
      </c>
      <c r="L38" s="27">
        <v>0.77210748195648193</v>
      </c>
      <c r="M38" s="27">
        <v>1.5832338333129883</v>
      </c>
      <c r="N38" s="25">
        <v>4.6266050338745117</v>
      </c>
      <c r="O38" s="25">
        <v>15.045248985290527</v>
      </c>
      <c r="P38" s="25">
        <v>41.178180694580078</v>
      </c>
      <c r="Q38" s="29">
        <v>95.854049682617188</v>
      </c>
      <c r="R38" s="30">
        <v>9.7501487731933594</v>
      </c>
      <c r="S38" s="31">
        <v>2.110501766204834</v>
      </c>
      <c r="T38" s="31">
        <v>1.9298685789108276</v>
      </c>
      <c r="U38" s="31">
        <v>1.9844158887863159</v>
      </c>
      <c r="V38" s="31">
        <v>1.7636773586273193</v>
      </c>
      <c r="W38" s="31">
        <v>1.5717144012451172</v>
      </c>
      <c r="X38" s="32">
        <v>1.5310031175613403</v>
      </c>
      <c r="AE38" s="9"/>
      <c r="AF38" s="9"/>
      <c r="AG38" s="9"/>
      <c r="AH38" s="9"/>
      <c r="AI38" s="9"/>
      <c r="AJ38" s="9"/>
      <c r="AK38" s="9"/>
      <c r="AL38" s="9"/>
    </row>
    <row r="39" spans="1:38" ht="15">
      <c r="A39" s="141">
        <f t="shared" si="0"/>
        <v>1945</v>
      </c>
      <c r="B39" s="149">
        <v>52270.3984375</v>
      </c>
      <c r="C39" s="26">
        <v>2.7457207906991243E-3</v>
      </c>
      <c r="D39" s="27">
        <v>0.18604496121406555</v>
      </c>
      <c r="E39" s="27">
        <v>0.51128697395324707</v>
      </c>
      <c r="F39" s="27">
        <v>0.30266809463500977</v>
      </c>
      <c r="G39" s="27">
        <v>7.7781237661838531E-2</v>
      </c>
      <c r="H39" s="27">
        <v>2.0298339426517487E-2</v>
      </c>
      <c r="I39" s="27">
        <v>5.2949688397347927E-3</v>
      </c>
      <c r="J39" s="28">
        <v>1.416483661159873E-3</v>
      </c>
      <c r="K39" s="27">
        <v>0.11414497345685959</v>
      </c>
      <c r="L39" s="27">
        <v>0.77549183368682861</v>
      </c>
      <c r="M39" s="27">
        <v>1.8114901781082153</v>
      </c>
      <c r="N39" s="25">
        <v>4.4603981971740723</v>
      </c>
      <c r="O39" s="25">
        <v>11.873926162719727</v>
      </c>
      <c r="P39" s="25">
        <v>31.209861755371094</v>
      </c>
      <c r="Q39" s="29">
        <v>80.172233581542969</v>
      </c>
      <c r="R39" s="30">
        <v>9.7074823379516602</v>
      </c>
      <c r="S39" s="31">
        <v>2.0991969108581543</v>
      </c>
      <c r="T39" s="31">
        <v>1.6708238124847412</v>
      </c>
      <c r="U39" s="31">
        <v>1.7438182830810547</v>
      </c>
      <c r="V39" s="31">
        <v>1.7094882726669312</v>
      </c>
      <c r="W39" s="31">
        <v>1.6965690851211548</v>
      </c>
      <c r="X39" s="32">
        <v>1.7668007612228394</v>
      </c>
      <c r="AE39" s="9"/>
      <c r="AF39" s="9"/>
      <c r="AG39" s="9"/>
      <c r="AH39" s="9"/>
      <c r="AI39" s="9"/>
      <c r="AJ39" s="9"/>
      <c r="AK39" s="9"/>
      <c r="AL39" s="9"/>
    </row>
    <row r="40" spans="1:38" ht="15">
      <c r="A40" s="141">
        <f t="shared" si="0"/>
        <v>1946</v>
      </c>
      <c r="B40" s="149">
        <v>81330.5703125</v>
      </c>
      <c r="C40" s="26">
        <v>2.6287201326340437E-3</v>
      </c>
      <c r="D40" s="27">
        <v>0.17810799181461334</v>
      </c>
      <c r="E40" s="27">
        <v>0.48885905742645264</v>
      </c>
      <c r="F40" s="27">
        <v>0.33303293585777283</v>
      </c>
      <c r="G40" s="27">
        <v>9.4447232782840729E-2</v>
      </c>
      <c r="H40" s="27">
        <v>2.7072522789239883E-2</v>
      </c>
      <c r="I40" s="27">
        <v>7.4883829802274704E-3</v>
      </c>
      <c r="J40" s="28">
        <v>2.0466097630560398E-3</v>
      </c>
      <c r="K40" s="27">
        <v>0.10927525907754898</v>
      </c>
      <c r="L40" s="27">
        <v>0.74240732192993164</v>
      </c>
      <c r="M40" s="27">
        <v>1.8295283317565918</v>
      </c>
      <c r="N40" s="25">
        <v>5.0490522384643555</v>
      </c>
      <c r="O40" s="25">
        <v>14.92420482635498</v>
      </c>
      <c r="P40" s="25">
        <v>41.960361480712891</v>
      </c>
      <c r="Q40" s="29">
        <v>115.73677825927734</v>
      </c>
      <c r="R40" s="30">
        <v>10.141273498535156</v>
      </c>
      <c r="S40" s="31">
        <v>2.2141268253326416</v>
      </c>
      <c r="T40" s="31">
        <v>1.8203214406967163</v>
      </c>
      <c r="U40" s="31">
        <v>1.8705933094024658</v>
      </c>
      <c r="V40" s="31">
        <v>1.8140009641647339</v>
      </c>
      <c r="W40" s="31">
        <v>1.784632682800293</v>
      </c>
      <c r="X40" s="32">
        <v>1.7683312892913818</v>
      </c>
      <c r="AE40" s="9"/>
      <c r="AF40" s="9"/>
      <c r="AG40" s="9"/>
      <c r="AH40" s="9"/>
      <c r="AI40" s="9"/>
      <c r="AJ40" s="9"/>
      <c r="AK40" s="9"/>
      <c r="AL40" s="9"/>
    </row>
    <row r="41" spans="1:38" ht="15">
      <c r="A41" s="141">
        <f t="shared" si="0"/>
        <v>1947</v>
      </c>
      <c r="B41" s="149">
        <v>107330.3046875</v>
      </c>
      <c r="C41" s="26">
        <v>2.5813349056988955E-3</v>
      </c>
      <c r="D41" s="27">
        <v>0.17490378022193909</v>
      </c>
      <c r="E41" s="27">
        <v>0.48085883259773254</v>
      </c>
      <c r="F41" s="27">
        <v>0.34423738718032837</v>
      </c>
      <c r="G41" s="27">
        <v>9.8288223147392273E-2</v>
      </c>
      <c r="H41" s="27">
        <v>2.8563909232616425E-2</v>
      </c>
      <c r="I41" s="27">
        <v>7.4663432314991951E-3</v>
      </c>
      <c r="J41" s="28">
        <v>1.8224361119791865E-3</v>
      </c>
      <c r="K41" s="27">
        <v>0.107309490442276</v>
      </c>
      <c r="L41" s="27">
        <v>0.72905200719833374</v>
      </c>
      <c r="M41" s="27">
        <v>1.7470412254333496</v>
      </c>
      <c r="N41" s="25">
        <v>5.2174582481384277</v>
      </c>
      <c r="O41" s="25">
        <v>15.821889877319336</v>
      </c>
      <c r="P41" s="25">
        <v>45.03082275390625</v>
      </c>
      <c r="Q41" s="29">
        <v>112.86466979980469</v>
      </c>
      <c r="R41" s="30">
        <v>10.32753849029541</v>
      </c>
      <c r="S41" s="31">
        <v>2.2634768486022949</v>
      </c>
      <c r="T41" s="31">
        <v>1.9704021215438843</v>
      </c>
      <c r="U41" s="31">
        <v>1.8838335275650024</v>
      </c>
      <c r="V41" s="31">
        <v>1.8053411245346069</v>
      </c>
      <c r="W41" s="31">
        <v>1.6580517292022705</v>
      </c>
      <c r="X41" s="32">
        <v>1.6147091388702393</v>
      </c>
      <c r="AE41" s="9"/>
      <c r="AF41" s="9"/>
      <c r="AG41" s="9"/>
      <c r="AH41" s="9"/>
      <c r="AI41" s="9"/>
      <c r="AJ41" s="9"/>
      <c r="AK41" s="9"/>
      <c r="AL41" s="9"/>
    </row>
    <row r="42" spans="1:38" ht="13.15" customHeight="1">
      <c r="A42" s="141">
        <f t="shared" si="0"/>
        <v>1948</v>
      </c>
      <c r="B42" s="149">
        <v>179282.375</v>
      </c>
      <c r="C42" s="26">
        <v>2.6502448599785566E-3</v>
      </c>
      <c r="D42" s="27">
        <v>0.17957016825675964</v>
      </c>
      <c r="E42" s="27">
        <v>0.49330320954322815</v>
      </c>
      <c r="F42" s="27">
        <v>0.32712662220001221</v>
      </c>
      <c r="G42" s="27">
        <v>8.9303433895111084E-2</v>
      </c>
      <c r="H42" s="27">
        <v>2.4994345381855965E-2</v>
      </c>
      <c r="I42" s="27">
        <v>6.5210703760385513E-3</v>
      </c>
      <c r="J42" s="28">
        <v>1.6901253256946802E-3</v>
      </c>
      <c r="K42" s="27">
        <v>0.11017242819070816</v>
      </c>
      <c r="L42" s="27">
        <v>0.74850243330001831</v>
      </c>
      <c r="M42" s="27">
        <v>1.9057942628860474</v>
      </c>
      <c r="N42" s="25">
        <v>4.8595457077026367</v>
      </c>
      <c r="O42" s="25">
        <v>14.27695369720459</v>
      </c>
      <c r="P42" s="25">
        <v>38.103248596191406</v>
      </c>
      <c r="Q42" s="29">
        <v>99.365875244140625</v>
      </c>
      <c r="R42" s="30">
        <v>10.058472633361816</v>
      </c>
      <c r="S42" s="31">
        <v>2.1921901702880859</v>
      </c>
      <c r="T42" s="31">
        <v>1.716484546661377</v>
      </c>
      <c r="U42" s="31">
        <v>1.8376908302307129</v>
      </c>
      <c r="V42" s="31">
        <v>1.7506777048110962</v>
      </c>
      <c r="W42" s="31">
        <v>1.7114211320877075</v>
      </c>
      <c r="X42" s="32">
        <v>1.7009111642837524</v>
      </c>
      <c r="AE42" s="9"/>
      <c r="AF42" s="9"/>
      <c r="AG42" s="9"/>
      <c r="AH42" s="9"/>
      <c r="AI42" s="9"/>
      <c r="AJ42" s="9"/>
      <c r="AK42" s="9"/>
      <c r="AL42" s="9"/>
    </row>
    <row r="43" spans="1:38" ht="15">
      <c r="A43" s="141">
        <f t="shared" si="0"/>
        <v>1949</v>
      </c>
      <c r="B43" s="149">
        <v>345.42486572265625</v>
      </c>
      <c r="C43" s="26">
        <v>2.6578507386147976E-3</v>
      </c>
      <c r="D43" s="27">
        <v>0.18008385598659515</v>
      </c>
      <c r="E43" s="27">
        <v>0.49406391382217407</v>
      </c>
      <c r="F43" s="27">
        <v>0.32585224509239197</v>
      </c>
      <c r="G43" s="27">
        <v>9.1941550374031067E-2</v>
      </c>
      <c r="H43" s="27">
        <v>2.679792046546936E-2</v>
      </c>
      <c r="I43" s="27">
        <v>7.1891057305037975E-3</v>
      </c>
      <c r="J43" s="28">
        <v>1.8090623198077083E-3</v>
      </c>
      <c r="K43" s="27">
        <v>0.11048752069473267</v>
      </c>
      <c r="L43" s="27">
        <v>0.75064331293106079</v>
      </c>
      <c r="M43" s="27">
        <v>1.7888945341110229</v>
      </c>
      <c r="N43" s="25">
        <v>4.8322935104370117</v>
      </c>
      <c r="O43" s="25">
        <v>14.801292419433594</v>
      </c>
      <c r="P43" s="25">
        <v>42.315631866455078</v>
      </c>
      <c r="Q43" s="29">
        <v>109.79572296142578</v>
      </c>
      <c r="R43" s="30">
        <v>10.02971076965332</v>
      </c>
      <c r="S43" s="31">
        <v>2.1845691204071045</v>
      </c>
      <c r="T43" s="31">
        <v>1.8215285539627075</v>
      </c>
      <c r="U43" s="31">
        <v>1.9026482105255127</v>
      </c>
      <c r="V43" s="31">
        <v>1.8105121850967407</v>
      </c>
      <c r="W43" s="31">
        <v>1.6989244222640991</v>
      </c>
      <c r="X43" s="32">
        <v>1.6476620435714722</v>
      </c>
      <c r="AE43" s="9"/>
      <c r="AF43" s="9"/>
      <c r="AG43" s="9"/>
      <c r="AH43" s="9"/>
      <c r="AI43" s="9"/>
      <c r="AJ43" s="9"/>
      <c r="AK43" s="9"/>
      <c r="AL43" s="9"/>
    </row>
    <row r="44" spans="1:38" ht="15.4" customHeight="1">
      <c r="A44" s="141">
        <f t="shared" si="0"/>
        <v>1950</v>
      </c>
      <c r="B44" s="149">
        <v>401.80929565429687</v>
      </c>
      <c r="C44" s="26">
        <v>2.6452841702848673E-3</v>
      </c>
      <c r="D44" s="27">
        <v>0.17923709750175476</v>
      </c>
      <c r="E44" s="27">
        <v>0.49141159653663635</v>
      </c>
      <c r="F44" s="27">
        <v>0.32935130596160889</v>
      </c>
      <c r="G44" s="27">
        <v>9.2952840030193329E-2</v>
      </c>
      <c r="H44" s="27">
        <v>2.7257056906819344E-2</v>
      </c>
      <c r="I44" s="27">
        <v>7.3790904134511948E-3</v>
      </c>
      <c r="J44" s="28">
        <v>1.8943385221064091E-3</v>
      </c>
      <c r="K44" s="27">
        <v>0.10996812582015991</v>
      </c>
      <c r="L44" s="27">
        <v>0.74711459875106812</v>
      </c>
      <c r="M44" s="27">
        <v>1.9099544286727905</v>
      </c>
      <c r="N44" s="25">
        <v>4.849799633026123</v>
      </c>
      <c r="O44" s="25">
        <v>14.963293075561523</v>
      </c>
      <c r="P44" s="25">
        <v>42.977279663085938</v>
      </c>
      <c r="Q44" s="29">
        <v>112.98291778564453</v>
      </c>
      <c r="R44" s="30">
        <v>10.077210426330566</v>
      </c>
      <c r="S44" s="31">
        <v>2.1971538066864014</v>
      </c>
      <c r="T44" s="31">
        <v>1.7243934869766235</v>
      </c>
      <c r="U44" s="31">
        <v>1.9166325330734253</v>
      </c>
      <c r="V44" s="31">
        <v>1.8215948343276978</v>
      </c>
      <c r="W44" s="31">
        <v>1.7169748544692993</v>
      </c>
      <c r="X44" s="32">
        <v>1.6766592264175415</v>
      </c>
      <c r="AE44" s="9"/>
      <c r="AF44" s="9"/>
      <c r="AG44" s="9"/>
      <c r="AH44" s="9"/>
      <c r="AI44" s="9"/>
      <c r="AJ44" s="9"/>
      <c r="AK44" s="9"/>
      <c r="AL44" s="9"/>
    </row>
    <row r="45" spans="1:38" ht="15.4" customHeight="1">
      <c r="A45" s="141">
        <f t="shared" si="0"/>
        <v>1951</v>
      </c>
      <c r="B45" s="149">
        <v>509.30496215820313</v>
      </c>
      <c r="C45" s="26">
        <v>2.5811998639255762E-3</v>
      </c>
      <c r="D45" s="27">
        <v>0.17488996684551239</v>
      </c>
      <c r="E45" s="27">
        <v>0.4805942177772522</v>
      </c>
      <c r="F45" s="27">
        <v>0.34451580047607422</v>
      </c>
      <c r="G45" s="27">
        <v>0.10116078704595566</v>
      </c>
      <c r="H45" s="27">
        <v>3.0301019549369812E-2</v>
      </c>
      <c r="I45" s="27">
        <v>8.3352178335189819E-3</v>
      </c>
      <c r="J45" s="28">
        <v>2.2124773822724819E-3</v>
      </c>
      <c r="K45" s="27">
        <v>0.10730078816413879</v>
      </c>
      <c r="L45" s="27">
        <v>0.72899287939071655</v>
      </c>
      <c r="M45" s="27">
        <v>1.9399642944335938</v>
      </c>
      <c r="N45" s="25">
        <v>5.1120085716247559</v>
      </c>
      <c r="O45" s="25">
        <v>16.528398513793945</v>
      </c>
      <c r="P45" s="25">
        <v>47.690544128417969</v>
      </c>
      <c r="Q45" s="29">
        <v>128.06541442871094</v>
      </c>
      <c r="R45" s="30">
        <v>10.328378677368164</v>
      </c>
      <c r="S45" s="31">
        <v>2.2636985778808594</v>
      </c>
      <c r="T45" s="31">
        <v>1.7758873701095581</v>
      </c>
      <c r="U45" s="31">
        <v>1.978885293006897</v>
      </c>
      <c r="V45" s="31">
        <v>1.8332701921463013</v>
      </c>
      <c r="W45" s="31">
        <v>1.7477715015411377</v>
      </c>
      <c r="X45" s="32">
        <v>1.7276149988174438</v>
      </c>
      <c r="AE45" s="9"/>
      <c r="AF45" s="9"/>
      <c r="AG45" s="9"/>
      <c r="AH45" s="9"/>
      <c r="AI45" s="9"/>
      <c r="AJ45" s="9"/>
      <c r="AK45" s="9"/>
      <c r="AL45" s="9"/>
    </row>
    <row r="46" spans="1:38" ht="15">
      <c r="A46" s="141">
        <f t="shared" si="0"/>
        <v>1952</v>
      </c>
      <c r="B46" s="149">
        <v>600.12078857421875</v>
      </c>
      <c r="C46" s="26">
        <v>2.5585263501852751E-3</v>
      </c>
      <c r="D46" s="27">
        <v>0.17336155474185944</v>
      </c>
      <c r="E46" s="27">
        <v>0.47677189111709595</v>
      </c>
      <c r="F46" s="27">
        <v>0.34986653923988342</v>
      </c>
      <c r="G46" s="27">
        <v>0.10594864189624786</v>
      </c>
      <c r="H46" s="27">
        <v>3.1464863568544388E-2</v>
      </c>
      <c r="I46" s="27">
        <v>8.2257883623242378E-3</v>
      </c>
      <c r="J46" s="28">
        <v>1.9759677816182375E-3</v>
      </c>
      <c r="K46" s="27">
        <v>0.10636311024427414</v>
      </c>
      <c r="L46" s="27">
        <v>0.7226223349571228</v>
      </c>
      <c r="M46" s="27">
        <v>1.8617110252380371</v>
      </c>
      <c r="N46" s="25">
        <v>5.2849864959716797</v>
      </c>
      <c r="O46" s="25">
        <v>17.544107437133789</v>
      </c>
      <c r="P46" s="25">
        <v>49.974868774414063</v>
      </c>
      <c r="Q46" s="29">
        <v>124.11203002929687</v>
      </c>
      <c r="R46" s="30">
        <v>10.419668197631836</v>
      </c>
      <c r="S46" s="31">
        <v>2.2878851890563965</v>
      </c>
      <c r="T46" s="31">
        <v>1.8792741298675537</v>
      </c>
      <c r="U46" s="31">
        <v>2.0047097206115723</v>
      </c>
      <c r="V46" s="31">
        <v>1.7934718132019043</v>
      </c>
      <c r="W46" s="31">
        <v>1.6459850072860718</v>
      </c>
      <c r="X46" s="32">
        <v>1.5920839309692383</v>
      </c>
      <c r="AE46" s="9"/>
      <c r="AF46" s="9"/>
      <c r="AG46" s="9"/>
      <c r="AH46" s="9"/>
      <c r="AI46" s="9"/>
      <c r="AJ46" s="9"/>
      <c r="AK46" s="9"/>
      <c r="AL46" s="9"/>
    </row>
    <row r="47" spans="1:38" ht="15">
      <c r="A47" s="141">
        <f t="shared" si="0"/>
        <v>1953</v>
      </c>
      <c r="B47" s="149">
        <v>610.12554931640625</v>
      </c>
      <c r="C47" s="26">
        <v>2.5686211884021759E-3</v>
      </c>
      <c r="D47" s="27">
        <v>0.17404179275035858</v>
      </c>
      <c r="E47" s="27">
        <v>0.47876894474029541</v>
      </c>
      <c r="F47" s="27">
        <v>0.3471892774105072</v>
      </c>
      <c r="G47" s="27">
        <v>0.10414771735668182</v>
      </c>
      <c r="H47" s="27">
        <v>3.0873700976371765E-2</v>
      </c>
      <c r="I47" s="27">
        <v>8.2425158470869064E-3</v>
      </c>
      <c r="J47" s="28">
        <v>2.0529422909021378E-3</v>
      </c>
      <c r="K47" s="27">
        <v>0.10678065568208694</v>
      </c>
      <c r="L47" s="27">
        <v>0.72545909881591797</v>
      </c>
      <c r="M47" s="27">
        <v>1.8779041767120361</v>
      </c>
      <c r="N47" s="25">
        <v>5.2517580986022949</v>
      </c>
      <c r="O47" s="25">
        <v>17.096912384033203</v>
      </c>
      <c r="P47" s="25">
        <v>48.939842224121094</v>
      </c>
      <c r="Q47" s="29">
        <v>125.41826629638672</v>
      </c>
      <c r="R47" s="30">
        <v>10.378819465637207</v>
      </c>
      <c r="S47" s="31">
        <v>2.2770636081695557</v>
      </c>
      <c r="T47" s="31">
        <v>1.8488125801086426</v>
      </c>
      <c r="U47" s="31">
        <v>1.9831018447875977</v>
      </c>
      <c r="V47" s="31">
        <v>1.8058056831359863</v>
      </c>
      <c r="W47" s="31">
        <v>1.6842138767242432</v>
      </c>
      <c r="X47" s="32">
        <v>1.6368765830993652</v>
      </c>
      <c r="AE47" s="9"/>
      <c r="AF47" s="9"/>
      <c r="AG47" s="9"/>
      <c r="AH47" s="9"/>
      <c r="AI47" s="9"/>
      <c r="AJ47" s="9"/>
      <c r="AK47" s="9"/>
      <c r="AL47" s="9"/>
    </row>
    <row r="48" spans="1:38" ht="15">
      <c r="A48" s="141">
        <f t="shared" si="0"/>
        <v>1954</v>
      </c>
      <c r="B48" s="149">
        <v>651.12957763671875</v>
      </c>
      <c r="C48" s="26">
        <v>2.5292397476732731E-3</v>
      </c>
      <c r="D48" s="27">
        <v>0.17136722803115845</v>
      </c>
      <c r="E48" s="27">
        <v>0.47143834829330444</v>
      </c>
      <c r="F48" s="27">
        <v>0.35719442367553711</v>
      </c>
      <c r="G48" s="27">
        <v>0.10849127173423767</v>
      </c>
      <c r="H48" s="27">
        <v>3.1771492213010788E-2</v>
      </c>
      <c r="I48" s="27">
        <v>8.5324486717581749E-3</v>
      </c>
      <c r="J48" s="28">
        <v>2.2055294830352068E-3</v>
      </c>
      <c r="K48" s="27">
        <v>0.10513957589864731</v>
      </c>
      <c r="L48" s="27">
        <v>0.7143096923828125</v>
      </c>
      <c r="M48" s="27">
        <v>1.9070346355438232</v>
      </c>
      <c r="N48" s="25">
        <v>5.4466872215270996</v>
      </c>
      <c r="O48" s="25">
        <v>17.790502548217773</v>
      </c>
      <c r="P48" s="25">
        <v>49.6734619140625</v>
      </c>
      <c r="Q48" s="29">
        <v>130.4495849609375</v>
      </c>
      <c r="R48" s="30">
        <v>10.541234016418457</v>
      </c>
      <c r="S48" s="31">
        <v>2.3200938701629639</v>
      </c>
      <c r="T48" s="31">
        <v>1.8730357885360718</v>
      </c>
      <c r="U48" s="31">
        <v>1.9918763637542725</v>
      </c>
      <c r="V48" s="31">
        <v>1.7858680486679077</v>
      </c>
      <c r="W48" s="31">
        <v>1.7177077531814575</v>
      </c>
      <c r="X48" s="32">
        <v>1.6907140016555786</v>
      </c>
      <c r="AE48" s="9"/>
      <c r="AF48" s="9"/>
      <c r="AG48" s="9"/>
      <c r="AH48" s="9"/>
      <c r="AI48" s="9"/>
      <c r="AJ48" s="9"/>
      <c r="AK48" s="9"/>
      <c r="AL48" s="9"/>
    </row>
    <row r="49" spans="1:38" ht="15">
      <c r="A49" s="141">
        <f t="shared" si="0"/>
        <v>1955</v>
      </c>
      <c r="B49" s="149">
        <v>700.42803955078125</v>
      </c>
      <c r="C49" s="26">
        <v>2.4938886053860188E-3</v>
      </c>
      <c r="D49" s="27">
        <v>0.1689780056476593</v>
      </c>
      <c r="E49" s="27">
        <v>0.4647546112537384</v>
      </c>
      <c r="F49" s="27">
        <v>0.36626738309860229</v>
      </c>
      <c r="G49" s="27">
        <v>0.11071232706308365</v>
      </c>
      <c r="H49" s="27">
        <v>3.2258152961730957E-2</v>
      </c>
      <c r="I49" s="27">
        <v>8.7199583649635315E-3</v>
      </c>
      <c r="J49" s="28">
        <v>2.3079328238964081E-3</v>
      </c>
      <c r="K49" s="27">
        <v>0.10367374122142792</v>
      </c>
      <c r="L49" s="27">
        <v>0.70435094833374023</v>
      </c>
      <c r="M49" s="27">
        <v>1.9446852207183838</v>
      </c>
      <c r="N49" s="25">
        <v>5.5958337783813477</v>
      </c>
      <c r="O49" s="25">
        <v>18.078739166259766</v>
      </c>
      <c r="P49" s="25">
        <v>50.147632598876953</v>
      </c>
      <c r="Q49" s="29">
        <v>133.60188293457031</v>
      </c>
      <c r="R49" s="30">
        <v>10.690653800964355</v>
      </c>
      <c r="S49" s="31">
        <v>2.3596816062927246</v>
      </c>
      <c r="T49" s="31">
        <v>1.883427619934082</v>
      </c>
      <c r="U49" s="31">
        <v>1.9784777164459229</v>
      </c>
      <c r="V49" s="31">
        <v>1.7843142747879028</v>
      </c>
      <c r="W49" s="31">
        <v>1.7388575077056885</v>
      </c>
      <c r="X49" s="32">
        <v>1.7274702787399292</v>
      </c>
      <c r="AE49" s="9"/>
      <c r="AF49" s="9"/>
      <c r="AG49" s="9"/>
      <c r="AH49" s="9"/>
      <c r="AI49" s="9"/>
      <c r="AJ49" s="9"/>
      <c r="AK49" s="9"/>
      <c r="AL49" s="9"/>
    </row>
    <row r="50" spans="1:38" ht="15">
      <c r="A50" s="141">
        <f t="shared" si="0"/>
        <v>1956</v>
      </c>
      <c r="B50" s="149">
        <v>753.18511962890625</v>
      </c>
      <c r="C50" s="26">
        <v>2.5373687967658043E-3</v>
      </c>
      <c r="D50" s="27">
        <v>0.17192408442497253</v>
      </c>
      <c r="E50" s="27">
        <v>0.47250410914421082</v>
      </c>
      <c r="F50" s="27">
        <v>0.35557180643081665</v>
      </c>
      <c r="G50" s="27">
        <v>0.10219631344079971</v>
      </c>
      <c r="H50" s="27">
        <v>2.8254423290491104E-2</v>
      </c>
      <c r="I50" s="27">
        <v>7.6392949558794498E-3</v>
      </c>
      <c r="J50" s="28">
        <v>2.1088877692818642E-3</v>
      </c>
      <c r="K50" s="27">
        <v>0.10548115521669388</v>
      </c>
      <c r="L50" s="27">
        <v>0.71663051843643188</v>
      </c>
      <c r="M50" s="27">
        <v>1.9618667364120483</v>
      </c>
      <c r="N50" s="25">
        <v>5.4636521339416504</v>
      </c>
      <c r="O50" s="25">
        <v>16.200658798217773</v>
      </c>
      <c r="P50" s="25">
        <v>42.915485382080078</v>
      </c>
      <c r="Q50" s="29">
        <v>117.46722412109375</v>
      </c>
      <c r="R50" s="30">
        <v>10.507012367248535</v>
      </c>
      <c r="S50" s="31">
        <v>2.3110260963439941</v>
      </c>
      <c r="T50" s="31">
        <v>1.8124158382415771</v>
      </c>
      <c r="U50" s="31">
        <v>1.870476245880127</v>
      </c>
      <c r="V50" s="31">
        <v>1.7440292835235596</v>
      </c>
      <c r="W50" s="31">
        <v>1.7800788879394531</v>
      </c>
      <c r="X50" s="32">
        <v>1.7952988147735596</v>
      </c>
      <c r="AE50" s="9"/>
      <c r="AF50" s="9"/>
      <c r="AG50" s="9"/>
      <c r="AH50" s="9"/>
      <c r="AI50" s="9"/>
      <c r="AJ50" s="9"/>
      <c r="AK50" s="9"/>
      <c r="AL50" s="9"/>
    </row>
    <row r="51" spans="1:38" ht="15">
      <c r="A51" s="141">
        <f t="shared" si="0"/>
        <v>1957</v>
      </c>
      <c r="B51" s="149">
        <v>853.46832275390625</v>
      </c>
      <c r="C51" s="26">
        <v>2.4828391615301371E-3</v>
      </c>
      <c r="D51" s="27">
        <v>0.16822785139083862</v>
      </c>
      <c r="E51" s="27">
        <v>0.46267098188400269</v>
      </c>
      <c r="F51" s="27">
        <v>0.36910116672515869</v>
      </c>
      <c r="G51" s="27">
        <v>0.11049994826316833</v>
      </c>
      <c r="H51" s="27">
        <v>3.1626228243112564E-2</v>
      </c>
      <c r="I51" s="27">
        <v>8.5526462644338608E-3</v>
      </c>
      <c r="J51" s="28">
        <v>2.2390065714716911E-3</v>
      </c>
      <c r="K51" s="27">
        <v>0.10321337729692459</v>
      </c>
      <c r="L51" s="27">
        <v>0.70122337341308594</v>
      </c>
      <c r="M51" s="27">
        <v>1.980716347694397</v>
      </c>
      <c r="N51" s="25">
        <v>5.6873645782470703</v>
      </c>
      <c r="O51" s="25">
        <v>17.833961486816406</v>
      </c>
      <c r="P51" s="25">
        <v>49.372032165527344</v>
      </c>
      <c r="Q51" s="29">
        <v>131.30445861816406</v>
      </c>
      <c r="R51" s="30">
        <v>10.738456726074219</v>
      </c>
      <c r="S51" s="31">
        <v>2.3723456859588623</v>
      </c>
      <c r="T51" s="31">
        <v>1.8634731769561768</v>
      </c>
      <c r="U51" s="31">
        <v>1.9429025650024414</v>
      </c>
      <c r="V51" s="31">
        <v>1.7733707427978516</v>
      </c>
      <c r="W51" s="31">
        <v>1.7322856187820435</v>
      </c>
      <c r="X51" s="32">
        <v>1.7052023410797119</v>
      </c>
      <c r="AE51" s="9"/>
      <c r="AF51" s="9"/>
      <c r="AG51" s="9"/>
      <c r="AH51" s="9"/>
      <c r="AI51" s="9"/>
      <c r="AJ51" s="9"/>
      <c r="AK51" s="9"/>
      <c r="AL51" s="9"/>
    </row>
    <row r="52" spans="1:38" ht="15">
      <c r="A52" s="141">
        <f t="shared" si="0"/>
        <v>1958</v>
      </c>
      <c r="B52" s="149">
        <v>939.661376953125</v>
      </c>
      <c r="C52" s="26">
        <v>2.5689990725368261E-3</v>
      </c>
      <c r="D52" s="27">
        <v>0.17406646907329559</v>
      </c>
      <c r="E52" s="27">
        <v>0.4784696102142334</v>
      </c>
      <c r="F52" s="27">
        <v>0.34746390581130981</v>
      </c>
      <c r="G52" s="27">
        <v>9.2240549623966217E-2</v>
      </c>
      <c r="H52" s="27">
        <v>2.4033252149820328E-2</v>
      </c>
      <c r="I52" s="27">
        <v>6.2798568978905678E-3</v>
      </c>
      <c r="J52" s="28">
        <v>1.6721102874726057E-3</v>
      </c>
      <c r="K52" s="27">
        <v>0.10679569840431213</v>
      </c>
      <c r="L52" s="27">
        <v>0.72556138038635254</v>
      </c>
      <c r="M52" s="27">
        <v>2.0372018814086914</v>
      </c>
      <c r="N52" s="25">
        <v>5.297825813293457</v>
      </c>
      <c r="O52" s="25">
        <v>14.084836006164551</v>
      </c>
      <c r="P52" s="25">
        <v>36.386211395263672</v>
      </c>
      <c r="Q52" s="29">
        <v>94.686256408691406</v>
      </c>
      <c r="R52" s="30">
        <v>10.377353668212891</v>
      </c>
      <c r="S52" s="31">
        <v>2.2766745090484619</v>
      </c>
      <c r="T52" s="31">
        <v>1.7055938243865967</v>
      </c>
      <c r="U52" s="31">
        <v>1.7411020994186401</v>
      </c>
      <c r="V52" s="31">
        <v>1.7063210010528564</v>
      </c>
      <c r="W52" s="31">
        <v>1.7258892059326172</v>
      </c>
      <c r="X52" s="32">
        <v>1.7659482955932617</v>
      </c>
      <c r="AE52" s="9"/>
      <c r="AF52" s="9"/>
      <c r="AG52" s="9"/>
      <c r="AH52" s="9"/>
      <c r="AI52" s="9"/>
      <c r="AJ52" s="9"/>
      <c r="AK52" s="9"/>
      <c r="AL52" s="9"/>
    </row>
    <row r="53" spans="1:38" ht="15">
      <c r="A53" s="141">
        <f t="shared" si="0"/>
        <v>1959</v>
      </c>
      <c r="B53" s="149">
        <v>1029.3134765625</v>
      </c>
      <c r="C53" s="26">
        <v>2.4369626771658659E-3</v>
      </c>
      <c r="D53" s="27">
        <v>0.16511611640453339</v>
      </c>
      <c r="E53" s="27">
        <v>0.45425224304199219</v>
      </c>
      <c r="F53" s="27">
        <v>0.38063165545463562</v>
      </c>
      <c r="G53" s="27">
        <v>0.11171243339776993</v>
      </c>
      <c r="H53" s="27">
        <v>3.0961016193032265E-2</v>
      </c>
      <c r="I53" s="27">
        <v>8.1523405387997627E-3</v>
      </c>
      <c r="J53" s="28">
        <v>2.101193880662322E-3</v>
      </c>
      <c r="K53" s="27">
        <v>0.10130423307418823</v>
      </c>
      <c r="L53" s="27">
        <v>0.68825274705886841</v>
      </c>
      <c r="M53" s="27">
        <v>1.9887665510177612</v>
      </c>
      <c r="N53" s="25">
        <v>5.9603347778320312</v>
      </c>
      <c r="O53" s="25">
        <v>17.847148895263672</v>
      </c>
      <c r="P53" s="25">
        <v>47.605339050292969</v>
      </c>
      <c r="Q53" s="29">
        <v>124.42654418945312</v>
      </c>
      <c r="R53" s="30">
        <v>10.941333770751953</v>
      </c>
      <c r="S53" s="31">
        <v>2.4260966777801514</v>
      </c>
      <c r="T53" s="31">
        <v>1.9139082431793213</v>
      </c>
      <c r="U53" s="31">
        <v>1.8742643594741821</v>
      </c>
      <c r="V53" s="31">
        <v>1.7347878217697144</v>
      </c>
      <c r="W53" s="31">
        <v>1.71248459815979</v>
      </c>
      <c r="X53" s="32">
        <v>1.6887022256851196</v>
      </c>
      <c r="AE53" s="9"/>
      <c r="AF53" s="9"/>
      <c r="AG53" s="9"/>
      <c r="AH53" s="9"/>
      <c r="AI53" s="9"/>
      <c r="AJ53" s="9"/>
      <c r="AK53" s="9"/>
      <c r="AL53" s="9"/>
    </row>
    <row r="54" spans="1:38" ht="15">
      <c r="A54" s="141">
        <f t="shared" si="0"/>
        <v>1960</v>
      </c>
      <c r="B54" s="149">
        <v>1131.0987548828125</v>
      </c>
      <c r="C54" s="26">
        <v>2.4312750902026892E-3</v>
      </c>
      <c r="D54" s="27">
        <v>0.16473764181137085</v>
      </c>
      <c r="E54" s="27">
        <v>0.45315292477607727</v>
      </c>
      <c r="F54" s="27">
        <v>0.38210943341255188</v>
      </c>
      <c r="G54" s="27">
        <v>0.11348095536231995</v>
      </c>
      <c r="H54" s="27">
        <v>3.1348992139101028E-2</v>
      </c>
      <c r="I54" s="27">
        <v>8.292805403470993E-3</v>
      </c>
      <c r="J54" s="28">
        <v>2.1151737309992313E-3</v>
      </c>
      <c r="K54" s="27">
        <v>0.10107218474149704</v>
      </c>
      <c r="L54" s="27">
        <v>0.68667632341384888</v>
      </c>
      <c r="M54" s="27">
        <v>1.9925346374511719</v>
      </c>
      <c r="N54" s="25">
        <v>6.019385814666748</v>
      </c>
      <c r="O54" s="25">
        <v>18.14799690246582</v>
      </c>
      <c r="P54" s="25">
        <v>48.303661346435547</v>
      </c>
      <c r="Q54" s="29">
        <v>127.30601501464844</v>
      </c>
      <c r="R54" s="30">
        <v>10.96651554107666</v>
      </c>
      <c r="S54" s="31">
        <v>2.4327688217163086</v>
      </c>
      <c r="T54" s="31">
        <v>1.9177054166793823</v>
      </c>
      <c r="U54" s="31">
        <v>1.8852579593658447</v>
      </c>
      <c r="V54" s="31">
        <v>1.727407693862915</v>
      </c>
      <c r="W54" s="31">
        <v>1.7168068885803223</v>
      </c>
      <c r="X54" s="32">
        <v>1.6614876985549927</v>
      </c>
      <c r="AE54" s="9"/>
      <c r="AF54" s="9"/>
      <c r="AG54" s="9"/>
      <c r="AH54" s="9"/>
      <c r="AI54" s="9"/>
      <c r="AJ54" s="9"/>
      <c r="AK54" s="9"/>
      <c r="AL54" s="9"/>
    </row>
    <row r="55" spans="1:38" ht="15">
      <c r="A55" s="141">
        <f t="shared" si="0"/>
        <v>1961</v>
      </c>
      <c r="B55" s="149">
        <v>1223.8590087890625</v>
      </c>
      <c r="C55" s="26">
        <v>2.4079945869743824E-3</v>
      </c>
      <c r="D55" s="27">
        <v>0.16316796839237213</v>
      </c>
      <c r="E55" s="27">
        <v>0.44877409934997559</v>
      </c>
      <c r="F55" s="27">
        <v>0.38805794715881348</v>
      </c>
      <c r="G55" s="27">
        <v>0.11389023810625076</v>
      </c>
      <c r="H55" s="27">
        <v>3.1064195558428764E-2</v>
      </c>
      <c r="I55" s="27">
        <v>8.3209164440631866E-3</v>
      </c>
      <c r="J55" s="28">
        <v>2.1715604234486818E-3</v>
      </c>
      <c r="K55" s="27">
        <v>0.10010912269353867</v>
      </c>
      <c r="L55" s="27">
        <v>0.68013322353363037</v>
      </c>
      <c r="M55" s="27">
        <v>2.0351366996765137</v>
      </c>
      <c r="N55" s="25">
        <v>6.1224169731140137</v>
      </c>
      <c r="O55" s="25">
        <v>18.033021926879883</v>
      </c>
      <c r="P55" s="25">
        <v>47.817539215087891</v>
      </c>
      <c r="Q55" s="29">
        <v>130.16514587402344</v>
      </c>
      <c r="R55" s="30">
        <v>11.072273254394531</v>
      </c>
      <c r="S55" s="31">
        <v>2.4607884883880615</v>
      </c>
      <c r="T55" s="31">
        <v>1.9067904949188232</v>
      </c>
      <c r="U55" s="31">
        <v>1.8602169752120972</v>
      </c>
      <c r="V55" s="31">
        <v>1.7226283550262451</v>
      </c>
      <c r="W55" s="31">
        <v>1.7401390075683594</v>
      </c>
      <c r="X55" s="32">
        <v>1.6683118343353271</v>
      </c>
      <c r="AE55" s="9"/>
      <c r="AF55" s="9"/>
      <c r="AG55" s="9"/>
      <c r="AH55" s="9"/>
      <c r="AI55" s="9"/>
      <c r="AJ55" s="9"/>
      <c r="AK55" s="9"/>
      <c r="AL55" s="9"/>
    </row>
    <row r="56" spans="1:38" ht="15">
      <c r="A56" s="141">
        <f t="shared" si="0"/>
        <v>1962</v>
      </c>
      <c r="B56" s="149">
        <v>1365.17919921875</v>
      </c>
      <c r="C56" s="26">
        <v>2.4637083988636732E-3</v>
      </c>
      <c r="D56" s="27">
        <v>0.16691644489765167</v>
      </c>
      <c r="E56" s="27">
        <v>0.4588773250579834</v>
      </c>
      <c r="F56" s="27">
        <v>0.37420624494552612</v>
      </c>
      <c r="G56" s="27">
        <v>0.10561909526586533</v>
      </c>
      <c r="H56" s="27">
        <v>2.7908056974411011E-2</v>
      </c>
      <c r="I56" s="27">
        <v>7.2221807204186916E-3</v>
      </c>
      <c r="J56" s="28">
        <v>1.8504083855077624E-3</v>
      </c>
      <c r="K56" s="27">
        <v>0.10240894556045532</v>
      </c>
      <c r="L56" s="27">
        <v>0.6957581639289856</v>
      </c>
      <c r="M56" s="27">
        <v>2.0341067314147949</v>
      </c>
      <c r="N56" s="25">
        <v>5.8678231239318848</v>
      </c>
      <c r="O56" s="25">
        <v>16.529975891113281</v>
      </c>
      <c r="P56" s="25">
        <v>42.484989166259766</v>
      </c>
      <c r="Q56" s="29">
        <v>110.50197601318359</v>
      </c>
      <c r="R56" s="30">
        <v>10.823016166687012</v>
      </c>
      <c r="S56" s="31">
        <v>2.3947503566741943</v>
      </c>
      <c r="T56" s="31">
        <v>1.8396588563919067</v>
      </c>
      <c r="U56" s="31">
        <v>1.7999707460403442</v>
      </c>
      <c r="V56" s="31">
        <v>1.6883302927017212</v>
      </c>
      <c r="W56" s="31">
        <v>1.6999369859695435</v>
      </c>
      <c r="X56" s="32">
        <v>1.6745477914810181</v>
      </c>
      <c r="AE56" s="9"/>
      <c r="AF56" s="9"/>
      <c r="AG56" s="9"/>
      <c r="AH56" s="9"/>
      <c r="AI56" s="9"/>
      <c r="AJ56" s="9"/>
      <c r="AK56" s="9"/>
      <c r="AL56" s="9"/>
    </row>
    <row r="57" spans="1:38" ht="15">
      <c r="A57" s="141">
        <f t="shared" si="0"/>
        <v>1963</v>
      </c>
      <c r="B57" s="149">
        <v>1467.3551025390625</v>
      </c>
      <c r="C57" s="26">
        <v>2.4731017183512449E-3</v>
      </c>
      <c r="D57" s="27">
        <v>0.16756647825241089</v>
      </c>
      <c r="E57" s="27">
        <v>0.46058318018913269</v>
      </c>
      <c r="F57" s="27">
        <v>0.37185034155845642</v>
      </c>
      <c r="G57" s="27">
        <v>9.8595194518566132E-2</v>
      </c>
      <c r="H57" s="27">
        <v>2.4638250470161438E-2</v>
      </c>
      <c r="I57" s="27">
        <v>6.2953694723546505E-3</v>
      </c>
      <c r="J57" s="28">
        <v>1.5684348763898015E-3</v>
      </c>
      <c r="K57" s="27">
        <v>0.10280773788690567</v>
      </c>
      <c r="L57" s="27">
        <v>0.69846737384796143</v>
      </c>
      <c r="M57" s="27">
        <v>2.0939912796020508</v>
      </c>
      <c r="N57" s="25">
        <v>5.8106908798217773</v>
      </c>
      <c r="O57" s="25">
        <v>14.918276786804199</v>
      </c>
      <c r="P57" s="25">
        <v>36.926223754882812</v>
      </c>
      <c r="Q57" s="29">
        <v>95.685722351074219</v>
      </c>
      <c r="R57" s="30">
        <v>10.780932426452637</v>
      </c>
      <c r="S57" s="31">
        <v>2.3836002349853516</v>
      </c>
      <c r="T57" s="31">
        <v>1.7757968902587891</v>
      </c>
      <c r="U57" s="31">
        <v>1.6967895030975342</v>
      </c>
      <c r="V57" s="31">
        <v>1.6515480279922485</v>
      </c>
      <c r="W57" s="31">
        <v>1.7048505544662476</v>
      </c>
      <c r="X57" s="32">
        <v>1.6391524076461792</v>
      </c>
      <c r="AE57" s="9"/>
      <c r="AF57" s="9"/>
      <c r="AG57" s="9"/>
      <c r="AH57" s="9"/>
      <c r="AI57" s="9"/>
      <c r="AJ57" s="9"/>
      <c r="AK57" s="9"/>
      <c r="AL57" s="9"/>
    </row>
    <row r="58" spans="1:38" ht="15">
      <c r="A58" s="141">
        <f t="shared" si="0"/>
        <v>1964</v>
      </c>
      <c r="B58" s="149">
        <v>1585.8209228515625</v>
      </c>
      <c r="C58" s="26">
        <v>2.4626732338219881E-3</v>
      </c>
      <c r="D58" s="27">
        <v>0.16686755418777466</v>
      </c>
      <c r="E58" s="27">
        <v>0.45860254764556885</v>
      </c>
      <c r="F58" s="27">
        <v>0.37452989816665649</v>
      </c>
      <c r="G58" s="27">
        <v>9.8593637347221375E-2</v>
      </c>
      <c r="H58" s="27">
        <v>2.4301240220665932E-2</v>
      </c>
      <c r="I58" s="27">
        <v>6.0562929138541222E-3</v>
      </c>
      <c r="J58" s="28">
        <v>1.4843636890873313E-3</v>
      </c>
      <c r="K58" s="27">
        <v>0.10237912088632584</v>
      </c>
      <c r="L58" s="27">
        <v>0.69555544853210449</v>
      </c>
      <c r="M58" s="27">
        <v>2.1172573566436768</v>
      </c>
      <c r="N58" s="25">
        <v>5.8649072647094727</v>
      </c>
      <c r="O58" s="25">
        <v>15.107954025268555</v>
      </c>
      <c r="P58" s="25">
        <v>35.986175537109375</v>
      </c>
      <c r="Q58" s="29">
        <v>92.241020202636719</v>
      </c>
      <c r="R58" s="30">
        <v>10.826180458068848</v>
      </c>
      <c r="S58" s="31">
        <v>2.3955888748168945</v>
      </c>
      <c r="T58" s="31">
        <v>1.7689388990402222</v>
      </c>
      <c r="U58" s="31">
        <v>1.6810775995254517</v>
      </c>
      <c r="V58" s="31">
        <v>1.6085063219070435</v>
      </c>
      <c r="W58" s="31">
        <v>1.6829497814178467</v>
      </c>
      <c r="X58" s="32">
        <v>1.6092230081558228</v>
      </c>
      <c r="AE58" s="9"/>
      <c r="AF58" s="9"/>
      <c r="AG58" s="9"/>
      <c r="AH58" s="9"/>
      <c r="AI58" s="9"/>
      <c r="AJ58" s="9"/>
      <c r="AK58" s="9"/>
      <c r="AL58" s="9"/>
    </row>
    <row r="59" spans="1:38" ht="15">
      <c r="A59" s="141">
        <f t="shared" si="0"/>
        <v>1965</v>
      </c>
      <c r="B59" s="149">
        <v>1707.2464599609375</v>
      </c>
      <c r="C59" s="26">
        <v>2.4281407240778208E-3</v>
      </c>
      <c r="D59" s="27">
        <v>0.16452866792678833</v>
      </c>
      <c r="E59" s="27">
        <v>0.45226749777793884</v>
      </c>
      <c r="F59" s="27">
        <v>0.38320383429527283</v>
      </c>
      <c r="G59" s="27">
        <v>0.10071311891078949</v>
      </c>
      <c r="H59" s="27">
        <v>2.5250185281038284E-2</v>
      </c>
      <c r="I59" s="27">
        <v>6.3801263459026814E-3</v>
      </c>
      <c r="J59" s="28">
        <v>1.6210834728553891E-3</v>
      </c>
      <c r="K59" s="27">
        <v>0.10094393044710159</v>
      </c>
      <c r="L59" s="27">
        <v>0.68580490350723267</v>
      </c>
      <c r="M59" s="27">
        <v>2.1344029903411865</v>
      </c>
      <c r="N59" s="25">
        <v>5.4716930389404297</v>
      </c>
      <c r="O59" s="25">
        <v>15.361811637878418</v>
      </c>
      <c r="P59" s="25">
        <v>37.846351623535156</v>
      </c>
      <c r="Q59" s="29">
        <v>96.70355224609375</v>
      </c>
      <c r="R59" s="30">
        <v>10.980484008789063</v>
      </c>
      <c r="S59" s="31">
        <v>2.4364693164825439</v>
      </c>
      <c r="T59" s="31">
        <v>1.7953677177429199</v>
      </c>
      <c r="U59" s="31">
        <v>1.840620756149292</v>
      </c>
      <c r="V59" s="31">
        <v>1.6436984539031982</v>
      </c>
      <c r="W59" s="31">
        <v>1.6857969760894775</v>
      </c>
      <c r="X59" s="32">
        <v>1.6763433218002319</v>
      </c>
      <c r="AE59" s="9"/>
      <c r="AF59" s="9"/>
      <c r="AG59" s="9"/>
      <c r="AH59" s="9"/>
      <c r="AI59" s="9"/>
      <c r="AJ59" s="9"/>
      <c r="AK59" s="9"/>
      <c r="AL59" s="9"/>
    </row>
    <row r="60" spans="1:38" ht="15">
      <c r="A60" s="141">
        <f t="shared" si="0"/>
        <v>1966</v>
      </c>
      <c r="B60" s="149">
        <v>1838.2857666015625</v>
      </c>
      <c r="C60" s="26">
        <v>2.4626678787171841E-3</v>
      </c>
      <c r="D60" s="27">
        <v>0.16686025261878967</v>
      </c>
      <c r="E60" s="27">
        <v>0.45866426825523376</v>
      </c>
      <c r="F60" s="27">
        <v>0.37447547912597656</v>
      </c>
      <c r="G60" s="27">
        <v>0.10013331472873688</v>
      </c>
      <c r="H60" s="27">
        <v>2.5408050045371056E-2</v>
      </c>
      <c r="I60" s="27">
        <v>6.5461974591016769E-3</v>
      </c>
      <c r="J60" s="28">
        <v>1.7237007850781083E-3</v>
      </c>
      <c r="K60" s="27">
        <v>0.10237453132867813</v>
      </c>
      <c r="L60" s="27">
        <v>0.69552421569824219</v>
      </c>
      <c r="M60" s="27">
        <v>2.1035323143005371</v>
      </c>
      <c r="N60" s="25">
        <v>5.2456679344177246</v>
      </c>
      <c r="O60" s="25">
        <v>15.284553527832031</v>
      </c>
      <c r="P60" s="25">
        <v>37.913139343261719</v>
      </c>
      <c r="Q60" s="29">
        <v>99.839859008789063</v>
      </c>
      <c r="R60" s="30">
        <v>10.826664924621582</v>
      </c>
      <c r="S60" s="31">
        <v>2.3957173824310303</v>
      </c>
      <c r="T60" s="31">
        <v>1.7802220582962036</v>
      </c>
      <c r="U60" s="31">
        <v>1.9088762998580933</v>
      </c>
      <c r="V60" s="31">
        <v>1.6623351573944092</v>
      </c>
      <c r="W60" s="31">
        <v>1.7266302108764648</v>
      </c>
      <c r="X60" s="32">
        <v>1.7264655828475952</v>
      </c>
      <c r="AE60" s="9"/>
      <c r="AF60" s="9"/>
      <c r="AG60" s="9"/>
      <c r="AH60" s="9"/>
      <c r="AI60" s="9"/>
      <c r="AJ60" s="9"/>
      <c r="AK60" s="9"/>
      <c r="AL60" s="9"/>
    </row>
    <row r="61" spans="1:38" ht="15">
      <c r="A61" s="141">
        <f t="shared" si="0"/>
        <v>1967</v>
      </c>
      <c r="B61" s="149">
        <v>1981.3504638671875</v>
      </c>
      <c r="C61" s="26">
        <v>2.4810084141790867E-3</v>
      </c>
      <c r="D61" s="27">
        <v>0.16810224950313568</v>
      </c>
      <c r="E61" s="27">
        <v>0.46196365356445313</v>
      </c>
      <c r="F61" s="27">
        <v>0.36993411183357239</v>
      </c>
      <c r="G61" s="27">
        <v>9.8355874419212341E-2</v>
      </c>
      <c r="H61" s="27">
        <v>2.4934800341725349E-2</v>
      </c>
      <c r="I61" s="27">
        <v>6.5565719269216061E-3</v>
      </c>
      <c r="J61" s="28">
        <v>1.7368432600051165E-3</v>
      </c>
      <c r="K61" s="27">
        <v>0.10313659161329269</v>
      </c>
      <c r="L61" s="27">
        <v>0.70070159435272217</v>
      </c>
      <c r="M61" s="27">
        <v>2.08510422706604</v>
      </c>
      <c r="N61" s="25">
        <v>5.7594389915466309</v>
      </c>
      <c r="O61" s="25">
        <v>14.890007019042969</v>
      </c>
      <c r="P61" s="25">
        <v>37.3173828125</v>
      </c>
      <c r="Q61" s="29">
        <v>100.77738952636719</v>
      </c>
      <c r="R61" s="30">
        <v>10.746471405029297</v>
      </c>
      <c r="S61" s="31">
        <v>2.3744707107543945</v>
      </c>
      <c r="T61" s="31">
        <v>1.7741756439208984</v>
      </c>
      <c r="U61" s="31">
        <v>1.7077336311340332</v>
      </c>
      <c r="V61" s="31">
        <v>1.6745996475219727</v>
      </c>
      <c r="W61" s="31">
        <v>1.7569752931594849</v>
      </c>
      <c r="X61" s="32">
        <v>1.7234454154968262</v>
      </c>
      <c r="AE61" s="9"/>
      <c r="AF61" s="9"/>
      <c r="AG61" s="9"/>
      <c r="AH61" s="9"/>
      <c r="AI61" s="9"/>
      <c r="AJ61" s="9"/>
      <c r="AK61" s="9"/>
      <c r="AL61" s="9"/>
    </row>
    <row r="62" spans="1:38" ht="15">
      <c r="A62" s="141">
        <f t="shared" si="0"/>
        <v>1968</v>
      </c>
      <c r="B62" s="148">
        <v>2202.84765625</v>
      </c>
      <c r="C62" s="18">
        <v>2.5140575598925352E-3</v>
      </c>
      <c r="D62" s="19">
        <v>0.17034082114696503</v>
      </c>
      <c r="E62" s="19">
        <v>0.46820724010467529</v>
      </c>
      <c r="F62" s="19">
        <v>0.36145195364952087</v>
      </c>
      <c r="G62" s="19">
        <v>9.8299242556095123E-2</v>
      </c>
      <c r="H62" s="19">
        <v>2.5625083595514297E-2</v>
      </c>
      <c r="I62" s="19">
        <v>6.8688588216900826E-3</v>
      </c>
      <c r="J62" s="20">
        <v>1.836067414842546E-3</v>
      </c>
      <c r="K62" s="19">
        <v>0.10450988262891769</v>
      </c>
      <c r="L62" s="19">
        <v>0.71003162860870361</v>
      </c>
      <c r="M62" s="19">
        <v>2.0361506938934326</v>
      </c>
      <c r="N62" s="41">
        <v>5.5839929580688477</v>
      </c>
      <c r="O62" s="41">
        <v>15.013762474060059</v>
      </c>
      <c r="P62" s="41">
        <v>38.851406097412109</v>
      </c>
      <c r="Q62" s="42">
        <v>105.90041351318359</v>
      </c>
      <c r="R62" s="22">
        <v>10.604907989501953</v>
      </c>
      <c r="S62" s="23">
        <v>2.3369638919830322</v>
      </c>
      <c r="T62" s="23">
        <v>1.7751729488372803</v>
      </c>
      <c r="U62" s="23">
        <v>1.7603754997253418</v>
      </c>
      <c r="V62" s="23">
        <v>1.706773042678833</v>
      </c>
      <c r="W62" s="23">
        <v>1.7679821252822876</v>
      </c>
      <c r="X62" s="24">
        <v>1.7337678670883179</v>
      </c>
      <c r="AE62" s="9"/>
      <c r="AF62" s="9"/>
      <c r="AG62" s="9"/>
      <c r="AH62" s="9"/>
      <c r="AI62" s="9"/>
      <c r="AJ62" s="9"/>
      <c r="AK62" s="9"/>
      <c r="AL62" s="9"/>
    </row>
    <row r="63" spans="1:38" ht="15">
      <c r="A63" s="141">
        <f t="shared" si="0"/>
        <v>1969</v>
      </c>
      <c r="B63" s="148">
        <v>2476.77880859375</v>
      </c>
      <c r="C63" s="18">
        <v>2.5301023852080107E-3</v>
      </c>
      <c r="D63" s="19">
        <v>0.17143957316875458</v>
      </c>
      <c r="E63" s="19">
        <v>0.47128230333328247</v>
      </c>
      <c r="F63" s="19">
        <v>0.35727810859680176</v>
      </c>
      <c r="G63" s="19">
        <v>9.8949193954467773E-2</v>
      </c>
      <c r="H63" s="19">
        <v>2.6560651138424873E-2</v>
      </c>
      <c r="I63" s="19">
        <v>7.2766998782753944E-3</v>
      </c>
      <c r="J63" s="20">
        <v>2.0769911352545023E-3</v>
      </c>
      <c r="K63" s="19">
        <v>0.10518417507410049</v>
      </c>
      <c r="L63" s="19">
        <v>0.71461266279220581</v>
      </c>
      <c r="M63" s="19">
        <v>2.0028159618377686</v>
      </c>
      <c r="N63" s="41">
        <v>5.4911880493164062</v>
      </c>
      <c r="O63" s="41">
        <v>15.377551078796387</v>
      </c>
      <c r="P63" s="41">
        <v>40.079029083251953</v>
      </c>
      <c r="Q63" s="42">
        <v>112.16177368164062</v>
      </c>
      <c r="R63" s="22">
        <v>10.536754608154297</v>
      </c>
      <c r="S63" s="23">
        <v>2.3189077377319336</v>
      </c>
      <c r="T63" s="23">
        <v>1.7838788032531738</v>
      </c>
      <c r="U63" s="23">
        <v>1.8019633293151855</v>
      </c>
      <c r="V63" s="23">
        <v>1.7272354364395142</v>
      </c>
      <c r="W63" s="23">
        <v>1.8155878782272339</v>
      </c>
      <c r="X63" s="24">
        <v>1.8517816066741943</v>
      </c>
      <c r="AE63" s="9"/>
      <c r="AF63" s="9"/>
      <c r="AG63" s="9"/>
      <c r="AH63" s="9"/>
      <c r="AI63" s="9"/>
      <c r="AJ63" s="9"/>
      <c r="AK63" s="9"/>
      <c r="AL63" s="9"/>
    </row>
    <row r="64" spans="1:38" ht="15">
      <c r="A64" s="141">
        <f t="shared" si="0"/>
        <v>1970</v>
      </c>
      <c r="B64" s="148">
        <v>2756.77001953125</v>
      </c>
      <c r="C64" s="18">
        <v>2.5916399899870157E-3</v>
      </c>
      <c r="D64" s="19">
        <v>0.17560072243213654</v>
      </c>
      <c r="E64" s="19">
        <v>0.4822198748588562</v>
      </c>
      <c r="F64" s="19">
        <v>0.34217941761016846</v>
      </c>
      <c r="G64" s="19">
        <v>9.076353907585144E-2</v>
      </c>
      <c r="H64" s="19">
        <v>2.3263903334736824E-2</v>
      </c>
      <c r="I64" s="19">
        <v>6.1495574191212654E-3</v>
      </c>
      <c r="J64" s="20">
        <v>1.7170666251331568E-3</v>
      </c>
      <c r="K64" s="19">
        <v>0.10773717612028122</v>
      </c>
      <c r="L64" s="19">
        <v>0.73195773363113403</v>
      </c>
      <c r="M64" s="19">
        <v>1.9756540060043335</v>
      </c>
      <c r="N64" s="41">
        <v>5.2537612915039062</v>
      </c>
      <c r="O64" s="41">
        <v>13.868976593017578</v>
      </c>
      <c r="P64" s="41">
        <v>34.508251190185547</v>
      </c>
      <c r="Q64" s="42">
        <v>94.259971618652344</v>
      </c>
      <c r="R64" s="22">
        <v>10.286435127258301</v>
      </c>
      <c r="S64" s="23">
        <v>2.2525870800018311</v>
      </c>
      <c r="T64" s="23">
        <v>1.7319804430007935</v>
      </c>
      <c r="U64" s="23">
        <v>1.7275916337966919</v>
      </c>
      <c r="V64" s="23">
        <v>1.6774059534072876</v>
      </c>
      <c r="W64" s="23">
        <v>1.7820541858673096</v>
      </c>
      <c r="X64" s="24">
        <v>1.8216286897659302</v>
      </c>
      <c r="AE64" s="9"/>
      <c r="AF64" s="9"/>
      <c r="AG64" s="9"/>
      <c r="AH64" s="9"/>
      <c r="AI64" s="9"/>
      <c r="AJ64" s="9"/>
      <c r="AK64" s="9"/>
      <c r="AL64" s="9"/>
    </row>
    <row r="65" spans="1:38" ht="15">
      <c r="A65" s="141">
        <f t="shared" si="0"/>
        <v>1971</v>
      </c>
      <c r="B65" s="148">
        <v>3004.68896484375</v>
      </c>
      <c r="C65" s="18">
        <v>2.5311268400400877E-3</v>
      </c>
      <c r="D65" s="19">
        <v>0.17643736302852631</v>
      </c>
      <c r="E65" s="19">
        <v>0.48216491937637329</v>
      </c>
      <c r="F65" s="19">
        <v>0.34139770269393921</v>
      </c>
      <c r="G65" s="19">
        <v>9.0270973742008209E-2</v>
      </c>
      <c r="H65" s="19">
        <v>2.3006759583950043E-2</v>
      </c>
      <c r="I65" s="19">
        <v>6.0776351019740105E-3</v>
      </c>
      <c r="J65" s="20">
        <v>1.685083145275712E-3</v>
      </c>
      <c r="K65" s="19">
        <v>0.10885636508464813</v>
      </c>
      <c r="L65" s="19">
        <v>0.73828655481338501</v>
      </c>
      <c r="M65" s="19">
        <v>1.9800188541412354</v>
      </c>
      <c r="N65" s="41">
        <v>5.2525229454040527</v>
      </c>
      <c r="O65" s="41">
        <v>13.715322494506836</v>
      </c>
      <c r="P65" s="41">
        <v>34.171646118164062</v>
      </c>
      <c r="Q65" s="42">
        <v>93.256072998046875</v>
      </c>
      <c r="R65" s="22">
        <v>10.181294441223145</v>
      </c>
      <c r="S65" s="23">
        <v>2.2310106754302979</v>
      </c>
      <c r="T65" s="23">
        <v>1.7242144346237183</v>
      </c>
      <c r="U65" s="23">
        <v>1.7186212539672852</v>
      </c>
      <c r="V65" s="23">
        <v>1.6774494647979736</v>
      </c>
      <c r="W65" s="23">
        <v>1.7785607576370239</v>
      </c>
      <c r="X65" s="24">
        <v>1.8069418668746948</v>
      </c>
      <c r="AE65" s="9"/>
      <c r="AF65" s="9"/>
      <c r="AG65" s="9"/>
      <c r="AH65" s="9"/>
      <c r="AI65" s="9"/>
      <c r="AJ65" s="9"/>
      <c r="AK65" s="9"/>
      <c r="AL65" s="9"/>
    </row>
    <row r="66" spans="1:38" ht="15">
      <c r="A66" s="141">
        <f t="shared" si="0"/>
        <v>1972</v>
      </c>
      <c r="B66" s="148">
        <v>3350.049560546875</v>
      </c>
      <c r="C66" s="18">
        <v>2.4884995073080063E-3</v>
      </c>
      <c r="D66" s="19">
        <v>0.17798805236816406</v>
      </c>
      <c r="E66" s="19">
        <v>0.47972837090492249</v>
      </c>
      <c r="F66" s="19">
        <v>0.34228357672691345</v>
      </c>
      <c r="G66" s="19">
        <v>9.3532562255859375E-2</v>
      </c>
      <c r="H66" s="19">
        <v>2.5155460461974144E-2</v>
      </c>
      <c r="I66" s="19">
        <v>6.8687843158841133E-3</v>
      </c>
      <c r="J66" s="20">
        <v>1.967127900570631E-3</v>
      </c>
      <c r="K66" s="19">
        <v>0.10896439105272293</v>
      </c>
      <c r="L66" s="19">
        <v>0.73273295164108276</v>
      </c>
      <c r="M66" s="19">
        <v>1.9436428546905518</v>
      </c>
      <c r="N66" s="41">
        <v>4.8404736518859863</v>
      </c>
      <c r="O66" s="41">
        <v>14.70781135559082</v>
      </c>
      <c r="P66" s="41">
        <v>37.705657958984375</v>
      </c>
      <c r="Q66" s="42">
        <v>105.99932098388672</v>
      </c>
      <c r="R66" s="22">
        <v>10.171636581420898</v>
      </c>
      <c r="S66" s="23">
        <v>2.243687629699707</v>
      </c>
      <c r="T66" s="23">
        <v>1.7610416412353516</v>
      </c>
      <c r="U66" s="23">
        <v>1.9323019981384277</v>
      </c>
      <c r="V66" s="23">
        <v>1.7103469371795654</v>
      </c>
      <c r="W66" s="23">
        <v>1.8216851949691772</v>
      </c>
      <c r="X66" s="24">
        <v>1.8557931184768677</v>
      </c>
      <c r="AE66" s="9"/>
      <c r="AF66" s="9"/>
      <c r="AG66" s="9"/>
      <c r="AH66" s="9"/>
      <c r="AI66" s="9"/>
      <c r="AJ66" s="9"/>
      <c r="AK66" s="9"/>
      <c r="AL66" s="9"/>
    </row>
    <row r="67" spans="1:38" ht="15">
      <c r="A67" s="141">
        <f t="shared" si="0"/>
        <v>1973</v>
      </c>
      <c r="B67" s="148">
        <v>3734.764404296875</v>
      </c>
      <c r="C67" s="18">
        <v>2.4429592303931713E-3</v>
      </c>
      <c r="D67" s="19">
        <v>0.17697630822658539</v>
      </c>
      <c r="E67" s="19">
        <v>0.47249633073806763</v>
      </c>
      <c r="F67" s="19">
        <v>0.35052734613418579</v>
      </c>
      <c r="G67" s="19">
        <v>9.7354412078857422E-2</v>
      </c>
      <c r="H67" s="19">
        <v>2.6422988623380661E-2</v>
      </c>
      <c r="I67" s="19">
        <v>7.5481031090021133E-3</v>
      </c>
      <c r="J67" s="20">
        <v>2.2667439188808203E-3</v>
      </c>
      <c r="K67" s="19">
        <v>0.11057621985673904</v>
      </c>
      <c r="L67" s="19">
        <v>0.73825103044509888</v>
      </c>
      <c r="M67" s="19">
        <v>1.9855817556381226</v>
      </c>
      <c r="N67" s="41">
        <v>5.4144058227539062</v>
      </c>
      <c r="O67" s="41">
        <v>14.948943138122559</v>
      </c>
      <c r="P67" s="41">
        <v>39.844913482666016</v>
      </c>
      <c r="Q67" s="42">
        <v>117.55887603759766</v>
      </c>
      <c r="R67" s="22">
        <v>10.023825645446777</v>
      </c>
      <c r="S67" s="23">
        <v>2.2296581268310547</v>
      </c>
      <c r="T67" s="23">
        <v>1.765363335609436</v>
      </c>
      <c r="U67" s="23">
        <v>1.7980626821517944</v>
      </c>
      <c r="V67" s="23">
        <v>1.7675490379333496</v>
      </c>
      <c r="W67" s="23">
        <v>1.8943706750869751</v>
      </c>
      <c r="X67" s="24">
        <v>1.9281774759292603</v>
      </c>
      <c r="AE67" s="9"/>
      <c r="AF67" s="9"/>
      <c r="AG67" s="9"/>
      <c r="AH67" s="9"/>
      <c r="AI67" s="9"/>
      <c r="AJ67" s="9"/>
      <c r="AK67" s="9"/>
      <c r="AL67" s="9"/>
    </row>
    <row r="68" spans="1:38" ht="15">
      <c r="A68" s="141">
        <f t="shared" si="0"/>
        <v>1974</v>
      </c>
      <c r="B68" s="148">
        <v>4259.01806640625</v>
      </c>
      <c r="C68" s="18">
        <v>2.3947691079229116E-3</v>
      </c>
      <c r="D68" s="19">
        <v>0.18144983053207397</v>
      </c>
      <c r="E68" s="19">
        <v>0.48125511407852173</v>
      </c>
      <c r="F68" s="19">
        <v>0.3372950553894043</v>
      </c>
      <c r="G68" s="19">
        <v>8.6353540420532227E-2</v>
      </c>
      <c r="H68" s="19">
        <v>2.1452978253364563E-2</v>
      </c>
      <c r="I68" s="19">
        <v>5.6018317118287086E-3</v>
      </c>
      <c r="J68" s="20">
        <v>1.5066436026245356E-3</v>
      </c>
      <c r="K68" s="19">
        <v>0.11210540682077408</v>
      </c>
      <c r="L68" s="19">
        <v>0.75347995758056641</v>
      </c>
      <c r="M68" s="19">
        <v>1.9927520751953125</v>
      </c>
      <c r="N68" s="41">
        <v>5.1702899932861328</v>
      </c>
      <c r="O68" s="41">
        <v>12.879100799560547</v>
      </c>
      <c r="P68" s="41">
        <v>32.006149291992188</v>
      </c>
      <c r="Q68" s="42">
        <v>85.814552307128906</v>
      </c>
      <c r="R68" s="22">
        <v>9.8875713348388672</v>
      </c>
      <c r="S68" s="23">
        <v>2.1727192401885986</v>
      </c>
      <c r="T68" s="23">
        <v>1.6926091909408569</v>
      </c>
      <c r="U68" s="23">
        <v>1.6701874732971191</v>
      </c>
      <c r="V68" s="23">
        <v>1.6657202243804932</v>
      </c>
      <c r="W68" s="23">
        <v>1.7502360343933105</v>
      </c>
      <c r="X68" s="24">
        <v>1.7556972503662109</v>
      </c>
      <c r="AE68" s="9"/>
      <c r="AF68" s="9"/>
      <c r="AG68" s="9"/>
      <c r="AH68" s="9"/>
      <c r="AI68" s="9"/>
      <c r="AJ68" s="9"/>
      <c r="AK68" s="9"/>
      <c r="AL68" s="9"/>
    </row>
    <row r="69" spans="1:38" ht="15">
      <c r="A69" s="141">
        <f t="shared" si="0"/>
        <v>1975</v>
      </c>
      <c r="B69" s="148">
        <v>4921.8671875</v>
      </c>
      <c r="C69" s="18">
        <v>2.3726129438728094E-3</v>
      </c>
      <c r="D69" s="19">
        <v>0.18355812132358551</v>
      </c>
      <c r="E69" s="19">
        <v>0.47603881359100342</v>
      </c>
      <c r="F69" s="19">
        <v>0.34040305018424988</v>
      </c>
      <c r="G69" s="19">
        <v>8.8624916970729828E-2</v>
      </c>
      <c r="H69" s="19">
        <v>2.2390704602003098E-2</v>
      </c>
      <c r="I69" s="19">
        <v>5.9368670918047428E-3</v>
      </c>
      <c r="J69" s="20">
        <v>1.6207859152927995E-3</v>
      </c>
      <c r="K69" s="19">
        <v>0.11446333676576614</v>
      </c>
      <c r="L69" s="19">
        <v>0.75602829456329346</v>
      </c>
      <c r="M69" s="19">
        <v>2.0212647914886475</v>
      </c>
      <c r="N69" s="41">
        <v>5.230372428894043</v>
      </c>
      <c r="O69" s="41">
        <v>13.269847869873047</v>
      </c>
      <c r="P69" s="41">
        <v>33.571495056152344</v>
      </c>
      <c r="Q69" s="42">
        <v>91.193595886230469</v>
      </c>
      <c r="R69" s="22">
        <v>9.6841039657592773</v>
      </c>
      <c r="S69" s="23">
        <v>2.1598184108734131</v>
      </c>
      <c r="T69" s="23">
        <v>1.684109091758728</v>
      </c>
      <c r="U69" s="23">
        <v>1.6944284439086914</v>
      </c>
      <c r="V69" s="23">
        <v>1.6873369216918945</v>
      </c>
      <c r="W69" s="23">
        <v>1.7684251070022583</v>
      </c>
      <c r="X69" s="24">
        <v>1.7773023843765259</v>
      </c>
      <c r="AE69" s="9"/>
      <c r="AF69" s="9"/>
      <c r="AG69" s="9"/>
      <c r="AH69" s="9"/>
      <c r="AI69" s="9"/>
      <c r="AJ69" s="9"/>
      <c r="AK69" s="9"/>
      <c r="AL69" s="9"/>
    </row>
    <row r="70" spans="1:38" ht="15">
      <c r="A70" s="141">
        <f t="shared" si="0"/>
        <v>1976</v>
      </c>
      <c r="B70" s="148">
        <v>5679.5126953125</v>
      </c>
      <c r="C70" s="18">
        <v>3.6758352071046829E-3</v>
      </c>
      <c r="D70" s="19">
        <v>0.18755906820297241</v>
      </c>
      <c r="E70" s="19">
        <v>0.47193941473960876</v>
      </c>
      <c r="F70" s="19">
        <v>0.34050151705741882</v>
      </c>
      <c r="G70" s="19">
        <v>9.0341255068778992E-2</v>
      </c>
      <c r="H70" s="19">
        <v>2.3351730778813362E-2</v>
      </c>
      <c r="I70" s="19">
        <v>6.1998968012630939E-3</v>
      </c>
      <c r="J70" s="20">
        <v>1.6773231327533722E-3</v>
      </c>
      <c r="K70" s="19">
        <v>0.13607966899871826</v>
      </c>
      <c r="L70" s="19">
        <v>0.76010215282440186</v>
      </c>
      <c r="M70" s="19">
        <v>2.0003938674926758</v>
      </c>
      <c r="N70" s="41">
        <v>5.2348966598510742</v>
      </c>
      <c r="O70" s="41">
        <v>13.687298774719238</v>
      </c>
      <c r="P70" s="41">
        <v>35.238971710205078</v>
      </c>
      <c r="Q70" s="42">
        <v>95.159065246582031</v>
      </c>
      <c r="R70" s="22">
        <v>8.1351375579833984</v>
      </c>
      <c r="S70" s="23">
        <v>2.1377151012420654</v>
      </c>
      <c r="T70" s="23">
        <v>1.7021723985671997</v>
      </c>
      <c r="U70" s="23">
        <v>1.7257504463195801</v>
      </c>
      <c r="V70" s="23">
        <v>1.706087589263916</v>
      </c>
      <c r="W70" s="23">
        <v>1.759386420249939</v>
      </c>
      <c r="X70" s="24">
        <v>1.7626519203186035</v>
      </c>
      <c r="AE70" s="9"/>
      <c r="AF70" s="9"/>
      <c r="AG70" s="9"/>
      <c r="AH70" s="9"/>
      <c r="AI70" s="9"/>
      <c r="AJ70" s="9"/>
      <c r="AK70" s="9"/>
      <c r="AL70" s="9"/>
    </row>
    <row r="71" spans="1:38" ht="15">
      <c r="A71" s="141">
        <f t="shared" si="0"/>
        <v>1977</v>
      </c>
      <c r="B71" s="148">
        <v>6371.6083984375</v>
      </c>
      <c r="C71" s="18">
        <v>5.0648422911763191E-3</v>
      </c>
      <c r="D71" s="19">
        <v>0.19853876531124115</v>
      </c>
      <c r="E71" s="19">
        <v>0.48257112503051758</v>
      </c>
      <c r="F71" s="19">
        <v>0.31889009475708008</v>
      </c>
      <c r="G71" s="19">
        <v>7.8998863697052002E-2</v>
      </c>
      <c r="H71" s="19">
        <v>1.9798524677753448E-2</v>
      </c>
      <c r="I71" s="19">
        <v>5.3428797982633114E-3</v>
      </c>
      <c r="J71" s="20">
        <v>1.4913565246388316E-3</v>
      </c>
      <c r="K71" s="19">
        <v>0.15379820764064789</v>
      </c>
      <c r="L71" s="19">
        <v>0.77260434627532959</v>
      </c>
      <c r="M71" s="19">
        <v>1.9576274156570435</v>
      </c>
      <c r="N71" s="41">
        <v>4.8100876808166504</v>
      </c>
      <c r="O71" s="41">
        <v>11.616420745849609</v>
      </c>
      <c r="P71" s="41">
        <v>29.704135894775391</v>
      </c>
      <c r="Q71" s="42">
        <v>82.462326049804687</v>
      </c>
      <c r="R71" s="22">
        <v>7.1878829002380371</v>
      </c>
      <c r="S71" s="23">
        <v>2.0747003555297852</v>
      </c>
      <c r="T71" s="23">
        <v>1.6289621591567993</v>
      </c>
      <c r="U71" s="23">
        <v>1.6423580646514893</v>
      </c>
      <c r="V71" s="23">
        <v>1.7043567895889282</v>
      </c>
      <c r="W71" s="23">
        <v>1.798698902130127</v>
      </c>
      <c r="X71" s="24">
        <v>1.8085309267044067</v>
      </c>
      <c r="AE71" s="9"/>
      <c r="AF71" s="9"/>
      <c r="AG71" s="9"/>
      <c r="AH71" s="9"/>
      <c r="AI71" s="9"/>
      <c r="AJ71" s="9"/>
      <c r="AK71" s="9"/>
      <c r="AL71" s="9"/>
    </row>
    <row r="72" spans="1:38" ht="15">
      <c r="A72" s="141">
        <f t="shared" si="0"/>
        <v>1978</v>
      </c>
      <c r="B72" s="148">
        <v>7430.02001953125</v>
      </c>
      <c r="C72" s="18">
        <v>6.3350475393235683E-3</v>
      </c>
      <c r="D72" s="19">
        <v>0.20037844777107239</v>
      </c>
      <c r="E72" s="19">
        <v>0.47031465172767639</v>
      </c>
      <c r="F72" s="19">
        <v>0.32930690050125122</v>
      </c>
      <c r="G72" s="19">
        <v>9.0245656669139862E-2</v>
      </c>
      <c r="H72" s="19">
        <v>2.4353330954909325E-2</v>
      </c>
      <c r="I72" s="19">
        <v>6.5176747739315033E-3</v>
      </c>
      <c r="J72" s="20">
        <v>1.760452869348228E-3</v>
      </c>
      <c r="K72" s="19">
        <v>0.16644711792469025</v>
      </c>
      <c r="L72" s="19">
        <v>0.75925379991531372</v>
      </c>
      <c r="M72" s="19">
        <v>1.9033563137054443</v>
      </c>
      <c r="N72" s="41">
        <v>5.007540225982666</v>
      </c>
      <c r="O72" s="41">
        <v>14.043988227844238</v>
      </c>
      <c r="P72" s="41">
        <v>37.08154296875</v>
      </c>
      <c r="Q72" s="42">
        <v>100.01658630371094</v>
      </c>
      <c r="R72" s="22">
        <v>6.6331706047058105</v>
      </c>
      <c r="S72" s="23">
        <v>2.1063354015350342</v>
      </c>
      <c r="T72" s="23">
        <v>1.7301379442214966</v>
      </c>
      <c r="U72" s="23">
        <v>1.8021953105926514</v>
      </c>
      <c r="V72" s="23">
        <v>1.7340750694274902</v>
      </c>
      <c r="W72" s="23">
        <v>1.7576601505279541</v>
      </c>
      <c r="X72" s="24">
        <v>1.7601609230041504</v>
      </c>
      <c r="AE72" s="9"/>
      <c r="AF72" s="9"/>
      <c r="AG72" s="9"/>
      <c r="AH72" s="9"/>
      <c r="AI72" s="9"/>
      <c r="AJ72" s="9"/>
      <c r="AK72" s="9"/>
      <c r="AL72" s="9"/>
    </row>
    <row r="73" spans="1:38" ht="15">
      <c r="A73" s="141">
        <f t="shared" si="0"/>
        <v>1979</v>
      </c>
      <c r="B73" s="148">
        <v>8387.2216796875</v>
      </c>
      <c r="C73" s="18">
        <v>7.7480915933847427E-3</v>
      </c>
      <c r="D73" s="19">
        <v>0.20639784634113312</v>
      </c>
      <c r="E73" s="19">
        <v>0.4678838849067688</v>
      </c>
      <c r="F73" s="19">
        <v>0.32571825385093689</v>
      </c>
      <c r="G73" s="19">
        <v>9.0294718742370605E-2</v>
      </c>
      <c r="H73" s="19">
        <v>2.4713367223739624E-2</v>
      </c>
      <c r="I73" s="19">
        <v>6.6862786188721657E-3</v>
      </c>
      <c r="J73" s="20">
        <v>1.8210901180282235E-3</v>
      </c>
      <c r="K73" s="19">
        <v>0.20160065591335297</v>
      </c>
      <c r="L73" s="19">
        <v>0.7651934027671814</v>
      </c>
      <c r="M73" s="19">
        <v>1.8739322423934937</v>
      </c>
      <c r="N73" s="41">
        <v>4.9737591743469238</v>
      </c>
      <c r="O73" s="41">
        <v>14.112626075744629</v>
      </c>
      <c r="P73" s="41">
        <v>37.770072937011719</v>
      </c>
      <c r="Q73" s="42">
        <v>102.86005401611328</v>
      </c>
      <c r="R73" s="22">
        <v>5.468742847442627</v>
      </c>
      <c r="S73" s="23">
        <v>2.0742523670196533</v>
      </c>
      <c r="T73" s="23">
        <v>1.7381538152694702</v>
      </c>
      <c r="U73" s="23">
        <v>1.8154220581054687</v>
      </c>
      <c r="V73" s="23">
        <v>1.7511528730392456</v>
      </c>
      <c r="W73" s="23">
        <v>1.7702583074569702</v>
      </c>
      <c r="X73" s="24">
        <v>1.7704541683197021</v>
      </c>
      <c r="AE73" s="9"/>
      <c r="AF73" s="9"/>
      <c r="AG73" s="9"/>
      <c r="AH73" s="9"/>
      <c r="AI73" s="9"/>
      <c r="AJ73" s="9"/>
      <c r="AK73" s="9"/>
      <c r="AL73" s="9"/>
    </row>
    <row r="74" spans="1:38" ht="15">
      <c r="A74" s="141">
        <f t="shared" si="0"/>
        <v>1980</v>
      </c>
      <c r="B74" s="148">
        <v>9396.6015625</v>
      </c>
      <c r="C74" s="18">
        <v>7.8951939940452576E-3</v>
      </c>
      <c r="D74" s="19">
        <v>0.2084452211856842</v>
      </c>
      <c r="E74" s="19">
        <v>0.47555094957351685</v>
      </c>
      <c r="F74" s="19">
        <v>0.31600382924079895</v>
      </c>
      <c r="G74" s="19">
        <v>8.3144083619117737E-2</v>
      </c>
      <c r="H74" s="19">
        <v>2.1878158673644066E-2</v>
      </c>
      <c r="I74" s="19">
        <v>5.8302953839302063E-3</v>
      </c>
      <c r="J74" s="20">
        <v>1.5726808924227953E-3</v>
      </c>
      <c r="K74" s="19">
        <v>0.20440757274627686</v>
      </c>
      <c r="L74" s="19">
        <v>0.77005630731582642</v>
      </c>
      <c r="M74" s="19">
        <v>1.8846746683120728</v>
      </c>
      <c r="N74" s="41">
        <v>4.786715030670166</v>
      </c>
      <c r="O74" s="41">
        <v>12.717907905578613</v>
      </c>
      <c r="P74" s="41">
        <v>33.172592163085938</v>
      </c>
      <c r="Q74" s="42">
        <v>89.502540588378906</v>
      </c>
      <c r="R74" s="22">
        <v>5.3928465843200684</v>
      </c>
      <c r="S74" s="23">
        <v>2.0558362007141113</v>
      </c>
      <c r="T74" s="23">
        <v>1.6767022609710693</v>
      </c>
      <c r="U74" s="23">
        <v>1.7369756698608398</v>
      </c>
      <c r="V74" s="23">
        <v>1.7202639579772949</v>
      </c>
      <c r="W74" s="23">
        <v>1.7575640678405762</v>
      </c>
      <c r="X74" s="24">
        <v>1.7571356296539307</v>
      </c>
      <c r="AE74" s="9"/>
      <c r="AF74" s="9"/>
      <c r="AG74" s="9"/>
      <c r="AH74" s="9"/>
      <c r="AI74" s="9"/>
      <c r="AJ74" s="9"/>
      <c r="AK74" s="9"/>
      <c r="AL74" s="9"/>
    </row>
    <row r="75" spans="1:38" ht="15">
      <c r="A75" s="141">
        <f t="shared" ref="A75:A109" si="1">A74+1</f>
        <v>1981</v>
      </c>
      <c r="B75" s="148">
        <v>10510.392578125</v>
      </c>
      <c r="C75" s="18">
        <v>8.0828014761209488E-3</v>
      </c>
      <c r="D75" s="19">
        <v>0.20985348522663116</v>
      </c>
      <c r="E75" s="19">
        <v>0.48059016466140747</v>
      </c>
      <c r="F75" s="19">
        <v>0.30955636501312256</v>
      </c>
      <c r="G75" s="19">
        <v>7.6443001627922058E-2</v>
      </c>
      <c r="H75" s="19">
        <v>1.9281815737485886E-2</v>
      </c>
      <c r="I75" s="19">
        <v>5.1833749748766422E-3</v>
      </c>
      <c r="J75" s="20">
        <v>1.4310218393802643E-3</v>
      </c>
      <c r="K75" s="19">
        <v>0.20866091549396515</v>
      </c>
      <c r="L75" s="19">
        <v>0.77731186151504517</v>
      </c>
      <c r="M75" s="19">
        <v>1.9145815372467041</v>
      </c>
      <c r="N75" s="41">
        <v>4.6622247695922852</v>
      </c>
      <c r="O75" s="41">
        <v>11.289436340332031</v>
      </c>
      <c r="P75" s="41">
        <v>29.010553359985352</v>
      </c>
      <c r="Q75" s="42">
        <v>79.915756225585937</v>
      </c>
      <c r="R75" s="22">
        <v>5.2819199562072754</v>
      </c>
      <c r="S75" s="23">
        <v>2.0330231189727783</v>
      </c>
      <c r="T75" s="23">
        <v>1.6168355941772461</v>
      </c>
      <c r="U75" s="23">
        <v>1.6396249532699585</v>
      </c>
      <c r="V75" s="23">
        <v>1.7079520225524902</v>
      </c>
      <c r="W75" s="23">
        <v>1.7867203950881958</v>
      </c>
      <c r="X75" s="24">
        <v>1.7906630039215088</v>
      </c>
      <c r="AE75" s="9"/>
      <c r="AF75" s="9"/>
      <c r="AG75" s="9"/>
      <c r="AH75" s="9"/>
      <c r="AI75" s="9"/>
      <c r="AJ75" s="9"/>
      <c r="AK75" s="9"/>
      <c r="AL75" s="9"/>
    </row>
    <row r="76" spans="1:38" ht="15">
      <c r="A76" s="141">
        <f t="shared" si="1"/>
        <v>1982</v>
      </c>
      <c r="B76" s="148">
        <v>11959.25390625</v>
      </c>
      <c r="C76" s="18">
        <v>8.1776697188615799E-3</v>
      </c>
      <c r="D76" s="19">
        <v>0.21111185848712921</v>
      </c>
      <c r="E76" s="19">
        <v>0.48438149690628052</v>
      </c>
      <c r="F76" s="19">
        <v>0.30450662970542908</v>
      </c>
      <c r="G76" s="19">
        <v>7.4483439326286316E-2</v>
      </c>
      <c r="H76" s="19">
        <v>1.8585588783025742E-2</v>
      </c>
      <c r="I76" s="19">
        <v>4.8523126170039177E-3</v>
      </c>
      <c r="J76" s="20">
        <v>1.2955699348822236E-3</v>
      </c>
      <c r="K76" s="19">
        <v>0.20859523117542267</v>
      </c>
      <c r="L76" s="19">
        <v>0.76982372999191284</v>
      </c>
      <c r="M76" s="19">
        <v>1.8884960412979126</v>
      </c>
      <c r="N76" s="41">
        <v>4.5504093170166016</v>
      </c>
      <c r="O76" s="41">
        <v>11.066010475158691</v>
      </c>
      <c r="P76" s="41">
        <v>27.863780975341797</v>
      </c>
      <c r="Q76" s="42">
        <v>74.229156494140625</v>
      </c>
      <c r="R76" s="22">
        <v>5.2830777168273926</v>
      </c>
      <c r="S76" s="23">
        <v>2.0495293140411377</v>
      </c>
      <c r="T76" s="23">
        <v>1.6124293804168701</v>
      </c>
      <c r="U76" s="23">
        <v>1.6368515491485596</v>
      </c>
      <c r="V76" s="23">
        <v>1.6795201301574707</v>
      </c>
      <c r="W76" s="23">
        <v>1.7414407730102539</v>
      </c>
      <c r="X76" s="24">
        <v>1.7453653812408447</v>
      </c>
      <c r="AE76" s="9"/>
      <c r="AF76" s="9"/>
      <c r="AG76" s="9"/>
      <c r="AH76" s="9"/>
      <c r="AI76" s="9"/>
      <c r="AJ76" s="9"/>
      <c r="AK76" s="9"/>
      <c r="AL76" s="9"/>
    </row>
    <row r="77" spans="1:38" ht="15">
      <c r="A77" s="141">
        <f t="shared" si="1"/>
        <v>1983</v>
      </c>
      <c r="B77" s="148">
        <v>13375.263671875</v>
      </c>
      <c r="C77" s="18">
        <v>8.1397127360105515E-3</v>
      </c>
      <c r="D77" s="19">
        <v>0.20537832379341125</v>
      </c>
      <c r="E77" s="19">
        <v>0.47418740391731262</v>
      </c>
      <c r="F77" s="19">
        <v>0.32043427228927612</v>
      </c>
      <c r="G77" s="19">
        <v>8.1999950110912323E-2</v>
      </c>
      <c r="H77" s="19">
        <v>2.0953960716724396E-2</v>
      </c>
      <c r="I77" s="19">
        <v>5.2689393050968647E-3</v>
      </c>
      <c r="J77" s="20">
        <v>1.3334826799109578E-3</v>
      </c>
      <c r="K77" s="19">
        <v>0.20639657974243164</v>
      </c>
      <c r="L77" s="19">
        <v>0.75160932540893555</v>
      </c>
      <c r="M77" s="19">
        <v>1.942146897315979</v>
      </c>
      <c r="N77" s="41">
        <v>4.7801833152770996</v>
      </c>
      <c r="O77" s="41">
        <v>12.620924949645996</v>
      </c>
      <c r="P77" s="41">
        <v>31.453973770141602</v>
      </c>
      <c r="Q77" s="42">
        <v>79.55072021484375</v>
      </c>
      <c r="R77" s="22">
        <v>5.3395605087280273</v>
      </c>
      <c r="S77" s="23">
        <v>2.1144540309906006</v>
      </c>
      <c r="T77" s="23">
        <v>1.6498972177505493</v>
      </c>
      <c r="U77" s="23">
        <v>1.71541428565979</v>
      </c>
      <c r="V77" s="23">
        <v>1.6602555513381958</v>
      </c>
      <c r="W77" s="23">
        <v>1.6751266717910767</v>
      </c>
      <c r="X77" s="24">
        <v>1.6762672662734985</v>
      </c>
      <c r="AE77" s="9"/>
      <c r="AF77" s="9"/>
      <c r="AG77" s="9"/>
      <c r="AH77" s="9"/>
      <c r="AI77" s="9"/>
      <c r="AJ77" s="9"/>
      <c r="AK77" s="9"/>
      <c r="AL77" s="9"/>
    </row>
    <row r="78" spans="1:38" ht="15">
      <c r="A78" s="141">
        <f t="shared" si="1"/>
        <v>1984</v>
      </c>
      <c r="B78" s="148">
        <v>14216.8642578125</v>
      </c>
      <c r="C78" s="18">
        <v>8.2089668139815331E-3</v>
      </c>
      <c r="D78" s="19">
        <v>0.20389345288276672</v>
      </c>
      <c r="E78" s="19">
        <v>0.47474262118339539</v>
      </c>
      <c r="F78" s="19">
        <v>0.32136392593383789</v>
      </c>
      <c r="G78" s="19">
        <v>8.2276470959186554E-2</v>
      </c>
      <c r="H78" s="19">
        <v>2.1199990063905716E-2</v>
      </c>
      <c r="I78" s="19">
        <v>5.4376078769564629E-3</v>
      </c>
      <c r="J78" s="20">
        <v>1.4094323851168156E-3</v>
      </c>
      <c r="K78" s="19">
        <v>0.20248587429523468</v>
      </c>
      <c r="L78" s="19">
        <v>0.7452387809753418</v>
      </c>
      <c r="M78" s="19">
        <v>1.9478095769882202</v>
      </c>
      <c r="N78" s="41">
        <v>4.7855434417724609</v>
      </c>
      <c r="O78" s="41">
        <v>12.619645118713379</v>
      </c>
      <c r="P78" s="41">
        <v>31.930782318115234</v>
      </c>
      <c r="Q78" s="42">
        <v>82.555679321289062</v>
      </c>
      <c r="R78" s="22">
        <v>5.4423060417175293</v>
      </c>
      <c r="S78" s="23">
        <v>2.1365139484405518</v>
      </c>
      <c r="T78" s="23">
        <v>1.6498734951019287</v>
      </c>
      <c r="U78" s="23">
        <v>1.719271183013916</v>
      </c>
      <c r="V78" s="23">
        <v>1.6799196004867554</v>
      </c>
      <c r="W78" s="23">
        <v>1.7029359340667725</v>
      </c>
      <c r="X78" s="24">
        <v>1.707250714302063</v>
      </c>
      <c r="AE78" s="9"/>
      <c r="AF78" s="9"/>
      <c r="AG78" s="9"/>
      <c r="AH78" s="9"/>
      <c r="AI78" s="9"/>
      <c r="AJ78" s="9"/>
      <c r="AK78" s="9"/>
      <c r="AL78" s="9"/>
    </row>
    <row r="79" spans="1:38" ht="15">
      <c r="A79" s="141">
        <f t="shared" si="1"/>
        <v>1985</v>
      </c>
      <c r="B79" s="148">
        <v>14980.7509765625</v>
      </c>
      <c r="C79" s="18">
        <v>8.4398668259382248E-3</v>
      </c>
      <c r="D79" s="19">
        <v>0.19920635223388672</v>
      </c>
      <c r="E79" s="19">
        <v>0.47500419616699219</v>
      </c>
      <c r="F79" s="19">
        <v>0.32578945159912109</v>
      </c>
      <c r="G79" s="19">
        <v>8.4247790277004242E-2</v>
      </c>
      <c r="H79" s="19">
        <v>2.1803606301546097E-2</v>
      </c>
      <c r="I79" s="19">
        <v>5.5689881555736065E-3</v>
      </c>
      <c r="J79" s="20">
        <v>1.4328145189210773E-3</v>
      </c>
      <c r="K79" s="19">
        <v>0.20246240496635437</v>
      </c>
      <c r="L79" s="19">
        <v>0.74658727645874023</v>
      </c>
      <c r="M79" s="19">
        <v>1.960129976272583</v>
      </c>
      <c r="N79" s="41">
        <v>4.8669257164001465</v>
      </c>
      <c r="O79" s="41">
        <v>12.991454124450684</v>
      </c>
      <c r="P79" s="41">
        <v>32.854667663574219</v>
      </c>
      <c r="Q79" s="42">
        <v>84.437820434570313</v>
      </c>
      <c r="R79" s="22">
        <v>5.4416694641113281</v>
      </c>
      <c r="S79" s="23">
        <v>2.1452109813690186</v>
      </c>
      <c r="T79" s="23">
        <v>1.6620808839797974</v>
      </c>
      <c r="U79" s="23">
        <v>1.7310267686843872</v>
      </c>
      <c r="V79" s="23">
        <v>1.6783038377761841</v>
      </c>
      <c r="W79" s="23">
        <v>1.6950371265411377</v>
      </c>
      <c r="X79" s="24">
        <v>1.6968871355056763</v>
      </c>
      <c r="AE79" s="9"/>
      <c r="AF79" s="9"/>
      <c r="AG79" s="9"/>
      <c r="AH79" s="9"/>
      <c r="AI79" s="9"/>
      <c r="AJ79" s="9"/>
      <c r="AK79" s="9"/>
      <c r="AL79" s="9"/>
    </row>
    <row r="80" spans="1:38" ht="15">
      <c r="A80" s="141">
        <f t="shared" si="1"/>
        <v>1986</v>
      </c>
      <c r="B80" s="148">
        <v>15548.8046875</v>
      </c>
      <c r="C80" s="18">
        <v>8.6654070764780045E-3</v>
      </c>
      <c r="D80" s="19">
        <v>0.19737738370895386</v>
      </c>
      <c r="E80" s="19">
        <v>0.4725925624370575</v>
      </c>
      <c r="F80" s="19">
        <v>0.33003005385398865</v>
      </c>
      <c r="G80" s="19">
        <v>8.7079353630542755E-2</v>
      </c>
      <c r="H80" s="19">
        <v>2.3118928074836731E-2</v>
      </c>
      <c r="I80" s="19">
        <v>6.0670296661555767E-3</v>
      </c>
      <c r="J80" s="20">
        <v>1.6049626283347607E-3</v>
      </c>
      <c r="K80" s="19">
        <v>0.20077432692050934</v>
      </c>
      <c r="L80" s="19">
        <v>0.74068522453308105</v>
      </c>
      <c r="M80" s="19">
        <v>1.9613604545593262</v>
      </c>
      <c r="N80" s="41">
        <v>4.9377522468566895</v>
      </c>
      <c r="O80" s="41">
        <v>13.510341644287109</v>
      </c>
      <c r="P80" s="41">
        <v>35.067169189453125</v>
      </c>
      <c r="Q80" s="42">
        <v>92.631980895996094</v>
      </c>
      <c r="R80" s="22">
        <v>5.4861741065979004</v>
      </c>
      <c r="S80" s="23">
        <v>2.167243480682373</v>
      </c>
      <c r="T80" s="23">
        <v>1.6826589107513428</v>
      </c>
      <c r="U80" s="23">
        <v>1.7635422945022583</v>
      </c>
      <c r="V80" s="23">
        <v>1.7112023830413818</v>
      </c>
      <c r="W80" s="23">
        <v>1.7301168441772461</v>
      </c>
      <c r="X80" s="24">
        <v>1.732622504234314</v>
      </c>
      <c r="AE80" s="9"/>
      <c r="AF80" s="9"/>
      <c r="AG80" s="9"/>
      <c r="AH80" s="9"/>
      <c r="AI80" s="9"/>
      <c r="AJ80" s="9"/>
      <c r="AK80" s="9"/>
      <c r="AL80" s="9"/>
    </row>
    <row r="81" spans="1:38" ht="15">
      <c r="A81" s="141">
        <f t="shared" si="1"/>
        <v>1987</v>
      </c>
      <c r="B81" s="148">
        <v>15727.6650390625</v>
      </c>
      <c r="C81" s="18">
        <v>8.9290561154484749E-3</v>
      </c>
      <c r="D81" s="19">
        <v>0.19585853815078735</v>
      </c>
      <c r="E81" s="19">
        <v>0.47302660346031189</v>
      </c>
      <c r="F81" s="19">
        <v>0.33111485838890076</v>
      </c>
      <c r="G81" s="19">
        <v>8.7821871042251587E-2</v>
      </c>
      <c r="H81" s="19">
        <v>2.4071628227829933E-2</v>
      </c>
      <c r="I81" s="19">
        <v>6.7086960189044476E-3</v>
      </c>
      <c r="J81" s="20">
        <v>1.9001198234036565E-3</v>
      </c>
      <c r="K81" s="19">
        <v>0.20146802067756653</v>
      </c>
      <c r="L81" s="19">
        <v>0.73982322216033936</v>
      </c>
      <c r="M81" s="19">
        <v>1.9677408933639526</v>
      </c>
      <c r="N81" s="41">
        <v>4.9285378456115723</v>
      </c>
      <c r="O81" s="41">
        <v>13.541136741638184</v>
      </c>
      <c r="P81" s="41">
        <v>36.829612731933594</v>
      </c>
      <c r="Q81" s="42">
        <v>103.94754028320312</v>
      </c>
      <c r="R81" s="22">
        <v>5.4658298492431641</v>
      </c>
      <c r="S81" s="23">
        <v>2.1738746166229248</v>
      </c>
      <c r="T81" s="23">
        <v>1.6827157735824585</v>
      </c>
      <c r="U81" s="23">
        <v>1.7819051742553711</v>
      </c>
      <c r="V81" s="23">
        <v>1.7776666879653931</v>
      </c>
      <c r="W81" s="23">
        <v>1.8215494155883789</v>
      </c>
      <c r="X81" s="24">
        <v>1.8279602527618408</v>
      </c>
      <c r="AE81" s="9"/>
      <c r="AF81" s="9"/>
      <c r="AG81" s="9"/>
      <c r="AH81" s="9"/>
      <c r="AI81" s="9"/>
      <c r="AJ81" s="9"/>
      <c r="AK81" s="9"/>
      <c r="AL81" s="9"/>
    </row>
    <row r="82" spans="1:38" ht="15">
      <c r="A82" s="141">
        <f t="shared" si="1"/>
        <v>1988</v>
      </c>
      <c r="B82" s="148">
        <v>16036.138671875</v>
      </c>
      <c r="C82" s="18">
        <v>9.2312982305884361E-3</v>
      </c>
      <c r="D82" s="19">
        <v>0.19524186849594116</v>
      </c>
      <c r="E82" s="19">
        <v>0.47487384080886841</v>
      </c>
      <c r="F82" s="19">
        <v>0.32988429069519043</v>
      </c>
      <c r="G82" s="19">
        <v>8.9144937694072723E-2</v>
      </c>
      <c r="H82" s="19">
        <v>2.81816516071558E-2</v>
      </c>
      <c r="I82" s="19">
        <v>1.0142919607460499E-2</v>
      </c>
      <c r="J82" s="20">
        <v>3.8067263085395098E-3</v>
      </c>
      <c r="K82" s="19">
        <v>0.2084042876958847</v>
      </c>
      <c r="L82" s="19">
        <v>0.74061310291290283</v>
      </c>
      <c r="M82" s="19">
        <v>1.9713393449783325</v>
      </c>
      <c r="N82" s="41">
        <v>4.8145556449890137</v>
      </c>
      <c r="O82" s="41">
        <v>13.152920722961426</v>
      </c>
      <c r="P82" s="41">
        <v>43.445571899414063</v>
      </c>
      <c r="Q82" s="42">
        <v>161.34613037109375</v>
      </c>
      <c r="R82" s="22">
        <v>5.2823009490966797</v>
      </c>
      <c r="S82" s="23">
        <v>2.1732213497161865</v>
      </c>
      <c r="T82" s="23">
        <v>1.6734018325805664</v>
      </c>
      <c r="U82" s="23">
        <v>1.8515714406967163</v>
      </c>
      <c r="V82" s="23">
        <v>2.1426155567169189</v>
      </c>
      <c r="W82" s="23">
        <v>2.3346269130706787</v>
      </c>
      <c r="X82" s="24">
        <v>2.35935378074646</v>
      </c>
      <c r="AE82" s="9"/>
      <c r="AF82" s="9"/>
      <c r="AG82" s="9"/>
      <c r="AH82" s="9"/>
      <c r="AI82" s="9"/>
      <c r="AJ82" s="9"/>
      <c r="AK82" s="9"/>
      <c r="AL82" s="9"/>
    </row>
    <row r="83" spans="1:38" ht="15">
      <c r="A83" s="141">
        <f t="shared" si="1"/>
        <v>1989</v>
      </c>
      <c r="B83" s="148">
        <v>16831.94921875</v>
      </c>
      <c r="C83" s="18">
        <v>9.5196915790438652E-3</v>
      </c>
      <c r="D83" s="19">
        <v>0.19237294793128967</v>
      </c>
      <c r="E83" s="19">
        <v>0.47164592146873474</v>
      </c>
      <c r="F83" s="19">
        <v>0.33598113059997559</v>
      </c>
      <c r="G83" s="19">
        <v>9.0547621250152588E-2</v>
      </c>
      <c r="H83" s="19">
        <v>2.5787174701690674E-2</v>
      </c>
      <c r="I83" s="19">
        <v>7.6358704827725887E-3</v>
      </c>
      <c r="J83" s="20">
        <v>2.3107666056603193E-3</v>
      </c>
      <c r="K83" s="19">
        <v>0.21144954860210419</v>
      </c>
      <c r="L83" s="19">
        <v>0.73235517740249634</v>
      </c>
      <c r="M83" s="19">
        <v>1.9778448343276978</v>
      </c>
      <c r="N83" s="41">
        <v>4.9995951652526855</v>
      </c>
      <c r="O83" s="41">
        <v>13.90753173828125</v>
      </c>
      <c r="P83" s="41">
        <v>39.755016326904297</v>
      </c>
      <c r="Q83" s="42">
        <v>119.70641326904297</v>
      </c>
      <c r="R83" s="22">
        <v>5.2047104835510254</v>
      </c>
      <c r="S83" s="23">
        <v>2.2055611610412598</v>
      </c>
      <c r="T83" s="23">
        <v>1.698723316192627</v>
      </c>
      <c r="U83" s="23">
        <v>1.8110991716384888</v>
      </c>
      <c r="V83" s="23">
        <v>1.8541876077651978</v>
      </c>
      <c r="W83" s="23">
        <v>1.9207313060760498</v>
      </c>
      <c r="X83" s="24">
        <v>1.9303615093231201</v>
      </c>
      <c r="AE83" s="9"/>
      <c r="AF83" s="9"/>
      <c r="AG83" s="9"/>
      <c r="AH83" s="9"/>
      <c r="AI83" s="9"/>
      <c r="AJ83" s="9"/>
      <c r="AK83" s="9"/>
      <c r="AL83" s="9"/>
    </row>
    <row r="84" spans="1:38" ht="15">
      <c r="A84" s="141">
        <f t="shared" si="1"/>
        <v>1990</v>
      </c>
      <c r="B84" s="148">
        <v>17568.908203125</v>
      </c>
      <c r="C84" s="18">
        <v>9.8205162212252617E-3</v>
      </c>
      <c r="D84" s="19">
        <v>0.18981824815273285</v>
      </c>
      <c r="E84" s="19">
        <v>0.47069638967514038</v>
      </c>
      <c r="F84" s="19">
        <v>0.33948537707328796</v>
      </c>
      <c r="G84" s="19">
        <v>9.198935329914093E-2</v>
      </c>
      <c r="H84" s="19">
        <v>2.6457076892256737E-2</v>
      </c>
      <c r="I84" s="19">
        <v>7.8927371650934219E-3</v>
      </c>
      <c r="J84" s="20">
        <v>2.4054471869021654E-3</v>
      </c>
      <c r="K84" s="19">
        <v>0.2061084657907486</v>
      </c>
      <c r="L84" s="19">
        <v>0.7270197868347168</v>
      </c>
      <c r="M84" s="19">
        <v>1.9852807521820068</v>
      </c>
      <c r="N84" s="41">
        <v>5.0459794998168945</v>
      </c>
      <c r="O84" s="41">
        <v>14.170669555664063</v>
      </c>
      <c r="P84" s="41">
        <v>40.862388610839844</v>
      </c>
      <c r="Q84" s="42">
        <v>123.84693908691406</v>
      </c>
      <c r="R84" s="22">
        <v>5.3379635810852051</v>
      </c>
      <c r="S84" s="23">
        <v>2.2287747859954834</v>
      </c>
      <c r="T84" s="23">
        <v>1.7100119590759277</v>
      </c>
      <c r="U84" s="23">
        <v>1.823022723197937</v>
      </c>
      <c r="V84" s="23">
        <v>1.8670309782028198</v>
      </c>
      <c r="W84" s="23">
        <v>1.931540846824646</v>
      </c>
      <c r="X84" s="24">
        <v>1.9422742128372192</v>
      </c>
      <c r="AE84" s="9"/>
      <c r="AF84" s="9"/>
      <c r="AG84" s="9"/>
      <c r="AH84" s="9"/>
      <c r="AI84" s="9"/>
      <c r="AJ84" s="9"/>
      <c r="AK84" s="9"/>
      <c r="AL84" s="9"/>
    </row>
    <row r="85" spans="1:38" ht="15">
      <c r="A85" s="141">
        <f t="shared" si="1"/>
        <v>1991</v>
      </c>
      <c r="B85" s="148">
        <v>17983.888671875</v>
      </c>
      <c r="C85" s="18">
        <v>9.0993009507656097E-3</v>
      </c>
      <c r="D85" s="19">
        <v>0.1901269406080246</v>
      </c>
      <c r="E85" s="19">
        <v>0.47433066368103027</v>
      </c>
      <c r="F85" s="19">
        <v>0.33554238080978394</v>
      </c>
      <c r="G85" s="19">
        <v>8.7806031107902527E-2</v>
      </c>
      <c r="H85" s="19">
        <v>2.4378731846809387E-2</v>
      </c>
      <c r="I85" s="19">
        <v>7.0599997416138649E-3</v>
      </c>
      <c r="J85" s="20">
        <v>2.09244922734797E-3</v>
      </c>
      <c r="K85" s="19">
        <v>0.21590317785739899</v>
      </c>
      <c r="L85" s="19">
        <v>0.73292118310928345</v>
      </c>
      <c r="M85" s="19">
        <v>1.9994895458221436</v>
      </c>
      <c r="N85" s="41">
        <v>4.9672422409057617</v>
      </c>
      <c r="O85" s="41">
        <v>13.396499633789063</v>
      </c>
      <c r="P85" s="41">
        <v>37.409599304199219</v>
      </c>
      <c r="Q85" s="42">
        <v>110.25908660888672</v>
      </c>
      <c r="R85" s="22">
        <v>5.0995116233825684</v>
      </c>
      <c r="S85" s="23">
        <v>2.209986686706543</v>
      </c>
      <c r="T85" s="23">
        <v>1.6781401634216309</v>
      </c>
      <c r="U85" s="23">
        <v>1.7677018642425537</v>
      </c>
      <c r="V85" s="23">
        <v>1.8197838068008423</v>
      </c>
      <c r="W85" s="23">
        <v>1.8872160911560059</v>
      </c>
      <c r="X85" s="24">
        <v>1.8977566957473755</v>
      </c>
      <c r="AE85" s="9"/>
      <c r="AF85" s="9"/>
      <c r="AG85" s="9"/>
      <c r="AH85" s="9"/>
      <c r="AI85" s="9"/>
      <c r="AJ85" s="9"/>
      <c r="AK85" s="9"/>
      <c r="AL85" s="9"/>
    </row>
    <row r="86" spans="1:38" ht="15">
      <c r="A86" s="141">
        <f t="shared" si="1"/>
        <v>1992</v>
      </c>
      <c r="B86" s="148">
        <v>18274.98828125</v>
      </c>
      <c r="C86" s="18">
        <v>9.1318562626838684E-3</v>
      </c>
      <c r="D86" s="19">
        <v>0.18999777734279633</v>
      </c>
      <c r="E86" s="19">
        <v>0.47719323635101318</v>
      </c>
      <c r="F86" s="19">
        <v>0.33280900120735168</v>
      </c>
      <c r="G86" s="19">
        <v>8.5065312683582306E-2</v>
      </c>
      <c r="H86" s="19">
        <v>2.3083657026290894E-2</v>
      </c>
      <c r="I86" s="19">
        <v>6.5453853458166122E-3</v>
      </c>
      <c r="J86" s="20">
        <v>1.9012184347957373E-3</v>
      </c>
      <c r="K86" s="19">
        <v>0.19649265706539154</v>
      </c>
      <c r="L86" s="19">
        <v>0.73657125234603882</v>
      </c>
      <c r="M86" s="19">
        <v>2.0114145278930664</v>
      </c>
      <c r="N86" s="41">
        <v>4.9008569717407227</v>
      </c>
      <c r="O86" s="41">
        <v>12.90531063079834</v>
      </c>
      <c r="P86" s="41">
        <v>35.262298583984375</v>
      </c>
      <c r="Q86" s="42">
        <v>101.83159637451172</v>
      </c>
      <c r="R86" s="22">
        <v>5.6030826568603516</v>
      </c>
      <c r="S86" s="23">
        <v>2.1993858814239502</v>
      </c>
      <c r="T86" s="23">
        <v>1.6546016931533813</v>
      </c>
      <c r="U86" s="23">
        <v>1.7357233762741089</v>
      </c>
      <c r="V86" s="23">
        <v>1.7886943817138672</v>
      </c>
      <c r="W86" s="23">
        <v>1.8561993837356567</v>
      </c>
      <c r="X86" s="24">
        <v>1.8670221567153931</v>
      </c>
      <c r="AE86" s="9"/>
      <c r="AF86" s="9"/>
      <c r="AG86" s="9"/>
      <c r="AH86" s="9"/>
      <c r="AI86" s="9"/>
      <c r="AJ86" s="9"/>
      <c r="AK86" s="9"/>
      <c r="AL86" s="9"/>
    </row>
    <row r="87" spans="1:38" ht="15">
      <c r="A87" s="141">
        <f t="shared" si="1"/>
        <v>1993</v>
      </c>
      <c r="B87" s="148">
        <v>18409.216796875</v>
      </c>
      <c r="C87" s="18">
        <v>8.5367709398269653E-3</v>
      </c>
      <c r="D87" s="19">
        <v>0.18746834993362427</v>
      </c>
      <c r="E87" s="19">
        <v>0.47864252328872681</v>
      </c>
      <c r="F87" s="19">
        <v>0.33388912677764893</v>
      </c>
      <c r="G87" s="19">
        <v>8.5023477673530579E-2</v>
      </c>
      <c r="H87" s="19">
        <v>2.3161575198173523E-2</v>
      </c>
      <c r="I87" s="19">
        <v>6.5944432280957699E-3</v>
      </c>
      <c r="J87" s="20">
        <v>1.9247278105467558E-3</v>
      </c>
      <c r="K87" s="19">
        <v>0.21353940665721893</v>
      </c>
      <c r="L87" s="19">
        <v>0.73599427938461304</v>
      </c>
      <c r="M87" s="19">
        <v>2.023228645324707</v>
      </c>
      <c r="N87" s="41">
        <v>4.8900961875915527</v>
      </c>
      <c r="O87" s="41">
        <v>12.907475471496582</v>
      </c>
      <c r="P87" s="41">
        <v>35.407867431640625</v>
      </c>
      <c r="Q87" s="42">
        <v>102.64814758300781</v>
      </c>
      <c r="R87" s="22">
        <v>5.1588873863220215</v>
      </c>
      <c r="S87" s="23">
        <v>2.2079837322235107</v>
      </c>
      <c r="T87" s="23">
        <v>1.6502786874771118</v>
      </c>
      <c r="U87" s="23">
        <v>1.7386871576309204</v>
      </c>
      <c r="V87" s="23">
        <v>1.7944310903549194</v>
      </c>
      <c r="W87" s="23">
        <v>1.8624231815338135</v>
      </c>
      <c r="X87" s="24">
        <v>1.8750731945037842</v>
      </c>
      <c r="AE87" s="9"/>
      <c r="AF87" s="9"/>
      <c r="AG87" s="9"/>
      <c r="AH87" s="9"/>
      <c r="AI87" s="9"/>
      <c r="AJ87" s="9"/>
      <c r="AK87" s="9"/>
      <c r="AL87" s="9"/>
    </row>
    <row r="88" spans="1:38" ht="15">
      <c r="A88" s="141">
        <f t="shared" si="1"/>
        <v>1994</v>
      </c>
      <c r="B88" s="148">
        <v>18461.001953125</v>
      </c>
      <c r="C88" s="18">
        <v>8.3704739809036255E-3</v>
      </c>
      <c r="D88" s="19">
        <v>0.18497359752655029</v>
      </c>
      <c r="E88" s="19">
        <v>0.48108458518981934</v>
      </c>
      <c r="F88" s="19">
        <v>0.33394181728363037</v>
      </c>
      <c r="G88" s="19">
        <v>8.4428243339061737E-2</v>
      </c>
      <c r="H88" s="19">
        <v>2.3151686415076256E-2</v>
      </c>
      <c r="I88" s="19">
        <v>6.7196842283010483E-3</v>
      </c>
      <c r="J88" s="20">
        <v>2.0061328541487455E-3</v>
      </c>
      <c r="K88" s="19">
        <v>0.20412558317184448</v>
      </c>
      <c r="L88" s="19">
        <v>0.7372855544090271</v>
      </c>
      <c r="M88" s="19">
        <v>2.0361239910125732</v>
      </c>
      <c r="N88" s="41">
        <v>4.8675022125244141</v>
      </c>
      <c r="O88" s="41">
        <v>12.750759124755859</v>
      </c>
      <c r="P88" s="41">
        <v>35.437782287597656</v>
      </c>
      <c r="Q88" s="42">
        <v>104.98570251464844</v>
      </c>
      <c r="R88" s="22">
        <v>5.3977093696594238</v>
      </c>
      <c r="S88" s="23">
        <v>2.2108838558197021</v>
      </c>
      <c r="T88" s="23">
        <v>1.6400858163833618</v>
      </c>
      <c r="U88" s="23">
        <v>1.7345291376113892</v>
      </c>
      <c r="V88" s="23">
        <v>1.8157104253768921</v>
      </c>
      <c r="W88" s="23">
        <v>1.8961920738220215</v>
      </c>
      <c r="X88" s="24">
        <v>1.910862922668457</v>
      </c>
      <c r="AE88" s="9"/>
      <c r="AF88" s="9"/>
      <c r="AG88" s="9"/>
      <c r="AH88" s="9"/>
      <c r="AI88" s="9"/>
      <c r="AJ88" s="9"/>
      <c r="AK88" s="9"/>
      <c r="AL88" s="9"/>
    </row>
    <row r="89" spans="1:38" ht="15">
      <c r="A89" s="141">
        <f t="shared" si="1"/>
        <v>1995</v>
      </c>
      <c r="B89" s="148">
        <v>18721.052734375</v>
      </c>
      <c r="C89" s="18">
        <v>8.0362716689705849E-3</v>
      </c>
      <c r="D89" s="19">
        <v>0.18365703523159027</v>
      </c>
      <c r="E89" s="19">
        <v>0.48177272081375122</v>
      </c>
      <c r="F89" s="19">
        <v>0.33457022905349731</v>
      </c>
      <c r="G89" s="19">
        <v>8.4176063537597656E-2</v>
      </c>
      <c r="H89" s="19">
        <v>2.2842906415462494E-2</v>
      </c>
      <c r="I89" s="19">
        <v>6.5391343086957932E-3</v>
      </c>
      <c r="J89" s="20">
        <v>1.923593576066196E-3</v>
      </c>
      <c r="K89" s="19">
        <v>0.20278523862361908</v>
      </c>
      <c r="L89" s="19">
        <v>0.73560959100723267</v>
      </c>
      <c r="M89" s="19">
        <v>2.0444478988647461</v>
      </c>
      <c r="N89" s="41">
        <v>4.8803081512451172</v>
      </c>
      <c r="O89" s="41">
        <v>12.707931518554687</v>
      </c>
      <c r="P89" s="41">
        <v>34.89556884765625</v>
      </c>
      <c r="Q89" s="42">
        <v>101.91926574707031</v>
      </c>
      <c r="R89" s="22">
        <v>5.4352178573608398</v>
      </c>
      <c r="S89" s="23">
        <v>2.2195005416870117</v>
      </c>
      <c r="T89" s="23">
        <v>1.6364821195602417</v>
      </c>
      <c r="U89" s="23">
        <v>1.7248103618621826</v>
      </c>
      <c r="V89" s="23">
        <v>1.7975313663482666</v>
      </c>
      <c r="W89" s="23">
        <v>1.8739151954650879</v>
      </c>
      <c r="X89" s="24">
        <v>1.8873698711395264</v>
      </c>
      <c r="AE89" s="9"/>
      <c r="AF89" s="9"/>
      <c r="AG89" s="9"/>
      <c r="AH89" s="9"/>
      <c r="AI89" s="9"/>
      <c r="AJ89" s="9"/>
      <c r="AK89" s="9"/>
      <c r="AL89" s="9"/>
    </row>
    <row r="90" spans="1:38" ht="15">
      <c r="A90" s="141">
        <f t="shared" si="1"/>
        <v>1996</v>
      </c>
      <c r="B90" s="148">
        <v>19048.001953125</v>
      </c>
      <c r="C90" s="18">
        <v>7.7934786677360535E-3</v>
      </c>
      <c r="D90" s="19">
        <v>0.18533866107463837</v>
      </c>
      <c r="E90" s="19">
        <v>0.48155206441879272</v>
      </c>
      <c r="F90" s="19">
        <v>0.33310925960540771</v>
      </c>
      <c r="G90" s="19">
        <v>8.3246715366840363E-2</v>
      </c>
      <c r="H90" s="19">
        <v>2.2533848881721497E-2</v>
      </c>
      <c r="I90" s="19">
        <v>6.4448579214513302E-3</v>
      </c>
      <c r="J90" s="20">
        <v>1.8957424908876419E-3</v>
      </c>
      <c r="K90" s="19">
        <v>0.20376801490783691</v>
      </c>
      <c r="L90" s="19">
        <v>0.73545676469802856</v>
      </c>
      <c r="M90" s="19">
        <v>2.0383210182189941</v>
      </c>
      <c r="N90" s="41">
        <v>4.8383169174194336</v>
      </c>
      <c r="O90" s="41">
        <v>12.550678253173828</v>
      </c>
      <c r="P90" s="41">
        <v>34.405071258544922</v>
      </c>
      <c r="Q90" s="42">
        <v>100.42628479003906</v>
      </c>
      <c r="R90" s="22">
        <v>5.4103274345397949</v>
      </c>
      <c r="S90" s="23">
        <v>2.2153887748718262</v>
      </c>
      <c r="T90" s="23">
        <v>1.6342335939407349</v>
      </c>
      <c r="U90" s="23">
        <v>1.7205718755722046</v>
      </c>
      <c r="V90" s="23">
        <v>1.7954288721084595</v>
      </c>
      <c r="W90" s="23">
        <v>1.8732290267944336</v>
      </c>
      <c r="X90" s="24">
        <v>1.8876956701278687</v>
      </c>
      <c r="AE90" s="9"/>
      <c r="AF90" s="9"/>
      <c r="AG90" s="9"/>
      <c r="AH90" s="9"/>
      <c r="AI90" s="9"/>
      <c r="AJ90" s="9"/>
      <c r="AK90" s="9"/>
      <c r="AL90" s="9"/>
    </row>
    <row r="91" spans="1:38" ht="15">
      <c r="A91" s="141">
        <f t="shared" si="1"/>
        <v>1997</v>
      </c>
      <c r="B91" s="148">
        <v>19407.724609375</v>
      </c>
      <c r="C91" s="18">
        <v>7.2415592148900032E-3</v>
      </c>
      <c r="D91" s="19">
        <v>0.18270044028759003</v>
      </c>
      <c r="E91" s="19">
        <v>0.47862190008163452</v>
      </c>
      <c r="F91" s="19">
        <v>0.33867764472961426</v>
      </c>
      <c r="G91" s="19">
        <v>8.7413445115089417E-2</v>
      </c>
      <c r="H91" s="19">
        <v>2.4589529260993004E-2</v>
      </c>
      <c r="I91" s="19">
        <v>7.2291209362447262E-3</v>
      </c>
      <c r="J91" s="20">
        <v>2.1800943650305271E-3</v>
      </c>
      <c r="K91" s="19">
        <v>0.19854764640331268</v>
      </c>
      <c r="L91" s="19">
        <v>0.73039430379867554</v>
      </c>
      <c r="M91" s="19">
        <v>2.0384876728057861</v>
      </c>
      <c r="N91" s="41">
        <v>4.915107250213623</v>
      </c>
      <c r="O91" s="41">
        <v>13.355935096740723</v>
      </c>
      <c r="P91" s="41">
        <v>37.819366455078125</v>
      </c>
      <c r="Q91" s="42">
        <v>113.11176300048828</v>
      </c>
      <c r="R91" s="22">
        <v>5.555668830871582</v>
      </c>
      <c r="S91" s="23">
        <v>2.2379679679870605</v>
      </c>
      <c r="T91" s="23">
        <v>1.6614162921905518</v>
      </c>
      <c r="U91" s="23">
        <v>1.778464674949646</v>
      </c>
      <c r="V91" s="23">
        <v>1.8410937786102295</v>
      </c>
      <c r="W91" s="23">
        <v>1.9114866256713867</v>
      </c>
      <c r="X91" s="24">
        <v>1.9273806810379028</v>
      </c>
      <c r="AE91" s="9"/>
      <c r="AF91" s="9"/>
      <c r="AG91" s="9"/>
      <c r="AH91" s="9"/>
      <c r="AI91" s="9"/>
      <c r="AJ91" s="9"/>
      <c r="AK91" s="9"/>
      <c r="AL91" s="9"/>
    </row>
    <row r="92" spans="1:38" ht="15">
      <c r="A92" s="141">
        <f t="shared" si="1"/>
        <v>1998</v>
      </c>
      <c r="B92" s="148">
        <v>19841.912109375</v>
      </c>
      <c r="C92" s="18">
        <v>7.0810103788971901E-3</v>
      </c>
      <c r="D92" s="19">
        <v>0.18335807323455811</v>
      </c>
      <c r="E92" s="19">
        <v>0.4774501621723175</v>
      </c>
      <c r="F92" s="19">
        <v>0.33919176459312439</v>
      </c>
      <c r="G92" s="19">
        <v>8.7283998727798462E-2</v>
      </c>
      <c r="H92" s="19">
        <v>2.4321526288986206E-2</v>
      </c>
      <c r="I92" s="19">
        <v>7.0572439581155777E-3</v>
      </c>
      <c r="J92" s="20">
        <v>2.0981263369321823E-3</v>
      </c>
      <c r="K92" s="19">
        <v>0.19646094739437103</v>
      </c>
      <c r="L92" s="19">
        <v>0.72737717628479004</v>
      </c>
      <c r="M92" s="19">
        <v>2.0424199104309082</v>
      </c>
      <c r="N92" s="41">
        <v>4.9292802810668945</v>
      </c>
      <c r="O92" s="41">
        <v>13.337337493896484</v>
      </c>
      <c r="P92" s="41">
        <v>37.343692779541016</v>
      </c>
      <c r="Q92" s="42">
        <v>110.18499755859375</v>
      </c>
      <c r="R92" s="22">
        <v>5.6155858039855957</v>
      </c>
      <c r="S92" s="23">
        <v>2.2454428672790527</v>
      </c>
      <c r="T92" s="23">
        <v>1.6607347726821899</v>
      </c>
      <c r="U92" s="23">
        <v>1.7707250118255615</v>
      </c>
      <c r="V92" s="23">
        <v>1.8235667943954468</v>
      </c>
      <c r="W92" s="23">
        <v>1.8898088932037354</v>
      </c>
      <c r="X92" s="24">
        <v>1.9041851758956909</v>
      </c>
      <c r="AE92" s="9"/>
      <c r="AF92" s="9"/>
      <c r="AG92" s="9"/>
      <c r="AH92" s="9"/>
      <c r="AI92" s="9"/>
      <c r="AJ92" s="9"/>
      <c r="AK92" s="9"/>
      <c r="AL92" s="9"/>
    </row>
    <row r="93" spans="1:38" ht="15">
      <c r="A93" s="141">
        <f t="shared" si="1"/>
        <v>1999</v>
      </c>
      <c r="B93" s="148">
        <v>20415.6640625</v>
      </c>
      <c r="C93" s="18">
        <v>5.6902063079178333E-3</v>
      </c>
      <c r="D93" s="19">
        <v>0.18220853805541992</v>
      </c>
      <c r="E93" s="19">
        <v>0.47230234742164612</v>
      </c>
      <c r="F93" s="19">
        <v>0.34548911452293396</v>
      </c>
      <c r="G93" s="19">
        <v>9.2984952032566071E-2</v>
      </c>
      <c r="H93" s="19">
        <v>2.7358131483197212E-2</v>
      </c>
      <c r="I93" s="19">
        <v>8.3024827763438225E-3</v>
      </c>
      <c r="J93" s="20">
        <v>2.5753774680197239E-3</v>
      </c>
      <c r="K93" s="19">
        <v>0.18204446136951447</v>
      </c>
      <c r="L93" s="19">
        <v>0.71835100650787354</v>
      </c>
      <c r="M93" s="19">
        <v>2.0291726589202881</v>
      </c>
      <c r="N93" s="41">
        <v>5.0116739273071289</v>
      </c>
      <c r="O93" s="41">
        <v>14.423572540283203</v>
      </c>
      <c r="P93" s="41">
        <v>42.413711547851563</v>
      </c>
      <c r="Q93" s="42">
        <v>130.48143005371094</v>
      </c>
      <c r="R93" s="22">
        <v>6.0687847137451172</v>
      </c>
      <c r="S93" s="23">
        <v>2.2768576145172119</v>
      </c>
      <c r="T93" s="23">
        <v>1.7026108503341675</v>
      </c>
      <c r="U93" s="23">
        <v>1.8553671836853027</v>
      </c>
      <c r="V93" s="23">
        <v>1.8967653512954712</v>
      </c>
      <c r="W93" s="23">
        <v>1.957499623298645</v>
      </c>
      <c r="X93" s="24">
        <v>1.973750114440918</v>
      </c>
      <c r="AE93" s="9"/>
      <c r="AF93" s="9"/>
      <c r="AG93" s="9"/>
      <c r="AH93" s="9"/>
      <c r="AI93" s="9"/>
      <c r="AJ93" s="9"/>
      <c r="AK93" s="9"/>
      <c r="AL93" s="9"/>
    </row>
    <row r="94" spans="1:38" ht="15">
      <c r="A94" s="141">
        <f t="shared" si="1"/>
        <v>2000</v>
      </c>
      <c r="B94" s="148">
        <v>21001.150390625</v>
      </c>
      <c r="C94" s="18">
        <v>5.9323012828826904E-3</v>
      </c>
      <c r="D94" s="19">
        <v>0.1843668520450592</v>
      </c>
      <c r="E94" s="19">
        <v>0.47006550431251526</v>
      </c>
      <c r="F94" s="19">
        <v>0.34556764364242554</v>
      </c>
      <c r="G94" s="19">
        <v>9.4026200473308563E-2</v>
      </c>
      <c r="H94" s="19">
        <v>2.7985870838165283E-2</v>
      </c>
      <c r="I94" s="19">
        <v>8.6237220093607903E-3</v>
      </c>
      <c r="J94" s="20">
        <v>2.7162281330674887E-3</v>
      </c>
      <c r="K94" s="19">
        <v>0.18807840347290039</v>
      </c>
      <c r="L94" s="19">
        <v>0.71567845344543457</v>
      </c>
      <c r="M94" s="19">
        <v>2.0182425975799561</v>
      </c>
      <c r="N94" s="41">
        <v>5.0307097434997559</v>
      </c>
      <c r="O94" s="41">
        <v>14.581343650817871</v>
      </c>
      <c r="P94" s="41">
        <v>43.462570190429687</v>
      </c>
      <c r="Q94" s="42">
        <v>135.85946655273437</v>
      </c>
      <c r="R94" s="22">
        <v>5.8726553916931152</v>
      </c>
      <c r="S94" s="23">
        <v>2.2793285846710205</v>
      </c>
      <c r="T94" s="23">
        <v>1.7122206687927246</v>
      </c>
      <c r="U94" s="23">
        <v>1.8690445423126221</v>
      </c>
      <c r="V94" s="23">
        <v>1.9192930459976196</v>
      </c>
      <c r="W94" s="23">
        <v>1.9841721057891846</v>
      </c>
      <c r="X94" s="24">
        <v>1.9992924928665161</v>
      </c>
      <c r="AE94" s="9"/>
      <c r="AF94" s="9"/>
      <c r="AG94" s="9"/>
      <c r="AH94" s="9"/>
      <c r="AI94" s="9"/>
      <c r="AJ94" s="9"/>
      <c r="AK94" s="9"/>
      <c r="AL94" s="9"/>
    </row>
    <row r="95" spans="1:38" ht="15">
      <c r="A95" s="141">
        <f t="shared" si="1"/>
        <v>2001</v>
      </c>
      <c r="B95" s="148">
        <v>21558.853515625</v>
      </c>
      <c r="C95" s="18">
        <v>5.9176222421228886E-3</v>
      </c>
      <c r="D95" s="19">
        <v>0.18725992739200592</v>
      </c>
      <c r="E95" s="19">
        <v>0.4706760048866272</v>
      </c>
      <c r="F95" s="19">
        <v>0.34206405282020569</v>
      </c>
      <c r="G95" s="19">
        <v>9.1902531683444977E-2</v>
      </c>
      <c r="H95" s="19">
        <v>2.7391586452722549E-2</v>
      </c>
      <c r="I95" s="19">
        <v>8.6318096145987511E-3</v>
      </c>
      <c r="J95" s="20">
        <v>2.791868057101965E-3</v>
      </c>
      <c r="K95" s="19">
        <v>0.18937234580516815</v>
      </c>
      <c r="L95" s="19">
        <v>0.72227132320404053</v>
      </c>
      <c r="M95" s="19">
        <v>2.0113801956176758</v>
      </c>
      <c r="N95" s="41">
        <v>4.9742116928100586</v>
      </c>
      <c r="O95" s="41">
        <v>14.088024139404297</v>
      </c>
      <c r="P95" s="41">
        <v>42.497081756591797</v>
      </c>
      <c r="Q95" s="42">
        <v>136.455810546875</v>
      </c>
      <c r="R95" s="22">
        <v>5.8326148986816406</v>
      </c>
      <c r="S95" s="23">
        <v>2.2505118846893311</v>
      </c>
      <c r="T95" s="23">
        <v>1.7006434202194214</v>
      </c>
      <c r="U95" s="23">
        <v>1.8475799560546875</v>
      </c>
      <c r="V95" s="23">
        <v>1.9443169832229614</v>
      </c>
      <c r="W95" s="23">
        <v>2.0311534404754639</v>
      </c>
      <c r="X95" s="24">
        <v>2.0459868907928467</v>
      </c>
      <c r="AE95" s="9"/>
      <c r="AF95" s="9"/>
      <c r="AG95" s="9"/>
      <c r="AH95" s="9"/>
      <c r="AI95" s="9"/>
      <c r="AJ95" s="9"/>
      <c r="AK95" s="9"/>
      <c r="AL95" s="9"/>
    </row>
    <row r="96" spans="1:38" ht="15">
      <c r="A96" s="141">
        <f t="shared" si="1"/>
        <v>2002</v>
      </c>
      <c r="B96" s="148">
        <v>22132.58203125</v>
      </c>
      <c r="C96" s="18">
        <v>5.8314763009548187E-3</v>
      </c>
      <c r="D96" s="19">
        <v>0.18896807730197906</v>
      </c>
      <c r="E96" s="19">
        <v>0.47096234560012817</v>
      </c>
      <c r="F96" s="19">
        <v>0.34006956219673157</v>
      </c>
      <c r="G96" s="19">
        <v>9.1146238148212433E-2</v>
      </c>
      <c r="H96" s="19">
        <v>2.711133286356926E-2</v>
      </c>
      <c r="I96" s="19">
        <v>8.5976039990782738E-3</v>
      </c>
      <c r="J96" s="20">
        <v>2.8031347319483757E-3</v>
      </c>
      <c r="K96" s="19">
        <v>0.1902521550655365</v>
      </c>
      <c r="L96" s="19">
        <v>0.72109222412109375</v>
      </c>
      <c r="M96" s="19">
        <v>2.0088129043579102</v>
      </c>
      <c r="N96" s="41">
        <v>4.9631972312927246</v>
      </c>
      <c r="O96" s="41">
        <v>13.903317451477051</v>
      </c>
      <c r="P96" s="41">
        <v>42.023841857910156</v>
      </c>
      <c r="Q96" s="42">
        <v>136.04757690429687</v>
      </c>
      <c r="R96" s="22">
        <v>5.806145191192627</v>
      </c>
      <c r="S96" s="23">
        <v>2.2494540214538574</v>
      </c>
      <c r="T96" s="23">
        <v>1.6928881406784058</v>
      </c>
      <c r="U96" s="23">
        <v>1.8364418745040894</v>
      </c>
      <c r="V96" s="23">
        <v>1.9499902725219727</v>
      </c>
      <c r="W96" s="23">
        <v>2.0458872318267822</v>
      </c>
      <c r="X96" s="24">
        <v>2.0604076385498047</v>
      </c>
      <c r="AE96" s="9"/>
      <c r="AF96" s="9"/>
      <c r="AG96" s="9"/>
      <c r="AH96" s="9"/>
      <c r="AI96" s="9"/>
      <c r="AJ96" s="9"/>
      <c r="AK96" s="9"/>
      <c r="AL96" s="9"/>
    </row>
    <row r="97" spans="1:38" ht="15">
      <c r="A97" s="141">
        <f t="shared" si="1"/>
        <v>2003</v>
      </c>
      <c r="B97" s="148">
        <v>22930.03515625</v>
      </c>
      <c r="C97" s="18">
        <v>4.6388562768697739E-3</v>
      </c>
      <c r="D97" s="19">
        <v>0.1879553347826004</v>
      </c>
      <c r="E97" s="19">
        <v>0.46680718660354614</v>
      </c>
      <c r="F97" s="19">
        <v>0.34523746371269226</v>
      </c>
      <c r="G97" s="19">
        <v>9.8571643233299255E-2</v>
      </c>
      <c r="H97" s="19">
        <v>3.3470403403043747E-2</v>
      </c>
      <c r="I97" s="19">
        <v>1.2733364477753639E-2</v>
      </c>
      <c r="J97" s="20">
        <v>5.0201108679175377E-3</v>
      </c>
      <c r="K97" s="19">
        <v>0.17195789515972137</v>
      </c>
      <c r="L97" s="19">
        <v>0.7136528491973877</v>
      </c>
      <c r="M97" s="19">
        <v>1.9899115562438965</v>
      </c>
      <c r="N97" s="41">
        <v>4.9903678894042969</v>
      </c>
      <c r="O97" s="41">
        <v>14.722188949584961</v>
      </c>
      <c r="P97" s="41">
        <v>51.724376678466797</v>
      </c>
      <c r="Q97" s="42">
        <v>202.29306030273438</v>
      </c>
      <c r="R97" s="22">
        <v>6.431556224822998</v>
      </c>
      <c r="S97" s="23">
        <v>2.2757413387298584</v>
      </c>
      <c r="T97" s="23">
        <v>1.7349387407302856</v>
      </c>
      <c r="U97" s="23">
        <v>1.9752379655838013</v>
      </c>
      <c r="V97" s="23">
        <v>2.2734665870666504</v>
      </c>
      <c r="W97" s="23">
        <v>2.4617724418640137</v>
      </c>
      <c r="X97" s="24">
        <v>2.4816031455993652</v>
      </c>
      <c r="AE97" s="9"/>
      <c r="AF97" s="9"/>
      <c r="AG97" s="9"/>
      <c r="AH97" s="9"/>
      <c r="AI97" s="9"/>
      <c r="AJ97" s="9"/>
      <c r="AK97" s="9"/>
      <c r="AL97" s="9"/>
    </row>
    <row r="98" spans="1:38" ht="15">
      <c r="A98" s="141">
        <f t="shared" si="1"/>
        <v>2004</v>
      </c>
      <c r="B98" s="148">
        <v>23447.525390625</v>
      </c>
      <c r="C98" s="18">
        <v>4.1721654124557972E-3</v>
      </c>
      <c r="D98" s="19">
        <v>0.187238410115242</v>
      </c>
      <c r="E98" s="19">
        <v>0.46542000770568848</v>
      </c>
      <c r="F98" s="19">
        <v>0.34734156727790833</v>
      </c>
      <c r="G98" s="19">
        <v>0.10240006446838379</v>
      </c>
      <c r="H98" s="19">
        <v>3.6679551005363464E-2</v>
      </c>
      <c r="I98" s="19">
        <v>1.4771047048270702E-2</v>
      </c>
      <c r="J98" s="20">
        <v>6.1606266535818577E-3</v>
      </c>
      <c r="K98" s="19">
        <v>0.16095516085624695</v>
      </c>
      <c r="L98" s="19">
        <v>0.71278411149978638</v>
      </c>
      <c r="M98" s="19">
        <v>1.9784588813781738</v>
      </c>
      <c r="N98" s="41">
        <v>4.9775395393371582</v>
      </c>
      <c r="O98" s="41">
        <v>15.224044799804688</v>
      </c>
      <c r="P98" s="41">
        <v>56.388225555419922</v>
      </c>
      <c r="Q98" s="42">
        <v>233.2147216796875</v>
      </c>
      <c r="R98" s="22">
        <v>6.8744325637817383</v>
      </c>
      <c r="S98" s="23">
        <v>2.2805266380310059</v>
      </c>
      <c r="T98" s="23">
        <v>1.7556167840957642</v>
      </c>
      <c r="U98" s="23">
        <v>2.0572426319122314</v>
      </c>
      <c r="V98" s="23">
        <v>2.4093170166015625</v>
      </c>
      <c r="W98" s="23">
        <v>2.6195268630981445</v>
      </c>
      <c r="X98" s="24">
        <v>2.6416113376617432</v>
      </c>
      <c r="AE98" s="9"/>
      <c r="AF98" s="9"/>
      <c r="AG98" s="9"/>
      <c r="AH98" s="9"/>
      <c r="AI98" s="9"/>
      <c r="AJ98" s="9"/>
      <c r="AK98" s="9"/>
      <c r="AL98" s="9"/>
    </row>
    <row r="99" spans="1:38" ht="15">
      <c r="A99" s="141">
        <f t="shared" si="1"/>
        <v>2005</v>
      </c>
      <c r="B99" s="148">
        <v>23930.1796875</v>
      </c>
      <c r="C99" s="18">
        <v>4.3330402113497257E-3</v>
      </c>
      <c r="D99" s="19">
        <v>0.18995389342308044</v>
      </c>
      <c r="E99" s="19">
        <v>0.46614015102386475</v>
      </c>
      <c r="F99" s="19">
        <v>0.34390595555305481</v>
      </c>
      <c r="G99" s="19">
        <v>0.10020572692155838</v>
      </c>
      <c r="H99" s="19">
        <v>3.5388607531785965E-2</v>
      </c>
      <c r="I99" s="19">
        <v>1.404461357742548E-2</v>
      </c>
      <c r="J99" s="20">
        <v>5.7743489742279053E-3</v>
      </c>
      <c r="K99" s="19">
        <v>0.16627539694309235</v>
      </c>
      <c r="L99" s="19">
        <v>0.71850115060806274</v>
      </c>
      <c r="M99" s="19">
        <v>1.97407066822052</v>
      </c>
      <c r="N99" s="41">
        <v>4.9265308380126953</v>
      </c>
      <c r="O99" s="41">
        <v>14.915678977966309</v>
      </c>
      <c r="P99" s="41">
        <v>54.491485595703125</v>
      </c>
      <c r="Q99" s="42">
        <v>222.17329406738281</v>
      </c>
      <c r="R99" s="22">
        <v>6.6533989906311035</v>
      </c>
      <c r="S99" s="23">
        <v>2.2548220157623291</v>
      </c>
      <c r="T99" s="23">
        <v>1.7421156167984009</v>
      </c>
      <c r="U99" s="23">
        <v>2.0340018272399902</v>
      </c>
      <c r="V99" s="23">
        <v>2.3725776672363281</v>
      </c>
      <c r="W99" s="23">
        <v>2.5773961544036865</v>
      </c>
      <c r="X99" s="24">
        <v>2.5990293025970459</v>
      </c>
      <c r="AE99" s="9"/>
      <c r="AF99" s="9"/>
      <c r="AG99" s="9"/>
      <c r="AH99" s="9"/>
      <c r="AI99" s="9"/>
      <c r="AJ99" s="9"/>
      <c r="AK99" s="9"/>
      <c r="AL99" s="9"/>
    </row>
    <row r="100" spans="1:38" ht="15">
      <c r="A100" s="141">
        <f t="shared" si="1"/>
        <v>2006</v>
      </c>
      <c r="B100" s="148">
        <v>25486.189453125</v>
      </c>
      <c r="C100" s="18">
        <v>4.2475899681448936E-3</v>
      </c>
      <c r="D100" s="19">
        <v>0.18902447819709778</v>
      </c>
      <c r="E100" s="19">
        <v>0.46272602677345276</v>
      </c>
      <c r="F100" s="19">
        <v>0.34824949502944946</v>
      </c>
      <c r="G100" s="19">
        <v>0.10541760921478271</v>
      </c>
      <c r="H100" s="19">
        <v>3.805161640048027E-2</v>
      </c>
      <c r="I100" s="19">
        <v>1.4519421383738518E-2</v>
      </c>
      <c r="J100" s="20">
        <v>5.624823272228241E-3</v>
      </c>
      <c r="K100" s="19">
        <v>0.16228398680686951</v>
      </c>
      <c r="L100" s="19">
        <v>0.71396809816360474</v>
      </c>
      <c r="M100" s="19">
        <v>1.9587023258209229</v>
      </c>
      <c r="N100" s="41">
        <v>4.93017578125</v>
      </c>
      <c r="O100" s="41">
        <v>16.19618034362793</v>
      </c>
      <c r="P100" s="41">
        <v>60.073875427246094</v>
      </c>
      <c r="Q100" s="42">
        <v>230.96424865722656</v>
      </c>
      <c r="R100" s="22">
        <v>6.8176259994506836</v>
      </c>
      <c r="S100" s="23">
        <v>2.2717416286468506</v>
      </c>
      <c r="T100" s="23">
        <v>1.7779601812362671</v>
      </c>
      <c r="U100" s="23">
        <v>2.1382119655609131</v>
      </c>
      <c r="V100" s="23">
        <v>2.3494193553924561</v>
      </c>
      <c r="W100" s="23">
        <v>2.4169278144836426</v>
      </c>
      <c r="X100" s="24">
        <v>2.4353654384613037</v>
      </c>
      <c r="AE100" s="9"/>
      <c r="AF100" s="9"/>
      <c r="AG100" s="9"/>
      <c r="AH100" s="9"/>
      <c r="AI100" s="9"/>
      <c r="AJ100" s="9"/>
      <c r="AK100" s="9"/>
      <c r="AL100" s="9"/>
    </row>
    <row r="101" spans="1:38" ht="15">
      <c r="A101" s="141">
        <f t="shared" si="1"/>
        <v>2007</v>
      </c>
      <c r="B101" s="148">
        <v>26383.525390625</v>
      </c>
      <c r="C101" s="18">
        <v>4.3228175491094589E-3</v>
      </c>
      <c r="D101" s="19">
        <v>0.18860143423080444</v>
      </c>
      <c r="E101" s="19">
        <v>0.45989298820495605</v>
      </c>
      <c r="F101" s="19">
        <v>0.3515055775642395</v>
      </c>
      <c r="G101" s="19">
        <v>0.10904398560523987</v>
      </c>
      <c r="H101" s="19">
        <v>4.0162000805139542E-2</v>
      </c>
      <c r="I101" s="19">
        <v>1.5582232736051083E-2</v>
      </c>
      <c r="J101" s="20">
        <v>6.1304732225835323E-3</v>
      </c>
      <c r="K101" s="19">
        <v>0.16487561166286469</v>
      </c>
      <c r="L101" s="19">
        <v>0.71007245779037476</v>
      </c>
      <c r="M101" s="19">
        <v>1.9473541975021362</v>
      </c>
      <c r="N101" s="41">
        <v>4.9903502464294434</v>
      </c>
      <c r="O101" s="41">
        <v>16.782756805419922</v>
      </c>
      <c r="P101" s="41">
        <v>63.400161743164063</v>
      </c>
      <c r="Q101" s="42">
        <v>247.68670654296875</v>
      </c>
      <c r="R101" s="22">
        <v>6.7099552154541016</v>
      </c>
      <c r="S101" s="23">
        <v>2.2853965759277344</v>
      </c>
      <c r="T101" s="23">
        <v>1.8050417900085449</v>
      </c>
      <c r="U101" s="23">
        <v>2.1850967407226562</v>
      </c>
      <c r="V101" s="23">
        <v>2.3930511474609375</v>
      </c>
      <c r="W101" s="23">
        <v>2.4577591419219971</v>
      </c>
      <c r="X101" s="24">
        <v>2.4750916957855225</v>
      </c>
      <c r="AE101" s="9"/>
      <c r="AF101" s="9"/>
      <c r="AG101" s="9"/>
      <c r="AH101" s="9"/>
      <c r="AI101" s="9"/>
      <c r="AJ101" s="9"/>
      <c r="AK101" s="9"/>
      <c r="AL101" s="9"/>
    </row>
    <row r="102" spans="1:38" ht="15">
      <c r="A102" s="141">
        <f t="shared" si="1"/>
        <v>2008</v>
      </c>
      <c r="B102" s="148">
        <v>26967.529296875</v>
      </c>
      <c r="C102" s="18">
        <v>4.2396546341478825E-3</v>
      </c>
      <c r="D102" s="19">
        <v>0.19000200927257538</v>
      </c>
      <c r="E102" s="19">
        <v>0.46402782201766968</v>
      </c>
      <c r="F102" s="19">
        <v>0.34597015380859375</v>
      </c>
      <c r="G102" s="19">
        <v>0.10250958800315857</v>
      </c>
      <c r="H102" s="19">
        <v>3.5147774964570999E-2</v>
      </c>
      <c r="I102" s="19">
        <v>1.2594889849424362E-2</v>
      </c>
      <c r="J102" s="20">
        <v>4.5710946433246136E-3</v>
      </c>
      <c r="K102" s="19">
        <v>0.163752481341362</v>
      </c>
      <c r="L102" s="19">
        <v>0.71718162298202515</v>
      </c>
      <c r="M102" s="19">
        <v>1.9616522789001465</v>
      </c>
      <c r="N102" s="41">
        <v>4.9656591415405273</v>
      </c>
      <c r="O102" s="41">
        <v>15.871776580810547</v>
      </c>
      <c r="P102" s="41">
        <v>55.647449493408203</v>
      </c>
      <c r="Q102" s="42">
        <v>200.71319580078125</v>
      </c>
      <c r="R102" s="22">
        <v>6.7565407752990723</v>
      </c>
      <c r="S102" s="23">
        <v>2.2588362693786621</v>
      </c>
      <c r="T102" s="23">
        <v>1.763667106628418</v>
      </c>
      <c r="U102" s="23">
        <v>2.0643701553344727</v>
      </c>
      <c r="V102" s="23">
        <v>2.2144827842712402</v>
      </c>
      <c r="W102" s="23">
        <v>2.263336181640625</v>
      </c>
      <c r="X102" s="24">
        <v>2.27742600440979</v>
      </c>
      <c r="AE102" s="9"/>
      <c r="AF102" s="9"/>
      <c r="AG102" s="9"/>
      <c r="AH102" s="9"/>
      <c r="AI102" s="9"/>
      <c r="AJ102" s="9"/>
      <c r="AK102" s="9"/>
      <c r="AL102" s="9"/>
    </row>
    <row r="103" spans="1:38" ht="15">
      <c r="A103" s="141">
        <f t="shared" si="1"/>
        <v>2009</v>
      </c>
      <c r="B103" s="148">
        <v>26957.05859375</v>
      </c>
      <c r="C103" s="18">
        <v>3.8225580938160419E-3</v>
      </c>
      <c r="D103" s="19">
        <v>0.19067174196243286</v>
      </c>
      <c r="E103" s="19">
        <v>0.4711531400680542</v>
      </c>
      <c r="F103" s="19">
        <v>0.33817511796951294</v>
      </c>
      <c r="G103" s="19">
        <v>9.3078918755054474E-2</v>
      </c>
      <c r="H103" s="19">
        <v>2.860579825937748E-2</v>
      </c>
      <c r="I103" s="19">
        <v>9.0871695429086685E-3</v>
      </c>
      <c r="J103" s="20">
        <v>2.9177635442465544E-3</v>
      </c>
      <c r="K103" s="19">
        <v>0.15702751278877258</v>
      </c>
      <c r="L103" s="19">
        <v>0.7270357608795166</v>
      </c>
      <c r="M103" s="19">
        <v>1.9899494647979736</v>
      </c>
      <c r="N103" s="41">
        <v>4.8985743522644043</v>
      </c>
      <c r="O103" s="41">
        <v>14.378865242004395</v>
      </c>
      <c r="P103" s="41">
        <v>44.967605590820312</v>
      </c>
      <c r="Q103" s="42">
        <v>143.66404724121094</v>
      </c>
      <c r="R103" s="22">
        <v>7.0488524436950684</v>
      </c>
      <c r="S103" s="23">
        <v>2.2263779640197754</v>
      </c>
      <c r="T103" s="23">
        <v>1.6994155645370483</v>
      </c>
      <c r="U103" s="23">
        <v>1.9001226425170898</v>
      </c>
      <c r="V103" s="23">
        <v>1.9894336462020874</v>
      </c>
      <c r="W103" s="23">
        <v>2.0208256244659424</v>
      </c>
      <c r="X103" s="24">
        <v>2.0309629440307617</v>
      </c>
      <c r="AE103" s="9"/>
      <c r="AF103" s="9"/>
      <c r="AG103" s="9"/>
      <c r="AH103" s="9"/>
      <c r="AI103" s="9"/>
      <c r="AJ103" s="9"/>
      <c r="AK103" s="9"/>
      <c r="AL103" s="9"/>
    </row>
    <row r="104" spans="1:38" ht="15">
      <c r="A104" s="141">
        <f t="shared" si="1"/>
        <v>2010</v>
      </c>
      <c r="B104" s="148">
        <v>27594.337890625</v>
      </c>
      <c r="C104" s="18">
        <v>3.7150469142943621E-3</v>
      </c>
      <c r="D104" s="19">
        <v>0.1882932037115097</v>
      </c>
      <c r="E104" s="19">
        <v>0.46905744075775146</v>
      </c>
      <c r="F104" s="19">
        <v>0.34264937043190002</v>
      </c>
      <c r="G104" s="19">
        <v>9.7556993365287781E-2</v>
      </c>
      <c r="H104" s="19">
        <v>3.1672734767198563E-2</v>
      </c>
      <c r="I104" s="19">
        <v>1.070176437497139E-2</v>
      </c>
      <c r="J104" s="20">
        <v>3.6603335756808519E-3</v>
      </c>
      <c r="K104" s="19">
        <v>0.15437950193881989</v>
      </c>
      <c r="L104" s="19">
        <v>0.72141188383102417</v>
      </c>
      <c r="M104" s="19">
        <v>1.9867424964904785</v>
      </c>
      <c r="N104" s="41">
        <v>4.934211254119873</v>
      </c>
      <c r="O104" s="41">
        <v>15.097753524780273</v>
      </c>
      <c r="P104" s="41">
        <v>50.037288665771484</v>
      </c>
      <c r="Q104" s="42">
        <v>170.15010070800781</v>
      </c>
      <c r="R104" s="22">
        <v>7.1705331802368164</v>
      </c>
      <c r="S104" s="23">
        <v>2.2503283023834229</v>
      </c>
      <c r="T104" s="23">
        <v>1.7246793508529663</v>
      </c>
      <c r="U104" s="23">
        <v>1.9771547317504883</v>
      </c>
      <c r="V104" s="23">
        <v>2.097844123840332</v>
      </c>
      <c r="W104" s="23">
        <v>2.1387577056884766</v>
      </c>
      <c r="X104" s="24">
        <v>2.151237964630127</v>
      </c>
      <c r="AE104" s="9"/>
      <c r="AF104" s="9"/>
      <c r="AG104" s="9"/>
      <c r="AH104" s="9"/>
      <c r="AI104" s="9"/>
      <c r="AJ104" s="9"/>
      <c r="AK104" s="9"/>
      <c r="AL104" s="9"/>
    </row>
    <row r="105" spans="1:38" ht="15">
      <c r="A105" s="141">
        <f t="shared" si="1"/>
        <v>2011</v>
      </c>
      <c r="B105" s="148">
        <v>29167.62890625</v>
      </c>
      <c r="C105" s="18">
        <v>3.994000144302845E-3</v>
      </c>
      <c r="D105" s="19">
        <v>0.1892019510269165</v>
      </c>
      <c r="E105" s="19">
        <v>0.46570557355880737</v>
      </c>
      <c r="F105" s="19">
        <v>0.34509247541427612</v>
      </c>
      <c r="G105" s="19">
        <v>0.10194718837738037</v>
      </c>
      <c r="H105" s="19">
        <v>3.6321405321359634E-2</v>
      </c>
      <c r="I105" s="19">
        <v>1.3716292567551136E-2</v>
      </c>
      <c r="J105" s="20">
        <v>4.8055378720164299E-3</v>
      </c>
      <c r="K105" s="19">
        <v>0.16281750798225403</v>
      </c>
      <c r="L105" s="19">
        <v>0.71634358167648315</v>
      </c>
      <c r="M105" s="19">
        <v>1.965582013130188</v>
      </c>
      <c r="N105" s="41">
        <v>4.9198818206787109</v>
      </c>
      <c r="O105" s="41">
        <v>15.38853645324707</v>
      </c>
      <c r="P105" s="41">
        <v>59.368850708007813</v>
      </c>
      <c r="Q105" s="42">
        <v>235.53363037109375</v>
      </c>
      <c r="R105" s="22">
        <v>6.7970170974731445</v>
      </c>
      <c r="S105" s="23">
        <v>2.2637128829956055</v>
      </c>
      <c r="T105" s="23">
        <v>1.7556756734848022</v>
      </c>
      <c r="U105" s="23">
        <v>2.0721471309661865</v>
      </c>
      <c r="V105" s="23">
        <v>2.3602898120880127</v>
      </c>
      <c r="W105" s="23">
        <v>2.3103516101837158</v>
      </c>
      <c r="X105" s="24">
        <v>2.0402767658233643</v>
      </c>
      <c r="AE105" s="9"/>
      <c r="AF105" s="9"/>
      <c r="AG105" s="9"/>
      <c r="AH105" s="9"/>
      <c r="AI105" s="9"/>
      <c r="AJ105" s="9"/>
      <c r="AK105" s="9"/>
      <c r="AL105" s="9"/>
    </row>
    <row r="106" spans="1:38" ht="15">
      <c r="A106" s="141">
        <f t="shared" si="1"/>
        <v>2012</v>
      </c>
      <c r="B106" s="148">
        <v>29659.453125</v>
      </c>
      <c r="C106" s="18">
        <v>3.7384924944490194E-3</v>
      </c>
      <c r="D106" s="19">
        <v>0.18911254405975342</v>
      </c>
      <c r="E106" s="19">
        <v>0.46757662296295166</v>
      </c>
      <c r="F106" s="19">
        <v>0.34331083297729492</v>
      </c>
      <c r="G106" s="19">
        <v>9.8195202648639679E-2</v>
      </c>
      <c r="H106" s="19">
        <v>3.2641790807247162E-2</v>
      </c>
      <c r="I106" s="19">
        <v>1.155487447977066E-2</v>
      </c>
      <c r="J106" s="20">
        <v>4.0434766560792923E-3</v>
      </c>
      <c r="K106" s="19">
        <v>0.15802718698978424</v>
      </c>
      <c r="L106" s="19">
        <v>0.717437744140625</v>
      </c>
      <c r="M106" s="19">
        <v>1.9786375761032104</v>
      </c>
      <c r="N106" s="41">
        <v>4.9596776962280273</v>
      </c>
      <c r="O106" s="41">
        <v>14.933502197265625</v>
      </c>
      <c r="P106" s="41">
        <v>51.907436370849609</v>
      </c>
      <c r="Q106" s="42">
        <v>201.2957763671875</v>
      </c>
      <c r="R106" s="22">
        <v>7.0048532485961914</v>
      </c>
      <c r="S106" s="23">
        <v>2.260509729385376</v>
      </c>
      <c r="T106" s="23">
        <v>1.7350870370864868</v>
      </c>
      <c r="U106" s="23">
        <v>1.9798705577850342</v>
      </c>
      <c r="V106" s="23">
        <v>2.1858093738555908</v>
      </c>
      <c r="W106" s="23">
        <v>2.2260537147521973</v>
      </c>
      <c r="X106" s="24">
        <v>2.0087242126464844</v>
      </c>
      <c r="AE106" s="9"/>
      <c r="AF106" s="9"/>
      <c r="AG106" s="9"/>
      <c r="AH106" s="9"/>
      <c r="AI106" s="9"/>
      <c r="AJ106" s="9"/>
      <c r="AK106" s="9"/>
      <c r="AL106" s="9"/>
    </row>
    <row r="107" spans="1:38" ht="15">
      <c r="A107" s="141">
        <f t="shared" si="1"/>
        <v>2013</v>
      </c>
      <c r="B107" s="148">
        <v>29838.72265625</v>
      </c>
      <c r="C107" s="18">
        <v>3.567603649571538E-3</v>
      </c>
      <c r="D107" s="19">
        <v>0.19052489101886749</v>
      </c>
      <c r="E107" s="19">
        <v>0.47436678409576416</v>
      </c>
      <c r="F107" s="19">
        <v>0.33510833978652954</v>
      </c>
      <c r="G107" s="19">
        <v>8.9374303817749023E-2</v>
      </c>
      <c r="H107" s="19">
        <v>2.6993634179234505E-2</v>
      </c>
      <c r="I107" s="19">
        <v>9.085322730243206E-3</v>
      </c>
      <c r="J107" s="20">
        <v>3.0684175435453653E-3</v>
      </c>
      <c r="K107" s="19">
        <v>0.15808317065238953</v>
      </c>
      <c r="L107" s="19">
        <v>0.72777611017227173</v>
      </c>
      <c r="M107" s="19">
        <v>2.0008730888366699</v>
      </c>
      <c r="N107" s="41">
        <v>4.8647003173828125</v>
      </c>
      <c r="O107" s="41">
        <v>13.318874359130859</v>
      </c>
      <c r="P107" s="41">
        <v>41.725879669189453</v>
      </c>
      <c r="Q107" s="42">
        <v>152.0250244140625</v>
      </c>
      <c r="R107" s="22">
        <v>7.0035734176635742</v>
      </c>
      <c r="S107" s="23">
        <v>2.2245168685913086</v>
      </c>
      <c r="T107" s="23">
        <v>1.674810528755188</v>
      </c>
      <c r="U107" s="23">
        <v>1.8372006416320801</v>
      </c>
      <c r="V107" s="23">
        <v>2.0267205238342285</v>
      </c>
      <c r="W107" s="23">
        <v>2.1773829460144043</v>
      </c>
      <c r="X107" s="24">
        <v>2.0183634757995605</v>
      </c>
      <c r="AE107" s="9"/>
      <c r="AF107" s="9"/>
      <c r="AG107" s="9"/>
      <c r="AH107" s="9"/>
      <c r="AI107" s="9"/>
      <c r="AJ107" s="9"/>
      <c r="AK107" s="9"/>
      <c r="AL107" s="9"/>
    </row>
    <row r="108" spans="1:38" ht="15">
      <c r="A108" s="141">
        <f t="shared" si="1"/>
        <v>2014</v>
      </c>
      <c r="B108" s="148">
        <v>30107.97265625</v>
      </c>
      <c r="C108" s="18">
        <v>3.5698730498552322E-3</v>
      </c>
      <c r="D108" s="19">
        <v>0.18932615220546722</v>
      </c>
      <c r="E108" s="19">
        <v>0.47414183616638184</v>
      </c>
      <c r="F108" s="19">
        <v>0.33653202652931213</v>
      </c>
      <c r="G108" s="19">
        <v>9.0919084846973419E-2</v>
      </c>
      <c r="H108" s="19">
        <v>2.8204251080751419E-2</v>
      </c>
      <c r="I108" s="19">
        <v>9.7178062424063683E-3</v>
      </c>
      <c r="J108" s="20">
        <v>3.2622129656374454E-3</v>
      </c>
      <c r="K108" s="19">
        <v>0.15824176371097565</v>
      </c>
      <c r="L108" s="19">
        <v>0.72662979364395142</v>
      </c>
      <c r="M108" s="19">
        <v>2.0003690719604492</v>
      </c>
      <c r="N108" s="41">
        <v>4.8719010353088379</v>
      </c>
      <c r="O108" s="41">
        <v>13.561423301696777</v>
      </c>
      <c r="P108" s="41">
        <v>43.966331481933594</v>
      </c>
      <c r="Q108" s="42">
        <v>173.490966796875</v>
      </c>
      <c r="R108" s="22">
        <v>6.9965381622314453</v>
      </c>
      <c r="S108" s="23">
        <v>2.231325626373291</v>
      </c>
      <c r="T108" s="23">
        <v>1.6823495626449585</v>
      </c>
      <c r="U108" s="23">
        <v>1.8661931753158569</v>
      </c>
      <c r="V108" s="23">
        <v>2.0797412395477295</v>
      </c>
      <c r="W108" s="23">
        <v>2.2102835178375244</v>
      </c>
      <c r="X108" s="24">
        <v>1.880335807800293</v>
      </c>
      <c r="AE108" s="9"/>
      <c r="AF108" s="9"/>
      <c r="AG108" s="9"/>
      <c r="AH108" s="9"/>
      <c r="AI108" s="9"/>
      <c r="AJ108" s="9"/>
      <c r="AK108" s="9"/>
      <c r="AL108" s="9"/>
    </row>
    <row r="109" spans="1:38" ht="15.75" thickBot="1">
      <c r="A109" s="103">
        <f t="shared" si="1"/>
        <v>2015</v>
      </c>
      <c r="B109" s="33"/>
      <c r="C109" s="34"/>
      <c r="D109" s="39"/>
      <c r="E109" s="39"/>
      <c r="F109" s="39"/>
      <c r="G109" s="39"/>
      <c r="H109" s="39"/>
      <c r="I109" s="39"/>
      <c r="J109" s="40"/>
      <c r="K109" s="39"/>
      <c r="L109" s="39"/>
      <c r="M109" s="39"/>
      <c r="N109" s="33"/>
      <c r="O109" s="33"/>
      <c r="P109" s="33"/>
      <c r="Q109" s="35"/>
      <c r="R109" s="34"/>
      <c r="S109" s="33"/>
      <c r="T109" s="33"/>
      <c r="U109" s="33"/>
      <c r="V109" s="33"/>
      <c r="W109" s="33"/>
      <c r="X109" s="35"/>
      <c r="AE109" s="9"/>
      <c r="AF109" s="9"/>
      <c r="AG109" s="9"/>
      <c r="AH109" s="9"/>
      <c r="AI109" s="9"/>
      <c r="AJ109" s="9"/>
      <c r="AK109" s="9"/>
      <c r="AL109" s="9"/>
    </row>
    <row r="110" spans="1:38" ht="15">
      <c r="A110" s="9"/>
      <c r="B110" s="9"/>
      <c r="C110" s="9"/>
      <c r="D110" s="9"/>
      <c r="E110" s="9"/>
      <c r="F110" s="9"/>
      <c r="G110" s="9"/>
      <c r="H110" s="9"/>
      <c r="I110" s="9"/>
      <c r="J110" s="9"/>
      <c r="K110" s="9"/>
      <c r="L110" s="9"/>
      <c r="M110" s="9"/>
      <c r="N110" s="9"/>
      <c r="O110" s="9"/>
      <c r="P110" s="9"/>
      <c r="Q110" s="9"/>
      <c r="R110" s="9"/>
      <c r="S110" s="9"/>
      <c r="T110" s="9"/>
      <c r="U110" s="9"/>
      <c r="V110" s="9"/>
      <c r="W110" s="9"/>
      <c r="X110" s="9"/>
      <c r="Y110" s="9"/>
      <c r="Z110" s="9"/>
      <c r="AA110" s="9"/>
      <c r="AB110" s="9"/>
      <c r="AC110" s="9"/>
      <c r="AD110" s="9"/>
      <c r="AE110" s="9"/>
      <c r="AF110" s="9"/>
      <c r="AG110" s="9"/>
      <c r="AH110" s="9"/>
      <c r="AI110" s="9"/>
      <c r="AJ110" s="9"/>
      <c r="AK110" s="9"/>
      <c r="AL110" s="9"/>
    </row>
    <row r="111" spans="1:38" ht="15">
      <c r="A111" s="9"/>
      <c r="B111" s="9"/>
      <c r="C111" s="9"/>
      <c r="D111" s="9"/>
      <c r="E111" s="9"/>
      <c r="F111" s="9"/>
      <c r="G111" s="9"/>
      <c r="H111" s="9"/>
      <c r="I111" s="9"/>
      <c r="J111" s="9"/>
      <c r="K111" s="9"/>
      <c r="L111" s="9"/>
      <c r="M111" s="9"/>
      <c r="N111" s="9"/>
      <c r="O111" s="9"/>
      <c r="P111" s="9"/>
      <c r="Q111" s="9"/>
      <c r="R111" s="9"/>
      <c r="S111" s="9"/>
      <c r="T111" s="9"/>
      <c r="U111" s="9"/>
      <c r="V111" s="9"/>
      <c r="W111" s="9"/>
      <c r="X111" s="9"/>
      <c r="Y111" s="9"/>
      <c r="Z111" s="9"/>
      <c r="AA111" s="9"/>
      <c r="AB111" s="9"/>
      <c r="AC111" s="9"/>
      <c r="AD111" s="9"/>
      <c r="AE111" s="9"/>
      <c r="AF111" s="9"/>
      <c r="AG111" s="9"/>
      <c r="AH111" s="9"/>
      <c r="AI111" s="9"/>
      <c r="AJ111" s="9"/>
      <c r="AK111" s="9"/>
      <c r="AL111" s="9"/>
    </row>
    <row r="112" spans="1:38" ht="15">
      <c r="A112" s="8"/>
      <c r="B112" s="8"/>
      <c r="C112" s="8"/>
      <c r="D112" s="8"/>
      <c r="E112" s="8"/>
      <c r="F112" s="8"/>
      <c r="G112" s="8"/>
      <c r="H112" s="8"/>
      <c r="I112" s="8"/>
      <c r="J112" s="8"/>
      <c r="K112" s="9"/>
      <c r="L112" s="9"/>
      <c r="M112" s="9"/>
      <c r="N112" s="9"/>
      <c r="O112" s="9"/>
      <c r="P112" s="9"/>
      <c r="Q112" s="9"/>
      <c r="R112" s="9"/>
      <c r="S112" s="9"/>
      <c r="T112" s="9"/>
      <c r="U112" s="9"/>
      <c r="V112" s="9"/>
      <c r="W112" s="9"/>
      <c r="X112" s="9"/>
      <c r="Y112" s="9"/>
      <c r="Z112" s="9"/>
      <c r="AA112" s="9"/>
      <c r="AB112" s="9"/>
      <c r="AC112" s="9"/>
      <c r="AD112" s="9"/>
      <c r="AE112" s="9"/>
      <c r="AF112" s="9"/>
      <c r="AG112" s="9"/>
      <c r="AH112" s="9"/>
      <c r="AI112" s="9"/>
      <c r="AJ112" s="9"/>
      <c r="AK112" s="9"/>
      <c r="AL112" s="9"/>
    </row>
    <row r="113" spans="1:38" ht="15">
      <c r="A113" s="8"/>
      <c r="B113" s="8"/>
      <c r="C113" s="8"/>
      <c r="D113" s="8"/>
      <c r="E113" s="8"/>
      <c r="F113" s="8"/>
      <c r="G113" s="8"/>
      <c r="H113" s="8"/>
      <c r="I113" s="8"/>
      <c r="J113" s="8"/>
      <c r="K113" s="9"/>
      <c r="L113" s="9"/>
      <c r="M113" s="9"/>
      <c r="N113" s="9"/>
      <c r="O113" s="9"/>
      <c r="P113" s="9"/>
      <c r="Q113" s="9"/>
      <c r="R113" s="9"/>
      <c r="S113" s="9"/>
      <c r="T113" s="9"/>
      <c r="U113" s="9"/>
      <c r="V113" s="9"/>
      <c r="W113" s="9"/>
      <c r="X113" s="9"/>
      <c r="Y113" s="9"/>
      <c r="Z113" s="9"/>
      <c r="AA113" s="9"/>
      <c r="AB113" s="9"/>
      <c r="AC113" s="9"/>
      <c r="AD113" s="9"/>
      <c r="AE113" s="9"/>
      <c r="AF113" s="9"/>
      <c r="AG113" s="9"/>
      <c r="AH113" s="9"/>
      <c r="AI113" s="9"/>
      <c r="AJ113" s="9"/>
      <c r="AK113" s="9"/>
      <c r="AL113" s="9"/>
    </row>
    <row r="114" spans="1:38" ht="15">
      <c r="A114" s="8"/>
      <c r="B114" s="8"/>
      <c r="C114" s="8"/>
      <c r="D114" s="8"/>
      <c r="E114" s="8"/>
      <c r="F114" s="8"/>
      <c r="G114" s="8"/>
      <c r="H114" s="8"/>
      <c r="I114" s="8"/>
      <c r="J114" s="8"/>
      <c r="K114" s="9"/>
      <c r="L114" s="9"/>
      <c r="M114" s="9"/>
      <c r="N114" s="9"/>
      <c r="O114" s="9"/>
      <c r="P114" s="9"/>
      <c r="Q114" s="9"/>
      <c r="R114" s="9"/>
      <c r="S114" s="9"/>
      <c r="T114" s="9"/>
      <c r="U114" s="9"/>
      <c r="V114" s="9"/>
      <c r="W114" s="9"/>
      <c r="X114" s="9"/>
      <c r="Y114" s="9"/>
      <c r="Z114" s="9"/>
      <c r="AA114" s="9"/>
      <c r="AB114" s="9"/>
      <c r="AC114" s="9"/>
      <c r="AD114" s="9"/>
      <c r="AE114" s="9"/>
      <c r="AF114" s="9"/>
      <c r="AG114" s="9"/>
      <c r="AH114" s="9"/>
      <c r="AI114" s="9"/>
      <c r="AJ114" s="9"/>
      <c r="AK114" s="9"/>
      <c r="AL114" s="9"/>
    </row>
    <row r="115" spans="1:38" ht="15">
      <c r="A115" s="9"/>
      <c r="B115" s="9"/>
      <c r="C115" s="9"/>
      <c r="D115" s="9"/>
      <c r="E115" s="9"/>
      <c r="F115" s="9"/>
      <c r="G115" s="9"/>
      <c r="H115" s="9"/>
      <c r="I115" s="9"/>
      <c r="J115" s="9"/>
      <c r="K115" s="9"/>
      <c r="L115" s="9"/>
      <c r="M115" s="9"/>
      <c r="N115" s="9"/>
      <c r="O115" s="9"/>
      <c r="P115" s="9"/>
      <c r="Q115" s="9"/>
      <c r="R115" s="9"/>
      <c r="S115" s="9"/>
      <c r="T115" s="9"/>
      <c r="U115" s="9"/>
      <c r="V115" s="9"/>
      <c r="W115" s="9"/>
      <c r="X115" s="9"/>
      <c r="Y115" s="9"/>
      <c r="Z115" s="9"/>
      <c r="AA115" s="9"/>
      <c r="AB115" s="9"/>
      <c r="AC115" s="9"/>
      <c r="AD115" s="9"/>
      <c r="AE115" s="9"/>
      <c r="AF115" s="9"/>
      <c r="AG115" s="9"/>
      <c r="AH115" s="9"/>
      <c r="AI115" s="9"/>
      <c r="AJ115" s="9"/>
      <c r="AK115" s="9"/>
      <c r="AL115" s="9"/>
    </row>
    <row r="116" spans="1:38" ht="15">
      <c r="A116" s="9"/>
      <c r="B116" s="9"/>
      <c r="C116" s="9"/>
      <c r="D116" s="9"/>
      <c r="E116" s="9"/>
      <c r="F116" s="9"/>
      <c r="G116" s="9"/>
      <c r="H116" s="9"/>
      <c r="I116" s="9"/>
      <c r="J116" s="9"/>
      <c r="K116" s="9"/>
      <c r="L116" s="9"/>
      <c r="M116" s="9"/>
      <c r="N116" s="9"/>
      <c r="O116" s="9"/>
      <c r="P116" s="9"/>
      <c r="Q116" s="9"/>
      <c r="R116" s="9"/>
      <c r="S116" s="9"/>
      <c r="T116" s="9"/>
      <c r="U116" s="9"/>
      <c r="V116" s="9"/>
      <c r="W116" s="9"/>
      <c r="X116" s="9"/>
      <c r="Y116" s="9"/>
      <c r="Z116" s="9"/>
      <c r="AA116" s="9"/>
      <c r="AB116" s="9"/>
      <c r="AC116" s="9"/>
      <c r="AD116" s="9"/>
      <c r="AE116" s="9"/>
      <c r="AF116" s="9"/>
      <c r="AG116" s="9"/>
      <c r="AH116" s="9"/>
      <c r="AI116" s="9"/>
      <c r="AJ116" s="9"/>
      <c r="AK116" s="9"/>
      <c r="AL116" s="9"/>
    </row>
    <row r="117" spans="1:38" ht="15">
      <c r="A117" s="9"/>
      <c r="B117" s="9"/>
      <c r="C117" s="9"/>
      <c r="D117" s="9"/>
      <c r="E117" s="9"/>
      <c r="F117" s="9"/>
      <c r="G117" s="9"/>
      <c r="H117" s="9"/>
      <c r="I117" s="9"/>
      <c r="J117" s="9"/>
      <c r="K117" s="9"/>
      <c r="L117" s="9"/>
      <c r="M117" s="9"/>
      <c r="N117" s="9"/>
      <c r="O117" s="9"/>
      <c r="P117" s="9"/>
      <c r="Q117" s="9"/>
      <c r="R117" s="9"/>
      <c r="S117" s="9"/>
      <c r="T117" s="9"/>
      <c r="U117" s="9"/>
      <c r="V117" s="9"/>
      <c r="W117" s="9"/>
      <c r="X117" s="9"/>
      <c r="Y117" s="9"/>
      <c r="Z117" s="9"/>
      <c r="AA117" s="9"/>
      <c r="AB117" s="9"/>
      <c r="AC117" s="9"/>
      <c r="AD117" s="9"/>
      <c r="AE117" s="9"/>
      <c r="AF117" s="9"/>
      <c r="AG117" s="9"/>
      <c r="AH117" s="9"/>
      <c r="AI117" s="9"/>
      <c r="AJ117" s="9"/>
      <c r="AK117" s="9"/>
      <c r="AL117" s="9"/>
    </row>
    <row r="118" spans="1:38" ht="15">
      <c r="A118" s="9"/>
      <c r="B118" s="9"/>
      <c r="C118" s="9"/>
      <c r="D118" s="9"/>
      <c r="E118" s="9"/>
      <c r="F118" s="9"/>
      <c r="G118" s="9"/>
      <c r="H118" s="9"/>
      <c r="I118" s="9"/>
      <c r="J118" s="9"/>
      <c r="K118" s="9"/>
      <c r="L118" s="9"/>
      <c r="M118" s="9"/>
      <c r="N118" s="9"/>
      <c r="O118" s="9"/>
      <c r="P118" s="9"/>
      <c r="Q118" s="9"/>
      <c r="R118" s="9"/>
      <c r="S118" s="9"/>
      <c r="T118" s="9"/>
      <c r="U118" s="9"/>
      <c r="V118" s="9"/>
      <c r="W118" s="9"/>
      <c r="X118" s="9"/>
      <c r="Y118" s="9"/>
      <c r="Z118" s="9"/>
      <c r="AA118" s="9"/>
      <c r="AB118" s="9"/>
      <c r="AC118" s="9"/>
      <c r="AD118" s="9"/>
      <c r="AE118" s="9"/>
      <c r="AF118" s="9"/>
      <c r="AG118" s="9"/>
      <c r="AH118" s="9"/>
      <c r="AI118" s="9"/>
      <c r="AJ118" s="9"/>
      <c r="AK118" s="9"/>
      <c r="AL118" s="9"/>
    </row>
    <row r="119" spans="1:38" ht="15">
      <c r="A119" s="9"/>
      <c r="B119" s="9"/>
      <c r="C119" s="9"/>
      <c r="D119" s="9"/>
      <c r="E119" s="9"/>
      <c r="F119" s="9"/>
      <c r="G119" s="9"/>
      <c r="H119" s="9"/>
      <c r="I119" s="9"/>
      <c r="J119" s="9"/>
      <c r="K119" s="9"/>
      <c r="L119" s="9"/>
      <c r="M119" s="9"/>
      <c r="N119" s="9"/>
      <c r="O119" s="9"/>
      <c r="P119" s="9"/>
      <c r="Q119" s="9"/>
      <c r="R119" s="9"/>
      <c r="S119" s="9"/>
      <c r="T119" s="9"/>
      <c r="U119" s="9"/>
      <c r="V119" s="9"/>
      <c r="W119" s="9"/>
      <c r="X119" s="9"/>
      <c r="Y119" s="9"/>
      <c r="Z119" s="9"/>
      <c r="AA119" s="9"/>
      <c r="AB119" s="9"/>
      <c r="AC119" s="9"/>
      <c r="AD119" s="9"/>
      <c r="AE119" s="9"/>
      <c r="AF119" s="9"/>
      <c r="AG119" s="9"/>
      <c r="AH119" s="9"/>
      <c r="AI119" s="9"/>
      <c r="AJ119" s="9"/>
      <c r="AK119" s="9"/>
      <c r="AL119" s="9"/>
    </row>
    <row r="120" spans="1:38" ht="15">
      <c r="A120" s="9"/>
      <c r="B120" s="9"/>
      <c r="C120" s="9"/>
      <c r="D120" s="9"/>
      <c r="E120" s="9"/>
      <c r="F120" s="9"/>
      <c r="G120" s="9"/>
      <c r="H120" s="9"/>
      <c r="I120" s="9"/>
      <c r="J120" s="9"/>
      <c r="K120" s="9"/>
      <c r="L120" s="9"/>
      <c r="M120" s="9"/>
      <c r="N120" s="9"/>
      <c r="O120" s="9"/>
      <c r="P120" s="9"/>
      <c r="Q120" s="9"/>
      <c r="R120" s="9"/>
      <c r="S120" s="9"/>
      <c r="T120" s="9"/>
      <c r="U120" s="9"/>
      <c r="V120" s="9"/>
      <c r="W120" s="9"/>
      <c r="X120" s="9"/>
      <c r="Y120" s="9"/>
      <c r="Z120" s="9"/>
      <c r="AA120" s="9"/>
      <c r="AB120" s="9"/>
      <c r="AC120" s="9"/>
      <c r="AD120" s="9"/>
      <c r="AE120" s="9"/>
      <c r="AF120" s="9"/>
      <c r="AG120" s="9"/>
      <c r="AH120" s="9"/>
      <c r="AI120" s="9"/>
      <c r="AJ120" s="9"/>
      <c r="AK120" s="9"/>
      <c r="AL120" s="9"/>
    </row>
    <row r="121" spans="1:38" ht="15">
      <c r="A121" s="9"/>
      <c r="B121" s="9"/>
      <c r="C121" s="9"/>
      <c r="D121" s="9"/>
      <c r="E121" s="9"/>
      <c r="F121" s="9"/>
      <c r="G121" s="9"/>
      <c r="H121" s="9"/>
      <c r="I121" s="9"/>
      <c r="J121" s="9"/>
      <c r="K121" s="9"/>
      <c r="L121" s="9"/>
      <c r="M121" s="9"/>
      <c r="N121" s="9"/>
      <c r="O121" s="9"/>
      <c r="P121" s="9"/>
      <c r="Q121" s="9"/>
      <c r="R121" s="9"/>
      <c r="S121" s="9"/>
      <c r="T121" s="9"/>
      <c r="U121" s="9"/>
      <c r="V121" s="9"/>
      <c r="W121" s="9"/>
      <c r="X121" s="9"/>
      <c r="Y121" s="9"/>
      <c r="Z121" s="9"/>
      <c r="AA121" s="9"/>
      <c r="AB121" s="9"/>
      <c r="AC121" s="9"/>
      <c r="AD121" s="9"/>
      <c r="AE121" s="9"/>
      <c r="AF121" s="9"/>
      <c r="AG121" s="9"/>
      <c r="AH121" s="9"/>
      <c r="AI121" s="9"/>
      <c r="AJ121" s="9"/>
      <c r="AK121" s="9"/>
      <c r="AL121" s="9"/>
    </row>
    <row r="122" spans="1:38" ht="15">
      <c r="A122" s="9"/>
      <c r="B122" s="9"/>
      <c r="C122" s="9"/>
      <c r="D122" s="9"/>
      <c r="E122" s="9"/>
      <c r="F122" s="9"/>
      <c r="G122" s="9"/>
      <c r="H122" s="9"/>
      <c r="I122" s="9"/>
      <c r="J122" s="9"/>
      <c r="K122" s="9"/>
      <c r="L122" s="9"/>
      <c r="M122" s="9"/>
      <c r="N122" s="9"/>
      <c r="O122" s="9"/>
      <c r="P122" s="9"/>
      <c r="Q122" s="9"/>
      <c r="R122" s="9"/>
      <c r="S122" s="9"/>
      <c r="T122" s="9"/>
      <c r="U122" s="9"/>
      <c r="V122" s="9"/>
      <c r="W122" s="9"/>
      <c r="X122" s="9"/>
      <c r="Y122" s="9"/>
      <c r="Z122" s="9"/>
      <c r="AA122" s="9"/>
      <c r="AB122" s="9"/>
      <c r="AC122" s="9"/>
      <c r="AD122" s="9"/>
      <c r="AE122" s="9"/>
      <c r="AF122" s="9"/>
      <c r="AG122" s="9"/>
      <c r="AH122" s="9"/>
      <c r="AI122" s="9"/>
      <c r="AJ122" s="9"/>
      <c r="AK122" s="9"/>
      <c r="AL122" s="9"/>
    </row>
    <row r="123" spans="1:38" ht="15">
      <c r="A123" s="9"/>
      <c r="B123" s="9"/>
      <c r="C123" s="9"/>
      <c r="D123" s="9"/>
      <c r="E123" s="9"/>
      <c r="F123" s="9"/>
      <c r="G123" s="9"/>
      <c r="H123" s="9"/>
      <c r="I123" s="9"/>
      <c r="J123" s="9"/>
      <c r="K123" s="9"/>
      <c r="L123" s="9"/>
      <c r="M123" s="9"/>
      <c r="N123" s="9"/>
      <c r="O123" s="9"/>
      <c r="P123" s="9"/>
      <c r="Q123" s="9"/>
      <c r="R123" s="9"/>
      <c r="S123" s="9"/>
      <c r="T123" s="9"/>
      <c r="U123" s="9"/>
      <c r="V123" s="9"/>
      <c r="W123" s="9"/>
      <c r="X123" s="9"/>
      <c r="Y123" s="9"/>
      <c r="Z123" s="9"/>
      <c r="AA123" s="9"/>
      <c r="AB123" s="9"/>
      <c r="AC123" s="9"/>
      <c r="AD123" s="9"/>
      <c r="AE123" s="9"/>
      <c r="AF123" s="9"/>
      <c r="AG123" s="9"/>
      <c r="AH123" s="9"/>
      <c r="AI123" s="9"/>
      <c r="AJ123" s="9"/>
      <c r="AK123" s="9"/>
      <c r="AL123" s="9"/>
    </row>
    <row r="124" spans="1:38" ht="15">
      <c r="A124" s="9"/>
      <c r="B124" s="9"/>
      <c r="C124" s="9"/>
      <c r="D124" s="9"/>
      <c r="E124" s="9"/>
      <c r="F124" s="9"/>
      <c r="G124" s="9"/>
      <c r="H124" s="9"/>
      <c r="I124" s="9"/>
      <c r="J124" s="9"/>
      <c r="K124" s="9"/>
      <c r="L124" s="9"/>
      <c r="M124" s="9"/>
      <c r="N124" s="9"/>
      <c r="O124" s="9"/>
      <c r="P124" s="9"/>
      <c r="Q124" s="9"/>
      <c r="R124" s="9"/>
      <c r="S124" s="9"/>
      <c r="T124" s="9"/>
      <c r="U124" s="9"/>
      <c r="V124" s="9"/>
      <c r="W124" s="9"/>
      <c r="X124" s="9"/>
      <c r="Y124" s="9"/>
      <c r="Z124" s="9"/>
      <c r="AA124" s="9"/>
      <c r="AB124" s="9"/>
      <c r="AC124" s="9"/>
      <c r="AD124" s="9"/>
      <c r="AE124" s="9"/>
      <c r="AF124" s="9"/>
      <c r="AG124" s="9"/>
      <c r="AH124" s="9"/>
      <c r="AI124" s="9"/>
      <c r="AJ124" s="9"/>
      <c r="AK124" s="9"/>
      <c r="AL124" s="9"/>
    </row>
    <row r="125" spans="1:38" ht="15">
      <c r="A125" s="9"/>
      <c r="B125" s="9"/>
      <c r="C125" s="9"/>
      <c r="D125" s="9"/>
      <c r="E125" s="9"/>
      <c r="F125" s="9"/>
      <c r="G125" s="9"/>
      <c r="H125" s="9"/>
      <c r="I125" s="9"/>
      <c r="J125" s="9"/>
      <c r="K125" s="9"/>
      <c r="L125" s="9"/>
      <c r="M125" s="9"/>
      <c r="N125" s="9"/>
      <c r="O125" s="9"/>
      <c r="P125" s="9"/>
      <c r="Q125" s="9"/>
      <c r="R125" s="9"/>
      <c r="S125" s="9"/>
      <c r="T125" s="9"/>
      <c r="U125" s="9"/>
      <c r="V125" s="9"/>
      <c r="W125" s="9"/>
      <c r="X125" s="9"/>
      <c r="Y125" s="9"/>
      <c r="Z125" s="9"/>
      <c r="AA125" s="9"/>
      <c r="AB125" s="9"/>
      <c r="AC125" s="9"/>
      <c r="AD125" s="9"/>
      <c r="AE125" s="9"/>
      <c r="AF125" s="9"/>
      <c r="AG125" s="9"/>
      <c r="AH125" s="9"/>
      <c r="AI125" s="9"/>
      <c r="AJ125" s="9"/>
      <c r="AK125" s="9"/>
      <c r="AL125" s="9"/>
    </row>
    <row r="126" spans="1:38" ht="15">
      <c r="A126" s="9"/>
      <c r="B126" s="9"/>
      <c r="C126" s="9"/>
      <c r="D126" s="9"/>
      <c r="E126" s="9"/>
      <c r="F126" s="9"/>
      <c r="G126" s="9"/>
      <c r="H126" s="9"/>
      <c r="I126" s="9"/>
      <c r="J126" s="9"/>
      <c r="K126" s="9"/>
      <c r="L126" s="9"/>
      <c r="M126" s="9"/>
      <c r="N126" s="9"/>
      <c r="O126" s="9"/>
      <c r="P126" s="9"/>
      <c r="Q126" s="9"/>
      <c r="R126" s="9"/>
      <c r="S126" s="9"/>
      <c r="T126" s="9"/>
      <c r="U126" s="9"/>
      <c r="V126" s="9"/>
      <c r="W126" s="9"/>
      <c r="X126" s="9"/>
      <c r="Y126" s="9"/>
      <c r="Z126" s="9"/>
      <c r="AA126" s="9"/>
      <c r="AB126" s="9"/>
      <c r="AC126" s="9"/>
      <c r="AD126" s="9"/>
      <c r="AE126" s="9"/>
      <c r="AF126" s="9"/>
      <c r="AG126" s="9"/>
      <c r="AH126" s="9"/>
      <c r="AI126" s="9"/>
      <c r="AJ126" s="9"/>
      <c r="AK126" s="9"/>
      <c r="AL126" s="9"/>
    </row>
    <row r="127" spans="1:38" ht="15">
      <c r="A127" s="9"/>
      <c r="B127" s="9"/>
      <c r="C127" s="9"/>
      <c r="D127" s="9"/>
      <c r="E127" s="9"/>
      <c r="F127" s="9"/>
      <c r="G127" s="9"/>
      <c r="H127" s="9"/>
      <c r="I127" s="9"/>
      <c r="J127" s="9"/>
      <c r="K127" s="9"/>
      <c r="L127" s="9"/>
      <c r="M127" s="9"/>
      <c r="N127" s="9"/>
      <c r="O127" s="9"/>
      <c r="P127" s="9"/>
      <c r="Q127" s="9"/>
      <c r="R127" s="9"/>
      <c r="S127" s="9"/>
      <c r="T127" s="9"/>
      <c r="U127" s="9"/>
      <c r="V127" s="9"/>
      <c r="W127" s="9"/>
      <c r="X127" s="9"/>
      <c r="Y127" s="9"/>
      <c r="Z127" s="9"/>
      <c r="AA127" s="9"/>
      <c r="AB127" s="9"/>
      <c r="AC127" s="9"/>
      <c r="AD127" s="9"/>
      <c r="AE127" s="9"/>
      <c r="AF127" s="9"/>
      <c r="AG127" s="9"/>
      <c r="AH127" s="9"/>
      <c r="AI127" s="9"/>
      <c r="AJ127" s="9"/>
      <c r="AK127" s="9"/>
      <c r="AL127" s="9"/>
    </row>
    <row r="128" spans="1:38" ht="15">
      <c r="A128" s="9"/>
      <c r="B128" s="9"/>
      <c r="C128" s="9"/>
      <c r="D128" s="9"/>
      <c r="E128" s="9"/>
      <c r="F128" s="9"/>
      <c r="G128" s="9"/>
      <c r="H128" s="9"/>
      <c r="I128" s="9"/>
      <c r="J128" s="9"/>
      <c r="K128" s="9"/>
      <c r="L128" s="9"/>
      <c r="M128" s="9"/>
      <c r="N128" s="9"/>
      <c r="O128" s="9"/>
      <c r="P128" s="9"/>
      <c r="Q128" s="9"/>
      <c r="R128" s="9"/>
      <c r="S128" s="9"/>
      <c r="T128" s="9"/>
      <c r="U128" s="9"/>
      <c r="V128" s="9"/>
      <c r="W128" s="9"/>
      <c r="X128" s="9"/>
      <c r="Y128" s="9"/>
      <c r="Z128" s="9"/>
      <c r="AA128" s="9"/>
      <c r="AB128" s="9"/>
      <c r="AC128" s="9"/>
      <c r="AD128" s="9"/>
      <c r="AE128" s="9"/>
      <c r="AF128" s="9"/>
      <c r="AG128" s="9"/>
      <c r="AH128" s="9"/>
      <c r="AI128" s="9"/>
      <c r="AJ128" s="9"/>
      <c r="AK128" s="9"/>
      <c r="AL128" s="9"/>
    </row>
    <row r="129" spans="1:30" ht="15">
      <c r="A129" s="9"/>
      <c r="Z129" s="9"/>
      <c r="AA129" s="9"/>
      <c r="AB129" s="9"/>
      <c r="AC129" s="9"/>
      <c r="AD129" s="9"/>
    </row>
    <row r="130" spans="1:30" ht="15">
      <c r="Z130" s="9"/>
      <c r="AA130" s="9"/>
      <c r="AB130" s="9"/>
      <c r="AC130" s="9"/>
      <c r="AD130" s="9"/>
    </row>
    <row r="131" spans="1:30" ht="15">
      <c r="Z131" s="9"/>
      <c r="AA131" s="9"/>
      <c r="AB131" s="9"/>
      <c r="AC131" s="9"/>
      <c r="AD131" s="9"/>
    </row>
    <row r="132" spans="1:30" ht="15">
      <c r="Z132" s="9"/>
      <c r="AA132" s="9"/>
      <c r="AB132" s="9"/>
      <c r="AC132" s="9"/>
      <c r="AD132" s="9"/>
    </row>
    <row r="133" spans="1:30" ht="15">
      <c r="Z133" s="9"/>
      <c r="AA133" s="9"/>
      <c r="AB133" s="9"/>
      <c r="AC133" s="9"/>
      <c r="AD133" s="9"/>
    </row>
    <row r="134" spans="1:30" ht="15">
      <c r="Z134" s="9"/>
      <c r="AA134" s="9"/>
      <c r="AB134" s="9"/>
      <c r="AC134" s="9"/>
      <c r="AD134" s="9"/>
    </row>
    <row r="135" spans="1:30" ht="15">
      <c r="Z135" s="9"/>
      <c r="AA135" s="9"/>
      <c r="AB135" s="9"/>
      <c r="AC135" s="9"/>
      <c r="AD135" s="9"/>
    </row>
    <row r="136" spans="1:30" ht="15">
      <c r="Z136" s="9"/>
      <c r="AA136" s="9"/>
      <c r="AB136" s="9"/>
      <c r="AC136" s="9"/>
      <c r="AD136" s="9"/>
    </row>
    <row r="137" spans="1:30" ht="15">
      <c r="Z137" s="9"/>
      <c r="AA137" s="9"/>
      <c r="AB137" s="9"/>
      <c r="AC137" s="9"/>
      <c r="AD137" s="9"/>
    </row>
  </sheetData>
  <mergeCells count="5">
    <mergeCell ref="D5:J5"/>
    <mergeCell ref="K5:Q5"/>
    <mergeCell ref="R5:X5"/>
    <mergeCell ref="A3:X3"/>
    <mergeCell ref="A4:A5"/>
  </mergeCells>
  <hyperlinks>
    <hyperlink ref="A1" location="Index!A1" display="Back to index"/>
  </hyperlinks>
  <pageMargins left="0.78740157499999996" right="0.78740157499999996" top="0.984251969" bottom="0.984251969" header="0.4921259845" footer="0.4921259845"/>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K206"/>
  <sheetViews>
    <sheetView workbookViewId="0">
      <pane xSplit="1" ySplit="12" topLeftCell="KM79" activePane="bottomRight" state="frozen"/>
      <selection activeCell="A3" sqref="A3:FJ5"/>
      <selection pane="topRight" activeCell="A3" sqref="A3:FJ5"/>
      <selection pane="bottomLeft" activeCell="A3" sqref="A3:FJ5"/>
      <selection pane="bottomRight" activeCell="J135" sqref="J135"/>
    </sheetView>
  </sheetViews>
  <sheetFormatPr baseColWidth="10" defaultColWidth="15.42578125" defaultRowHeight="15"/>
  <cols>
    <col min="1" max="323" width="8.7109375" customWidth="1"/>
  </cols>
  <sheetData>
    <row r="1" spans="1:323">
      <c r="A1" s="72" t="s">
        <v>412</v>
      </c>
    </row>
    <row r="2" spans="1:323" ht="15.75" thickBot="1"/>
    <row r="3" spans="1:323" ht="15" customHeight="1">
      <c r="A3" s="243" t="s">
        <v>436</v>
      </c>
      <c r="B3" s="244"/>
      <c r="C3" s="244"/>
      <c r="D3" s="244"/>
      <c r="E3" s="244"/>
      <c r="F3" s="244"/>
      <c r="G3" s="244"/>
      <c r="H3" s="244"/>
      <c r="I3" s="244"/>
      <c r="J3" s="244"/>
      <c r="K3" s="244"/>
      <c r="L3" s="244"/>
      <c r="M3" s="244"/>
      <c r="N3" s="244"/>
      <c r="O3" s="244"/>
      <c r="P3" s="244"/>
      <c r="Q3" s="244"/>
      <c r="R3" s="244"/>
      <c r="S3" s="244"/>
      <c r="T3" s="244"/>
      <c r="U3" s="244"/>
      <c r="V3" s="244"/>
      <c r="W3" s="244"/>
      <c r="X3" s="244"/>
      <c r="Y3" s="244"/>
      <c r="Z3" s="244"/>
      <c r="AA3" s="244"/>
      <c r="AB3" s="244"/>
      <c r="AC3" s="244"/>
      <c r="AD3" s="244"/>
      <c r="AE3" s="244"/>
      <c r="AF3" s="244"/>
      <c r="AG3" s="244"/>
      <c r="AH3" s="244"/>
      <c r="AI3" s="244"/>
      <c r="AJ3" s="244"/>
      <c r="AK3" s="244"/>
      <c r="AL3" s="244"/>
      <c r="AM3" s="244"/>
      <c r="AN3" s="244"/>
      <c r="AO3" s="244"/>
      <c r="AP3" s="244"/>
      <c r="AQ3" s="244"/>
      <c r="AR3" s="244"/>
      <c r="AS3" s="244"/>
      <c r="AT3" s="244"/>
      <c r="AU3" s="244"/>
      <c r="AV3" s="244"/>
      <c r="AW3" s="244"/>
      <c r="AX3" s="244"/>
      <c r="AY3" s="244"/>
      <c r="AZ3" s="244"/>
      <c r="BA3" s="244"/>
      <c r="BB3" s="244"/>
      <c r="BC3" s="244"/>
      <c r="BD3" s="244"/>
      <c r="BE3" s="244"/>
      <c r="BF3" s="244"/>
      <c r="BG3" s="244"/>
      <c r="BH3" s="244"/>
      <c r="BI3" s="244"/>
      <c r="BJ3" s="244"/>
      <c r="BK3" s="244"/>
      <c r="BL3" s="244"/>
      <c r="BM3" s="244"/>
      <c r="BN3" s="244"/>
      <c r="BO3" s="244"/>
      <c r="BP3" s="244"/>
      <c r="BQ3" s="244"/>
      <c r="BR3" s="244"/>
      <c r="BS3" s="244"/>
      <c r="BT3" s="244"/>
      <c r="BU3" s="244"/>
      <c r="BV3" s="244"/>
      <c r="BW3" s="244"/>
      <c r="BX3" s="244"/>
      <c r="BY3" s="244"/>
      <c r="BZ3" s="244"/>
      <c r="CA3" s="244"/>
      <c r="CB3" s="244"/>
      <c r="CC3" s="244"/>
      <c r="CD3" s="244"/>
      <c r="CE3" s="244"/>
      <c r="CF3" s="244"/>
      <c r="CG3" s="244"/>
      <c r="CH3" s="244"/>
      <c r="CI3" s="244"/>
      <c r="CJ3" s="244"/>
      <c r="CK3" s="244"/>
      <c r="CL3" s="244"/>
      <c r="CM3" s="244"/>
      <c r="CN3" s="244"/>
      <c r="CO3" s="244"/>
      <c r="CP3" s="244"/>
      <c r="CQ3" s="244"/>
      <c r="CR3" s="244"/>
      <c r="CS3" s="244"/>
      <c r="CT3" s="244"/>
      <c r="CU3" s="244"/>
      <c r="CV3" s="244"/>
      <c r="CW3" s="244"/>
      <c r="CX3" s="244"/>
      <c r="CY3" s="244"/>
      <c r="CZ3" s="244"/>
      <c r="DA3" s="244"/>
      <c r="DB3" s="244"/>
      <c r="DC3" s="244"/>
      <c r="DD3" s="244"/>
      <c r="DE3" s="244"/>
      <c r="DF3" s="244"/>
      <c r="DG3" s="244"/>
      <c r="DH3" s="244"/>
      <c r="DI3" s="244"/>
      <c r="DJ3" s="244"/>
      <c r="DK3" s="244"/>
      <c r="DL3" s="244"/>
      <c r="DM3" s="244"/>
      <c r="DN3" s="244"/>
      <c r="DO3" s="244"/>
      <c r="DP3" s="244"/>
      <c r="DQ3" s="244"/>
      <c r="DR3" s="244"/>
      <c r="DS3" s="244"/>
      <c r="DT3" s="244"/>
      <c r="DU3" s="244"/>
      <c r="DV3" s="244"/>
      <c r="DW3" s="244"/>
      <c r="DX3" s="244"/>
      <c r="DY3" s="244"/>
      <c r="DZ3" s="244"/>
      <c r="EA3" s="244"/>
      <c r="EB3" s="244"/>
      <c r="EC3" s="244"/>
      <c r="ED3" s="244"/>
      <c r="EE3" s="244"/>
      <c r="EF3" s="244"/>
      <c r="EG3" s="244"/>
      <c r="EH3" s="244"/>
      <c r="EI3" s="244"/>
      <c r="EJ3" s="244"/>
      <c r="EK3" s="244"/>
      <c r="EL3" s="244"/>
      <c r="EM3" s="244"/>
      <c r="EN3" s="244"/>
      <c r="EO3" s="244"/>
      <c r="EP3" s="244"/>
      <c r="EQ3" s="244"/>
      <c r="ER3" s="244"/>
      <c r="ES3" s="244"/>
      <c r="ET3" s="244"/>
      <c r="EU3" s="244"/>
      <c r="EV3" s="244"/>
      <c r="EW3" s="244"/>
      <c r="EX3" s="244"/>
      <c r="EY3" s="244"/>
      <c r="EZ3" s="244"/>
      <c r="FA3" s="244"/>
      <c r="FB3" s="244"/>
      <c r="FC3" s="244"/>
      <c r="FD3" s="244"/>
      <c r="FE3" s="244"/>
      <c r="FF3" s="244"/>
      <c r="FG3" s="244"/>
      <c r="FH3" s="244"/>
      <c r="FI3" s="244"/>
      <c r="FJ3" s="244"/>
      <c r="FK3" s="244"/>
      <c r="FL3" s="244"/>
      <c r="FM3" s="244"/>
      <c r="FN3" s="244"/>
      <c r="FO3" s="244"/>
      <c r="FP3" s="244"/>
      <c r="FQ3" s="244"/>
      <c r="FR3" s="244"/>
      <c r="FS3" s="244"/>
      <c r="FT3" s="244"/>
      <c r="FU3" s="244"/>
      <c r="FV3" s="244"/>
      <c r="FW3" s="244"/>
      <c r="FX3" s="244"/>
      <c r="FY3" s="244"/>
      <c r="FZ3" s="244"/>
      <c r="GA3" s="244"/>
      <c r="GB3" s="244"/>
      <c r="GC3" s="244"/>
      <c r="GD3" s="244"/>
      <c r="GE3" s="244"/>
      <c r="GF3" s="244"/>
      <c r="GG3" s="244"/>
      <c r="GH3" s="244"/>
      <c r="GI3" s="244"/>
      <c r="GJ3" s="244"/>
      <c r="GK3" s="244"/>
      <c r="GL3" s="244"/>
      <c r="GM3" s="244"/>
      <c r="GN3" s="244"/>
      <c r="GO3" s="244"/>
      <c r="GP3" s="244"/>
      <c r="GQ3" s="244"/>
      <c r="GR3" s="244"/>
      <c r="GS3" s="244"/>
      <c r="GT3" s="244"/>
      <c r="GU3" s="244"/>
      <c r="GV3" s="244"/>
      <c r="GW3" s="244"/>
      <c r="GX3" s="244"/>
      <c r="GY3" s="244"/>
      <c r="GZ3" s="244"/>
      <c r="HA3" s="244"/>
      <c r="HB3" s="244"/>
      <c r="HC3" s="244"/>
      <c r="HD3" s="244"/>
      <c r="HE3" s="244"/>
      <c r="HF3" s="244"/>
      <c r="HG3" s="244"/>
      <c r="HH3" s="244"/>
      <c r="HI3" s="244"/>
      <c r="HJ3" s="244"/>
      <c r="HK3" s="244"/>
      <c r="HL3" s="244"/>
      <c r="HM3" s="244"/>
      <c r="HN3" s="244"/>
      <c r="HO3" s="244"/>
      <c r="HP3" s="244"/>
      <c r="HQ3" s="244"/>
      <c r="HR3" s="244"/>
      <c r="HS3" s="244"/>
      <c r="HT3" s="244"/>
      <c r="HU3" s="244"/>
      <c r="HV3" s="244"/>
      <c r="HW3" s="244"/>
      <c r="HX3" s="244"/>
      <c r="HY3" s="244"/>
      <c r="HZ3" s="244"/>
      <c r="IA3" s="244"/>
      <c r="IB3" s="244"/>
      <c r="IC3" s="244"/>
      <c r="ID3" s="244"/>
      <c r="IE3" s="244"/>
      <c r="IF3" s="244"/>
      <c r="IG3" s="244"/>
      <c r="IH3" s="244"/>
      <c r="II3" s="244"/>
      <c r="IJ3" s="244"/>
      <c r="IK3" s="244"/>
      <c r="IL3" s="244"/>
      <c r="IM3" s="244"/>
      <c r="IN3" s="244"/>
      <c r="IO3" s="244"/>
      <c r="IP3" s="244"/>
      <c r="IQ3" s="244"/>
      <c r="IR3" s="244"/>
      <c r="IS3" s="244"/>
      <c r="IT3" s="244"/>
      <c r="IU3" s="244"/>
      <c r="IV3" s="244"/>
      <c r="IW3" s="244"/>
      <c r="IX3" s="244"/>
      <c r="IY3" s="244"/>
      <c r="IZ3" s="244"/>
      <c r="JA3" s="244"/>
      <c r="JB3" s="244"/>
      <c r="JC3" s="244"/>
      <c r="JD3" s="244"/>
      <c r="JE3" s="244"/>
      <c r="JF3" s="244"/>
      <c r="JG3" s="244"/>
      <c r="JH3" s="244"/>
      <c r="JI3" s="244"/>
      <c r="JJ3" s="244"/>
      <c r="JK3" s="244"/>
      <c r="JL3" s="244"/>
      <c r="JM3" s="244"/>
      <c r="JN3" s="244"/>
      <c r="JO3" s="244"/>
      <c r="JP3" s="244"/>
      <c r="JQ3" s="244"/>
      <c r="JR3" s="244"/>
      <c r="JS3" s="244"/>
      <c r="JT3" s="244"/>
      <c r="JU3" s="244"/>
      <c r="JV3" s="244"/>
      <c r="JW3" s="244"/>
      <c r="JX3" s="244"/>
      <c r="JY3" s="244"/>
      <c r="JZ3" s="244"/>
      <c r="KA3" s="244"/>
      <c r="KB3" s="244"/>
      <c r="KC3" s="244"/>
      <c r="KD3" s="244"/>
      <c r="KE3" s="244"/>
      <c r="KF3" s="244"/>
      <c r="KG3" s="244"/>
      <c r="KH3" s="244"/>
      <c r="KI3" s="244"/>
      <c r="KJ3" s="244"/>
      <c r="KK3" s="244"/>
      <c r="KL3" s="244"/>
      <c r="KM3" s="244"/>
      <c r="KN3" s="244"/>
      <c r="KO3" s="244"/>
      <c r="KP3" s="244"/>
      <c r="KQ3" s="244"/>
      <c r="KR3" s="244"/>
      <c r="KS3" s="244"/>
      <c r="KT3" s="244"/>
      <c r="KU3" s="244"/>
      <c r="KV3" s="244"/>
      <c r="KW3" s="244"/>
      <c r="KX3" s="244"/>
      <c r="KY3" s="244"/>
      <c r="KZ3" s="244"/>
      <c r="LA3" s="244"/>
      <c r="LB3" s="244"/>
      <c r="LC3" s="244"/>
      <c r="LD3" s="244"/>
      <c r="LE3" s="244"/>
      <c r="LF3" s="244"/>
      <c r="LG3" s="244"/>
      <c r="LH3" s="244"/>
      <c r="LI3" s="244"/>
      <c r="LJ3" s="244"/>
      <c r="LK3" s="245"/>
    </row>
    <row r="4" spans="1:323" ht="15" customHeight="1">
      <c r="A4" s="246"/>
      <c r="B4" s="247"/>
      <c r="C4" s="247"/>
      <c r="D4" s="247"/>
      <c r="E4" s="247"/>
      <c r="F4" s="247"/>
      <c r="G4" s="247"/>
      <c r="H4" s="247"/>
      <c r="I4" s="247"/>
      <c r="J4" s="247"/>
      <c r="K4" s="247"/>
      <c r="L4" s="247"/>
      <c r="M4" s="247"/>
      <c r="N4" s="247"/>
      <c r="O4" s="247"/>
      <c r="P4" s="247"/>
      <c r="Q4" s="247"/>
      <c r="R4" s="247"/>
      <c r="S4" s="247"/>
      <c r="T4" s="247"/>
      <c r="U4" s="247"/>
      <c r="V4" s="247"/>
      <c r="W4" s="247"/>
      <c r="X4" s="247"/>
      <c r="Y4" s="247"/>
      <c r="Z4" s="247"/>
      <c r="AA4" s="247"/>
      <c r="AB4" s="247"/>
      <c r="AC4" s="247"/>
      <c r="AD4" s="247"/>
      <c r="AE4" s="247"/>
      <c r="AF4" s="247"/>
      <c r="AG4" s="247"/>
      <c r="AH4" s="247"/>
      <c r="AI4" s="247"/>
      <c r="AJ4" s="247"/>
      <c r="AK4" s="247"/>
      <c r="AL4" s="247"/>
      <c r="AM4" s="247"/>
      <c r="AN4" s="247"/>
      <c r="AO4" s="247"/>
      <c r="AP4" s="247"/>
      <c r="AQ4" s="247"/>
      <c r="AR4" s="247"/>
      <c r="AS4" s="247"/>
      <c r="AT4" s="247"/>
      <c r="AU4" s="247"/>
      <c r="AV4" s="247"/>
      <c r="AW4" s="247"/>
      <c r="AX4" s="247"/>
      <c r="AY4" s="247"/>
      <c r="AZ4" s="247"/>
      <c r="BA4" s="247"/>
      <c r="BB4" s="247"/>
      <c r="BC4" s="247"/>
      <c r="BD4" s="247"/>
      <c r="BE4" s="247"/>
      <c r="BF4" s="247"/>
      <c r="BG4" s="247"/>
      <c r="BH4" s="247"/>
      <c r="BI4" s="247"/>
      <c r="BJ4" s="247"/>
      <c r="BK4" s="247"/>
      <c r="BL4" s="247"/>
      <c r="BM4" s="247"/>
      <c r="BN4" s="247"/>
      <c r="BO4" s="247"/>
      <c r="BP4" s="247"/>
      <c r="BQ4" s="247"/>
      <c r="BR4" s="247"/>
      <c r="BS4" s="247"/>
      <c r="BT4" s="247"/>
      <c r="BU4" s="247"/>
      <c r="BV4" s="247"/>
      <c r="BW4" s="247"/>
      <c r="BX4" s="247"/>
      <c r="BY4" s="247"/>
      <c r="BZ4" s="247"/>
      <c r="CA4" s="247"/>
      <c r="CB4" s="247"/>
      <c r="CC4" s="247"/>
      <c r="CD4" s="247"/>
      <c r="CE4" s="247"/>
      <c r="CF4" s="247"/>
      <c r="CG4" s="247"/>
      <c r="CH4" s="247"/>
      <c r="CI4" s="247"/>
      <c r="CJ4" s="247"/>
      <c r="CK4" s="247"/>
      <c r="CL4" s="247"/>
      <c r="CM4" s="247"/>
      <c r="CN4" s="247"/>
      <c r="CO4" s="247"/>
      <c r="CP4" s="247"/>
      <c r="CQ4" s="247"/>
      <c r="CR4" s="247"/>
      <c r="CS4" s="247"/>
      <c r="CT4" s="247"/>
      <c r="CU4" s="247"/>
      <c r="CV4" s="247"/>
      <c r="CW4" s="247"/>
      <c r="CX4" s="247"/>
      <c r="CY4" s="247"/>
      <c r="CZ4" s="247"/>
      <c r="DA4" s="247"/>
      <c r="DB4" s="247"/>
      <c r="DC4" s="247"/>
      <c r="DD4" s="247"/>
      <c r="DE4" s="247"/>
      <c r="DF4" s="247"/>
      <c r="DG4" s="247"/>
      <c r="DH4" s="247"/>
      <c r="DI4" s="247"/>
      <c r="DJ4" s="247"/>
      <c r="DK4" s="247"/>
      <c r="DL4" s="247"/>
      <c r="DM4" s="247"/>
      <c r="DN4" s="247"/>
      <c r="DO4" s="247"/>
      <c r="DP4" s="247"/>
      <c r="DQ4" s="247"/>
      <c r="DR4" s="247"/>
      <c r="DS4" s="247"/>
      <c r="DT4" s="247"/>
      <c r="DU4" s="247"/>
      <c r="DV4" s="247"/>
      <c r="DW4" s="247"/>
      <c r="DX4" s="247"/>
      <c r="DY4" s="247"/>
      <c r="DZ4" s="247"/>
      <c r="EA4" s="247"/>
      <c r="EB4" s="247"/>
      <c r="EC4" s="247"/>
      <c r="ED4" s="247"/>
      <c r="EE4" s="247"/>
      <c r="EF4" s="247"/>
      <c r="EG4" s="247"/>
      <c r="EH4" s="247"/>
      <c r="EI4" s="247"/>
      <c r="EJ4" s="247"/>
      <c r="EK4" s="247"/>
      <c r="EL4" s="247"/>
      <c r="EM4" s="247"/>
      <c r="EN4" s="247"/>
      <c r="EO4" s="247"/>
      <c r="EP4" s="247"/>
      <c r="EQ4" s="247"/>
      <c r="ER4" s="247"/>
      <c r="ES4" s="247"/>
      <c r="ET4" s="247"/>
      <c r="EU4" s="247"/>
      <c r="EV4" s="247"/>
      <c r="EW4" s="247"/>
      <c r="EX4" s="247"/>
      <c r="EY4" s="247"/>
      <c r="EZ4" s="247"/>
      <c r="FA4" s="247"/>
      <c r="FB4" s="247"/>
      <c r="FC4" s="247"/>
      <c r="FD4" s="247"/>
      <c r="FE4" s="247"/>
      <c r="FF4" s="247"/>
      <c r="FG4" s="247"/>
      <c r="FH4" s="247"/>
      <c r="FI4" s="247"/>
      <c r="FJ4" s="247"/>
      <c r="FK4" s="247"/>
      <c r="FL4" s="247"/>
      <c r="FM4" s="247"/>
      <c r="FN4" s="247"/>
      <c r="FO4" s="247"/>
      <c r="FP4" s="247"/>
      <c r="FQ4" s="247"/>
      <c r="FR4" s="247"/>
      <c r="FS4" s="247"/>
      <c r="FT4" s="247"/>
      <c r="FU4" s="247"/>
      <c r="FV4" s="247"/>
      <c r="FW4" s="247"/>
      <c r="FX4" s="247"/>
      <c r="FY4" s="247"/>
      <c r="FZ4" s="247"/>
      <c r="GA4" s="247"/>
      <c r="GB4" s="247"/>
      <c r="GC4" s="247"/>
      <c r="GD4" s="247"/>
      <c r="GE4" s="247"/>
      <c r="GF4" s="247"/>
      <c r="GG4" s="247"/>
      <c r="GH4" s="247"/>
      <c r="GI4" s="247"/>
      <c r="GJ4" s="247"/>
      <c r="GK4" s="247"/>
      <c r="GL4" s="247"/>
      <c r="GM4" s="247"/>
      <c r="GN4" s="247"/>
      <c r="GO4" s="247"/>
      <c r="GP4" s="247"/>
      <c r="GQ4" s="247"/>
      <c r="GR4" s="247"/>
      <c r="GS4" s="247"/>
      <c r="GT4" s="247"/>
      <c r="GU4" s="247"/>
      <c r="GV4" s="247"/>
      <c r="GW4" s="247"/>
      <c r="GX4" s="247"/>
      <c r="GY4" s="247"/>
      <c r="GZ4" s="247"/>
      <c r="HA4" s="247"/>
      <c r="HB4" s="247"/>
      <c r="HC4" s="247"/>
      <c r="HD4" s="247"/>
      <c r="HE4" s="247"/>
      <c r="HF4" s="247"/>
      <c r="HG4" s="247"/>
      <c r="HH4" s="247"/>
      <c r="HI4" s="247"/>
      <c r="HJ4" s="247"/>
      <c r="HK4" s="247"/>
      <c r="HL4" s="247"/>
      <c r="HM4" s="247"/>
      <c r="HN4" s="247"/>
      <c r="HO4" s="247"/>
      <c r="HP4" s="247"/>
      <c r="HQ4" s="247"/>
      <c r="HR4" s="247"/>
      <c r="HS4" s="247"/>
      <c r="HT4" s="247"/>
      <c r="HU4" s="247"/>
      <c r="HV4" s="247"/>
      <c r="HW4" s="247"/>
      <c r="HX4" s="247"/>
      <c r="HY4" s="247"/>
      <c r="HZ4" s="247"/>
      <c r="IA4" s="247"/>
      <c r="IB4" s="247"/>
      <c r="IC4" s="247"/>
      <c r="ID4" s="247"/>
      <c r="IE4" s="247"/>
      <c r="IF4" s="247"/>
      <c r="IG4" s="247"/>
      <c r="IH4" s="247"/>
      <c r="II4" s="247"/>
      <c r="IJ4" s="247"/>
      <c r="IK4" s="247"/>
      <c r="IL4" s="247"/>
      <c r="IM4" s="247"/>
      <c r="IN4" s="247"/>
      <c r="IO4" s="247"/>
      <c r="IP4" s="247"/>
      <c r="IQ4" s="247"/>
      <c r="IR4" s="247"/>
      <c r="IS4" s="247"/>
      <c r="IT4" s="247"/>
      <c r="IU4" s="247"/>
      <c r="IV4" s="247"/>
      <c r="IW4" s="247"/>
      <c r="IX4" s="247"/>
      <c r="IY4" s="247"/>
      <c r="IZ4" s="247"/>
      <c r="JA4" s="247"/>
      <c r="JB4" s="247"/>
      <c r="JC4" s="247"/>
      <c r="JD4" s="247"/>
      <c r="JE4" s="247"/>
      <c r="JF4" s="247"/>
      <c r="JG4" s="247"/>
      <c r="JH4" s="247"/>
      <c r="JI4" s="247"/>
      <c r="JJ4" s="247"/>
      <c r="JK4" s="247"/>
      <c r="JL4" s="247"/>
      <c r="JM4" s="247"/>
      <c r="JN4" s="247"/>
      <c r="JO4" s="247"/>
      <c r="JP4" s="247"/>
      <c r="JQ4" s="247"/>
      <c r="JR4" s="247"/>
      <c r="JS4" s="247"/>
      <c r="JT4" s="247"/>
      <c r="JU4" s="247"/>
      <c r="JV4" s="247"/>
      <c r="JW4" s="247"/>
      <c r="JX4" s="247"/>
      <c r="JY4" s="247"/>
      <c r="JZ4" s="247"/>
      <c r="KA4" s="247"/>
      <c r="KB4" s="247"/>
      <c r="KC4" s="247"/>
      <c r="KD4" s="247"/>
      <c r="KE4" s="247"/>
      <c r="KF4" s="247"/>
      <c r="KG4" s="247"/>
      <c r="KH4" s="247"/>
      <c r="KI4" s="247"/>
      <c r="KJ4" s="247"/>
      <c r="KK4" s="247"/>
      <c r="KL4" s="247"/>
      <c r="KM4" s="247"/>
      <c r="KN4" s="247"/>
      <c r="KO4" s="247"/>
      <c r="KP4" s="247"/>
      <c r="KQ4" s="247"/>
      <c r="KR4" s="247"/>
      <c r="KS4" s="247"/>
      <c r="KT4" s="247"/>
      <c r="KU4" s="247"/>
      <c r="KV4" s="247"/>
      <c r="KW4" s="247"/>
      <c r="KX4" s="247"/>
      <c r="KY4" s="247"/>
      <c r="KZ4" s="247"/>
      <c r="LA4" s="247"/>
      <c r="LB4" s="247"/>
      <c r="LC4" s="247"/>
      <c r="LD4" s="247"/>
      <c r="LE4" s="247"/>
      <c r="LF4" s="247"/>
      <c r="LG4" s="247"/>
      <c r="LH4" s="247"/>
      <c r="LI4" s="247"/>
      <c r="LJ4" s="247"/>
      <c r="LK4" s="248"/>
    </row>
    <row r="5" spans="1:323" ht="15" customHeight="1" thickBot="1">
      <c r="A5" s="249"/>
      <c r="B5" s="250"/>
      <c r="C5" s="250"/>
      <c r="D5" s="250"/>
      <c r="E5" s="250"/>
      <c r="F5" s="250"/>
      <c r="G5" s="250"/>
      <c r="H5" s="250"/>
      <c r="I5" s="250"/>
      <c r="J5" s="250"/>
      <c r="K5" s="250"/>
      <c r="L5" s="250"/>
      <c r="M5" s="250"/>
      <c r="N5" s="250"/>
      <c r="O5" s="250"/>
      <c r="P5" s="250"/>
      <c r="Q5" s="250"/>
      <c r="R5" s="250"/>
      <c r="S5" s="250"/>
      <c r="T5" s="250"/>
      <c r="U5" s="250"/>
      <c r="V5" s="250"/>
      <c r="W5" s="250"/>
      <c r="X5" s="250"/>
      <c r="Y5" s="250"/>
      <c r="Z5" s="250"/>
      <c r="AA5" s="250"/>
      <c r="AB5" s="250"/>
      <c r="AC5" s="250"/>
      <c r="AD5" s="250"/>
      <c r="AE5" s="250"/>
      <c r="AF5" s="250"/>
      <c r="AG5" s="250"/>
      <c r="AH5" s="250"/>
      <c r="AI5" s="250"/>
      <c r="AJ5" s="250"/>
      <c r="AK5" s="250"/>
      <c r="AL5" s="250"/>
      <c r="AM5" s="250"/>
      <c r="AN5" s="250"/>
      <c r="AO5" s="250"/>
      <c r="AP5" s="250"/>
      <c r="AQ5" s="250"/>
      <c r="AR5" s="250"/>
      <c r="AS5" s="250"/>
      <c r="AT5" s="250"/>
      <c r="AU5" s="250"/>
      <c r="AV5" s="250"/>
      <c r="AW5" s="250"/>
      <c r="AX5" s="250"/>
      <c r="AY5" s="250"/>
      <c r="AZ5" s="250"/>
      <c r="BA5" s="250"/>
      <c r="BB5" s="250"/>
      <c r="BC5" s="250"/>
      <c r="BD5" s="250"/>
      <c r="BE5" s="250"/>
      <c r="BF5" s="250"/>
      <c r="BG5" s="250"/>
      <c r="BH5" s="250"/>
      <c r="BI5" s="250"/>
      <c r="BJ5" s="250"/>
      <c r="BK5" s="250"/>
      <c r="BL5" s="250"/>
      <c r="BM5" s="250"/>
      <c r="BN5" s="250"/>
      <c r="BO5" s="250"/>
      <c r="BP5" s="250"/>
      <c r="BQ5" s="250"/>
      <c r="BR5" s="250"/>
      <c r="BS5" s="250"/>
      <c r="BT5" s="250"/>
      <c r="BU5" s="250"/>
      <c r="BV5" s="250"/>
      <c r="BW5" s="250"/>
      <c r="BX5" s="250"/>
      <c r="BY5" s="250"/>
      <c r="BZ5" s="250"/>
      <c r="CA5" s="250"/>
      <c r="CB5" s="250"/>
      <c r="CC5" s="250"/>
      <c r="CD5" s="250"/>
      <c r="CE5" s="250"/>
      <c r="CF5" s="250"/>
      <c r="CG5" s="250"/>
      <c r="CH5" s="250"/>
      <c r="CI5" s="250"/>
      <c r="CJ5" s="250"/>
      <c r="CK5" s="250"/>
      <c r="CL5" s="250"/>
      <c r="CM5" s="250"/>
      <c r="CN5" s="250"/>
      <c r="CO5" s="250"/>
      <c r="CP5" s="250"/>
      <c r="CQ5" s="250"/>
      <c r="CR5" s="250"/>
      <c r="CS5" s="250"/>
      <c r="CT5" s="250"/>
      <c r="CU5" s="250"/>
      <c r="CV5" s="250"/>
      <c r="CW5" s="250"/>
      <c r="CX5" s="250"/>
      <c r="CY5" s="250"/>
      <c r="CZ5" s="250"/>
      <c r="DA5" s="250"/>
      <c r="DB5" s="250"/>
      <c r="DC5" s="250"/>
      <c r="DD5" s="250"/>
      <c r="DE5" s="250"/>
      <c r="DF5" s="250"/>
      <c r="DG5" s="250"/>
      <c r="DH5" s="250"/>
      <c r="DI5" s="250"/>
      <c r="DJ5" s="250"/>
      <c r="DK5" s="250"/>
      <c r="DL5" s="250"/>
      <c r="DM5" s="250"/>
      <c r="DN5" s="250"/>
      <c r="DO5" s="250"/>
      <c r="DP5" s="250"/>
      <c r="DQ5" s="250"/>
      <c r="DR5" s="250"/>
      <c r="DS5" s="250"/>
      <c r="DT5" s="250"/>
      <c r="DU5" s="250"/>
      <c r="DV5" s="250"/>
      <c r="DW5" s="250"/>
      <c r="DX5" s="250"/>
      <c r="DY5" s="250"/>
      <c r="DZ5" s="250"/>
      <c r="EA5" s="250"/>
      <c r="EB5" s="250"/>
      <c r="EC5" s="250"/>
      <c r="ED5" s="250"/>
      <c r="EE5" s="250"/>
      <c r="EF5" s="250"/>
      <c r="EG5" s="250"/>
      <c r="EH5" s="250"/>
      <c r="EI5" s="250"/>
      <c r="EJ5" s="250"/>
      <c r="EK5" s="250"/>
      <c r="EL5" s="250"/>
      <c r="EM5" s="250"/>
      <c r="EN5" s="250"/>
      <c r="EO5" s="250"/>
      <c r="EP5" s="250"/>
      <c r="EQ5" s="250"/>
      <c r="ER5" s="250"/>
      <c r="ES5" s="250"/>
      <c r="ET5" s="250"/>
      <c r="EU5" s="250"/>
      <c r="EV5" s="250"/>
      <c r="EW5" s="250"/>
      <c r="EX5" s="250"/>
      <c r="EY5" s="250"/>
      <c r="EZ5" s="250"/>
      <c r="FA5" s="250"/>
      <c r="FB5" s="250"/>
      <c r="FC5" s="250"/>
      <c r="FD5" s="250"/>
      <c r="FE5" s="250"/>
      <c r="FF5" s="250"/>
      <c r="FG5" s="250"/>
      <c r="FH5" s="250"/>
      <c r="FI5" s="250"/>
      <c r="FJ5" s="250"/>
      <c r="FK5" s="250"/>
      <c r="FL5" s="250"/>
      <c r="FM5" s="250"/>
      <c r="FN5" s="250"/>
      <c r="FO5" s="250"/>
      <c r="FP5" s="250"/>
      <c r="FQ5" s="250"/>
      <c r="FR5" s="250"/>
      <c r="FS5" s="250"/>
      <c r="FT5" s="250"/>
      <c r="FU5" s="250"/>
      <c r="FV5" s="250"/>
      <c r="FW5" s="250"/>
      <c r="FX5" s="250"/>
      <c r="FY5" s="250"/>
      <c r="FZ5" s="250"/>
      <c r="GA5" s="250"/>
      <c r="GB5" s="250"/>
      <c r="GC5" s="250"/>
      <c r="GD5" s="250"/>
      <c r="GE5" s="250"/>
      <c r="GF5" s="250"/>
      <c r="GG5" s="250"/>
      <c r="GH5" s="250"/>
      <c r="GI5" s="250"/>
      <c r="GJ5" s="250"/>
      <c r="GK5" s="250"/>
      <c r="GL5" s="250"/>
      <c r="GM5" s="250"/>
      <c r="GN5" s="250"/>
      <c r="GO5" s="250"/>
      <c r="GP5" s="250"/>
      <c r="GQ5" s="250"/>
      <c r="GR5" s="250"/>
      <c r="GS5" s="250"/>
      <c r="GT5" s="250"/>
      <c r="GU5" s="250"/>
      <c r="GV5" s="250"/>
      <c r="GW5" s="250"/>
      <c r="GX5" s="250"/>
      <c r="GY5" s="250"/>
      <c r="GZ5" s="250"/>
      <c r="HA5" s="250"/>
      <c r="HB5" s="250"/>
      <c r="HC5" s="250"/>
      <c r="HD5" s="250"/>
      <c r="HE5" s="250"/>
      <c r="HF5" s="250"/>
      <c r="HG5" s="250"/>
      <c r="HH5" s="250"/>
      <c r="HI5" s="250"/>
      <c r="HJ5" s="250"/>
      <c r="HK5" s="250"/>
      <c r="HL5" s="250"/>
      <c r="HM5" s="250"/>
      <c r="HN5" s="250"/>
      <c r="HO5" s="250"/>
      <c r="HP5" s="250"/>
      <c r="HQ5" s="250"/>
      <c r="HR5" s="250"/>
      <c r="HS5" s="250"/>
      <c r="HT5" s="250"/>
      <c r="HU5" s="250"/>
      <c r="HV5" s="250"/>
      <c r="HW5" s="250"/>
      <c r="HX5" s="250"/>
      <c r="HY5" s="250"/>
      <c r="HZ5" s="250"/>
      <c r="IA5" s="250"/>
      <c r="IB5" s="250"/>
      <c r="IC5" s="250"/>
      <c r="ID5" s="250"/>
      <c r="IE5" s="250"/>
      <c r="IF5" s="250"/>
      <c r="IG5" s="250"/>
      <c r="IH5" s="250"/>
      <c r="II5" s="250"/>
      <c r="IJ5" s="250"/>
      <c r="IK5" s="250"/>
      <c r="IL5" s="250"/>
      <c r="IM5" s="250"/>
      <c r="IN5" s="250"/>
      <c r="IO5" s="250"/>
      <c r="IP5" s="250"/>
      <c r="IQ5" s="250"/>
      <c r="IR5" s="250"/>
      <c r="IS5" s="250"/>
      <c r="IT5" s="250"/>
      <c r="IU5" s="250"/>
      <c r="IV5" s="250"/>
      <c r="IW5" s="250"/>
      <c r="IX5" s="250"/>
      <c r="IY5" s="250"/>
      <c r="IZ5" s="250"/>
      <c r="JA5" s="250"/>
      <c r="JB5" s="250"/>
      <c r="JC5" s="250"/>
      <c r="JD5" s="250"/>
      <c r="JE5" s="250"/>
      <c r="JF5" s="250"/>
      <c r="JG5" s="250"/>
      <c r="JH5" s="250"/>
      <c r="JI5" s="250"/>
      <c r="JJ5" s="250"/>
      <c r="JK5" s="250"/>
      <c r="JL5" s="250"/>
      <c r="JM5" s="250"/>
      <c r="JN5" s="250"/>
      <c r="JO5" s="250"/>
      <c r="JP5" s="250"/>
      <c r="JQ5" s="250"/>
      <c r="JR5" s="250"/>
      <c r="JS5" s="250"/>
      <c r="JT5" s="250"/>
      <c r="JU5" s="250"/>
      <c r="JV5" s="250"/>
      <c r="JW5" s="250"/>
      <c r="JX5" s="250"/>
      <c r="JY5" s="250"/>
      <c r="JZ5" s="250"/>
      <c r="KA5" s="250"/>
      <c r="KB5" s="250"/>
      <c r="KC5" s="250"/>
      <c r="KD5" s="250"/>
      <c r="KE5" s="250"/>
      <c r="KF5" s="250"/>
      <c r="KG5" s="250"/>
      <c r="KH5" s="250"/>
      <c r="KI5" s="250"/>
      <c r="KJ5" s="250"/>
      <c r="KK5" s="250"/>
      <c r="KL5" s="250"/>
      <c r="KM5" s="250"/>
      <c r="KN5" s="250"/>
      <c r="KO5" s="250"/>
      <c r="KP5" s="250"/>
      <c r="KQ5" s="250"/>
      <c r="KR5" s="250"/>
      <c r="KS5" s="250"/>
      <c r="KT5" s="250"/>
      <c r="KU5" s="250"/>
      <c r="KV5" s="250"/>
      <c r="KW5" s="250"/>
      <c r="KX5" s="250"/>
      <c r="KY5" s="250"/>
      <c r="KZ5" s="250"/>
      <c r="LA5" s="250"/>
      <c r="LB5" s="250"/>
      <c r="LC5" s="250"/>
      <c r="LD5" s="250"/>
      <c r="LE5" s="250"/>
      <c r="LF5" s="250"/>
      <c r="LG5" s="250"/>
      <c r="LH5" s="250"/>
      <c r="LI5" s="250"/>
      <c r="LJ5" s="250"/>
      <c r="LK5" s="251"/>
    </row>
    <row r="6" spans="1:323" ht="15" customHeight="1">
      <c r="A6" s="279" t="s">
        <v>545</v>
      </c>
      <c r="B6" s="278">
        <v>1900</v>
      </c>
      <c r="C6" s="252"/>
      <c r="D6" s="268"/>
      <c r="E6" s="252">
        <v>1910</v>
      </c>
      <c r="F6" s="252"/>
      <c r="G6" s="268"/>
      <c r="H6" s="252">
        <v>1915</v>
      </c>
      <c r="I6" s="252"/>
      <c r="J6" s="268"/>
      <c r="K6" s="252">
        <v>1916</v>
      </c>
      <c r="L6" s="252"/>
      <c r="M6" s="268"/>
      <c r="N6" s="252">
        <v>1917</v>
      </c>
      <c r="O6" s="252"/>
      <c r="P6" s="268"/>
      <c r="Q6" s="252">
        <v>1918</v>
      </c>
      <c r="R6" s="252"/>
      <c r="S6" s="268"/>
      <c r="T6" s="252">
        <v>1919</v>
      </c>
      <c r="U6" s="252"/>
      <c r="V6" s="268"/>
      <c r="W6" s="252">
        <v>1920</v>
      </c>
      <c r="X6" s="252"/>
      <c r="Y6" s="268"/>
      <c r="Z6" s="252">
        <v>1921</v>
      </c>
      <c r="AA6" s="252"/>
      <c r="AB6" s="268"/>
      <c r="AC6" s="252">
        <v>1922</v>
      </c>
      <c r="AD6" s="252"/>
      <c r="AE6" s="268"/>
      <c r="AF6" s="252">
        <v>1923</v>
      </c>
      <c r="AG6" s="252"/>
      <c r="AH6" s="268"/>
      <c r="AI6" s="252">
        <v>1924</v>
      </c>
      <c r="AJ6" s="252"/>
      <c r="AK6" s="268"/>
      <c r="AL6" s="252">
        <v>1925</v>
      </c>
      <c r="AM6" s="252"/>
      <c r="AN6" s="268"/>
      <c r="AO6" s="252">
        <v>1926</v>
      </c>
      <c r="AP6" s="252"/>
      <c r="AQ6" s="252"/>
      <c r="AR6" s="252">
        <v>1927</v>
      </c>
      <c r="AS6" s="252"/>
      <c r="AT6" s="252"/>
      <c r="AU6" s="252">
        <v>1928</v>
      </c>
      <c r="AV6" s="252"/>
      <c r="AW6" s="252"/>
      <c r="AX6" s="252">
        <v>1929</v>
      </c>
      <c r="AY6" s="252"/>
      <c r="AZ6" s="252"/>
      <c r="BA6" s="252">
        <v>1930</v>
      </c>
      <c r="BB6" s="252"/>
      <c r="BC6" s="252"/>
      <c r="BD6" s="252">
        <v>1931</v>
      </c>
      <c r="BE6" s="252"/>
      <c r="BF6" s="252"/>
      <c r="BG6" s="252">
        <v>1932</v>
      </c>
      <c r="BH6" s="252"/>
      <c r="BI6" s="252"/>
      <c r="BJ6" s="252">
        <v>1933</v>
      </c>
      <c r="BK6" s="252"/>
      <c r="BL6" s="252"/>
      <c r="BM6" s="252">
        <v>1934</v>
      </c>
      <c r="BN6" s="252"/>
      <c r="BO6" s="252"/>
      <c r="BP6" s="252">
        <v>1935</v>
      </c>
      <c r="BQ6" s="252"/>
      <c r="BR6" s="252"/>
      <c r="BS6" s="252">
        <v>1936</v>
      </c>
      <c r="BT6" s="252"/>
      <c r="BU6" s="252"/>
      <c r="BV6" s="252">
        <v>1937</v>
      </c>
      <c r="BW6" s="252"/>
      <c r="BX6" s="252"/>
      <c r="BY6" s="252">
        <v>1938</v>
      </c>
      <c r="BZ6" s="252"/>
      <c r="CA6" s="252"/>
      <c r="CB6" s="252">
        <v>1939</v>
      </c>
      <c r="CC6" s="252"/>
      <c r="CD6" s="252"/>
      <c r="CE6" s="252">
        <v>1940</v>
      </c>
      <c r="CF6" s="252"/>
      <c r="CG6" s="252"/>
      <c r="CH6" s="252">
        <v>1941</v>
      </c>
      <c r="CI6" s="252"/>
      <c r="CJ6" s="252"/>
      <c r="CK6" s="252">
        <v>1942</v>
      </c>
      <c r="CL6" s="252"/>
      <c r="CM6" s="252"/>
      <c r="CN6" s="252">
        <v>1943</v>
      </c>
      <c r="CO6" s="252"/>
      <c r="CP6" s="252"/>
      <c r="CQ6" s="252">
        <v>1944</v>
      </c>
      <c r="CR6" s="252"/>
      <c r="CS6" s="252"/>
      <c r="CT6" s="252">
        <v>1945</v>
      </c>
      <c r="CU6" s="252"/>
      <c r="CV6" s="252"/>
      <c r="CW6" s="252">
        <v>1946</v>
      </c>
      <c r="CX6" s="252"/>
      <c r="CY6" s="252"/>
      <c r="CZ6" s="252">
        <v>1947</v>
      </c>
      <c r="DA6" s="252"/>
      <c r="DB6" s="252"/>
      <c r="DC6" s="252">
        <v>1948</v>
      </c>
      <c r="DD6" s="252"/>
      <c r="DE6" s="252"/>
      <c r="DF6" s="252">
        <v>1949</v>
      </c>
      <c r="DG6" s="252"/>
      <c r="DH6" s="252"/>
      <c r="DI6" s="252">
        <v>1950</v>
      </c>
      <c r="DJ6" s="252"/>
      <c r="DK6" s="252"/>
      <c r="DL6" s="252">
        <v>1951</v>
      </c>
      <c r="DM6" s="252"/>
      <c r="DN6" s="252"/>
      <c r="DO6" s="252">
        <v>1952</v>
      </c>
      <c r="DP6" s="252"/>
      <c r="DQ6" s="252"/>
      <c r="DR6" s="252">
        <v>1953</v>
      </c>
      <c r="DS6" s="252"/>
      <c r="DT6" s="252"/>
      <c r="DU6" s="252">
        <v>1954</v>
      </c>
      <c r="DV6" s="252"/>
      <c r="DW6" s="252"/>
      <c r="DX6" s="252">
        <v>1955</v>
      </c>
      <c r="DY6" s="252"/>
      <c r="DZ6" s="252"/>
      <c r="EA6" s="252">
        <v>1956</v>
      </c>
      <c r="EB6" s="252"/>
      <c r="EC6" s="252"/>
      <c r="ED6" s="252">
        <v>1957</v>
      </c>
      <c r="EE6" s="252"/>
      <c r="EF6" s="260"/>
      <c r="EG6" s="278">
        <v>1958</v>
      </c>
      <c r="EH6" s="252"/>
      <c r="EI6" s="268"/>
      <c r="EJ6" s="252">
        <v>1959</v>
      </c>
      <c r="EK6" s="252"/>
      <c r="EL6" s="268"/>
      <c r="EM6" s="252">
        <v>1960</v>
      </c>
      <c r="EN6" s="252"/>
      <c r="EO6" s="268"/>
      <c r="EP6" s="252">
        <v>1961</v>
      </c>
      <c r="EQ6" s="252"/>
      <c r="ER6" s="268"/>
      <c r="ES6" s="252">
        <v>1962</v>
      </c>
      <c r="ET6" s="252"/>
      <c r="EU6" s="268"/>
      <c r="EV6" s="252">
        <v>1963</v>
      </c>
      <c r="EW6" s="252"/>
      <c r="EX6" s="268"/>
      <c r="EY6" s="252">
        <v>1964</v>
      </c>
      <c r="EZ6" s="252"/>
      <c r="FA6" s="268"/>
      <c r="FB6" s="252">
        <v>1965</v>
      </c>
      <c r="FC6" s="252"/>
      <c r="FD6" s="268"/>
      <c r="FE6" s="252">
        <v>1966</v>
      </c>
      <c r="FF6" s="252"/>
      <c r="FG6" s="268"/>
      <c r="FH6" s="252">
        <v>1967</v>
      </c>
      <c r="FI6" s="252"/>
      <c r="FJ6" s="268"/>
      <c r="FK6" s="252">
        <v>1968</v>
      </c>
      <c r="FL6" s="252"/>
      <c r="FM6" s="268"/>
      <c r="FN6" s="252">
        <v>1969</v>
      </c>
      <c r="FO6" s="252"/>
      <c r="FP6" s="268"/>
      <c r="FQ6" s="252">
        <v>1970</v>
      </c>
      <c r="FR6" s="252"/>
      <c r="FS6" s="268"/>
      <c r="FT6" s="252">
        <v>1971</v>
      </c>
      <c r="FU6" s="252"/>
      <c r="FV6" s="252"/>
      <c r="FW6" s="252">
        <v>1972</v>
      </c>
      <c r="FX6" s="252"/>
      <c r="FY6" s="252"/>
      <c r="FZ6" s="252">
        <v>1973</v>
      </c>
      <c r="GA6" s="252"/>
      <c r="GB6" s="252"/>
      <c r="GC6" s="252">
        <v>1974</v>
      </c>
      <c r="GD6" s="252"/>
      <c r="GE6" s="252"/>
      <c r="GF6" s="252">
        <v>1975</v>
      </c>
      <c r="GG6" s="252"/>
      <c r="GH6" s="252"/>
      <c r="GI6" s="252">
        <v>1976</v>
      </c>
      <c r="GJ6" s="252"/>
      <c r="GK6" s="252"/>
      <c r="GL6" s="252">
        <v>1977</v>
      </c>
      <c r="GM6" s="252"/>
      <c r="GN6" s="252"/>
      <c r="GO6" s="252">
        <v>1978</v>
      </c>
      <c r="GP6" s="252"/>
      <c r="GQ6" s="252"/>
      <c r="GR6" s="252">
        <v>1979</v>
      </c>
      <c r="GS6" s="252"/>
      <c r="GT6" s="252"/>
      <c r="GU6" s="252">
        <v>1980</v>
      </c>
      <c r="GV6" s="252"/>
      <c r="GW6" s="252"/>
      <c r="GX6" s="252">
        <v>1981</v>
      </c>
      <c r="GY6" s="252"/>
      <c r="GZ6" s="252"/>
      <c r="HA6" s="252">
        <v>1982</v>
      </c>
      <c r="HB6" s="252"/>
      <c r="HC6" s="252"/>
      <c r="HD6" s="252">
        <v>1983</v>
      </c>
      <c r="HE6" s="252"/>
      <c r="HF6" s="252"/>
      <c r="HG6" s="252">
        <v>1984</v>
      </c>
      <c r="HH6" s="252"/>
      <c r="HI6" s="252"/>
      <c r="HJ6" s="252">
        <v>1985</v>
      </c>
      <c r="HK6" s="252"/>
      <c r="HL6" s="252"/>
      <c r="HM6" s="252">
        <v>1986</v>
      </c>
      <c r="HN6" s="252"/>
      <c r="HO6" s="252"/>
      <c r="HP6" s="252">
        <v>1987</v>
      </c>
      <c r="HQ6" s="252"/>
      <c r="HR6" s="252"/>
      <c r="HS6" s="252">
        <v>1988</v>
      </c>
      <c r="HT6" s="252"/>
      <c r="HU6" s="252"/>
      <c r="HV6" s="252">
        <v>1989</v>
      </c>
      <c r="HW6" s="252"/>
      <c r="HX6" s="252"/>
      <c r="HY6" s="252">
        <v>1990</v>
      </c>
      <c r="HZ6" s="252"/>
      <c r="IA6" s="252"/>
      <c r="IB6" s="252">
        <v>1991</v>
      </c>
      <c r="IC6" s="252"/>
      <c r="ID6" s="252"/>
      <c r="IE6" s="252">
        <v>1992</v>
      </c>
      <c r="IF6" s="252"/>
      <c r="IG6" s="252"/>
      <c r="IH6" s="252">
        <v>1993</v>
      </c>
      <c r="II6" s="252"/>
      <c r="IJ6" s="252"/>
      <c r="IK6" s="252">
        <v>1994</v>
      </c>
      <c r="IL6" s="252"/>
      <c r="IM6" s="252"/>
      <c r="IN6" s="278">
        <v>1995</v>
      </c>
      <c r="IO6" s="252"/>
      <c r="IP6" s="268"/>
      <c r="IQ6" s="252">
        <v>1996</v>
      </c>
      <c r="IR6" s="252"/>
      <c r="IS6" s="268"/>
      <c r="IT6" s="252">
        <v>1997</v>
      </c>
      <c r="IU6" s="252"/>
      <c r="IV6" s="268"/>
      <c r="IW6" s="252">
        <v>1998</v>
      </c>
      <c r="IX6" s="252"/>
      <c r="IY6" s="268"/>
      <c r="IZ6" s="252">
        <v>1999</v>
      </c>
      <c r="JA6" s="252"/>
      <c r="JB6" s="268"/>
      <c r="JC6" s="252">
        <v>2000</v>
      </c>
      <c r="JD6" s="252"/>
      <c r="JE6" s="268"/>
      <c r="JF6" s="252">
        <v>2001</v>
      </c>
      <c r="JG6" s="252"/>
      <c r="JH6" s="268"/>
      <c r="JI6" s="252">
        <v>2002</v>
      </c>
      <c r="JJ6" s="252"/>
      <c r="JK6" s="268"/>
      <c r="JL6" s="252">
        <v>2003</v>
      </c>
      <c r="JM6" s="252"/>
      <c r="JN6" s="268"/>
      <c r="JO6" s="252">
        <v>2004</v>
      </c>
      <c r="JP6" s="252"/>
      <c r="JQ6" s="268"/>
      <c r="JR6" s="252">
        <v>2005</v>
      </c>
      <c r="JS6" s="252"/>
      <c r="JT6" s="268"/>
      <c r="JU6" s="252">
        <v>2006</v>
      </c>
      <c r="JV6" s="252"/>
      <c r="JW6" s="268"/>
      <c r="JX6" s="252">
        <v>2007</v>
      </c>
      <c r="JY6" s="252"/>
      <c r="JZ6" s="268"/>
      <c r="KA6" s="252">
        <v>2008</v>
      </c>
      <c r="KB6" s="252"/>
      <c r="KC6" s="252"/>
      <c r="KD6" s="252">
        <v>2009</v>
      </c>
      <c r="KE6" s="252"/>
      <c r="KF6" s="252"/>
      <c r="KG6" s="252">
        <v>2010</v>
      </c>
      <c r="KH6" s="252"/>
      <c r="KI6" s="252"/>
      <c r="KJ6" s="252">
        <v>2011</v>
      </c>
      <c r="KK6" s="252"/>
      <c r="KL6" s="252"/>
      <c r="KM6" s="252">
        <v>2012</v>
      </c>
      <c r="KN6" s="252"/>
      <c r="KO6" s="252"/>
      <c r="KP6" s="252">
        <v>2013</v>
      </c>
      <c r="KQ6" s="252"/>
      <c r="KR6" s="252"/>
      <c r="KS6" s="252">
        <v>2014</v>
      </c>
      <c r="KT6" s="252"/>
      <c r="KU6" s="252"/>
      <c r="KV6" s="266" t="s">
        <v>351</v>
      </c>
      <c r="KW6" s="252" t="s">
        <v>352</v>
      </c>
      <c r="KX6" s="252" t="s">
        <v>353</v>
      </c>
      <c r="KY6" s="252" t="s">
        <v>354</v>
      </c>
      <c r="KZ6" s="252" t="s">
        <v>361</v>
      </c>
      <c r="LA6" s="252" t="s">
        <v>355</v>
      </c>
      <c r="LB6" s="252" t="s">
        <v>356</v>
      </c>
      <c r="LC6" s="252" t="s">
        <v>357</v>
      </c>
      <c r="LD6" s="252" t="s">
        <v>358</v>
      </c>
      <c r="LE6" s="252" t="s">
        <v>359</v>
      </c>
      <c r="LF6" s="252" t="s">
        <v>360</v>
      </c>
      <c r="LG6" s="252" t="s">
        <v>544</v>
      </c>
      <c r="LH6" s="252" t="s">
        <v>374</v>
      </c>
      <c r="LI6" s="252" t="s">
        <v>375</v>
      </c>
      <c r="LJ6" s="252" t="s">
        <v>376</v>
      </c>
      <c r="LK6" s="260" t="s">
        <v>542</v>
      </c>
    </row>
    <row r="7" spans="1:323" ht="15" customHeight="1">
      <c r="A7" s="279"/>
      <c r="B7" s="278"/>
      <c r="C7" s="252"/>
      <c r="D7" s="268"/>
      <c r="E7" s="252"/>
      <c r="F7" s="252"/>
      <c r="G7" s="268"/>
      <c r="H7" s="252"/>
      <c r="I7" s="252"/>
      <c r="J7" s="268"/>
      <c r="K7" s="252"/>
      <c r="L7" s="252"/>
      <c r="M7" s="268"/>
      <c r="N7" s="252"/>
      <c r="O7" s="252"/>
      <c r="P7" s="268"/>
      <c r="Q7" s="252"/>
      <c r="R7" s="252"/>
      <c r="S7" s="268"/>
      <c r="T7" s="252"/>
      <c r="U7" s="252"/>
      <c r="V7" s="268"/>
      <c r="W7" s="252"/>
      <c r="X7" s="252"/>
      <c r="Y7" s="268"/>
      <c r="Z7" s="252"/>
      <c r="AA7" s="252"/>
      <c r="AB7" s="268"/>
      <c r="AC7" s="252"/>
      <c r="AD7" s="252"/>
      <c r="AE7" s="268"/>
      <c r="AF7" s="252"/>
      <c r="AG7" s="252"/>
      <c r="AH7" s="268"/>
      <c r="AI7" s="252"/>
      <c r="AJ7" s="252"/>
      <c r="AK7" s="268"/>
      <c r="AL7" s="252"/>
      <c r="AM7" s="252"/>
      <c r="AN7" s="268"/>
      <c r="AO7" s="252"/>
      <c r="AP7" s="252"/>
      <c r="AQ7" s="252"/>
      <c r="AR7" s="252"/>
      <c r="AS7" s="252"/>
      <c r="AT7" s="252"/>
      <c r="AU7" s="252"/>
      <c r="AV7" s="252"/>
      <c r="AW7" s="252"/>
      <c r="AX7" s="252"/>
      <c r="AY7" s="252"/>
      <c r="AZ7" s="252"/>
      <c r="BA7" s="252"/>
      <c r="BB7" s="252"/>
      <c r="BC7" s="252"/>
      <c r="BD7" s="252"/>
      <c r="BE7" s="252"/>
      <c r="BF7" s="252"/>
      <c r="BG7" s="252"/>
      <c r="BH7" s="252"/>
      <c r="BI7" s="252"/>
      <c r="BJ7" s="252"/>
      <c r="BK7" s="252"/>
      <c r="BL7" s="252"/>
      <c r="BM7" s="252"/>
      <c r="BN7" s="252"/>
      <c r="BO7" s="252"/>
      <c r="BP7" s="252"/>
      <c r="BQ7" s="252"/>
      <c r="BR7" s="252"/>
      <c r="BS7" s="252"/>
      <c r="BT7" s="252"/>
      <c r="BU7" s="252"/>
      <c r="BV7" s="252"/>
      <c r="BW7" s="252"/>
      <c r="BX7" s="252"/>
      <c r="BY7" s="252"/>
      <c r="BZ7" s="252"/>
      <c r="CA7" s="252"/>
      <c r="CB7" s="252"/>
      <c r="CC7" s="252"/>
      <c r="CD7" s="252"/>
      <c r="CE7" s="252"/>
      <c r="CF7" s="252"/>
      <c r="CG7" s="252"/>
      <c r="CH7" s="252"/>
      <c r="CI7" s="252"/>
      <c r="CJ7" s="252"/>
      <c r="CK7" s="252"/>
      <c r="CL7" s="252"/>
      <c r="CM7" s="252"/>
      <c r="CN7" s="252"/>
      <c r="CO7" s="252"/>
      <c r="CP7" s="252"/>
      <c r="CQ7" s="252"/>
      <c r="CR7" s="252"/>
      <c r="CS7" s="252"/>
      <c r="CT7" s="252"/>
      <c r="CU7" s="252"/>
      <c r="CV7" s="252"/>
      <c r="CW7" s="252"/>
      <c r="CX7" s="252"/>
      <c r="CY7" s="252"/>
      <c r="CZ7" s="252"/>
      <c r="DA7" s="252"/>
      <c r="DB7" s="252"/>
      <c r="DC7" s="252"/>
      <c r="DD7" s="252"/>
      <c r="DE7" s="252"/>
      <c r="DF7" s="252"/>
      <c r="DG7" s="252"/>
      <c r="DH7" s="252"/>
      <c r="DI7" s="252"/>
      <c r="DJ7" s="252"/>
      <c r="DK7" s="252"/>
      <c r="DL7" s="252"/>
      <c r="DM7" s="252"/>
      <c r="DN7" s="252"/>
      <c r="DO7" s="252"/>
      <c r="DP7" s="252"/>
      <c r="DQ7" s="252"/>
      <c r="DR7" s="252"/>
      <c r="DS7" s="252"/>
      <c r="DT7" s="252"/>
      <c r="DU7" s="252"/>
      <c r="DV7" s="252"/>
      <c r="DW7" s="252"/>
      <c r="DX7" s="252"/>
      <c r="DY7" s="252"/>
      <c r="DZ7" s="252"/>
      <c r="EA7" s="252"/>
      <c r="EB7" s="252"/>
      <c r="EC7" s="252"/>
      <c r="ED7" s="252"/>
      <c r="EE7" s="252"/>
      <c r="EF7" s="260"/>
      <c r="EG7" s="278"/>
      <c r="EH7" s="252"/>
      <c r="EI7" s="268"/>
      <c r="EJ7" s="252"/>
      <c r="EK7" s="252"/>
      <c r="EL7" s="268"/>
      <c r="EM7" s="252"/>
      <c r="EN7" s="252"/>
      <c r="EO7" s="268"/>
      <c r="EP7" s="252"/>
      <c r="EQ7" s="252"/>
      <c r="ER7" s="268"/>
      <c r="ES7" s="252"/>
      <c r="ET7" s="252"/>
      <c r="EU7" s="268"/>
      <c r="EV7" s="252"/>
      <c r="EW7" s="252"/>
      <c r="EX7" s="268"/>
      <c r="EY7" s="252"/>
      <c r="EZ7" s="252"/>
      <c r="FA7" s="268"/>
      <c r="FB7" s="252"/>
      <c r="FC7" s="252"/>
      <c r="FD7" s="268"/>
      <c r="FE7" s="252"/>
      <c r="FF7" s="252"/>
      <c r="FG7" s="268"/>
      <c r="FH7" s="252"/>
      <c r="FI7" s="252"/>
      <c r="FJ7" s="268"/>
      <c r="FK7" s="252"/>
      <c r="FL7" s="252"/>
      <c r="FM7" s="268"/>
      <c r="FN7" s="252"/>
      <c r="FO7" s="252"/>
      <c r="FP7" s="268"/>
      <c r="FQ7" s="252"/>
      <c r="FR7" s="252"/>
      <c r="FS7" s="268"/>
      <c r="FT7" s="252"/>
      <c r="FU7" s="252"/>
      <c r="FV7" s="252"/>
      <c r="FW7" s="252"/>
      <c r="FX7" s="252"/>
      <c r="FY7" s="252"/>
      <c r="FZ7" s="252"/>
      <c r="GA7" s="252"/>
      <c r="GB7" s="252"/>
      <c r="GC7" s="252"/>
      <c r="GD7" s="252"/>
      <c r="GE7" s="252"/>
      <c r="GF7" s="252"/>
      <c r="GG7" s="252"/>
      <c r="GH7" s="252"/>
      <c r="GI7" s="252"/>
      <c r="GJ7" s="252"/>
      <c r="GK7" s="252"/>
      <c r="GL7" s="252"/>
      <c r="GM7" s="252"/>
      <c r="GN7" s="252"/>
      <c r="GO7" s="252"/>
      <c r="GP7" s="252"/>
      <c r="GQ7" s="252"/>
      <c r="GR7" s="252"/>
      <c r="GS7" s="252"/>
      <c r="GT7" s="252"/>
      <c r="GU7" s="252"/>
      <c r="GV7" s="252"/>
      <c r="GW7" s="252"/>
      <c r="GX7" s="252"/>
      <c r="GY7" s="252"/>
      <c r="GZ7" s="252"/>
      <c r="HA7" s="252"/>
      <c r="HB7" s="252"/>
      <c r="HC7" s="252"/>
      <c r="HD7" s="252"/>
      <c r="HE7" s="252"/>
      <c r="HF7" s="252"/>
      <c r="HG7" s="252"/>
      <c r="HH7" s="252"/>
      <c r="HI7" s="252"/>
      <c r="HJ7" s="252"/>
      <c r="HK7" s="252"/>
      <c r="HL7" s="252"/>
      <c r="HM7" s="252"/>
      <c r="HN7" s="252"/>
      <c r="HO7" s="252"/>
      <c r="HP7" s="252"/>
      <c r="HQ7" s="252"/>
      <c r="HR7" s="252"/>
      <c r="HS7" s="252"/>
      <c r="HT7" s="252"/>
      <c r="HU7" s="252"/>
      <c r="HV7" s="252"/>
      <c r="HW7" s="252"/>
      <c r="HX7" s="252"/>
      <c r="HY7" s="252"/>
      <c r="HZ7" s="252"/>
      <c r="IA7" s="252"/>
      <c r="IB7" s="252"/>
      <c r="IC7" s="252"/>
      <c r="ID7" s="252"/>
      <c r="IE7" s="252"/>
      <c r="IF7" s="252"/>
      <c r="IG7" s="252"/>
      <c r="IH7" s="252"/>
      <c r="II7" s="252"/>
      <c r="IJ7" s="252"/>
      <c r="IK7" s="252"/>
      <c r="IL7" s="252"/>
      <c r="IM7" s="252"/>
      <c r="IN7" s="278"/>
      <c r="IO7" s="252"/>
      <c r="IP7" s="268"/>
      <c r="IQ7" s="252"/>
      <c r="IR7" s="252"/>
      <c r="IS7" s="268"/>
      <c r="IT7" s="252"/>
      <c r="IU7" s="252"/>
      <c r="IV7" s="268"/>
      <c r="IW7" s="252"/>
      <c r="IX7" s="252"/>
      <c r="IY7" s="268"/>
      <c r="IZ7" s="252"/>
      <c r="JA7" s="252"/>
      <c r="JB7" s="268"/>
      <c r="JC7" s="252"/>
      <c r="JD7" s="252"/>
      <c r="JE7" s="268"/>
      <c r="JF7" s="252"/>
      <c r="JG7" s="252"/>
      <c r="JH7" s="268"/>
      <c r="JI7" s="252"/>
      <c r="JJ7" s="252"/>
      <c r="JK7" s="268"/>
      <c r="JL7" s="252"/>
      <c r="JM7" s="252"/>
      <c r="JN7" s="268"/>
      <c r="JO7" s="252"/>
      <c r="JP7" s="252"/>
      <c r="JQ7" s="268"/>
      <c r="JR7" s="252"/>
      <c r="JS7" s="252"/>
      <c r="JT7" s="268"/>
      <c r="JU7" s="252"/>
      <c r="JV7" s="252"/>
      <c r="JW7" s="268"/>
      <c r="JX7" s="252"/>
      <c r="JY7" s="252"/>
      <c r="JZ7" s="268"/>
      <c r="KA7" s="252"/>
      <c r="KB7" s="252"/>
      <c r="KC7" s="252"/>
      <c r="KD7" s="252"/>
      <c r="KE7" s="252"/>
      <c r="KF7" s="252"/>
      <c r="KG7" s="252"/>
      <c r="KH7" s="252"/>
      <c r="KI7" s="252"/>
      <c r="KJ7" s="252"/>
      <c r="KK7" s="252"/>
      <c r="KL7" s="252"/>
      <c r="KM7" s="252"/>
      <c r="KN7" s="252"/>
      <c r="KO7" s="252"/>
      <c r="KP7" s="252"/>
      <c r="KQ7" s="252"/>
      <c r="KR7" s="252"/>
      <c r="KS7" s="252"/>
      <c r="KT7" s="252"/>
      <c r="KU7" s="252"/>
      <c r="KV7" s="267"/>
      <c r="KW7" s="259"/>
      <c r="KX7" s="259"/>
      <c r="KY7" s="259"/>
      <c r="KZ7" s="259"/>
      <c r="LA7" s="259"/>
      <c r="LB7" s="259"/>
      <c r="LC7" s="259"/>
      <c r="LD7" s="259"/>
      <c r="LE7" s="259"/>
      <c r="LF7" s="259"/>
      <c r="LG7" s="259"/>
      <c r="LH7" s="259"/>
      <c r="LI7" s="259"/>
      <c r="LJ7" s="259"/>
      <c r="LK7" s="261"/>
    </row>
    <row r="8" spans="1:323" ht="15" customHeight="1">
      <c r="A8" s="279"/>
      <c r="B8" s="275" t="s">
        <v>117</v>
      </c>
      <c r="C8" s="253" t="s">
        <v>118</v>
      </c>
      <c r="D8" s="256" t="s">
        <v>37</v>
      </c>
      <c r="E8" s="253" t="s">
        <v>117</v>
      </c>
      <c r="F8" s="253" t="s">
        <v>118</v>
      </c>
      <c r="G8" s="256" t="s">
        <v>37</v>
      </c>
      <c r="H8" s="253" t="s">
        <v>117</v>
      </c>
      <c r="I8" s="253" t="s">
        <v>118</v>
      </c>
      <c r="J8" s="256" t="s">
        <v>37</v>
      </c>
      <c r="K8" s="253" t="s">
        <v>117</v>
      </c>
      <c r="L8" s="253" t="s">
        <v>118</v>
      </c>
      <c r="M8" s="256" t="s">
        <v>37</v>
      </c>
      <c r="N8" s="253" t="s">
        <v>117</v>
      </c>
      <c r="O8" s="253" t="s">
        <v>118</v>
      </c>
      <c r="P8" s="256" t="s">
        <v>37</v>
      </c>
      <c r="Q8" s="253" t="s">
        <v>117</v>
      </c>
      <c r="R8" s="253" t="s">
        <v>118</v>
      </c>
      <c r="S8" s="256" t="s">
        <v>37</v>
      </c>
      <c r="T8" s="253" t="s">
        <v>117</v>
      </c>
      <c r="U8" s="253" t="s">
        <v>118</v>
      </c>
      <c r="V8" s="256" t="s">
        <v>37</v>
      </c>
      <c r="W8" s="253" t="s">
        <v>117</v>
      </c>
      <c r="X8" s="253" t="s">
        <v>118</v>
      </c>
      <c r="Y8" s="256" t="s">
        <v>37</v>
      </c>
      <c r="Z8" s="253" t="s">
        <v>117</v>
      </c>
      <c r="AA8" s="253" t="s">
        <v>118</v>
      </c>
      <c r="AB8" s="256" t="s">
        <v>37</v>
      </c>
      <c r="AC8" s="253" t="s">
        <v>117</v>
      </c>
      <c r="AD8" s="253" t="s">
        <v>118</v>
      </c>
      <c r="AE8" s="256" t="s">
        <v>37</v>
      </c>
      <c r="AF8" s="253" t="s">
        <v>117</v>
      </c>
      <c r="AG8" s="253" t="s">
        <v>118</v>
      </c>
      <c r="AH8" s="256" t="s">
        <v>37</v>
      </c>
      <c r="AI8" s="253" t="s">
        <v>117</v>
      </c>
      <c r="AJ8" s="253" t="s">
        <v>118</v>
      </c>
      <c r="AK8" s="256" t="s">
        <v>37</v>
      </c>
      <c r="AL8" s="253" t="s">
        <v>117</v>
      </c>
      <c r="AM8" s="253" t="s">
        <v>118</v>
      </c>
      <c r="AN8" s="256" t="s">
        <v>37</v>
      </c>
      <c r="AO8" s="253" t="s">
        <v>117</v>
      </c>
      <c r="AP8" s="253" t="s">
        <v>118</v>
      </c>
      <c r="AQ8" s="256" t="s">
        <v>37</v>
      </c>
      <c r="AR8" s="253" t="s">
        <v>117</v>
      </c>
      <c r="AS8" s="253" t="s">
        <v>118</v>
      </c>
      <c r="AT8" s="256" t="s">
        <v>37</v>
      </c>
      <c r="AU8" s="253" t="s">
        <v>117</v>
      </c>
      <c r="AV8" s="253" t="s">
        <v>118</v>
      </c>
      <c r="AW8" s="256" t="s">
        <v>37</v>
      </c>
      <c r="AX8" s="253" t="s">
        <v>117</v>
      </c>
      <c r="AY8" s="253" t="s">
        <v>118</v>
      </c>
      <c r="AZ8" s="256" t="s">
        <v>37</v>
      </c>
      <c r="BA8" s="253" t="s">
        <v>117</v>
      </c>
      <c r="BB8" s="253" t="s">
        <v>118</v>
      </c>
      <c r="BC8" s="256" t="s">
        <v>37</v>
      </c>
      <c r="BD8" s="253" t="s">
        <v>117</v>
      </c>
      <c r="BE8" s="253" t="s">
        <v>118</v>
      </c>
      <c r="BF8" s="256" t="s">
        <v>37</v>
      </c>
      <c r="BG8" s="253" t="s">
        <v>117</v>
      </c>
      <c r="BH8" s="253" t="s">
        <v>118</v>
      </c>
      <c r="BI8" s="256" t="s">
        <v>37</v>
      </c>
      <c r="BJ8" s="253" t="s">
        <v>117</v>
      </c>
      <c r="BK8" s="253" t="s">
        <v>118</v>
      </c>
      <c r="BL8" s="256" t="s">
        <v>37</v>
      </c>
      <c r="BM8" s="253" t="s">
        <v>117</v>
      </c>
      <c r="BN8" s="253" t="s">
        <v>118</v>
      </c>
      <c r="BO8" s="256" t="s">
        <v>37</v>
      </c>
      <c r="BP8" s="253" t="s">
        <v>117</v>
      </c>
      <c r="BQ8" s="253" t="s">
        <v>118</v>
      </c>
      <c r="BR8" s="256" t="s">
        <v>37</v>
      </c>
      <c r="BS8" s="253" t="s">
        <v>117</v>
      </c>
      <c r="BT8" s="253" t="s">
        <v>118</v>
      </c>
      <c r="BU8" s="256" t="s">
        <v>37</v>
      </c>
      <c r="BV8" s="253" t="s">
        <v>117</v>
      </c>
      <c r="BW8" s="253" t="s">
        <v>118</v>
      </c>
      <c r="BX8" s="256" t="s">
        <v>37</v>
      </c>
      <c r="BY8" s="253" t="s">
        <v>117</v>
      </c>
      <c r="BZ8" s="253" t="s">
        <v>118</v>
      </c>
      <c r="CA8" s="256" t="s">
        <v>37</v>
      </c>
      <c r="CB8" s="253" t="s">
        <v>117</v>
      </c>
      <c r="CC8" s="253" t="s">
        <v>118</v>
      </c>
      <c r="CD8" s="256" t="s">
        <v>37</v>
      </c>
      <c r="CE8" s="253" t="s">
        <v>117</v>
      </c>
      <c r="CF8" s="253" t="s">
        <v>118</v>
      </c>
      <c r="CG8" s="256" t="s">
        <v>37</v>
      </c>
      <c r="CH8" s="253" t="s">
        <v>117</v>
      </c>
      <c r="CI8" s="253" t="s">
        <v>118</v>
      </c>
      <c r="CJ8" s="256" t="s">
        <v>37</v>
      </c>
      <c r="CK8" s="253" t="s">
        <v>117</v>
      </c>
      <c r="CL8" s="253" t="s">
        <v>118</v>
      </c>
      <c r="CM8" s="256" t="s">
        <v>37</v>
      </c>
      <c r="CN8" s="253" t="s">
        <v>117</v>
      </c>
      <c r="CO8" s="253" t="s">
        <v>118</v>
      </c>
      <c r="CP8" s="256" t="s">
        <v>37</v>
      </c>
      <c r="CQ8" s="253" t="s">
        <v>117</v>
      </c>
      <c r="CR8" s="253" t="s">
        <v>118</v>
      </c>
      <c r="CS8" s="256" t="s">
        <v>37</v>
      </c>
      <c r="CT8" s="253" t="s">
        <v>117</v>
      </c>
      <c r="CU8" s="253" t="s">
        <v>118</v>
      </c>
      <c r="CV8" s="256" t="s">
        <v>37</v>
      </c>
      <c r="CW8" s="253" t="s">
        <v>117</v>
      </c>
      <c r="CX8" s="253" t="s">
        <v>118</v>
      </c>
      <c r="CY8" s="256" t="s">
        <v>37</v>
      </c>
      <c r="CZ8" s="253" t="s">
        <v>117</v>
      </c>
      <c r="DA8" s="253" t="s">
        <v>118</v>
      </c>
      <c r="DB8" s="256" t="s">
        <v>37</v>
      </c>
      <c r="DC8" s="253" t="s">
        <v>117</v>
      </c>
      <c r="DD8" s="253" t="s">
        <v>118</v>
      </c>
      <c r="DE8" s="256" t="s">
        <v>37</v>
      </c>
      <c r="DF8" s="253" t="s">
        <v>117</v>
      </c>
      <c r="DG8" s="253" t="s">
        <v>118</v>
      </c>
      <c r="DH8" s="256" t="s">
        <v>37</v>
      </c>
      <c r="DI8" s="253" t="s">
        <v>117</v>
      </c>
      <c r="DJ8" s="253" t="s">
        <v>118</v>
      </c>
      <c r="DK8" s="256" t="s">
        <v>37</v>
      </c>
      <c r="DL8" s="253" t="s">
        <v>117</v>
      </c>
      <c r="DM8" s="253" t="s">
        <v>118</v>
      </c>
      <c r="DN8" s="256" t="s">
        <v>37</v>
      </c>
      <c r="DO8" s="253" t="s">
        <v>117</v>
      </c>
      <c r="DP8" s="253" t="s">
        <v>118</v>
      </c>
      <c r="DQ8" s="256" t="s">
        <v>37</v>
      </c>
      <c r="DR8" s="253" t="s">
        <v>117</v>
      </c>
      <c r="DS8" s="253" t="s">
        <v>118</v>
      </c>
      <c r="DT8" s="256" t="s">
        <v>37</v>
      </c>
      <c r="DU8" s="253" t="s">
        <v>117</v>
      </c>
      <c r="DV8" s="253" t="s">
        <v>118</v>
      </c>
      <c r="DW8" s="256" t="s">
        <v>37</v>
      </c>
      <c r="DX8" s="253" t="s">
        <v>117</v>
      </c>
      <c r="DY8" s="253" t="s">
        <v>118</v>
      </c>
      <c r="DZ8" s="256" t="s">
        <v>37</v>
      </c>
      <c r="EA8" s="253" t="s">
        <v>117</v>
      </c>
      <c r="EB8" s="253" t="s">
        <v>118</v>
      </c>
      <c r="EC8" s="256" t="s">
        <v>37</v>
      </c>
      <c r="ED8" s="253" t="s">
        <v>117</v>
      </c>
      <c r="EE8" s="269" t="s">
        <v>118</v>
      </c>
      <c r="EF8" s="272" t="s">
        <v>37</v>
      </c>
      <c r="EG8" s="275" t="s">
        <v>117</v>
      </c>
      <c r="EH8" s="253" t="s">
        <v>118</v>
      </c>
      <c r="EI8" s="256" t="s">
        <v>37</v>
      </c>
      <c r="EJ8" s="253" t="s">
        <v>117</v>
      </c>
      <c r="EK8" s="253" t="s">
        <v>118</v>
      </c>
      <c r="EL8" s="256" t="s">
        <v>37</v>
      </c>
      <c r="EM8" s="253" t="s">
        <v>117</v>
      </c>
      <c r="EN8" s="253" t="s">
        <v>118</v>
      </c>
      <c r="EO8" s="256" t="s">
        <v>37</v>
      </c>
      <c r="EP8" s="253" t="s">
        <v>117</v>
      </c>
      <c r="EQ8" s="253" t="s">
        <v>118</v>
      </c>
      <c r="ER8" s="256" t="s">
        <v>37</v>
      </c>
      <c r="ES8" s="253" t="s">
        <v>117</v>
      </c>
      <c r="ET8" s="253" t="s">
        <v>118</v>
      </c>
      <c r="EU8" s="256" t="s">
        <v>37</v>
      </c>
      <c r="EV8" s="253" t="s">
        <v>117</v>
      </c>
      <c r="EW8" s="253" t="s">
        <v>118</v>
      </c>
      <c r="EX8" s="256" t="s">
        <v>37</v>
      </c>
      <c r="EY8" s="253" t="s">
        <v>117</v>
      </c>
      <c r="EZ8" s="253" t="s">
        <v>118</v>
      </c>
      <c r="FA8" s="256" t="s">
        <v>37</v>
      </c>
      <c r="FB8" s="253" t="s">
        <v>117</v>
      </c>
      <c r="FC8" s="253" t="s">
        <v>118</v>
      </c>
      <c r="FD8" s="256" t="s">
        <v>37</v>
      </c>
      <c r="FE8" s="253" t="s">
        <v>117</v>
      </c>
      <c r="FF8" s="253" t="s">
        <v>118</v>
      </c>
      <c r="FG8" s="256" t="s">
        <v>37</v>
      </c>
      <c r="FH8" s="253" t="s">
        <v>117</v>
      </c>
      <c r="FI8" s="253" t="s">
        <v>118</v>
      </c>
      <c r="FJ8" s="256" t="s">
        <v>37</v>
      </c>
      <c r="FK8" s="253" t="s">
        <v>117</v>
      </c>
      <c r="FL8" s="253" t="s">
        <v>118</v>
      </c>
      <c r="FM8" s="256" t="s">
        <v>37</v>
      </c>
      <c r="FN8" s="253" t="s">
        <v>117</v>
      </c>
      <c r="FO8" s="253" t="s">
        <v>118</v>
      </c>
      <c r="FP8" s="256" t="s">
        <v>37</v>
      </c>
      <c r="FQ8" s="253" t="s">
        <v>117</v>
      </c>
      <c r="FR8" s="253" t="s">
        <v>118</v>
      </c>
      <c r="FS8" s="256" t="s">
        <v>37</v>
      </c>
      <c r="FT8" s="253" t="s">
        <v>117</v>
      </c>
      <c r="FU8" s="253" t="s">
        <v>118</v>
      </c>
      <c r="FV8" s="256" t="s">
        <v>37</v>
      </c>
      <c r="FW8" s="253" t="s">
        <v>117</v>
      </c>
      <c r="FX8" s="253" t="s">
        <v>118</v>
      </c>
      <c r="FY8" s="256" t="s">
        <v>37</v>
      </c>
      <c r="FZ8" s="253" t="s">
        <v>117</v>
      </c>
      <c r="GA8" s="253" t="s">
        <v>118</v>
      </c>
      <c r="GB8" s="256" t="s">
        <v>37</v>
      </c>
      <c r="GC8" s="253" t="s">
        <v>117</v>
      </c>
      <c r="GD8" s="253" t="s">
        <v>118</v>
      </c>
      <c r="GE8" s="256" t="s">
        <v>37</v>
      </c>
      <c r="GF8" s="253" t="s">
        <v>117</v>
      </c>
      <c r="GG8" s="253" t="s">
        <v>118</v>
      </c>
      <c r="GH8" s="256" t="s">
        <v>37</v>
      </c>
      <c r="GI8" s="253" t="s">
        <v>117</v>
      </c>
      <c r="GJ8" s="253" t="s">
        <v>118</v>
      </c>
      <c r="GK8" s="256" t="s">
        <v>37</v>
      </c>
      <c r="GL8" s="253" t="s">
        <v>117</v>
      </c>
      <c r="GM8" s="253" t="s">
        <v>118</v>
      </c>
      <c r="GN8" s="256" t="s">
        <v>37</v>
      </c>
      <c r="GO8" s="253" t="s">
        <v>117</v>
      </c>
      <c r="GP8" s="253" t="s">
        <v>118</v>
      </c>
      <c r="GQ8" s="256" t="s">
        <v>37</v>
      </c>
      <c r="GR8" s="253" t="s">
        <v>117</v>
      </c>
      <c r="GS8" s="253" t="s">
        <v>118</v>
      </c>
      <c r="GT8" s="256" t="s">
        <v>37</v>
      </c>
      <c r="GU8" s="253" t="s">
        <v>117</v>
      </c>
      <c r="GV8" s="253" t="s">
        <v>118</v>
      </c>
      <c r="GW8" s="256" t="s">
        <v>37</v>
      </c>
      <c r="GX8" s="253" t="s">
        <v>117</v>
      </c>
      <c r="GY8" s="253" t="s">
        <v>118</v>
      </c>
      <c r="GZ8" s="256" t="s">
        <v>37</v>
      </c>
      <c r="HA8" s="253" t="s">
        <v>117</v>
      </c>
      <c r="HB8" s="253" t="s">
        <v>118</v>
      </c>
      <c r="HC8" s="256" t="s">
        <v>37</v>
      </c>
      <c r="HD8" s="253" t="s">
        <v>117</v>
      </c>
      <c r="HE8" s="253" t="s">
        <v>118</v>
      </c>
      <c r="HF8" s="256" t="s">
        <v>37</v>
      </c>
      <c r="HG8" s="253" t="s">
        <v>117</v>
      </c>
      <c r="HH8" s="253" t="s">
        <v>118</v>
      </c>
      <c r="HI8" s="256" t="s">
        <v>37</v>
      </c>
      <c r="HJ8" s="253" t="s">
        <v>117</v>
      </c>
      <c r="HK8" s="253" t="s">
        <v>118</v>
      </c>
      <c r="HL8" s="256" t="s">
        <v>37</v>
      </c>
      <c r="HM8" s="253" t="s">
        <v>117</v>
      </c>
      <c r="HN8" s="253" t="s">
        <v>118</v>
      </c>
      <c r="HO8" s="256" t="s">
        <v>37</v>
      </c>
      <c r="HP8" s="253" t="s">
        <v>117</v>
      </c>
      <c r="HQ8" s="253" t="s">
        <v>118</v>
      </c>
      <c r="HR8" s="256" t="s">
        <v>37</v>
      </c>
      <c r="HS8" s="253" t="s">
        <v>117</v>
      </c>
      <c r="HT8" s="253" t="s">
        <v>118</v>
      </c>
      <c r="HU8" s="256" t="s">
        <v>37</v>
      </c>
      <c r="HV8" s="253" t="s">
        <v>117</v>
      </c>
      <c r="HW8" s="253" t="s">
        <v>118</v>
      </c>
      <c r="HX8" s="256" t="s">
        <v>37</v>
      </c>
      <c r="HY8" s="253" t="s">
        <v>117</v>
      </c>
      <c r="HZ8" s="253" t="s">
        <v>118</v>
      </c>
      <c r="IA8" s="256" t="s">
        <v>37</v>
      </c>
      <c r="IB8" s="253" t="s">
        <v>117</v>
      </c>
      <c r="IC8" s="253" t="s">
        <v>118</v>
      </c>
      <c r="ID8" s="256" t="s">
        <v>37</v>
      </c>
      <c r="IE8" s="253" t="s">
        <v>117</v>
      </c>
      <c r="IF8" s="253" t="s">
        <v>118</v>
      </c>
      <c r="IG8" s="256" t="s">
        <v>37</v>
      </c>
      <c r="IH8" s="253" t="s">
        <v>117</v>
      </c>
      <c r="II8" s="253" t="s">
        <v>118</v>
      </c>
      <c r="IJ8" s="256" t="s">
        <v>37</v>
      </c>
      <c r="IK8" s="253" t="s">
        <v>117</v>
      </c>
      <c r="IL8" s="253" t="s">
        <v>118</v>
      </c>
      <c r="IM8" s="256" t="s">
        <v>37</v>
      </c>
      <c r="IN8" s="275" t="s">
        <v>117</v>
      </c>
      <c r="IO8" s="253" t="s">
        <v>118</v>
      </c>
      <c r="IP8" s="256" t="s">
        <v>37</v>
      </c>
      <c r="IQ8" s="253" t="s">
        <v>117</v>
      </c>
      <c r="IR8" s="253" t="s">
        <v>118</v>
      </c>
      <c r="IS8" s="256" t="s">
        <v>37</v>
      </c>
      <c r="IT8" s="253" t="s">
        <v>117</v>
      </c>
      <c r="IU8" s="253" t="s">
        <v>118</v>
      </c>
      <c r="IV8" s="256" t="s">
        <v>37</v>
      </c>
      <c r="IW8" s="253" t="s">
        <v>117</v>
      </c>
      <c r="IX8" s="253" t="s">
        <v>118</v>
      </c>
      <c r="IY8" s="256" t="s">
        <v>37</v>
      </c>
      <c r="IZ8" s="253" t="s">
        <v>117</v>
      </c>
      <c r="JA8" s="253" t="s">
        <v>118</v>
      </c>
      <c r="JB8" s="256" t="s">
        <v>37</v>
      </c>
      <c r="JC8" s="253" t="s">
        <v>117</v>
      </c>
      <c r="JD8" s="253" t="s">
        <v>118</v>
      </c>
      <c r="JE8" s="256" t="s">
        <v>37</v>
      </c>
      <c r="JF8" s="253" t="s">
        <v>117</v>
      </c>
      <c r="JG8" s="253" t="s">
        <v>118</v>
      </c>
      <c r="JH8" s="256" t="s">
        <v>37</v>
      </c>
      <c r="JI8" s="253" t="s">
        <v>117</v>
      </c>
      <c r="JJ8" s="253" t="s">
        <v>118</v>
      </c>
      <c r="JK8" s="256" t="s">
        <v>37</v>
      </c>
      <c r="JL8" s="253" t="s">
        <v>117</v>
      </c>
      <c r="JM8" s="253" t="s">
        <v>118</v>
      </c>
      <c r="JN8" s="256" t="s">
        <v>37</v>
      </c>
      <c r="JO8" s="253" t="s">
        <v>117</v>
      </c>
      <c r="JP8" s="253" t="s">
        <v>118</v>
      </c>
      <c r="JQ8" s="256" t="s">
        <v>37</v>
      </c>
      <c r="JR8" s="253" t="s">
        <v>117</v>
      </c>
      <c r="JS8" s="253" t="s">
        <v>118</v>
      </c>
      <c r="JT8" s="256" t="s">
        <v>37</v>
      </c>
      <c r="JU8" s="253" t="s">
        <v>117</v>
      </c>
      <c r="JV8" s="253" t="s">
        <v>118</v>
      </c>
      <c r="JW8" s="256" t="s">
        <v>37</v>
      </c>
      <c r="JX8" s="253" t="s">
        <v>117</v>
      </c>
      <c r="JY8" s="253" t="s">
        <v>118</v>
      </c>
      <c r="JZ8" s="256" t="s">
        <v>37</v>
      </c>
      <c r="KA8" s="253" t="s">
        <v>117</v>
      </c>
      <c r="KB8" s="253" t="s">
        <v>118</v>
      </c>
      <c r="KC8" s="256" t="s">
        <v>37</v>
      </c>
      <c r="KD8" s="253" t="s">
        <v>117</v>
      </c>
      <c r="KE8" s="253" t="s">
        <v>118</v>
      </c>
      <c r="KF8" s="256" t="s">
        <v>37</v>
      </c>
      <c r="KG8" s="253" t="s">
        <v>117</v>
      </c>
      <c r="KH8" s="253" t="s">
        <v>118</v>
      </c>
      <c r="KI8" s="256" t="s">
        <v>37</v>
      </c>
      <c r="KJ8" s="253" t="s">
        <v>117</v>
      </c>
      <c r="KK8" s="253" t="s">
        <v>118</v>
      </c>
      <c r="KL8" s="256" t="s">
        <v>37</v>
      </c>
      <c r="KM8" s="253" t="s">
        <v>117</v>
      </c>
      <c r="KN8" s="253" t="s">
        <v>118</v>
      </c>
      <c r="KO8" s="256" t="s">
        <v>37</v>
      </c>
      <c r="KP8" s="253" t="s">
        <v>117</v>
      </c>
      <c r="KQ8" s="253" t="s">
        <v>118</v>
      </c>
      <c r="KR8" s="256" t="s">
        <v>37</v>
      </c>
      <c r="KS8" s="253" t="s">
        <v>117</v>
      </c>
      <c r="KT8" s="253" t="s">
        <v>118</v>
      </c>
      <c r="KU8" s="256" t="s">
        <v>37</v>
      </c>
      <c r="KV8" s="281" t="s">
        <v>37</v>
      </c>
      <c r="KW8" s="262" t="s">
        <v>37</v>
      </c>
      <c r="KX8" s="262" t="s">
        <v>37</v>
      </c>
      <c r="KY8" s="262" t="s">
        <v>37</v>
      </c>
      <c r="KZ8" s="262" t="s">
        <v>37</v>
      </c>
      <c r="LA8" s="262" t="s">
        <v>37</v>
      </c>
      <c r="LB8" s="262" t="s">
        <v>37</v>
      </c>
      <c r="LC8" s="262" t="s">
        <v>37</v>
      </c>
      <c r="LD8" s="262" t="s">
        <v>37</v>
      </c>
      <c r="LE8" s="262" t="s">
        <v>37</v>
      </c>
      <c r="LF8" s="262" t="s">
        <v>37</v>
      </c>
      <c r="LG8" s="262" t="s">
        <v>37</v>
      </c>
      <c r="LH8" s="262" t="s">
        <v>37</v>
      </c>
      <c r="LI8" s="262" t="s">
        <v>37</v>
      </c>
      <c r="LJ8" s="262" t="s">
        <v>37</v>
      </c>
      <c r="LK8" s="264" t="s">
        <v>37</v>
      </c>
    </row>
    <row r="9" spans="1:323" ht="15" customHeight="1">
      <c r="A9" s="279"/>
      <c r="B9" s="276"/>
      <c r="C9" s="254"/>
      <c r="D9" s="257"/>
      <c r="E9" s="254"/>
      <c r="F9" s="254"/>
      <c r="G9" s="257"/>
      <c r="H9" s="254"/>
      <c r="I9" s="254"/>
      <c r="J9" s="257"/>
      <c r="K9" s="254"/>
      <c r="L9" s="254"/>
      <c r="M9" s="257"/>
      <c r="N9" s="254"/>
      <c r="O9" s="254"/>
      <c r="P9" s="257"/>
      <c r="Q9" s="254"/>
      <c r="R9" s="254"/>
      <c r="S9" s="257"/>
      <c r="T9" s="254"/>
      <c r="U9" s="254"/>
      <c r="V9" s="257"/>
      <c r="W9" s="254"/>
      <c r="X9" s="254"/>
      <c r="Y9" s="257"/>
      <c r="Z9" s="254"/>
      <c r="AA9" s="254"/>
      <c r="AB9" s="257"/>
      <c r="AC9" s="254"/>
      <c r="AD9" s="254"/>
      <c r="AE9" s="257"/>
      <c r="AF9" s="254"/>
      <c r="AG9" s="254"/>
      <c r="AH9" s="257"/>
      <c r="AI9" s="254"/>
      <c r="AJ9" s="254"/>
      <c r="AK9" s="257"/>
      <c r="AL9" s="254"/>
      <c r="AM9" s="254"/>
      <c r="AN9" s="257"/>
      <c r="AO9" s="254"/>
      <c r="AP9" s="254"/>
      <c r="AQ9" s="257"/>
      <c r="AR9" s="254"/>
      <c r="AS9" s="254"/>
      <c r="AT9" s="257"/>
      <c r="AU9" s="254"/>
      <c r="AV9" s="254"/>
      <c r="AW9" s="257"/>
      <c r="AX9" s="254"/>
      <c r="AY9" s="254"/>
      <c r="AZ9" s="257"/>
      <c r="BA9" s="254"/>
      <c r="BB9" s="254"/>
      <c r="BC9" s="257"/>
      <c r="BD9" s="254"/>
      <c r="BE9" s="254"/>
      <c r="BF9" s="257"/>
      <c r="BG9" s="254"/>
      <c r="BH9" s="254"/>
      <c r="BI9" s="257"/>
      <c r="BJ9" s="254"/>
      <c r="BK9" s="254"/>
      <c r="BL9" s="257"/>
      <c r="BM9" s="254"/>
      <c r="BN9" s="254"/>
      <c r="BO9" s="257"/>
      <c r="BP9" s="254"/>
      <c r="BQ9" s="254"/>
      <c r="BR9" s="257"/>
      <c r="BS9" s="254"/>
      <c r="BT9" s="254"/>
      <c r="BU9" s="257"/>
      <c r="BV9" s="254"/>
      <c r="BW9" s="254"/>
      <c r="BX9" s="257"/>
      <c r="BY9" s="254"/>
      <c r="BZ9" s="254"/>
      <c r="CA9" s="257"/>
      <c r="CB9" s="254"/>
      <c r="CC9" s="254"/>
      <c r="CD9" s="257"/>
      <c r="CE9" s="254"/>
      <c r="CF9" s="254"/>
      <c r="CG9" s="257"/>
      <c r="CH9" s="254"/>
      <c r="CI9" s="254"/>
      <c r="CJ9" s="257"/>
      <c r="CK9" s="254"/>
      <c r="CL9" s="254"/>
      <c r="CM9" s="257"/>
      <c r="CN9" s="254"/>
      <c r="CO9" s="254"/>
      <c r="CP9" s="257"/>
      <c r="CQ9" s="254"/>
      <c r="CR9" s="254"/>
      <c r="CS9" s="257"/>
      <c r="CT9" s="254"/>
      <c r="CU9" s="254"/>
      <c r="CV9" s="257"/>
      <c r="CW9" s="254"/>
      <c r="CX9" s="254"/>
      <c r="CY9" s="257"/>
      <c r="CZ9" s="254"/>
      <c r="DA9" s="254"/>
      <c r="DB9" s="257"/>
      <c r="DC9" s="254"/>
      <c r="DD9" s="254"/>
      <c r="DE9" s="257"/>
      <c r="DF9" s="254"/>
      <c r="DG9" s="254"/>
      <c r="DH9" s="257"/>
      <c r="DI9" s="254"/>
      <c r="DJ9" s="254"/>
      <c r="DK9" s="257"/>
      <c r="DL9" s="254"/>
      <c r="DM9" s="254"/>
      <c r="DN9" s="257"/>
      <c r="DO9" s="254"/>
      <c r="DP9" s="254"/>
      <c r="DQ9" s="257"/>
      <c r="DR9" s="254"/>
      <c r="DS9" s="254"/>
      <c r="DT9" s="257"/>
      <c r="DU9" s="254"/>
      <c r="DV9" s="254"/>
      <c r="DW9" s="257"/>
      <c r="DX9" s="254"/>
      <c r="DY9" s="254"/>
      <c r="DZ9" s="257"/>
      <c r="EA9" s="254"/>
      <c r="EB9" s="254"/>
      <c r="EC9" s="257"/>
      <c r="ED9" s="254"/>
      <c r="EE9" s="270"/>
      <c r="EF9" s="273"/>
      <c r="EG9" s="276"/>
      <c r="EH9" s="254"/>
      <c r="EI9" s="257"/>
      <c r="EJ9" s="254"/>
      <c r="EK9" s="254"/>
      <c r="EL9" s="257"/>
      <c r="EM9" s="254"/>
      <c r="EN9" s="254"/>
      <c r="EO9" s="257"/>
      <c r="EP9" s="254"/>
      <c r="EQ9" s="254"/>
      <c r="ER9" s="257"/>
      <c r="ES9" s="254"/>
      <c r="ET9" s="254"/>
      <c r="EU9" s="257"/>
      <c r="EV9" s="254"/>
      <c r="EW9" s="254"/>
      <c r="EX9" s="257"/>
      <c r="EY9" s="254"/>
      <c r="EZ9" s="254"/>
      <c r="FA9" s="257"/>
      <c r="FB9" s="254"/>
      <c r="FC9" s="254"/>
      <c r="FD9" s="257"/>
      <c r="FE9" s="254"/>
      <c r="FF9" s="254"/>
      <c r="FG9" s="257"/>
      <c r="FH9" s="254"/>
      <c r="FI9" s="254"/>
      <c r="FJ9" s="257"/>
      <c r="FK9" s="254"/>
      <c r="FL9" s="254"/>
      <c r="FM9" s="257"/>
      <c r="FN9" s="254"/>
      <c r="FO9" s="254"/>
      <c r="FP9" s="257"/>
      <c r="FQ9" s="254"/>
      <c r="FR9" s="254"/>
      <c r="FS9" s="257"/>
      <c r="FT9" s="254"/>
      <c r="FU9" s="254"/>
      <c r="FV9" s="257"/>
      <c r="FW9" s="254"/>
      <c r="FX9" s="254"/>
      <c r="FY9" s="257"/>
      <c r="FZ9" s="254"/>
      <c r="GA9" s="254"/>
      <c r="GB9" s="257"/>
      <c r="GC9" s="254"/>
      <c r="GD9" s="254"/>
      <c r="GE9" s="257"/>
      <c r="GF9" s="254"/>
      <c r="GG9" s="254"/>
      <c r="GH9" s="257"/>
      <c r="GI9" s="254"/>
      <c r="GJ9" s="254"/>
      <c r="GK9" s="257"/>
      <c r="GL9" s="254"/>
      <c r="GM9" s="254"/>
      <c r="GN9" s="257"/>
      <c r="GO9" s="254"/>
      <c r="GP9" s="254"/>
      <c r="GQ9" s="257"/>
      <c r="GR9" s="254"/>
      <c r="GS9" s="254"/>
      <c r="GT9" s="257"/>
      <c r="GU9" s="254"/>
      <c r="GV9" s="254"/>
      <c r="GW9" s="257"/>
      <c r="GX9" s="254"/>
      <c r="GY9" s="254"/>
      <c r="GZ9" s="257"/>
      <c r="HA9" s="254"/>
      <c r="HB9" s="254"/>
      <c r="HC9" s="257"/>
      <c r="HD9" s="254"/>
      <c r="HE9" s="254"/>
      <c r="HF9" s="257"/>
      <c r="HG9" s="254"/>
      <c r="HH9" s="254"/>
      <c r="HI9" s="257"/>
      <c r="HJ9" s="254"/>
      <c r="HK9" s="254"/>
      <c r="HL9" s="257"/>
      <c r="HM9" s="254"/>
      <c r="HN9" s="254"/>
      <c r="HO9" s="257"/>
      <c r="HP9" s="254"/>
      <c r="HQ9" s="254"/>
      <c r="HR9" s="257"/>
      <c r="HS9" s="254"/>
      <c r="HT9" s="254"/>
      <c r="HU9" s="257"/>
      <c r="HV9" s="254"/>
      <c r="HW9" s="254"/>
      <c r="HX9" s="257"/>
      <c r="HY9" s="254"/>
      <c r="HZ9" s="254"/>
      <c r="IA9" s="257"/>
      <c r="IB9" s="254"/>
      <c r="IC9" s="254"/>
      <c r="ID9" s="257"/>
      <c r="IE9" s="254"/>
      <c r="IF9" s="254"/>
      <c r="IG9" s="257"/>
      <c r="IH9" s="254"/>
      <c r="II9" s="254"/>
      <c r="IJ9" s="257"/>
      <c r="IK9" s="254"/>
      <c r="IL9" s="254"/>
      <c r="IM9" s="257"/>
      <c r="IN9" s="276"/>
      <c r="IO9" s="254"/>
      <c r="IP9" s="257"/>
      <c r="IQ9" s="254"/>
      <c r="IR9" s="254"/>
      <c r="IS9" s="257"/>
      <c r="IT9" s="254"/>
      <c r="IU9" s="254"/>
      <c r="IV9" s="257"/>
      <c r="IW9" s="254"/>
      <c r="IX9" s="254"/>
      <c r="IY9" s="257"/>
      <c r="IZ9" s="254"/>
      <c r="JA9" s="254"/>
      <c r="JB9" s="257"/>
      <c r="JC9" s="254"/>
      <c r="JD9" s="254"/>
      <c r="JE9" s="257"/>
      <c r="JF9" s="254"/>
      <c r="JG9" s="254"/>
      <c r="JH9" s="257"/>
      <c r="JI9" s="254"/>
      <c r="JJ9" s="254"/>
      <c r="JK9" s="257"/>
      <c r="JL9" s="254"/>
      <c r="JM9" s="254"/>
      <c r="JN9" s="257"/>
      <c r="JO9" s="254"/>
      <c r="JP9" s="254"/>
      <c r="JQ9" s="257"/>
      <c r="JR9" s="254"/>
      <c r="JS9" s="254"/>
      <c r="JT9" s="257"/>
      <c r="JU9" s="254"/>
      <c r="JV9" s="254"/>
      <c r="JW9" s="257"/>
      <c r="JX9" s="254"/>
      <c r="JY9" s="254"/>
      <c r="JZ9" s="257"/>
      <c r="KA9" s="254"/>
      <c r="KB9" s="254"/>
      <c r="KC9" s="257"/>
      <c r="KD9" s="254"/>
      <c r="KE9" s="254"/>
      <c r="KF9" s="257"/>
      <c r="KG9" s="254"/>
      <c r="KH9" s="254"/>
      <c r="KI9" s="257"/>
      <c r="KJ9" s="254"/>
      <c r="KK9" s="254"/>
      <c r="KL9" s="257"/>
      <c r="KM9" s="254"/>
      <c r="KN9" s="254"/>
      <c r="KO9" s="257"/>
      <c r="KP9" s="254"/>
      <c r="KQ9" s="254"/>
      <c r="KR9" s="257"/>
      <c r="KS9" s="254"/>
      <c r="KT9" s="254"/>
      <c r="KU9" s="257"/>
      <c r="KV9" s="281"/>
      <c r="KW9" s="262"/>
      <c r="KX9" s="262"/>
      <c r="KY9" s="262"/>
      <c r="KZ9" s="262"/>
      <c r="LA9" s="262"/>
      <c r="LB9" s="262"/>
      <c r="LC9" s="262"/>
      <c r="LD9" s="262"/>
      <c r="LE9" s="262"/>
      <c r="LF9" s="262"/>
      <c r="LG9" s="262"/>
      <c r="LH9" s="262"/>
      <c r="LI9" s="262"/>
      <c r="LJ9" s="262"/>
      <c r="LK9" s="264"/>
    </row>
    <row r="10" spans="1:323" ht="15" customHeight="1">
      <c r="A10" s="279"/>
      <c r="B10" s="276"/>
      <c r="C10" s="254"/>
      <c r="D10" s="257"/>
      <c r="E10" s="254"/>
      <c r="F10" s="254"/>
      <c r="G10" s="257"/>
      <c r="H10" s="254"/>
      <c r="I10" s="254"/>
      <c r="J10" s="257"/>
      <c r="K10" s="254"/>
      <c r="L10" s="254"/>
      <c r="M10" s="257"/>
      <c r="N10" s="254"/>
      <c r="O10" s="254"/>
      <c r="P10" s="257"/>
      <c r="Q10" s="254"/>
      <c r="R10" s="254"/>
      <c r="S10" s="257"/>
      <c r="T10" s="254"/>
      <c r="U10" s="254"/>
      <c r="V10" s="257"/>
      <c r="W10" s="254"/>
      <c r="X10" s="254"/>
      <c r="Y10" s="257"/>
      <c r="Z10" s="254"/>
      <c r="AA10" s="254"/>
      <c r="AB10" s="257"/>
      <c r="AC10" s="254"/>
      <c r="AD10" s="254"/>
      <c r="AE10" s="257"/>
      <c r="AF10" s="254"/>
      <c r="AG10" s="254"/>
      <c r="AH10" s="257"/>
      <c r="AI10" s="254"/>
      <c r="AJ10" s="254"/>
      <c r="AK10" s="257"/>
      <c r="AL10" s="254"/>
      <c r="AM10" s="254"/>
      <c r="AN10" s="257"/>
      <c r="AO10" s="254"/>
      <c r="AP10" s="254"/>
      <c r="AQ10" s="257"/>
      <c r="AR10" s="254"/>
      <c r="AS10" s="254"/>
      <c r="AT10" s="257"/>
      <c r="AU10" s="254"/>
      <c r="AV10" s="254"/>
      <c r="AW10" s="257"/>
      <c r="AX10" s="254"/>
      <c r="AY10" s="254"/>
      <c r="AZ10" s="257"/>
      <c r="BA10" s="254"/>
      <c r="BB10" s="254"/>
      <c r="BC10" s="257"/>
      <c r="BD10" s="254"/>
      <c r="BE10" s="254"/>
      <c r="BF10" s="257"/>
      <c r="BG10" s="254"/>
      <c r="BH10" s="254"/>
      <c r="BI10" s="257"/>
      <c r="BJ10" s="254"/>
      <c r="BK10" s="254"/>
      <c r="BL10" s="257"/>
      <c r="BM10" s="254"/>
      <c r="BN10" s="254"/>
      <c r="BO10" s="257"/>
      <c r="BP10" s="254"/>
      <c r="BQ10" s="254"/>
      <c r="BR10" s="257"/>
      <c r="BS10" s="254"/>
      <c r="BT10" s="254"/>
      <c r="BU10" s="257"/>
      <c r="BV10" s="254"/>
      <c r="BW10" s="254"/>
      <c r="BX10" s="257"/>
      <c r="BY10" s="254"/>
      <c r="BZ10" s="254"/>
      <c r="CA10" s="257"/>
      <c r="CB10" s="254"/>
      <c r="CC10" s="254"/>
      <c r="CD10" s="257"/>
      <c r="CE10" s="254"/>
      <c r="CF10" s="254"/>
      <c r="CG10" s="257"/>
      <c r="CH10" s="254"/>
      <c r="CI10" s="254"/>
      <c r="CJ10" s="257"/>
      <c r="CK10" s="254"/>
      <c r="CL10" s="254"/>
      <c r="CM10" s="257"/>
      <c r="CN10" s="254"/>
      <c r="CO10" s="254"/>
      <c r="CP10" s="257"/>
      <c r="CQ10" s="254"/>
      <c r="CR10" s="254"/>
      <c r="CS10" s="257"/>
      <c r="CT10" s="254"/>
      <c r="CU10" s="254"/>
      <c r="CV10" s="257"/>
      <c r="CW10" s="254"/>
      <c r="CX10" s="254"/>
      <c r="CY10" s="257"/>
      <c r="CZ10" s="254"/>
      <c r="DA10" s="254"/>
      <c r="DB10" s="257"/>
      <c r="DC10" s="254"/>
      <c r="DD10" s="254"/>
      <c r="DE10" s="257"/>
      <c r="DF10" s="254"/>
      <c r="DG10" s="254"/>
      <c r="DH10" s="257"/>
      <c r="DI10" s="254"/>
      <c r="DJ10" s="254"/>
      <c r="DK10" s="257"/>
      <c r="DL10" s="254"/>
      <c r="DM10" s="254"/>
      <c r="DN10" s="257"/>
      <c r="DO10" s="254"/>
      <c r="DP10" s="254"/>
      <c r="DQ10" s="257"/>
      <c r="DR10" s="254"/>
      <c r="DS10" s="254"/>
      <c r="DT10" s="257"/>
      <c r="DU10" s="254"/>
      <c r="DV10" s="254"/>
      <c r="DW10" s="257"/>
      <c r="DX10" s="254"/>
      <c r="DY10" s="254"/>
      <c r="DZ10" s="257"/>
      <c r="EA10" s="254"/>
      <c r="EB10" s="254"/>
      <c r="EC10" s="257"/>
      <c r="ED10" s="254"/>
      <c r="EE10" s="270"/>
      <c r="EF10" s="273"/>
      <c r="EG10" s="276"/>
      <c r="EH10" s="254"/>
      <c r="EI10" s="257"/>
      <c r="EJ10" s="254"/>
      <c r="EK10" s="254"/>
      <c r="EL10" s="257"/>
      <c r="EM10" s="254"/>
      <c r="EN10" s="254"/>
      <c r="EO10" s="257"/>
      <c r="EP10" s="254"/>
      <c r="EQ10" s="254"/>
      <c r="ER10" s="257"/>
      <c r="ES10" s="254"/>
      <c r="ET10" s="254"/>
      <c r="EU10" s="257"/>
      <c r="EV10" s="254"/>
      <c r="EW10" s="254"/>
      <c r="EX10" s="257"/>
      <c r="EY10" s="254"/>
      <c r="EZ10" s="254"/>
      <c r="FA10" s="257"/>
      <c r="FB10" s="254"/>
      <c r="FC10" s="254"/>
      <c r="FD10" s="257"/>
      <c r="FE10" s="254"/>
      <c r="FF10" s="254"/>
      <c r="FG10" s="257"/>
      <c r="FH10" s="254"/>
      <c r="FI10" s="254"/>
      <c r="FJ10" s="257"/>
      <c r="FK10" s="254"/>
      <c r="FL10" s="254"/>
      <c r="FM10" s="257"/>
      <c r="FN10" s="254"/>
      <c r="FO10" s="254"/>
      <c r="FP10" s="257"/>
      <c r="FQ10" s="254"/>
      <c r="FR10" s="254"/>
      <c r="FS10" s="257"/>
      <c r="FT10" s="254"/>
      <c r="FU10" s="254"/>
      <c r="FV10" s="257"/>
      <c r="FW10" s="254"/>
      <c r="FX10" s="254"/>
      <c r="FY10" s="257"/>
      <c r="FZ10" s="254"/>
      <c r="GA10" s="254"/>
      <c r="GB10" s="257"/>
      <c r="GC10" s="254"/>
      <c r="GD10" s="254"/>
      <c r="GE10" s="257"/>
      <c r="GF10" s="254"/>
      <c r="GG10" s="254"/>
      <c r="GH10" s="257"/>
      <c r="GI10" s="254"/>
      <c r="GJ10" s="254"/>
      <c r="GK10" s="257"/>
      <c r="GL10" s="254"/>
      <c r="GM10" s="254"/>
      <c r="GN10" s="257"/>
      <c r="GO10" s="254"/>
      <c r="GP10" s="254"/>
      <c r="GQ10" s="257"/>
      <c r="GR10" s="254"/>
      <c r="GS10" s="254"/>
      <c r="GT10" s="257"/>
      <c r="GU10" s="254"/>
      <c r="GV10" s="254"/>
      <c r="GW10" s="257"/>
      <c r="GX10" s="254"/>
      <c r="GY10" s="254"/>
      <c r="GZ10" s="257"/>
      <c r="HA10" s="254"/>
      <c r="HB10" s="254"/>
      <c r="HC10" s="257"/>
      <c r="HD10" s="254"/>
      <c r="HE10" s="254"/>
      <c r="HF10" s="257"/>
      <c r="HG10" s="254"/>
      <c r="HH10" s="254"/>
      <c r="HI10" s="257"/>
      <c r="HJ10" s="254"/>
      <c r="HK10" s="254"/>
      <c r="HL10" s="257"/>
      <c r="HM10" s="254"/>
      <c r="HN10" s="254"/>
      <c r="HO10" s="257"/>
      <c r="HP10" s="254"/>
      <c r="HQ10" s="254"/>
      <c r="HR10" s="257"/>
      <c r="HS10" s="254"/>
      <c r="HT10" s="254"/>
      <c r="HU10" s="257"/>
      <c r="HV10" s="254"/>
      <c r="HW10" s="254"/>
      <c r="HX10" s="257"/>
      <c r="HY10" s="254"/>
      <c r="HZ10" s="254"/>
      <c r="IA10" s="257"/>
      <c r="IB10" s="254"/>
      <c r="IC10" s="254"/>
      <c r="ID10" s="257"/>
      <c r="IE10" s="254"/>
      <c r="IF10" s="254"/>
      <c r="IG10" s="257"/>
      <c r="IH10" s="254"/>
      <c r="II10" s="254"/>
      <c r="IJ10" s="257"/>
      <c r="IK10" s="254"/>
      <c r="IL10" s="254"/>
      <c r="IM10" s="257"/>
      <c r="IN10" s="276"/>
      <c r="IO10" s="254"/>
      <c r="IP10" s="257"/>
      <c r="IQ10" s="254"/>
      <c r="IR10" s="254"/>
      <c r="IS10" s="257"/>
      <c r="IT10" s="254"/>
      <c r="IU10" s="254"/>
      <c r="IV10" s="257"/>
      <c r="IW10" s="254"/>
      <c r="IX10" s="254"/>
      <c r="IY10" s="257"/>
      <c r="IZ10" s="254"/>
      <c r="JA10" s="254"/>
      <c r="JB10" s="257"/>
      <c r="JC10" s="254"/>
      <c r="JD10" s="254"/>
      <c r="JE10" s="257"/>
      <c r="JF10" s="254"/>
      <c r="JG10" s="254"/>
      <c r="JH10" s="257"/>
      <c r="JI10" s="254"/>
      <c r="JJ10" s="254"/>
      <c r="JK10" s="257"/>
      <c r="JL10" s="254"/>
      <c r="JM10" s="254"/>
      <c r="JN10" s="257"/>
      <c r="JO10" s="254"/>
      <c r="JP10" s="254"/>
      <c r="JQ10" s="257"/>
      <c r="JR10" s="254"/>
      <c r="JS10" s="254"/>
      <c r="JT10" s="257"/>
      <c r="JU10" s="254"/>
      <c r="JV10" s="254"/>
      <c r="JW10" s="257"/>
      <c r="JX10" s="254"/>
      <c r="JY10" s="254"/>
      <c r="JZ10" s="257"/>
      <c r="KA10" s="254"/>
      <c r="KB10" s="254"/>
      <c r="KC10" s="257"/>
      <c r="KD10" s="254"/>
      <c r="KE10" s="254"/>
      <c r="KF10" s="257"/>
      <c r="KG10" s="254"/>
      <c r="KH10" s="254"/>
      <c r="KI10" s="257"/>
      <c r="KJ10" s="254"/>
      <c r="KK10" s="254"/>
      <c r="KL10" s="257"/>
      <c r="KM10" s="254"/>
      <c r="KN10" s="254"/>
      <c r="KO10" s="257"/>
      <c r="KP10" s="254"/>
      <c r="KQ10" s="254"/>
      <c r="KR10" s="257"/>
      <c r="KS10" s="254"/>
      <c r="KT10" s="254"/>
      <c r="KU10" s="257"/>
      <c r="KV10" s="281"/>
      <c r="KW10" s="262"/>
      <c r="KX10" s="262"/>
      <c r="KY10" s="262"/>
      <c r="KZ10" s="262"/>
      <c r="LA10" s="262"/>
      <c r="LB10" s="262"/>
      <c r="LC10" s="262"/>
      <c r="LD10" s="262"/>
      <c r="LE10" s="262"/>
      <c r="LF10" s="262"/>
      <c r="LG10" s="262"/>
      <c r="LH10" s="262"/>
      <c r="LI10" s="262"/>
      <c r="LJ10" s="262"/>
      <c r="LK10" s="264"/>
    </row>
    <row r="11" spans="1:323" ht="15" customHeight="1">
      <c r="A11" s="279"/>
      <c r="B11" s="276"/>
      <c r="C11" s="254"/>
      <c r="D11" s="257"/>
      <c r="E11" s="254"/>
      <c r="F11" s="254"/>
      <c r="G11" s="257"/>
      <c r="H11" s="254"/>
      <c r="I11" s="254"/>
      <c r="J11" s="257"/>
      <c r="K11" s="254"/>
      <c r="L11" s="254"/>
      <c r="M11" s="257"/>
      <c r="N11" s="254"/>
      <c r="O11" s="254"/>
      <c r="P11" s="257"/>
      <c r="Q11" s="254"/>
      <c r="R11" s="254"/>
      <c r="S11" s="257"/>
      <c r="T11" s="254"/>
      <c r="U11" s="254"/>
      <c r="V11" s="257"/>
      <c r="W11" s="254"/>
      <c r="X11" s="254"/>
      <c r="Y11" s="257"/>
      <c r="Z11" s="254"/>
      <c r="AA11" s="254"/>
      <c r="AB11" s="257"/>
      <c r="AC11" s="254"/>
      <c r="AD11" s="254"/>
      <c r="AE11" s="257"/>
      <c r="AF11" s="254"/>
      <c r="AG11" s="254"/>
      <c r="AH11" s="257"/>
      <c r="AI11" s="254"/>
      <c r="AJ11" s="254"/>
      <c r="AK11" s="257"/>
      <c r="AL11" s="254"/>
      <c r="AM11" s="254"/>
      <c r="AN11" s="257"/>
      <c r="AO11" s="254"/>
      <c r="AP11" s="254"/>
      <c r="AQ11" s="257"/>
      <c r="AR11" s="254"/>
      <c r="AS11" s="254"/>
      <c r="AT11" s="257"/>
      <c r="AU11" s="254"/>
      <c r="AV11" s="254"/>
      <c r="AW11" s="257"/>
      <c r="AX11" s="254"/>
      <c r="AY11" s="254"/>
      <c r="AZ11" s="257"/>
      <c r="BA11" s="254"/>
      <c r="BB11" s="254"/>
      <c r="BC11" s="257"/>
      <c r="BD11" s="254"/>
      <c r="BE11" s="254"/>
      <c r="BF11" s="257"/>
      <c r="BG11" s="254"/>
      <c r="BH11" s="254"/>
      <c r="BI11" s="257"/>
      <c r="BJ11" s="254"/>
      <c r="BK11" s="254"/>
      <c r="BL11" s="257"/>
      <c r="BM11" s="254"/>
      <c r="BN11" s="254"/>
      <c r="BO11" s="257"/>
      <c r="BP11" s="254"/>
      <c r="BQ11" s="254"/>
      <c r="BR11" s="257"/>
      <c r="BS11" s="254"/>
      <c r="BT11" s="254"/>
      <c r="BU11" s="257"/>
      <c r="BV11" s="254"/>
      <c r="BW11" s="254"/>
      <c r="BX11" s="257"/>
      <c r="BY11" s="254"/>
      <c r="BZ11" s="254"/>
      <c r="CA11" s="257"/>
      <c r="CB11" s="254"/>
      <c r="CC11" s="254"/>
      <c r="CD11" s="257"/>
      <c r="CE11" s="254"/>
      <c r="CF11" s="254"/>
      <c r="CG11" s="257"/>
      <c r="CH11" s="254"/>
      <c r="CI11" s="254"/>
      <c r="CJ11" s="257"/>
      <c r="CK11" s="254"/>
      <c r="CL11" s="254"/>
      <c r="CM11" s="257"/>
      <c r="CN11" s="254"/>
      <c r="CO11" s="254"/>
      <c r="CP11" s="257"/>
      <c r="CQ11" s="254"/>
      <c r="CR11" s="254"/>
      <c r="CS11" s="257"/>
      <c r="CT11" s="254"/>
      <c r="CU11" s="254"/>
      <c r="CV11" s="257"/>
      <c r="CW11" s="254"/>
      <c r="CX11" s="254"/>
      <c r="CY11" s="257"/>
      <c r="CZ11" s="254"/>
      <c r="DA11" s="254"/>
      <c r="DB11" s="257"/>
      <c r="DC11" s="254"/>
      <c r="DD11" s="254"/>
      <c r="DE11" s="257"/>
      <c r="DF11" s="254"/>
      <c r="DG11" s="254"/>
      <c r="DH11" s="257"/>
      <c r="DI11" s="254"/>
      <c r="DJ11" s="254"/>
      <c r="DK11" s="257"/>
      <c r="DL11" s="254"/>
      <c r="DM11" s="254"/>
      <c r="DN11" s="257"/>
      <c r="DO11" s="254"/>
      <c r="DP11" s="254"/>
      <c r="DQ11" s="257"/>
      <c r="DR11" s="254"/>
      <c r="DS11" s="254"/>
      <c r="DT11" s="257"/>
      <c r="DU11" s="254"/>
      <c r="DV11" s="254"/>
      <c r="DW11" s="257"/>
      <c r="DX11" s="254"/>
      <c r="DY11" s="254"/>
      <c r="DZ11" s="257"/>
      <c r="EA11" s="254"/>
      <c r="EB11" s="254"/>
      <c r="EC11" s="257"/>
      <c r="ED11" s="254"/>
      <c r="EE11" s="270"/>
      <c r="EF11" s="273"/>
      <c r="EG11" s="276"/>
      <c r="EH11" s="254"/>
      <c r="EI11" s="257"/>
      <c r="EJ11" s="254"/>
      <c r="EK11" s="254"/>
      <c r="EL11" s="257"/>
      <c r="EM11" s="254"/>
      <c r="EN11" s="254"/>
      <c r="EO11" s="257"/>
      <c r="EP11" s="254"/>
      <c r="EQ11" s="254"/>
      <c r="ER11" s="257"/>
      <c r="ES11" s="254"/>
      <c r="ET11" s="254"/>
      <c r="EU11" s="257"/>
      <c r="EV11" s="254"/>
      <c r="EW11" s="254"/>
      <c r="EX11" s="257"/>
      <c r="EY11" s="254"/>
      <c r="EZ11" s="254"/>
      <c r="FA11" s="257"/>
      <c r="FB11" s="254"/>
      <c r="FC11" s="254"/>
      <c r="FD11" s="257"/>
      <c r="FE11" s="254"/>
      <c r="FF11" s="254"/>
      <c r="FG11" s="257"/>
      <c r="FH11" s="254"/>
      <c r="FI11" s="254"/>
      <c r="FJ11" s="257"/>
      <c r="FK11" s="254"/>
      <c r="FL11" s="254"/>
      <c r="FM11" s="257"/>
      <c r="FN11" s="254"/>
      <c r="FO11" s="254"/>
      <c r="FP11" s="257"/>
      <c r="FQ11" s="254"/>
      <c r="FR11" s="254"/>
      <c r="FS11" s="257"/>
      <c r="FT11" s="254"/>
      <c r="FU11" s="254"/>
      <c r="FV11" s="257"/>
      <c r="FW11" s="254"/>
      <c r="FX11" s="254"/>
      <c r="FY11" s="257"/>
      <c r="FZ11" s="254"/>
      <c r="GA11" s="254"/>
      <c r="GB11" s="257"/>
      <c r="GC11" s="254"/>
      <c r="GD11" s="254"/>
      <c r="GE11" s="257"/>
      <c r="GF11" s="254"/>
      <c r="GG11" s="254"/>
      <c r="GH11" s="257"/>
      <c r="GI11" s="254"/>
      <c r="GJ11" s="254"/>
      <c r="GK11" s="257"/>
      <c r="GL11" s="254"/>
      <c r="GM11" s="254"/>
      <c r="GN11" s="257"/>
      <c r="GO11" s="254"/>
      <c r="GP11" s="254"/>
      <c r="GQ11" s="257"/>
      <c r="GR11" s="254"/>
      <c r="GS11" s="254"/>
      <c r="GT11" s="257"/>
      <c r="GU11" s="254"/>
      <c r="GV11" s="254"/>
      <c r="GW11" s="257"/>
      <c r="GX11" s="254"/>
      <c r="GY11" s="254"/>
      <c r="GZ11" s="257"/>
      <c r="HA11" s="254"/>
      <c r="HB11" s="254"/>
      <c r="HC11" s="257"/>
      <c r="HD11" s="254"/>
      <c r="HE11" s="254"/>
      <c r="HF11" s="257"/>
      <c r="HG11" s="254"/>
      <c r="HH11" s="254"/>
      <c r="HI11" s="257"/>
      <c r="HJ11" s="254"/>
      <c r="HK11" s="254"/>
      <c r="HL11" s="257"/>
      <c r="HM11" s="254"/>
      <c r="HN11" s="254"/>
      <c r="HO11" s="257"/>
      <c r="HP11" s="254"/>
      <c r="HQ11" s="254"/>
      <c r="HR11" s="257"/>
      <c r="HS11" s="254"/>
      <c r="HT11" s="254"/>
      <c r="HU11" s="257"/>
      <c r="HV11" s="254"/>
      <c r="HW11" s="254"/>
      <c r="HX11" s="257"/>
      <c r="HY11" s="254"/>
      <c r="HZ11" s="254"/>
      <c r="IA11" s="257"/>
      <c r="IB11" s="254"/>
      <c r="IC11" s="254"/>
      <c r="ID11" s="257"/>
      <c r="IE11" s="254"/>
      <c r="IF11" s="254"/>
      <c r="IG11" s="257"/>
      <c r="IH11" s="254"/>
      <c r="II11" s="254"/>
      <c r="IJ11" s="257"/>
      <c r="IK11" s="254"/>
      <c r="IL11" s="254"/>
      <c r="IM11" s="257"/>
      <c r="IN11" s="276"/>
      <c r="IO11" s="254"/>
      <c r="IP11" s="257"/>
      <c r="IQ11" s="254"/>
      <c r="IR11" s="254"/>
      <c r="IS11" s="257"/>
      <c r="IT11" s="254"/>
      <c r="IU11" s="254"/>
      <c r="IV11" s="257"/>
      <c r="IW11" s="254"/>
      <c r="IX11" s="254"/>
      <c r="IY11" s="257"/>
      <c r="IZ11" s="254"/>
      <c r="JA11" s="254"/>
      <c r="JB11" s="257"/>
      <c r="JC11" s="254"/>
      <c r="JD11" s="254"/>
      <c r="JE11" s="257"/>
      <c r="JF11" s="254"/>
      <c r="JG11" s="254"/>
      <c r="JH11" s="257"/>
      <c r="JI11" s="254"/>
      <c r="JJ11" s="254"/>
      <c r="JK11" s="257"/>
      <c r="JL11" s="254"/>
      <c r="JM11" s="254"/>
      <c r="JN11" s="257"/>
      <c r="JO11" s="254"/>
      <c r="JP11" s="254"/>
      <c r="JQ11" s="257"/>
      <c r="JR11" s="254"/>
      <c r="JS11" s="254"/>
      <c r="JT11" s="257"/>
      <c r="JU11" s="254"/>
      <c r="JV11" s="254"/>
      <c r="JW11" s="257"/>
      <c r="JX11" s="254"/>
      <c r="JY11" s="254"/>
      <c r="JZ11" s="257"/>
      <c r="KA11" s="254"/>
      <c r="KB11" s="254"/>
      <c r="KC11" s="257"/>
      <c r="KD11" s="254"/>
      <c r="KE11" s="254"/>
      <c r="KF11" s="257"/>
      <c r="KG11" s="254"/>
      <c r="KH11" s="254"/>
      <c r="KI11" s="257"/>
      <c r="KJ11" s="254"/>
      <c r="KK11" s="254"/>
      <c r="KL11" s="257"/>
      <c r="KM11" s="254"/>
      <c r="KN11" s="254"/>
      <c r="KO11" s="257"/>
      <c r="KP11" s="254"/>
      <c r="KQ11" s="254"/>
      <c r="KR11" s="257"/>
      <c r="KS11" s="254"/>
      <c r="KT11" s="254"/>
      <c r="KU11" s="257"/>
      <c r="KV11" s="281"/>
      <c r="KW11" s="262"/>
      <c r="KX11" s="262"/>
      <c r="KY11" s="262"/>
      <c r="KZ11" s="262"/>
      <c r="LA11" s="262"/>
      <c r="LB11" s="262"/>
      <c r="LC11" s="262"/>
      <c r="LD11" s="262"/>
      <c r="LE11" s="262"/>
      <c r="LF11" s="262"/>
      <c r="LG11" s="262"/>
      <c r="LH11" s="262"/>
      <c r="LI11" s="262"/>
      <c r="LJ11" s="262"/>
      <c r="LK11" s="264"/>
    </row>
    <row r="12" spans="1:323" ht="15" customHeight="1" thickBot="1">
      <c r="A12" s="280"/>
      <c r="B12" s="277"/>
      <c r="C12" s="255"/>
      <c r="D12" s="258"/>
      <c r="E12" s="255"/>
      <c r="F12" s="255"/>
      <c r="G12" s="258"/>
      <c r="H12" s="255"/>
      <c r="I12" s="255"/>
      <c r="J12" s="258"/>
      <c r="K12" s="255"/>
      <c r="L12" s="255"/>
      <c r="M12" s="258"/>
      <c r="N12" s="255"/>
      <c r="O12" s="255"/>
      <c r="P12" s="258"/>
      <c r="Q12" s="255"/>
      <c r="R12" s="255"/>
      <c r="S12" s="258"/>
      <c r="T12" s="255"/>
      <c r="U12" s="255"/>
      <c r="V12" s="258"/>
      <c r="W12" s="255"/>
      <c r="X12" s="255"/>
      <c r="Y12" s="258"/>
      <c r="Z12" s="255"/>
      <c r="AA12" s="255"/>
      <c r="AB12" s="258"/>
      <c r="AC12" s="255"/>
      <c r="AD12" s="255"/>
      <c r="AE12" s="258"/>
      <c r="AF12" s="255"/>
      <c r="AG12" s="255"/>
      <c r="AH12" s="258"/>
      <c r="AI12" s="255"/>
      <c r="AJ12" s="255"/>
      <c r="AK12" s="258"/>
      <c r="AL12" s="255"/>
      <c r="AM12" s="255"/>
      <c r="AN12" s="258"/>
      <c r="AO12" s="255"/>
      <c r="AP12" s="255"/>
      <c r="AQ12" s="258"/>
      <c r="AR12" s="255"/>
      <c r="AS12" s="255"/>
      <c r="AT12" s="258"/>
      <c r="AU12" s="255"/>
      <c r="AV12" s="255"/>
      <c r="AW12" s="258"/>
      <c r="AX12" s="255"/>
      <c r="AY12" s="255"/>
      <c r="AZ12" s="258"/>
      <c r="BA12" s="255"/>
      <c r="BB12" s="255"/>
      <c r="BC12" s="258"/>
      <c r="BD12" s="255"/>
      <c r="BE12" s="255"/>
      <c r="BF12" s="258"/>
      <c r="BG12" s="255"/>
      <c r="BH12" s="255"/>
      <c r="BI12" s="258"/>
      <c r="BJ12" s="255"/>
      <c r="BK12" s="255"/>
      <c r="BL12" s="258"/>
      <c r="BM12" s="255"/>
      <c r="BN12" s="255"/>
      <c r="BO12" s="258"/>
      <c r="BP12" s="255"/>
      <c r="BQ12" s="255"/>
      <c r="BR12" s="258"/>
      <c r="BS12" s="255"/>
      <c r="BT12" s="255"/>
      <c r="BU12" s="258"/>
      <c r="BV12" s="255"/>
      <c r="BW12" s="255"/>
      <c r="BX12" s="258"/>
      <c r="BY12" s="255"/>
      <c r="BZ12" s="255"/>
      <c r="CA12" s="258"/>
      <c r="CB12" s="255"/>
      <c r="CC12" s="255"/>
      <c r="CD12" s="258"/>
      <c r="CE12" s="255"/>
      <c r="CF12" s="255"/>
      <c r="CG12" s="258"/>
      <c r="CH12" s="255"/>
      <c r="CI12" s="255"/>
      <c r="CJ12" s="258"/>
      <c r="CK12" s="255"/>
      <c r="CL12" s="255"/>
      <c r="CM12" s="258"/>
      <c r="CN12" s="255"/>
      <c r="CO12" s="255"/>
      <c r="CP12" s="258"/>
      <c r="CQ12" s="255"/>
      <c r="CR12" s="255"/>
      <c r="CS12" s="258"/>
      <c r="CT12" s="255"/>
      <c r="CU12" s="255"/>
      <c r="CV12" s="258"/>
      <c r="CW12" s="255"/>
      <c r="CX12" s="255"/>
      <c r="CY12" s="258"/>
      <c r="CZ12" s="255"/>
      <c r="DA12" s="255"/>
      <c r="DB12" s="258"/>
      <c r="DC12" s="255"/>
      <c r="DD12" s="255"/>
      <c r="DE12" s="258"/>
      <c r="DF12" s="255"/>
      <c r="DG12" s="255"/>
      <c r="DH12" s="258"/>
      <c r="DI12" s="255"/>
      <c r="DJ12" s="255"/>
      <c r="DK12" s="258"/>
      <c r="DL12" s="255"/>
      <c r="DM12" s="255"/>
      <c r="DN12" s="258"/>
      <c r="DO12" s="255"/>
      <c r="DP12" s="255"/>
      <c r="DQ12" s="258"/>
      <c r="DR12" s="255"/>
      <c r="DS12" s="255"/>
      <c r="DT12" s="258"/>
      <c r="DU12" s="255"/>
      <c r="DV12" s="255"/>
      <c r="DW12" s="258"/>
      <c r="DX12" s="255"/>
      <c r="DY12" s="255"/>
      <c r="DZ12" s="258"/>
      <c r="EA12" s="255"/>
      <c r="EB12" s="255"/>
      <c r="EC12" s="258"/>
      <c r="ED12" s="255"/>
      <c r="EE12" s="271"/>
      <c r="EF12" s="274"/>
      <c r="EG12" s="277"/>
      <c r="EH12" s="255"/>
      <c r="EI12" s="258"/>
      <c r="EJ12" s="255"/>
      <c r="EK12" s="255"/>
      <c r="EL12" s="258"/>
      <c r="EM12" s="255"/>
      <c r="EN12" s="255"/>
      <c r="EO12" s="258"/>
      <c r="EP12" s="255"/>
      <c r="EQ12" s="255"/>
      <c r="ER12" s="258"/>
      <c r="ES12" s="255"/>
      <c r="ET12" s="255"/>
      <c r="EU12" s="258"/>
      <c r="EV12" s="255"/>
      <c r="EW12" s="255"/>
      <c r="EX12" s="258"/>
      <c r="EY12" s="255"/>
      <c r="EZ12" s="255"/>
      <c r="FA12" s="258"/>
      <c r="FB12" s="255"/>
      <c r="FC12" s="255"/>
      <c r="FD12" s="258"/>
      <c r="FE12" s="255"/>
      <c r="FF12" s="255"/>
      <c r="FG12" s="258"/>
      <c r="FH12" s="255"/>
      <c r="FI12" s="255"/>
      <c r="FJ12" s="258"/>
      <c r="FK12" s="255"/>
      <c r="FL12" s="255"/>
      <c r="FM12" s="258"/>
      <c r="FN12" s="255"/>
      <c r="FO12" s="255"/>
      <c r="FP12" s="258"/>
      <c r="FQ12" s="255"/>
      <c r="FR12" s="255"/>
      <c r="FS12" s="258"/>
      <c r="FT12" s="255"/>
      <c r="FU12" s="255"/>
      <c r="FV12" s="258"/>
      <c r="FW12" s="255"/>
      <c r="FX12" s="255"/>
      <c r="FY12" s="258"/>
      <c r="FZ12" s="255"/>
      <c r="GA12" s="255"/>
      <c r="GB12" s="258"/>
      <c r="GC12" s="255"/>
      <c r="GD12" s="255"/>
      <c r="GE12" s="258"/>
      <c r="GF12" s="255"/>
      <c r="GG12" s="255"/>
      <c r="GH12" s="258"/>
      <c r="GI12" s="255"/>
      <c r="GJ12" s="255"/>
      <c r="GK12" s="258"/>
      <c r="GL12" s="255"/>
      <c r="GM12" s="255"/>
      <c r="GN12" s="258"/>
      <c r="GO12" s="255"/>
      <c r="GP12" s="255"/>
      <c r="GQ12" s="258"/>
      <c r="GR12" s="255"/>
      <c r="GS12" s="255"/>
      <c r="GT12" s="258"/>
      <c r="GU12" s="255"/>
      <c r="GV12" s="255"/>
      <c r="GW12" s="258"/>
      <c r="GX12" s="255"/>
      <c r="GY12" s="255"/>
      <c r="GZ12" s="258"/>
      <c r="HA12" s="255"/>
      <c r="HB12" s="255"/>
      <c r="HC12" s="258"/>
      <c r="HD12" s="255"/>
      <c r="HE12" s="255"/>
      <c r="HF12" s="258"/>
      <c r="HG12" s="255"/>
      <c r="HH12" s="255"/>
      <c r="HI12" s="258"/>
      <c r="HJ12" s="255"/>
      <c r="HK12" s="255"/>
      <c r="HL12" s="258"/>
      <c r="HM12" s="255"/>
      <c r="HN12" s="255"/>
      <c r="HO12" s="258"/>
      <c r="HP12" s="255"/>
      <c r="HQ12" s="255"/>
      <c r="HR12" s="258"/>
      <c r="HS12" s="255"/>
      <c r="HT12" s="255"/>
      <c r="HU12" s="258"/>
      <c r="HV12" s="255"/>
      <c r="HW12" s="255"/>
      <c r="HX12" s="258"/>
      <c r="HY12" s="255"/>
      <c r="HZ12" s="255"/>
      <c r="IA12" s="258"/>
      <c r="IB12" s="255"/>
      <c r="IC12" s="255"/>
      <c r="ID12" s="258"/>
      <c r="IE12" s="255"/>
      <c r="IF12" s="255"/>
      <c r="IG12" s="258"/>
      <c r="IH12" s="255"/>
      <c r="II12" s="255"/>
      <c r="IJ12" s="258"/>
      <c r="IK12" s="255"/>
      <c r="IL12" s="255"/>
      <c r="IM12" s="258"/>
      <c r="IN12" s="277"/>
      <c r="IO12" s="255"/>
      <c r="IP12" s="258"/>
      <c r="IQ12" s="255"/>
      <c r="IR12" s="255"/>
      <c r="IS12" s="258"/>
      <c r="IT12" s="255"/>
      <c r="IU12" s="255"/>
      <c r="IV12" s="258"/>
      <c r="IW12" s="255"/>
      <c r="IX12" s="255"/>
      <c r="IY12" s="258"/>
      <c r="IZ12" s="255"/>
      <c r="JA12" s="255"/>
      <c r="JB12" s="258"/>
      <c r="JC12" s="255"/>
      <c r="JD12" s="255"/>
      <c r="JE12" s="258"/>
      <c r="JF12" s="255"/>
      <c r="JG12" s="255"/>
      <c r="JH12" s="258"/>
      <c r="JI12" s="255"/>
      <c r="JJ12" s="255"/>
      <c r="JK12" s="258"/>
      <c r="JL12" s="255"/>
      <c r="JM12" s="255"/>
      <c r="JN12" s="258"/>
      <c r="JO12" s="255"/>
      <c r="JP12" s="255"/>
      <c r="JQ12" s="258"/>
      <c r="JR12" s="255"/>
      <c r="JS12" s="255"/>
      <c r="JT12" s="258"/>
      <c r="JU12" s="255"/>
      <c r="JV12" s="255"/>
      <c r="JW12" s="258"/>
      <c r="JX12" s="255"/>
      <c r="JY12" s="255"/>
      <c r="JZ12" s="258"/>
      <c r="KA12" s="255"/>
      <c r="KB12" s="255"/>
      <c r="KC12" s="258"/>
      <c r="KD12" s="255"/>
      <c r="KE12" s="255"/>
      <c r="KF12" s="258"/>
      <c r="KG12" s="255"/>
      <c r="KH12" s="255"/>
      <c r="KI12" s="258"/>
      <c r="KJ12" s="255"/>
      <c r="KK12" s="255"/>
      <c r="KL12" s="258"/>
      <c r="KM12" s="255"/>
      <c r="KN12" s="255"/>
      <c r="KO12" s="258"/>
      <c r="KP12" s="255"/>
      <c r="KQ12" s="255"/>
      <c r="KR12" s="258"/>
      <c r="KS12" s="255"/>
      <c r="KT12" s="255"/>
      <c r="KU12" s="258"/>
      <c r="KV12" s="282"/>
      <c r="KW12" s="263"/>
      <c r="KX12" s="263"/>
      <c r="KY12" s="263"/>
      <c r="KZ12" s="263"/>
      <c r="LA12" s="263"/>
      <c r="LB12" s="263"/>
      <c r="LC12" s="263"/>
      <c r="LD12" s="263"/>
      <c r="LE12" s="263"/>
      <c r="LF12" s="263"/>
      <c r="LG12" s="263"/>
      <c r="LH12" s="263"/>
      <c r="LI12" s="263"/>
      <c r="LJ12" s="263"/>
      <c r="LK12" s="265"/>
    </row>
    <row r="13" spans="1:323" ht="4.9000000000000004" customHeight="1">
      <c r="A13" s="108"/>
      <c r="B13" s="109" t="s">
        <v>625</v>
      </c>
      <c r="C13" s="110" t="s">
        <v>626</v>
      </c>
      <c r="D13" s="111" t="s">
        <v>627</v>
      </c>
      <c r="E13" s="110" t="s">
        <v>628</v>
      </c>
      <c r="F13" s="110" t="s">
        <v>629</v>
      </c>
      <c r="G13" s="111" t="s">
        <v>630</v>
      </c>
      <c r="H13" s="110" t="s">
        <v>631</v>
      </c>
      <c r="I13" s="110" t="s">
        <v>632</v>
      </c>
      <c r="J13" s="111" t="s">
        <v>633</v>
      </c>
      <c r="K13" s="110" t="s">
        <v>634</v>
      </c>
      <c r="L13" s="110" t="s">
        <v>635</v>
      </c>
      <c r="M13" s="111" t="s">
        <v>636</v>
      </c>
      <c r="N13" s="110" t="s">
        <v>637</v>
      </c>
      <c r="O13" s="110" t="s">
        <v>638</v>
      </c>
      <c r="P13" s="111" t="s">
        <v>639</v>
      </c>
      <c r="Q13" s="110" t="s">
        <v>640</v>
      </c>
      <c r="R13" s="110" t="s">
        <v>641</v>
      </c>
      <c r="S13" s="111" t="s">
        <v>642</v>
      </c>
      <c r="T13" s="110" t="s">
        <v>643</v>
      </c>
      <c r="U13" s="110" t="s">
        <v>644</v>
      </c>
      <c r="V13" s="111" t="s">
        <v>645</v>
      </c>
      <c r="W13" s="110" t="s">
        <v>646</v>
      </c>
      <c r="X13" s="110" t="s">
        <v>647</v>
      </c>
      <c r="Y13" s="111" t="s">
        <v>648</v>
      </c>
      <c r="Z13" s="110" t="s">
        <v>649</v>
      </c>
      <c r="AA13" s="110" t="s">
        <v>650</v>
      </c>
      <c r="AB13" s="111" t="s">
        <v>651</v>
      </c>
      <c r="AC13" s="110" t="s">
        <v>652</v>
      </c>
      <c r="AD13" s="110" t="s">
        <v>653</v>
      </c>
      <c r="AE13" s="111" t="s">
        <v>654</v>
      </c>
      <c r="AF13" s="110" t="s">
        <v>655</v>
      </c>
      <c r="AG13" s="110" t="s">
        <v>656</v>
      </c>
      <c r="AH13" s="111" t="s">
        <v>657</v>
      </c>
      <c r="AI13" s="110" t="s">
        <v>658</v>
      </c>
      <c r="AJ13" s="110" t="s">
        <v>659</v>
      </c>
      <c r="AK13" s="111" t="s">
        <v>660</v>
      </c>
      <c r="AL13" s="110" t="s">
        <v>661</v>
      </c>
      <c r="AM13" s="110" t="s">
        <v>662</v>
      </c>
      <c r="AN13" s="111" t="s">
        <v>663</v>
      </c>
      <c r="AO13" s="110" t="s">
        <v>664</v>
      </c>
      <c r="AP13" s="110" t="s">
        <v>665</v>
      </c>
      <c r="AQ13" s="111" t="s">
        <v>666</v>
      </c>
      <c r="AR13" s="110" t="s">
        <v>667</v>
      </c>
      <c r="AS13" s="110" t="s">
        <v>668</v>
      </c>
      <c r="AT13" s="111" t="s">
        <v>669</v>
      </c>
      <c r="AU13" s="110" t="s">
        <v>670</v>
      </c>
      <c r="AV13" s="110" t="s">
        <v>671</v>
      </c>
      <c r="AW13" s="111" t="s">
        <v>672</v>
      </c>
      <c r="AX13" s="110" t="s">
        <v>673</v>
      </c>
      <c r="AY13" s="110" t="s">
        <v>674</v>
      </c>
      <c r="AZ13" s="111" t="s">
        <v>675</v>
      </c>
      <c r="BA13" s="110" t="s">
        <v>676</v>
      </c>
      <c r="BB13" s="110" t="s">
        <v>677</v>
      </c>
      <c r="BC13" s="111" t="s">
        <v>678</v>
      </c>
      <c r="BD13" s="110" t="s">
        <v>679</v>
      </c>
      <c r="BE13" s="110" t="s">
        <v>680</v>
      </c>
      <c r="BF13" s="111" t="s">
        <v>681</v>
      </c>
      <c r="BG13" s="110" t="s">
        <v>682</v>
      </c>
      <c r="BH13" s="110" t="s">
        <v>683</v>
      </c>
      <c r="BI13" s="111" t="s">
        <v>684</v>
      </c>
      <c r="BJ13" s="110" t="s">
        <v>685</v>
      </c>
      <c r="BK13" s="110" t="s">
        <v>686</v>
      </c>
      <c r="BL13" s="111" t="s">
        <v>687</v>
      </c>
      <c r="BM13" s="110" t="s">
        <v>688</v>
      </c>
      <c r="BN13" s="110" t="s">
        <v>689</v>
      </c>
      <c r="BO13" s="111" t="s">
        <v>690</v>
      </c>
      <c r="BP13" s="110" t="s">
        <v>691</v>
      </c>
      <c r="BQ13" s="110" t="s">
        <v>692</v>
      </c>
      <c r="BR13" s="111" t="s">
        <v>693</v>
      </c>
      <c r="BS13" s="110" t="s">
        <v>694</v>
      </c>
      <c r="BT13" s="110" t="s">
        <v>695</v>
      </c>
      <c r="BU13" s="111" t="s">
        <v>696</v>
      </c>
      <c r="BV13" s="110" t="s">
        <v>697</v>
      </c>
      <c r="BW13" s="110" t="s">
        <v>698</v>
      </c>
      <c r="BX13" s="111" t="s">
        <v>699</v>
      </c>
      <c r="BY13" s="110" t="s">
        <v>700</v>
      </c>
      <c r="BZ13" s="110" t="s">
        <v>701</v>
      </c>
      <c r="CA13" s="111" t="s">
        <v>702</v>
      </c>
      <c r="CB13" s="110" t="s">
        <v>703</v>
      </c>
      <c r="CC13" s="110" t="s">
        <v>704</v>
      </c>
      <c r="CD13" s="111" t="s">
        <v>705</v>
      </c>
      <c r="CE13" s="110" t="s">
        <v>706</v>
      </c>
      <c r="CF13" s="110" t="s">
        <v>707</v>
      </c>
      <c r="CG13" s="111" t="s">
        <v>708</v>
      </c>
      <c r="CH13" s="110" t="s">
        <v>709</v>
      </c>
      <c r="CI13" s="110" t="s">
        <v>710</v>
      </c>
      <c r="CJ13" s="111" t="s">
        <v>711</v>
      </c>
      <c r="CK13" s="110" t="s">
        <v>712</v>
      </c>
      <c r="CL13" s="110" t="s">
        <v>713</v>
      </c>
      <c r="CM13" s="111" t="s">
        <v>714</v>
      </c>
      <c r="CN13" s="110" t="s">
        <v>715</v>
      </c>
      <c r="CO13" s="110" t="s">
        <v>716</v>
      </c>
      <c r="CP13" s="111" t="s">
        <v>717</v>
      </c>
      <c r="CQ13" s="110" t="s">
        <v>718</v>
      </c>
      <c r="CR13" s="110" t="s">
        <v>719</v>
      </c>
      <c r="CS13" s="111" t="s">
        <v>720</v>
      </c>
      <c r="CT13" s="110" t="s">
        <v>721</v>
      </c>
      <c r="CU13" s="110" t="s">
        <v>722</v>
      </c>
      <c r="CV13" s="111" t="s">
        <v>723</v>
      </c>
      <c r="CW13" s="110" t="s">
        <v>724</v>
      </c>
      <c r="CX13" s="110" t="s">
        <v>725</v>
      </c>
      <c r="CY13" s="111" t="s">
        <v>726</v>
      </c>
      <c r="CZ13" s="110" t="s">
        <v>727</v>
      </c>
      <c r="DA13" s="110" t="s">
        <v>728</v>
      </c>
      <c r="DB13" s="111" t="s">
        <v>729</v>
      </c>
      <c r="DC13" s="110" t="s">
        <v>730</v>
      </c>
      <c r="DD13" s="110" t="s">
        <v>731</v>
      </c>
      <c r="DE13" s="111" t="s">
        <v>732</v>
      </c>
      <c r="DF13" s="110" t="s">
        <v>733</v>
      </c>
      <c r="DG13" s="110" t="s">
        <v>734</v>
      </c>
      <c r="DH13" s="111" t="s">
        <v>735</v>
      </c>
      <c r="DI13" s="110" t="s">
        <v>736</v>
      </c>
      <c r="DJ13" s="110" t="s">
        <v>737</v>
      </c>
      <c r="DK13" s="111" t="s">
        <v>738</v>
      </c>
      <c r="DL13" s="110" t="s">
        <v>739</v>
      </c>
      <c r="DM13" s="110" t="s">
        <v>740</v>
      </c>
      <c r="DN13" s="111" t="s">
        <v>741</v>
      </c>
      <c r="DO13" s="110" t="s">
        <v>742</v>
      </c>
      <c r="DP13" s="110" t="s">
        <v>743</v>
      </c>
      <c r="DQ13" s="111" t="s">
        <v>744</v>
      </c>
      <c r="DR13" s="110" t="s">
        <v>745</v>
      </c>
      <c r="DS13" s="110" t="s">
        <v>746</v>
      </c>
      <c r="DT13" s="111" t="s">
        <v>747</v>
      </c>
      <c r="DU13" s="110" t="s">
        <v>748</v>
      </c>
      <c r="DV13" s="110" t="s">
        <v>749</v>
      </c>
      <c r="DW13" s="111" t="s">
        <v>750</v>
      </c>
      <c r="DX13" s="110" t="s">
        <v>751</v>
      </c>
      <c r="DY13" s="110" t="s">
        <v>752</v>
      </c>
      <c r="DZ13" s="111" t="s">
        <v>753</v>
      </c>
      <c r="EA13" s="110" t="s">
        <v>754</v>
      </c>
      <c r="EB13" s="110" t="s">
        <v>755</v>
      </c>
      <c r="EC13" s="111" t="s">
        <v>756</v>
      </c>
      <c r="ED13" s="110" t="s">
        <v>757</v>
      </c>
      <c r="EE13" s="112" t="s">
        <v>758</v>
      </c>
      <c r="EF13" s="113" t="s">
        <v>759</v>
      </c>
      <c r="EG13" s="109" t="s">
        <v>760</v>
      </c>
      <c r="EH13" s="110" t="s">
        <v>761</v>
      </c>
      <c r="EI13" s="111" t="s">
        <v>762</v>
      </c>
      <c r="EJ13" s="110" t="s">
        <v>763</v>
      </c>
      <c r="EK13" s="110" t="s">
        <v>764</v>
      </c>
      <c r="EL13" s="111" t="s">
        <v>765</v>
      </c>
      <c r="EM13" s="110" t="s">
        <v>766</v>
      </c>
      <c r="EN13" s="110" t="s">
        <v>767</v>
      </c>
      <c r="EO13" s="111" t="s">
        <v>768</v>
      </c>
      <c r="EP13" s="110" t="s">
        <v>769</v>
      </c>
      <c r="EQ13" s="110" t="s">
        <v>770</v>
      </c>
      <c r="ER13" s="111" t="s">
        <v>771</v>
      </c>
      <c r="ES13" s="110" t="s">
        <v>772</v>
      </c>
      <c r="ET13" s="110" t="s">
        <v>773</v>
      </c>
      <c r="EU13" s="111" t="s">
        <v>774</v>
      </c>
      <c r="EV13" s="110" t="s">
        <v>775</v>
      </c>
      <c r="EW13" s="110" t="s">
        <v>776</v>
      </c>
      <c r="EX13" s="111" t="s">
        <v>777</v>
      </c>
      <c r="EY13" s="110" t="s">
        <v>778</v>
      </c>
      <c r="EZ13" s="110" t="s">
        <v>779</v>
      </c>
      <c r="FA13" s="111" t="s">
        <v>780</v>
      </c>
      <c r="FB13" s="110" t="s">
        <v>781</v>
      </c>
      <c r="FC13" s="110" t="s">
        <v>782</v>
      </c>
      <c r="FD13" s="111" t="s">
        <v>783</v>
      </c>
      <c r="FE13" s="110" t="s">
        <v>784</v>
      </c>
      <c r="FF13" s="110" t="s">
        <v>785</v>
      </c>
      <c r="FG13" s="111" t="s">
        <v>786</v>
      </c>
      <c r="FH13" s="110" t="s">
        <v>787</v>
      </c>
      <c r="FI13" s="110" t="s">
        <v>788</v>
      </c>
      <c r="FJ13" s="111" t="s">
        <v>789</v>
      </c>
      <c r="FK13" s="110" t="s">
        <v>790</v>
      </c>
      <c r="FL13" s="110" t="s">
        <v>791</v>
      </c>
      <c r="FM13" s="111" t="s">
        <v>792</v>
      </c>
      <c r="FN13" s="110" t="s">
        <v>793</v>
      </c>
      <c r="FO13" s="110" t="s">
        <v>794</v>
      </c>
      <c r="FP13" s="111" t="s">
        <v>795</v>
      </c>
      <c r="FQ13" s="110" t="s">
        <v>796</v>
      </c>
      <c r="FR13" s="110" t="s">
        <v>797</v>
      </c>
      <c r="FS13" s="111" t="s">
        <v>798</v>
      </c>
      <c r="FT13" s="110" t="s">
        <v>799</v>
      </c>
      <c r="FU13" s="110" t="s">
        <v>800</v>
      </c>
      <c r="FV13" s="111" t="s">
        <v>801</v>
      </c>
      <c r="FW13" s="110" t="s">
        <v>802</v>
      </c>
      <c r="FX13" s="110" t="s">
        <v>803</v>
      </c>
      <c r="FY13" s="111" t="s">
        <v>804</v>
      </c>
      <c r="FZ13" s="110" t="s">
        <v>805</v>
      </c>
      <c r="GA13" s="110" t="s">
        <v>806</v>
      </c>
      <c r="GB13" s="111" t="s">
        <v>807</v>
      </c>
      <c r="GC13" s="110" t="s">
        <v>808</v>
      </c>
      <c r="GD13" s="110" t="s">
        <v>809</v>
      </c>
      <c r="GE13" s="111" t="s">
        <v>810</v>
      </c>
      <c r="GF13" s="110" t="s">
        <v>811</v>
      </c>
      <c r="GG13" s="110" t="s">
        <v>812</v>
      </c>
      <c r="GH13" s="111" t="s">
        <v>813</v>
      </c>
      <c r="GI13" s="110" t="s">
        <v>814</v>
      </c>
      <c r="GJ13" s="110" t="s">
        <v>815</v>
      </c>
      <c r="GK13" s="111" t="s">
        <v>816</v>
      </c>
      <c r="GL13" s="110" t="s">
        <v>817</v>
      </c>
      <c r="GM13" s="110" t="s">
        <v>818</v>
      </c>
      <c r="GN13" s="111" t="s">
        <v>819</v>
      </c>
      <c r="GO13" s="110" t="s">
        <v>820</v>
      </c>
      <c r="GP13" s="110" t="s">
        <v>821</v>
      </c>
      <c r="GQ13" s="111" t="s">
        <v>822</v>
      </c>
      <c r="GR13" s="110" t="s">
        <v>823</v>
      </c>
      <c r="GS13" s="110" t="s">
        <v>824</v>
      </c>
      <c r="GT13" s="111" t="s">
        <v>825</v>
      </c>
      <c r="GU13" s="110" t="s">
        <v>826</v>
      </c>
      <c r="GV13" s="110" t="s">
        <v>827</v>
      </c>
      <c r="GW13" s="111" t="s">
        <v>828</v>
      </c>
      <c r="GX13" s="110" t="s">
        <v>829</v>
      </c>
      <c r="GY13" s="110" t="s">
        <v>830</v>
      </c>
      <c r="GZ13" s="111" t="s">
        <v>831</v>
      </c>
      <c r="HA13" s="110" t="s">
        <v>832</v>
      </c>
      <c r="HB13" s="110" t="s">
        <v>833</v>
      </c>
      <c r="HC13" s="111" t="s">
        <v>834</v>
      </c>
      <c r="HD13" s="110" t="s">
        <v>835</v>
      </c>
      <c r="HE13" s="110" t="s">
        <v>836</v>
      </c>
      <c r="HF13" s="111" t="s">
        <v>837</v>
      </c>
      <c r="HG13" s="110" t="s">
        <v>838</v>
      </c>
      <c r="HH13" s="110" t="s">
        <v>839</v>
      </c>
      <c r="HI13" s="111" t="s">
        <v>840</v>
      </c>
      <c r="HJ13" s="110" t="s">
        <v>841</v>
      </c>
      <c r="HK13" s="110" t="s">
        <v>842</v>
      </c>
      <c r="HL13" s="111" t="s">
        <v>843</v>
      </c>
      <c r="HM13" s="110" t="s">
        <v>844</v>
      </c>
      <c r="HN13" s="110" t="s">
        <v>845</v>
      </c>
      <c r="HO13" s="111" t="s">
        <v>846</v>
      </c>
      <c r="HP13" s="110" t="s">
        <v>847</v>
      </c>
      <c r="HQ13" s="110" t="s">
        <v>848</v>
      </c>
      <c r="HR13" s="111" t="s">
        <v>849</v>
      </c>
      <c r="HS13" s="110" t="s">
        <v>850</v>
      </c>
      <c r="HT13" s="110" t="s">
        <v>851</v>
      </c>
      <c r="HU13" s="111" t="s">
        <v>852</v>
      </c>
      <c r="HV13" s="110" t="s">
        <v>853</v>
      </c>
      <c r="HW13" s="110" t="s">
        <v>854</v>
      </c>
      <c r="HX13" s="111" t="s">
        <v>855</v>
      </c>
      <c r="HY13" s="110" t="s">
        <v>856</v>
      </c>
      <c r="HZ13" s="110" t="s">
        <v>857</v>
      </c>
      <c r="IA13" s="111" t="s">
        <v>858</v>
      </c>
      <c r="IB13" s="110" t="s">
        <v>859</v>
      </c>
      <c r="IC13" s="110" t="s">
        <v>860</v>
      </c>
      <c r="ID13" s="111" t="s">
        <v>861</v>
      </c>
      <c r="IE13" s="110" t="s">
        <v>862</v>
      </c>
      <c r="IF13" s="110" t="s">
        <v>863</v>
      </c>
      <c r="IG13" s="111" t="s">
        <v>864</v>
      </c>
      <c r="IH13" s="110" t="s">
        <v>865</v>
      </c>
      <c r="II13" s="110" t="s">
        <v>866</v>
      </c>
      <c r="IJ13" s="111" t="s">
        <v>867</v>
      </c>
      <c r="IK13" s="110" t="s">
        <v>868</v>
      </c>
      <c r="IL13" s="110" t="s">
        <v>869</v>
      </c>
      <c r="IM13" s="111" t="s">
        <v>870</v>
      </c>
      <c r="IN13" s="109" t="s">
        <v>871</v>
      </c>
      <c r="IO13" s="110" t="s">
        <v>872</v>
      </c>
      <c r="IP13" s="111" t="s">
        <v>873</v>
      </c>
      <c r="IQ13" s="110" t="s">
        <v>874</v>
      </c>
      <c r="IR13" s="110" t="s">
        <v>875</v>
      </c>
      <c r="IS13" s="111" t="s">
        <v>876</v>
      </c>
      <c r="IT13" s="110" t="s">
        <v>877</v>
      </c>
      <c r="IU13" s="110" t="s">
        <v>878</v>
      </c>
      <c r="IV13" s="111" t="s">
        <v>879</v>
      </c>
      <c r="IW13" s="110" t="s">
        <v>880</v>
      </c>
      <c r="IX13" s="110" t="s">
        <v>881</v>
      </c>
      <c r="IY13" s="111" t="s">
        <v>882</v>
      </c>
      <c r="IZ13" s="110" t="s">
        <v>883</v>
      </c>
      <c r="JA13" s="110" t="s">
        <v>884</v>
      </c>
      <c r="JB13" s="111" t="s">
        <v>885</v>
      </c>
      <c r="JC13" s="110" t="s">
        <v>886</v>
      </c>
      <c r="JD13" s="110" t="s">
        <v>887</v>
      </c>
      <c r="JE13" s="111" t="s">
        <v>888</v>
      </c>
      <c r="JF13" s="110" t="s">
        <v>889</v>
      </c>
      <c r="JG13" s="110" t="s">
        <v>890</v>
      </c>
      <c r="JH13" s="111" t="s">
        <v>891</v>
      </c>
      <c r="JI13" s="110" t="s">
        <v>892</v>
      </c>
      <c r="JJ13" s="110" t="s">
        <v>893</v>
      </c>
      <c r="JK13" s="111" t="s">
        <v>894</v>
      </c>
      <c r="JL13" s="110" t="s">
        <v>895</v>
      </c>
      <c r="JM13" s="110" t="s">
        <v>896</v>
      </c>
      <c r="JN13" s="111" t="s">
        <v>897</v>
      </c>
      <c r="JO13" s="110" t="s">
        <v>898</v>
      </c>
      <c r="JP13" s="110" t="s">
        <v>899</v>
      </c>
      <c r="JQ13" s="111" t="s">
        <v>900</v>
      </c>
      <c r="JR13" s="110" t="s">
        <v>901</v>
      </c>
      <c r="JS13" s="110" t="s">
        <v>902</v>
      </c>
      <c r="JT13" s="111" t="s">
        <v>903</v>
      </c>
      <c r="JU13" s="110" t="s">
        <v>904</v>
      </c>
      <c r="JV13" s="110" t="s">
        <v>905</v>
      </c>
      <c r="JW13" s="111" t="s">
        <v>906</v>
      </c>
      <c r="JX13" s="110" t="s">
        <v>907</v>
      </c>
      <c r="JY13" s="110" t="s">
        <v>908</v>
      </c>
      <c r="JZ13" s="111" t="s">
        <v>909</v>
      </c>
      <c r="KA13" s="110" t="s">
        <v>910</v>
      </c>
      <c r="KB13" s="110" t="s">
        <v>911</v>
      </c>
      <c r="KC13" s="111" t="s">
        <v>912</v>
      </c>
      <c r="KD13" s="110" t="s">
        <v>913</v>
      </c>
      <c r="KE13" s="110" t="s">
        <v>914</v>
      </c>
      <c r="KF13" s="111" t="s">
        <v>915</v>
      </c>
      <c r="KG13" s="110" t="s">
        <v>916</v>
      </c>
      <c r="KH13" s="110" t="s">
        <v>917</v>
      </c>
      <c r="KI13" s="111" t="s">
        <v>918</v>
      </c>
      <c r="KJ13" s="110" t="s">
        <v>919</v>
      </c>
      <c r="KK13" s="110" t="s">
        <v>920</v>
      </c>
      <c r="KL13" s="111" t="s">
        <v>921</v>
      </c>
      <c r="KM13" s="110" t="s">
        <v>922</v>
      </c>
      <c r="KN13" s="110" t="s">
        <v>923</v>
      </c>
      <c r="KO13" s="111" t="s">
        <v>924</v>
      </c>
      <c r="KP13" s="110" t="s">
        <v>925</v>
      </c>
      <c r="KQ13" s="110" t="s">
        <v>926</v>
      </c>
      <c r="KR13" s="111" t="s">
        <v>927</v>
      </c>
      <c r="KS13" s="110" t="s">
        <v>928</v>
      </c>
      <c r="KT13" s="110" t="s">
        <v>929</v>
      </c>
      <c r="KU13" s="111" t="s">
        <v>930</v>
      </c>
      <c r="KV13" s="132" t="s">
        <v>931</v>
      </c>
      <c r="KW13" s="133" t="s">
        <v>932</v>
      </c>
      <c r="KX13" s="133" t="s">
        <v>933</v>
      </c>
      <c r="KY13" s="133" t="s">
        <v>934</v>
      </c>
      <c r="KZ13" s="133" t="s">
        <v>935</v>
      </c>
      <c r="LA13" s="133" t="s">
        <v>936</v>
      </c>
      <c r="LB13" s="133" t="s">
        <v>937</v>
      </c>
      <c r="LC13" s="133" t="s">
        <v>938</v>
      </c>
      <c r="LD13" s="133" t="s">
        <v>939</v>
      </c>
      <c r="LE13" s="133" t="s">
        <v>940</v>
      </c>
      <c r="LF13" s="133" t="s">
        <v>941</v>
      </c>
      <c r="LG13" s="133" t="s">
        <v>942</v>
      </c>
      <c r="LH13" s="133" t="s">
        <v>362</v>
      </c>
      <c r="LI13" s="133" t="s">
        <v>363</v>
      </c>
      <c r="LJ13" s="133" t="s">
        <v>364</v>
      </c>
      <c r="LK13" s="143" t="s">
        <v>365</v>
      </c>
    </row>
    <row r="14" spans="1:323" ht="15" customHeight="1">
      <c r="A14" s="114">
        <v>0</v>
      </c>
      <c r="B14" s="115">
        <v>0</v>
      </c>
      <c r="C14" s="116">
        <v>1430.445556640625</v>
      </c>
      <c r="D14" s="117">
        <v>0</v>
      </c>
      <c r="E14" s="116">
        <v>-1.6718653303676549E-14</v>
      </c>
      <c r="F14" s="116">
        <v>1571.3182373046875</v>
      </c>
      <c r="G14" s="117">
        <v>-9.3985936114712576E+16</v>
      </c>
      <c r="H14" s="116">
        <v>-1.6734738459344908E-14</v>
      </c>
      <c r="I14" s="116">
        <v>1797.0264892578125</v>
      </c>
      <c r="J14" s="117">
        <v>-1.0738300426282598E+17</v>
      </c>
      <c r="K14" s="116">
        <v>0</v>
      </c>
      <c r="L14" s="116">
        <v>2081.59130859375</v>
      </c>
      <c r="M14" s="117">
        <v>0</v>
      </c>
      <c r="N14" s="116">
        <v>-3.3313202728053187E-14</v>
      </c>
      <c r="O14" s="116">
        <v>2645.426513671875</v>
      </c>
      <c r="P14" s="117">
        <v>-7.9410749847371776E+16</v>
      </c>
      <c r="Q14" s="116">
        <v>3.3129664240910336E-14</v>
      </c>
      <c r="R14" s="116">
        <v>3192.17626953125</v>
      </c>
      <c r="S14" s="117">
        <v>9.6354017872969728E+16</v>
      </c>
      <c r="T14" s="116">
        <v>0</v>
      </c>
      <c r="U14" s="116">
        <v>4133.30419921875</v>
      </c>
      <c r="V14" s="117">
        <v>0</v>
      </c>
      <c r="W14" s="116">
        <v>-6.6309703225259781E-14</v>
      </c>
      <c r="X14" s="116">
        <v>5569.52197265625</v>
      </c>
      <c r="Y14" s="117">
        <v>-8.3992560829202432E+16</v>
      </c>
      <c r="Z14" s="116">
        <v>-6.6026733234504642E-14</v>
      </c>
      <c r="AA14" s="116">
        <v>5612.994140625</v>
      </c>
      <c r="AB14" s="117">
        <v>-8.50109319348224E+16</v>
      </c>
      <c r="AC14" s="116">
        <v>0</v>
      </c>
      <c r="AD14" s="116">
        <v>5961.35546875</v>
      </c>
      <c r="AE14" s="117">
        <v>0</v>
      </c>
      <c r="AF14" s="116">
        <v>6.6751319098903861E-14</v>
      </c>
      <c r="AG14" s="116">
        <v>6765.2314453125</v>
      </c>
      <c r="AH14" s="117">
        <v>1.0134977780278886E+17</v>
      </c>
      <c r="AI14" s="116">
        <v>0</v>
      </c>
      <c r="AJ14" s="116">
        <v>7601.48828125</v>
      </c>
      <c r="AK14" s="117">
        <v>0</v>
      </c>
      <c r="AL14" s="116">
        <v>0</v>
      </c>
      <c r="AM14" s="116">
        <v>8023.66064453125</v>
      </c>
      <c r="AN14" s="117">
        <v>0</v>
      </c>
      <c r="AO14" s="116">
        <v>-1.3296229894009526E-13</v>
      </c>
      <c r="AP14" s="116">
        <v>9416.2607421875</v>
      </c>
      <c r="AQ14" s="117">
        <v>-7.081902854897664E+16</v>
      </c>
      <c r="AR14" s="116">
        <v>1.3370560084449701E-13</v>
      </c>
      <c r="AS14" s="116">
        <v>9719.9765625</v>
      </c>
      <c r="AT14" s="117">
        <v>7.2696856970264576E+16</v>
      </c>
      <c r="AU14" s="116">
        <v>0</v>
      </c>
      <c r="AV14" s="116">
        <v>10453.0185546875</v>
      </c>
      <c r="AW14" s="117">
        <v>0</v>
      </c>
      <c r="AX14" s="116">
        <v>0</v>
      </c>
      <c r="AY14" s="116">
        <v>11213.9892578125</v>
      </c>
      <c r="AZ14" s="117">
        <v>0</v>
      </c>
      <c r="BA14" s="116">
        <v>1.327683351714376E-13</v>
      </c>
      <c r="BB14" s="116">
        <v>11023.5537109375</v>
      </c>
      <c r="BC14" s="117">
        <v>8.3028486700138496E+16</v>
      </c>
      <c r="BD14" s="116">
        <v>-1.3267071631833244E-13</v>
      </c>
      <c r="BE14" s="116">
        <v>10218.3857421875</v>
      </c>
      <c r="BF14" s="117">
        <v>-7.702066067668992E+16</v>
      </c>
      <c r="BG14" s="116">
        <v>0</v>
      </c>
      <c r="BH14" s="116">
        <v>9217.5615234375</v>
      </c>
      <c r="BI14" s="117">
        <v>0</v>
      </c>
      <c r="BJ14" s="116">
        <v>0</v>
      </c>
      <c r="BK14" s="116">
        <v>8976.0849609375</v>
      </c>
      <c r="BL14" s="117">
        <v>0</v>
      </c>
      <c r="BM14" s="116">
        <v>0</v>
      </c>
      <c r="BN14" s="116">
        <v>8217.2509765625</v>
      </c>
      <c r="BO14" s="117">
        <v>0</v>
      </c>
      <c r="BP14" s="116">
        <v>0</v>
      </c>
      <c r="BQ14" s="116">
        <v>8037.41015625</v>
      </c>
      <c r="BR14" s="117">
        <v>0</v>
      </c>
      <c r="BS14" s="116">
        <v>-1.3321695092535779E-13</v>
      </c>
      <c r="BT14" s="116">
        <v>8860.9697265625</v>
      </c>
      <c r="BU14" s="117">
        <v>-6.6515333879431168E+16</v>
      </c>
      <c r="BV14" s="116">
        <v>0</v>
      </c>
      <c r="BW14" s="116">
        <v>10737.078125</v>
      </c>
      <c r="BX14" s="117">
        <v>0</v>
      </c>
      <c r="BY14" s="116">
        <v>1.3214836126415608E-13</v>
      </c>
      <c r="BZ14" s="116">
        <v>11592.6171875</v>
      </c>
      <c r="CA14" s="117">
        <v>8.7724260344201216E+16</v>
      </c>
      <c r="CB14" s="116">
        <v>0</v>
      </c>
      <c r="CC14" s="116">
        <v>12704.880859375</v>
      </c>
      <c r="CD14" s="117">
        <v>0</v>
      </c>
      <c r="CE14" s="116">
        <v>0</v>
      </c>
      <c r="CF14" s="116">
        <v>11523.6884765625</v>
      </c>
      <c r="CG14" s="117">
        <v>0</v>
      </c>
      <c r="CH14" s="116">
        <v>0</v>
      </c>
      <c r="CI14" s="116">
        <v>14835.255859375</v>
      </c>
      <c r="CJ14" s="117">
        <v>0</v>
      </c>
      <c r="CK14" s="116">
        <v>-2.6729627625871055E-13</v>
      </c>
      <c r="CL14" s="116">
        <v>19844.48828125</v>
      </c>
      <c r="CM14" s="117">
        <v>-7.4241541958270976E+16</v>
      </c>
      <c r="CN14" s="116">
        <v>0</v>
      </c>
      <c r="CO14" s="116">
        <v>23735.720703125</v>
      </c>
      <c r="CP14" s="117">
        <v>0</v>
      </c>
      <c r="CQ14" s="116">
        <v>-5.3092404604659915E-13</v>
      </c>
      <c r="CR14" s="116">
        <v>29189.640625</v>
      </c>
      <c r="CS14" s="117">
        <v>-5.4978940053225472E+16</v>
      </c>
      <c r="CT14" s="116">
        <v>0</v>
      </c>
      <c r="CU14" s="116">
        <v>52270.3984375</v>
      </c>
      <c r="CV14" s="117">
        <v>0</v>
      </c>
      <c r="CW14" s="116">
        <v>1.0698824638721849E-12</v>
      </c>
      <c r="CX14" s="116">
        <v>81330.5703125</v>
      </c>
      <c r="CY14" s="117">
        <v>7.6018232489672704E+16</v>
      </c>
      <c r="CZ14" s="116">
        <v>0</v>
      </c>
      <c r="DA14" s="116">
        <v>107330.3046875</v>
      </c>
      <c r="DB14" s="117">
        <v>0</v>
      </c>
      <c r="DC14" s="116">
        <v>0</v>
      </c>
      <c r="DD14" s="116">
        <v>179282.375</v>
      </c>
      <c r="DE14" s="117">
        <v>0</v>
      </c>
      <c r="DF14" s="116">
        <v>0</v>
      </c>
      <c r="DG14" s="116">
        <v>345.42486572265625</v>
      </c>
      <c r="DH14" s="117">
        <v>0</v>
      </c>
      <c r="DI14" s="116">
        <v>0</v>
      </c>
      <c r="DJ14" s="116">
        <v>401.80929565429687</v>
      </c>
      <c r="DK14" s="117">
        <v>0</v>
      </c>
      <c r="DL14" s="116">
        <v>-8.3892396203705602E-15</v>
      </c>
      <c r="DM14" s="116">
        <v>509.30496215820313</v>
      </c>
      <c r="DN14" s="117">
        <v>-6.0709311189352448E+16</v>
      </c>
      <c r="DO14" s="116">
        <v>0</v>
      </c>
      <c r="DP14" s="116">
        <v>600.12078857421875</v>
      </c>
      <c r="DQ14" s="117">
        <v>0</v>
      </c>
      <c r="DR14" s="116">
        <v>0</v>
      </c>
      <c r="DS14" s="116">
        <v>610.12554931640625</v>
      </c>
      <c r="DT14" s="117">
        <v>0</v>
      </c>
      <c r="DU14" s="116">
        <v>-9.5319997215985962E-15</v>
      </c>
      <c r="DV14" s="116">
        <v>651.12957763671875</v>
      </c>
      <c r="DW14" s="117">
        <v>-6.8309861410013184E+16</v>
      </c>
      <c r="DX14" s="116">
        <v>0</v>
      </c>
      <c r="DY14" s="116">
        <v>700.42803955078125</v>
      </c>
      <c r="DZ14" s="117">
        <v>0</v>
      </c>
      <c r="EA14" s="116">
        <v>0</v>
      </c>
      <c r="EB14" s="116">
        <v>753.18511962890625</v>
      </c>
      <c r="EC14" s="117">
        <v>0</v>
      </c>
      <c r="ED14" s="116">
        <v>0</v>
      </c>
      <c r="EE14" s="118">
        <v>853.46832275390625</v>
      </c>
      <c r="EF14" s="119">
        <v>0</v>
      </c>
      <c r="EG14" s="115">
        <v>-1.892092033181289E-14</v>
      </c>
      <c r="EH14" s="116">
        <v>939.661376953125</v>
      </c>
      <c r="EI14" s="117">
        <v>-4.9662560814759936E+16</v>
      </c>
      <c r="EJ14" s="116">
        <v>-2.0138826655022486E-14</v>
      </c>
      <c r="EK14" s="116">
        <v>1029.3134765625</v>
      </c>
      <c r="EL14" s="117">
        <v>-5.1110896801415168E+16</v>
      </c>
      <c r="EM14" s="116">
        <v>0</v>
      </c>
      <c r="EN14" s="116">
        <v>1131.0987548828125</v>
      </c>
      <c r="EO14" s="117">
        <v>0</v>
      </c>
      <c r="EP14" s="116">
        <v>0</v>
      </c>
      <c r="EQ14" s="116">
        <v>1223.8590087890625</v>
      </c>
      <c r="ER14" s="117">
        <v>0</v>
      </c>
      <c r="ES14" s="116">
        <v>-2.0379268815561881E-14</v>
      </c>
      <c r="ET14" s="116">
        <v>1365.17919921875</v>
      </c>
      <c r="EU14" s="117">
        <v>-6.698862639054848E+16</v>
      </c>
      <c r="EV14" s="116">
        <v>2.0314762174430782E-14</v>
      </c>
      <c r="EW14" s="116">
        <v>1467.3551025390625</v>
      </c>
      <c r="EX14" s="117">
        <v>7.2230973277732864E+16</v>
      </c>
      <c r="EY14" s="116">
        <v>-2.0303765992709527E-14</v>
      </c>
      <c r="EZ14" s="116">
        <v>1585.8209228515625</v>
      </c>
      <c r="FA14" s="117">
        <v>-7.8104770551742464E+16</v>
      </c>
      <c r="FB14" s="116">
        <v>-2.0334850407807865E-14</v>
      </c>
      <c r="FC14" s="116">
        <v>1707.2464599609375</v>
      </c>
      <c r="FD14" s="117">
        <v>-8.3956680672411648E+16</v>
      </c>
      <c r="FE14" s="116">
        <v>4.0704029366902053E-14</v>
      </c>
      <c r="FF14" s="116">
        <v>1838.2857666015625</v>
      </c>
      <c r="FG14" s="117">
        <v>4.5162255427305472E+16</v>
      </c>
      <c r="FH14" s="116">
        <v>0</v>
      </c>
      <c r="FI14" s="116">
        <v>1981.3504638671875</v>
      </c>
      <c r="FJ14" s="117">
        <v>0</v>
      </c>
      <c r="FK14" s="116">
        <v>4.0799378171708575E-14</v>
      </c>
      <c r="FL14" s="116">
        <v>2202.84765625</v>
      </c>
      <c r="FM14" s="117">
        <v>5.3992188496838656E+16</v>
      </c>
      <c r="FN14" s="116">
        <v>0</v>
      </c>
      <c r="FO14" s="116">
        <v>2476.77880859375</v>
      </c>
      <c r="FP14" s="117">
        <v>0</v>
      </c>
      <c r="FQ14" s="116">
        <v>0</v>
      </c>
      <c r="FR14" s="116">
        <v>2756.77001953125</v>
      </c>
      <c r="FS14" s="117">
        <v>0</v>
      </c>
      <c r="FT14" s="116">
        <v>-4.073689424525552E-14</v>
      </c>
      <c r="FU14" s="116">
        <v>3004.68896484375</v>
      </c>
      <c r="FV14" s="117">
        <v>-7.375841826701312E+16</v>
      </c>
      <c r="FW14" s="116">
        <v>0</v>
      </c>
      <c r="FX14" s="116">
        <v>3350.049560546875</v>
      </c>
      <c r="FY14" s="117">
        <v>0</v>
      </c>
      <c r="FZ14" s="116">
        <v>0</v>
      </c>
      <c r="GA14" s="116">
        <v>3734.764404296875</v>
      </c>
      <c r="GB14" s="117">
        <v>0</v>
      </c>
      <c r="GC14" s="116">
        <v>0</v>
      </c>
      <c r="GD14" s="116">
        <v>4259.01806640625</v>
      </c>
      <c r="GE14" s="117">
        <v>0</v>
      </c>
      <c r="GF14" s="116">
        <v>0</v>
      </c>
      <c r="GG14" s="116">
        <v>4921.8671875</v>
      </c>
      <c r="GH14" s="117">
        <v>0</v>
      </c>
      <c r="GI14" s="116">
        <v>0</v>
      </c>
      <c r="GJ14" s="116">
        <v>5679.5126953125</v>
      </c>
      <c r="GK14" s="117">
        <v>0</v>
      </c>
      <c r="GL14" s="116">
        <v>0</v>
      </c>
      <c r="GM14" s="116">
        <v>6371.6083984375</v>
      </c>
      <c r="GN14" s="117">
        <v>0</v>
      </c>
      <c r="GO14" s="116">
        <v>1.6369440254248441E-13</v>
      </c>
      <c r="GP14" s="116">
        <v>7430.02001953125</v>
      </c>
      <c r="GQ14" s="117">
        <v>4.538957945634816E+16</v>
      </c>
      <c r="GR14" s="116">
        <v>3.2731074252854986E-13</v>
      </c>
      <c r="GS14" s="116">
        <v>8387.2216796875</v>
      </c>
      <c r="GT14" s="117">
        <v>2.562464461881344E+16</v>
      </c>
      <c r="GU14" s="116">
        <v>0</v>
      </c>
      <c r="GV14" s="116">
        <v>9396.6015625</v>
      </c>
      <c r="GW14" s="117">
        <v>0</v>
      </c>
      <c r="GX14" s="116">
        <v>-3.2513206536799455E-13</v>
      </c>
      <c r="GY14" s="116">
        <v>10510.392578125</v>
      </c>
      <c r="GZ14" s="117">
        <v>-3.232653306232832E+16</v>
      </c>
      <c r="HA14" s="116">
        <v>3.2568687872470969E-13</v>
      </c>
      <c r="HB14" s="116">
        <v>11959.25390625</v>
      </c>
      <c r="HC14" s="117">
        <v>3.6720097775058944E+16</v>
      </c>
      <c r="HD14" s="116">
        <v>0</v>
      </c>
      <c r="HE14" s="116">
        <v>13375.263671875</v>
      </c>
      <c r="HF14" s="117">
        <v>0</v>
      </c>
      <c r="HG14" s="116">
        <v>-3.2763228978785475E-13</v>
      </c>
      <c r="HH14" s="116">
        <v>14216.8642578125</v>
      </c>
      <c r="HI14" s="117">
        <v>-4.3392746081222656E+16</v>
      </c>
      <c r="HJ14" s="116">
        <v>0</v>
      </c>
      <c r="HK14" s="116">
        <v>14980.7509765625</v>
      </c>
      <c r="HL14" s="117">
        <v>0</v>
      </c>
      <c r="HM14" s="116">
        <v>0</v>
      </c>
      <c r="HN14" s="116">
        <v>15548.8046875</v>
      </c>
      <c r="HO14" s="117">
        <v>0</v>
      </c>
      <c r="HP14" s="116">
        <v>0</v>
      </c>
      <c r="HQ14" s="116">
        <v>15727.6650390625</v>
      </c>
      <c r="HR14" s="117">
        <v>0</v>
      </c>
      <c r="HS14" s="116">
        <v>6.4963908818355121E-13</v>
      </c>
      <c r="HT14" s="116">
        <v>16036.138671875</v>
      </c>
      <c r="HU14" s="117">
        <v>2.4684688878600192E+16</v>
      </c>
      <c r="HV14" s="116">
        <v>0</v>
      </c>
      <c r="HW14" s="116">
        <v>16831.94921875</v>
      </c>
      <c r="HX14" s="117">
        <v>0</v>
      </c>
      <c r="HY14" s="116">
        <v>6.534468062133203E-13</v>
      </c>
      <c r="HZ14" s="116">
        <v>17568.908203125</v>
      </c>
      <c r="IA14" s="117">
        <v>2.688651674779648E+16</v>
      </c>
      <c r="IB14" s="116">
        <v>-6.5296525781841086E-13</v>
      </c>
      <c r="IC14" s="116">
        <v>17983.888671875</v>
      </c>
      <c r="ID14" s="117">
        <v>-2.7541877217558528E+16</v>
      </c>
      <c r="IE14" s="116">
        <v>0</v>
      </c>
      <c r="IF14" s="116">
        <v>18274.98828125</v>
      </c>
      <c r="IG14" s="117">
        <v>0</v>
      </c>
      <c r="IH14" s="116">
        <v>6.5331073884067337E-13</v>
      </c>
      <c r="II14" s="116">
        <v>18409.216796875</v>
      </c>
      <c r="IJ14" s="117">
        <v>2.817834627366912E+16</v>
      </c>
      <c r="IK14" s="116">
        <v>0</v>
      </c>
      <c r="IL14" s="116">
        <v>18461.001953125</v>
      </c>
      <c r="IM14" s="117">
        <v>0</v>
      </c>
      <c r="IN14" s="115">
        <v>0</v>
      </c>
      <c r="IO14" s="116">
        <v>18721.052734375</v>
      </c>
      <c r="IP14" s="117">
        <v>0</v>
      </c>
      <c r="IQ14" s="116">
        <v>-6.5289798307360813E-13</v>
      </c>
      <c r="IR14" s="116">
        <v>19048.001953125</v>
      </c>
      <c r="IS14" s="117">
        <v>-2.9174544610623488E+16</v>
      </c>
      <c r="IT14" s="116">
        <v>6.5411337370896439E-13</v>
      </c>
      <c r="IU14" s="116">
        <v>19407.724609375</v>
      </c>
      <c r="IV14" s="117">
        <v>2.9670276178378752E+16</v>
      </c>
      <c r="IW14" s="116">
        <v>6.540283180485329E-13</v>
      </c>
      <c r="IX14" s="116">
        <v>19841.912109375</v>
      </c>
      <c r="IY14" s="117">
        <v>3.0338001858985984E+16</v>
      </c>
      <c r="IZ14" s="116">
        <v>0</v>
      </c>
      <c r="JA14" s="116">
        <v>20415.6640625</v>
      </c>
      <c r="JB14" s="117">
        <v>0</v>
      </c>
      <c r="JC14" s="116">
        <v>0</v>
      </c>
      <c r="JD14" s="116">
        <v>21001.150390625</v>
      </c>
      <c r="JE14" s="117">
        <v>0</v>
      </c>
      <c r="JF14" s="116">
        <v>0</v>
      </c>
      <c r="JG14" s="116">
        <v>21558.853515625</v>
      </c>
      <c r="JH14" s="117">
        <v>0</v>
      </c>
      <c r="JI14" s="116">
        <v>-6.522368907989351E-13</v>
      </c>
      <c r="JJ14" s="116">
        <v>22132.58203125</v>
      </c>
      <c r="JK14" s="117">
        <v>-3.3933349047238656E+16</v>
      </c>
      <c r="JL14" s="116">
        <v>0</v>
      </c>
      <c r="JM14" s="116">
        <v>22930.03515625</v>
      </c>
      <c r="JN14" s="117">
        <v>0</v>
      </c>
      <c r="JO14" s="116">
        <v>0</v>
      </c>
      <c r="JP14" s="116">
        <v>23447.525390625</v>
      </c>
      <c r="JQ14" s="117">
        <v>0</v>
      </c>
      <c r="JR14" s="116">
        <v>0</v>
      </c>
      <c r="JS14" s="116">
        <v>23930.1796875</v>
      </c>
      <c r="JT14" s="117">
        <v>0</v>
      </c>
      <c r="JU14" s="116">
        <v>0</v>
      </c>
      <c r="JV14" s="116">
        <v>25486.189453125</v>
      </c>
      <c r="JW14" s="117">
        <v>0</v>
      </c>
      <c r="JX14" s="116">
        <v>-5.3499690571764957E-13</v>
      </c>
      <c r="JY14" s="116">
        <v>26383.525390625</v>
      </c>
      <c r="JZ14" s="117">
        <v>-4.931528693907456E+16</v>
      </c>
      <c r="KA14" s="116">
        <v>-5.3499690571764957E-13</v>
      </c>
      <c r="KB14" s="116">
        <v>26967.529296875</v>
      </c>
      <c r="KC14" s="117">
        <v>-5.0406887237091328E+16</v>
      </c>
      <c r="KD14" s="116">
        <v>5.3499690571764957E-13</v>
      </c>
      <c r="KE14" s="116">
        <v>26957.05859375</v>
      </c>
      <c r="KF14" s="117">
        <v>5.0387315071123456E+16</v>
      </c>
      <c r="KG14" s="116">
        <v>0</v>
      </c>
      <c r="KH14" s="116">
        <v>27594.337890625</v>
      </c>
      <c r="KI14" s="117">
        <v>0</v>
      </c>
      <c r="KJ14" s="116">
        <v>0</v>
      </c>
      <c r="KK14" s="116">
        <v>29167.62890625</v>
      </c>
      <c r="KL14" s="117">
        <v>0</v>
      </c>
      <c r="KM14" s="116">
        <v>-5.3499690571764957E-13</v>
      </c>
      <c r="KN14" s="116">
        <v>29659.453125</v>
      </c>
      <c r="KO14" s="117">
        <v>-5.5438548798537728E+16</v>
      </c>
      <c r="KP14" s="116">
        <v>0</v>
      </c>
      <c r="KQ14" s="116">
        <v>29838.72265625</v>
      </c>
      <c r="KR14" s="117">
        <v>0</v>
      </c>
      <c r="KS14" s="116">
        <v>0</v>
      </c>
      <c r="KT14" s="116">
        <v>30107.97265625</v>
      </c>
      <c r="KU14" s="117">
        <v>0</v>
      </c>
      <c r="KV14" s="134">
        <v>0</v>
      </c>
      <c r="KW14" s="135">
        <v>0</v>
      </c>
      <c r="KX14" s="135">
        <v>0</v>
      </c>
      <c r="KY14" s="135">
        <v>0</v>
      </c>
      <c r="KZ14" s="135">
        <v>0</v>
      </c>
      <c r="LA14" s="135">
        <v>0</v>
      </c>
      <c r="LB14" s="135">
        <v>0</v>
      </c>
      <c r="LC14" s="135">
        <v>0</v>
      </c>
      <c r="LD14" s="135">
        <v>0</v>
      </c>
      <c r="LE14" s="135">
        <v>0</v>
      </c>
      <c r="LF14" s="135">
        <v>0</v>
      </c>
      <c r="LG14" s="135">
        <v>0</v>
      </c>
      <c r="LH14" s="135">
        <f>AVERAGE(KV14:KX14)</f>
        <v>0</v>
      </c>
      <c r="LI14" s="135">
        <f>AVERAGE(KY14:KZ14)</f>
        <v>0</v>
      </c>
      <c r="LJ14" s="135">
        <f>AVERAGE(LA14:LD14)</f>
        <v>0</v>
      </c>
      <c r="LK14" s="144">
        <f>AVERAGE(LE14:LG14)</f>
        <v>0</v>
      </c>
    </row>
    <row r="15" spans="1:323" ht="15" customHeight="1">
      <c r="A15" s="114">
        <v>1</v>
      </c>
      <c r="B15" s="115">
        <v>8.1568904221057892E-2</v>
      </c>
      <c r="C15" s="116">
        <v>1444.8941650390625</v>
      </c>
      <c r="D15" s="117">
        <v>17713.787109375</v>
      </c>
      <c r="E15" s="116">
        <v>8.6017847061157227E-2</v>
      </c>
      <c r="F15" s="116">
        <v>1587.18994140625</v>
      </c>
      <c r="G15" s="117">
        <v>18451.8671875</v>
      </c>
      <c r="H15" s="116">
        <v>0.10431116819381714</v>
      </c>
      <c r="I15" s="116">
        <v>1815.1781005859375</v>
      </c>
      <c r="J15" s="117">
        <v>17401.5703125</v>
      </c>
      <c r="K15" s="116">
        <v>0.11572522670030594</v>
      </c>
      <c r="L15" s="116">
        <v>2102.6171875</v>
      </c>
      <c r="M15" s="117">
        <v>18169.048828125</v>
      </c>
      <c r="N15" s="116">
        <v>0.14776259660720825</v>
      </c>
      <c r="O15" s="116">
        <v>2672.147705078125</v>
      </c>
      <c r="P15" s="117">
        <v>18084.060546875</v>
      </c>
      <c r="Q15" s="116">
        <v>0.19006636738777161</v>
      </c>
      <c r="R15" s="116">
        <v>3224.419921875</v>
      </c>
      <c r="S15" s="117">
        <v>16964.705078125</v>
      </c>
      <c r="T15" s="116">
        <v>0.24197250604629517</v>
      </c>
      <c r="U15" s="116">
        <v>4175.05419921875</v>
      </c>
      <c r="V15" s="117">
        <v>17254.25</v>
      </c>
      <c r="W15" s="116">
        <v>0.33624169230461121</v>
      </c>
      <c r="X15" s="116">
        <v>5625.77880859375</v>
      </c>
      <c r="Y15" s="117">
        <v>16731.353515625</v>
      </c>
      <c r="Z15" s="116">
        <v>0.34600773453712463</v>
      </c>
      <c r="AA15" s="116">
        <v>5669.6904296875</v>
      </c>
      <c r="AB15" s="117">
        <v>16386.021484375</v>
      </c>
      <c r="AC15" s="116">
        <v>0.35542091727256775</v>
      </c>
      <c r="AD15" s="116">
        <v>6021.5703125</v>
      </c>
      <c r="AE15" s="117">
        <v>16942.08203125</v>
      </c>
      <c r="AF15" s="116">
        <v>0.38770398497581482</v>
      </c>
      <c r="AG15" s="116">
        <v>6833.56591796875</v>
      </c>
      <c r="AH15" s="117">
        <v>17625.73046875</v>
      </c>
      <c r="AI15" s="116">
        <v>0.45273277163505554</v>
      </c>
      <c r="AJ15" s="116">
        <v>7678.27001953125</v>
      </c>
      <c r="AK15" s="117">
        <v>16959.828125</v>
      </c>
      <c r="AL15" s="116">
        <v>0.48538428544998169</v>
      </c>
      <c r="AM15" s="116">
        <v>8104.70654296875</v>
      </c>
      <c r="AN15" s="117">
        <v>16697.505859375</v>
      </c>
      <c r="AO15" s="116">
        <v>0.57430869340896606</v>
      </c>
      <c r="AP15" s="116">
        <v>9511.373046875</v>
      </c>
      <c r="AQ15" s="117">
        <v>16561.4296875</v>
      </c>
      <c r="AR15" s="116">
        <v>0.57817065715789795</v>
      </c>
      <c r="AS15" s="116">
        <v>9818.1572265625</v>
      </c>
      <c r="AT15" s="117">
        <v>16981.41796875</v>
      </c>
      <c r="AU15" s="116">
        <v>0.62714481353759766</v>
      </c>
      <c r="AV15" s="116">
        <v>10558.6025390625</v>
      </c>
      <c r="AW15" s="117">
        <v>16835.98828125</v>
      </c>
      <c r="AX15" s="116">
        <v>0.69684839248657227</v>
      </c>
      <c r="AY15" s="116">
        <v>11327.2607421875</v>
      </c>
      <c r="AZ15" s="117">
        <v>16254.9853515625</v>
      </c>
      <c r="BA15" s="116">
        <v>0.72207558155059814</v>
      </c>
      <c r="BB15" s="116">
        <v>11134.9013671875</v>
      </c>
      <c r="BC15" s="117">
        <v>15420.6865234375</v>
      </c>
      <c r="BD15" s="116">
        <v>0.67302298545837402</v>
      </c>
      <c r="BE15" s="116">
        <v>10321.599609375</v>
      </c>
      <c r="BF15" s="117">
        <v>15336.1767578125</v>
      </c>
      <c r="BG15" s="116">
        <v>0.58065676689147949</v>
      </c>
      <c r="BH15" s="116">
        <v>9310.6669921875</v>
      </c>
      <c r="BI15" s="117">
        <v>16034.716796875</v>
      </c>
      <c r="BJ15" s="116">
        <v>0.54335236549377441</v>
      </c>
      <c r="BK15" s="116">
        <v>9066.7509765625</v>
      </c>
      <c r="BL15" s="117">
        <v>16686.6875</v>
      </c>
      <c r="BM15" s="116">
        <v>0.49321430921554565</v>
      </c>
      <c r="BN15" s="116">
        <v>8300.251953125</v>
      </c>
      <c r="BO15" s="117">
        <v>16828.89453125</v>
      </c>
      <c r="BP15" s="116">
        <v>0.47085517644882202</v>
      </c>
      <c r="BQ15" s="116">
        <v>8118.59521484375</v>
      </c>
      <c r="BR15" s="117">
        <v>17242.234375</v>
      </c>
      <c r="BS15" s="116">
        <v>0.54120063781738281</v>
      </c>
      <c r="BT15" s="116">
        <v>8950.47265625</v>
      </c>
      <c r="BU15" s="117">
        <v>16538.177734375</v>
      </c>
      <c r="BV15" s="116">
        <v>0.67129939794540405</v>
      </c>
      <c r="BW15" s="116">
        <v>10845.53125</v>
      </c>
      <c r="BX15" s="117">
        <v>16156.02734375</v>
      </c>
      <c r="BY15" s="116">
        <v>0.74321681261062622</v>
      </c>
      <c r="BZ15" s="116">
        <v>11709.7119140625</v>
      </c>
      <c r="CA15" s="117">
        <v>15755.4453125</v>
      </c>
      <c r="CB15" s="116">
        <v>0.85756540298461914</v>
      </c>
      <c r="CC15" s="116">
        <v>12833.2119140625</v>
      </c>
      <c r="CD15" s="117">
        <v>14964.703125</v>
      </c>
      <c r="CE15" s="116">
        <v>0.76110243797302246</v>
      </c>
      <c r="CF15" s="116">
        <v>11640.0869140625</v>
      </c>
      <c r="CG15" s="117">
        <v>15293.71875</v>
      </c>
      <c r="CH15" s="116">
        <v>0.9860948920249939</v>
      </c>
      <c r="CI15" s="116">
        <v>14985.1044921875</v>
      </c>
      <c r="CJ15" s="117">
        <v>15196.412109375</v>
      </c>
      <c r="CK15" s="116">
        <v>1.4003018140792847</v>
      </c>
      <c r="CL15" s="116">
        <v>20044.93359375</v>
      </c>
      <c r="CM15" s="117">
        <v>14314.7236328125</v>
      </c>
      <c r="CN15" s="116">
        <v>1.8086700439453125</v>
      </c>
      <c r="CO15" s="116">
        <v>23975.470703125</v>
      </c>
      <c r="CP15" s="117">
        <v>13255.8564453125</v>
      </c>
      <c r="CQ15" s="116">
        <v>2.3102841377258301</v>
      </c>
      <c r="CR15" s="116">
        <v>29484.478515625</v>
      </c>
      <c r="CS15" s="117">
        <v>12762.2734375</v>
      </c>
      <c r="CT15" s="116">
        <v>4.1552000045776367</v>
      </c>
      <c r="CU15" s="116">
        <v>52798.37109375</v>
      </c>
      <c r="CV15" s="117">
        <v>12706.5771484375</v>
      </c>
      <c r="CW15" s="116">
        <v>6.1894912719726562</v>
      </c>
      <c r="CX15" s="116">
        <v>82152.078125</v>
      </c>
      <c r="CY15" s="117">
        <v>13272.83203125</v>
      </c>
      <c r="CZ15" s="116">
        <v>8.021209716796875</v>
      </c>
      <c r="DA15" s="116">
        <v>108414.4296875</v>
      </c>
      <c r="DB15" s="117">
        <v>13515.9697265625</v>
      </c>
      <c r="DC15" s="116">
        <v>13.755925178527832</v>
      </c>
      <c r="DD15" s="116">
        <v>181093.28125</v>
      </c>
      <c r="DE15" s="117">
        <v>13164.7470703125</v>
      </c>
      <c r="DF15" s="116">
        <v>2.6579460129141808E-2</v>
      </c>
      <c r="DG15" s="116">
        <v>348.9139404296875</v>
      </c>
      <c r="DH15" s="117">
        <v>13127.2021484375</v>
      </c>
      <c r="DI15" s="116">
        <v>3.077273815870285E-2</v>
      </c>
      <c r="DJ15" s="116">
        <v>405.86788940429687</v>
      </c>
      <c r="DK15" s="117">
        <v>13189.203125</v>
      </c>
      <c r="DL15" s="116">
        <v>3.8059242069721222E-2</v>
      </c>
      <c r="DM15" s="116">
        <v>514.4493408203125</v>
      </c>
      <c r="DN15" s="117">
        <v>13517.0673828125</v>
      </c>
      <c r="DO15" s="116">
        <v>4.4453807175159454E-2</v>
      </c>
      <c r="DP15" s="116">
        <v>606.1824951171875</v>
      </c>
      <c r="DQ15" s="117">
        <v>13636.2333984375</v>
      </c>
      <c r="DR15" s="116">
        <v>4.5372329652309418E-2</v>
      </c>
      <c r="DS15" s="116">
        <v>616.288330078125</v>
      </c>
      <c r="DT15" s="117">
        <v>13582.9111328125</v>
      </c>
      <c r="DU15" s="116">
        <v>4.767744243144989E-2</v>
      </c>
      <c r="DV15" s="116">
        <v>657.70648193359375</v>
      </c>
      <c r="DW15" s="117">
        <v>13794.919921875</v>
      </c>
      <c r="DX15" s="116">
        <v>5.0572168081998825E-2</v>
      </c>
      <c r="DY15" s="116">
        <v>707.5029296875</v>
      </c>
      <c r="DZ15" s="117">
        <v>13989.966796875</v>
      </c>
      <c r="EA15" s="116">
        <v>5.5329401046037674E-2</v>
      </c>
      <c r="EB15" s="116">
        <v>760.79290771484375</v>
      </c>
      <c r="EC15" s="117">
        <v>13750.2470703125</v>
      </c>
      <c r="ED15" s="116">
        <v>6.1348326504230499E-2</v>
      </c>
      <c r="EE15" s="118">
        <v>862.08905029296875</v>
      </c>
      <c r="EF15" s="119">
        <v>14052.3642578125</v>
      </c>
      <c r="EG15" s="115">
        <v>6.9888293743133545E-2</v>
      </c>
      <c r="EH15" s="116">
        <v>949.1527099609375</v>
      </c>
      <c r="EI15" s="117">
        <v>13580.9970703125</v>
      </c>
      <c r="EJ15" s="116">
        <v>7.2619721293449402E-2</v>
      </c>
      <c r="EK15" s="116">
        <v>1039.7103271484375</v>
      </c>
      <c r="EL15" s="117">
        <v>14317.189453125</v>
      </c>
      <c r="EM15" s="116">
        <v>7.9618044197559357E-2</v>
      </c>
      <c r="EN15" s="116">
        <v>1142.5238037109375</v>
      </c>
      <c r="EO15" s="117">
        <v>14350.0615234375</v>
      </c>
      <c r="EP15" s="116">
        <v>8.5326582193374634E-2</v>
      </c>
      <c r="EQ15" s="116">
        <v>1236.2210693359375</v>
      </c>
      <c r="ER15" s="117">
        <v>14488.1123046875</v>
      </c>
      <c r="ES15" s="116">
        <v>9.7365908324718475E-2</v>
      </c>
      <c r="ET15" s="116">
        <v>1378.9686279296875</v>
      </c>
      <c r="EU15" s="117">
        <v>14162.74609375</v>
      </c>
      <c r="EV15" s="116">
        <v>0.10506070405244827</v>
      </c>
      <c r="EW15" s="116">
        <v>1482.176513671875</v>
      </c>
      <c r="EX15" s="117">
        <v>14107.810546875</v>
      </c>
      <c r="EY15" s="116">
        <v>0.1130693331360817</v>
      </c>
      <c r="EZ15" s="116">
        <v>1601.839111328125</v>
      </c>
      <c r="FA15" s="117">
        <v>14166.875</v>
      </c>
      <c r="FB15" s="116">
        <v>0.12002059072256088</v>
      </c>
      <c r="FC15" s="116">
        <v>1724.4910888671875</v>
      </c>
      <c r="FD15" s="117">
        <v>14368.2939453125</v>
      </c>
      <c r="FE15" s="116">
        <v>0.13106425106525421</v>
      </c>
      <c r="FF15" s="116">
        <v>1856.8538818359375</v>
      </c>
      <c r="FG15" s="117">
        <v>14167.5087890625</v>
      </c>
      <c r="FH15" s="116">
        <v>0.14231586456298828</v>
      </c>
      <c r="FI15" s="116">
        <v>2001.36376953125</v>
      </c>
      <c r="FJ15" s="117">
        <v>14062.830078125</v>
      </c>
      <c r="FK15" s="116">
        <v>0.1603323370218277</v>
      </c>
      <c r="FL15" s="116">
        <v>2225.09814453125</v>
      </c>
      <c r="FM15" s="117">
        <v>13878.037109375</v>
      </c>
      <c r="FN15" s="116">
        <v>0.18143324553966522</v>
      </c>
      <c r="FO15" s="116">
        <v>2501.79638671875</v>
      </c>
      <c r="FP15" s="117">
        <v>13789.0732421875</v>
      </c>
      <c r="FQ15" s="116">
        <v>0.20684522390365601</v>
      </c>
      <c r="FR15" s="116">
        <v>2784.61572265625</v>
      </c>
      <c r="FS15" s="117">
        <v>13462.3154296875</v>
      </c>
      <c r="FT15" s="116">
        <v>0.16363371908664703</v>
      </c>
      <c r="FU15" s="116">
        <v>3035.039306640625</v>
      </c>
      <c r="FV15" s="117">
        <v>18547.76171875</v>
      </c>
      <c r="FW15" s="116">
        <v>0.15261100232601166</v>
      </c>
      <c r="FX15" s="116">
        <v>3383.887939453125</v>
      </c>
      <c r="FY15" s="117">
        <v>22173.2890625</v>
      </c>
      <c r="FZ15" s="116">
        <v>0.12292002141475677</v>
      </c>
      <c r="GA15" s="116">
        <v>3772.489013671875</v>
      </c>
      <c r="GB15" s="117">
        <v>30690.59765625</v>
      </c>
      <c r="GC15" s="116">
        <v>9.9492460489273071E-2</v>
      </c>
      <c r="GD15" s="116">
        <v>4302.0380859375</v>
      </c>
      <c r="GE15" s="117">
        <v>43239.83984375</v>
      </c>
      <c r="GF15" s="116">
        <v>8.4391973912715912E-2</v>
      </c>
      <c r="GG15" s="116">
        <v>4971.58251953125</v>
      </c>
      <c r="GH15" s="117">
        <v>58910.609375</v>
      </c>
      <c r="GI15" s="116">
        <v>1.5351808071136475</v>
      </c>
      <c r="GJ15" s="116">
        <v>5736.87744140625</v>
      </c>
      <c r="GK15" s="117">
        <v>3736.939208984375</v>
      </c>
      <c r="GL15" s="116">
        <v>9.0064754486083984</v>
      </c>
      <c r="GM15" s="116">
        <v>6435.93798828125</v>
      </c>
      <c r="GN15" s="117">
        <v>714.590087890625</v>
      </c>
      <c r="GO15" s="116">
        <v>29.165212631225586</v>
      </c>
      <c r="GP15" s="116">
        <v>7504.958984375</v>
      </c>
      <c r="GQ15" s="117">
        <v>257.32571411132812</v>
      </c>
      <c r="GR15" s="116">
        <v>42.282871246337891</v>
      </c>
      <c r="GS15" s="116">
        <v>8471.7763671875</v>
      </c>
      <c r="GT15" s="117">
        <v>200.35952758789062</v>
      </c>
      <c r="GU15" s="116">
        <v>49.481121063232422</v>
      </c>
      <c r="GV15" s="116">
        <v>9491.3232421875</v>
      </c>
      <c r="GW15" s="117">
        <v>191.81706237792969</v>
      </c>
      <c r="GX15" s="116">
        <v>57.475246429443359</v>
      </c>
      <c r="GY15" s="116">
        <v>10616.3330078125</v>
      </c>
      <c r="GZ15" s="117">
        <v>184.71139526367187</v>
      </c>
      <c r="HA15" s="116">
        <v>70.185111999511719</v>
      </c>
      <c r="HB15" s="116">
        <v>12079.77734375</v>
      </c>
      <c r="HC15" s="117">
        <v>172.11309814453125</v>
      </c>
      <c r="HD15" s="116">
        <v>80.41668701171875</v>
      </c>
      <c r="HE15" s="116">
        <v>13510.0478515625</v>
      </c>
      <c r="HF15" s="117">
        <v>168.00054931640625</v>
      </c>
      <c r="HG15" s="116">
        <v>98.302940368652344</v>
      </c>
      <c r="HH15" s="116">
        <v>14360.0673828125</v>
      </c>
      <c r="HI15" s="117">
        <v>146.07972717285156</v>
      </c>
      <c r="HJ15" s="116">
        <v>121.05693817138672</v>
      </c>
      <c r="HK15" s="116">
        <v>15131.5615234375</v>
      </c>
      <c r="HL15" s="117">
        <v>124.99540710449219</v>
      </c>
      <c r="HM15" s="116">
        <v>150.4698486328125</v>
      </c>
      <c r="HN15" s="116">
        <v>15705.2080078125</v>
      </c>
      <c r="HO15" s="117">
        <v>104.37445068359375</v>
      </c>
      <c r="HP15" s="116">
        <v>175.61305236816406</v>
      </c>
      <c r="HQ15" s="116">
        <v>15885.744140625</v>
      </c>
      <c r="HR15" s="117">
        <v>90.458786010742187</v>
      </c>
      <c r="HS15" s="116">
        <v>184.68092346191406</v>
      </c>
      <c r="HT15" s="116">
        <v>16197.29296875</v>
      </c>
      <c r="HU15" s="117">
        <v>87.704200744628906</v>
      </c>
      <c r="HV15" s="116">
        <v>213.88026428222656</v>
      </c>
      <c r="HW15" s="116">
        <v>17000.99609375</v>
      </c>
      <c r="HX15" s="117">
        <v>79.488380432128906</v>
      </c>
      <c r="HY15" s="116">
        <v>288.45513916015625</v>
      </c>
      <c r="HZ15" s="116">
        <v>17744.984375</v>
      </c>
      <c r="IA15" s="117">
        <v>61.517311096191406</v>
      </c>
      <c r="IB15" s="116">
        <v>164.5904541015625</v>
      </c>
      <c r="IC15" s="116">
        <v>18164.84375</v>
      </c>
      <c r="ID15" s="117">
        <v>110.36389923095703</v>
      </c>
      <c r="IE15" s="116">
        <v>253.20443725585937</v>
      </c>
      <c r="IF15" s="116">
        <v>18458.39453125</v>
      </c>
      <c r="IG15" s="117">
        <v>72.899177551269531</v>
      </c>
      <c r="IH15" s="116">
        <v>123.90373229980469</v>
      </c>
      <c r="II15" s="116">
        <v>18594.66796875</v>
      </c>
      <c r="IJ15" s="117">
        <v>150.07351684570312</v>
      </c>
      <c r="IK15" s="116">
        <v>137.25041198730469</v>
      </c>
      <c r="IL15" s="116">
        <v>18646.908203125</v>
      </c>
      <c r="IM15" s="117">
        <v>135.86048889160156</v>
      </c>
      <c r="IN15" s="115">
        <v>113.7587890625</v>
      </c>
      <c r="IO15" s="116">
        <v>18909.69921875</v>
      </c>
      <c r="IP15" s="117">
        <v>166.22627258300781</v>
      </c>
      <c r="IQ15" s="116">
        <v>94.270858764648438</v>
      </c>
      <c r="IR15" s="116">
        <v>19240.04296875</v>
      </c>
      <c r="IS15" s="117">
        <v>204.09321594238281</v>
      </c>
      <c r="IT15" s="116">
        <v>69.839942932128906</v>
      </c>
      <c r="IU15" s="116">
        <v>19603.505859375</v>
      </c>
      <c r="IV15" s="117">
        <v>280.69189453125</v>
      </c>
      <c r="IW15" s="116">
        <v>65.516448974609375</v>
      </c>
      <c r="IX15" s="116">
        <v>20042.09765625</v>
      </c>
      <c r="IY15" s="117">
        <v>305.90939331054687</v>
      </c>
      <c r="IZ15" s="116">
        <v>23.487800598144531</v>
      </c>
      <c r="JA15" s="116">
        <v>20621.80859375</v>
      </c>
      <c r="JB15" s="117">
        <v>877.97955322265625</v>
      </c>
      <c r="JC15" s="116">
        <v>26.680963516235352</v>
      </c>
      <c r="JD15" s="116">
        <v>21213.197265625</v>
      </c>
      <c r="JE15" s="117">
        <v>795.06866455078125</v>
      </c>
      <c r="JF15" s="116">
        <v>25.749261856079102</v>
      </c>
      <c r="JG15" s="116">
        <v>21776.537109375</v>
      </c>
      <c r="JH15" s="117">
        <v>845.71502685546875</v>
      </c>
      <c r="JI15" s="116">
        <v>23.007783889770508</v>
      </c>
      <c r="JJ15" s="116">
        <v>22356.07421875</v>
      </c>
      <c r="JK15" s="117">
        <v>971.67437744140625</v>
      </c>
      <c r="JL15" s="116">
        <v>7.7436504364013672</v>
      </c>
      <c r="JM15" s="116">
        <v>23161.630859375</v>
      </c>
      <c r="JN15" s="117">
        <v>2991.048095703125</v>
      </c>
      <c r="JO15" s="116">
        <v>5.2377924919128418</v>
      </c>
      <c r="JP15" s="116">
        <v>23684.35546875</v>
      </c>
      <c r="JQ15" s="117">
        <v>4521.8203125</v>
      </c>
      <c r="JR15" s="116">
        <v>5.7870016098022461</v>
      </c>
      <c r="JS15" s="116">
        <v>24171.8828125</v>
      </c>
      <c r="JT15" s="117">
        <v>4176.9267578125</v>
      </c>
      <c r="JU15" s="116">
        <v>6.2518525123596191</v>
      </c>
      <c r="JV15" s="116">
        <v>25743.607421875</v>
      </c>
      <c r="JW15" s="117">
        <v>4117.7568359375</v>
      </c>
      <c r="JX15" s="116">
        <v>6.6743431091308594</v>
      </c>
      <c r="JY15" s="116">
        <v>26650.009765625</v>
      </c>
      <c r="JZ15" s="117">
        <v>3992.90380859375</v>
      </c>
      <c r="KA15" s="116">
        <v>6.0622553825378418</v>
      </c>
      <c r="KB15" s="116">
        <v>27239.9140625</v>
      </c>
      <c r="KC15" s="117">
        <v>4493.36279296875</v>
      </c>
      <c r="KD15" s="116">
        <v>3.3014318943023682</v>
      </c>
      <c r="KE15" s="116">
        <v>27229.345703125</v>
      </c>
      <c r="KF15" s="117">
        <v>8247.73828125</v>
      </c>
      <c r="KG15" s="116">
        <v>2.9770874977111816</v>
      </c>
      <c r="KH15" s="116">
        <v>27873.0625</v>
      </c>
      <c r="KI15" s="117">
        <v>9362.52734375</v>
      </c>
      <c r="KJ15" s="116">
        <v>3.9822065830230713</v>
      </c>
      <c r="KK15" s="116">
        <v>29462.2421875</v>
      </c>
      <c r="KL15" s="117">
        <v>7398.4716796875</v>
      </c>
      <c r="KM15" s="116">
        <v>2.7787001132965088</v>
      </c>
      <c r="KN15" s="116">
        <v>29959.037109375</v>
      </c>
      <c r="KO15" s="117">
        <v>10781.673828125</v>
      </c>
      <c r="KP15" s="116">
        <v>1.7478375434875488</v>
      </c>
      <c r="KQ15" s="116">
        <v>30140.12109375</v>
      </c>
      <c r="KR15" s="117">
        <v>17244.234375</v>
      </c>
      <c r="KS15" s="116">
        <v>1.7592464685440063</v>
      </c>
      <c r="KT15" s="116">
        <v>30412.08984375</v>
      </c>
      <c r="KU15" s="117">
        <v>17286.998046875</v>
      </c>
      <c r="KV15" s="134">
        <v>18082.828125</v>
      </c>
      <c r="KW15" s="135">
        <v>17574.7265625</v>
      </c>
      <c r="KX15" s="135">
        <v>16797.634765625</v>
      </c>
      <c r="KY15" s="135">
        <v>16096.375</v>
      </c>
      <c r="KZ15" s="135">
        <v>13661.03125</v>
      </c>
      <c r="LA15" s="135">
        <v>13741.1103515625</v>
      </c>
      <c r="LB15" s="135">
        <v>14154.134765625</v>
      </c>
      <c r="LC15" s="135">
        <v>19193.36328125</v>
      </c>
      <c r="LD15" s="135">
        <v>134.97430419921875</v>
      </c>
      <c r="LE15" s="135">
        <v>236.56147766113281</v>
      </c>
      <c r="LF15" s="135">
        <v>3515.401611328125</v>
      </c>
      <c r="LG15" s="135">
        <v>12414.78125</v>
      </c>
      <c r="LH15" s="135">
        <f t="shared" ref="LH15:LH78" si="0">AVERAGE(KV15:KX15)</f>
        <v>17485.063151041668</v>
      </c>
      <c r="LI15" s="135">
        <f t="shared" ref="LI15:LI78" si="1">AVERAGE(KY15:KZ15)</f>
        <v>14878.703125</v>
      </c>
      <c r="LJ15" s="135">
        <f t="shared" ref="LJ15:LJ78" si="2">AVERAGE(LA15:LD15)</f>
        <v>11805.89567565918</v>
      </c>
      <c r="LK15" s="144">
        <f t="shared" ref="LK15:LK78" si="3">AVERAGE(LE15:LG15)</f>
        <v>5388.9147796630859</v>
      </c>
    </row>
    <row r="16" spans="1:323" ht="15" customHeight="1">
      <c r="A16" s="114">
        <v>2</v>
      </c>
      <c r="B16" s="115">
        <v>0.72763347625732422</v>
      </c>
      <c r="C16" s="116">
        <v>1459.6346435546875</v>
      </c>
      <c r="D16" s="117">
        <v>2006.0025634765625</v>
      </c>
      <c r="E16" s="116">
        <v>0.76732021570205688</v>
      </c>
      <c r="F16" s="116">
        <v>1603.3822021484375</v>
      </c>
      <c r="G16" s="117">
        <v>2089.5869140625</v>
      </c>
      <c r="H16" s="116">
        <v>0.93050527572631836</v>
      </c>
      <c r="I16" s="116">
        <v>1833.6959228515625</v>
      </c>
      <c r="J16" s="117">
        <v>1970.6453857421875</v>
      </c>
      <c r="K16" s="116">
        <v>1.0323240756988525</v>
      </c>
      <c r="L16" s="116">
        <v>2124.067626953125</v>
      </c>
      <c r="M16" s="117">
        <v>2057.558837890625</v>
      </c>
      <c r="N16" s="116">
        <v>1.3181127309799194</v>
      </c>
      <c r="O16" s="116">
        <v>2699.408203125</v>
      </c>
      <c r="P16" s="117">
        <v>2047.9342041015625</v>
      </c>
      <c r="Q16" s="116">
        <v>1.6954822540283203</v>
      </c>
      <c r="R16" s="116">
        <v>3257.314208984375</v>
      </c>
      <c r="S16" s="117">
        <v>1921.1727294921875</v>
      </c>
      <c r="T16" s="116">
        <v>2.1585099697113037</v>
      </c>
      <c r="U16" s="116">
        <v>4217.646484375</v>
      </c>
      <c r="V16" s="117">
        <v>1953.9620361328125</v>
      </c>
      <c r="W16" s="116">
        <v>2.9994361400604248</v>
      </c>
      <c r="X16" s="116">
        <v>5683.1708984375</v>
      </c>
      <c r="Y16" s="117">
        <v>1894.7464599609375</v>
      </c>
      <c r="Z16" s="116">
        <v>3.0865538120269775</v>
      </c>
      <c r="AA16" s="116">
        <v>5727.52978515625</v>
      </c>
      <c r="AB16" s="117">
        <v>1855.6390380859375</v>
      </c>
      <c r="AC16" s="116">
        <v>3.1705236434936523</v>
      </c>
      <c r="AD16" s="116">
        <v>6083.00048828125</v>
      </c>
      <c r="AE16" s="117">
        <v>1918.6107177734375</v>
      </c>
      <c r="AF16" s="116">
        <v>3.4585039615631104</v>
      </c>
      <c r="AG16" s="116">
        <v>6903.2802734375</v>
      </c>
      <c r="AH16" s="117">
        <v>1996.03076171875</v>
      </c>
      <c r="AI16" s="116">
        <v>4.0385918617248535</v>
      </c>
      <c r="AJ16" s="116">
        <v>7756.60107421875</v>
      </c>
      <c r="AK16" s="117">
        <v>1920.6202392578125</v>
      </c>
      <c r="AL16" s="116">
        <v>4.3298583030700684</v>
      </c>
      <c r="AM16" s="116">
        <v>8187.3876953125</v>
      </c>
      <c r="AN16" s="117">
        <v>1890.91357421875</v>
      </c>
      <c r="AO16" s="116">
        <v>5.1231074333190918</v>
      </c>
      <c r="AP16" s="116">
        <v>9608.404296875</v>
      </c>
      <c r="AQ16" s="117">
        <v>1875.503173828125</v>
      </c>
      <c r="AR16" s="116">
        <v>5.1575570106506348</v>
      </c>
      <c r="AS16" s="116">
        <v>9918.318359375</v>
      </c>
      <c r="AT16" s="117">
        <v>1923.065185546875</v>
      </c>
      <c r="AU16" s="116">
        <v>5.5944309234619141</v>
      </c>
      <c r="AV16" s="116">
        <v>10666.318359375</v>
      </c>
      <c r="AW16" s="117">
        <v>1906.5958251953125</v>
      </c>
      <c r="AX16" s="116">
        <v>6.216219425201416</v>
      </c>
      <c r="AY16" s="116">
        <v>11442.81640625</v>
      </c>
      <c r="AZ16" s="117">
        <v>1840.7999267578125</v>
      </c>
      <c r="BA16" s="116">
        <v>6.4412574768066406</v>
      </c>
      <c r="BB16" s="116">
        <v>11248.4931640625</v>
      </c>
      <c r="BC16" s="117">
        <v>1746.3194580078125</v>
      </c>
      <c r="BD16" s="116">
        <v>6.003685474395752</v>
      </c>
      <c r="BE16" s="116">
        <v>10426.89453125</v>
      </c>
      <c r="BF16" s="117">
        <v>1736.7490234375</v>
      </c>
      <c r="BG16" s="116">
        <v>5.1797342300415039</v>
      </c>
      <c r="BH16" s="116">
        <v>9405.6494140625</v>
      </c>
      <c r="BI16" s="117">
        <v>1815.8555908203125</v>
      </c>
      <c r="BJ16" s="116">
        <v>4.846961498260498</v>
      </c>
      <c r="BK16" s="116">
        <v>9159.24609375</v>
      </c>
      <c r="BL16" s="117">
        <v>1889.688232421875</v>
      </c>
      <c r="BM16" s="116">
        <v>4.3997063636779785</v>
      </c>
      <c r="BN16" s="116">
        <v>8384.927734375</v>
      </c>
      <c r="BO16" s="117">
        <v>1905.7926025390625</v>
      </c>
      <c r="BP16" s="116">
        <v>4.2002525329589844</v>
      </c>
      <c r="BQ16" s="116">
        <v>8201.4189453125</v>
      </c>
      <c r="BR16" s="117">
        <v>1952.6014404296875</v>
      </c>
      <c r="BS16" s="116">
        <v>4.8277678489685059</v>
      </c>
      <c r="BT16" s="116">
        <v>9041.78125</v>
      </c>
      <c r="BU16" s="117">
        <v>1872.869873046875</v>
      </c>
      <c r="BV16" s="116">
        <v>5.9883098602294922</v>
      </c>
      <c r="BW16" s="116">
        <v>10956.171875</v>
      </c>
      <c r="BX16" s="117">
        <v>1829.5933837890625</v>
      </c>
      <c r="BY16" s="116">
        <v>6.629847526550293</v>
      </c>
      <c r="BZ16" s="116">
        <v>11829.16796875</v>
      </c>
      <c r="CA16" s="117">
        <v>1784.229248046875</v>
      </c>
      <c r="CB16" s="116">
        <v>7.6498928070068359</v>
      </c>
      <c r="CC16" s="116">
        <v>12964.126953125</v>
      </c>
      <c r="CD16" s="117">
        <v>1694.680908203125</v>
      </c>
      <c r="CE16" s="116">
        <v>6.7893962860107422</v>
      </c>
      <c r="CF16" s="116">
        <v>11758.83203125</v>
      </c>
      <c r="CG16" s="117">
        <v>1731.9407958984375</v>
      </c>
      <c r="CH16" s="116">
        <v>8.7964353561401367</v>
      </c>
      <c r="CI16" s="116">
        <v>15137.97265625</v>
      </c>
      <c r="CJ16" s="117">
        <v>1720.9212646484375</v>
      </c>
      <c r="CK16" s="116">
        <v>12.491358757019043</v>
      </c>
      <c r="CL16" s="116">
        <v>20249.416015625</v>
      </c>
      <c r="CM16" s="117">
        <v>1621.073974609375</v>
      </c>
      <c r="CN16" s="116">
        <v>16.134197235107422</v>
      </c>
      <c r="CO16" s="116">
        <v>24220.04296875</v>
      </c>
      <c r="CP16" s="117">
        <v>1501.1619873046875</v>
      </c>
      <c r="CQ16" s="116">
        <v>20.608833312988281</v>
      </c>
      <c r="CR16" s="116">
        <v>29785.24609375</v>
      </c>
      <c r="CS16" s="117">
        <v>1445.2659912109375</v>
      </c>
      <c r="CT16" s="116">
        <v>37.066364288330078</v>
      </c>
      <c r="CU16" s="116">
        <v>53336.9609375</v>
      </c>
      <c r="CV16" s="117">
        <v>1438.95849609375</v>
      </c>
      <c r="CW16" s="116">
        <v>55.213207244873047</v>
      </c>
      <c r="CX16" s="116">
        <v>82990.1015625</v>
      </c>
      <c r="CY16" s="117">
        <v>1503.084228515625</v>
      </c>
      <c r="CZ16" s="116">
        <v>71.553001403808594</v>
      </c>
      <c r="DA16" s="116">
        <v>109520.3671875</v>
      </c>
      <c r="DB16" s="117">
        <v>1530.6187744140625</v>
      </c>
      <c r="DC16" s="116">
        <v>122.70940399169922</v>
      </c>
      <c r="DD16" s="116">
        <v>182940.609375</v>
      </c>
      <c r="DE16" s="117">
        <v>1490.84423828125</v>
      </c>
      <c r="DF16" s="116">
        <v>0.23710145056247711</v>
      </c>
      <c r="DG16" s="116">
        <v>352.47320556640625</v>
      </c>
      <c r="DH16" s="117">
        <v>1486.5924072265625</v>
      </c>
      <c r="DI16" s="116">
        <v>0.27450746297836304</v>
      </c>
      <c r="DJ16" s="116">
        <v>410.00811767578125</v>
      </c>
      <c r="DK16" s="117">
        <v>1493.61376953125</v>
      </c>
      <c r="DL16" s="116">
        <v>0.33950656652450562</v>
      </c>
      <c r="DM16" s="116">
        <v>519.697265625</v>
      </c>
      <c r="DN16" s="117">
        <v>1530.742919921875</v>
      </c>
      <c r="DO16" s="116">
        <v>0.39654913544654846</v>
      </c>
      <c r="DP16" s="116">
        <v>612.36614990234375</v>
      </c>
      <c r="DQ16" s="117">
        <v>1544.23779296875</v>
      </c>
      <c r="DR16" s="116">
        <v>0.40474280714988708</v>
      </c>
      <c r="DS16" s="116">
        <v>622.5750732421875</v>
      </c>
      <c r="DT16" s="117">
        <v>1538.19921875</v>
      </c>
      <c r="DU16" s="116">
        <v>0.42530545592308044</v>
      </c>
      <c r="DV16" s="116">
        <v>664.41583251953125</v>
      </c>
      <c r="DW16" s="117">
        <v>1562.2086181640625</v>
      </c>
      <c r="DX16" s="116">
        <v>0.4511277973651886</v>
      </c>
      <c r="DY16" s="116">
        <v>714.72027587890625</v>
      </c>
      <c r="DZ16" s="117">
        <v>1584.296630859375</v>
      </c>
      <c r="EA16" s="116">
        <v>0.49356460571289063</v>
      </c>
      <c r="EB16" s="116">
        <v>768.5538330078125</v>
      </c>
      <c r="EC16" s="117">
        <v>1557.1494140625</v>
      </c>
      <c r="ED16" s="116">
        <v>0.54725635051727295</v>
      </c>
      <c r="EE16" s="118">
        <v>870.88336181640625</v>
      </c>
      <c r="EF16" s="119">
        <v>1591.36279296875</v>
      </c>
      <c r="EG16" s="115">
        <v>0.62343686819076538</v>
      </c>
      <c r="EH16" s="116">
        <v>958.8350830078125</v>
      </c>
      <c r="EI16" s="117">
        <v>1537.982666015625</v>
      </c>
      <c r="EJ16" s="116">
        <v>0.64780247211456299</v>
      </c>
      <c r="EK16" s="116">
        <v>1050.316650390625</v>
      </c>
      <c r="EL16" s="117">
        <v>1621.353271484375</v>
      </c>
      <c r="EM16" s="116">
        <v>0.71023082733154297</v>
      </c>
      <c r="EN16" s="116">
        <v>1154.1788330078125</v>
      </c>
      <c r="EO16" s="117">
        <v>1625.07568359375</v>
      </c>
      <c r="EP16" s="116">
        <v>0.7611536979675293</v>
      </c>
      <c r="EQ16" s="116">
        <v>1248.83203125</v>
      </c>
      <c r="ER16" s="117">
        <v>1640.7093505859375</v>
      </c>
      <c r="ES16" s="116">
        <v>0.86855024099349976</v>
      </c>
      <c r="ET16" s="116">
        <v>1393.03564453125</v>
      </c>
      <c r="EU16" s="117">
        <v>1603.863037109375</v>
      </c>
      <c r="EV16" s="116">
        <v>0.93719148635864258</v>
      </c>
      <c r="EW16" s="116">
        <v>1497.2965087890625</v>
      </c>
      <c r="EX16" s="117">
        <v>1597.64208984375</v>
      </c>
      <c r="EY16" s="116">
        <v>1.0086323022842407</v>
      </c>
      <c r="EZ16" s="116">
        <v>1618.1796875</v>
      </c>
      <c r="FA16" s="117">
        <v>1604.33056640625</v>
      </c>
      <c r="FB16" s="116">
        <v>1.0706409215927124</v>
      </c>
      <c r="FC16" s="116">
        <v>1742.0830078125</v>
      </c>
      <c r="FD16" s="117">
        <v>1627.1402587890625</v>
      </c>
      <c r="FE16" s="116">
        <v>1.169155478477478</v>
      </c>
      <c r="FF16" s="116">
        <v>1875.7960205078125</v>
      </c>
      <c r="FG16" s="117">
        <v>1604.402587890625</v>
      </c>
      <c r="FH16" s="116">
        <v>1.269525408744812</v>
      </c>
      <c r="FI16" s="116">
        <v>2021.7799072265625</v>
      </c>
      <c r="FJ16" s="117">
        <v>1592.5478515625</v>
      </c>
      <c r="FK16" s="116">
        <v>1.4302407503128052</v>
      </c>
      <c r="FL16" s="116">
        <v>2247.796630859375</v>
      </c>
      <c r="FM16" s="117">
        <v>1571.6212158203125</v>
      </c>
      <c r="FN16" s="116">
        <v>1.6184711456298828</v>
      </c>
      <c r="FO16" s="116">
        <v>2527.317626953125</v>
      </c>
      <c r="FP16" s="117">
        <v>1561.5462646484375</v>
      </c>
      <c r="FQ16" s="116">
        <v>1.8451577425003052</v>
      </c>
      <c r="FR16" s="116">
        <v>2813.021728515625</v>
      </c>
      <c r="FS16" s="117">
        <v>1524.542724609375</v>
      </c>
      <c r="FT16" s="116">
        <v>1.6125261783599854</v>
      </c>
      <c r="FU16" s="116">
        <v>3066.00146484375</v>
      </c>
      <c r="FV16" s="117">
        <v>1901.3653564453125</v>
      </c>
      <c r="FW16" s="116">
        <v>1.5874167680740356</v>
      </c>
      <c r="FX16" s="116">
        <v>3418.410400390625</v>
      </c>
      <c r="FY16" s="117">
        <v>2153.4423828125</v>
      </c>
      <c r="FZ16" s="116">
        <v>1.4162678718566895</v>
      </c>
      <c r="GA16" s="116">
        <v>3810.977783203125</v>
      </c>
      <c r="GB16" s="117">
        <v>2690.859375</v>
      </c>
      <c r="GC16" s="116">
        <v>1.2762197256088257</v>
      </c>
      <c r="GD16" s="116">
        <v>4345.93115234375</v>
      </c>
      <c r="GE16" s="117">
        <v>3405.315673828125</v>
      </c>
      <c r="GF16" s="116">
        <v>1.1956082582473755</v>
      </c>
      <c r="GG16" s="116">
        <v>5022.30859375</v>
      </c>
      <c r="GH16" s="117">
        <v>4200.63037109375</v>
      </c>
      <c r="GI16" s="116">
        <v>9.9890899658203125</v>
      </c>
      <c r="GJ16" s="116">
        <v>5795.36572265625</v>
      </c>
      <c r="GK16" s="117">
        <v>580.1695556640625</v>
      </c>
      <c r="GL16" s="116">
        <v>36.952705383300781</v>
      </c>
      <c r="GM16" s="116">
        <v>6501.392578125</v>
      </c>
      <c r="GN16" s="117">
        <v>175.93820190429687</v>
      </c>
      <c r="GO16" s="116">
        <v>90.107658386230469</v>
      </c>
      <c r="GP16" s="116">
        <v>7580.953125</v>
      </c>
      <c r="GQ16" s="117">
        <v>84.132171630859375</v>
      </c>
      <c r="GR16" s="116">
        <v>128.35066223144531</v>
      </c>
      <c r="GS16" s="116">
        <v>8557.3828125</v>
      </c>
      <c r="GT16" s="117">
        <v>66.671905517578125</v>
      </c>
      <c r="GU16" s="116">
        <v>148.8623046875</v>
      </c>
      <c r="GV16" s="116">
        <v>9587.1953125</v>
      </c>
      <c r="GW16" s="117">
        <v>64.403106689453125</v>
      </c>
      <c r="GX16" s="116">
        <v>172.02183532714844</v>
      </c>
      <c r="GY16" s="116">
        <v>10723.5302734375</v>
      </c>
      <c r="GZ16" s="117">
        <v>62.338191986083984</v>
      </c>
      <c r="HA16" s="116">
        <v>205.62281799316406</v>
      </c>
      <c r="HB16" s="116">
        <v>12201.67578125</v>
      </c>
      <c r="HC16" s="117">
        <v>59.340087890625</v>
      </c>
      <c r="HD16" s="116">
        <v>233.14466857910156</v>
      </c>
      <c r="HE16" s="116">
        <v>13646.3525390625</v>
      </c>
      <c r="HF16" s="117">
        <v>58.531696319580078</v>
      </c>
      <c r="HG16" s="116">
        <v>271.6856689453125</v>
      </c>
      <c r="HH16" s="116">
        <v>14504.7578125</v>
      </c>
      <c r="HI16" s="117">
        <v>53.388011932373047</v>
      </c>
      <c r="HJ16" s="116">
        <v>319.22506713867187</v>
      </c>
      <c r="HK16" s="116">
        <v>15283.7646484375</v>
      </c>
      <c r="HL16" s="117">
        <v>47.877708435058594</v>
      </c>
      <c r="HM16" s="116">
        <v>374.88031005859375</v>
      </c>
      <c r="HN16" s="116">
        <v>15862.826171875</v>
      </c>
      <c r="HO16" s="117">
        <v>42.314376831054688</v>
      </c>
      <c r="HP16" s="116">
        <v>419.512451171875</v>
      </c>
      <c r="HQ16" s="116">
        <v>16044.84375</v>
      </c>
      <c r="HR16" s="117">
        <v>38.246406555175781</v>
      </c>
      <c r="HS16" s="116">
        <v>441.56298828125</v>
      </c>
      <c r="HT16" s="116">
        <v>16359.4150390625</v>
      </c>
      <c r="HU16" s="117">
        <v>37.048881530761719</v>
      </c>
      <c r="HV16" s="116">
        <v>498.63140869140625</v>
      </c>
      <c r="HW16" s="116">
        <v>17170.876953125</v>
      </c>
      <c r="HX16" s="117">
        <v>34.436012268066406</v>
      </c>
      <c r="HY16" s="116">
        <v>617.786865234375</v>
      </c>
      <c r="HZ16" s="116">
        <v>17921.44921875</v>
      </c>
      <c r="IA16" s="117">
        <v>29.009113311767578</v>
      </c>
      <c r="IB16" s="116">
        <v>426.22604370117187</v>
      </c>
      <c r="IC16" s="116">
        <v>18347.240234375</v>
      </c>
      <c r="ID16" s="117">
        <v>43.045799255371094</v>
      </c>
      <c r="IE16" s="116">
        <v>562.57086181640625</v>
      </c>
      <c r="IF16" s="116">
        <v>18642.611328125</v>
      </c>
      <c r="IG16" s="117">
        <v>33.13824462890625</v>
      </c>
      <c r="IH16" s="116">
        <v>350.79995727539062</v>
      </c>
      <c r="II16" s="116">
        <v>18782.052734375</v>
      </c>
      <c r="IJ16" s="117">
        <v>53.540634155273437</v>
      </c>
      <c r="IK16" s="116">
        <v>372.03787231445312</v>
      </c>
      <c r="IL16" s="116">
        <v>18834.642578125</v>
      </c>
      <c r="IM16" s="117">
        <v>50.625606536865234</v>
      </c>
      <c r="IN16" s="115">
        <v>327.01565551757812</v>
      </c>
      <c r="IO16" s="116">
        <v>19100.470703125</v>
      </c>
      <c r="IP16" s="117">
        <v>58.408428192138672</v>
      </c>
      <c r="IQ16" s="116">
        <v>288.68414306640625</v>
      </c>
      <c r="IR16" s="116">
        <v>19434.484375</v>
      </c>
      <c r="IS16" s="117">
        <v>67.320930480957031</v>
      </c>
      <c r="IT16" s="116">
        <v>233.57077026367187</v>
      </c>
      <c r="IU16" s="116">
        <v>19802.0625</v>
      </c>
      <c r="IV16" s="117">
        <v>84.779708862304688</v>
      </c>
      <c r="IW16" s="116">
        <v>224.14595031738281</v>
      </c>
      <c r="IX16" s="116">
        <v>20245.201171875</v>
      </c>
      <c r="IY16" s="117">
        <v>90.321510314941406</v>
      </c>
      <c r="IZ16" s="116">
        <v>107.86913299560547</v>
      </c>
      <c r="JA16" s="116">
        <v>20831.62109375</v>
      </c>
      <c r="JB16" s="117">
        <v>193.119384765625</v>
      </c>
      <c r="JC16" s="116">
        <v>120.10224151611328</v>
      </c>
      <c r="JD16" s="116">
        <v>21428.970703125</v>
      </c>
      <c r="JE16" s="117">
        <v>178.42274475097656</v>
      </c>
      <c r="JF16" s="116">
        <v>118.32708740234375</v>
      </c>
      <c r="JG16" s="116">
        <v>21998.07421875</v>
      </c>
      <c r="JH16" s="117">
        <v>185.90902709960937</v>
      </c>
      <c r="JI16" s="116">
        <v>110.39546203613281</v>
      </c>
      <c r="JJ16" s="116">
        <v>22583.578125</v>
      </c>
      <c r="JK16" s="117">
        <v>204.56980895996094</v>
      </c>
      <c r="JL16" s="116">
        <v>50.558963775634766</v>
      </c>
      <c r="JM16" s="116">
        <v>23397.71875</v>
      </c>
      <c r="JN16" s="117">
        <v>462.78082275390625</v>
      </c>
      <c r="JO16" s="116">
        <v>37.965381622314453</v>
      </c>
      <c r="JP16" s="116">
        <v>23925.845703125</v>
      </c>
      <c r="JQ16" s="117">
        <v>630.20166015625</v>
      </c>
      <c r="JR16" s="116">
        <v>41.359199523925781</v>
      </c>
      <c r="JS16" s="116">
        <v>24418.330078125</v>
      </c>
      <c r="JT16" s="117">
        <v>590.3966064453125</v>
      </c>
      <c r="JU16" s="116">
        <v>44.165737152099609</v>
      </c>
      <c r="JV16" s="116">
        <v>26006.078125</v>
      </c>
      <c r="JW16" s="117">
        <v>588.82928466796875</v>
      </c>
      <c r="JX16" s="116">
        <v>46.938720703125</v>
      </c>
      <c r="JY16" s="116">
        <v>26921.71484375</v>
      </c>
      <c r="JZ16" s="117">
        <v>573.55023193359375</v>
      </c>
      <c r="KA16" s="116">
        <v>44.086021423339844</v>
      </c>
      <c r="KB16" s="116">
        <v>27517.65625</v>
      </c>
      <c r="KC16" s="117">
        <v>624.18096923828125</v>
      </c>
      <c r="KD16" s="116">
        <v>28.463434219360352</v>
      </c>
      <c r="KE16" s="116">
        <v>27507.0625</v>
      </c>
      <c r="KF16" s="117">
        <v>966.39996337890625</v>
      </c>
      <c r="KG16" s="116">
        <v>26.529390335083008</v>
      </c>
      <c r="KH16" s="116">
        <v>28157.357421875</v>
      </c>
      <c r="KI16" s="117">
        <v>1061.3646240234375</v>
      </c>
      <c r="KJ16" s="116">
        <v>33.592018127441406</v>
      </c>
      <c r="KK16" s="116">
        <v>29762.71875</v>
      </c>
      <c r="KL16" s="117">
        <v>886.00567626953125</v>
      </c>
      <c r="KM16" s="116">
        <v>26.018455505371094</v>
      </c>
      <c r="KN16" s="116">
        <v>30264.623046875</v>
      </c>
      <c r="KO16" s="117">
        <v>1163.1982421875</v>
      </c>
      <c r="KP16" s="116">
        <v>18.853179931640625</v>
      </c>
      <c r="KQ16" s="116">
        <v>30447.58984375</v>
      </c>
      <c r="KR16" s="117">
        <v>1614.9842529296875</v>
      </c>
      <c r="KS16" s="116">
        <v>18.996129989624023</v>
      </c>
      <c r="KT16" s="116">
        <v>30722.333984375</v>
      </c>
      <c r="KU16" s="117">
        <v>1617.2943115234375</v>
      </c>
      <c r="KV16" s="134">
        <v>2047.794677734375</v>
      </c>
      <c r="KW16" s="135">
        <v>1990.254638671875</v>
      </c>
      <c r="KX16" s="135">
        <v>1902.25244140625</v>
      </c>
      <c r="KY16" s="135">
        <v>1822.8380126953125</v>
      </c>
      <c r="KZ16" s="135">
        <v>1547.0462646484375</v>
      </c>
      <c r="LA16" s="135">
        <v>1556.11474609375</v>
      </c>
      <c r="LB16" s="135">
        <v>1602.887939453125</v>
      </c>
      <c r="LC16" s="135">
        <v>1678.3067626953125</v>
      </c>
      <c r="LD16" s="135">
        <v>49.792449951171875</v>
      </c>
      <c r="LE16" s="135">
        <v>70.3309326171875</v>
      </c>
      <c r="LF16" s="135">
        <v>500.52410888671875</v>
      </c>
      <c r="LG16" s="135">
        <v>1268.5694580078125</v>
      </c>
      <c r="LH16" s="135">
        <f t="shared" si="0"/>
        <v>1980.1005859375</v>
      </c>
      <c r="LI16" s="135">
        <f t="shared" si="1"/>
        <v>1684.942138671875</v>
      </c>
      <c r="LJ16" s="135">
        <f t="shared" si="2"/>
        <v>1221.7754745483398</v>
      </c>
      <c r="LK16" s="144">
        <f t="shared" si="3"/>
        <v>613.14149983723962</v>
      </c>
    </row>
    <row r="17" spans="1:323" ht="15" customHeight="1">
      <c r="A17" s="114">
        <v>3</v>
      </c>
      <c r="B17" s="115">
        <v>2.6173031330108643</v>
      </c>
      <c r="C17" s="116">
        <v>1474.66650390625</v>
      </c>
      <c r="D17" s="117">
        <v>563.42974853515625</v>
      </c>
      <c r="E17" s="116">
        <v>2.7600564956665039</v>
      </c>
      <c r="F17" s="116">
        <v>1619.8951416015625</v>
      </c>
      <c r="G17" s="117">
        <v>586.906494140625</v>
      </c>
      <c r="H17" s="116">
        <v>3.3470344543457031</v>
      </c>
      <c r="I17" s="116">
        <v>1852.579833984375</v>
      </c>
      <c r="J17" s="117">
        <v>553.4989013671875</v>
      </c>
      <c r="K17" s="116">
        <v>3.7132773399353027</v>
      </c>
      <c r="L17" s="116">
        <v>2145.942626953125</v>
      </c>
      <c r="M17" s="117">
        <v>577.91070556640625</v>
      </c>
      <c r="N17" s="116">
        <v>4.7412614822387695</v>
      </c>
      <c r="O17" s="116">
        <v>2727.20849609375</v>
      </c>
      <c r="P17" s="117">
        <v>575.20733642578125</v>
      </c>
      <c r="Q17" s="116">
        <v>6.0986623764038086</v>
      </c>
      <c r="R17" s="116">
        <v>3290.85791015625</v>
      </c>
      <c r="S17" s="117">
        <v>539.60321044921875</v>
      </c>
      <c r="T17" s="116">
        <v>7.7641763687133789</v>
      </c>
      <c r="U17" s="116">
        <v>4261.08056640625</v>
      </c>
      <c r="V17" s="117">
        <v>548.81292724609375</v>
      </c>
      <c r="W17" s="116">
        <v>10.788994789123535</v>
      </c>
      <c r="X17" s="116">
        <v>5741.6953125</v>
      </c>
      <c r="Y17" s="117">
        <v>532.18072509765625</v>
      </c>
      <c r="Z17" s="116">
        <v>11.102356910705566</v>
      </c>
      <c r="AA17" s="116">
        <v>5786.50927734375</v>
      </c>
      <c r="AB17" s="117">
        <v>521.19647216796875</v>
      </c>
      <c r="AC17" s="116">
        <v>11.404397010803223</v>
      </c>
      <c r="AD17" s="116">
        <v>6145.64208984375</v>
      </c>
      <c r="AE17" s="117">
        <v>538.883544921875</v>
      </c>
      <c r="AF17" s="116">
        <v>12.440265655517578</v>
      </c>
      <c r="AG17" s="116">
        <v>6974.373046875</v>
      </c>
      <c r="AH17" s="117">
        <v>560.62896728515625</v>
      </c>
      <c r="AI17" s="116">
        <v>14.52684497833252</v>
      </c>
      <c r="AJ17" s="116">
        <v>7836.47802734375</v>
      </c>
      <c r="AK17" s="117">
        <v>539.44805908203125</v>
      </c>
      <c r="AL17" s="116">
        <v>15.574533462524414</v>
      </c>
      <c r="AM17" s="116">
        <v>8271.69921875</v>
      </c>
      <c r="AN17" s="117">
        <v>531.1041259765625</v>
      </c>
      <c r="AO17" s="116">
        <v>18.427854537963867</v>
      </c>
      <c r="AP17" s="116">
        <v>9707.3486328125</v>
      </c>
      <c r="AQ17" s="117">
        <v>526.77581787109375</v>
      </c>
      <c r="AR17" s="116">
        <v>18.551773071289063</v>
      </c>
      <c r="AS17" s="116">
        <v>10020.45703125</v>
      </c>
      <c r="AT17" s="117">
        <v>540.13470458984375</v>
      </c>
      <c r="AU17" s="116">
        <v>20.123210906982422</v>
      </c>
      <c r="AV17" s="116">
        <v>10776.158203125</v>
      </c>
      <c r="AW17" s="117">
        <v>535.5089111328125</v>
      </c>
      <c r="AX17" s="116">
        <v>22.359786987304688</v>
      </c>
      <c r="AY17" s="116">
        <v>11560.6474609375</v>
      </c>
      <c r="AZ17" s="117">
        <v>517.02850341796875</v>
      </c>
      <c r="BA17" s="116">
        <v>23.169252395629883</v>
      </c>
      <c r="BB17" s="116">
        <v>11364.31640625</v>
      </c>
      <c r="BC17" s="117">
        <v>490.49127197265625</v>
      </c>
      <c r="BD17" s="116">
        <v>21.595304489135742</v>
      </c>
      <c r="BE17" s="116">
        <v>10534.2568359375</v>
      </c>
      <c r="BF17" s="117">
        <v>487.80313110351562</v>
      </c>
      <c r="BG17" s="116">
        <v>18.631546020507813</v>
      </c>
      <c r="BH17" s="116">
        <v>9502.501953125</v>
      </c>
      <c r="BI17" s="117">
        <v>510.02218627929687</v>
      </c>
      <c r="BJ17" s="116">
        <v>17.434558868408203</v>
      </c>
      <c r="BK17" s="116">
        <v>9253.5654296875</v>
      </c>
      <c r="BL17" s="117">
        <v>530.75994873046875</v>
      </c>
      <c r="BM17" s="116">
        <v>15.825777053833008</v>
      </c>
      <c r="BN17" s="116">
        <v>8471.2744140625</v>
      </c>
      <c r="BO17" s="117">
        <v>535.2833251953125</v>
      </c>
      <c r="BP17" s="116">
        <v>15.108338356018066</v>
      </c>
      <c r="BQ17" s="116">
        <v>8285.8779296875</v>
      </c>
      <c r="BR17" s="117">
        <v>548.4307861328125</v>
      </c>
      <c r="BS17" s="116">
        <v>17.365514755249023</v>
      </c>
      <c r="BT17" s="116">
        <v>9134.890625</v>
      </c>
      <c r="BU17" s="117">
        <v>526.0362548828125</v>
      </c>
      <c r="BV17" s="116">
        <v>21.539997100830078</v>
      </c>
      <c r="BW17" s="116">
        <v>11068.9912109375</v>
      </c>
      <c r="BX17" s="117">
        <v>513.88079833984375</v>
      </c>
      <c r="BY17" s="116">
        <v>23.847614288330078</v>
      </c>
      <c r="BZ17" s="116">
        <v>11950.9736328125</v>
      </c>
      <c r="CA17" s="117">
        <v>501.13916015625</v>
      </c>
      <c r="CB17" s="116">
        <v>27.516721725463867</v>
      </c>
      <c r="CC17" s="116">
        <v>13097.611328125</v>
      </c>
      <c r="CD17" s="117">
        <v>475.98733520507812</v>
      </c>
      <c r="CE17" s="116">
        <v>24.421506881713867</v>
      </c>
      <c r="CF17" s="116">
        <v>11879.908203125</v>
      </c>
      <c r="CG17" s="117">
        <v>486.45269775390625</v>
      </c>
      <c r="CH17" s="116">
        <v>31.640846252441406</v>
      </c>
      <c r="CI17" s="116">
        <v>15293.841796875</v>
      </c>
      <c r="CJ17" s="117">
        <v>483.3575439453125</v>
      </c>
      <c r="CK17" s="116">
        <v>44.931514739990234</v>
      </c>
      <c r="CL17" s="116">
        <v>20457.900390625</v>
      </c>
      <c r="CM17" s="117">
        <v>455.31295776367187</v>
      </c>
      <c r="CN17" s="116">
        <v>58.034824371337891</v>
      </c>
      <c r="CO17" s="116">
        <v>24469.3828125</v>
      </c>
      <c r="CP17" s="117">
        <v>421.63275146484375</v>
      </c>
      <c r="CQ17" s="116">
        <v>74.130134582519531</v>
      </c>
      <c r="CR17" s="116">
        <v>30091.86328125</v>
      </c>
      <c r="CS17" s="117">
        <v>405.93292236328125</v>
      </c>
      <c r="CT17" s="116">
        <v>133.32798767089844</v>
      </c>
      <c r="CU17" s="116">
        <v>53886.015625</v>
      </c>
      <c r="CV17" s="117">
        <v>404.16131591796875</v>
      </c>
      <c r="CW17" s="116">
        <v>198.60234069824219</v>
      </c>
      <c r="CX17" s="116">
        <v>83844.46875</v>
      </c>
      <c r="CY17" s="117">
        <v>422.172607421875</v>
      </c>
      <c r="CZ17" s="116">
        <v>257.37667846679687</v>
      </c>
      <c r="DA17" s="116">
        <v>110647.875</v>
      </c>
      <c r="DB17" s="117">
        <v>429.9063720703125</v>
      </c>
      <c r="DC17" s="116">
        <v>441.38662719726562</v>
      </c>
      <c r="DD17" s="116">
        <v>184823.90625</v>
      </c>
      <c r="DE17" s="117">
        <v>418.73471069335938</v>
      </c>
      <c r="DF17" s="116">
        <v>0.85285574197769165</v>
      </c>
      <c r="DG17" s="116">
        <v>356.10174560546875</v>
      </c>
      <c r="DH17" s="117">
        <v>417.54043579101562</v>
      </c>
      <c r="DI17" s="116">
        <v>0.98740541934967041</v>
      </c>
      <c r="DJ17" s="116">
        <v>414.22903442382812</v>
      </c>
      <c r="DK17" s="117">
        <v>419.51263427734375</v>
      </c>
      <c r="DL17" s="116">
        <v>1.2212077379226685</v>
      </c>
      <c r="DM17" s="116">
        <v>525.04754638671875</v>
      </c>
      <c r="DN17" s="117">
        <v>429.94122314453125</v>
      </c>
      <c r="DO17" s="116">
        <v>1.4263901710510254</v>
      </c>
      <c r="DP17" s="116">
        <v>618.6705322265625</v>
      </c>
      <c r="DQ17" s="117">
        <v>433.73162841796875</v>
      </c>
      <c r="DR17" s="116">
        <v>1.4558629989624023</v>
      </c>
      <c r="DS17" s="116">
        <v>628.98455810546875</v>
      </c>
      <c r="DT17" s="117">
        <v>432.03555297851562</v>
      </c>
      <c r="DU17" s="116">
        <v>1.5298269987106323</v>
      </c>
      <c r="DV17" s="116">
        <v>671.25616455078125</v>
      </c>
      <c r="DW17" s="117">
        <v>438.77914428710937</v>
      </c>
      <c r="DX17" s="116">
        <v>1.6227102279663086</v>
      </c>
      <c r="DY17" s="116">
        <v>722.07867431640625</v>
      </c>
      <c r="DZ17" s="117">
        <v>444.98312377929687</v>
      </c>
      <c r="EA17" s="116">
        <v>1.7753555774688721</v>
      </c>
      <c r="EB17" s="116">
        <v>776.46624755859375</v>
      </c>
      <c r="EC17" s="117">
        <v>437.358154296875</v>
      </c>
      <c r="ED17" s="116">
        <v>1.9684848785400391</v>
      </c>
      <c r="EE17" s="118">
        <v>879.849609375</v>
      </c>
      <c r="EF17" s="119">
        <v>446.96792602539062</v>
      </c>
      <c r="EG17" s="115">
        <v>2.2425072193145752</v>
      </c>
      <c r="EH17" s="116">
        <v>968.7064208984375</v>
      </c>
      <c r="EI17" s="117">
        <v>431.9747314453125</v>
      </c>
      <c r="EJ17" s="116">
        <v>2.3301506042480469</v>
      </c>
      <c r="EK17" s="116">
        <v>1061.130615234375</v>
      </c>
      <c r="EL17" s="117">
        <v>455.39141845703125</v>
      </c>
      <c r="EM17" s="116">
        <v>2.5547056198120117</v>
      </c>
      <c r="EN17" s="116">
        <v>1166.0621337890625</v>
      </c>
      <c r="EO17" s="117">
        <v>456.43698120117187</v>
      </c>
      <c r="EP17" s="116">
        <v>2.7378756999969482</v>
      </c>
      <c r="EQ17" s="116">
        <v>1261.6900634765625</v>
      </c>
      <c r="ER17" s="117">
        <v>460.82809448242187</v>
      </c>
      <c r="ES17" s="116">
        <v>3.1241817474365234</v>
      </c>
      <c r="ET17" s="116">
        <v>1407.3779296875</v>
      </c>
      <c r="EU17" s="117">
        <v>450.4788818359375</v>
      </c>
      <c r="EV17" s="116">
        <v>3.3710849285125732</v>
      </c>
      <c r="EW17" s="116">
        <v>1512.712158203125</v>
      </c>
      <c r="EX17" s="117">
        <v>448.73153686523437</v>
      </c>
      <c r="EY17" s="116">
        <v>3.6280579566955566</v>
      </c>
      <c r="EZ17" s="116">
        <v>1634.8399658203125</v>
      </c>
      <c r="FA17" s="117">
        <v>450.61019897460937</v>
      </c>
      <c r="FB17" s="116">
        <v>3.8511030673980713</v>
      </c>
      <c r="FC17" s="116">
        <v>1760.019287109375</v>
      </c>
      <c r="FD17" s="117">
        <v>457.01693725585937</v>
      </c>
      <c r="FE17" s="116">
        <v>4.2054610252380371</v>
      </c>
      <c r="FF17" s="116">
        <v>1895.1087646484375</v>
      </c>
      <c r="FG17" s="117">
        <v>450.63043212890625</v>
      </c>
      <c r="FH17" s="116">
        <v>4.5664925575256348</v>
      </c>
      <c r="FI17" s="116">
        <v>2042.59521484375</v>
      </c>
      <c r="FJ17" s="117">
        <v>447.30068969726562</v>
      </c>
      <c r="FK17" s="116">
        <v>5.1445870399475098</v>
      </c>
      <c r="FL17" s="116">
        <v>2270.9384765625</v>
      </c>
      <c r="FM17" s="117">
        <v>441.42288208007813</v>
      </c>
      <c r="FN17" s="116">
        <v>5.8216524124145508</v>
      </c>
      <c r="FO17" s="116">
        <v>2553.337158203125</v>
      </c>
      <c r="FP17" s="117">
        <v>438.59320068359375</v>
      </c>
      <c r="FQ17" s="116">
        <v>6.6370458602905273</v>
      </c>
      <c r="FR17" s="116">
        <v>2841.98193359375</v>
      </c>
      <c r="FS17" s="117">
        <v>428.1998291015625</v>
      </c>
      <c r="FT17" s="116">
        <v>6.148162841796875</v>
      </c>
      <c r="FU17" s="116">
        <v>3097.573486328125</v>
      </c>
      <c r="FV17" s="117">
        <v>503.82098388671875</v>
      </c>
      <c r="FW17" s="116">
        <v>6.246823787689209</v>
      </c>
      <c r="FX17" s="116">
        <v>3453.614990234375</v>
      </c>
      <c r="FY17" s="117">
        <v>552.859375</v>
      </c>
      <c r="FZ17" s="116">
        <v>5.9169306755065918</v>
      </c>
      <c r="GA17" s="116">
        <v>3850.232177734375</v>
      </c>
      <c r="GB17" s="117">
        <v>650.71441650390625</v>
      </c>
      <c r="GC17" s="116">
        <v>5.6773166656494141</v>
      </c>
      <c r="GD17" s="116">
        <v>4390.70263671875</v>
      </c>
      <c r="GE17" s="117">
        <v>773.37640380859375</v>
      </c>
      <c r="GF17" s="116">
        <v>5.6370134353637695</v>
      </c>
      <c r="GG17" s="116">
        <v>5074.0537109375</v>
      </c>
      <c r="GH17" s="117">
        <v>900.131591796875</v>
      </c>
      <c r="GI17" s="116">
        <v>29.875473022460937</v>
      </c>
      <c r="GJ17" s="116">
        <v>5854.91748046875</v>
      </c>
      <c r="GK17" s="117">
        <v>195.97740173339844</v>
      </c>
      <c r="GL17" s="116">
        <v>84.388198852539063</v>
      </c>
      <c r="GM17" s="116">
        <v>6567.80859375</v>
      </c>
      <c r="GN17" s="117">
        <v>77.828521728515625</v>
      </c>
      <c r="GO17" s="116">
        <v>174.314208984375</v>
      </c>
      <c r="GP17" s="116">
        <v>7657.7626953125</v>
      </c>
      <c r="GQ17" s="117">
        <v>43.930801391601563</v>
      </c>
      <c r="GR17" s="116">
        <v>245.74617004394531</v>
      </c>
      <c r="GS17" s="116">
        <v>8643.69921875</v>
      </c>
      <c r="GT17" s="117">
        <v>35.173282623291016</v>
      </c>
      <c r="GU17" s="116">
        <v>283.52978515625</v>
      </c>
      <c r="GV17" s="116">
        <v>9683.8310546875</v>
      </c>
      <c r="GW17" s="117">
        <v>34.154544830322266</v>
      </c>
      <c r="GX17" s="116">
        <v>326.65243530273437</v>
      </c>
      <c r="GY17" s="116">
        <v>10831.5419921875</v>
      </c>
      <c r="GZ17" s="117">
        <v>33.159225463867188</v>
      </c>
      <c r="HA17" s="116">
        <v>385.6090087890625</v>
      </c>
      <c r="HB17" s="116">
        <v>12324.453125</v>
      </c>
      <c r="HC17" s="117">
        <v>31.961009979248047</v>
      </c>
      <c r="HD17" s="116">
        <v>434.55181884765625</v>
      </c>
      <c r="HE17" s="116">
        <v>13783.6318359375</v>
      </c>
      <c r="HF17" s="117">
        <v>31.71919059753418</v>
      </c>
      <c r="HG17" s="116">
        <v>492.41110229492187</v>
      </c>
      <c r="HH17" s="116">
        <v>14650.3876953125</v>
      </c>
      <c r="HI17" s="117">
        <v>29.752349853515625</v>
      </c>
      <c r="HJ17" s="116">
        <v>562.89703369140625</v>
      </c>
      <c r="HK17" s="116">
        <v>15436.81640625</v>
      </c>
      <c r="HL17" s="117">
        <v>27.423871994018555</v>
      </c>
      <c r="HM17" s="116">
        <v>639.4359130859375</v>
      </c>
      <c r="HN17" s="116">
        <v>16021.1611328125</v>
      </c>
      <c r="HO17" s="117">
        <v>25.055147171020508</v>
      </c>
      <c r="HP17" s="116">
        <v>698.185302734375</v>
      </c>
      <c r="HQ17" s="116">
        <v>16204.5185546875</v>
      </c>
      <c r="HR17" s="117">
        <v>23.209480285644531</v>
      </c>
      <c r="HS17" s="116">
        <v>735.26226806640625</v>
      </c>
      <c r="HT17" s="116">
        <v>16522.029296875</v>
      </c>
      <c r="HU17" s="117">
        <v>22.47093391418457</v>
      </c>
      <c r="HV17" s="116">
        <v>818.12017822265625</v>
      </c>
      <c r="HW17" s="116">
        <v>17341.134765625</v>
      </c>
      <c r="HX17" s="117">
        <v>21.196317672729492</v>
      </c>
      <c r="HY17" s="116">
        <v>964.54193115234375</v>
      </c>
      <c r="HZ17" s="116">
        <v>18098.0625</v>
      </c>
      <c r="IA17" s="117">
        <v>18.763376235961914</v>
      </c>
      <c r="IB17" s="116">
        <v>743.6475830078125</v>
      </c>
      <c r="IC17" s="116">
        <v>18530.3984375</v>
      </c>
      <c r="ID17" s="117">
        <v>24.918252944946289</v>
      </c>
      <c r="IE17" s="116">
        <v>897.40234375</v>
      </c>
      <c r="IF17" s="116">
        <v>18827.294921875</v>
      </c>
      <c r="IG17" s="117">
        <v>20.979770660400391</v>
      </c>
      <c r="IH17" s="116">
        <v>644.83416748046875</v>
      </c>
      <c r="II17" s="116">
        <v>18970.6015625</v>
      </c>
      <c r="IJ17" s="117">
        <v>29.419349670410156</v>
      </c>
      <c r="IK17" s="116">
        <v>666.6822509765625</v>
      </c>
      <c r="IL17" s="116">
        <v>19023.505859375</v>
      </c>
      <c r="IM17" s="117">
        <v>28.534591674804688</v>
      </c>
      <c r="IN17" s="115">
        <v>606.48870849609375</v>
      </c>
      <c r="IO17" s="116">
        <v>19292.623046875</v>
      </c>
      <c r="IP17" s="117">
        <v>31.810358047485352</v>
      </c>
      <c r="IQ17" s="116">
        <v>555.5731201171875</v>
      </c>
      <c r="IR17" s="116">
        <v>19630.544921875</v>
      </c>
      <c r="IS17" s="117">
        <v>35.3338623046875</v>
      </c>
      <c r="IT17" s="116">
        <v>473.28515625</v>
      </c>
      <c r="IU17" s="116">
        <v>20002.625</v>
      </c>
      <c r="IV17" s="117">
        <v>42.26336669921875</v>
      </c>
      <c r="IW17" s="116">
        <v>460.26348876953125</v>
      </c>
      <c r="IX17" s="116">
        <v>20450.44921875</v>
      </c>
      <c r="IY17" s="117">
        <v>44.432048797607422</v>
      </c>
      <c r="IZ17" s="116">
        <v>263.13247680664062</v>
      </c>
      <c r="JA17" s="116">
        <v>21044.533203125</v>
      </c>
      <c r="JB17" s="117">
        <v>79.976951599121094</v>
      </c>
      <c r="JC17" s="116">
        <v>289.55838012695312</v>
      </c>
      <c r="JD17" s="116">
        <v>21647.84375</v>
      </c>
      <c r="JE17" s="117">
        <v>74.761589050292969</v>
      </c>
      <c r="JF17" s="116">
        <v>288.74615478515625</v>
      </c>
      <c r="JG17" s="116">
        <v>22222.830078125</v>
      </c>
      <c r="JH17" s="117">
        <v>76.963203430175781</v>
      </c>
      <c r="JI17" s="116">
        <v>276.28378295898438</v>
      </c>
      <c r="JJ17" s="116">
        <v>22814.4765625</v>
      </c>
      <c r="JK17" s="117">
        <v>82.576240539550781</v>
      </c>
      <c r="JL17" s="116">
        <v>151.51521301269531</v>
      </c>
      <c r="JM17" s="116">
        <v>23637.947265625</v>
      </c>
      <c r="JN17" s="117">
        <v>156.01039123535156</v>
      </c>
      <c r="JO17" s="116">
        <v>120.94712829589844</v>
      </c>
      <c r="JP17" s="116">
        <v>24171.73828125</v>
      </c>
      <c r="JQ17" s="117">
        <v>199.853759765625</v>
      </c>
      <c r="JR17" s="116">
        <v>130.67709350585937</v>
      </c>
      <c r="JS17" s="116">
        <v>24669.236328125</v>
      </c>
      <c r="JT17" s="117">
        <v>188.78010559082031</v>
      </c>
      <c r="JU17" s="116">
        <v>138.60009765625</v>
      </c>
      <c r="JV17" s="116">
        <v>26273.30078125</v>
      </c>
      <c r="JW17" s="117">
        <v>189.56192016601562</v>
      </c>
      <c r="JX17" s="116">
        <v>146.91505432128906</v>
      </c>
      <c r="JY17" s="116">
        <v>27198.3203125</v>
      </c>
      <c r="JZ17" s="117">
        <v>185.12956237792969</v>
      </c>
      <c r="KA17" s="116">
        <v>140.71604919433594</v>
      </c>
      <c r="KB17" s="116">
        <v>27800.44921875</v>
      </c>
      <c r="KC17" s="117">
        <v>197.56416320800781</v>
      </c>
      <c r="KD17" s="116">
        <v>100.36202239990234</v>
      </c>
      <c r="KE17" s="116">
        <v>27790.02734375</v>
      </c>
      <c r="KF17" s="117">
        <v>276.8978271484375</v>
      </c>
      <c r="KG17" s="116">
        <v>95.3682861328125</v>
      </c>
      <c r="KH17" s="116">
        <v>28447.060546875</v>
      </c>
      <c r="KI17" s="117">
        <v>298.286376953125</v>
      </c>
      <c r="KJ17" s="116">
        <v>116.94375610351562</v>
      </c>
      <c r="KK17" s="116">
        <v>30068.833984375</v>
      </c>
      <c r="KL17" s="117">
        <v>257.1221923828125</v>
      </c>
      <c r="KM17" s="116">
        <v>96.280288696289063</v>
      </c>
      <c r="KN17" s="116">
        <v>30576.05078125</v>
      </c>
      <c r="KO17" s="117">
        <v>317.57330322265625</v>
      </c>
      <c r="KP17" s="116">
        <v>75.784904479980469</v>
      </c>
      <c r="KQ17" s="116">
        <v>30761.041015625</v>
      </c>
      <c r="KR17" s="117">
        <v>405.89932250976562</v>
      </c>
      <c r="KS17" s="116">
        <v>76.406333923339844</v>
      </c>
      <c r="KT17" s="116">
        <v>31038.615234375</v>
      </c>
      <c r="KU17" s="117">
        <v>406.23092651367187</v>
      </c>
      <c r="KV17" s="134">
        <v>575.1680908203125</v>
      </c>
      <c r="KW17" s="135">
        <v>559.006591796875</v>
      </c>
      <c r="KX17" s="135">
        <v>534.28900146484375</v>
      </c>
      <c r="KY17" s="135">
        <v>511.98342895507812</v>
      </c>
      <c r="KZ17" s="135">
        <v>434.52044677734375</v>
      </c>
      <c r="LA17" s="135">
        <v>437.06756591796875</v>
      </c>
      <c r="LB17" s="135">
        <v>450.20498657226562</v>
      </c>
      <c r="LC17" s="135">
        <v>416.20126342773437</v>
      </c>
      <c r="LD17" s="135">
        <v>28.010208129882813</v>
      </c>
      <c r="LE17" s="135">
        <v>35.643192291259766</v>
      </c>
      <c r="LF17" s="135">
        <v>162.80987548828125</v>
      </c>
      <c r="LG17" s="135">
        <v>337.02243041992187</v>
      </c>
      <c r="LH17" s="135">
        <f t="shared" si="0"/>
        <v>556.15456136067712</v>
      </c>
      <c r="LI17" s="135">
        <f t="shared" si="1"/>
        <v>473.25193786621094</v>
      </c>
      <c r="LJ17" s="135">
        <f t="shared" si="2"/>
        <v>332.87100601196289</v>
      </c>
      <c r="LK17" s="144">
        <f t="shared" si="3"/>
        <v>178.4918327331543</v>
      </c>
    </row>
    <row r="18" spans="1:323" ht="15" customHeight="1">
      <c r="A18" s="114">
        <v>4</v>
      </c>
      <c r="B18" s="115">
        <v>6.4908366203308105</v>
      </c>
      <c r="C18" s="116">
        <v>1489.9822998046875</v>
      </c>
      <c r="D18" s="117">
        <v>229.55165100097656</v>
      </c>
      <c r="E18" s="116">
        <v>6.8448615074157715</v>
      </c>
      <c r="F18" s="116">
        <v>1636.72119140625</v>
      </c>
      <c r="G18" s="117">
        <v>239.11677551269531</v>
      </c>
      <c r="H18" s="116">
        <v>8.3005504608154297</v>
      </c>
      <c r="I18" s="116">
        <v>1871.8194580078125</v>
      </c>
      <c r="J18" s="117">
        <v>225.50546264648437</v>
      </c>
      <c r="K18" s="116">
        <v>9.2088232040405273</v>
      </c>
      <c r="L18" s="116">
        <v>2168.23193359375</v>
      </c>
      <c r="M18" s="117">
        <v>235.45156860351562</v>
      </c>
      <c r="N18" s="116">
        <v>11.758193016052246</v>
      </c>
      <c r="O18" s="116">
        <v>2755.53466796875</v>
      </c>
      <c r="P18" s="117">
        <v>234.35017395019531</v>
      </c>
      <c r="Q18" s="116">
        <v>15.124509811401367</v>
      </c>
      <c r="R18" s="116">
        <v>3325.031982421875</v>
      </c>
      <c r="S18" s="117">
        <v>219.84394836425781</v>
      </c>
      <c r="T18" s="116">
        <v>19.254936218261719</v>
      </c>
      <c r="U18" s="116">
        <v>4305.33203125</v>
      </c>
      <c r="V18" s="117">
        <v>223.59628295898437</v>
      </c>
      <c r="W18" s="116">
        <v>26.756399154663086</v>
      </c>
      <c r="X18" s="116">
        <v>5801.3173828125</v>
      </c>
      <c r="Y18" s="117">
        <v>216.81980895996094</v>
      </c>
      <c r="Z18" s="116">
        <v>27.533527374267578</v>
      </c>
      <c r="AA18" s="116">
        <v>5846.5927734375</v>
      </c>
      <c r="AB18" s="117">
        <v>212.344482421875</v>
      </c>
      <c r="AC18" s="116">
        <v>28.282581329345703</v>
      </c>
      <c r="AD18" s="116">
        <v>6209.46142578125</v>
      </c>
      <c r="AE18" s="117">
        <v>219.55073547363281</v>
      </c>
      <c r="AF18" s="116">
        <v>30.85150146484375</v>
      </c>
      <c r="AG18" s="116">
        <v>7046.80712890625</v>
      </c>
      <c r="AH18" s="117">
        <v>228.41050720214844</v>
      </c>
      <c r="AI18" s="116">
        <v>36.026161193847656</v>
      </c>
      <c r="AJ18" s="116">
        <v>7917.8564453125</v>
      </c>
      <c r="AK18" s="117">
        <v>219.78074645996094</v>
      </c>
      <c r="AL18" s="116">
        <v>38.624397277832031</v>
      </c>
      <c r="AM18" s="116">
        <v>8357.5927734375</v>
      </c>
      <c r="AN18" s="117">
        <v>216.38117980957031</v>
      </c>
      <c r="AO18" s="116">
        <v>45.700550079345703</v>
      </c>
      <c r="AP18" s="116">
        <v>9808.1474609375</v>
      </c>
      <c r="AQ18" s="117">
        <v>214.61770629882812</v>
      </c>
      <c r="AR18" s="116">
        <v>46.007865905761719</v>
      </c>
      <c r="AS18" s="116">
        <v>10124.5146484375</v>
      </c>
      <c r="AT18" s="117">
        <v>220.06051635742187</v>
      </c>
      <c r="AU18" s="116">
        <v>49.904979705810547</v>
      </c>
      <c r="AV18" s="116">
        <v>10888.0615234375</v>
      </c>
      <c r="AW18" s="117">
        <v>218.17585754394531</v>
      </c>
      <c r="AX18" s="116">
        <v>55.451637268066406</v>
      </c>
      <c r="AY18" s="116">
        <v>11680.68359375</v>
      </c>
      <c r="AZ18" s="117">
        <v>210.64633178710937</v>
      </c>
      <c r="BA18" s="116">
        <v>57.459079742431641</v>
      </c>
      <c r="BB18" s="116">
        <v>11482.2919921875</v>
      </c>
      <c r="BC18" s="117">
        <v>199.83424377441406</v>
      </c>
      <c r="BD18" s="116">
        <v>53.555732727050781</v>
      </c>
      <c r="BE18" s="116">
        <v>10643.6142578125</v>
      </c>
      <c r="BF18" s="117">
        <v>198.73902893066406</v>
      </c>
      <c r="BG18" s="116">
        <v>46.205696105957031</v>
      </c>
      <c r="BH18" s="116">
        <v>9601.1640625</v>
      </c>
      <c r="BI18" s="117">
        <v>207.79177856445312</v>
      </c>
      <c r="BJ18" s="116">
        <v>43.237205505371094</v>
      </c>
      <c r="BK18" s="116">
        <v>9349.6552734375</v>
      </c>
      <c r="BL18" s="117">
        <v>216.240966796875</v>
      </c>
      <c r="BM18" s="116">
        <v>39.247474670410156</v>
      </c>
      <c r="BN18" s="116">
        <v>8559.2421875</v>
      </c>
      <c r="BO18" s="117">
        <v>218.08389282226562</v>
      </c>
      <c r="BP18" s="116">
        <v>37.468250274658203</v>
      </c>
      <c r="BQ18" s="116">
        <v>8371.9267578125</v>
      </c>
      <c r="BR18" s="117">
        <v>223.4405517578125</v>
      </c>
      <c r="BS18" s="116">
        <v>43.06597900390625</v>
      </c>
      <c r="BT18" s="116">
        <v>9229.744140625</v>
      </c>
      <c r="BU18" s="117">
        <v>214.31636047363281</v>
      </c>
      <c r="BV18" s="116">
        <v>53.418575286865234</v>
      </c>
      <c r="BW18" s="116">
        <v>11183.919921875</v>
      </c>
      <c r="BX18" s="117">
        <v>209.36387634277344</v>
      </c>
      <c r="BY18" s="116">
        <v>59.141399383544922</v>
      </c>
      <c r="BZ18" s="116">
        <v>12075.0498046875</v>
      </c>
      <c r="CA18" s="117">
        <v>204.17254638671875</v>
      </c>
      <c r="CB18" s="116">
        <v>68.240684509277344</v>
      </c>
      <c r="CC18" s="116">
        <v>13233.568359375</v>
      </c>
      <c r="CD18" s="117">
        <v>193.92491149902344</v>
      </c>
      <c r="CE18" s="116">
        <v>60.564640045166016</v>
      </c>
      <c r="CF18" s="116">
        <v>12003.234375</v>
      </c>
      <c r="CG18" s="117">
        <v>198.18881225585937</v>
      </c>
      <c r="CH18" s="116">
        <v>78.468391418457031</v>
      </c>
      <c r="CI18" s="116">
        <v>15452.6044921875</v>
      </c>
      <c r="CJ18" s="117">
        <v>196.92776489257812</v>
      </c>
      <c r="CK18" s="116">
        <v>111.42886352539062</v>
      </c>
      <c r="CL18" s="116">
        <v>20670.224609375</v>
      </c>
      <c r="CM18" s="117">
        <v>185.50152587890625</v>
      </c>
      <c r="CN18" s="116">
        <v>143.92471313476562</v>
      </c>
      <c r="CO18" s="116">
        <v>24723.267578125</v>
      </c>
      <c r="CP18" s="117">
        <v>171.7791748046875</v>
      </c>
      <c r="CQ18" s="116">
        <v>183.84062194824219</v>
      </c>
      <c r="CR18" s="116">
        <v>30404.033203125</v>
      </c>
      <c r="CS18" s="117">
        <v>165.382568359375</v>
      </c>
      <c r="CT18" s="116">
        <v>330.64956665039062</v>
      </c>
      <c r="CU18" s="116">
        <v>54445.015625</v>
      </c>
      <c r="CV18" s="117">
        <v>164.66078186035156</v>
      </c>
      <c r="CW18" s="116">
        <v>492.52810668945312</v>
      </c>
      <c r="CX18" s="116">
        <v>84714.4140625</v>
      </c>
      <c r="CY18" s="117">
        <v>171.9991455078125</v>
      </c>
      <c r="CZ18" s="116">
        <v>638.286865234375</v>
      </c>
      <c r="DA18" s="116">
        <v>111796</v>
      </c>
      <c r="DB18" s="117">
        <v>175.15008544921875</v>
      </c>
      <c r="DC18" s="116">
        <v>1094.6260986328125</v>
      </c>
      <c r="DD18" s="116">
        <v>186741.515625</v>
      </c>
      <c r="DE18" s="117">
        <v>170.59844970703125</v>
      </c>
      <c r="DF18" s="116">
        <v>2.1150577068328857</v>
      </c>
      <c r="DG18" s="116">
        <v>359.79638671875</v>
      </c>
      <c r="DH18" s="117">
        <v>170.11184692382812</v>
      </c>
      <c r="DI18" s="116">
        <v>2.4487371444702148</v>
      </c>
      <c r="DJ18" s="116">
        <v>418.52682495117187</v>
      </c>
      <c r="DK18" s="117">
        <v>170.91537475585937</v>
      </c>
      <c r="DL18" s="116">
        <v>3.0285599231719971</v>
      </c>
      <c r="DM18" s="116">
        <v>530.49560546875</v>
      </c>
      <c r="DN18" s="117">
        <v>175.164306640625</v>
      </c>
      <c r="DO18" s="116">
        <v>3.5374066829681396</v>
      </c>
      <c r="DP18" s="116">
        <v>625.09033203125</v>
      </c>
      <c r="DQ18" s="117">
        <v>176.70864868164063</v>
      </c>
      <c r="DR18" s="116">
        <v>3.6104984283447266</v>
      </c>
      <c r="DS18" s="116">
        <v>635.51129150390625</v>
      </c>
      <c r="DT18" s="117">
        <v>176.01760864257812</v>
      </c>
      <c r="DU18" s="116">
        <v>3.7939271926879883</v>
      </c>
      <c r="DV18" s="116">
        <v>678.221923828125</v>
      </c>
      <c r="DW18" s="117">
        <v>178.76513671875</v>
      </c>
      <c r="DX18" s="116">
        <v>4.0242748260498047</v>
      </c>
      <c r="DY18" s="116">
        <v>729.57220458984375</v>
      </c>
      <c r="DZ18" s="117">
        <v>181.29283142089844</v>
      </c>
      <c r="EA18" s="116">
        <v>4.4028310775756836</v>
      </c>
      <c r="EB18" s="116">
        <v>784.523681640625</v>
      </c>
      <c r="EC18" s="117">
        <v>178.18618774414062</v>
      </c>
      <c r="ED18" s="116">
        <v>4.8817863464355469</v>
      </c>
      <c r="EE18" s="118">
        <v>888.98052978515625</v>
      </c>
      <c r="EF18" s="119">
        <v>182.10148620605469</v>
      </c>
      <c r="EG18" s="115">
        <v>5.5613541603088379</v>
      </c>
      <c r="EH18" s="116">
        <v>978.75823974609375</v>
      </c>
      <c r="EI18" s="117">
        <v>175.9927978515625</v>
      </c>
      <c r="EJ18" s="116">
        <v>5.7787060737609863</v>
      </c>
      <c r="EK18" s="116">
        <v>1072.1435546875</v>
      </c>
      <c r="EL18" s="117">
        <v>185.53349304199219</v>
      </c>
      <c r="EM18" s="116">
        <v>6.335597038269043</v>
      </c>
      <c r="EN18" s="116">
        <v>1178.164306640625</v>
      </c>
      <c r="EO18" s="117">
        <v>185.95947265625</v>
      </c>
      <c r="EP18" s="116">
        <v>6.789853572845459</v>
      </c>
      <c r="EQ18" s="116">
        <v>1274.7852783203125</v>
      </c>
      <c r="ER18" s="117">
        <v>187.74856567382812</v>
      </c>
      <c r="ES18" s="116">
        <v>7.7478814125061035</v>
      </c>
      <c r="ET18" s="116">
        <v>1421.98388671875</v>
      </c>
      <c r="EU18" s="117">
        <v>183.53196716308594</v>
      </c>
      <c r="EV18" s="116">
        <v>8.360194206237793</v>
      </c>
      <c r="EW18" s="116">
        <v>1528.4110107421875</v>
      </c>
      <c r="EX18" s="117">
        <v>182.82003784179687</v>
      </c>
      <c r="EY18" s="116">
        <v>8.9974803924560547</v>
      </c>
      <c r="EZ18" s="116">
        <v>1651.8065185546875</v>
      </c>
      <c r="FA18" s="117">
        <v>183.58544921875</v>
      </c>
      <c r="FB18" s="116">
        <v>9.5506258010864258</v>
      </c>
      <c r="FC18" s="116">
        <v>1778.2860107421875</v>
      </c>
      <c r="FD18" s="117">
        <v>186.19575500488281</v>
      </c>
      <c r="FE18" s="116">
        <v>10.429423332214355</v>
      </c>
      <c r="FF18" s="116">
        <v>1914.7764892578125</v>
      </c>
      <c r="FG18" s="117">
        <v>183.59370422363281</v>
      </c>
      <c r="FH18" s="116">
        <v>11.324770927429199</v>
      </c>
      <c r="FI18" s="116">
        <v>2063.793212890625</v>
      </c>
      <c r="FJ18" s="117">
        <v>182.23707580566406</v>
      </c>
      <c r="FK18" s="116">
        <v>12.758427619934082</v>
      </c>
      <c r="FL18" s="116">
        <v>2294.5048828125</v>
      </c>
      <c r="FM18" s="117">
        <v>179.84230041503906</v>
      </c>
      <c r="FN18" s="116">
        <v>14.437532424926758</v>
      </c>
      <c r="FO18" s="116">
        <v>2579.83349609375</v>
      </c>
      <c r="FP18" s="117">
        <v>178.68936157226562</v>
      </c>
      <c r="FQ18" s="116">
        <v>16.459686279296875</v>
      </c>
      <c r="FR18" s="116">
        <v>2871.470703125</v>
      </c>
      <c r="FS18" s="117">
        <v>174.45475769042969</v>
      </c>
      <c r="FT18" s="116">
        <v>15.89061450958252</v>
      </c>
      <c r="FU18" s="116">
        <v>3129.73046875</v>
      </c>
      <c r="FV18" s="117">
        <v>196.95465087890625</v>
      </c>
      <c r="FW18" s="116">
        <v>16.511859893798828</v>
      </c>
      <c r="FX18" s="116">
        <v>3489.4775390625</v>
      </c>
      <c r="FY18" s="117">
        <v>211.33158874511719</v>
      </c>
      <c r="FZ18" s="116">
        <v>16.318046569824219</v>
      </c>
      <c r="GA18" s="116">
        <v>3890.2294921875</v>
      </c>
      <c r="GB18" s="117">
        <v>238.40043640136719</v>
      </c>
      <c r="GC18" s="116">
        <v>16.370456695556641</v>
      </c>
      <c r="GD18" s="116">
        <v>4436.33154296875</v>
      </c>
      <c r="GE18" s="117">
        <v>270.99618530273437</v>
      </c>
      <c r="GF18" s="116">
        <v>16.938568115234375</v>
      </c>
      <c r="GG18" s="116">
        <v>5126.798828125</v>
      </c>
      <c r="GH18" s="117">
        <v>302.67013549804687</v>
      </c>
      <c r="GI18" s="116">
        <v>64.996856689453125</v>
      </c>
      <c r="GJ18" s="116">
        <v>5915.42724609375</v>
      </c>
      <c r="GK18" s="117">
        <v>91.010971069335937</v>
      </c>
      <c r="GL18" s="116">
        <v>151.61341857910156</v>
      </c>
      <c r="GM18" s="116">
        <v>6635.01171875</v>
      </c>
      <c r="GN18" s="117">
        <v>43.7626953125</v>
      </c>
      <c r="GO18" s="116">
        <v>278.3929443359375</v>
      </c>
      <c r="GP18" s="116">
        <v>7735.189453125</v>
      </c>
      <c r="GQ18" s="117">
        <v>27.785148620605469</v>
      </c>
      <c r="GR18" s="116">
        <v>389.61154174804687</v>
      </c>
      <c r="GS18" s="116">
        <v>8730.4501953125</v>
      </c>
      <c r="GT18" s="117">
        <v>22.408088684082031</v>
      </c>
      <c r="GU18" s="116">
        <v>447.84719848632812</v>
      </c>
      <c r="GV18" s="116">
        <v>9780.9189453125</v>
      </c>
      <c r="GW18" s="117">
        <v>21.83985710144043</v>
      </c>
      <c r="GX18" s="116">
        <v>514.856689453125</v>
      </c>
      <c r="GY18" s="116">
        <v>10940.0146484375</v>
      </c>
      <c r="GZ18" s="117">
        <v>21.248659133911133</v>
      </c>
      <c r="HA18" s="116">
        <v>602.41754150390625</v>
      </c>
      <c r="HB18" s="116">
        <v>12447.7158203125</v>
      </c>
      <c r="HC18" s="117">
        <v>20.662937164306641</v>
      </c>
      <c r="HD18" s="116">
        <v>675.934814453125</v>
      </c>
      <c r="HE18" s="116">
        <v>13921.458984375</v>
      </c>
      <c r="HF18" s="117">
        <v>20.595859527587891</v>
      </c>
      <c r="HG18" s="116">
        <v>750.8739013671875</v>
      </c>
      <c r="HH18" s="116">
        <v>14796.55078125</v>
      </c>
      <c r="HI18" s="117">
        <v>19.705772399902344</v>
      </c>
      <c r="HJ18" s="116">
        <v>841.7911376953125</v>
      </c>
      <c r="HK18" s="116">
        <v>15590.328125</v>
      </c>
      <c r="HL18" s="117">
        <v>18.520423889160156</v>
      </c>
      <c r="HM18" s="116">
        <v>933.9761962890625</v>
      </c>
      <c r="HN18" s="116">
        <v>16179.8759765625</v>
      </c>
      <c r="HO18" s="117">
        <v>17.323648452758789</v>
      </c>
      <c r="HP18" s="116">
        <v>1002.1505126953125</v>
      </c>
      <c r="HQ18" s="116">
        <v>16364.478515625</v>
      </c>
      <c r="HR18" s="117">
        <v>16.329362869262695</v>
      </c>
      <c r="HS18" s="116">
        <v>1055.75537109375</v>
      </c>
      <c r="HT18" s="116">
        <v>16684.82421875</v>
      </c>
      <c r="HU18" s="117">
        <v>15.803684234619141</v>
      </c>
      <c r="HV18" s="116">
        <v>1162.48828125</v>
      </c>
      <c r="HW18" s="116">
        <v>17511.474609375</v>
      </c>
      <c r="HX18" s="117">
        <v>15.063785552978516</v>
      </c>
      <c r="HY18" s="116">
        <v>1323.1195068359375</v>
      </c>
      <c r="HZ18" s="116">
        <v>18274.677734375</v>
      </c>
      <c r="IA18" s="117">
        <v>13.811811447143555</v>
      </c>
      <c r="IB18" s="116">
        <v>1103.76171875</v>
      </c>
      <c r="IC18" s="116">
        <v>18713.8359375</v>
      </c>
      <c r="ID18" s="117">
        <v>16.954597473144531</v>
      </c>
      <c r="IE18" s="116">
        <v>1249.9227294921875</v>
      </c>
      <c r="IF18" s="116">
        <v>19012.2421875</v>
      </c>
      <c r="IG18" s="117">
        <v>15.210734367370605</v>
      </c>
      <c r="IH18" s="116">
        <v>993.19537353515625</v>
      </c>
      <c r="II18" s="116">
        <v>19159.724609375</v>
      </c>
      <c r="IJ18" s="117">
        <v>19.290992736816406</v>
      </c>
      <c r="IK18" s="116">
        <v>1008.464599609375</v>
      </c>
      <c r="IL18" s="116">
        <v>19212.98046875</v>
      </c>
      <c r="IM18" s="117">
        <v>19.051715850830078</v>
      </c>
      <c r="IN18" s="115">
        <v>940.052490234375</v>
      </c>
      <c r="IO18" s="116">
        <v>19485.576171875</v>
      </c>
      <c r="IP18" s="117">
        <v>20.728178024291992</v>
      </c>
      <c r="IQ18" s="116">
        <v>884.03265380859375</v>
      </c>
      <c r="IR18" s="116">
        <v>19827.58203125</v>
      </c>
      <c r="IS18" s="117">
        <v>22.428562164306641</v>
      </c>
      <c r="IT18" s="116">
        <v>781.14764404296875</v>
      </c>
      <c r="IU18" s="116">
        <v>20204.5078125</v>
      </c>
      <c r="IV18" s="117">
        <v>25.865158081054688</v>
      </c>
      <c r="IW18" s="116">
        <v>766.85186767578125</v>
      </c>
      <c r="IX18" s="116">
        <v>20657.142578125</v>
      </c>
      <c r="IY18" s="117">
        <v>26.937591552734375</v>
      </c>
      <c r="IZ18" s="116">
        <v>495.3955078125</v>
      </c>
      <c r="JA18" s="116">
        <v>21259.865234375</v>
      </c>
      <c r="JB18" s="117">
        <v>42.914932250976562</v>
      </c>
      <c r="JC18" s="116">
        <v>540.6307373046875</v>
      </c>
      <c r="JD18" s="116">
        <v>21869.091796875</v>
      </c>
      <c r="JE18" s="117">
        <v>40.451068878173828</v>
      </c>
      <c r="JF18" s="116">
        <v>543.75543212890625</v>
      </c>
      <c r="JG18" s="116">
        <v>22450.05859375</v>
      </c>
      <c r="JH18" s="117">
        <v>41.287052154541016</v>
      </c>
      <c r="JI18" s="116">
        <v>529.6971435546875</v>
      </c>
      <c r="JJ18" s="116">
        <v>23048.0078125</v>
      </c>
      <c r="JK18" s="117">
        <v>43.511669158935547</v>
      </c>
      <c r="JL18" s="116">
        <v>330.10382080078125</v>
      </c>
      <c r="JM18" s="116">
        <v>23881.7421875</v>
      </c>
      <c r="JN18" s="117">
        <v>72.346153259277344</v>
      </c>
      <c r="JO18" s="116">
        <v>275.18655395507812</v>
      </c>
      <c r="JP18" s="116">
        <v>24421.533203125</v>
      </c>
      <c r="JQ18" s="117">
        <v>88.745368957519531</v>
      </c>
      <c r="JR18" s="116">
        <v>295.59063720703125</v>
      </c>
      <c r="JS18" s="116">
        <v>24924.060546875</v>
      </c>
      <c r="JT18" s="117">
        <v>84.31951904296875</v>
      </c>
      <c r="JU18" s="116">
        <v>312.00546264648437</v>
      </c>
      <c r="JV18" s="116">
        <v>26544.712890625</v>
      </c>
      <c r="JW18" s="117">
        <v>85.077720642089844</v>
      </c>
      <c r="JX18" s="116">
        <v>330.1064453125</v>
      </c>
      <c r="JY18" s="116">
        <v>27479.232421875</v>
      </c>
      <c r="JZ18" s="117">
        <v>83.243553161621094</v>
      </c>
      <c r="KA18" s="116">
        <v>320.60302734375</v>
      </c>
      <c r="KB18" s="116">
        <v>28087.71875</v>
      </c>
      <c r="KC18" s="117">
        <v>87.609024047851562</v>
      </c>
      <c r="KD18" s="116">
        <v>245.39869689941406</v>
      </c>
      <c r="KE18" s="116">
        <v>28077.78125</v>
      </c>
      <c r="KF18" s="117">
        <v>114.4169921875</v>
      </c>
      <c r="KG18" s="116">
        <v>236.40841674804687</v>
      </c>
      <c r="KH18" s="116">
        <v>28741.73046875</v>
      </c>
      <c r="KI18" s="117">
        <v>121.57659912109375</v>
      </c>
      <c r="KJ18" s="116">
        <v>283.36639404296875</v>
      </c>
      <c r="KK18" s="116">
        <v>30380.048828125</v>
      </c>
      <c r="KL18" s="117">
        <v>107.21118927001953</v>
      </c>
      <c r="KM18" s="116">
        <v>243.62471008300781</v>
      </c>
      <c r="KN18" s="116">
        <v>30892.861328125</v>
      </c>
      <c r="KO18" s="117">
        <v>126.80512237548828</v>
      </c>
      <c r="KP18" s="116">
        <v>203.36122131347656</v>
      </c>
      <c r="KQ18" s="116">
        <v>31080.08984375</v>
      </c>
      <c r="KR18" s="117">
        <v>152.83193969726562</v>
      </c>
      <c r="KS18" s="116">
        <v>205.11787414550781</v>
      </c>
      <c r="KT18" s="116">
        <v>31360.544921875</v>
      </c>
      <c r="KU18" s="117">
        <v>152.89035034179687</v>
      </c>
      <c r="KV18" s="134">
        <v>234.33421325683594</v>
      </c>
      <c r="KW18" s="135">
        <v>227.74948120117187</v>
      </c>
      <c r="KX18" s="135">
        <v>217.67878723144531</v>
      </c>
      <c r="KY18" s="135">
        <v>208.5908203125</v>
      </c>
      <c r="KZ18" s="135">
        <v>177.03001403808594</v>
      </c>
      <c r="LA18" s="135">
        <v>178.06777954101562</v>
      </c>
      <c r="LB18" s="135">
        <v>183.42036437988281</v>
      </c>
      <c r="LC18" s="135">
        <v>157.97746276855469</v>
      </c>
      <c r="LD18" s="135">
        <v>18.70939826965332</v>
      </c>
      <c r="LE18" s="135">
        <v>22.319427490234375</v>
      </c>
      <c r="LF18" s="135">
        <v>74.100814819335937</v>
      </c>
      <c r="LG18" s="135">
        <v>132.26304626464844</v>
      </c>
      <c r="LH18" s="135">
        <f t="shared" si="0"/>
        <v>226.58749389648437</v>
      </c>
      <c r="LI18" s="135">
        <f t="shared" si="1"/>
        <v>192.81041717529297</v>
      </c>
      <c r="LJ18" s="135">
        <f t="shared" si="2"/>
        <v>134.54375123977661</v>
      </c>
      <c r="LK18" s="144">
        <f t="shared" si="3"/>
        <v>76.227762858072921</v>
      </c>
    </row>
    <row r="19" spans="1:323" ht="15" customHeight="1">
      <c r="A19" s="114">
        <v>5</v>
      </c>
      <c r="B19" s="115">
        <v>13.129776000976563</v>
      </c>
      <c r="C19" s="116">
        <v>1505.5657958984375</v>
      </c>
      <c r="D19" s="117">
        <v>114.66804504394531</v>
      </c>
      <c r="E19" s="116">
        <v>13.845902442932129</v>
      </c>
      <c r="F19" s="116">
        <v>1653.8438720703125</v>
      </c>
      <c r="G19" s="117">
        <v>119.44644927978516</v>
      </c>
      <c r="H19" s="116">
        <v>16.790494918823242</v>
      </c>
      <c r="I19" s="116">
        <v>1891.394287109375</v>
      </c>
      <c r="J19" s="117">
        <v>112.646728515625</v>
      </c>
      <c r="K19" s="116">
        <v>18.627761840820313</v>
      </c>
      <c r="L19" s="116">
        <v>2190.912841796875</v>
      </c>
      <c r="M19" s="117">
        <v>117.61546325683594</v>
      </c>
      <c r="N19" s="116">
        <v>23.784673690795898</v>
      </c>
      <c r="O19" s="116">
        <v>2784.3583984375</v>
      </c>
      <c r="P19" s="117">
        <v>117.06523132324219</v>
      </c>
      <c r="Q19" s="116">
        <v>30.594112396240234</v>
      </c>
      <c r="R19" s="116">
        <v>3359.79833984375</v>
      </c>
      <c r="S19" s="117">
        <v>109.81845855712891</v>
      </c>
      <c r="T19" s="116">
        <v>38.949214935302734</v>
      </c>
      <c r="U19" s="116">
        <v>4350.35302734375</v>
      </c>
      <c r="V19" s="117">
        <v>111.69295501708984</v>
      </c>
      <c r="W19" s="116">
        <v>54.123298645019531</v>
      </c>
      <c r="X19" s="116">
        <v>5861.9697265625</v>
      </c>
      <c r="Y19" s="117">
        <v>108.30769348144531</v>
      </c>
      <c r="Z19" s="116">
        <v>55.695285797119141</v>
      </c>
      <c r="AA19" s="116">
        <v>5907.7099609375</v>
      </c>
      <c r="AB19" s="117">
        <v>106.07199096679687</v>
      </c>
      <c r="AC19" s="116">
        <v>57.210487365722656</v>
      </c>
      <c r="AD19" s="116">
        <v>6274.38623046875</v>
      </c>
      <c r="AE19" s="117">
        <v>109.67195892333984</v>
      </c>
      <c r="AF19" s="116">
        <v>62.406944274902344</v>
      </c>
      <c r="AG19" s="116">
        <v>7120.505859375</v>
      </c>
      <c r="AH19" s="117">
        <v>114.09797668457031</v>
      </c>
      <c r="AI19" s="116">
        <v>72.874336242675781</v>
      </c>
      <c r="AJ19" s="116">
        <v>8000.64453125</v>
      </c>
      <c r="AK19" s="117">
        <v>109.78685760498047</v>
      </c>
      <c r="AL19" s="116">
        <v>78.130088806152344</v>
      </c>
      <c r="AM19" s="116">
        <v>8444.9697265625</v>
      </c>
      <c r="AN19" s="117">
        <v>108.08856964111328</v>
      </c>
      <c r="AO19" s="116">
        <v>92.443855285644531</v>
      </c>
      <c r="AP19" s="116">
        <v>9910.68359375</v>
      </c>
      <c r="AQ19" s="117">
        <v>107.20759582519531</v>
      </c>
      <c r="AR19" s="116">
        <v>93.065498352050781</v>
      </c>
      <c r="AS19" s="116">
        <v>10230.3759765625</v>
      </c>
      <c r="AT19" s="117">
        <v>109.92662048339844</v>
      </c>
      <c r="AU19" s="116">
        <v>100.94864654541016</v>
      </c>
      <c r="AV19" s="116">
        <v>11001.900390625</v>
      </c>
      <c r="AW19" s="117">
        <v>108.98512268066406</v>
      </c>
      <c r="AX19" s="116">
        <v>112.16851806640625</v>
      </c>
      <c r="AY19" s="116">
        <v>11802.779296875</v>
      </c>
      <c r="AZ19" s="117">
        <v>105.2236328125</v>
      </c>
      <c r="BA19" s="116">
        <v>116.22920989990234</v>
      </c>
      <c r="BB19" s="116">
        <v>11602.2685546875</v>
      </c>
      <c r="BC19" s="117">
        <v>99.822311401367188</v>
      </c>
      <c r="BD19" s="116">
        <v>108.33345794677734</v>
      </c>
      <c r="BE19" s="116">
        <v>10754.8232421875</v>
      </c>
      <c r="BF19" s="117">
        <v>99.275177001953125</v>
      </c>
      <c r="BG19" s="116">
        <v>93.465675354003906</v>
      </c>
      <c r="BH19" s="116">
        <v>9701.513671875</v>
      </c>
      <c r="BI19" s="117">
        <v>103.797607421875</v>
      </c>
      <c r="BJ19" s="116">
        <v>87.460952758789063</v>
      </c>
      <c r="BK19" s="116">
        <v>9447.4033203125</v>
      </c>
      <c r="BL19" s="117">
        <v>108.01852416992187</v>
      </c>
      <c r="BM19" s="116">
        <v>79.390457153320312</v>
      </c>
      <c r="BN19" s="116">
        <v>8648.7314453125</v>
      </c>
      <c r="BO19" s="117">
        <v>108.93917846679687</v>
      </c>
      <c r="BP19" s="116">
        <v>75.791412353515625</v>
      </c>
      <c r="BQ19" s="116">
        <v>8459.47265625</v>
      </c>
      <c r="BR19" s="117">
        <v>111.61518859863281</v>
      </c>
      <c r="BS19" s="116">
        <v>87.114601135253906</v>
      </c>
      <c r="BT19" s="116">
        <v>9326.232421875</v>
      </c>
      <c r="BU19" s="117">
        <v>107.05705261230469</v>
      </c>
      <c r="BV19" s="116">
        <v>108.05600738525391</v>
      </c>
      <c r="BW19" s="116">
        <v>11300.818359375</v>
      </c>
      <c r="BX19" s="117">
        <v>104.58296966552734</v>
      </c>
      <c r="BY19" s="116">
        <v>119.63223266601562</v>
      </c>
      <c r="BZ19" s="116">
        <v>12201.2392578125</v>
      </c>
      <c r="CA19" s="117">
        <v>101.98956298828125</v>
      </c>
      <c r="CB19" s="116">
        <v>138.03842163085937</v>
      </c>
      <c r="CC19" s="116">
        <v>13371.8125</v>
      </c>
      <c r="CD19" s="117">
        <v>96.870223999023438</v>
      </c>
      <c r="CE19" s="116">
        <v>122.51119232177734</v>
      </c>
      <c r="CF19" s="116">
        <v>12128.6474609375</v>
      </c>
      <c r="CG19" s="117">
        <v>99.000320434570313</v>
      </c>
      <c r="CH19" s="116">
        <v>158.72720336914062</v>
      </c>
      <c r="CI19" s="116">
        <v>15614.0478515625</v>
      </c>
      <c r="CJ19" s="117">
        <v>98.370330810546875</v>
      </c>
      <c r="CK19" s="116">
        <v>225.40019226074219</v>
      </c>
      <c r="CL19" s="116">
        <v>20886.080078125</v>
      </c>
      <c r="CM19" s="117">
        <v>92.662208557128906</v>
      </c>
      <c r="CN19" s="116">
        <v>291.13336181640625</v>
      </c>
      <c r="CO19" s="116">
        <v>24981.28515625</v>
      </c>
      <c r="CP19" s="117">
        <v>85.807014465332031</v>
      </c>
      <c r="CQ19" s="116">
        <v>371.87594604492188</v>
      </c>
      <c r="CR19" s="116">
        <v>30721.228515625</v>
      </c>
      <c r="CS19" s="117">
        <v>82.611495971679688</v>
      </c>
      <c r="CT19" s="116">
        <v>668.84356689453125</v>
      </c>
      <c r="CU19" s="116">
        <v>55013.00390625</v>
      </c>
      <c r="CV19" s="117">
        <v>82.250930786132813</v>
      </c>
      <c r="CW19" s="116">
        <v>996.29425048828125</v>
      </c>
      <c r="CX19" s="116">
        <v>85598.515625</v>
      </c>
      <c r="CY19" s="117">
        <v>85.916900634765625</v>
      </c>
      <c r="CZ19" s="116">
        <v>1291.1375732421875</v>
      </c>
      <c r="DA19" s="116">
        <v>112962.9140625</v>
      </c>
      <c r="DB19" s="117">
        <v>87.490997314453125</v>
      </c>
      <c r="DC19" s="116">
        <v>2214.228515625</v>
      </c>
      <c r="DD19" s="116">
        <v>188690.28125</v>
      </c>
      <c r="DE19" s="117">
        <v>85.217170715332031</v>
      </c>
      <c r="DF19" s="116">
        <v>4.278374195098877</v>
      </c>
      <c r="DG19" s="116">
        <v>363.55096435546875</v>
      </c>
      <c r="DH19" s="117">
        <v>84.974090576171875</v>
      </c>
      <c r="DI19" s="116">
        <v>4.9533472061157227</v>
      </c>
      <c r="DJ19" s="116">
        <v>422.89447021484375</v>
      </c>
      <c r="DK19" s="117">
        <v>85.375495910644531</v>
      </c>
      <c r="DL19" s="116">
        <v>6.126223087310791</v>
      </c>
      <c r="DM19" s="116">
        <v>536.03289794921875</v>
      </c>
      <c r="DN19" s="117">
        <v>87.498100280761719</v>
      </c>
      <c r="DO19" s="116">
        <v>7.1555271148681641</v>
      </c>
      <c r="DP19" s="116">
        <v>631.615478515625</v>
      </c>
      <c r="DQ19" s="117">
        <v>88.26959228515625</v>
      </c>
      <c r="DR19" s="116">
        <v>7.3033781051635742</v>
      </c>
      <c r="DS19" s="116">
        <v>642.14495849609375</v>
      </c>
      <c r="DT19" s="117">
        <v>87.92437744140625</v>
      </c>
      <c r="DU19" s="116">
        <v>7.6744208335876465</v>
      </c>
      <c r="DV19" s="116">
        <v>685.3023681640625</v>
      </c>
      <c r="DW19" s="117">
        <v>89.296951293945313</v>
      </c>
      <c r="DX19" s="116">
        <v>8.1403713226318359</v>
      </c>
      <c r="DY19" s="116">
        <v>737.1895751953125</v>
      </c>
      <c r="DZ19" s="117">
        <v>90.559700012207031</v>
      </c>
      <c r="EA19" s="116">
        <v>8.9061222076416016</v>
      </c>
      <c r="EB19" s="116">
        <v>792.71368408203125</v>
      </c>
      <c r="EC19" s="117">
        <v>89.007728576660156</v>
      </c>
      <c r="ED19" s="116">
        <v>9.8749608993530273</v>
      </c>
      <c r="EE19" s="118">
        <v>898.26263427734375</v>
      </c>
      <c r="EF19" s="119">
        <v>90.963661193847656</v>
      </c>
      <c r="EG19" s="115">
        <v>11.249601364135742</v>
      </c>
      <c r="EH19" s="116">
        <v>988.97479248046875</v>
      </c>
      <c r="EI19" s="117">
        <v>87.9119873046875</v>
      </c>
      <c r="EJ19" s="116">
        <v>11.689265251159668</v>
      </c>
      <c r="EK19" s="116">
        <v>1083.33984375</v>
      </c>
      <c r="EL19" s="117">
        <v>92.678184509277344</v>
      </c>
      <c r="EM19" s="116">
        <v>12.815753936767578</v>
      </c>
      <c r="EN19" s="116">
        <v>1190.468017578125</v>
      </c>
      <c r="EO19" s="117">
        <v>92.890983581542969</v>
      </c>
      <c r="EP19" s="116">
        <v>13.734630584716797</v>
      </c>
      <c r="EQ19" s="116">
        <v>1288.0989990234375</v>
      </c>
      <c r="ER19" s="117">
        <v>93.784759521484375</v>
      </c>
      <c r="ES19" s="116">
        <v>15.67254638671875</v>
      </c>
      <c r="ET19" s="116">
        <v>1436.8321533203125</v>
      </c>
      <c r="EU19" s="117">
        <v>91.67828369140625</v>
      </c>
      <c r="EV19" s="116">
        <v>16.911142349243164</v>
      </c>
      <c r="EW19" s="116">
        <v>1544.3702392578125</v>
      </c>
      <c r="EX19" s="117">
        <v>91.322647094726563</v>
      </c>
      <c r="EY19" s="116">
        <v>18.200254440307617</v>
      </c>
      <c r="EZ19" s="116">
        <v>1669.0548095703125</v>
      </c>
      <c r="FA19" s="117">
        <v>91.705024719238281</v>
      </c>
      <c r="FB19" s="116">
        <v>19.319168090820313</v>
      </c>
      <c r="FC19" s="116">
        <v>1796.85693359375</v>
      </c>
      <c r="FD19" s="117">
        <v>93.009025573730469</v>
      </c>
      <c r="FE19" s="116">
        <v>21.09681510925293</v>
      </c>
      <c r="FF19" s="116">
        <v>1934.7706298828125</v>
      </c>
      <c r="FG19" s="117">
        <v>91.709136962890625</v>
      </c>
      <c r="FH19" s="116">
        <v>22.907939910888672</v>
      </c>
      <c r="FI19" s="116">
        <v>2085.342041015625</v>
      </c>
      <c r="FJ19" s="117">
        <v>91.031410217285156</v>
      </c>
      <c r="FK19" s="116">
        <v>25.807966232299805</v>
      </c>
      <c r="FL19" s="116">
        <v>2318.460205078125</v>
      </c>
      <c r="FM19" s="117">
        <v>89.835060119628906</v>
      </c>
      <c r="FN19" s="116">
        <v>29.204484939575195</v>
      </c>
      <c r="FO19" s="116">
        <v>2606.76611328125</v>
      </c>
      <c r="FP19" s="117">
        <v>89.259101867675781</v>
      </c>
      <c r="FQ19" s="116">
        <v>33.294933319091797</v>
      </c>
      <c r="FR19" s="116">
        <v>2901.44189453125</v>
      </c>
      <c r="FS19" s="117">
        <v>87.143646240234375</v>
      </c>
      <c r="FT19" s="116">
        <v>33.190929412841797</v>
      </c>
      <c r="FU19" s="116">
        <v>3162.42431640625</v>
      </c>
      <c r="FV19" s="117">
        <v>95.279777526855469</v>
      </c>
      <c r="FW19" s="116">
        <v>35.093822479248047</v>
      </c>
      <c r="FX19" s="116">
        <v>3525.946044921875</v>
      </c>
      <c r="FY19" s="117">
        <v>100.47198486328125</v>
      </c>
      <c r="FZ19" s="116">
        <v>35.842823028564453</v>
      </c>
      <c r="GA19" s="116">
        <v>3930.914306640625</v>
      </c>
      <c r="GB19" s="117">
        <v>109.67089080810547</v>
      </c>
      <c r="GC19" s="116">
        <v>37.222084045410156</v>
      </c>
      <c r="GD19" s="116">
        <v>4482.75830078125</v>
      </c>
      <c r="GE19" s="117">
        <v>120.43276214599609</v>
      </c>
      <c r="GF19" s="116">
        <v>39.765693664550781</v>
      </c>
      <c r="GG19" s="116">
        <v>5180.47900390625</v>
      </c>
      <c r="GH19" s="117">
        <v>130.27508544921875</v>
      </c>
      <c r="GI19" s="116">
        <v>118.77850341796875</v>
      </c>
      <c r="GJ19" s="116">
        <v>5976.74560546875</v>
      </c>
      <c r="GK19" s="117">
        <v>50.318412780761719</v>
      </c>
      <c r="GL19" s="116">
        <v>238.841064453125</v>
      </c>
      <c r="GM19" s="116">
        <v>6702.81640625</v>
      </c>
      <c r="GN19" s="117">
        <v>28.063919067382812</v>
      </c>
      <c r="GO19" s="116">
        <v>400.28536987304687</v>
      </c>
      <c r="GP19" s="116">
        <v>7813.05517578125</v>
      </c>
      <c r="GQ19" s="117">
        <v>19.518712997436523</v>
      </c>
      <c r="GR19" s="116">
        <v>557.02716064453125</v>
      </c>
      <c r="GS19" s="116">
        <v>8817.38671875</v>
      </c>
      <c r="GT19" s="117">
        <v>15.829365730285645</v>
      </c>
      <c r="GU19" s="116">
        <v>638.4437255859375</v>
      </c>
      <c r="GV19" s="116">
        <v>9878.1806640625</v>
      </c>
      <c r="GW19" s="117">
        <v>15.472280502319336</v>
      </c>
      <c r="GX19" s="116">
        <v>732.75244140625</v>
      </c>
      <c r="GY19" s="116">
        <v>11048.630859375</v>
      </c>
      <c r="GZ19" s="117">
        <v>15.078258514404297</v>
      </c>
      <c r="HA19" s="116">
        <v>851.49505615234375</v>
      </c>
      <c r="HB19" s="116">
        <v>12571.119140625</v>
      </c>
      <c r="HC19" s="117">
        <v>14.763584136962891</v>
      </c>
      <c r="HD19" s="116">
        <v>952.19415283203125</v>
      </c>
      <c r="HE19" s="116">
        <v>14059.4609375</v>
      </c>
      <c r="HF19" s="117">
        <v>14.76533031463623</v>
      </c>
      <c r="HG19" s="116">
        <v>1041.5936279296875</v>
      </c>
      <c r="HH19" s="116">
        <v>14942.8955078125</v>
      </c>
      <c r="HI19" s="117">
        <v>14.346185684204102</v>
      </c>
      <c r="HJ19" s="116">
        <v>1150.192626953125</v>
      </c>
      <c r="HK19" s="116">
        <v>15743.9765625</v>
      </c>
      <c r="HL19" s="117">
        <v>13.688121795654297</v>
      </c>
      <c r="HM19" s="116">
        <v>1253.0316162109375</v>
      </c>
      <c r="HN19" s="116">
        <v>16338.69921875</v>
      </c>
      <c r="HO19" s="117">
        <v>13.039335250854492</v>
      </c>
      <c r="HP19" s="116">
        <v>1326.423828125</v>
      </c>
      <c r="HQ19" s="116">
        <v>16524.498046875</v>
      </c>
      <c r="HR19" s="117">
        <v>12.457932472229004</v>
      </c>
      <c r="HS19" s="116">
        <v>1397.7703857421875</v>
      </c>
      <c r="HT19" s="116">
        <v>16847.55859375</v>
      </c>
      <c r="HU19" s="117">
        <v>12.053166389465332</v>
      </c>
      <c r="HV19" s="116">
        <v>1526.6246337890625</v>
      </c>
      <c r="HW19" s="116">
        <v>17681.66796875</v>
      </c>
      <c r="HX19" s="117">
        <v>11.582197189331055</v>
      </c>
      <c r="HY19" s="116">
        <v>1690.7530517578125</v>
      </c>
      <c r="HZ19" s="116">
        <v>18451.1875</v>
      </c>
      <c r="IA19" s="117">
        <v>10.913000106811523</v>
      </c>
      <c r="IB19" s="116">
        <v>1499.3648681640625</v>
      </c>
      <c r="IC19" s="116">
        <v>18897.15234375</v>
      </c>
      <c r="ID19" s="117">
        <v>12.603438377380371</v>
      </c>
      <c r="IE19" s="116">
        <v>1616.2088623046875</v>
      </c>
      <c r="IF19" s="116">
        <v>19197.296875</v>
      </c>
      <c r="IG19" s="117">
        <v>11.87798023223877</v>
      </c>
      <c r="IH19" s="116">
        <v>1388.475341796875</v>
      </c>
      <c r="II19" s="116">
        <v>19348.908203125</v>
      </c>
      <c r="IJ19" s="117">
        <v>13.935362815856934</v>
      </c>
      <c r="IK19" s="116">
        <v>1390.2060546875</v>
      </c>
      <c r="IL19" s="116">
        <v>19402.630859375</v>
      </c>
      <c r="IM19" s="117">
        <v>13.956658363342285</v>
      </c>
      <c r="IN19" s="115">
        <v>1320.6357421875</v>
      </c>
      <c r="IO19" s="116">
        <v>19678.828125</v>
      </c>
      <c r="IP19" s="117">
        <v>14.901026725769043</v>
      </c>
      <c r="IQ19" s="116">
        <v>1267.476806640625</v>
      </c>
      <c r="IR19" s="116">
        <v>20025.015625</v>
      </c>
      <c r="IS19" s="117">
        <v>15.799118041992187</v>
      </c>
      <c r="IT19" s="116">
        <v>1152.191650390625</v>
      </c>
      <c r="IU19" s="116">
        <v>20407.06640625</v>
      </c>
      <c r="IV19" s="117">
        <v>17.711521148681641</v>
      </c>
      <c r="IW19" s="116">
        <v>1139.40771484375</v>
      </c>
      <c r="IX19" s="116">
        <v>20864.609375</v>
      </c>
      <c r="IY19" s="117">
        <v>18.311801910400391</v>
      </c>
      <c r="IZ19" s="116">
        <v>809.25634765625</v>
      </c>
      <c r="JA19" s="116">
        <v>21476.859375</v>
      </c>
      <c r="JB19" s="117">
        <v>26.539007186889648</v>
      </c>
      <c r="JC19" s="116">
        <v>877.47015380859375</v>
      </c>
      <c r="JD19" s="116">
        <v>22091.90625</v>
      </c>
      <c r="JE19" s="117">
        <v>25.176816940307617</v>
      </c>
      <c r="JF19" s="116">
        <v>888.42913818359375</v>
      </c>
      <c r="JG19" s="116">
        <v>22678.91796875</v>
      </c>
      <c r="JH19" s="117">
        <v>25.526985168457031</v>
      </c>
      <c r="JI19" s="116">
        <v>877.57708740234375</v>
      </c>
      <c r="JJ19" s="116">
        <v>23283.296875</v>
      </c>
      <c r="JK19" s="117">
        <v>26.531341552734375</v>
      </c>
      <c r="JL19" s="116">
        <v>603.9130859375</v>
      </c>
      <c r="JM19" s="116">
        <v>24128.3046875</v>
      </c>
      <c r="JN19" s="117">
        <v>39.953273773193359</v>
      </c>
      <c r="JO19" s="116">
        <v>520.66986083984375</v>
      </c>
      <c r="JP19" s="116">
        <v>24674.50390625</v>
      </c>
      <c r="JQ19" s="117">
        <v>47.389923095703125</v>
      </c>
      <c r="JR19" s="116">
        <v>556.74383544921875</v>
      </c>
      <c r="JS19" s="116">
        <v>25182.02734375</v>
      </c>
      <c r="JT19" s="117">
        <v>45.230903625488281</v>
      </c>
      <c r="JU19" s="116">
        <v>585.46893310546875</v>
      </c>
      <c r="JV19" s="116">
        <v>26819.501953125</v>
      </c>
      <c r="JW19" s="117">
        <v>45.808582305908203</v>
      </c>
      <c r="JX19" s="116">
        <v>618.53826904296875</v>
      </c>
      <c r="JY19" s="116">
        <v>27763.59765625</v>
      </c>
      <c r="JZ19" s="117">
        <v>44.885822296142578</v>
      </c>
      <c r="KA19" s="116">
        <v>607.2427978515625</v>
      </c>
      <c r="KB19" s="116">
        <v>28378.599609375</v>
      </c>
      <c r="KC19" s="117">
        <v>46.733531951904297</v>
      </c>
      <c r="KD19" s="116">
        <v>490.97946166992187</v>
      </c>
      <c r="KE19" s="116">
        <v>28369.560546875</v>
      </c>
      <c r="KF19" s="117">
        <v>57.781562805175781</v>
      </c>
      <c r="KG19" s="116">
        <v>478.0506591796875</v>
      </c>
      <c r="KH19" s="116">
        <v>29040.6171875</v>
      </c>
      <c r="KI19" s="117">
        <v>60.747989654541016</v>
      </c>
      <c r="KJ19" s="116">
        <v>562.97607421875</v>
      </c>
      <c r="KK19" s="116">
        <v>30695.5</v>
      </c>
      <c r="KL19" s="117">
        <v>54.523632049560547</v>
      </c>
      <c r="KM19" s="116">
        <v>500.55880737304687</v>
      </c>
      <c r="KN19" s="116">
        <v>31214.244140625</v>
      </c>
      <c r="KO19" s="117">
        <v>62.358795166015625</v>
      </c>
      <c r="KP19" s="116">
        <v>437.30291748046875</v>
      </c>
      <c r="KQ19" s="116">
        <v>31403.986328125</v>
      </c>
      <c r="KR19" s="117">
        <v>71.812889099121094</v>
      </c>
      <c r="KS19" s="116">
        <v>441.22915649414062</v>
      </c>
      <c r="KT19" s="116">
        <v>31687.365234375</v>
      </c>
      <c r="KU19" s="117">
        <v>71.816116333007813</v>
      </c>
      <c r="KV19" s="134">
        <v>117.0572509765625</v>
      </c>
      <c r="KW19" s="135">
        <v>113.76776885986328</v>
      </c>
      <c r="KX19" s="135">
        <v>108.73680114746094</v>
      </c>
      <c r="KY19" s="135">
        <v>104.19677734375</v>
      </c>
      <c r="KZ19" s="135">
        <v>88.430145263671875</v>
      </c>
      <c r="LA19" s="135">
        <v>88.948577880859375</v>
      </c>
      <c r="LB19" s="135">
        <v>91.622543334960938</v>
      </c>
      <c r="LC19" s="135">
        <v>75.700454711914063</v>
      </c>
      <c r="LD19" s="135">
        <v>13.724638938903809</v>
      </c>
      <c r="LE19" s="135">
        <v>15.654891967773438</v>
      </c>
      <c r="LF19" s="135">
        <v>40.501873016357422</v>
      </c>
      <c r="LG19" s="135">
        <v>64.251884460449219</v>
      </c>
      <c r="LH19" s="135">
        <f t="shared" si="0"/>
        <v>113.18727366129558</v>
      </c>
      <c r="LI19" s="135">
        <f t="shared" si="1"/>
        <v>96.313461303710938</v>
      </c>
      <c r="LJ19" s="135">
        <f t="shared" si="2"/>
        <v>67.499053716659546</v>
      </c>
      <c r="LK19" s="144">
        <f t="shared" si="3"/>
        <v>40.136216481526695</v>
      </c>
    </row>
    <row r="20" spans="1:323" ht="15" customHeight="1">
      <c r="A20" s="114">
        <v>6</v>
      </c>
      <c r="B20" s="115">
        <v>23.347591400146484</v>
      </c>
      <c r="C20" s="116">
        <v>1521.3919677734375</v>
      </c>
      <c r="D20" s="117">
        <v>65.162696838378906</v>
      </c>
      <c r="E20" s="116">
        <v>24.621017456054687</v>
      </c>
      <c r="F20" s="116">
        <v>1671.237060546875</v>
      </c>
      <c r="G20" s="117">
        <v>67.878471374511719</v>
      </c>
      <c r="H20" s="116">
        <v>29.857143402099609</v>
      </c>
      <c r="I20" s="116">
        <v>1911.27197265625</v>
      </c>
      <c r="J20" s="117">
        <v>64.013893127441406</v>
      </c>
      <c r="K20" s="116">
        <v>33.124202728271484</v>
      </c>
      <c r="L20" s="116">
        <v>2213.9501953125</v>
      </c>
      <c r="M20" s="117">
        <v>66.837837219238281</v>
      </c>
      <c r="N20" s="116">
        <v>42.2943115234375</v>
      </c>
      <c r="O20" s="116">
        <v>2813.63427734375</v>
      </c>
      <c r="P20" s="117">
        <v>66.525123596191406</v>
      </c>
      <c r="Q20" s="116">
        <v>54.402973175048828</v>
      </c>
      <c r="R20" s="116">
        <v>3395.096923828125</v>
      </c>
      <c r="S20" s="117">
        <v>62.406459808349609</v>
      </c>
      <c r="T20" s="116">
        <v>69.260154724121094</v>
      </c>
      <c r="U20" s="116">
        <v>4396.068359375</v>
      </c>
      <c r="V20" s="117">
        <v>63.471824645996094</v>
      </c>
      <c r="W20" s="116">
        <v>96.242973327636719</v>
      </c>
      <c r="X20" s="116">
        <v>5923.5458984375</v>
      </c>
      <c r="Y20" s="117">
        <v>61.547828674316406</v>
      </c>
      <c r="Z20" s="116">
        <v>99.038307189941406</v>
      </c>
      <c r="AA20" s="116">
        <v>5969.75048828125</v>
      </c>
      <c r="AB20" s="117">
        <v>60.277187347412109</v>
      </c>
      <c r="AC20" s="116">
        <v>101.73265838623047</v>
      </c>
      <c r="AD20" s="116">
        <v>6340.30517578125</v>
      </c>
      <c r="AE20" s="117">
        <v>62.323204040527344</v>
      </c>
      <c r="AF20" s="116">
        <v>110.97308349609375</v>
      </c>
      <c r="AG20" s="116">
        <v>7195.35107421875</v>
      </c>
      <c r="AH20" s="117">
        <v>64.838706970214844</v>
      </c>
      <c r="AI20" s="116">
        <v>129.58638000488281</v>
      </c>
      <c r="AJ20" s="116">
        <v>8084.7001953125</v>
      </c>
      <c r="AK20" s="117">
        <v>62.388504028320313</v>
      </c>
      <c r="AL20" s="116">
        <v>138.9322509765625</v>
      </c>
      <c r="AM20" s="116">
        <v>8533.67578125</v>
      </c>
      <c r="AN20" s="117">
        <v>61.423290252685547</v>
      </c>
      <c r="AO20" s="116">
        <v>164.38525390625</v>
      </c>
      <c r="AP20" s="116">
        <v>10014.775390625</v>
      </c>
      <c r="AQ20" s="117">
        <v>60.922588348388672</v>
      </c>
      <c r="AR20" s="116">
        <v>165.49063110351562</v>
      </c>
      <c r="AS20" s="116">
        <v>10337.859375</v>
      </c>
      <c r="AT20" s="117">
        <v>62.467945098876953</v>
      </c>
      <c r="AU20" s="116">
        <v>179.50860595703125</v>
      </c>
      <c r="AV20" s="116">
        <v>11117.4765625</v>
      </c>
      <c r="AW20" s="117">
        <v>61.932834625244141</v>
      </c>
      <c r="AX20" s="116">
        <v>199.4599609375</v>
      </c>
      <c r="AY20" s="116">
        <v>11926.7138671875</v>
      </c>
      <c r="AZ20" s="117">
        <v>59.795028686523438</v>
      </c>
      <c r="BA20" s="116">
        <v>206.68077087402344</v>
      </c>
      <c r="BB20" s="116">
        <v>11724.0107421875</v>
      </c>
      <c r="BC20" s="117">
        <v>56.725212097167969</v>
      </c>
      <c r="BD20" s="116">
        <v>192.640380859375</v>
      </c>
      <c r="BE20" s="116">
        <v>10867.6650390625</v>
      </c>
      <c r="BF20" s="117">
        <v>56.414260864257813</v>
      </c>
      <c r="BG20" s="116">
        <v>166.20223999023437</v>
      </c>
      <c r="BH20" s="116">
        <v>9803.365234375</v>
      </c>
      <c r="BI20" s="117">
        <v>58.984554290771484</v>
      </c>
      <c r="BJ20" s="116">
        <v>155.52455139160156</v>
      </c>
      <c r="BK20" s="116">
        <v>9546.638671875</v>
      </c>
      <c r="BL20" s="117">
        <v>61.38348388671875</v>
      </c>
      <c r="BM20" s="116">
        <v>141.1734619140625</v>
      </c>
      <c r="BN20" s="116">
        <v>8739.587890625</v>
      </c>
      <c r="BO20" s="117">
        <v>61.906734466552734</v>
      </c>
      <c r="BP20" s="116">
        <v>134.77357482910156</v>
      </c>
      <c r="BQ20" s="116">
        <v>8548.3671875</v>
      </c>
      <c r="BR20" s="117">
        <v>63.427619934082031</v>
      </c>
      <c r="BS20" s="116">
        <v>154.90866088867187</v>
      </c>
      <c r="BT20" s="116">
        <v>9424.18359375</v>
      </c>
      <c r="BU20" s="117">
        <v>60.8370361328125</v>
      </c>
      <c r="BV20" s="116">
        <v>192.14701843261719</v>
      </c>
      <c r="BW20" s="116">
        <v>11419.47265625</v>
      </c>
      <c r="BX20" s="117">
        <v>59.430912017822266</v>
      </c>
      <c r="BY20" s="116">
        <v>212.7320556640625</v>
      </c>
      <c r="BZ20" s="116">
        <v>12329.3037109375</v>
      </c>
      <c r="CA20" s="117">
        <v>57.956962585449219</v>
      </c>
      <c r="CB20" s="116">
        <v>245.46224975585937</v>
      </c>
      <c r="CC20" s="116">
        <v>13512.0625</v>
      </c>
      <c r="CD20" s="117">
        <v>55.047416687011719</v>
      </c>
      <c r="CE20" s="116">
        <v>217.85148620605469</v>
      </c>
      <c r="CF20" s="116">
        <v>12255.8974609375</v>
      </c>
      <c r="CG20" s="117">
        <v>56.258037567138672</v>
      </c>
      <c r="CH20" s="116">
        <v>282.25140380859375</v>
      </c>
      <c r="CI20" s="116">
        <v>15777.8515625</v>
      </c>
      <c r="CJ20" s="117">
        <v>55.899993896484375</v>
      </c>
      <c r="CK20" s="116">
        <v>400.81045532226562</v>
      </c>
      <c r="CL20" s="116">
        <v>21105.001953125</v>
      </c>
      <c r="CM20" s="117">
        <v>52.655815124511719</v>
      </c>
      <c r="CN20" s="116">
        <v>517.69830322265625</v>
      </c>
      <c r="CO20" s="116">
        <v>25242.818359375</v>
      </c>
      <c r="CP20" s="117">
        <v>48.759708404541016</v>
      </c>
      <c r="CQ20" s="116">
        <v>661.2760009765625</v>
      </c>
      <c r="CR20" s="116">
        <v>31042.65625</v>
      </c>
      <c r="CS20" s="117">
        <v>46.943569183349609</v>
      </c>
      <c r="CT20" s="116">
        <v>1189.3489990234375</v>
      </c>
      <c r="CU20" s="116">
        <v>55588.546875</v>
      </c>
      <c r="CV20" s="117">
        <v>46.738632202148438</v>
      </c>
      <c r="CW20" s="116">
        <v>1771.62744140625</v>
      </c>
      <c r="CX20" s="116">
        <v>86494.6796875</v>
      </c>
      <c r="CY20" s="117">
        <v>48.822162628173828</v>
      </c>
      <c r="CZ20" s="116">
        <v>2295.9228515625</v>
      </c>
      <c r="DA20" s="116">
        <v>114145.9140625</v>
      </c>
      <c r="DB20" s="117">
        <v>49.716789245605469</v>
      </c>
      <c r="DC20" s="116">
        <v>3937.378662109375</v>
      </c>
      <c r="DD20" s="116">
        <v>190665.484375</v>
      </c>
      <c r="DE20" s="117">
        <v>48.424472808837891</v>
      </c>
      <c r="DF20" s="116">
        <v>7.6078786849975586</v>
      </c>
      <c r="DG20" s="116">
        <v>367.3564453125</v>
      </c>
      <c r="DH20" s="117">
        <v>48.28631591796875</v>
      </c>
      <c r="DI20" s="116">
        <v>8.8081254959106445</v>
      </c>
      <c r="DJ20" s="116">
        <v>427.32147216796875</v>
      </c>
      <c r="DK20" s="117">
        <v>48.514461517333984</v>
      </c>
      <c r="DL20" s="116">
        <v>10.893754005432129</v>
      </c>
      <c r="DM20" s="116">
        <v>541.646484375</v>
      </c>
      <c r="DN20" s="117">
        <v>49.720829010009766</v>
      </c>
      <c r="DO20" s="116">
        <v>12.724081039428711</v>
      </c>
      <c r="DP20" s="116">
        <v>638.23095703125</v>
      </c>
      <c r="DQ20" s="117">
        <v>50.159297943115234</v>
      </c>
      <c r="DR20" s="116">
        <v>12.986989974975586</v>
      </c>
      <c r="DS20" s="116">
        <v>648.87030029296875</v>
      </c>
      <c r="DT20" s="117">
        <v>49.963100433349609</v>
      </c>
      <c r="DU20" s="116">
        <v>13.646785736083984</v>
      </c>
      <c r="DV20" s="116">
        <v>692.4814453125</v>
      </c>
      <c r="DW20" s="117">
        <v>50.743190765380859</v>
      </c>
      <c r="DX20" s="116">
        <v>14.475348472595215</v>
      </c>
      <c r="DY20" s="116">
        <v>744.9139404296875</v>
      </c>
      <c r="DZ20" s="117">
        <v>51.460865020751953</v>
      </c>
      <c r="EA20" s="116">
        <v>15.837017059326172</v>
      </c>
      <c r="EB20" s="116">
        <v>801.01751708984375</v>
      </c>
      <c r="EC20" s="117">
        <v>50.578811645507812</v>
      </c>
      <c r="ED20" s="116">
        <v>17.559822082519531</v>
      </c>
      <c r="EE20" s="118">
        <v>907.6754150390625</v>
      </c>
      <c r="EF20" s="119">
        <v>51.690467834472656</v>
      </c>
      <c r="EG20" s="115">
        <v>20.004230499267578</v>
      </c>
      <c r="EH20" s="116">
        <v>999.3326416015625</v>
      </c>
      <c r="EI20" s="117">
        <v>49.956066131591797</v>
      </c>
      <c r="EJ20" s="116">
        <v>20.786050796508789</v>
      </c>
      <c r="EK20" s="116">
        <v>1094.6951904296875</v>
      </c>
      <c r="EL20" s="117">
        <v>52.664894104003906</v>
      </c>
      <c r="EM20" s="116">
        <v>22.789190292358398</v>
      </c>
      <c r="EN20" s="116">
        <v>1202.9466552734375</v>
      </c>
      <c r="EO20" s="117">
        <v>52.785842895507813</v>
      </c>
      <c r="EP20" s="116">
        <v>24.423152923583984</v>
      </c>
      <c r="EQ20" s="116">
        <v>1301.6029052734375</v>
      </c>
      <c r="ER20" s="117">
        <v>53.293811798095703</v>
      </c>
      <c r="ES20" s="116">
        <v>27.869186401367187</v>
      </c>
      <c r="ET20" s="116">
        <v>1451.89013671875</v>
      </c>
      <c r="EU20" s="117">
        <v>52.096611022949219</v>
      </c>
      <c r="EV20" s="116">
        <v>30.071681976318359</v>
      </c>
      <c r="EW20" s="116">
        <v>1560.5543212890625</v>
      </c>
      <c r="EX20" s="117">
        <v>51.894481658935547</v>
      </c>
      <c r="EY20" s="116">
        <v>32.364002227783203</v>
      </c>
      <c r="EZ20" s="116">
        <v>1686.546630859375</v>
      </c>
      <c r="FA20" s="117">
        <v>52.111804962158203</v>
      </c>
      <c r="FB20" s="116">
        <v>34.353672027587891</v>
      </c>
      <c r="FC20" s="116">
        <v>1815.692138671875</v>
      </c>
      <c r="FD20" s="117">
        <v>52.852928161621094</v>
      </c>
      <c r="FE20" s="116">
        <v>37.514713287353516</v>
      </c>
      <c r="FF20" s="116">
        <v>1955.047119140625</v>
      </c>
      <c r="FG20" s="117">
        <v>52.114143371582031</v>
      </c>
      <c r="FH20" s="116">
        <v>40.735286712646484</v>
      </c>
      <c r="FI20" s="116">
        <v>2107.194091796875</v>
      </c>
      <c r="FJ20" s="117">
        <v>51.728961944580078</v>
      </c>
      <c r="FK20" s="116">
        <v>45.892166137695313</v>
      </c>
      <c r="FL20" s="116">
        <v>2342.750244140625</v>
      </c>
      <c r="FM20" s="117">
        <v>51.049022674560547</v>
      </c>
      <c r="FN20" s="116">
        <v>51.931911468505859</v>
      </c>
      <c r="FO20" s="116">
        <v>2634.073974609375</v>
      </c>
      <c r="FP20" s="117">
        <v>50.721683502197266</v>
      </c>
      <c r="FQ20" s="116">
        <v>59.205608367919922</v>
      </c>
      <c r="FR20" s="116">
        <v>2931.8251953125</v>
      </c>
      <c r="FS20" s="117">
        <v>49.519382476806641</v>
      </c>
      <c r="FT20" s="116">
        <v>60.586978912353516</v>
      </c>
      <c r="FU20" s="116">
        <v>3195.578369140625</v>
      </c>
      <c r="FV20" s="117">
        <v>52.743648529052734</v>
      </c>
      <c r="FW20" s="116">
        <v>64.977699279785156</v>
      </c>
      <c r="FX20" s="116">
        <v>3562.935302734375</v>
      </c>
      <c r="FY20" s="117">
        <v>54.833202362060547</v>
      </c>
      <c r="FZ20" s="116">
        <v>68.174064636230469</v>
      </c>
      <c r="GA20" s="116">
        <v>3972.192138671875</v>
      </c>
      <c r="GB20" s="117">
        <v>58.265445709228516</v>
      </c>
      <c r="GC20" s="116">
        <v>72.824653625488281</v>
      </c>
      <c r="GD20" s="116">
        <v>4529.87744140625</v>
      </c>
      <c r="GE20" s="117">
        <v>62.202526092529297</v>
      </c>
      <c r="GF20" s="116">
        <v>79.86138916015625</v>
      </c>
      <c r="GG20" s="116">
        <v>5234.97216796875</v>
      </c>
      <c r="GH20" s="117">
        <v>65.550727844238281</v>
      </c>
      <c r="GI20" s="116">
        <v>194.39326477050781</v>
      </c>
      <c r="GJ20" s="116">
        <v>6038.6826171875</v>
      </c>
      <c r="GK20" s="117">
        <v>31.064258575439453</v>
      </c>
      <c r="GL20" s="116">
        <v>346.2366943359375</v>
      </c>
      <c r="GM20" s="116">
        <v>6771.0283203125</v>
      </c>
      <c r="GN20" s="117">
        <v>19.556068420410156</v>
      </c>
      <c r="GO20" s="116">
        <v>538.55413818359375</v>
      </c>
      <c r="GP20" s="116">
        <v>7891.19287109375</v>
      </c>
      <c r="GQ20" s="117">
        <v>14.652552604675293</v>
      </c>
      <c r="GR20" s="116">
        <v>745.96844482421875</v>
      </c>
      <c r="GS20" s="116">
        <v>8904.2763671875</v>
      </c>
      <c r="GT20" s="117">
        <v>11.936532020568848</v>
      </c>
      <c r="GU20" s="116">
        <v>852.9898681640625</v>
      </c>
      <c r="GV20" s="116">
        <v>9975.3544921875</v>
      </c>
      <c r="GW20" s="117">
        <v>11.694575309753418</v>
      </c>
      <c r="GX20" s="116">
        <v>977.661865234375</v>
      </c>
      <c r="GY20" s="116">
        <v>11157.0947265625</v>
      </c>
      <c r="GZ20" s="117">
        <v>11.412017822265625</v>
      </c>
      <c r="HA20" s="116">
        <v>1129.72705078125</v>
      </c>
      <c r="HB20" s="116">
        <v>12694.3408203125</v>
      </c>
      <c r="HC20" s="117">
        <v>11.23664379119873</v>
      </c>
      <c r="HD20" s="116">
        <v>1259.85595703125</v>
      </c>
      <c r="HE20" s="116">
        <v>14197.2900390625</v>
      </c>
      <c r="HF20" s="117">
        <v>11.268979072570801</v>
      </c>
      <c r="HG20" s="116">
        <v>1360.90576171875</v>
      </c>
      <c r="HH20" s="116">
        <v>15089.107421875</v>
      </c>
      <c r="HI20" s="117">
        <v>11.087547302246094</v>
      </c>
      <c r="HJ20" s="116">
        <v>1484.3499755859375</v>
      </c>
      <c r="HK20" s="116">
        <v>15897.47265625</v>
      </c>
      <c r="HL20" s="117">
        <v>10.710057258605957</v>
      </c>
      <c r="HM20" s="116">
        <v>1593.089599609375</v>
      </c>
      <c r="HN20" s="116">
        <v>16497.39453125</v>
      </c>
      <c r="HO20" s="117">
        <v>10.355597496032715</v>
      </c>
      <c r="HP20" s="116">
        <v>1667.85693359375</v>
      </c>
      <c r="HQ20" s="116">
        <v>16684.376953125</v>
      </c>
      <c r="HR20" s="117">
        <v>10.003481864929199</v>
      </c>
      <c r="HS20" s="116">
        <v>1757.9759521484375</v>
      </c>
      <c r="HT20" s="116">
        <v>17010.017578125</v>
      </c>
      <c r="HU20" s="117">
        <v>9.6759099960327148</v>
      </c>
      <c r="HV20" s="116">
        <v>1907.3309326171875</v>
      </c>
      <c r="HW20" s="116">
        <v>17851.51953125</v>
      </c>
      <c r="HX20" s="117">
        <v>9.3594245910644531</v>
      </c>
      <c r="HY20" s="116">
        <v>2065.76806640625</v>
      </c>
      <c r="HZ20" s="116">
        <v>18627.501953125</v>
      </c>
      <c r="IA20" s="117">
        <v>9.0172281265258789</v>
      </c>
      <c r="IB20" s="116">
        <v>1925.76123046875</v>
      </c>
      <c r="IC20" s="116">
        <v>19079.9921875</v>
      </c>
      <c r="ID20" s="117">
        <v>9.9077663421630859</v>
      </c>
      <c r="IE20" s="116">
        <v>1993.85302734375</v>
      </c>
      <c r="IF20" s="116">
        <v>19382.330078125</v>
      </c>
      <c r="IG20" s="117">
        <v>9.7210426330566406</v>
      </c>
      <c r="IH20" s="116">
        <v>1825.673828125</v>
      </c>
      <c r="II20" s="116">
        <v>19537.685546875</v>
      </c>
      <c r="IJ20" s="117">
        <v>10.701629638671875</v>
      </c>
      <c r="IK20" s="116">
        <v>1807.142578125</v>
      </c>
      <c r="IL20" s="116">
        <v>19592.064453125</v>
      </c>
      <c r="IM20" s="117">
        <v>10.841460227966309</v>
      </c>
      <c r="IN20" s="115">
        <v>1743.4371337890625</v>
      </c>
      <c r="IO20" s="116">
        <v>19871.9140625</v>
      </c>
      <c r="IP20" s="117">
        <v>11.398124694824219</v>
      </c>
      <c r="IQ20" s="116">
        <v>1701.3226318359375</v>
      </c>
      <c r="IR20" s="116">
        <v>20222.298828125</v>
      </c>
      <c r="IS20" s="117">
        <v>11.886221885681152</v>
      </c>
      <c r="IT20" s="116">
        <v>1582.841796875</v>
      </c>
      <c r="IU20" s="116">
        <v>20609.666015625</v>
      </c>
      <c r="IV20" s="117">
        <v>13.020673751831055</v>
      </c>
      <c r="IW20" s="116">
        <v>1574.6610107421875</v>
      </c>
      <c r="IX20" s="116">
        <v>21072.189453125</v>
      </c>
      <c r="IY20" s="117">
        <v>13.382048606872559</v>
      </c>
      <c r="IZ20" s="116">
        <v>1208.4517822265625</v>
      </c>
      <c r="JA20" s="116">
        <v>21694.681640625</v>
      </c>
      <c r="JB20" s="117">
        <v>17.952459335327148</v>
      </c>
      <c r="JC20" s="116">
        <v>1303.4241943359375</v>
      </c>
      <c r="JD20" s="116">
        <v>22315.40625</v>
      </c>
      <c r="JE20" s="117">
        <v>17.120601654052734</v>
      </c>
      <c r="JF20" s="116">
        <v>1326.89208984375</v>
      </c>
      <c r="JG20" s="116">
        <v>22908.482421875</v>
      </c>
      <c r="JH20" s="117">
        <v>17.264766693115234</v>
      </c>
      <c r="JI20" s="116">
        <v>1325.658935546875</v>
      </c>
      <c r="JJ20" s="116">
        <v>23519.361328125</v>
      </c>
      <c r="JK20" s="117">
        <v>17.74163818359375</v>
      </c>
      <c r="JL20" s="116">
        <v>989.25592041015625</v>
      </c>
      <c r="JM20" s="116">
        <v>24376.62109375</v>
      </c>
      <c r="JN20" s="117">
        <v>24.64137077331543</v>
      </c>
      <c r="JO20" s="116">
        <v>876.66778564453125</v>
      </c>
      <c r="JP20" s="116">
        <v>24929.671875</v>
      </c>
      <c r="JQ20" s="117">
        <v>28.436851501464844</v>
      </c>
      <c r="JR20" s="116">
        <v>933.9378662109375</v>
      </c>
      <c r="JS20" s="116">
        <v>25442.10546875</v>
      </c>
      <c r="JT20" s="117">
        <v>27.241754531860352</v>
      </c>
      <c r="JU20" s="116">
        <v>979.12969970703125</v>
      </c>
      <c r="JV20" s="116">
        <v>27096.609375</v>
      </c>
      <c r="JW20" s="117">
        <v>27.674177169799805</v>
      </c>
      <c r="JX20" s="116">
        <v>1033.2109375</v>
      </c>
      <c r="JY20" s="116">
        <v>28050.291015625</v>
      </c>
      <c r="JZ20" s="117">
        <v>27.148658752441406</v>
      </c>
      <c r="KA20" s="116">
        <v>1023.3173828125</v>
      </c>
      <c r="KB20" s="116">
        <v>28671.94921875</v>
      </c>
      <c r="KC20" s="117">
        <v>28.01862907409668</v>
      </c>
      <c r="KD20" s="116">
        <v>865.275390625</v>
      </c>
      <c r="KE20" s="116">
        <v>28664.279296875</v>
      </c>
      <c r="KF20" s="117">
        <v>33.127349853515625</v>
      </c>
      <c r="KG20" s="116">
        <v>849.84490966796875</v>
      </c>
      <c r="KH20" s="116">
        <v>29342.625</v>
      </c>
      <c r="KI20" s="117">
        <v>34.527034759521484</v>
      </c>
      <c r="KJ20" s="116">
        <v>986.48236083984375</v>
      </c>
      <c r="KK20" s="116">
        <v>31013.947265625</v>
      </c>
      <c r="KL20" s="117">
        <v>31.438926696777344</v>
      </c>
      <c r="KM20" s="116">
        <v>901.5238037109375</v>
      </c>
      <c r="KN20" s="116">
        <v>31538.99609375</v>
      </c>
      <c r="KO20" s="117">
        <v>34.984096527099609</v>
      </c>
      <c r="KP20" s="116">
        <v>817.45953369140625</v>
      </c>
      <c r="KQ20" s="116">
        <v>31731.546875</v>
      </c>
      <c r="KR20" s="117">
        <v>38.817268371582031</v>
      </c>
      <c r="KS20" s="116">
        <v>825.0262451171875</v>
      </c>
      <c r="KT20" s="116">
        <v>32017.876953125</v>
      </c>
      <c r="KU20" s="117">
        <v>38.808311462402344</v>
      </c>
      <c r="KV20" s="134">
        <v>66.520584106445313</v>
      </c>
      <c r="KW20" s="135">
        <v>64.651031494140625</v>
      </c>
      <c r="KX20" s="135">
        <v>61.791709899902344</v>
      </c>
      <c r="KY20" s="135">
        <v>59.211418151855469</v>
      </c>
      <c r="KZ20" s="135">
        <v>50.25054931640625</v>
      </c>
      <c r="LA20" s="135">
        <v>50.545196533203125</v>
      </c>
      <c r="LB20" s="135">
        <v>52.064929962158203</v>
      </c>
      <c r="LC20" s="135">
        <v>42.032432556152344</v>
      </c>
      <c r="LD20" s="135">
        <v>10.680423736572266</v>
      </c>
      <c r="LE20" s="135">
        <v>11.782865524291992</v>
      </c>
      <c r="LF20" s="135">
        <v>24.841579437255859</v>
      </c>
      <c r="LG20" s="135">
        <v>35.715126037597656</v>
      </c>
      <c r="LH20" s="135">
        <f t="shared" si="0"/>
        <v>64.321108500162765</v>
      </c>
      <c r="LI20" s="135">
        <f t="shared" si="1"/>
        <v>54.730983734130859</v>
      </c>
      <c r="LJ20" s="135">
        <f t="shared" si="2"/>
        <v>38.830745697021484</v>
      </c>
      <c r="LK20" s="144">
        <f t="shared" si="3"/>
        <v>24.113190333048504</v>
      </c>
    </row>
    <row r="21" spans="1:323" ht="15" customHeight="1">
      <c r="A21" s="114">
        <v>7</v>
      </c>
      <c r="B21" s="115">
        <v>37.984043121337891</v>
      </c>
      <c r="C21" s="116">
        <v>1537.4256591796875</v>
      </c>
      <c r="D21" s="117">
        <v>40.475566864013672</v>
      </c>
      <c r="E21" s="116">
        <v>40.055770874023438</v>
      </c>
      <c r="F21" s="116">
        <v>1688.8642578125</v>
      </c>
      <c r="G21" s="117">
        <v>42.162818908691406</v>
      </c>
      <c r="H21" s="116">
        <v>48.574386596679688</v>
      </c>
      <c r="I21" s="116">
        <v>1931.4071044921875</v>
      </c>
      <c r="J21" s="117">
        <v>39.7618408203125</v>
      </c>
      <c r="K21" s="116">
        <v>53.889545440673828</v>
      </c>
      <c r="L21" s="116">
        <v>2237.29443359375</v>
      </c>
      <c r="M21" s="117">
        <v>41.51629638671875</v>
      </c>
      <c r="N21" s="116">
        <v>68.808334350585938</v>
      </c>
      <c r="O21" s="116">
        <v>2843.298828125</v>
      </c>
      <c r="P21" s="117">
        <v>41.322013854980469</v>
      </c>
      <c r="Q21" s="116">
        <v>88.507835388183594</v>
      </c>
      <c r="R21" s="116">
        <v>3430.84521484375</v>
      </c>
      <c r="S21" s="117">
        <v>38.763179779052734</v>
      </c>
      <c r="T21" s="116">
        <v>112.67887878417969</v>
      </c>
      <c r="U21" s="116">
        <v>4442.37255859375</v>
      </c>
      <c r="V21" s="117">
        <v>39.425067901611328</v>
      </c>
      <c r="W21" s="116">
        <v>156.57705688476562</v>
      </c>
      <c r="X21" s="116">
        <v>5985.8984375</v>
      </c>
      <c r="Y21" s="117">
        <v>38.229728698730469</v>
      </c>
      <c r="Z21" s="116">
        <v>161.12477111816406</v>
      </c>
      <c r="AA21" s="116">
        <v>6032.56103515625</v>
      </c>
      <c r="AB21" s="117">
        <v>37.4403076171875</v>
      </c>
      <c r="AC21" s="116">
        <v>165.5081787109375</v>
      </c>
      <c r="AD21" s="116">
        <v>6407.0625</v>
      </c>
      <c r="AE21" s="117">
        <v>38.711456298828125</v>
      </c>
      <c r="AF21" s="116">
        <v>180.5413818359375</v>
      </c>
      <c r="AG21" s="116">
        <v>7271.17333984375</v>
      </c>
      <c r="AH21" s="117">
        <v>40.274276733398438</v>
      </c>
      <c r="AI21" s="116">
        <v>210.82321166992187</v>
      </c>
      <c r="AJ21" s="116">
        <v>8169.82666015625</v>
      </c>
      <c r="AK21" s="117">
        <v>38.752025604248047</v>
      </c>
      <c r="AL21" s="116">
        <v>226.02796936035156</v>
      </c>
      <c r="AM21" s="116">
        <v>8623.4990234375</v>
      </c>
      <c r="AN21" s="117">
        <v>38.152355194091797</v>
      </c>
      <c r="AO21" s="116">
        <v>267.437255859375</v>
      </c>
      <c r="AP21" s="116">
        <v>10120.169921875</v>
      </c>
      <c r="AQ21" s="117">
        <v>37.841285705566406</v>
      </c>
      <c r="AR21" s="116">
        <v>269.23562622070312</v>
      </c>
      <c r="AS21" s="116">
        <v>10446.712890625</v>
      </c>
      <c r="AT21" s="117">
        <v>38.801376342773438</v>
      </c>
      <c r="AU21" s="116">
        <v>292.04135131835937</v>
      </c>
      <c r="AV21" s="116">
        <v>11234.517578125</v>
      </c>
      <c r="AW21" s="117">
        <v>38.468929290771484</v>
      </c>
      <c r="AX21" s="116">
        <v>324.50009155273437</v>
      </c>
      <c r="AY21" s="116">
        <v>12052.177734375</v>
      </c>
      <c r="AZ21" s="117">
        <v>37.140754699707031</v>
      </c>
      <c r="BA21" s="116">
        <v>336.24755859375</v>
      </c>
      <c r="BB21" s="116">
        <v>11847.1953125</v>
      </c>
      <c r="BC21" s="117">
        <v>35.233551025390625</v>
      </c>
      <c r="BD21" s="116">
        <v>313.40536499023437</v>
      </c>
      <c r="BE21" s="116">
        <v>10981.8369140625</v>
      </c>
      <c r="BF21" s="117">
        <v>35.040359497070313</v>
      </c>
      <c r="BG21" s="116">
        <v>270.39334106445312</v>
      </c>
      <c r="BH21" s="116">
        <v>9906.4609375</v>
      </c>
      <c r="BI21" s="117">
        <v>36.637222290039062</v>
      </c>
      <c r="BJ21" s="116">
        <v>253.0218505859375</v>
      </c>
      <c r="BK21" s="116">
        <v>9647.123046875</v>
      </c>
      <c r="BL21" s="117">
        <v>38.127628326416016</v>
      </c>
      <c r="BM21" s="116">
        <v>229.67417907714844</v>
      </c>
      <c r="BN21" s="116">
        <v>8831.5947265625</v>
      </c>
      <c r="BO21" s="117">
        <v>38.452709197998047</v>
      </c>
      <c r="BP21" s="116">
        <v>219.26223754882812</v>
      </c>
      <c r="BQ21" s="116">
        <v>8638.40625</v>
      </c>
      <c r="BR21" s="117">
        <v>39.397602081298828</v>
      </c>
      <c r="BS21" s="116">
        <v>252.01988220214844</v>
      </c>
      <c r="BT21" s="116">
        <v>9523.3603515625</v>
      </c>
      <c r="BU21" s="117">
        <v>37.788131713867188</v>
      </c>
      <c r="BV21" s="116">
        <v>312.60272216796875</v>
      </c>
      <c r="BW21" s="116">
        <v>11539.583984375</v>
      </c>
      <c r="BX21" s="117">
        <v>36.914535522460938</v>
      </c>
      <c r="BY21" s="116">
        <v>346.09237670898437</v>
      </c>
      <c r="BZ21" s="116">
        <v>12458.9130859375</v>
      </c>
      <c r="CA21" s="117">
        <v>35.998809814453125</v>
      </c>
      <c r="CB21" s="116">
        <v>399.34091186523437</v>
      </c>
      <c r="CC21" s="116">
        <v>13653.93359375</v>
      </c>
      <c r="CD21" s="117">
        <v>34.191169738769531</v>
      </c>
      <c r="CE21" s="116">
        <v>354.421142578125</v>
      </c>
      <c r="CF21" s="116">
        <v>12384.6455078125</v>
      </c>
      <c r="CG21" s="117">
        <v>34.943302154541016</v>
      </c>
      <c r="CH21" s="116">
        <v>459.19293212890625</v>
      </c>
      <c r="CI21" s="116">
        <v>15943.572265625</v>
      </c>
      <c r="CJ21" s="117">
        <v>34.720855712890625</v>
      </c>
      <c r="CK21" s="116">
        <v>652.07586669921875</v>
      </c>
      <c r="CL21" s="116">
        <v>21326.349609375</v>
      </c>
      <c r="CM21" s="117">
        <v>32.705318450927734</v>
      </c>
      <c r="CN21" s="116">
        <v>842.23992919921875</v>
      </c>
      <c r="CO21" s="116">
        <v>25507.03125</v>
      </c>
      <c r="CP21" s="117">
        <v>30.284755706787109</v>
      </c>
      <c r="CQ21" s="116">
        <v>1075.82568359375</v>
      </c>
      <c r="CR21" s="116">
        <v>31367.232421875</v>
      </c>
      <c r="CS21" s="117">
        <v>29.156427383422852</v>
      </c>
      <c r="CT21" s="116">
        <v>1934.9439697265625</v>
      </c>
      <c r="CU21" s="116">
        <v>56169.6953125</v>
      </c>
      <c r="CV21" s="117">
        <v>29.029106140136719</v>
      </c>
      <c r="CW21" s="116">
        <v>2882.248779296875</v>
      </c>
      <c r="CX21" s="116">
        <v>87400.0390625</v>
      </c>
      <c r="CY21" s="117">
        <v>30.323558807373047</v>
      </c>
      <c r="CZ21" s="116">
        <v>3735.22119140625</v>
      </c>
      <c r="DA21" s="116">
        <v>115341.296875</v>
      </c>
      <c r="DB21" s="117">
        <v>30.879375457763672</v>
      </c>
      <c r="DC21" s="116">
        <v>6405.69580078125</v>
      </c>
      <c r="DD21" s="116">
        <v>192660.765625</v>
      </c>
      <c r="DE21" s="117">
        <v>30.07647705078125</v>
      </c>
      <c r="DF21" s="116">
        <v>12.377208709716797</v>
      </c>
      <c r="DG21" s="116">
        <v>371.20046997070312</v>
      </c>
      <c r="DH21" s="117">
        <v>29.990644454956055</v>
      </c>
      <c r="DI21" s="116">
        <v>14.329883575439453</v>
      </c>
      <c r="DJ21" s="116">
        <v>431.7935791015625</v>
      </c>
      <c r="DK21" s="117">
        <v>30.13238525390625</v>
      </c>
      <c r="DL21" s="116">
        <v>17.722976684570313</v>
      </c>
      <c r="DM21" s="116">
        <v>547.31878662109375</v>
      </c>
      <c r="DN21" s="117">
        <v>30.881877899169922</v>
      </c>
      <c r="DO21" s="116">
        <v>20.700721740722656</v>
      </c>
      <c r="DP21" s="116">
        <v>644.91632080078125</v>
      </c>
      <c r="DQ21" s="117">
        <v>31.154291152954102</v>
      </c>
      <c r="DR21" s="116">
        <v>21.128448486328125</v>
      </c>
      <c r="DS21" s="116">
        <v>655.66644287109375</v>
      </c>
      <c r="DT21" s="117">
        <v>31.032398223876953</v>
      </c>
      <c r="DU21" s="116">
        <v>22.201864242553711</v>
      </c>
      <c r="DV21" s="116">
        <v>699.7373046875</v>
      </c>
      <c r="DW21" s="117">
        <v>31.517051696777344</v>
      </c>
      <c r="DX21" s="116">
        <v>23.549844741821289</v>
      </c>
      <c r="DY21" s="116">
        <v>752.72198486328125</v>
      </c>
      <c r="DZ21" s="117">
        <v>31.962926864624023</v>
      </c>
      <c r="EA21" s="116">
        <v>25.765134811401367</v>
      </c>
      <c r="EB21" s="116">
        <v>809.40997314453125</v>
      </c>
      <c r="EC21" s="117">
        <v>31.414932250976563</v>
      </c>
      <c r="ED21" s="116">
        <v>28.567960739135742</v>
      </c>
      <c r="EE21" s="118">
        <v>917.19061279296875</v>
      </c>
      <c r="EF21" s="119">
        <v>32.105567932128906</v>
      </c>
      <c r="EG21" s="115">
        <v>32.544754028320313</v>
      </c>
      <c r="EH21" s="116">
        <v>1009.79931640625</v>
      </c>
      <c r="EI21" s="117">
        <v>31.028020858764648</v>
      </c>
      <c r="EJ21" s="116">
        <v>33.816688537597656</v>
      </c>
      <c r="EK21" s="116">
        <v>1106.17626953125</v>
      </c>
      <c r="EL21" s="117">
        <v>32.710956573486328</v>
      </c>
      <c r="EM21" s="116">
        <v>37.075584411621094</v>
      </c>
      <c r="EN21" s="116">
        <v>1215.56396484375</v>
      </c>
      <c r="EO21" s="117">
        <v>32.786102294921875</v>
      </c>
      <c r="EP21" s="116">
        <v>39.733871459960938</v>
      </c>
      <c r="EQ21" s="116">
        <v>1315.2581787109375</v>
      </c>
      <c r="ER21" s="117">
        <v>33.101688385009766</v>
      </c>
      <c r="ES21" s="116">
        <v>45.340198516845703</v>
      </c>
      <c r="ET21" s="116">
        <v>1467.1134033203125</v>
      </c>
      <c r="EU21" s="117">
        <v>32.357894897460937</v>
      </c>
      <c r="EV21" s="116">
        <v>48.923419952392578</v>
      </c>
      <c r="EW21" s="116">
        <v>1576.9154052734375</v>
      </c>
      <c r="EX21" s="117">
        <v>32.232322692871094</v>
      </c>
      <c r="EY21" s="116">
        <v>52.652782440185547</v>
      </c>
      <c r="EZ21" s="116">
        <v>1704.23046875</v>
      </c>
      <c r="FA21" s="117">
        <v>32.367340087890625</v>
      </c>
      <c r="FB21" s="116">
        <v>55.889762878417969</v>
      </c>
      <c r="FC21" s="116">
        <v>1834.7369384765625</v>
      </c>
      <c r="FD21" s="117">
        <v>32.827781677246094</v>
      </c>
      <c r="FE21" s="116">
        <v>61.032444000244141</v>
      </c>
      <c r="FF21" s="116">
        <v>1975.54638671875</v>
      </c>
      <c r="FG21" s="117">
        <v>32.368789672851563</v>
      </c>
      <c r="FH21" s="116">
        <v>66.271965026855469</v>
      </c>
      <c r="FI21" s="116">
        <v>2129.284423828125</v>
      </c>
      <c r="FJ21" s="117">
        <v>32.129489898681641</v>
      </c>
      <c r="FK21" s="116">
        <v>74.661651611328125</v>
      </c>
      <c r="FL21" s="116">
        <v>2367.3017578125</v>
      </c>
      <c r="FM21" s="117">
        <v>31.707063674926758</v>
      </c>
      <c r="FN21" s="116">
        <v>84.487686157226563</v>
      </c>
      <c r="FO21" s="116">
        <v>2661.673583984375</v>
      </c>
      <c r="FP21" s="117">
        <v>31.503686904907227</v>
      </c>
      <c r="FQ21" s="116">
        <v>96.321220397949219</v>
      </c>
      <c r="FR21" s="116">
        <v>2962.52490234375</v>
      </c>
      <c r="FS21" s="117">
        <v>30.756721496582031</v>
      </c>
      <c r="FT21" s="116">
        <v>100.77573394775391</v>
      </c>
      <c r="FU21" s="116">
        <v>3229.084716796875</v>
      </c>
      <c r="FV21" s="117">
        <v>32.042285919189453</v>
      </c>
      <c r="FW21" s="116">
        <v>109.38575744628906</v>
      </c>
      <c r="FX21" s="116">
        <v>3600.323486328125</v>
      </c>
      <c r="FY21" s="117">
        <v>32.914005279541016</v>
      </c>
      <c r="FZ21" s="116">
        <v>117.40696716308594</v>
      </c>
      <c r="GA21" s="116">
        <v>4013.923583984375</v>
      </c>
      <c r="GB21" s="117">
        <v>34.188121795654297</v>
      </c>
      <c r="GC21" s="116">
        <v>128.44563293457031</v>
      </c>
      <c r="GD21" s="116">
        <v>4577.52392578125</v>
      </c>
      <c r="GE21" s="117">
        <v>35.637832641601563</v>
      </c>
      <c r="GF21" s="116">
        <v>144.00399780273438</v>
      </c>
      <c r="GG21" s="116">
        <v>5290.08349609375</v>
      </c>
      <c r="GH21" s="117">
        <v>36.735671997070313</v>
      </c>
      <c r="GI21" s="116">
        <v>294.82730102539062</v>
      </c>
      <c r="GJ21" s="116">
        <v>6101.00830078125</v>
      </c>
      <c r="GK21" s="117">
        <v>20.693498611450195</v>
      </c>
      <c r="GL21" s="116">
        <v>473.93634033203125</v>
      </c>
      <c r="GM21" s="116">
        <v>6839.44384765625</v>
      </c>
      <c r="GN21" s="117">
        <v>14.431144714355469</v>
      </c>
      <c r="GO21" s="116">
        <v>692.1156005859375</v>
      </c>
      <c r="GP21" s="116">
        <v>7969.44140625</v>
      </c>
      <c r="GQ21" s="117">
        <v>11.514610290527344</v>
      </c>
      <c r="GR21" s="116">
        <v>954.91680908203125</v>
      </c>
      <c r="GS21" s="116">
        <v>8990.89453125</v>
      </c>
      <c r="GT21" s="117">
        <v>9.4153690338134766</v>
      </c>
      <c r="GU21" s="116">
        <v>1089.7432861328125</v>
      </c>
      <c r="GV21" s="116">
        <v>10072.19140625</v>
      </c>
      <c r="GW21" s="117">
        <v>9.2427196502685547</v>
      </c>
      <c r="GX21" s="116">
        <v>1247.5855712890625</v>
      </c>
      <c r="GY21" s="116">
        <v>11265.1220703125</v>
      </c>
      <c r="GZ21" s="117">
        <v>9.0295381546020508</v>
      </c>
      <c r="HA21" s="116">
        <v>1434.8026123046875</v>
      </c>
      <c r="HB21" s="116">
        <v>12817.07421875</v>
      </c>
      <c r="HC21" s="117">
        <v>8.932988166809082</v>
      </c>
      <c r="HD21" s="116">
        <v>1596.350830078125</v>
      </c>
      <c r="HE21" s="116">
        <v>14334.6181640625</v>
      </c>
      <c r="HF21" s="117">
        <v>8.9796161651611328</v>
      </c>
      <c r="HG21" s="116">
        <v>1706.1387939453125</v>
      </c>
      <c r="HH21" s="116">
        <v>15234.888671875</v>
      </c>
      <c r="HI21" s="117">
        <v>8.9294548034667969</v>
      </c>
      <c r="HJ21" s="116">
        <v>1841.566650390625</v>
      </c>
      <c r="HK21" s="116">
        <v>16050.5517578125</v>
      </c>
      <c r="HL21" s="117">
        <v>8.7157049179077148</v>
      </c>
      <c r="HM21" s="116">
        <v>1951.6690673828125</v>
      </c>
      <c r="HN21" s="116">
        <v>16655.7421875</v>
      </c>
      <c r="HO21" s="117">
        <v>8.5341014862060547</v>
      </c>
      <c r="HP21" s="116">
        <v>2024.25390625</v>
      </c>
      <c r="HQ21" s="116">
        <v>16843.94140625</v>
      </c>
      <c r="HR21" s="117">
        <v>8.3210611343383789</v>
      </c>
      <c r="HS21" s="116">
        <v>2134.0478515625</v>
      </c>
      <c r="HT21" s="116">
        <v>17172.009765625</v>
      </c>
      <c r="HU21" s="117">
        <v>8.0466842651367188</v>
      </c>
      <c r="HV21" s="116">
        <v>2302.393310546875</v>
      </c>
      <c r="HW21" s="116">
        <v>18020.8515625</v>
      </c>
      <c r="HX21" s="117">
        <v>7.8270082473754883</v>
      </c>
      <c r="HY21" s="116">
        <v>2447.03515625</v>
      </c>
      <c r="HZ21" s="116">
        <v>18803.541015625</v>
      </c>
      <c r="IA21" s="117">
        <v>7.6842136383056641</v>
      </c>
      <c r="IB21" s="116">
        <v>2379.59375</v>
      </c>
      <c r="IC21" s="116">
        <v>19262.029296875</v>
      </c>
      <c r="ID21" s="117">
        <v>8.0946712493896484</v>
      </c>
      <c r="IE21" s="116">
        <v>2381.2109375</v>
      </c>
      <c r="IF21" s="116">
        <v>19567.228515625</v>
      </c>
      <c r="IG21" s="117">
        <v>8.2173433303833008</v>
      </c>
      <c r="IH21" s="116">
        <v>2301.118896484375</v>
      </c>
      <c r="II21" s="116">
        <v>19725.61328125</v>
      </c>
      <c r="IJ21" s="117">
        <v>8.5721836090087891</v>
      </c>
      <c r="IK21" s="116">
        <v>2255.8212890625</v>
      </c>
      <c r="IL21" s="116">
        <v>19780.9140625</v>
      </c>
      <c r="IM21" s="117">
        <v>8.7688302993774414</v>
      </c>
      <c r="IN21" s="115">
        <v>2204.91455078125</v>
      </c>
      <c r="IO21" s="116">
        <v>20064.39453125</v>
      </c>
      <c r="IP21" s="117">
        <v>9.0998516082763672</v>
      </c>
      <c r="IQ21" s="116">
        <v>2182.124267578125</v>
      </c>
      <c r="IR21" s="116">
        <v>20418.904296875</v>
      </c>
      <c r="IS21" s="117">
        <v>9.3573513031005859</v>
      </c>
      <c r="IT21" s="116">
        <v>2070.33740234375</v>
      </c>
      <c r="IU21" s="116">
        <v>20811.685546875</v>
      </c>
      <c r="IV21" s="117">
        <v>10.052315711975098</v>
      </c>
      <c r="IW21" s="116">
        <v>2070.06884765625</v>
      </c>
      <c r="IX21" s="116">
        <v>21279.23046875</v>
      </c>
      <c r="IY21" s="117">
        <v>10.27947998046875</v>
      </c>
      <c r="IZ21" s="116">
        <v>1696.1541748046875</v>
      </c>
      <c r="JA21" s="116">
        <v>21912.421875</v>
      </c>
      <c r="JB21" s="117">
        <v>12.918885231018066</v>
      </c>
      <c r="JC21" s="116">
        <v>1821.3179931640625</v>
      </c>
      <c r="JD21" s="116">
        <v>22538.642578125</v>
      </c>
      <c r="JE21" s="117">
        <v>12.374908447265625</v>
      </c>
      <c r="JF21" s="116">
        <v>1862.6463623046875</v>
      </c>
      <c r="JG21" s="116">
        <v>23137.751953125</v>
      </c>
      <c r="JH21" s="117">
        <v>12.421977996826172</v>
      </c>
      <c r="JI21" s="116">
        <v>1878.875732421875</v>
      </c>
      <c r="JJ21" s="116">
        <v>23755.126953125</v>
      </c>
      <c r="JK21" s="117">
        <v>12.643266677856445</v>
      </c>
      <c r="JL21" s="116">
        <v>1501.5010986328125</v>
      </c>
      <c r="JM21" s="116">
        <v>24625.46484375</v>
      </c>
      <c r="JN21" s="117">
        <v>16.400564193725586</v>
      </c>
      <c r="JO21" s="116">
        <v>1361.9017333984375</v>
      </c>
      <c r="JP21" s="116">
        <v>25185.822265625</v>
      </c>
      <c r="JQ21" s="117">
        <v>18.493127822875977</v>
      </c>
      <c r="JR21" s="116">
        <v>1446.3302001953125</v>
      </c>
      <c r="JS21" s="116">
        <v>25703.0078125</v>
      </c>
      <c r="JT21" s="117">
        <v>17.771188735961914</v>
      </c>
      <c r="JU21" s="116">
        <v>1512.40625</v>
      </c>
      <c r="JV21" s="116">
        <v>27374.7109375</v>
      </c>
      <c r="JW21" s="117">
        <v>18.100105285644531</v>
      </c>
      <c r="JX21" s="116">
        <v>1594.3463134765625</v>
      </c>
      <c r="JY21" s="116">
        <v>28337.919921875</v>
      </c>
      <c r="JZ21" s="117">
        <v>17.774005889892578</v>
      </c>
      <c r="KA21" s="116">
        <v>1590.884033203125</v>
      </c>
      <c r="KB21" s="116">
        <v>28966.341796875</v>
      </c>
      <c r="KC21" s="117">
        <v>18.207700729370117</v>
      </c>
      <c r="KD21" s="116">
        <v>1397.080322265625</v>
      </c>
      <c r="KE21" s="116">
        <v>28960.486328125</v>
      </c>
      <c r="KF21" s="117">
        <v>20.729291915893555</v>
      </c>
      <c r="KG21" s="116">
        <v>1382.2869873046875</v>
      </c>
      <c r="KH21" s="116">
        <v>29646.29296875</v>
      </c>
      <c r="KI21" s="117">
        <v>21.447277069091797</v>
      </c>
      <c r="KJ21" s="116">
        <v>1585.074462890625</v>
      </c>
      <c r="KK21" s="116">
        <v>31333.775390625</v>
      </c>
      <c r="KL21" s="117">
        <v>19.768014907836914</v>
      </c>
      <c r="KM21" s="116">
        <v>1482.5797119140625</v>
      </c>
      <c r="KN21" s="116">
        <v>31865.486328125</v>
      </c>
      <c r="KO21" s="117">
        <v>21.493270874023437</v>
      </c>
      <c r="KP21" s="116">
        <v>1387.3043212890625</v>
      </c>
      <c r="KQ21" s="116">
        <v>32061.08203125</v>
      </c>
      <c r="KR21" s="117">
        <v>23.110345840454102</v>
      </c>
      <c r="KS21" s="116">
        <v>1400.4718017578125</v>
      </c>
      <c r="KT21" s="116">
        <v>32350.384765625</v>
      </c>
      <c r="KU21" s="117">
        <v>23.099632263183594</v>
      </c>
      <c r="KV21" s="134">
        <v>41.319190979003906</v>
      </c>
      <c r="KW21" s="135">
        <v>40.157680511474609</v>
      </c>
      <c r="KX21" s="135">
        <v>38.381248474121094</v>
      </c>
      <c r="KY21" s="135">
        <v>36.778171539306641</v>
      </c>
      <c r="KZ21" s="135">
        <v>31.210981369018555</v>
      </c>
      <c r="LA21" s="135">
        <v>31.394041061401367</v>
      </c>
      <c r="LB21" s="135">
        <v>32.338214874267578</v>
      </c>
      <c r="LC21" s="135">
        <v>25.832925796508789</v>
      </c>
      <c r="LD21" s="135">
        <v>8.6558876037597656</v>
      </c>
      <c r="LE21" s="135">
        <v>9.3045129776000977</v>
      </c>
      <c r="LF21" s="135">
        <v>16.491613388061523</v>
      </c>
      <c r="LG21" s="135">
        <v>21.783708572387695</v>
      </c>
      <c r="LH21" s="135">
        <f t="shared" si="0"/>
        <v>39.952706654866539</v>
      </c>
      <c r="LI21" s="135">
        <f t="shared" si="1"/>
        <v>33.994576454162598</v>
      </c>
      <c r="LJ21" s="135">
        <f t="shared" si="2"/>
        <v>24.555267333984375</v>
      </c>
      <c r="LK21" s="144">
        <f t="shared" si="3"/>
        <v>15.859944979349772</v>
      </c>
    </row>
    <row r="22" spans="1:323" ht="15" customHeight="1">
      <c r="A22" s="114">
        <v>8</v>
      </c>
      <c r="B22" s="115">
        <v>57.901351928710938</v>
      </c>
      <c r="C22" s="116">
        <v>1553.620849609375</v>
      </c>
      <c r="D22" s="117">
        <v>26.832202911376953</v>
      </c>
      <c r="E22" s="116">
        <v>61.059421539306641</v>
      </c>
      <c r="F22" s="116">
        <v>1706.6773681640625</v>
      </c>
      <c r="G22" s="117">
        <v>27.951089859008789</v>
      </c>
      <c r="H22" s="116">
        <v>74.04486083984375</v>
      </c>
      <c r="I22" s="116">
        <v>1951.740966796875</v>
      </c>
      <c r="J22" s="117">
        <v>26.358898162841797</v>
      </c>
      <c r="K22" s="116">
        <v>82.147079467773438</v>
      </c>
      <c r="L22" s="116">
        <v>2260.880859375</v>
      </c>
      <c r="M22" s="117">
        <v>27.52235221862793</v>
      </c>
      <c r="N22" s="116">
        <v>104.888671875</v>
      </c>
      <c r="O22" s="116">
        <v>2873.26953125</v>
      </c>
      <c r="P22" s="117">
        <v>27.393516540527344</v>
      </c>
      <c r="Q22" s="116">
        <v>134.91781616210937</v>
      </c>
      <c r="R22" s="116">
        <v>3466.934814453125</v>
      </c>
      <c r="S22" s="117">
        <v>25.69664192199707</v>
      </c>
      <c r="T22" s="116">
        <v>171.76319885253906</v>
      </c>
      <c r="U22" s="116">
        <v>4489.12890625</v>
      </c>
      <c r="V22" s="117">
        <v>26.135568618774414</v>
      </c>
      <c r="W22" s="116">
        <v>238.6798095703125</v>
      </c>
      <c r="X22" s="116">
        <v>6048.8359375</v>
      </c>
      <c r="Y22" s="117">
        <v>25.342889785766602</v>
      </c>
      <c r="Z22" s="116">
        <v>245.6121826171875</v>
      </c>
      <c r="AA22" s="116">
        <v>6095.943359375</v>
      </c>
      <c r="AB22" s="117">
        <v>24.819385528564453</v>
      </c>
      <c r="AC22" s="116">
        <v>252.2940673828125</v>
      </c>
      <c r="AD22" s="116">
        <v>6474.45654296875</v>
      </c>
      <c r="AE22" s="117">
        <v>25.662342071533203</v>
      </c>
      <c r="AF22" s="116">
        <v>275.21005249023437</v>
      </c>
      <c r="AG22" s="116">
        <v>7347.755859375</v>
      </c>
      <c r="AH22" s="117">
        <v>26.698719024658203</v>
      </c>
      <c r="AI22" s="116">
        <v>321.3704833984375</v>
      </c>
      <c r="AJ22" s="116">
        <v>8255.765625</v>
      </c>
      <c r="AK22" s="117">
        <v>25.689247131347656</v>
      </c>
      <c r="AL22" s="116">
        <v>344.54800415039062</v>
      </c>
      <c r="AM22" s="116">
        <v>8714.162109375</v>
      </c>
      <c r="AN22" s="117">
        <v>25.291576385498047</v>
      </c>
      <c r="AO22" s="116">
        <v>407.67068481445312</v>
      </c>
      <c r="AP22" s="116">
        <v>10226.5390625</v>
      </c>
      <c r="AQ22" s="117">
        <v>25.085294723510742</v>
      </c>
      <c r="AR22" s="116">
        <v>410.41204833984375</v>
      </c>
      <c r="AS22" s="116">
        <v>10556.6064453125</v>
      </c>
      <c r="AT22" s="117">
        <v>25.721969604492188</v>
      </c>
      <c r="AU22" s="116">
        <v>445.1761474609375</v>
      </c>
      <c r="AV22" s="116">
        <v>11352.6650390625</v>
      </c>
      <c r="AW22" s="117">
        <v>25.50151252746582</v>
      </c>
      <c r="AX22" s="116">
        <v>494.65499877929687</v>
      </c>
      <c r="AY22" s="116">
        <v>12178.771484375</v>
      </c>
      <c r="AZ22" s="117">
        <v>24.620738983154297</v>
      </c>
      <c r="BA22" s="116">
        <v>512.56231689453125</v>
      </c>
      <c r="BB22" s="116">
        <v>11971.40234375</v>
      </c>
      <c r="BC22" s="117">
        <v>23.355993270874023</v>
      </c>
      <c r="BD22" s="116">
        <v>477.74261474609375</v>
      </c>
      <c r="BE22" s="116">
        <v>11096.947265625</v>
      </c>
      <c r="BF22" s="117">
        <v>23.227878570556641</v>
      </c>
      <c r="BG22" s="116">
        <v>412.17681884765625</v>
      </c>
      <c r="BH22" s="116">
        <v>10010.466796875</v>
      </c>
      <c r="BI22" s="117">
        <v>24.286827087402344</v>
      </c>
      <c r="BJ22" s="116">
        <v>385.69644165039062</v>
      </c>
      <c r="BK22" s="116">
        <v>9748.546875</v>
      </c>
      <c r="BL22" s="117">
        <v>25.275178909301758</v>
      </c>
      <c r="BM22" s="116">
        <v>350.10614013671875</v>
      </c>
      <c r="BN22" s="116">
        <v>8924.470703125</v>
      </c>
      <c r="BO22" s="117">
        <v>25.490756988525391</v>
      </c>
      <c r="BP22" s="116">
        <v>334.234619140625</v>
      </c>
      <c r="BQ22" s="116">
        <v>8729.32421875</v>
      </c>
      <c r="BR22" s="117">
        <v>26.117355346679688</v>
      </c>
      <c r="BS22" s="116">
        <v>384.1690673828125</v>
      </c>
      <c r="BT22" s="116">
        <v>9623.451171875</v>
      </c>
      <c r="BU22" s="117">
        <v>25.050041198730469</v>
      </c>
      <c r="BV22" s="116">
        <v>476.51907348632812</v>
      </c>
      <c r="BW22" s="116">
        <v>11660.7685546875</v>
      </c>
      <c r="BX22" s="117">
        <v>24.470727920532227</v>
      </c>
      <c r="BY22" s="116">
        <v>527.56939697265625</v>
      </c>
      <c r="BZ22" s="116">
        <v>12589.634765625</v>
      </c>
      <c r="CA22" s="117">
        <v>23.863466262817383</v>
      </c>
      <c r="CB22" s="116">
        <v>608.73931884765625</v>
      </c>
      <c r="CC22" s="116">
        <v>13796.9208984375</v>
      </c>
      <c r="CD22" s="117">
        <v>22.664743423461914</v>
      </c>
      <c r="CE22" s="116">
        <v>540.26544189453125</v>
      </c>
      <c r="CF22" s="116">
        <v>12514.4462890625</v>
      </c>
      <c r="CG22" s="117">
        <v>23.163515090942383</v>
      </c>
      <c r="CH22" s="116">
        <v>699.975341796875</v>
      </c>
      <c r="CI22" s="116">
        <v>16110.634765625</v>
      </c>
      <c r="CJ22" s="117">
        <v>23.016002655029297</v>
      </c>
      <c r="CK22" s="116">
        <v>993.99853515625</v>
      </c>
      <c r="CL22" s="116">
        <v>21549.302734375</v>
      </c>
      <c r="CM22" s="117">
        <v>21.679410934448242</v>
      </c>
      <c r="CN22" s="116">
        <v>1283.8770751953125</v>
      </c>
      <c r="CO22" s="116">
        <v>25772.841796875</v>
      </c>
      <c r="CP22" s="117">
        <v>20.074228286743164</v>
      </c>
      <c r="CQ22" s="116">
        <v>1639.94580078125</v>
      </c>
      <c r="CR22" s="116">
        <v>31693.568359375</v>
      </c>
      <c r="CS22" s="117">
        <v>19.325984954833984</v>
      </c>
      <c r="CT22" s="116">
        <v>2949.5517578125</v>
      </c>
      <c r="CU22" s="116">
        <v>56753.95703125</v>
      </c>
      <c r="CV22" s="117">
        <v>19.241552352905273</v>
      </c>
      <c r="CW22" s="116">
        <v>4393.58544921875</v>
      </c>
      <c r="CX22" s="116">
        <v>88310.8828125</v>
      </c>
      <c r="CY22" s="117">
        <v>20.099958419799805</v>
      </c>
      <c r="CZ22" s="116">
        <v>5693.82275390625</v>
      </c>
      <c r="DA22" s="116">
        <v>116544.2734375</v>
      </c>
      <c r="DB22" s="117">
        <v>20.468545913696289</v>
      </c>
      <c r="DC22" s="116">
        <v>9764.5859375</v>
      </c>
      <c r="DD22" s="116">
        <v>194667.90625</v>
      </c>
      <c r="DE22" s="117">
        <v>19.936115264892578</v>
      </c>
      <c r="DF22" s="116">
        <v>18.867321014404297</v>
      </c>
      <c r="DG22" s="116">
        <v>375.067138671875</v>
      </c>
      <c r="DH22" s="117">
        <v>19.879194259643555</v>
      </c>
      <c r="DI22" s="116">
        <v>21.843900680541992</v>
      </c>
      <c r="DJ22" s="116">
        <v>436.29232788085937</v>
      </c>
      <c r="DK22" s="117">
        <v>19.973188400268555</v>
      </c>
      <c r="DL22" s="116">
        <v>27.016199111938477</v>
      </c>
      <c r="DM22" s="116">
        <v>553.02716064453125</v>
      </c>
      <c r="DN22" s="117">
        <v>20.470205307006836</v>
      </c>
      <c r="DO22" s="116">
        <v>31.555353164672852</v>
      </c>
      <c r="DP22" s="116">
        <v>651.6451416015625</v>
      </c>
      <c r="DQ22" s="117">
        <v>20.650857925415039</v>
      </c>
      <c r="DR22" s="116">
        <v>32.207363128662109</v>
      </c>
      <c r="DS22" s="116">
        <v>662.5062255859375</v>
      </c>
      <c r="DT22" s="117">
        <v>20.570024490356445</v>
      </c>
      <c r="DU22" s="116">
        <v>33.843639373779297</v>
      </c>
      <c r="DV22" s="116">
        <v>707.04156494140625</v>
      </c>
      <c r="DW22" s="117">
        <v>20.891416549682617</v>
      </c>
      <c r="DX22" s="116">
        <v>35.898448944091797</v>
      </c>
      <c r="DY22" s="116">
        <v>760.58392333984375</v>
      </c>
      <c r="DZ22" s="117">
        <v>21.187097549438477</v>
      </c>
      <c r="EA22" s="116">
        <v>39.275348663330078</v>
      </c>
      <c r="EB22" s="116">
        <v>817.85791015625</v>
      </c>
      <c r="EC22" s="117">
        <v>20.823696136474609</v>
      </c>
      <c r="ED22" s="116">
        <v>43.547863006591797</v>
      </c>
      <c r="EE22" s="118">
        <v>926.77203369140625</v>
      </c>
      <c r="EF22" s="119">
        <v>21.281688690185547</v>
      </c>
      <c r="EG22" s="115">
        <v>49.609920501708984</v>
      </c>
      <c r="EH22" s="116">
        <v>1020.3333740234375</v>
      </c>
      <c r="EI22" s="117">
        <v>20.567123413085938</v>
      </c>
      <c r="EJ22" s="116">
        <v>51.548809051513672</v>
      </c>
      <c r="EK22" s="116">
        <v>1117.74072265625</v>
      </c>
      <c r="EL22" s="117">
        <v>21.68315315246582</v>
      </c>
      <c r="EM22" s="116">
        <v>56.51654052734375</v>
      </c>
      <c r="EN22" s="116">
        <v>1228.27294921875</v>
      </c>
      <c r="EO22" s="117">
        <v>21.732982635498047</v>
      </c>
      <c r="EP22" s="116">
        <v>60.568717956542969</v>
      </c>
      <c r="EQ22" s="116">
        <v>1329.0147705078125</v>
      </c>
      <c r="ER22" s="117">
        <v>21.942262649536133</v>
      </c>
      <c r="ES22" s="116">
        <v>69.114784240722656</v>
      </c>
      <c r="ET22" s="116">
        <v>1482.4444580078125</v>
      </c>
      <c r="EU22" s="117">
        <v>21.449020385742187</v>
      </c>
      <c r="EV22" s="116">
        <v>74.576911926269531</v>
      </c>
      <c r="EW22" s="116">
        <v>1593.39111328125</v>
      </c>
      <c r="EX22" s="117">
        <v>21.365743637084961</v>
      </c>
      <c r="EY22" s="116">
        <v>80.261802673339844</v>
      </c>
      <c r="EZ22" s="116">
        <v>1722.03955078125</v>
      </c>
      <c r="FA22" s="117">
        <v>21.455282211303711</v>
      </c>
      <c r="FB22" s="116">
        <v>85.196121215820312</v>
      </c>
      <c r="FC22" s="116">
        <v>1853.920654296875</v>
      </c>
      <c r="FD22" s="117">
        <v>21.760622024536133</v>
      </c>
      <c r="FE22" s="116">
        <v>93.035415649414062</v>
      </c>
      <c r="FF22" s="116">
        <v>1996.190673828125</v>
      </c>
      <c r="FG22" s="117">
        <v>21.456245422363281</v>
      </c>
      <c r="FH22" s="116">
        <v>101.02233123779297</v>
      </c>
      <c r="FI22" s="116">
        <v>2151.52880859375</v>
      </c>
      <c r="FJ22" s="117">
        <v>21.297555923461914</v>
      </c>
      <c r="FK22" s="116">
        <v>113.81125640869141</v>
      </c>
      <c r="FL22" s="116">
        <v>2392.01904296875</v>
      </c>
      <c r="FM22" s="117">
        <v>21.017419815063477</v>
      </c>
      <c r="FN22" s="116">
        <v>128.78965759277344</v>
      </c>
      <c r="FO22" s="116">
        <v>2689.457275390625</v>
      </c>
      <c r="FP22" s="117">
        <v>20.882556915283203</v>
      </c>
      <c r="FQ22" s="116">
        <v>146.82821655273438</v>
      </c>
      <c r="FR22" s="116">
        <v>2993.417724609375</v>
      </c>
      <c r="FS22" s="117">
        <v>20.387210845947266</v>
      </c>
      <c r="FT22" s="116">
        <v>156.59382629394531</v>
      </c>
      <c r="FU22" s="116">
        <v>3262.7998046875</v>
      </c>
      <c r="FV22" s="117">
        <v>20.836069107055664</v>
      </c>
      <c r="FW22" s="116">
        <v>171.75172424316406</v>
      </c>
      <c r="FX22" s="116">
        <v>3637.947509765625</v>
      </c>
      <c r="FY22" s="117">
        <v>21.181432723999023</v>
      </c>
      <c r="FZ22" s="116">
        <v>188.01434326171875</v>
      </c>
      <c r="GA22" s="116">
        <v>4055.914794921875</v>
      </c>
      <c r="GB22" s="117">
        <v>21.572368621826172</v>
      </c>
      <c r="GC22" s="116">
        <v>209.98881530761719</v>
      </c>
      <c r="GD22" s="116">
        <v>4625.466796875</v>
      </c>
      <c r="GE22" s="117">
        <v>22.027206420898438</v>
      </c>
      <c r="GF22" s="116">
        <v>239.97415161132812</v>
      </c>
      <c r="GG22" s="116">
        <v>5345.5302734375</v>
      </c>
      <c r="GH22" s="117">
        <v>22.275442123413086</v>
      </c>
      <c r="GI22" s="116">
        <v>422.92056274414062</v>
      </c>
      <c r="GJ22" s="116">
        <v>6163.44970703125</v>
      </c>
      <c r="GK22" s="117">
        <v>14.573539733886719</v>
      </c>
      <c r="GL22" s="116">
        <v>622.0552978515625</v>
      </c>
      <c r="GM22" s="116">
        <v>6907.84765625</v>
      </c>
      <c r="GN22" s="117">
        <v>11.104877471923828</v>
      </c>
      <c r="GO22" s="116">
        <v>860.11151123046875</v>
      </c>
      <c r="GP22" s="116">
        <v>8047.64208984375</v>
      </c>
      <c r="GQ22" s="117">
        <v>9.3565101623535156</v>
      </c>
      <c r="GR22" s="116">
        <v>1182.67529296875</v>
      </c>
      <c r="GS22" s="116">
        <v>9077.0205078125</v>
      </c>
      <c r="GT22" s="117">
        <v>7.6749897003173828</v>
      </c>
      <c r="GU22" s="116">
        <v>1347.3333740234375</v>
      </c>
      <c r="GV22" s="116">
        <v>10168.4443359375</v>
      </c>
      <c r="GW22" s="117">
        <v>7.547088623046875</v>
      </c>
      <c r="GX22" s="116">
        <v>1540.9521484375</v>
      </c>
      <c r="GY22" s="116">
        <v>11372.4345703125</v>
      </c>
      <c r="GZ22" s="117">
        <v>7.3801345825195312</v>
      </c>
      <c r="HA22" s="116">
        <v>1764.9156494140625</v>
      </c>
      <c r="HB22" s="116">
        <v>12939.0224609375</v>
      </c>
      <c r="HC22" s="117">
        <v>7.3312411308288574</v>
      </c>
      <c r="HD22" s="116">
        <v>1959.6754150390625</v>
      </c>
      <c r="HE22" s="116">
        <v>14471.126953125</v>
      </c>
      <c r="HF22" s="117">
        <v>7.3844509124755859</v>
      </c>
      <c r="HG22" s="116">
        <v>2075.234619140625</v>
      </c>
      <c r="HH22" s="116">
        <v>15379.955078125</v>
      </c>
      <c r="HI22" s="117">
        <v>7.4111886024475098</v>
      </c>
      <c r="HJ22" s="116">
        <v>2219.788818359375</v>
      </c>
      <c r="HK22" s="116">
        <v>16202.9609375</v>
      </c>
      <c r="HL22" s="117">
        <v>7.2993254661560059</v>
      </c>
      <c r="HM22" s="116">
        <v>2326.906982421875</v>
      </c>
      <c r="HN22" s="116">
        <v>16813.544921875</v>
      </c>
      <c r="HO22" s="117">
        <v>7.225705623626709</v>
      </c>
      <c r="HP22" s="116">
        <v>2393.98291015625</v>
      </c>
      <c r="HQ22" s="116">
        <v>17003.02734375</v>
      </c>
      <c r="HR22" s="117">
        <v>7.1024012565612793</v>
      </c>
      <c r="HS22" s="116">
        <v>2524.259033203125</v>
      </c>
      <c r="HT22" s="116">
        <v>17333.357421875</v>
      </c>
      <c r="HU22" s="117">
        <v>6.8667111396789551</v>
      </c>
      <c r="HV22" s="116">
        <v>2710.17626953125</v>
      </c>
      <c r="HW22" s="116">
        <v>18189.498046875</v>
      </c>
      <c r="HX22" s="117">
        <v>6.7115554809570313</v>
      </c>
      <c r="HY22" s="116">
        <v>2833.73681640625</v>
      </c>
      <c r="HZ22" s="116">
        <v>18979.232421875</v>
      </c>
      <c r="IA22" s="117">
        <v>6.697598934173584</v>
      </c>
      <c r="IB22" s="116">
        <v>2858.318359375</v>
      </c>
      <c r="IC22" s="116">
        <v>19442.953125</v>
      </c>
      <c r="ID22" s="117">
        <v>6.8022351264953613</v>
      </c>
      <c r="IE22" s="116">
        <v>2777.08447265625</v>
      </c>
      <c r="IF22" s="116">
        <v>19751.888671875</v>
      </c>
      <c r="IG22" s="117">
        <v>7.112454891204834</v>
      </c>
      <c r="IH22" s="116">
        <v>2811.964599609375</v>
      </c>
      <c r="II22" s="116">
        <v>19912.265625</v>
      </c>
      <c r="IJ22" s="117">
        <v>7.0812644958496094</v>
      </c>
      <c r="IK22" s="116">
        <v>2733.594970703125</v>
      </c>
      <c r="IL22" s="116">
        <v>19968.83203125</v>
      </c>
      <c r="IM22" s="117">
        <v>7.3049712181091309</v>
      </c>
      <c r="IN22" s="115">
        <v>2702.31298828125</v>
      </c>
      <c r="IO22" s="116">
        <v>20255.84765625</v>
      </c>
      <c r="IP22" s="117">
        <v>7.4957447052001953</v>
      </c>
      <c r="IQ22" s="116">
        <v>2707.158935546875</v>
      </c>
      <c r="IR22" s="116">
        <v>20614.314453125</v>
      </c>
      <c r="IS22" s="117">
        <v>7.614741325378418</v>
      </c>
      <c r="IT22" s="116">
        <v>2612.448486328125</v>
      </c>
      <c r="IU22" s="116">
        <v>21012.498046875</v>
      </c>
      <c r="IV22" s="117">
        <v>8.0432205200195313</v>
      </c>
      <c r="IW22" s="116">
        <v>2623.56640625</v>
      </c>
      <c r="IX22" s="116">
        <v>21485.068359375</v>
      </c>
      <c r="IY22" s="117">
        <v>8.1892604827880859</v>
      </c>
      <c r="IZ22" s="116">
        <v>2275.1337890625</v>
      </c>
      <c r="JA22" s="116">
        <v>22129.099609375</v>
      </c>
      <c r="JB22" s="117">
        <v>9.7265043258666992</v>
      </c>
      <c r="JC22" s="116">
        <v>2433.606689453125</v>
      </c>
      <c r="JD22" s="116">
        <v>22760.58984375</v>
      </c>
      <c r="JE22" s="117">
        <v>9.3526163101196289</v>
      </c>
      <c r="JF22" s="116">
        <v>2498.7509765625</v>
      </c>
      <c r="JG22" s="116">
        <v>23365.638671875</v>
      </c>
      <c r="JH22" s="117">
        <v>9.3509273529052734</v>
      </c>
      <c r="JI22" s="116">
        <v>2541.58154296875</v>
      </c>
      <c r="JJ22" s="116">
        <v>23989.41015625</v>
      </c>
      <c r="JK22" s="117">
        <v>9.4387722015380859</v>
      </c>
      <c r="JL22" s="116">
        <v>2155.2763671875</v>
      </c>
      <c r="JM22" s="116">
        <v>24873.39453125</v>
      </c>
      <c r="JN22" s="117">
        <v>11.540698051452637</v>
      </c>
      <c r="JO22" s="116">
        <v>1994.64990234375</v>
      </c>
      <c r="JP22" s="116">
        <v>25441.482421875</v>
      </c>
      <c r="JQ22" s="117">
        <v>12.754860877990723</v>
      </c>
      <c r="JR22" s="116">
        <v>2112.560791015625</v>
      </c>
      <c r="JS22" s="116">
        <v>25963.1953125</v>
      </c>
      <c r="JT22" s="117">
        <v>12.289916038513184</v>
      </c>
      <c r="JU22" s="116">
        <v>2204.138671875</v>
      </c>
      <c r="JV22" s="116">
        <v>27652.21484375</v>
      </c>
      <c r="JW22" s="117">
        <v>12.545587539672852</v>
      </c>
      <c r="JX22" s="116">
        <v>2321.542724609375</v>
      </c>
      <c r="JY22" s="116">
        <v>28624.818359375</v>
      </c>
      <c r="JZ22" s="117">
        <v>12.330084800720215</v>
      </c>
      <c r="KA22" s="116">
        <v>2331.494140625</v>
      </c>
      <c r="KB22" s="116">
        <v>29260.04296875</v>
      </c>
      <c r="KC22" s="117">
        <v>12.549910545349121</v>
      </c>
      <c r="KD22" s="116">
        <v>2115.715087890625</v>
      </c>
      <c r="KE22" s="116">
        <v>29256.365234375</v>
      </c>
      <c r="KF22" s="117">
        <v>13.828121185302734</v>
      </c>
      <c r="KG22" s="116">
        <v>2106.68017578125</v>
      </c>
      <c r="KH22" s="116">
        <v>29949.76171875</v>
      </c>
      <c r="KI22" s="117">
        <v>14.216567993164062</v>
      </c>
      <c r="KJ22" s="116">
        <v>2390.345458984375</v>
      </c>
      <c r="KK22" s="116">
        <v>31652.95703125</v>
      </c>
      <c r="KL22" s="117">
        <v>13.242000579833984</v>
      </c>
      <c r="KM22" s="116">
        <v>2281.1884765625</v>
      </c>
      <c r="KN22" s="116">
        <v>32191.609375</v>
      </c>
      <c r="KO22" s="117">
        <v>14.111770629882813</v>
      </c>
      <c r="KP22" s="116">
        <v>2193.57080078125</v>
      </c>
      <c r="KQ22" s="116">
        <v>32390.345703125</v>
      </c>
      <c r="KR22" s="117">
        <v>14.766036033630371</v>
      </c>
      <c r="KS22" s="116">
        <v>2214.837890625</v>
      </c>
      <c r="KT22" s="116">
        <v>32682.609375</v>
      </c>
      <c r="KU22" s="117">
        <v>14.756208419799805</v>
      </c>
      <c r="KV22" s="134">
        <v>27.391647338867188</v>
      </c>
      <c r="KW22" s="135">
        <v>26.621395111083984</v>
      </c>
      <c r="KX22" s="135">
        <v>25.443367004394531</v>
      </c>
      <c r="KY22" s="135">
        <v>24.38029670715332</v>
      </c>
      <c r="KZ22" s="135">
        <v>20.688449859619141</v>
      </c>
      <c r="LA22" s="135">
        <v>20.809844970703125</v>
      </c>
      <c r="LB22" s="135">
        <v>21.435968399047852</v>
      </c>
      <c r="LC22" s="135">
        <v>17.098964691162109</v>
      </c>
      <c r="LD22" s="135">
        <v>7.225980281829834</v>
      </c>
      <c r="LE22" s="135">
        <v>7.6067996025085449</v>
      </c>
      <c r="LF22" s="135">
        <v>11.598149299621582</v>
      </c>
      <c r="LG22" s="135">
        <v>14.21851634979248</v>
      </c>
      <c r="LH22" s="135">
        <f t="shared" si="0"/>
        <v>26.485469818115234</v>
      </c>
      <c r="LI22" s="135">
        <f t="shared" si="1"/>
        <v>22.53437328338623</v>
      </c>
      <c r="LJ22" s="135">
        <f t="shared" si="2"/>
        <v>16.64268958568573</v>
      </c>
      <c r="LK22" s="144">
        <f t="shared" si="3"/>
        <v>11.141155083974203</v>
      </c>
    </row>
    <row r="23" spans="1:323" ht="15" customHeight="1">
      <c r="A23" s="114">
        <v>9</v>
      </c>
      <c r="B23" s="115">
        <v>83.981460571289063</v>
      </c>
      <c r="C23" s="116">
        <v>1569.9200439453125</v>
      </c>
      <c r="D23" s="117">
        <v>18.693649291992188</v>
      </c>
      <c r="E23" s="116">
        <v>88.561988830566406</v>
      </c>
      <c r="F23" s="116">
        <v>1724.6163330078125</v>
      </c>
      <c r="G23" s="117">
        <v>19.473550796508789</v>
      </c>
      <c r="H23" s="116">
        <v>107.3963623046875</v>
      </c>
      <c r="I23" s="116">
        <v>1972.199462890625</v>
      </c>
      <c r="J23" s="117">
        <v>18.363744735717773</v>
      </c>
      <c r="K23" s="116">
        <v>119.14800262451172</v>
      </c>
      <c r="L23" s="116">
        <v>2284.62841796875</v>
      </c>
      <c r="M23" s="117">
        <v>19.174709320068359</v>
      </c>
      <c r="N23" s="116">
        <v>152.1329345703125</v>
      </c>
      <c r="O23" s="116">
        <v>2903.442626953125</v>
      </c>
      <c r="P23" s="117">
        <v>19.084905624389648</v>
      </c>
      <c r="Q23" s="116">
        <v>195.68791198730469</v>
      </c>
      <c r="R23" s="116">
        <v>3503.230712890625</v>
      </c>
      <c r="S23" s="117">
        <v>17.902132034301758</v>
      </c>
      <c r="T23" s="116">
        <v>249.1292724609375</v>
      </c>
      <c r="U23" s="116">
        <v>4536.1650390625</v>
      </c>
      <c r="V23" s="117">
        <v>18.208076477050781</v>
      </c>
      <c r="W23" s="116">
        <v>346.18670654296875</v>
      </c>
      <c r="X23" s="116">
        <v>6112.1181640625</v>
      </c>
      <c r="Y23" s="117">
        <v>17.655553817749023</v>
      </c>
      <c r="Z23" s="116">
        <v>356.24154663085937</v>
      </c>
      <c r="AA23" s="116">
        <v>6159.65087890625</v>
      </c>
      <c r="AB23" s="117">
        <v>17.290658950805664</v>
      </c>
      <c r="AC23" s="116">
        <v>365.93310546875</v>
      </c>
      <c r="AD23" s="116">
        <v>6542.234375</v>
      </c>
      <c r="AE23" s="117">
        <v>17.878225326538086</v>
      </c>
      <c r="AF23" s="116">
        <v>399.1710205078125</v>
      </c>
      <c r="AG23" s="116">
        <v>7424.82421875</v>
      </c>
      <c r="AH23" s="117">
        <v>18.600608825683594</v>
      </c>
      <c r="AI23" s="116">
        <v>466.12319946289062</v>
      </c>
      <c r="AJ23" s="116">
        <v>8342.1943359375</v>
      </c>
      <c r="AK23" s="117">
        <v>17.89697265625</v>
      </c>
      <c r="AL23" s="116">
        <v>499.74038696289062</v>
      </c>
      <c r="AM23" s="116">
        <v>8805.3193359375</v>
      </c>
      <c r="AN23" s="117">
        <v>17.619787216186523</v>
      </c>
      <c r="AO23" s="116">
        <v>591.294921875</v>
      </c>
      <c r="AP23" s="116">
        <v>10333.47265625</v>
      </c>
      <c r="AQ23" s="117">
        <v>17.476003646850586</v>
      </c>
      <c r="AR23" s="116">
        <v>595.27105712890625</v>
      </c>
      <c r="AS23" s="116">
        <v>10667.130859375</v>
      </c>
      <c r="AT23" s="117">
        <v>17.919788360595703</v>
      </c>
      <c r="AU23" s="116">
        <v>645.69378662109375</v>
      </c>
      <c r="AV23" s="116">
        <v>11471.47265625</v>
      </c>
      <c r="AW23" s="117">
        <v>17.766119003295898</v>
      </c>
      <c r="AX23" s="116">
        <v>717.45892333984375</v>
      </c>
      <c r="AY23" s="116">
        <v>12305.99609375</v>
      </c>
      <c r="AZ23" s="117">
        <v>17.152196884155273</v>
      </c>
      <c r="BA23" s="116">
        <v>743.43218994140625</v>
      </c>
      <c r="BB23" s="116">
        <v>12096.1083984375</v>
      </c>
      <c r="BC23" s="117">
        <v>16.270627975463867</v>
      </c>
      <c r="BD23" s="116">
        <v>692.928955078125</v>
      </c>
      <c r="BE23" s="116">
        <v>11212.509765625</v>
      </c>
      <c r="BF23" s="117">
        <v>16.181325912475586</v>
      </c>
      <c r="BG23" s="116">
        <v>597.83074951171875</v>
      </c>
      <c r="BH23" s="116">
        <v>10114.9658203125</v>
      </c>
      <c r="BI23" s="117">
        <v>16.91944694519043</v>
      </c>
      <c r="BJ23" s="116">
        <v>559.4229736328125</v>
      </c>
      <c r="BK23" s="116">
        <v>9850.5205078125</v>
      </c>
      <c r="BL23" s="117">
        <v>17.608358383178711</v>
      </c>
      <c r="BM23" s="116">
        <v>507.80206298828125</v>
      </c>
      <c r="BN23" s="116">
        <v>9017.8642578125</v>
      </c>
      <c r="BO23" s="117">
        <v>17.758621215820313</v>
      </c>
      <c r="BP23" s="116">
        <v>484.7816162109375</v>
      </c>
      <c r="BQ23" s="116">
        <v>8820.78515625</v>
      </c>
      <c r="BR23" s="117">
        <v>18.195379257202148</v>
      </c>
      <c r="BS23" s="116">
        <v>557.2076416015625</v>
      </c>
      <c r="BT23" s="116">
        <v>9724.0712890625</v>
      </c>
      <c r="BU23" s="117">
        <v>17.451431274414062</v>
      </c>
      <c r="BV23" s="116">
        <v>691.154296875</v>
      </c>
      <c r="BW23" s="116">
        <v>11782.54296875</v>
      </c>
      <c r="BX23" s="117">
        <v>17.047630310058594</v>
      </c>
      <c r="BY23" s="116">
        <v>765.19891357421875</v>
      </c>
      <c r="BZ23" s="116">
        <v>12720.9345703125</v>
      </c>
      <c r="CA23" s="117">
        <v>16.624349594116211</v>
      </c>
      <c r="CB23" s="116">
        <v>882.9295654296875</v>
      </c>
      <c r="CC23" s="116">
        <v>13940.4033203125</v>
      </c>
      <c r="CD23" s="117">
        <v>15.788805961608887</v>
      </c>
      <c r="CE23" s="116">
        <v>783.61346435546875</v>
      </c>
      <c r="CF23" s="116">
        <v>12644.75</v>
      </c>
      <c r="CG23" s="117">
        <v>16.136463165283203</v>
      </c>
      <c r="CH23" s="116">
        <v>1015.2604370117187</v>
      </c>
      <c r="CI23" s="116">
        <v>16278.3232421875</v>
      </c>
      <c r="CJ23" s="117">
        <v>16.03364372253418</v>
      </c>
      <c r="CK23" s="116">
        <v>1441.7183837890625</v>
      </c>
      <c r="CL23" s="116">
        <v>21772.828125</v>
      </c>
      <c r="CM23" s="117">
        <v>15.101998329162598</v>
      </c>
      <c r="CN23" s="116">
        <v>1862.16455078125</v>
      </c>
      <c r="CO23" s="116">
        <v>26038.908203125</v>
      </c>
      <c r="CP23" s="117">
        <v>13.983139991760254</v>
      </c>
      <c r="CQ23" s="116">
        <v>2378.614990234375</v>
      </c>
      <c r="CR23" s="116">
        <v>32019.939453125</v>
      </c>
      <c r="CS23" s="117">
        <v>13.461589813232422</v>
      </c>
      <c r="CT23" s="116">
        <v>4278.09814453125</v>
      </c>
      <c r="CU23" s="116">
        <v>57338.21875</v>
      </c>
      <c r="CV23" s="117">
        <v>13.402735710144043</v>
      </c>
      <c r="CW23" s="116">
        <v>6372.556640625</v>
      </c>
      <c r="CX23" s="116">
        <v>89222.640625</v>
      </c>
      <c r="CY23" s="117">
        <v>14.00107479095459</v>
      </c>
      <c r="CZ23" s="116">
        <v>8258.451171875</v>
      </c>
      <c r="DA23" s="116">
        <v>117748.9140625</v>
      </c>
      <c r="DB23" s="117">
        <v>14.257989883422852</v>
      </c>
      <c r="DC23" s="116">
        <v>14162.7822265625</v>
      </c>
      <c r="DD23" s="116">
        <v>196676.65625</v>
      </c>
      <c r="DE23" s="117">
        <v>13.886865615844727</v>
      </c>
      <c r="DF23" s="116">
        <v>27.365598678588867</v>
      </c>
      <c r="DG23" s="116">
        <v>378.93667602539062</v>
      </c>
      <c r="DH23" s="117">
        <v>13.847190856933594</v>
      </c>
      <c r="DI23" s="116">
        <v>31.682897567749023</v>
      </c>
      <c r="DJ23" s="116">
        <v>440.794921875</v>
      </c>
      <c r="DK23" s="117">
        <v>13.912708282470703</v>
      </c>
      <c r="DL23" s="116">
        <v>39.184921264648438</v>
      </c>
      <c r="DM23" s="116">
        <v>558.74346923828125</v>
      </c>
      <c r="DN23" s="117">
        <v>14.25914478302002</v>
      </c>
      <c r="DO23" s="116">
        <v>45.768608093261719</v>
      </c>
      <c r="DP23" s="116">
        <v>658.384521484375</v>
      </c>
      <c r="DQ23" s="117">
        <v>14.385067939758301</v>
      </c>
      <c r="DR23" s="116">
        <v>46.714298248291016</v>
      </c>
      <c r="DS23" s="116">
        <v>669.35626220703125</v>
      </c>
      <c r="DT23" s="117">
        <v>14.328723907470703</v>
      </c>
      <c r="DU23" s="116">
        <v>49.08758544921875</v>
      </c>
      <c r="DV23" s="116">
        <v>714.359130859375</v>
      </c>
      <c r="DW23" s="117">
        <v>14.552745819091797</v>
      </c>
      <c r="DX23" s="116">
        <v>52.06793212890625</v>
      </c>
      <c r="DY23" s="116">
        <v>768.46234130859375</v>
      </c>
      <c r="DZ23" s="117">
        <v>14.758841514587402</v>
      </c>
      <c r="EA23" s="116">
        <v>56.965873718261719</v>
      </c>
      <c r="EB23" s="116">
        <v>826.3206787109375</v>
      </c>
      <c r="EC23" s="117">
        <v>14.505538940429688</v>
      </c>
      <c r="ED23" s="116">
        <v>63.162815093994141</v>
      </c>
      <c r="EE23" s="118">
        <v>936.3746337890625</v>
      </c>
      <c r="EF23" s="119">
        <v>14.824776649475098</v>
      </c>
      <c r="EG23" s="115">
        <v>71.955375671386719</v>
      </c>
      <c r="EH23" s="116">
        <v>1030.883056640625</v>
      </c>
      <c r="EI23" s="117">
        <v>14.326699256896973</v>
      </c>
      <c r="EJ23" s="116">
        <v>74.767585754394531</v>
      </c>
      <c r="EK23" s="116">
        <v>1129.3348388671875</v>
      </c>
      <c r="EL23" s="117">
        <v>15.104604721069336</v>
      </c>
      <c r="EM23" s="116">
        <v>81.972892761230469</v>
      </c>
      <c r="EN23" s="116">
        <v>1241.0155029296875</v>
      </c>
      <c r="EO23" s="117">
        <v>15.139340400695801</v>
      </c>
      <c r="EP23" s="116">
        <v>87.850273132324219</v>
      </c>
      <c r="EQ23" s="116">
        <v>1342.8101806640625</v>
      </c>
      <c r="ER23" s="117">
        <v>15.285213470458984</v>
      </c>
      <c r="ES23" s="116">
        <v>100.24568176269531</v>
      </c>
      <c r="ET23" s="116">
        <v>1497.811767578125</v>
      </c>
      <c r="EU23" s="117">
        <v>14.941409111022949</v>
      </c>
      <c r="EV23" s="116">
        <v>108.16806793212891</v>
      </c>
      <c r="EW23" s="116">
        <v>1609.9046630859375</v>
      </c>
      <c r="EX23" s="117">
        <v>14.883363723754883</v>
      </c>
      <c r="EY23" s="116">
        <v>116.41356658935547</v>
      </c>
      <c r="EZ23" s="116">
        <v>1739.890869140625</v>
      </c>
      <c r="FA23" s="117">
        <v>14.945774078369141</v>
      </c>
      <c r="FB23" s="116">
        <v>123.57041931152344</v>
      </c>
      <c r="FC23" s="116">
        <v>1873.1552734375</v>
      </c>
      <c r="FD23" s="117">
        <v>15.158605575561523</v>
      </c>
      <c r="FE23" s="116">
        <v>134.94070434570312</v>
      </c>
      <c r="FF23" s="116">
        <v>2016.8837890625</v>
      </c>
      <c r="FG23" s="117">
        <v>14.946444511413574</v>
      </c>
      <c r="FH23" s="116">
        <v>146.52513122558594</v>
      </c>
      <c r="FI23" s="116">
        <v>2173.822265625</v>
      </c>
      <c r="FJ23" s="117">
        <v>14.835832595825195</v>
      </c>
      <c r="FK23" s="116">
        <v>165.07447814941406</v>
      </c>
      <c r="FL23" s="116">
        <v>2416.784423828125</v>
      </c>
      <c r="FM23" s="117">
        <v>14.640569686889648</v>
      </c>
      <c r="FN23" s="116">
        <v>186.79946899414062</v>
      </c>
      <c r="FO23" s="116">
        <v>2717.291259765625</v>
      </c>
      <c r="FP23" s="117">
        <v>14.546568870544434</v>
      </c>
      <c r="FQ23" s="116">
        <v>212.96304321289062</v>
      </c>
      <c r="FR23" s="116">
        <v>3024.35107421875</v>
      </c>
      <c r="FS23" s="117">
        <v>14.201294898986816</v>
      </c>
      <c r="FT23" s="116">
        <v>231.003173828125</v>
      </c>
      <c r="FU23" s="116">
        <v>3296.543701171875</v>
      </c>
      <c r="FV23" s="117">
        <v>14.27055549621582</v>
      </c>
      <c r="FW23" s="116">
        <v>255.70114135742187</v>
      </c>
      <c r="FX23" s="116">
        <v>3675.59765625</v>
      </c>
      <c r="FY23" s="117">
        <v>14.374584197998047</v>
      </c>
      <c r="FZ23" s="116">
        <v>284.81985473632812</v>
      </c>
      <c r="GA23" s="116">
        <v>4097.91357421875</v>
      </c>
      <c r="GB23" s="117">
        <v>14.387738227844238</v>
      </c>
      <c r="GC23" s="116">
        <v>323.9635009765625</v>
      </c>
      <c r="GD23" s="116">
        <v>4673.39501953125</v>
      </c>
      <c r="GE23" s="117">
        <v>14.425683975219727</v>
      </c>
      <c r="GF23" s="116">
        <v>376.52777099609375</v>
      </c>
      <c r="GG23" s="116">
        <v>5400.92626953125</v>
      </c>
      <c r="GH23" s="117">
        <v>14.34403133392334</v>
      </c>
      <c r="GI23" s="116">
        <v>581.39337158203125</v>
      </c>
      <c r="GJ23" s="116">
        <v>6225.69091796875</v>
      </c>
      <c r="GK23" s="117">
        <v>10.708225250244141</v>
      </c>
      <c r="GL23" s="116">
        <v>790.6942138671875</v>
      </c>
      <c r="GM23" s="116">
        <v>6976.0146484375</v>
      </c>
      <c r="GN23" s="117">
        <v>8.8226451873779297</v>
      </c>
      <c r="GO23" s="116">
        <v>1041.838623046875</v>
      </c>
      <c r="GP23" s="116">
        <v>8125.64013671875</v>
      </c>
      <c r="GQ23" s="117">
        <v>7.7993268966674805</v>
      </c>
      <c r="GR23" s="116">
        <v>1428.265869140625</v>
      </c>
      <c r="GS23" s="116">
        <v>9162.4375</v>
      </c>
      <c r="GT23" s="117">
        <v>6.4150781631469727</v>
      </c>
      <c r="GU23" s="116">
        <v>1624.642578125</v>
      </c>
      <c r="GV23" s="116">
        <v>10263.8740234375</v>
      </c>
      <c r="GW23" s="117">
        <v>6.317619800567627</v>
      </c>
      <c r="GX23" s="116">
        <v>1856.4827880859375</v>
      </c>
      <c r="GY23" s="116">
        <v>11478.7587890625</v>
      </c>
      <c r="GZ23" s="117">
        <v>6.183067798614502</v>
      </c>
      <c r="HA23" s="116">
        <v>2118.60205078125</v>
      </c>
      <c r="HB23" s="116">
        <v>13059.892578125</v>
      </c>
      <c r="HC23" s="117">
        <v>6.1643915176391602</v>
      </c>
      <c r="HD23" s="116">
        <v>2348.210205078125</v>
      </c>
      <c r="HE23" s="116">
        <v>14606.5029296875</v>
      </c>
      <c r="HF23" s="117">
        <v>6.2202706336975098</v>
      </c>
      <c r="HG23" s="116">
        <v>2466.54541015625</v>
      </c>
      <c r="HH23" s="116">
        <v>15524.03125</v>
      </c>
      <c r="HI23" s="117">
        <v>6.2938356399536133</v>
      </c>
      <c r="HJ23" s="116">
        <v>2617.389404296875</v>
      </c>
      <c r="HK23" s="116">
        <v>16354.4541015625</v>
      </c>
      <c r="HL23" s="117">
        <v>6.2483839988708496</v>
      </c>
      <c r="HM23" s="116">
        <v>2717.34375</v>
      </c>
      <c r="HN23" s="116">
        <v>16970.60546875</v>
      </c>
      <c r="HO23" s="117">
        <v>6.2452921867370605</v>
      </c>
      <c r="HP23" s="116">
        <v>2775.777587890625</v>
      </c>
      <c r="HQ23" s="116">
        <v>17161.478515625</v>
      </c>
      <c r="HR23" s="117">
        <v>6.182584285736084</v>
      </c>
      <c r="HS23" s="116">
        <v>2927.2685546875</v>
      </c>
      <c r="HT23" s="116">
        <v>17493.892578125</v>
      </c>
      <c r="HU23" s="117">
        <v>5.9761829376220703</v>
      </c>
      <c r="HV23" s="116">
        <v>3129.417236328125</v>
      </c>
      <c r="HW23" s="116">
        <v>18357.306640625</v>
      </c>
      <c r="HX23" s="117">
        <v>5.8660464286804199</v>
      </c>
      <c r="HY23" s="116">
        <v>3225.254638671875</v>
      </c>
      <c r="HZ23" s="116">
        <v>19154.5078125</v>
      </c>
      <c r="IA23" s="117">
        <v>5.9389133453369141</v>
      </c>
      <c r="IB23" s="116">
        <v>3359.925048828125</v>
      </c>
      <c r="IC23" s="116">
        <v>19622.46484375</v>
      </c>
      <c r="ID23" s="117">
        <v>5.8401494026184082</v>
      </c>
      <c r="IE23" s="116">
        <v>3180.556396484375</v>
      </c>
      <c r="IF23" s="116">
        <v>19936.21484375</v>
      </c>
      <c r="IG23" s="117">
        <v>6.268153190612793</v>
      </c>
      <c r="IH23" s="116">
        <v>3355.9208984375</v>
      </c>
      <c r="II23" s="116">
        <v>20097.220703125</v>
      </c>
      <c r="IJ23" s="117">
        <v>5.9885859489440918</v>
      </c>
      <c r="IK23" s="116">
        <v>3238.35302734375</v>
      </c>
      <c r="IL23" s="116">
        <v>20155.482421875</v>
      </c>
      <c r="IM23" s="117">
        <v>6.223991870880127</v>
      </c>
      <c r="IN23" s="115">
        <v>3233.407958984375</v>
      </c>
      <c r="IO23" s="116">
        <v>20445.85546875</v>
      </c>
      <c r="IP23" s="117">
        <v>6.3233146667480469</v>
      </c>
      <c r="IQ23" s="116">
        <v>3274.198486328125</v>
      </c>
      <c r="IR23" s="116">
        <v>20808.01953125</v>
      </c>
      <c r="IS23" s="117">
        <v>6.3551492691040039</v>
      </c>
      <c r="IT23" s="116">
        <v>3207.317138671875</v>
      </c>
      <c r="IU23" s="116">
        <v>21211.4765625</v>
      </c>
      <c r="IV23" s="117">
        <v>6.6134638786315918</v>
      </c>
      <c r="IW23" s="116">
        <v>3233.424072265625</v>
      </c>
      <c r="IX23" s="116">
        <v>21689.037109375</v>
      </c>
      <c r="IY23" s="117">
        <v>6.707761287689209</v>
      </c>
      <c r="IZ23" s="116">
        <v>2947.858154296875</v>
      </c>
      <c r="JA23" s="116">
        <v>22343.666015625</v>
      </c>
      <c r="JB23" s="117">
        <v>7.5796270370483398</v>
      </c>
      <c r="JC23" s="116">
        <v>3142.4677734375</v>
      </c>
      <c r="JD23" s="116">
        <v>22980.158203125</v>
      </c>
      <c r="JE23" s="117">
        <v>7.312774658203125</v>
      </c>
      <c r="JF23" s="116">
        <v>3237.93115234375</v>
      </c>
      <c r="JG23" s="116">
        <v>23590.978515625</v>
      </c>
      <c r="JH23" s="117">
        <v>7.2858185768127441</v>
      </c>
      <c r="JI23" s="116">
        <v>3317.69091796875</v>
      </c>
      <c r="JJ23" s="116">
        <v>24220.943359375</v>
      </c>
      <c r="JK23" s="117">
        <v>7.3005423545837402</v>
      </c>
      <c r="JL23" s="116">
        <v>2964.6044921875</v>
      </c>
      <c r="JM23" s="116">
        <v>25118.744140625</v>
      </c>
      <c r="JN23" s="117">
        <v>8.4728822708129883</v>
      </c>
      <c r="JO23" s="116">
        <v>2792.8193359375</v>
      </c>
      <c r="JP23" s="116">
        <v>25694.9140625</v>
      </c>
      <c r="JQ23" s="117">
        <v>9.2003498077392578</v>
      </c>
      <c r="JR23" s="116">
        <v>2950.83740234375</v>
      </c>
      <c r="JS23" s="116">
        <v>26220.849609375</v>
      </c>
      <c r="JT23" s="117">
        <v>8.8859014511108398</v>
      </c>
      <c r="JU23" s="116">
        <v>3072.6865234375</v>
      </c>
      <c r="JV23" s="116">
        <v>27927.26171875</v>
      </c>
      <c r="JW23" s="117">
        <v>9.0888748168945313</v>
      </c>
      <c r="JX23" s="116">
        <v>3233.880859375</v>
      </c>
      <c r="JY23" s="116">
        <v>28909.03125</v>
      </c>
      <c r="JZ23" s="117">
        <v>8.9394235610961914</v>
      </c>
      <c r="KA23" s="116">
        <v>3266.27734375</v>
      </c>
      <c r="KB23" s="116">
        <v>29551.01171875</v>
      </c>
      <c r="KC23" s="117">
        <v>9.0473060607910156</v>
      </c>
      <c r="KD23" s="116">
        <v>3050.959716796875</v>
      </c>
      <c r="KE23" s="116">
        <v>29549.6875</v>
      </c>
      <c r="KF23" s="117">
        <v>9.6853742599487305</v>
      </c>
      <c r="KG23" s="116">
        <v>3055.03662109375</v>
      </c>
      <c r="KH23" s="116">
        <v>30250.73828125</v>
      </c>
      <c r="KI23" s="117">
        <v>9.9019231796264648</v>
      </c>
      <c r="KJ23" s="116">
        <v>3434.237060546875</v>
      </c>
      <c r="KK23" s="116">
        <v>31969.021484375</v>
      </c>
      <c r="KL23" s="117">
        <v>9.3089151382446289</v>
      </c>
      <c r="KM23" s="116">
        <v>3336.05419921875</v>
      </c>
      <c r="KN23" s="116">
        <v>32514.75</v>
      </c>
      <c r="KO23" s="117">
        <v>9.7464694976806641</v>
      </c>
      <c r="KP23" s="116">
        <v>3285.97607421875</v>
      </c>
      <c r="KQ23" s="116">
        <v>32716.4609375</v>
      </c>
      <c r="KR23" s="117">
        <v>9.956390380859375</v>
      </c>
      <c r="KS23" s="116">
        <v>3318.425048828125</v>
      </c>
      <c r="KT23" s="116">
        <v>33011.64453125</v>
      </c>
      <c r="KU23" s="117">
        <v>9.9479856491088867</v>
      </c>
      <c r="KV23" s="134">
        <v>19.083599090576172</v>
      </c>
      <c r="KW23" s="135">
        <v>18.546712875366211</v>
      </c>
      <c r="KX23" s="135">
        <v>17.725591659545898</v>
      </c>
      <c r="KY23" s="135">
        <v>16.984598159790039</v>
      </c>
      <c r="KZ23" s="135">
        <v>14.411269187927246</v>
      </c>
      <c r="LA23" s="135">
        <v>14.495884895324707</v>
      </c>
      <c r="LB23" s="135">
        <v>14.93231201171875</v>
      </c>
      <c r="LC23" s="135">
        <v>11.974916458129883</v>
      </c>
      <c r="LD23" s="135">
        <v>6.1697673797607422</v>
      </c>
      <c r="LE23" s="135">
        <v>6.3839111328125</v>
      </c>
      <c r="LF23" s="135">
        <v>8.5219249725341797</v>
      </c>
      <c r="LG23" s="135">
        <v>9.7723369598388672</v>
      </c>
      <c r="LH23" s="135">
        <f t="shared" si="0"/>
        <v>18.451967875162762</v>
      </c>
      <c r="LI23" s="135">
        <f t="shared" si="1"/>
        <v>15.697933673858643</v>
      </c>
      <c r="LJ23" s="135">
        <f t="shared" si="2"/>
        <v>11.893220186233521</v>
      </c>
      <c r="LK23" s="144">
        <f t="shared" si="3"/>
        <v>8.2260576883951817</v>
      </c>
    </row>
    <row r="24" spans="1:323" ht="15" customHeight="1">
      <c r="A24" s="114">
        <v>10</v>
      </c>
      <c r="B24" s="115">
        <v>117.12384796142578</v>
      </c>
      <c r="C24" s="116">
        <v>1586.2532958984375</v>
      </c>
      <c r="D24" s="117">
        <v>13.543384552001953</v>
      </c>
      <c r="E24" s="116">
        <v>123.51203918457031</v>
      </c>
      <c r="F24" s="116">
        <v>1742.60791015625</v>
      </c>
      <c r="G24" s="117">
        <v>14.108810424804688</v>
      </c>
      <c r="H24" s="116">
        <v>149.77920532226562</v>
      </c>
      <c r="I24" s="116">
        <v>1992.69287109375</v>
      </c>
      <c r="J24" s="117">
        <v>13.304202079772949</v>
      </c>
      <c r="K24" s="116">
        <v>166.16850280761719</v>
      </c>
      <c r="L24" s="116">
        <v>2308.43798828125</v>
      </c>
      <c r="M24" s="117">
        <v>13.89215087890625</v>
      </c>
      <c r="N24" s="116">
        <v>212.17059326171875</v>
      </c>
      <c r="O24" s="116">
        <v>2933.69189453125</v>
      </c>
      <c r="P24" s="117">
        <v>13.827042579650879</v>
      </c>
      <c r="Q24" s="116">
        <v>272.9140625</v>
      </c>
      <c r="R24" s="116">
        <v>3539.568359375</v>
      </c>
      <c r="S24" s="117">
        <v>12.969534873962402</v>
      </c>
      <c r="T24" s="116">
        <v>347.44549560546875</v>
      </c>
      <c r="U24" s="116">
        <v>4583.2734375</v>
      </c>
      <c r="V24" s="117">
        <v>13.19134521484375</v>
      </c>
      <c r="W24" s="116">
        <v>482.80557250976563</v>
      </c>
      <c r="X24" s="116">
        <v>6175.45361328125</v>
      </c>
      <c r="Y24" s="117">
        <v>12.790766716003418</v>
      </c>
      <c r="Z24" s="116">
        <v>496.8284912109375</v>
      </c>
      <c r="AA24" s="116">
        <v>6223.3818359375</v>
      </c>
      <c r="AB24" s="117">
        <v>12.526217460632324</v>
      </c>
      <c r="AC24" s="116">
        <v>510.34475708007813</v>
      </c>
      <c r="AD24" s="116">
        <v>6610.087890625</v>
      </c>
      <c r="AE24" s="117">
        <v>12.952200889587402</v>
      </c>
      <c r="AF24" s="116">
        <v>556.69964599609375</v>
      </c>
      <c r="AG24" s="116">
        <v>7502.044921875</v>
      </c>
      <c r="AH24" s="117">
        <v>13.475929260253906</v>
      </c>
      <c r="AI24" s="116">
        <v>650.07373046875</v>
      </c>
      <c r="AJ24" s="116">
        <v>8428.7236328125</v>
      </c>
      <c r="AK24" s="117">
        <v>12.96579647064209</v>
      </c>
      <c r="AL24" s="116">
        <v>696.9576416015625</v>
      </c>
      <c r="AM24" s="116">
        <v>8896.5498046875</v>
      </c>
      <c r="AN24" s="117">
        <v>12.764835357666016</v>
      </c>
      <c r="AO24" s="116">
        <v>824.643310546875</v>
      </c>
      <c r="AP24" s="116">
        <v>10440.47265625</v>
      </c>
      <c r="AQ24" s="117">
        <v>12.660592079162598</v>
      </c>
      <c r="AR24" s="116">
        <v>830.1884765625</v>
      </c>
      <c r="AS24" s="116">
        <v>10777.78515625</v>
      </c>
      <c r="AT24" s="117">
        <v>12.982335090637207</v>
      </c>
      <c r="AU24" s="116">
        <v>900.50994873046875</v>
      </c>
      <c r="AV24" s="116">
        <v>11590.396484375</v>
      </c>
      <c r="AW24" s="117">
        <v>12.870925903320313</v>
      </c>
      <c r="AX24" s="116">
        <v>1000.5964965820312</v>
      </c>
      <c r="AY24" s="116">
        <v>12433.244140625</v>
      </c>
      <c r="AZ24" s="117">
        <v>12.42583179473877</v>
      </c>
      <c r="BA24" s="116">
        <v>1036.81982421875</v>
      </c>
      <c r="BB24" s="116">
        <v>12220.681640625</v>
      </c>
      <c r="BC24" s="117">
        <v>11.786697387695313</v>
      </c>
      <c r="BD24" s="116">
        <v>966.385986328125</v>
      </c>
      <c r="BE24" s="116">
        <v>11327.931640625</v>
      </c>
      <c r="BF24" s="117">
        <v>11.721953392028809</v>
      </c>
      <c r="BG24" s="116">
        <v>833.75823974609375</v>
      </c>
      <c r="BH24" s="116">
        <v>10219.451171875</v>
      </c>
      <c r="BI24" s="117">
        <v>12.257091522216797</v>
      </c>
      <c r="BJ24" s="116">
        <v>780.193359375</v>
      </c>
      <c r="BK24" s="116">
        <v>9952.5751953125</v>
      </c>
      <c r="BL24" s="117">
        <v>12.756549835205078</v>
      </c>
      <c r="BM24" s="116">
        <v>708.20062255859375</v>
      </c>
      <c r="BN24" s="116">
        <v>9111.349609375</v>
      </c>
      <c r="BO24" s="117">
        <v>12.86549186706543</v>
      </c>
      <c r="BP24" s="116">
        <v>676.095458984375</v>
      </c>
      <c r="BQ24" s="116">
        <v>8912.384765625</v>
      </c>
      <c r="BR24" s="117">
        <v>13.18213939666748</v>
      </c>
      <c r="BS24" s="116">
        <v>777.10369873046875</v>
      </c>
      <c r="BT24" s="116">
        <v>9824.75</v>
      </c>
      <c r="BU24" s="117">
        <v>12.642778396606445</v>
      </c>
      <c r="BV24" s="116">
        <v>963.9110107421875</v>
      </c>
      <c r="BW24" s="116">
        <v>11904.3232421875</v>
      </c>
      <c r="BX24" s="117">
        <v>12.35002326965332</v>
      </c>
      <c r="BY24" s="116">
        <v>1067.176513671875</v>
      </c>
      <c r="BZ24" s="116">
        <v>12852.162109375</v>
      </c>
      <c r="CA24" s="117">
        <v>12.043145179748535</v>
      </c>
      <c r="CB24" s="116">
        <v>1231.368408203125</v>
      </c>
      <c r="CC24" s="116">
        <v>14083.623046875</v>
      </c>
      <c r="CD24" s="117">
        <v>11.437376022338867</v>
      </c>
      <c r="CE24" s="116">
        <v>1092.858154296875</v>
      </c>
      <c r="CF24" s="116">
        <v>12774.88671875</v>
      </c>
      <c r="CG24" s="117">
        <v>11.689428329467773</v>
      </c>
      <c r="CH24" s="116">
        <v>1415.9222412109375</v>
      </c>
      <c r="CI24" s="116">
        <v>16445.771484375</v>
      </c>
      <c r="CJ24" s="117">
        <v>11.614883422851562</v>
      </c>
      <c r="CK24" s="116">
        <v>2010.677001953125</v>
      </c>
      <c r="CL24" s="116">
        <v>21995.689453125</v>
      </c>
      <c r="CM24" s="117">
        <v>10.939444541931152</v>
      </c>
      <c r="CN24" s="116">
        <v>2597.04833984375</v>
      </c>
      <c r="CO24" s="116">
        <v>26303.609375</v>
      </c>
      <c r="CP24" s="117">
        <v>10.128271102905273</v>
      </c>
      <c r="CQ24" s="116">
        <v>3317.310302734375</v>
      </c>
      <c r="CR24" s="116">
        <v>32344.26953125</v>
      </c>
      <c r="CS24" s="117">
        <v>9.7501487731933594</v>
      </c>
      <c r="CT24" s="116">
        <v>5966.4033203125</v>
      </c>
      <c r="CU24" s="116">
        <v>57918.75390625</v>
      </c>
      <c r="CV24" s="117">
        <v>9.7074823379516602</v>
      </c>
      <c r="CW24" s="116">
        <v>8887.4189453125</v>
      </c>
      <c r="CX24" s="116">
        <v>90129.75</v>
      </c>
      <c r="CY24" s="117">
        <v>10.141273498535156</v>
      </c>
      <c r="CZ24" s="116">
        <v>11517.560546875</v>
      </c>
      <c r="DA24" s="116">
        <v>118948.0546875</v>
      </c>
      <c r="DB24" s="117">
        <v>10.32753849029541</v>
      </c>
      <c r="DC24" s="116">
        <v>19751.974609375</v>
      </c>
      <c r="DD24" s="116">
        <v>198674.703125</v>
      </c>
      <c r="DE24" s="117">
        <v>10.058472633361816</v>
      </c>
      <c r="DF24" s="116">
        <v>38.165138244628906</v>
      </c>
      <c r="DG24" s="116">
        <v>382.78530883789062</v>
      </c>
      <c r="DH24" s="117">
        <v>10.02971076965332</v>
      </c>
      <c r="DI24" s="116">
        <v>44.186214447021484</v>
      </c>
      <c r="DJ24" s="116">
        <v>445.27377319335937</v>
      </c>
      <c r="DK24" s="117">
        <v>10.077210426330566</v>
      </c>
      <c r="DL24" s="116">
        <v>54.648822784423828</v>
      </c>
      <c r="DM24" s="116">
        <v>564.4337158203125</v>
      </c>
      <c r="DN24" s="117">
        <v>10.328378677368164</v>
      </c>
      <c r="DO24" s="116">
        <v>63.830711364746094</v>
      </c>
      <c r="DP24" s="116">
        <v>665.0948486328125</v>
      </c>
      <c r="DQ24" s="117">
        <v>10.419668197631836</v>
      </c>
      <c r="DR24" s="116">
        <v>65.149604797363281</v>
      </c>
      <c r="DS24" s="116">
        <v>676.17596435546875</v>
      </c>
      <c r="DT24" s="117">
        <v>10.378819465637207</v>
      </c>
      <c r="DU24" s="116">
        <v>68.459487915039063</v>
      </c>
      <c r="DV24" s="116">
        <v>721.6474609375</v>
      </c>
      <c r="DW24" s="117">
        <v>10.541234016418457</v>
      </c>
      <c r="DX24" s="116">
        <v>72.615997314453125</v>
      </c>
      <c r="DY24" s="116">
        <v>776.3125</v>
      </c>
      <c r="DZ24" s="117">
        <v>10.690653800964355</v>
      </c>
      <c r="EA24" s="116">
        <v>79.44683837890625</v>
      </c>
      <c r="EB24" s="116">
        <v>834.7489013671875</v>
      </c>
      <c r="EC24" s="117">
        <v>10.507012367248535</v>
      </c>
      <c r="ED24" s="116">
        <v>88.089347839355469</v>
      </c>
      <c r="EE24" s="118">
        <v>945.94366455078125</v>
      </c>
      <c r="EF24" s="119">
        <v>10.738456726074219</v>
      </c>
      <c r="EG24" s="115">
        <v>100.35179138183594</v>
      </c>
      <c r="EH24" s="116">
        <v>1041.385986328125</v>
      </c>
      <c r="EI24" s="117">
        <v>10.377353668212891</v>
      </c>
      <c r="EJ24" s="116">
        <v>104.27381134033203</v>
      </c>
      <c r="EK24" s="116">
        <v>1140.89453125</v>
      </c>
      <c r="EL24" s="117">
        <v>10.941333770751953</v>
      </c>
      <c r="EM24" s="116">
        <v>114.32262420654297</v>
      </c>
      <c r="EN24" s="116">
        <v>1253.7208251953125</v>
      </c>
      <c r="EO24" s="117">
        <v>10.96651554107666</v>
      </c>
      <c r="EP24" s="116">
        <v>122.51944732666016</v>
      </c>
      <c r="EQ24" s="116">
        <v>1356.56884765625</v>
      </c>
      <c r="ER24" s="117">
        <v>11.072273254394531</v>
      </c>
      <c r="ES24" s="116">
        <v>139.80656433105469</v>
      </c>
      <c r="ET24" s="116">
        <v>1513.128662109375</v>
      </c>
      <c r="EU24" s="117">
        <v>10.823016166687012</v>
      </c>
      <c r="EV24" s="116">
        <v>150.85545349121094</v>
      </c>
      <c r="EW24" s="116">
        <v>1626.3624267578125</v>
      </c>
      <c r="EX24" s="117">
        <v>10.780932426452637</v>
      </c>
      <c r="EY24" s="116">
        <v>162.35494995117187</v>
      </c>
      <c r="EZ24" s="116">
        <v>1757.6839599609375</v>
      </c>
      <c r="FA24" s="117">
        <v>10.826180458068848</v>
      </c>
      <c r="FB24" s="116">
        <v>172.33616638183594</v>
      </c>
      <c r="FC24" s="116">
        <v>1892.33447265625</v>
      </c>
      <c r="FD24" s="117">
        <v>10.980484008789063</v>
      </c>
      <c r="FE24" s="116">
        <v>188.19364929199219</v>
      </c>
      <c r="FF24" s="116">
        <v>2037.5096435546875</v>
      </c>
      <c r="FG24" s="117">
        <v>10.826664924621582</v>
      </c>
      <c r="FH24" s="116">
        <v>204.3497314453125</v>
      </c>
      <c r="FI24" s="116">
        <v>2196.03857421875</v>
      </c>
      <c r="FJ24" s="117">
        <v>10.746471405029297</v>
      </c>
      <c r="FK24" s="116">
        <v>230.21934509277344</v>
      </c>
      <c r="FL24" s="116">
        <v>2441.455078125</v>
      </c>
      <c r="FM24" s="117">
        <v>10.604907989501953</v>
      </c>
      <c r="FN24" s="116">
        <v>260.5179443359375</v>
      </c>
      <c r="FO24" s="116">
        <v>2745.013671875</v>
      </c>
      <c r="FP24" s="117">
        <v>10.536754608154297</v>
      </c>
      <c r="FQ24" s="116">
        <v>297.00662231445312</v>
      </c>
      <c r="FR24" s="116">
        <v>3055.139404296875</v>
      </c>
      <c r="FS24" s="117">
        <v>10.286435127258301</v>
      </c>
      <c r="FT24" s="116">
        <v>327.07952880859375</v>
      </c>
      <c r="FU24" s="116">
        <v>3330.093017578125</v>
      </c>
      <c r="FV24" s="117">
        <v>10.181294441223145</v>
      </c>
      <c r="FW24" s="116">
        <v>365.03610229492187</v>
      </c>
      <c r="FX24" s="116">
        <v>3713.014404296875</v>
      </c>
      <c r="FY24" s="117">
        <v>10.171636581420898</v>
      </c>
      <c r="FZ24" s="116">
        <v>412.97613525390625</v>
      </c>
      <c r="GA24" s="116">
        <v>4139.6005859375</v>
      </c>
      <c r="GB24" s="117">
        <v>10.023825645446777</v>
      </c>
      <c r="GC24" s="116">
        <v>477.45895385742187</v>
      </c>
      <c r="GD24" s="116">
        <v>4720.90966796875</v>
      </c>
      <c r="GE24" s="117">
        <v>9.8875713348388672</v>
      </c>
      <c r="GF24" s="116">
        <v>563.37335205078125</v>
      </c>
      <c r="GG24" s="116">
        <v>5455.76611328125</v>
      </c>
      <c r="GH24" s="117">
        <v>9.6841039657592773</v>
      </c>
      <c r="GI24" s="116">
        <v>772.8662109375</v>
      </c>
      <c r="GJ24" s="116">
        <v>6287.373046875</v>
      </c>
      <c r="GK24" s="117">
        <v>8.1351375579833984</v>
      </c>
      <c r="GL24" s="116">
        <v>979.94195556640625</v>
      </c>
      <c r="GM24" s="116">
        <v>7043.7080078125</v>
      </c>
      <c r="GN24" s="117">
        <v>7.1878829002380371</v>
      </c>
      <c r="GO24" s="116">
        <v>1236.7054443359375</v>
      </c>
      <c r="GP24" s="116">
        <v>8203.2783203125</v>
      </c>
      <c r="GQ24" s="117">
        <v>6.6331706047058105</v>
      </c>
      <c r="GR24" s="116">
        <v>1690.869384765625</v>
      </c>
      <c r="GS24" s="116">
        <v>9246.9296875</v>
      </c>
      <c r="GT24" s="117">
        <v>5.468742847442627</v>
      </c>
      <c r="GU24" s="116">
        <v>1920.736572265625</v>
      </c>
      <c r="GV24" s="116">
        <v>10358.2373046875</v>
      </c>
      <c r="GW24" s="117">
        <v>5.3928465843200684</v>
      </c>
      <c r="GX24" s="116">
        <v>2193.108154296875</v>
      </c>
      <c r="GY24" s="116">
        <v>11583.8212890625</v>
      </c>
      <c r="GZ24" s="117">
        <v>5.2819199562072754</v>
      </c>
      <c r="HA24" s="116">
        <v>2494.643310546875</v>
      </c>
      <c r="HB24" s="116">
        <v>13179.39453125</v>
      </c>
      <c r="HC24" s="117">
        <v>5.2830777168273926</v>
      </c>
      <c r="HD24" s="116">
        <v>2760.608642578125</v>
      </c>
      <c r="HE24" s="116">
        <v>14740.4365234375</v>
      </c>
      <c r="HF24" s="117">
        <v>5.3395605087280273</v>
      </c>
      <c r="HG24" s="116">
        <v>2878.714111328125</v>
      </c>
      <c r="HH24" s="116">
        <v>15666.8427734375</v>
      </c>
      <c r="HI24" s="117">
        <v>5.4423060417175293</v>
      </c>
      <c r="HJ24" s="116">
        <v>3033.038818359375</v>
      </c>
      <c r="HK24" s="116">
        <v>16504.794921875</v>
      </c>
      <c r="HL24" s="117">
        <v>5.4416694641113281</v>
      </c>
      <c r="HM24" s="116">
        <v>3121.80078125</v>
      </c>
      <c r="HN24" s="116">
        <v>17126.7421875</v>
      </c>
      <c r="HO24" s="117">
        <v>5.4861741065979004</v>
      </c>
      <c r="HP24" s="116">
        <v>3168.62158203125</v>
      </c>
      <c r="HQ24" s="116">
        <v>17319.146484375</v>
      </c>
      <c r="HR24" s="117">
        <v>5.4658298492431641</v>
      </c>
      <c r="HS24" s="116">
        <v>3342</v>
      </c>
      <c r="HT24" s="116">
        <v>17653.44921875</v>
      </c>
      <c r="HU24" s="117">
        <v>5.2823009490966797</v>
      </c>
      <c r="HV24" s="116">
        <v>3559.108154296875</v>
      </c>
      <c r="HW24" s="116">
        <v>18524.126953125</v>
      </c>
      <c r="HX24" s="117">
        <v>5.2047104835510254</v>
      </c>
      <c r="HY24" s="116">
        <v>3621.1005859375</v>
      </c>
      <c r="HZ24" s="116">
        <v>19329.302734375</v>
      </c>
      <c r="IA24" s="117">
        <v>5.3379635810852051</v>
      </c>
      <c r="IB24" s="116">
        <v>3882.77880859375</v>
      </c>
      <c r="IC24" s="116">
        <v>19800.275390625</v>
      </c>
      <c r="ID24" s="117">
        <v>5.0995116233825684</v>
      </c>
      <c r="IE24" s="116">
        <v>3590.90087890625</v>
      </c>
      <c r="IF24" s="116">
        <v>20120.115234375</v>
      </c>
      <c r="IG24" s="117">
        <v>5.6030826568603516</v>
      </c>
      <c r="IH24" s="116">
        <v>3931.09326171875</v>
      </c>
      <c r="II24" s="116">
        <v>20280.068359375</v>
      </c>
      <c r="IJ24" s="117">
        <v>5.1588873863220215</v>
      </c>
      <c r="IK24" s="116">
        <v>3768.36279296875</v>
      </c>
      <c r="IL24" s="116">
        <v>20340.52734375</v>
      </c>
      <c r="IM24" s="117">
        <v>5.3977093696594238</v>
      </c>
      <c r="IN24" s="115">
        <v>3796.35302734375</v>
      </c>
      <c r="IO24" s="116">
        <v>20634.005859375</v>
      </c>
      <c r="IP24" s="117">
        <v>5.4352178573608398</v>
      </c>
      <c r="IQ24" s="116">
        <v>3881.37353515625</v>
      </c>
      <c r="IR24" s="116">
        <v>20999.501953125</v>
      </c>
      <c r="IS24" s="117">
        <v>5.4103274345397949</v>
      </c>
      <c r="IT24" s="116">
        <v>3853.35791015625</v>
      </c>
      <c r="IU24" s="116">
        <v>21407.98046875</v>
      </c>
      <c r="IV24" s="117">
        <v>5.555668830871582</v>
      </c>
      <c r="IW24" s="116">
        <v>3898.160888671875</v>
      </c>
      <c r="IX24" s="116">
        <v>21890.45703125</v>
      </c>
      <c r="IY24" s="117">
        <v>5.6155858039855957</v>
      </c>
      <c r="IZ24" s="116">
        <v>3716.55859375</v>
      </c>
      <c r="JA24" s="116">
        <v>22554.994140625</v>
      </c>
      <c r="JB24" s="117">
        <v>6.0687847137451172</v>
      </c>
      <c r="JC24" s="116">
        <v>3949.86279296875</v>
      </c>
      <c r="JD24" s="116">
        <v>23196.18359375</v>
      </c>
      <c r="JE24" s="117">
        <v>5.8726553916931152</v>
      </c>
      <c r="JF24" s="116">
        <v>4082.650634765625</v>
      </c>
      <c r="JG24" s="116">
        <v>23812.529296875</v>
      </c>
      <c r="JH24" s="117">
        <v>5.8326148986816406</v>
      </c>
      <c r="JI24" s="116">
        <v>4210.771484375</v>
      </c>
      <c r="JJ24" s="116">
        <v>24448.3515625</v>
      </c>
      <c r="JK24" s="117">
        <v>5.806145191192627</v>
      </c>
      <c r="JL24" s="116">
        <v>3943.00048828125</v>
      </c>
      <c r="JM24" s="116">
        <v>25359.62890625</v>
      </c>
      <c r="JN24" s="117">
        <v>6.431556224822998</v>
      </c>
      <c r="JO24" s="116">
        <v>3774.000244140625</v>
      </c>
      <c r="JP24" s="116">
        <v>25944.109375</v>
      </c>
      <c r="JQ24" s="117">
        <v>6.8744325637817383</v>
      </c>
      <c r="JR24" s="116">
        <v>3979.000244140625</v>
      </c>
      <c r="JS24" s="116">
        <v>26473.876953125</v>
      </c>
      <c r="JT24" s="117">
        <v>6.6533989906311035</v>
      </c>
      <c r="JU24" s="116">
        <v>4136.00048828125</v>
      </c>
      <c r="JV24" s="116">
        <v>28197.705078125</v>
      </c>
      <c r="JW24" s="117">
        <v>6.8176259994506836</v>
      </c>
      <c r="JX24" s="116">
        <v>4350</v>
      </c>
      <c r="JY24" s="116">
        <v>29188.3046875</v>
      </c>
      <c r="JZ24" s="117">
        <v>6.7099552154541016</v>
      </c>
      <c r="KA24" s="116">
        <v>4416</v>
      </c>
      <c r="KB24" s="116">
        <v>29836.884765625</v>
      </c>
      <c r="KC24" s="117">
        <v>6.7565407752990723</v>
      </c>
      <c r="KD24" s="116">
        <v>4233</v>
      </c>
      <c r="KE24" s="116">
        <v>29837.79296875</v>
      </c>
      <c r="KF24" s="117">
        <v>7.0488524436950684</v>
      </c>
      <c r="KG24" s="116">
        <v>4260</v>
      </c>
      <c r="KH24" s="116">
        <v>30546.470703125</v>
      </c>
      <c r="KI24" s="117">
        <v>7.1705331802368164</v>
      </c>
      <c r="KJ24" s="116">
        <v>4749.00048828125</v>
      </c>
      <c r="KK24" s="116">
        <v>32279.037109375</v>
      </c>
      <c r="KL24" s="117">
        <v>6.7970170974731445</v>
      </c>
      <c r="KM24" s="116">
        <v>4687</v>
      </c>
      <c r="KN24" s="116">
        <v>32831.74609375</v>
      </c>
      <c r="KO24" s="117">
        <v>7.0048532485961914</v>
      </c>
      <c r="KP24" s="116">
        <v>4717</v>
      </c>
      <c r="KQ24" s="116">
        <v>33035.85546875</v>
      </c>
      <c r="KR24" s="117">
        <v>7.0035734176635742</v>
      </c>
      <c r="KS24" s="116">
        <v>4764.3388671875</v>
      </c>
      <c r="KT24" s="116">
        <v>33333.87890625</v>
      </c>
      <c r="KU24" s="117">
        <v>6.9965381622314453</v>
      </c>
      <c r="KV24" s="134">
        <v>13.82609748840332</v>
      </c>
      <c r="KW24" s="135">
        <v>13.436855316162109</v>
      </c>
      <c r="KX24" s="135">
        <v>12.841543197631836</v>
      </c>
      <c r="KY24" s="135">
        <v>12.304325103759766</v>
      </c>
      <c r="KZ24" s="135">
        <v>10.438665390014648</v>
      </c>
      <c r="LA24" s="135">
        <v>10.500012397766113</v>
      </c>
      <c r="LB24" s="135">
        <v>10.81641960144043</v>
      </c>
      <c r="LC24" s="135">
        <v>8.7659797668457031</v>
      </c>
      <c r="LD24" s="135">
        <v>5.3620395660400391</v>
      </c>
      <c r="LE24" s="135">
        <v>5.4682741165161133</v>
      </c>
      <c r="LF24" s="135">
        <v>6.4803776741027832</v>
      </c>
      <c r="LG24" s="135">
        <v>6.9945030212402344</v>
      </c>
      <c r="LH24" s="135">
        <f t="shared" si="0"/>
        <v>13.368165334065756</v>
      </c>
      <c r="LI24" s="135">
        <f t="shared" si="1"/>
        <v>11.371495246887207</v>
      </c>
      <c r="LJ24" s="135">
        <f t="shared" si="2"/>
        <v>8.8611128330230713</v>
      </c>
      <c r="LK24" s="144">
        <f t="shared" si="3"/>
        <v>6.314384937286377</v>
      </c>
    </row>
    <row r="25" spans="1:323" ht="15" customHeight="1">
      <c r="A25" s="114">
        <v>11</v>
      </c>
      <c r="B25" s="115">
        <v>133.39280700683594</v>
      </c>
      <c r="C25" s="116">
        <v>1602.66943359375</v>
      </c>
      <c r="D25" s="117">
        <v>12.01466178894043</v>
      </c>
      <c r="E25" s="116">
        <v>139.6995849609375</v>
      </c>
      <c r="F25" s="116">
        <v>1760.70947265625</v>
      </c>
      <c r="G25" s="117">
        <v>12.603541374206543</v>
      </c>
      <c r="H25" s="116">
        <v>168.6932373046875</v>
      </c>
      <c r="I25" s="116">
        <v>2013.294189453125</v>
      </c>
      <c r="J25" s="117">
        <v>11.934646606445313</v>
      </c>
      <c r="K25" s="116">
        <v>187.67076110839844</v>
      </c>
      <c r="L25" s="116">
        <v>2332.38818359375</v>
      </c>
      <c r="M25" s="117">
        <v>12.428085327148438</v>
      </c>
      <c r="N25" s="116">
        <v>239.80580139160156</v>
      </c>
      <c r="O25" s="116">
        <v>2964.1162109375</v>
      </c>
      <c r="P25" s="117">
        <v>12.360486030578613</v>
      </c>
      <c r="Q25" s="116">
        <v>310.83468627929687</v>
      </c>
      <c r="R25" s="116">
        <v>3576.060302734375</v>
      </c>
      <c r="S25" s="117">
        <v>11.504701614379883</v>
      </c>
      <c r="T25" s="116">
        <v>392.43112182617188</v>
      </c>
      <c r="U25" s="116">
        <v>4630.61572265625</v>
      </c>
      <c r="V25" s="117">
        <v>11.79981803894043</v>
      </c>
      <c r="W25" s="116">
        <v>545.790283203125</v>
      </c>
      <c r="X25" s="116">
        <v>6239.06396484375</v>
      </c>
      <c r="Y25" s="117">
        <v>11.431247711181641</v>
      </c>
      <c r="Z25" s="116">
        <v>563.632568359375</v>
      </c>
      <c r="AA25" s="116">
        <v>6287.3515625</v>
      </c>
      <c r="AB25" s="117">
        <v>11.155054092407227</v>
      </c>
      <c r="AC25" s="116">
        <v>576.94097900390625</v>
      </c>
      <c r="AD25" s="116">
        <v>6678.25244140625</v>
      </c>
      <c r="AE25" s="117">
        <v>11.575278282165527</v>
      </c>
      <c r="AF25" s="116">
        <v>627.087646484375</v>
      </c>
      <c r="AG25" s="116">
        <v>7579.6884765625</v>
      </c>
      <c r="AH25" s="117">
        <v>12.087127685546875</v>
      </c>
      <c r="AI25" s="116">
        <v>735.91070556640625</v>
      </c>
      <c r="AJ25" s="116">
        <v>8515.6435546875</v>
      </c>
      <c r="AK25" s="117">
        <v>11.571571350097656</v>
      </c>
      <c r="AL25" s="116">
        <v>788.62353515625</v>
      </c>
      <c r="AM25" s="116">
        <v>8988.16796875</v>
      </c>
      <c r="AN25" s="117">
        <v>11.397286415100098</v>
      </c>
      <c r="AO25" s="116">
        <v>934.234375</v>
      </c>
      <c r="AP25" s="116">
        <v>10547.90234375</v>
      </c>
      <c r="AQ25" s="117">
        <v>11.290424346923828</v>
      </c>
      <c r="AR25" s="116">
        <v>939.12628173828125</v>
      </c>
      <c r="AS25" s="116">
        <v>10888.9462890625</v>
      </c>
      <c r="AT25" s="117">
        <v>11.594762802124023</v>
      </c>
      <c r="AU25" s="116">
        <v>1018.7109375</v>
      </c>
      <c r="AV25" s="116">
        <v>11709.84765625</v>
      </c>
      <c r="AW25" s="117">
        <v>11.494770050048828</v>
      </c>
      <c r="AX25" s="116">
        <v>1132.0982666015625</v>
      </c>
      <c r="AY25" s="116">
        <v>12560.96484375</v>
      </c>
      <c r="AZ25" s="117">
        <v>11.095295906066895</v>
      </c>
      <c r="BA25" s="116">
        <v>1173.1007080078125</v>
      </c>
      <c r="BB25" s="116">
        <v>12345.5810546875</v>
      </c>
      <c r="BC25" s="117">
        <v>10.52388858795166</v>
      </c>
      <c r="BD25" s="116">
        <v>1092.9923095703125</v>
      </c>
      <c r="BE25" s="116">
        <v>11443.646484375</v>
      </c>
      <c r="BF25" s="117">
        <v>10.470015525817871</v>
      </c>
      <c r="BG25" s="116">
        <v>941.99310302734375</v>
      </c>
      <c r="BH25" s="116">
        <v>10324.302734375</v>
      </c>
      <c r="BI25" s="117">
        <v>10.960062026977539</v>
      </c>
      <c r="BJ25" s="116">
        <v>880.856689453125</v>
      </c>
      <c r="BK25" s="116">
        <v>10055.0732421875</v>
      </c>
      <c r="BL25" s="117">
        <v>11.415106773376465</v>
      </c>
      <c r="BM25" s="116">
        <v>799.56793212890625</v>
      </c>
      <c r="BN25" s="116">
        <v>9205.2568359375</v>
      </c>
      <c r="BO25" s="117">
        <v>11.512788772583008</v>
      </c>
      <c r="BP25" s="116">
        <v>763.4327392578125</v>
      </c>
      <c r="BQ25" s="116">
        <v>9004.4384765625</v>
      </c>
      <c r="BR25" s="117">
        <v>11.794672012329102</v>
      </c>
      <c r="BS25" s="116">
        <v>878.8443603515625</v>
      </c>
      <c r="BT25" s="116">
        <v>9925.8408203125</v>
      </c>
      <c r="BU25" s="117">
        <v>11.294196128845215</v>
      </c>
      <c r="BV25" s="116">
        <v>1089.989990234375</v>
      </c>
      <c r="BW25" s="116">
        <v>12026.5439453125</v>
      </c>
      <c r="BX25" s="117">
        <v>11.033627510070801</v>
      </c>
      <c r="BY25" s="116">
        <v>1206.502685546875</v>
      </c>
      <c r="BZ25" s="116">
        <v>12983.798828125</v>
      </c>
      <c r="CA25" s="117">
        <v>10.761516571044922</v>
      </c>
      <c r="CB25" s="116">
        <v>1394.3934326171875</v>
      </c>
      <c r="CC25" s="116">
        <v>14227.119140625</v>
      </c>
      <c r="CD25" s="117">
        <v>10.20308780670166</v>
      </c>
      <c r="CE25" s="116">
        <v>1237.1492919921875</v>
      </c>
      <c r="CF25" s="116">
        <v>12905.3388671875</v>
      </c>
      <c r="CG25" s="117">
        <v>10.431512832641602</v>
      </c>
      <c r="CH25" s="116">
        <v>1603.8218994140625</v>
      </c>
      <c r="CI25" s="116">
        <v>16613.595703125</v>
      </c>
      <c r="CJ25" s="117">
        <v>10.358753204345703</v>
      </c>
      <c r="CK25" s="116">
        <v>2280.324951171875</v>
      </c>
      <c r="CL25" s="116">
        <v>22218.732421875</v>
      </c>
      <c r="CM25" s="117">
        <v>9.7436695098876953</v>
      </c>
      <c r="CN25" s="116">
        <v>2952.83203125</v>
      </c>
      <c r="CO25" s="116">
        <v>26567.986328125</v>
      </c>
      <c r="CP25" s="117">
        <v>8.9974594116210937</v>
      </c>
      <c r="CQ25" s="116">
        <v>3767.135009765625</v>
      </c>
      <c r="CR25" s="116">
        <v>32667.8984375</v>
      </c>
      <c r="CS25" s="117">
        <v>8.6718149185180664</v>
      </c>
      <c r="CT25" s="116">
        <v>6798.08984375</v>
      </c>
      <c r="CU25" s="116">
        <v>58497.8359375</v>
      </c>
      <c r="CV25" s="117">
        <v>8.6050405502319336</v>
      </c>
      <c r="CW25" s="116">
        <v>10092.6376953125</v>
      </c>
      <c r="CX25" s="116">
        <v>91035.84375</v>
      </c>
      <c r="CY25" s="117">
        <v>9.0200252532958984</v>
      </c>
      <c r="CZ25" s="116">
        <v>13056.609375</v>
      </c>
      <c r="DA25" s="116">
        <v>120146.53125</v>
      </c>
      <c r="DB25" s="117">
        <v>9.201970100402832</v>
      </c>
      <c r="DC25" s="116">
        <v>22483.94140625</v>
      </c>
      <c r="DD25" s="116">
        <v>200669.796875</v>
      </c>
      <c r="DE25" s="117">
        <v>8.9250278472900391</v>
      </c>
      <c r="DF25" s="116">
        <v>43.306011199951172</v>
      </c>
      <c r="DG25" s="116">
        <v>386.62869262695312</v>
      </c>
      <c r="DH25" s="117">
        <v>8.9278297424316406</v>
      </c>
      <c r="DI25" s="116">
        <v>50.264984130859375</v>
      </c>
      <c r="DJ25" s="116">
        <v>449.74639892578125</v>
      </c>
      <c r="DK25" s="117">
        <v>8.9475088119506836</v>
      </c>
      <c r="DL25" s="116">
        <v>62.093227386474609</v>
      </c>
      <c r="DM25" s="116">
        <v>570.1199951171875</v>
      </c>
      <c r="DN25" s="117">
        <v>9.1816778182983398</v>
      </c>
      <c r="DO25" s="116">
        <v>72.3062744140625</v>
      </c>
      <c r="DP25" s="116">
        <v>671.80316162109375</v>
      </c>
      <c r="DQ25" s="117">
        <v>9.29107666015625</v>
      </c>
      <c r="DR25" s="116">
        <v>73.789230346679688</v>
      </c>
      <c r="DS25" s="116">
        <v>682.9930419921875</v>
      </c>
      <c r="DT25" s="117">
        <v>9.2559986114501953</v>
      </c>
      <c r="DU25" s="116">
        <v>77.520599365234375</v>
      </c>
      <c r="DV25" s="116">
        <v>728.93597412109375</v>
      </c>
      <c r="DW25" s="117">
        <v>9.4031257629394531</v>
      </c>
      <c r="DX25" s="116">
        <v>82.2232666015625</v>
      </c>
      <c r="DY25" s="116">
        <v>784.16546630859375</v>
      </c>
      <c r="DZ25" s="117">
        <v>9.5370264053344727</v>
      </c>
      <c r="EA25" s="116">
        <v>89.999176025390625</v>
      </c>
      <c r="EB25" s="116">
        <v>843.17645263671875</v>
      </c>
      <c r="EC25" s="117">
        <v>9.36871337890625</v>
      </c>
      <c r="ED25" s="116">
        <v>99.807266235351562</v>
      </c>
      <c r="EE25" s="118">
        <v>955.51702880859375</v>
      </c>
      <c r="EF25" s="119">
        <v>9.5736217498779297</v>
      </c>
      <c r="EG25" s="115">
        <v>113.5816650390625</v>
      </c>
      <c r="EH25" s="116">
        <v>1051.885498046875</v>
      </c>
      <c r="EI25" s="117">
        <v>9.2610502243041992</v>
      </c>
      <c r="EJ25" s="116">
        <v>118.00658416748047</v>
      </c>
      <c r="EK25" s="116">
        <v>1152.4652099609375</v>
      </c>
      <c r="EL25" s="117">
        <v>9.7661094665527344</v>
      </c>
      <c r="EM25" s="116">
        <v>129.36891174316406</v>
      </c>
      <c r="EN25" s="116">
        <v>1266.4388427734375</v>
      </c>
      <c r="EO25" s="117">
        <v>9.7893600463867188</v>
      </c>
      <c r="EP25" s="116">
        <v>138.6173095703125</v>
      </c>
      <c r="EQ25" s="116">
        <v>1370.3446044921875</v>
      </c>
      <c r="ER25" s="117">
        <v>9.8858118057250977</v>
      </c>
      <c r="ES25" s="116">
        <v>158.2589111328125</v>
      </c>
      <c r="ET25" s="116">
        <v>1528.4560546875</v>
      </c>
      <c r="EU25" s="117">
        <v>9.6579465866088867</v>
      </c>
      <c r="EV25" s="116">
        <v>170.62060546875</v>
      </c>
      <c r="EW25" s="116">
        <v>1642.8306884765625</v>
      </c>
      <c r="EX25" s="117">
        <v>9.6285600662231445</v>
      </c>
      <c r="EY25" s="116">
        <v>183.62246704101562</v>
      </c>
      <c r="EZ25" s="116">
        <v>1775.4901123046875</v>
      </c>
      <c r="FA25" s="117">
        <v>9.6692419052124023</v>
      </c>
      <c r="FB25" s="116">
        <v>194.84925842285156</v>
      </c>
      <c r="FC25" s="116">
        <v>1911.5343017578125</v>
      </c>
      <c r="FD25" s="117">
        <v>9.8103237152099609</v>
      </c>
      <c r="FE25" s="116">
        <v>212.82183837890625</v>
      </c>
      <c r="FF25" s="116">
        <v>2058.15087890625</v>
      </c>
      <c r="FG25" s="117">
        <v>9.6707687377929687</v>
      </c>
      <c r="FH25" s="116">
        <v>231.12673950195312</v>
      </c>
      <c r="FI25" s="116">
        <v>2218.267578125</v>
      </c>
      <c r="FJ25" s="117">
        <v>9.5976238250732422</v>
      </c>
      <c r="FK25" s="116">
        <v>260.65573120117187</v>
      </c>
      <c r="FL25" s="116">
        <v>2466.130126953125</v>
      </c>
      <c r="FM25" s="117">
        <v>9.4612541198730469</v>
      </c>
      <c r="FN25" s="116">
        <v>295.47723388671875</v>
      </c>
      <c r="FO25" s="116">
        <v>2772.73388671875</v>
      </c>
      <c r="FP25" s="117">
        <v>9.3839168548583984</v>
      </c>
      <c r="FQ25" s="116">
        <v>336.63436889648437</v>
      </c>
      <c r="FR25" s="116">
        <v>3085.908203125</v>
      </c>
      <c r="FS25" s="117">
        <v>9.1669435501098633</v>
      </c>
      <c r="FT25" s="116">
        <v>370.38372802734375</v>
      </c>
      <c r="FU25" s="116">
        <v>3363.5927734375</v>
      </c>
      <c r="FV25" s="117">
        <v>9.0813732147216797</v>
      </c>
      <c r="FW25" s="116">
        <v>414.62136840820312</v>
      </c>
      <c r="FX25" s="116">
        <v>3750.354736328125</v>
      </c>
      <c r="FY25" s="117">
        <v>9.0452518463134766</v>
      </c>
      <c r="FZ25" s="116">
        <v>466.1558837890625</v>
      </c>
      <c r="GA25" s="116">
        <v>4181.17529296875</v>
      </c>
      <c r="GB25" s="117">
        <v>8.9694786071777344</v>
      </c>
      <c r="GC25" s="116">
        <v>540.3682861328125</v>
      </c>
      <c r="GD25" s="116">
        <v>4768.23681640625</v>
      </c>
      <c r="GE25" s="117">
        <v>8.8240499496459961</v>
      </c>
      <c r="GF25" s="116">
        <v>636.94024658203125</v>
      </c>
      <c r="GG25" s="116">
        <v>5510.32568359375</v>
      </c>
      <c r="GH25" s="117">
        <v>8.6512441635131836</v>
      </c>
      <c r="GI25" s="116">
        <v>852.5540771484375</v>
      </c>
      <c r="GJ25" s="116">
        <v>6348.88818359375</v>
      </c>
      <c r="GK25" s="117">
        <v>7.4469037055969238</v>
      </c>
      <c r="GL25" s="116">
        <v>1075.6785888671875</v>
      </c>
      <c r="GM25" s="116">
        <v>7111.3046875</v>
      </c>
      <c r="GN25" s="117">
        <v>6.6109938621520996</v>
      </c>
      <c r="GO25" s="116">
        <v>1347.0103759765625</v>
      </c>
      <c r="GP25" s="116">
        <v>8280.9375</v>
      </c>
      <c r="GQ25" s="117">
        <v>6.1476421356201172</v>
      </c>
      <c r="GR25" s="116">
        <v>1801.9364013671875</v>
      </c>
      <c r="GS25" s="116">
        <v>9331.20703125</v>
      </c>
      <c r="GT25" s="117">
        <v>5.1784329414367676</v>
      </c>
      <c r="GU25" s="116">
        <v>2047.0531005859375</v>
      </c>
      <c r="GV25" s="116">
        <v>10452.333984375</v>
      </c>
      <c r="GW25" s="117">
        <v>5.1060395240783691</v>
      </c>
      <c r="GX25" s="116">
        <v>2334.72119140625</v>
      </c>
      <c r="GY25" s="116">
        <v>11688.54296875</v>
      </c>
      <c r="GZ25" s="117">
        <v>5.0063977241516113</v>
      </c>
      <c r="HA25" s="116">
        <v>2664.675048828125</v>
      </c>
      <c r="HB25" s="116">
        <v>13298.49609375</v>
      </c>
      <c r="HC25" s="117">
        <v>4.9906635284423828</v>
      </c>
      <c r="HD25" s="116">
        <v>2935.848876953125</v>
      </c>
      <c r="HE25" s="116">
        <v>14874.060546875</v>
      </c>
      <c r="HF25" s="117">
        <v>5.0663576126098633</v>
      </c>
      <c r="HG25" s="116">
        <v>3069.90966796875</v>
      </c>
      <c r="HH25" s="116">
        <v>15809.4599609375</v>
      </c>
      <c r="HI25" s="117">
        <v>5.1498126983642578</v>
      </c>
      <c r="HJ25" s="116">
        <v>3213.66015625</v>
      </c>
      <c r="HK25" s="116">
        <v>16655.15234375</v>
      </c>
      <c r="HL25" s="117">
        <v>5.1826114654541016</v>
      </c>
      <c r="HM25" s="116">
        <v>3307.317138671875</v>
      </c>
      <c r="HN25" s="116">
        <v>17283.0625</v>
      </c>
      <c r="HO25" s="117">
        <v>5.2257046699523926</v>
      </c>
      <c r="HP25" s="116">
        <v>3342.936767578125</v>
      </c>
      <c r="HQ25" s="116">
        <v>17477.166015625</v>
      </c>
      <c r="HR25" s="117">
        <v>5.2280874252319336</v>
      </c>
      <c r="HS25" s="116">
        <v>3493.91357421875</v>
      </c>
      <c r="HT25" s="116">
        <v>17813.40234375</v>
      </c>
      <c r="HU25" s="117">
        <v>5.0984096527099609</v>
      </c>
      <c r="HV25" s="116">
        <v>3687.38525390625</v>
      </c>
      <c r="HW25" s="116">
        <v>18691.556640625</v>
      </c>
      <c r="HX25" s="117">
        <v>5.0690546035766602</v>
      </c>
      <c r="HY25" s="116">
        <v>3733.385498046875</v>
      </c>
      <c r="HZ25" s="116">
        <v>19505.171875</v>
      </c>
      <c r="IA25" s="117">
        <v>5.2245264053344727</v>
      </c>
      <c r="IB25" s="116">
        <v>3966.994384765625</v>
      </c>
      <c r="IC25" s="116">
        <v>19978.65234375</v>
      </c>
      <c r="ID25" s="117">
        <v>5.0362191200256348</v>
      </c>
      <c r="IE25" s="116">
        <v>3720.1787109375</v>
      </c>
      <c r="IF25" s="116">
        <v>20305.115234375</v>
      </c>
      <c r="IG25" s="117">
        <v>5.4581022262573242</v>
      </c>
      <c r="IH25" s="116">
        <v>4003.4580078125</v>
      </c>
      <c r="II25" s="116">
        <v>20463.361328125</v>
      </c>
      <c r="IJ25" s="117">
        <v>5.1114215850830078</v>
      </c>
      <c r="IK25" s="116">
        <v>3845.794189453125</v>
      </c>
      <c r="IL25" s="116">
        <v>20526.298828125</v>
      </c>
      <c r="IM25" s="117">
        <v>5.3373370170593262</v>
      </c>
      <c r="IN25" s="115">
        <v>3869.547607421875</v>
      </c>
      <c r="IO25" s="116">
        <v>20822.78515625</v>
      </c>
      <c r="IP25" s="117">
        <v>5.3811936378479004</v>
      </c>
      <c r="IQ25" s="116">
        <v>3960.573974609375</v>
      </c>
      <c r="IR25" s="116">
        <v>21191.3984375</v>
      </c>
      <c r="IS25" s="117">
        <v>5.3505878448486328</v>
      </c>
      <c r="IT25" s="116">
        <v>3925.361083984375</v>
      </c>
      <c r="IU25" s="116">
        <v>21604.822265625</v>
      </c>
      <c r="IV25" s="117">
        <v>5.5039072036743164</v>
      </c>
      <c r="IW25" s="116">
        <v>3978.6103515625</v>
      </c>
      <c r="IX25" s="116">
        <v>22092.169921875</v>
      </c>
      <c r="IY25" s="117">
        <v>5.5527353286743164</v>
      </c>
      <c r="IZ25" s="116">
        <v>3881.65283203125</v>
      </c>
      <c r="JA25" s="116">
        <v>22765.740234375</v>
      </c>
      <c r="JB25" s="117">
        <v>5.8649601936340332</v>
      </c>
      <c r="JC25" s="116">
        <v>4109.2919921875</v>
      </c>
      <c r="JD25" s="116">
        <v>23411.54296875</v>
      </c>
      <c r="JE25" s="117">
        <v>5.6972208023071289</v>
      </c>
      <c r="JF25" s="116">
        <v>4304.12646484375</v>
      </c>
      <c r="JG25" s="116">
        <v>24032.974609375</v>
      </c>
      <c r="JH25" s="117">
        <v>5.5837054252624512</v>
      </c>
      <c r="JI25" s="116">
        <v>4442.38720703125</v>
      </c>
      <c r="JJ25" s="116">
        <v>24674.4453125</v>
      </c>
      <c r="JK25" s="117">
        <v>5.5543212890625</v>
      </c>
      <c r="JL25" s="116">
        <v>4283.78759765625</v>
      </c>
      <c r="JM25" s="116">
        <v>25598.357421875</v>
      </c>
      <c r="JN25" s="117">
        <v>5.9756364822387695</v>
      </c>
      <c r="JO25" s="116">
        <v>4157.93017578125</v>
      </c>
      <c r="JP25" s="116">
        <v>26191.064453125</v>
      </c>
      <c r="JQ25" s="117">
        <v>6.2990632057189941</v>
      </c>
      <c r="JR25" s="116">
        <v>4364.17431640625</v>
      </c>
      <c r="JS25" s="116">
        <v>26724.474609375</v>
      </c>
      <c r="JT25" s="117">
        <v>6.1236038208007812</v>
      </c>
      <c r="JU25" s="116">
        <v>4558.392578125</v>
      </c>
      <c r="JV25" s="116">
        <v>28465.697265625</v>
      </c>
      <c r="JW25" s="117">
        <v>6.2446789741516113</v>
      </c>
      <c r="JX25" s="116">
        <v>4776.0478515625</v>
      </c>
      <c r="JY25" s="116">
        <v>29465.00390625</v>
      </c>
      <c r="JZ25" s="117">
        <v>6.1693277359008789</v>
      </c>
      <c r="KA25" s="116">
        <v>4854.2880859375</v>
      </c>
      <c r="KB25" s="116">
        <v>30120.060546875</v>
      </c>
      <c r="KC25" s="117">
        <v>6.2048358917236328</v>
      </c>
      <c r="KD25" s="116">
        <v>4683.4111328125</v>
      </c>
      <c r="KE25" s="116">
        <v>30122.96875</v>
      </c>
      <c r="KF25" s="117">
        <v>6.4318437576293945</v>
      </c>
      <c r="KG25" s="116">
        <v>4715.39599609375</v>
      </c>
      <c r="KH25" s="116">
        <v>30839.27734375</v>
      </c>
      <c r="KI25" s="117">
        <v>6.5401244163513184</v>
      </c>
      <c r="KJ25" s="116">
        <v>5206.1376953125</v>
      </c>
      <c r="KK25" s="116">
        <v>32585.806640625</v>
      </c>
      <c r="KL25" s="117">
        <v>6.2591133117675781</v>
      </c>
      <c r="KM25" s="116">
        <v>5168.953125</v>
      </c>
      <c r="KN25" s="116">
        <v>33145.28515625</v>
      </c>
      <c r="KO25" s="117">
        <v>6.4123787879943848</v>
      </c>
      <c r="KP25" s="116">
        <v>5148.52294921875</v>
      </c>
      <c r="KQ25" s="116">
        <v>33351.6328125</v>
      </c>
      <c r="KR25" s="117">
        <v>6.477902889251709</v>
      </c>
      <c r="KS25" s="116">
        <v>5139.7978515625</v>
      </c>
      <c r="KT25" s="116">
        <v>33652.7890625</v>
      </c>
      <c r="KU25" s="117">
        <v>6.547492504119873</v>
      </c>
      <c r="KV25" s="134">
        <v>12.309101104736328</v>
      </c>
      <c r="KW25" s="135">
        <v>12.005547523498535</v>
      </c>
      <c r="KX25" s="135">
        <v>11.469282150268555</v>
      </c>
      <c r="KY25" s="135">
        <v>10.996895790100098</v>
      </c>
      <c r="KZ25" s="135">
        <v>9.2883100509643555</v>
      </c>
      <c r="LA25" s="135">
        <v>9.3585910797119141</v>
      </c>
      <c r="LB25" s="135">
        <v>9.6554803848266602</v>
      </c>
      <c r="LC25" s="135">
        <v>7.9122314453125</v>
      </c>
      <c r="LD25" s="135">
        <v>5.1123137474060059</v>
      </c>
      <c r="LE25" s="135">
        <v>5.3820991516113281</v>
      </c>
      <c r="LF25" s="135">
        <v>6.0284237861633301</v>
      </c>
      <c r="LG25" s="135">
        <v>6.4474024772644043</v>
      </c>
      <c r="LH25" s="135">
        <f t="shared" si="0"/>
        <v>11.927976926167807</v>
      </c>
      <c r="LI25" s="135">
        <f t="shared" si="1"/>
        <v>10.142602920532227</v>
      </c>
      <c r="LJ25" s="135">
        <f t="shared" si="2"/>
        <v>8.00965416431427</v>
      </c>
      <c r="LK25" s="144">
        <f t="shared" si="3"/>
        <v>5.9526418050130205</v>
      </c>
    </row>
    <row r="26" spans="1:323" ht="15" customHeight="1">
      <c r="A26" s="114">
        <v>12</v>
      </c>
      <c r="B26" s="115">
        <v>150.12248229980469</v>
      </c>
      <c r="C26" s="116">
        <v>1619.27099609375</v>
      </c>
      <c r="D26" s="117">
        <v>10.786332130432129</v>
      </c>
      <c r="E26" s="116">
        <v>156.35289001464844</v>
      </c>
      <c r="F26" s="116">
        <v>1779.0357666015625</v>
      </c>
      <c r="G26" s="117">
        <v>11.378335952758789</v>
      </c>
      <c r="H26" s="116">
        <v>188.15373229980469</v>
      </c>
      <c r="I26" s="116">
        <v>2034.1453857421875</v>
      </c>
      <c r="J26" s="117">
        <v>10.811081886291504</v>
      </c>
      <c r="K26" s="116">
        <v>209.79148864746094</v>
      </c>
      <c r="L26" s="116">
        <v>2356.635009765625</v>
      </c>
      <c r="M26" s="117">
        <v>11.233224868774414</v>
      </c>
      <c r="N26" s="116">
        <v>268.23388671875</v>
      </c>
      <c r="O26" s="116">
        <v>2994.913330078125</v>
      </c>
      <c r="P26" s="117">
        <v>11.165306091308594</v>
      </c>
      <c r="Q26" s="116">
        <v>349.82272338867187</v>
      </c>
      <c r="R26" s="116">
        <v>3612.944580078125</v>
      </c>
      <c r="S26" s="117">
        <v>10.327929496765137</v>
      </c>
      <c r="T26" s="116">
        <v>438.70489501953125</v>
      </c>
      <c r="U26" s="116">
        <v>4678.51513671875</v>
      </c>
      <c r="V26" s="117">
        <v>10.664379119873047</v>
      </c>
      <c r="W26" s="116">
        <v>610.56707763671875</v>
      </c>
      <c r="X26" s="116">
        <v>6303.39404296875</v>
      </c>
      <c r="Y26" s="117">
        <v>10.323835372924805</v>
      </c>
      <c r="Z26" s="116">
        <v>632.32086181640625</v>
      </c>
      <c r="AA26" s="116">
        <v>6352.00537109375</v>
      </c>
      <c r="AB26" s="117">
        <v>10.045541763305664</v>
      </c>
      <c r="AC26" s="116">
        <v>645.43170166015625</v>
      </c>
      <c r="AD26" s="116">
        <v>6747.19775390625</v>
      </c>
      <c r="AE26" s="117">
        <v>10.453775405883789</v>
      </c>
      <c r="AF26" s="116">
        <v>699.496337890625</v>
      </c>
      <c r="AG26" s="116">
        <v>7658.2861328125</v>
      </c>
      <c r="AH26" s="117">
        <v>10.948286056518555</v>
      </c>
      <c r="AI26" s="116">
        <v>824.1806640625</v>
      </c>
      <c r="AJ26" s="116">
        <v>8603.55078125</v>
      </c>
      <c r="AK26" s="117">
        <v>10.438913345336914</v>
      </c>
      <c r="AL26" s="116">
        <v>882.890625</v>
      </c>
      <c r="AM26" s="116">
        <v>9080.810546875</v>
      </c>
      <c r="AN26" s="117">
        <v>10.285317420959473</v>
      </c>
      <c r="AO26" s="116">
        <v>1046.921142578125</v>
      </c>
      <c r="AP26" s="116">
        <v>10656.51171875</v>
      </c>
      <c r="AQ26" s="117">
        <v>10.178905487060547</v>
      </c>
      <c r="AR26" s="116">
        <v>1051.1522216796875</v>
      </c>
      <c r="AS26" s="116">
        <v>11001.3798828125</v>
      </c>
      <c r="AT26" s="117">
        <v>10.466019630432129</v>
      </c>
      <c r="AU26" s="116">
        <v>1140.259033203125</v>
      </c>
      <c r="AV26" s="116">
        <v>11830.6494140625</v>
      </c>
      <c r="AW26" s="117">
        <v>10.375405311584473</v>
      </c>
      <c r="AX26" s="116">
        <v>1267.312255859375</v>
      </c>
      <c r="AY26" s="116">
        <v>12690.07421875</v>
      </c>
      <c r="AZ26" s="117">
        <v>10.013376235961914</v>
      </c>
      <c r="BA26" s="116">
        <v>1313.224609375</v>
      </c>
      <c r="BB26" s="116">
        <v>12471.748046875</v>
      </c>
      <c r="BC26" s="117">
        <v>9.4970407485961914</v>
      </c>
      <c r="BD26" s="116">
        <v>1223.171875</v>
      </c>
      <c r="BE26" s="116">
        <v>11560.53125</v>
      </c>
      <c r="BF26" s="117">
        <v>9.4512729644775391</v>
      </c>
      <c r="BG26" s="116">
        <v>1053.3038330078125</v>
      </c>
      <c r="BH26" s="116">
        <v>10430.2900390625</v>
      </c>
      <c r="BI26" s="117">
        <v>9.9024515151977539</v>
      </c>
      <c r="BJ26" s="116">
        <v>984.39373779296875</v>
      </c>
      <c r="BK26" s="116">
        <v>10158.740234375</v>
      </c>
      <c r="BL26" s="117">
        <v>10.319793701171875</v>
      </c>
      <c r="BM26" s="116">
        <v>893.54718017578125</v>
      </c>
      <c r="BN26" s="116">
        <v>9300.244140625</v>
      </c>
      <c r="BO26" s="117">
        <v>10.408229827880859</v>
      </c>
      <c r="BP26" s="116">
        <v>853.26812744140625</v>
      </c>
      <c r="BQ26" s="116">
        <v>9097.578125</v>
      </c>
      <c r="BR26" s="117">
        <v>10.662038803100586</v>
      </c>
      <c r="BS26" s="116">
        <v>983.47406005859375</v>
      </c>
      <c r="BT26" s="116">
        <v>10028.0556640625</v>
      </c>
      <c r="BU26" s="117">
        <v>10.196563720703125</v>
      </c>
      <c r="BV26" s="116">
        <v>1219.640869140625</v>
      </c>
      <c r="BW26" s="116">
        <v>12150.0888671875</v>
      </c>
      <c r="BX26" s="117">
        <v>9.9620218276977539</v>
      </c>
      <c r="BY26" s="116">
        <v>1349.7744140625</v>
      </c>
      <c r="BZ26" s="116">
        <v>13116.8212890625</v>
      </c>
      <c r="CA26" s="117">
        <v>9.7177877426147461</v>
      </c>
      <c r="CB26" s="116">
        <v>1561.981201171875</v>
      </c>
      <c r="CC26" s="116">
        <v>14371.998046875</v>
      </c>
      <c r="CD26" s="117">
        <v>9.2011337280273437</v>
      </c>
      <c r="CE26" s="116">
        <v>1385.4886474609375</v>
      </c>
      <c r="CF26" s="116">
        <v>13037.0927734375</v>
      </c>
      <c r="CG26" s="117">
        <v>9.4097433090209961</v>
      </c>
      <c r="CH26" s="116">
        <v>1796.982666015625</v>
      </c>
      <c r="CI26" s="116">
        <v>16783.068359375</v>
      </c>
      <c r="CJ26" s="117">
        <v>9.3395824432373047</v>
      </c>
      <c r="CK26" s="116">
        <v>2557.44677734375</v>
      </c>
      <c r="CL26" s="116">
        <v>22443.73828125</v>
      </c>
      <c r="CM26" s="117">
        <v>8.7758378982543945</v>
      </c>
      <c r="CN26" s="116">
        <v>3318.3515625</v>
      </c>
      <c r="CO26" s="116">
        <v>26834.271484375</v>
      </c>
      <c r="CP26" s="117">
        <v>8.0866270065307617</v>
      </c>
      <c r="CQ26" s="116">
        <v>4229.2724609375</v>
      </c>
      <c r="CR26" s="116">
        <v>32993.703125</v>
      </c>
      <c r="CS26" s="117">
        <v>7.8012714385986328</v>
      </c>
      <c r="CT26" s="116">
        <v>7652.34521484375</v>
      </c>
      <c r="CU26" s="116">
        <v>59080.5</v>
      </c>
      <c r="CV26" s="117">
        <v>7.7205743789672852</v>
      </c>
      <c r="CW26" s="116">
        <v>11331.0791015625</v>
      </c>
      <c r="CX26" s="116">
        <v>91948.640625</v>
      </c>
      <c r="CY26" s="117">
        <v>8.1147289276123047</v>
      </c>
      <c r="CZ26" s="116">
        <v>14638.3369140625</v>
      </c>
      <c r="DA26" s="116">
        <v>121354.515625</v>
      </c>
      <c r="DB26" s="117">
        <v>8.2901849746704102</v>
      </c>
      <c r="DC26" s="116">
        <v>25290.591796875</v>
      </c>
      <c r="DD26" s="116">
        <v>202678.75</v>
      </c>
      <c r="DE26" s="117">
        <v>8.0139980316162109</v>
      </c>
      <c r="DF26" s="116">
        <v>48.588768005371094</v>
      </c>
      <c r="DG26" s="116">
        <v>390.50021362304688</v>
      </c>
      <c r="DH26" s="117">
        <v>8.0368413925170898</v>
      </c>
      <c r="DI26" s="116">
        <v>56.510185241699219</v>
      </c>
      <c r="DJ26" s="116">
        <v>454.2506103515625</v>
      </c>
      <c r="DK26" s="117">
        <v>8.0383844375610352</v>
      </c>
      <c r="DL26" s="116">
        <v>69.742469787597656</v>
      </c>
      <c r="DM26" s="116">
        <v>575.8497314453125</v>
      </c>
      <c r="DN26" s="117">
        <v>8.2568016052246094</v>
      </c>
      <c r="DO26" s="116">
        <v>81.017425537109375</v>
      </c>
      <c r="DP26" s="116">
        <v>678.56634521484375</v>
      </c>
      <c r="DQ26" s="117">
        <v>8.3755607604980469</v>
      </c>
      <c r="DR26" s="116">
        <v>82.669219970703125</v>
      </c>
      <c r="DS26" s="116">
        <v>689.86566162109375</v>
      </c>
      <c r="DT26" s="117">
        <v>8.3448915481567383</v>
      </c>
      <c r="DU26" s="116">
        <v>86.834312438964844</v>
      </c>
      <c r="DV26" s="116">
        <v>736.28570556640625</v>
      </c>
      <c r="DW26" s="117">
        <v>8.4792022705078125</v>
      </c>
      <c r="DX26" s="116">
        <v>92.098800659179688</v>
      </c>
      <c r="DY26" s="116">
        <v>792.086181640625</v>
      </c>
      <c r="DZ26" s="117">
        <v>8.6003961563110352</v>
      </c>
      <c r="EA26" s="116">
        <v>100.84564971923828</v>
      </c>
      <c r="EB26" s="116">
        <v>851.6739501953125</v>
      </c>
      <c r="EC26" s="117">
        <v>8.4453220367431641</v>
      </c>
      <c r="ED26" s="116">
        <v>111.85184478759766</v>
      </c>
      <c r="EE26" s="118">
        <v>965.1728515625</v>
      </c>
      <c r="EF26" s="119">
        <v>8.6290292739868164</v>
      </c>
      <c r="EG26" s="115">
        <v>127.18134307861328</v>
      </c>
      <c r="EH26" s="116">
        <v>1062.4710693359375</v>
      </c>
      <c r="EI26" s="117">
        <v>8.3539848327636719</v>
      </c>
      <c r="EJ26" s="116">
        <v>132.12437438964844</v>
      </c>
      <c r="EK26" s="116">
        <v>1164.140625</v>
      </c>
      <c r="EL26" s="117">
        <v>8.8109455108642578</v>
      </c>
      <c r="EM26" s="116">
        <v>144.83740234375</v>
      </c>
      <c r="EN26" s="116">
        <v>1279.2725830078125</v>
      </c>
      <c r="EO26" s="117">
        <v>8.8324737548828125</v>
      </c>
      <c r="EP26" s="116">
        <v>155.16773986816406</v>
      </c>
      <c r="EQ26" s="116">
        <v>1384.2479248046875</v>
      </c>
      <c r="ER26" s="117">
        <v>8.9209775924682617</v>
      </c>
      <c r="ES26" s="116">
        <v>177.22836303710937</v>
      </c>
      <c r="ET26" s="116">
        <v>1543.919189453125</v>
      </c>
      <c r="EU26" s="117">
        <v>8.7114677429199219</v>
      </c>
      <c r="EV26" s="116">
        <v>190.94175720214844</v>
      </c>
      <c r="EW26" s="116">
        <v>1659.4454345703125</v>
      </c>
      <c r="EX26" s="117">
        <v>8.6908464431762695</v>
      </c>
      <c r="EY26" s="116">
        <v>205.48873901367187</v>
      </c>
      <c r="EZ26" s="116">
        <v>1793.4556884765625</v>
      </c>
      <c r="FA26" s="117">
        <v>8.7277565002441406</v>
      </c>
      <c r="FB26" s="116">
        <v>217.99736022949219</v>
      </c>
      <c r="FC26" s="116">
        <v>1930.9112548828125</v>
      </c>
      <c r="FD26" s="117">
        <v>8.8574981689453125</v>
      </c>
      <c r="FE26" s="116">
        <v>238.143310546875</v>
      </c>
      <c r="FF26" s="116">
        <v>2078.97705078125</v>
      </c>
      <c r="FG26" s="117">
        <v>8.7299413681030273</v>
      </c>
      <c r="FH26" s="116">
        <v>258.65695190429687</v>
      </c>
      <c r="FI26" s="116">
        <v>2240.693115234375</v>
      </c>
      <c r="FJ26" s="117">
        <v>8.6627988815307617</v>
      </c>
      <c r="FK26" s="116">
        <v>291.94354248046875</v>
      </c>
      <c r="FL26" s="116">
        <v>2491.015625</v>
      </c>
      <c r="FM26" s="117">
        <v>8.5325250625610352</v>
      </c>
      <c r="FN26" s="116">
        <v>331.40774536132812</v>
      </c>
      <c r="FO26" s="116">
        <v>2800.681396484375</v>
      </c>
      <c r="FP26" s="117">
        <v>8.4508628845214844</v>
      </c>
      <c r="FQ26" s="116">
        <v>377.36416625976562</v>
      </c>
      <c r="FR26" s="116">
        <v>3116.919677734375</v>
      </c>
      <c r="FS26" s="117">
        <v>8.2597131729125977</v>
      </c>
      <c r="FT26" s="116">
        <v>414.89089965820312</v>
      </c>
      <c r="FU26" s="116">
        <v>3397.354736328125</v>
      </c>
      <c r="FV26" s="117">
        <v>8.1885499954223633</v>
      </c>
      <c r="FW26" s="116">
        <v>465.58016967773437</v>
      </c>
      <c r="FX26" s="116">
        <v>3787.972900390625</v>
      </c>
      <c r="FY26" s="117">
        <v>8.1360273361206055</v>
      </c>
      <c r="FZ26" s="116">
        <v>520.8165283203125</v>
      </c>
      <c r="GA26" s="116">
        <v>4223.08203125</v>
      </c>
      <c r="GB26" s="117">
        <v>8.1085786819458008</v>
      </c>
      <c r="GC26" s="116">
        <v>605.0274658203125</v>
      </c>
      <c r="GD26" s="116">
        <v>4815.9150390625</v>
      </c>
      <c r="GE26" s="117">
        <v>7.9598288536071777</v>
      </c>
      <c r="GF26" s="116">
        <v>712.54827880859375</v>
      </c>
      <c r="GG26" s="116">
        <v>5565.27734375</v>
      </c>
      <c r="GH26" s="117">
        <v>7.8103861808776855</v>
      </c>
      <c r="GI26" s="116">
        <v>934.40740966796875</v>
      </c>
      <c r="GJ26" s="116">
        <v>6410.8837890625</v>
      </c>
      <c r="GK26" s="117">
        <v>6.8609085083007812</v>
      </c>
      <c r="GL26" s="116">
        <v>1173.932373046875</v>
      </c>
      <c r="GM26" s="116">
        <v>7179.3359375</v>
      </c>
      <c r="GN26" s="117">
        <v>6.1156301498413086</v>
      </c>
      <c r="GO26" s="116">
        <v>1460.140869140625</v>
      </c>
      <c r="GP26" s="116">
        <v>8359.091796875</v>
      </c>
      <c r="GQ26" s="117">
        <v>5.7248530387878418</v>
      </c>
      <c r="GR26" s="116">
        <v>1915.760009765625</v>
      </c>
      <c r="GS26" s="116">
        <v>9416.123046875</v>
      </c>
      <c r="GT26" s="117">
        <v>4.9150848388671875</v>
      </c>
      <c r="GU26" s="116">
        <v>2176.491455078125</v>
      </c>
      <c r="GV26" s="116">
        <v>10547.1162109375</v>
      </c>
      <c r="GW26" s="117">
        <v>4.8459258079528809</v>
      </c>
      <c r="GX26" s="116">
        <v>2479.808349609375</v>
      </c>
      <c r="GY26" s="116">
        <v>11794.0146484375</v>
      </c>
      <c r="GZ26" s="117">
        <v>4.7560186386108398</v>
      </c>
      <c r="HA26" s="116">
        <v>2838.81640625</v>
      </c>
      <c r="HB26" s="116">
        <v>13418.349609375</v>
      </c>
      <c r="HC26" s="117">
        <v>4.726740837097168</v>
      </c>
      <c r="HD26" s="116">
        <v>3115.3779296875</v>
      </c>
      <c r="HE26" s="116">
        <v>15008.70703125</v>
      </c>
      <c r="HF26" s="117">
        <v>4.817619800567627</v>
      </c>
      <c r="HG26" s="116">
        <v>3265.7587890625</v>
      </c>
      <c r="HH26" s="116">
        <v>15953.119140625</v>
      </c>
      <c r="HI26" s="117">
        <v>4.8849654197692871</v>
      </c>
      <c r="HJ26" s="116">
        <v>3398.743408203125</v>
      </c>
      <c r="HK26" s="116">
        <v>16806.849609375</v>
      </c>
      <c r="HL26" s="117">
        <v>4.9450187683105469</v>
      </c>
      <c r="HM26" s="116">
        <v>3497.376953125</v>
      </c>
      <c r="HN26" s="116">
        <v>17440.802734375</v>
      </c>
      <c r="HO26" s="117">
        <v>4.9868240356445313</v>
      </c>
      <c r="HP26" s="116">
        <v>3521.656005859375</v>
      </c>
      <c r="HQ26" s="116">
        <v>17636.771484375</v>
      </c>
      <c r="HR26" s="117">
        <v>5.0080904960632324</v>
      </c>
      <c r="HS26" s="116">
        <v>3650.00732421875</v>
      </c>
      <c r="HT26" s="116">
        <v>17975.240234375</v>
      </c>
      <c r="HU26" s="117">
        <v>4.9247136116027832</v>
      </c>
      <c r="HV26" s="116">
        <v>3819.775634765625</v>
      </c>
      <c r="HW26" s="116">
        <v>18861.310546875</v>
      </c>
      <c r="HX26" s="117">
        <v>4.9378056526184082</v>
      </c>
      <c r="HY26" s="116">
        <v>3850.09423828125</v>
      </c>
      <c r="HZ26" s="116">
        <v>19683.73828125</v>
      </c>
      <c r="IA26" s="117">
        <v>5.1125340461730957</v>
      </c>
      <c r="IB26" s="116">
        <v>4055.718505859375</v>
      </c>
      <c r="IC26" s="116">
        <v>20160.103515625</v>
      </c>
      <c r="ID26" s="117">
        <v>4.9707846641540527</v>
      </c>
      <c r="IE26" s="116">
        <v>3854.652099609375</v>
      </c>
      <c r="IF26" s="116">
        <v>20492.822265625</v>
      </c>
      <c r="IG26" s="117">
        <v>5.3163871765136719</v>
      </c>
      <c r="IH26" s="116">
        <v>4080.359130859375</v>
      </c>
      <c r="II26" s="116">
        <v>20649.974609375</v>
      </c>
      <c r="IJ26" s="117">
        <v>5.0608229637145996</v>
      </c>
      <c r="IK26" s="116">
        <v>3927.73486328125</v>
      </c>
      <c r="IL26" s="116">
        <v>20715.390625</v>
      </c>
      <c r="IM26" s="117">
        <v>5.2741317749023437</v>
      </c>
      <c r="IN26" s="115">
        <v>3947.347412109375</v>
      </c>
      <c r="IO26" s="116">
        <v>21015</v>
      </c>
      <c r="IP26" s="117">
        <v>5.3238282203674316</v>
      </c>
      <c r="IQ26" s="116">
        <v>4045.018310546875</v>
      </c>
      <c r="IR26" s="116">
        <v>21386.728515625</v>
      </c>
      <c r="IS26" s="117">
        <v>5.2871770858764648</v>
      </c>
      <c r="IT26" s="116">
        <v>4002.83740234375</v>
      </c>
      <c r="IU26" s="116">
        <v>21805.29296875</v>
      </c>
      <c r="IV26" s="117">
        <v>5.4474592208862305</v>
      </c>
      <c r="IW26" s="116">
        <v>4065.278564453125</v>
      </c>
      <c r="IX26" s="116">
        <v>22297.521484375</v>
      </c>
      <c r="IY26" s="117">
        <v>5.4848694801330566</v>
      </c>
      <c r="IZ26" s="116">
        <v>4053.489013671875</v>
      </c>
      <c r="JA26" s="116">
        <v>22979.36328125</v>
      </c>
      <c r="JB26" s="117">
        <v>5.6690330505371094</v>
      </c>
      <c r="JC26" s="116">
        <v>4276.44580078125</v>
      </c>
      <c r="JD26" s="116">
        <v>23629.947265625</v>
      </c>
      <c r="JE26" s="117">
        <v>5.525604248046875</v>
      </c>
      <c r="JF26" s="116">
        <v>4532.17333984375</v>
      </c>
      <c r="JG26" s="116">
        <v>24255.876953125</v>
      </c>
      <c r="JH26" s="117">
        <v>5.3519306182861328</v>
      </c>
      <c r="JI26" s="116">
        <v>4680.98291015625</v>
      </c>
      <c r="JJ26" s="116">
        <v>24903.0078125</v>
      </c>
      <c r="JK26" s="117">
        <v>5.3200383186340332</v>
      </c>
      <c r="JL26" s="116">
        <v>4632.46533203125</v>
      </c>
      <c r="JM26" s="116">
        <v>25838.59375</v>
      </c>
      <c r="JN26" s="117">
        <v>5.5777196884155273</v>
      </c>
      <c r="JO26" s="116">
        <v>4550.22802734375</v>
      </c>
      <c r="JP26" s="116">
        <v>26439.21875</v>
      </c>
      <c r="JQ26" s="117">
        <v>5.8105258941650391</v>
      </c>
      <c r="JR26" s="116">
        <v>4757.87451171875</v>
      </c>
      <c r="JS26" s="116">
        <v>26976.337890625</v>
      </c>
      <c r="JT26" s="117">
        <v>5.6698298454284668</v>
      </c>
      <c r="JU26" s="116">
        <v>4989.73828125</v>
      </c>
      <c r="JV26" s="116">
        <v>28734.9296875</v>
      </c>
      <c r="JW26" s="117">
        <v>5.7588047981262207</v>
      </c>
      <c r="JX26" s="116">
        <v>5211.33935546875</v>
      </c>
      <c r="JY26" s="116">
        <v>29743.095703125</v>
      </c>
      <c r="JZ26" s="117">
        <v>5.7073802947998047</v>
      </c>
      <c r="KA26" s="116">
        <v>5302.57373046875</v>
      </c>
      <c r="KB26" s="116">
        <v>30404.634765625</v>
      </c>
      <c r="KC26" s="117">
        <v>5.7339391708374023</v>
      </c>
      <c r="KD26" s="116">
        <v>5144.41748046875</v>
      </c>
      <c r="KE26" s="116">
        <v>30409.443359375</v>
      </c>
      <c r="KF26" s="117">
        <v>5.9111537933349609</v>
      </c>
      <c r="KG26" s="116">
        <v>5181.21484375</v>
      </c>
      <c r="KH26" s="116">
        <v>31133.501953125</v>
      </c>
      <c r="KI26" s="117">
        <v>6.0089192390441895</v>
      </c>
      <c r="KJ26" s="116">
        <v>5674.99560546875</v>
      </c>
      <c r="KK26" s="116">
        <v>32894.28515625</v>
      </c>
      <c r="KL26" s="117">
        <v>5.7963542938232422</v>
      </c>
      <c r="KM26" s="116">
        <v>5663.23388671875</v>
      </c>
      <c r="KN26" s="116">
        <v>33460.3984375</v>
      </c>
      <c r="KO26" s="117">
        <v>5.9083552360534668</v>
      </c>
      <c r="KP26" s="116">
        <v>5595.47705078125</v>
      </c>
      <c r="KQ26" s="116">
        <v>33669.6015625</v>
      </c>
      <c r="KR26" s="117">
        <v>6.0172886848449707</v>
      </c>
      <c r="KS26" s="116">
        <v>5533.17236328125</v>
      </c>
      <c r="KT26" s="116">
        <v>33974.5859375</v>
      </c>
      <c r="KU26" s="117">
        <v>6.1401638984680176</v>
      </c>
      <c r="KV26" s="134">
        <v>11.082334518432617</v>
      </c>
      <c r="KW26" s="135">
        <v>10.840384483337402</v>
      </c>
      <c r="KX26" s="135">
        <v>10.352937698364258</v>
      </c>
      <c r="KY26" s="135">
        <v>9.9318332672119141</v>
      </c>
      <c r="KZ26" s="135">
        <v>8.3589391708374023</v>
      </c>
      <c r="LA26" s="135">
        <v>8.4334516525268555</v>
      </c>
      <c r="LB26" s="135">
        <v>8.7117147445678711</v>
      </c>
      <c r="LC26" s="135">
        <v>7.2079563140869141</v>
      </c>
      <c r="LD26" s="135">
        <v>4.8833723068237305</v>
      </c>
      <c r="LE26" s="135">
        <v>5.2947025299072266</v>
      </c>
      <c r="LF26" s="135">
        <v>5.6366925239562988</v>
      </c>
      <c r="LG26" s="135">
        <v>5.9742164611816406</v>
      </c>
      <c r="LH26" s="135">
        <f t="shared" si="0"/>
        <v>10.758552233378092</v>
      </c>
      <c r="LI26" s="135">
        <f t="shared" si="1"/>
        <v>9.1453862190246582</v>
      </c>
      <c r="LJ26" s="135">
        <f t="shared" si="2"/>
        <v>7.3091237545013428</v>
      </c>
      <c r="LK26" s="144">
        <f t="shared" si="3"/>
        <v>5.6352038383483887</v>
      </c>
    </row>
    <row r="27" spans="1:323" ht="15" customHeight="1">
      <c r="A27" s="114">
        <v>13</v>
      </c>
      <c r="B27" s="115">
        <v>167.28825378417969</v>
      </c>
      <c r="C27" s="116">
        <v>1636.0595703125</v>
      </c>
      <c r="D27" s="117">
        <v>9.7798833847045898</v>
      </c>
      <c r="E27" s="116">
        <v>173.45431518554688</v>
      </c>
      <c r="F27" s="116">
        <v>1797.5894775390625</v>
      </c>
      <c r="G27" s="117">
        <v>10.36347484588623</v>
      </c>
      <c r="H27" s="116">
        <v>208.14553833007812</v>
      </c>
      <c r="I27" s="116">
        <v>2055.249267578125</v>
      </c>
      <c r="J27" s="117">
        <v>9.8740968704223633</v>
      </c>
      <c r="K27" s="116">
        <v>232.50973510742187</v>
      </c>
      <c r="L27" s="116">
        <v>2381.181396484375</v>
      </c>
      <c r="M27" s="117">
        <v>10.241211891174316</v>
      </c>
      <c r="N27" s="116">
        <v>297.426513671875</v>
      </c>
      <c r="O27" s="116">
        <v>3026.08740234375</v>
      </c>
      <c r="P27" s="117">
        <v>10.174235343933105</v>
      </c>
      <c r="Q27" s="116">
        <v>389.82098388671875</v>
      </c>
      <c r="R27" s="116">
        <v>3650.222900390625</v>
      </c>
      <c r="S27" s="117">
        <v>9.3638439178466797</v>
      </c>
      <c r="T27" s="116">
        <v>486.22259521484375</v>
      </c>
      <c r="U27" s="116">
        <v>4726.9765625</v>
      </c>
      <c r="V27" s="117">
        <v>9.7218360900878906</v>
      </c>
      <c r="W27" s="116">
        <v>677.069091796875</v>
      </c>
      <c r="X27" s="116">
        <v>6368.4482421875</v>
      </c>
      <c r="Y27" s="117">
        <v>9.4059057235717773</v>
      </c>
      <c r="Z27" s="116">
        <v>702.8074951171875</v>
      </c>
      <c r="AA27" s="116">
        <v>6417.345703125</v>
      </c>
      <c r="AB27" s="117">
        <v>9.1310148239135742</v>
      </c>
      <c r="AC27" s="116">
        <v>715.74725341796875</v>
      </c>
      <c r="AD27" s="116">
        <v>6816.9306640625</v>
      </c>
      <c r="AE27" s="117">
        <v>9.5242147445678711</v>
      </c>
      <c r="AF27" s="116">
        <v>773.87030029296875</v>
      </c>
      <c r="AG27" s="116">
        <v>7737.8466796875</v>
      </c>
      <c r="AH27" s="117">
        <v>9.9988937377929687</v>
      </c>
      <c r="AI27" s="116">
        <v>914.787353515625</v>
      </c>
      <c r="AJ27" s="116">
        <v>8692.4501953125</v>
      </c>
      <c r="AK27" s="117">
        <v>9.5021543502807617</v>
      </c>
      <c r="AL27" s="116">
        <v>979.6595458984375</v>
      </c>
      <c r="AM27" s="116">
        <v>9174.486328125</v>
      </c>
      <c r="AN27" s="117">
        <v>9.3649740219116211</v>
      </c>
      <c r="AO27" s="116">
        <v>1162.5693359375</v>
      </c>
      <c r="AP27" s="116">
        <v>10766.3046875</v>
      </c>
      <c r="AQ27" s="117">
        <v>9.2607851028442383</v>
      </c>
      <c r="AR27" s="116">
        <v>1166.1436767578125</v>
      </c>
      <c r="AS27" s="116">
        <v>11115.091796875</v>
      </c>
      <c r="AT27" s="117">
        <v>9.531494140625</v>
      </c>
      <c r="AU27" s="116">
        <v>1265.02099609375</v>
      </c>
      <c r="AV27" s="116">
        <v>11952.8134765625</v>
      </c>
      <c r="AW27" s="117">
        <v>9.4487075805664062</v>
      </c>
      <c r="AX27" s="116">
        <v>1406.0889892578125</v>
      </c>
      <c r="AY27" s="116">
        <v>12820.5751953125</v>
      </c>
      <c r="AZ27" s="117">
        <v>9.1178970336914062</v>
      </c>
      <c r="BA27" s="116">
        <v>1457.036865234375</v>
      </c>
      <c r="BB27" s="116">
        <v>12599.18359375</v>
      </c>
      <c r="BC27" s="117">
        <v>8.6471271514892578</v>
      </c>
      <c r="BD27" s="116">
        <v>1356.785888671875</v>
      </c>
      <c r="BE27" s="116">
        <v>11678.5859375</v>
      </c>
      <c r="BF27" s="117">
        <v>8.6075382232666016</v>
      </c>
      <c r="BG27" s="116">
        <v>1167.5828857421875</v>
      </c>
      <c r="BH27" s="116">
        <v>10537.4169921875</v>
      </c>
      <c r="BI27" s="117">
        <v>9.0249843597412109</v>
      </c>
      <c r="BJ27" s="116">
        <v>1090.711181640625</v>
      </c>
      <c r="BK27" s="116">
        <v>10263.583984375</v>
      </c>
      <c r="BL27" s="117">
        <v>9.4099922180175781</v>
      </c>
      <c r="BM27" s="116">
        <v>990.05340576171875</v>
      </c>
      <c r="BN27" s="116">
        <v>9396.3203125</v>
      </c>
      <c r="BO27" s="117">
        <v>9.4907207489013672</v>
      </c>
      <c r="BP27" s="116">
        <v>945.518798828125</v>
      </c>
      <c r="BQ27" s="116">
        <v>9191.8125</v>
      </c>
      <c r="BR27" s="117">
        <v>9.7214488983154297</v>
      </c>
      <c r="BS27" s="116">
        <v>1090.8809814453125</v>
      </c>
      <c r="BT27" s="116">
        <v>10131.40234375</v>
      </c>
      <c r="BU27" s="117">
        <v>9.287358283996582</v>
      </c>
      <c r="BV27" s="116">
        <v>1352.7266845703125</v>
      </c>
      <c r="BW27" s="116">
        <v>12274.96484375</v>
      </c>
      <c r="BX27" s="117">
        <v>9.0742387771606445</v>
      </c>
      <c r="BY27" s="116">
        <v>1496.8443603515625</v>
      </c>
      <c r="BZ27" s="116">
        <v>13251.2333984375</v>
      </c>
      <c r="CA27" s="117">
        <v>8.8527793884277344</v>
      </c>
      <c r="CB27" s="116">
        <v>1733.934814453125</v>
      </c>
      <c r="CC27" s="116">
        <v>14518.255859375</v>
      </c>
      <c r="CD27" s="117">
        <v>8.373011589050293</v>
      </c>
      <c r="CE27" s="116">
        <v>1537.7056884765625</v>
      </c>
      <c r="CF27" s="116">
        <v>13170.1474609375</v>
      </c>
      <c r="CG27" s="117">
        <v>8.5648040771484375</v>
      </c>
      <c r="CH27" s="116">
        <v>1995.1717529296875</v>
      </c>
      <c r="CI27" s="116">
        <v>16954.1875</v>
      </c>
      <c r="CJ27" s="117">
        <v>8.4976081848144531</v>
      </c>
      <c r="CK27" s="116">
        <v>2841.67822265625</v>
      </c>
      <c r="CL27" s="116">
        <v>22670.689453125</v>
      </c>
      <c r="CM27" s="117">
        <v>7.9779229164123535</v>
      </c>
      <c r="CN27" s="116">
        <v>3693.041748046875</v>
      </c>
      <c r="CO27" s="116">
        <v>27102.423828125</v>
      </c>
      <c r="CP27" s="117">
        <v>7.3387808799743652</v>
      </c>
      <c r="CQ27" s="116">
        <v>4703.064453125</v>
      </c>
      <c r="CR27" s="116">
        <v>33321.6171875</v>
      </c>
      <c r="CS27" s="117">
        <v>7.0850863456726074</v>
      </c>
      <c r="CT27" s="116">
        <v>8527.68359375</v>
      </c>
      <c r="CU27" s="116">
        <v>59666.6171875</v>
      </c>
      <c r="CV27" s="117">
        <v>6.9968142509460449</v>
      </c>
      <c r="CW27" s="116">
        <v>12600.9619140625</v>
      </c>
      <c r="CX27" s="116">
        <v>92868.0078125</v>
      </c>
      <c r="CY27" s="117">
        <v>7.3699140548706055</v>
      </c>
      <c r="CZ27" s="116">
        <v>16260.728515625</v>
      </c>
      <c r="DA27" s="116">
        <v>122571.8515625</v>
      </c>
      <c r="DB27" s="117">
        <v>7.5379066467285156</v>
      </c>
      <c r="DC27" s="116">
        <v>28167.2578125</v>
      </c>
      <c r="DD27" s="116">
        <v>204701.21875</v>
      </c>
      <c r="DE27" s="117">
        <v>7.2673463821411133</v>
      </c>
      <c r="DF27" s="116">
        <v>54.006233215332031</v>
      </c>
      <c r="DG27" s="116">
        <v>394.39923095703125</v>
      </c>
      <c r="DH27" s="117">
        <v>7.3028464317321777</v>
      </c>
      <c r="DI27" s="116">
        <v>62.911846160888672</v>
      </c>
      <c r="DJ27" s="116">
        <v>458.78570556640625</v>
      </c>
      <c r="DK27" s="117">
        <v>7.2925171852111816</v>
      </c>
      <c r="DL27" s="116">
        <v>77.585159301757813</v>
      </c>
      <c r="DM27" s="116">
        <v>581.6221923828125</v>
      </c>
      <c r="DN27" s="117">
        <v>7.4965648651123047</v>
      </c>
      <c r="DO27" s="116">
        <v>89.953742980957031</v>
      </c>
      <c r="DP27" s="116">
        <v>685.38360595703125</v>
      </c>
      <c r="DQ27" s="117">
        <v>7.6192893981933594</v>
      </c>
      <c r="DR27" s="116">
        <v>91.779045104980469</v>
      </c>
      <c r="DS27" s="116">
        <v>696.79278564453125</v>
      </c>
      <c r="DT27" s="117">
        <v>7.5920681953430176</v>
      </c>
      <c r="DU27" s="116">
        <v>96.389823913574219</v>
      </c>
      <c r="DV27" s="116">
        <v>743.69598388671875</v>
      </c>
      <c r="DW27" s="117">
        <v>7.7155032157897949</v>
      </c>
      <c r="DX27" s="116">
        <v>102.23112487792969</v>
      </c>
      <c r="DY27" s="116">
        <v>800.07403564453125</v>
      </c>
      <c r="DZ27" s="117">
        <v>7.8261294364929199</v>
      </c>
      <c r="EA27" s="116">
        <v>111.97318267822266</v>
      </c>
      <c r="EB27" s="116">
        <v>860.240478515625</v>
      </c>
      <c r="EC27" s="117">
        <v>7.6825580596923828</v>
      </c>
      <c r="ED27" s="116">
        <v>124.20834350585937</v>
      </c>
      <c r="EE27" s="118">
        <v>974.910400390625</v>
      </c>
      <c r="EF27" s="119">
        <v>7.8489928245544434</v>
      </c>
      <c r="EG27" s="115">
        <v>141.1356201171875</v>
      </c>
      <c r="EH27" s="116">
        <v>1073.1417236328125</v>
      </c>
      <c r="EI27" s="117">
        <v>7.6036205291748047</v>
      </c>
      <c r="EJ27" s="116">
        <v>146.61148071289062</v>
      </c>
      <c r="EK27" s="116">
        <v>1175.919921875</v>
      </c>
      <c r="EL27" s="117">
        <v>8.0206537246704102</v>
      </c>
      <c r="EM27" s="116">
        <v>160.71095275878906</v>
      </c>
      <c r="EN27" s="116">
        <v>1292.22119140625</v>
      </c>
      <c r="EO27" s="117">
        <v>8.040654182434082</v>
      </c>
      <c r="EP27" s="116">
        <v>172.15260314941406</v>
      </c>
      <c r="EQ27" s="116">
        <v>1398.278076171875</v>
      </c>
      <c r="ER27" s="117">
        <v>8.1223173141479492</v>
      </c>
      <c r="ES27" s="116">
        <v>196.69334411621094</v>
      </c>
      <c r="ET27" s="116">
        <v>1559.516845703125</v>
      </c>
      <c r="EU27" s="117">
        <v>7.9286713600158691</v>
      </c>
      <c r="EV27" s="116">
        <v>211.79739379882812</v>
      </c>
      <c r="EW27" s="116">
        <v>1676.20556640625</v>
      </c>
      <c r="EX27" s="117">
        <v>7.9141936302185059</v>
      </c>
      <c r="EY27" s="116">
        <v>227.93064880371094</v>
      </c>
      <c r="EZ27" s="116">
        <v>1811.579833984375</v>
      </c>
      <c r="FA27" s="117">
        <v>7.9479432106018066</v>
      </c>
      <c r="FB27" s="116">
        <v>241.75674438476562</v>
      </c>
      <c r="FC27" s="116">
        <v>1950.4639892578125</v>
      </c>
      <c r="FD27" s="117">
        <v>8.0678787231445313</v>
      </c>
      <c r="FE27" s="116">
        <v>264.13162231445312</v>
      </c>
      <c r="FF27" s="116">
        <v>2099.987548828125</v>
      </c>
      <c r="FG27" s="117">
        <v>7.9505343437194824</v>
      </c>
      <c r="FH27" s="116">
        <v>286.9112548828125</v>
      </c>
      <c r="FI27" s="116">
        <v>2263.3134765625</v>
      </c>
      <c r="FJ27" s="117">
        <v>7.8885488510131836</v>
      </c>
      <c r="FK27" s="116">
        <v>324.04660034179687</v>
      </c>
      <c r="FL27" s="116">
        <v>2516.1083984375</v>
      </c>
      <c r="FM27" s="117">
        <v>7.7646498680114746</v>
      </c>
      <c r="FN27" s="116">
        <v>368.26187133789062</v>
      </c>
      <c r="FO27" s="116">
        <v>2828.852783203125</v>
      </c>
      <c r="FP27" s="117">
        <v>7.681633472442627</v>
      </c>
      <c r="FQ27" s="116">
        <v>419.144775390625</v>
      </c>
      <c r="FR27" s="116">
        <v>3148.169677734375</v>
      </c>
      <c r="FS27" s="117">
        <v>7.5109362602233887</v>
      </c>
      <c r="FT27" s="116">
        <v>460.54446411132812</v>
      </c>
      <c r="FU27" s="116">
        <v>3431.37451171875</v>
      </c>
      <c r="FV27" s="117">
        <v>7.4506912231445313</v>
      </c>
      <c r="FW27" s="116">
        <v>517.84405517578125</v>
      </c>
      <c r="FX27" s="116">
        <v>3825.86181640625</v>
      </c>
      <c r="FY27" s="117">
        <v>7.3880577087402344</v>
      </c>
      <c r="FZ27" s="116">
        <v>576.897216796875</v>
      </c>
      <c r="GA27" s="116">
        <v>4265.31591796875</v>
      </c>
      <c r="GB27" s="117">
        <v>7.3935456275939941</v>
      </c>
      <c r="GC27" s="116">
        <v>671.36151123046875</v>
      </c>
      <c r="GD27" s="116">
        <v>4863.9365234375</v>
      </c>
      <c r="GE27" s="117">
        <v>7.2448844909667969</v>
      </c>
      <c r="GF27" s="116">
        <v>790.11029052734375</v>
      </c>
      <c r="GG27" s="116">
        <v>5620.6123046875</v>
      </c>
      <c r="GH27" s="117">
        <v>7.113706111907959</v>
      </c>
      <c r="GI27" s="116">
        <v>1018.3478393554687</v>
      </c>
      <c r="GJ27" s="116">
        <v>6473.3515625</v>
      </c>
      <c r="GK27" s="117">
        <v>6.3567194938659668</v>
      </c>
      <c r="GL27" s="116">
        <v>1274.56982421875</v>
      </c>
      <c r="GM27" s="116">
        <v>7247.787109375</v>
      </c>
      <c r="GN27" s="117">
        <v>5.686457633972168</v>
      </c>
      <c r="GO27" s="116">
        <v>1575.9228515625</v>
      </c>
      <c r="GP27" s="116">
        <v>8437.7265625</v>
      </c>
      <c r="GQ27" s="117">
        <v>5.354149341583252</v>
      </c>
      <c r="GR27" s="116">
        <v>2032.2108154296875</v>
      </c>
      <c r="GS27" s="116">
        <v>9501.6669921875</v>
      </c>
      <c r="GT27" s="117">
        <v>4.675532341003418</v>
      </c>
      <c r="GU27" s="116">
        <v>2308.89404296875</v>
      </c>
      <c r="GV27" s="116">
        <v>10642.572265625</v>
      </c>
      <c r="GW27" s="117">
        <v>4.6093811988830566</v>
      </c>
      <c r="GX27" s="116">
        <v>2628.177734375</v>
      </c>
      <c r="GY27" s="116">
        <v>11900.2255859375</v>
      </c>
      <c r="GZ27" s="117">
        <v>4.5279378890991211</v>
      </c>
      <c r="HA27" s="116">
        <v>3016.76904296875</v>
      </c>
      <c r="HB27" s="116">
        <v>13538.9345703125</v>
      </c>
      <c r="HC27" s="117">
        <v>4.4878921508789062</v>
      </c>
      <c r="HD27" s="116">
        <v>3298.962890625</v>
      </c>
      <c r="HE27" s="116">
        <v>15144.3603515625</v>
      </c>
      <c r="HF27" s="117">
        <v>4.5906429290771484</v>
      </c>
      <c r="HG27" s="116">
        <v>3465.950439453125</v>
      </c>
      <c r="HH27" s="116">
        <v>16097.8056640625</v>
      </c>
      <c r="HI27" s="117">
        <v>4.6445574760437012</v>
      </c>
      <c r="HJ27" s="116">
        <v>3588.085205078125</v>
      </c>
      <c r="HK27" s="116">
        <v>16959.880859375</v>
      </c>
      <c r="HL27" s="117">
        <v>4.7267217636108398</v>
      </c>
      <c r="HM27" s="116">
        <v>3691.72509765625</v>
      </c>
      <c r="HN27" s="116">
        <v>17599.958984375</v>
      </c>
      <c r="HO27" s="117">
        <v>4.7674078941345215</v>
      </c>
      <c r="HP27" s="116">
        <v>3704.6904296875</v>
      </c>
      <c r="HQ27" s="116">
        <v>17797.966796875</v>
      </c>
      <c r="HR27" s="117">
        <v>4.804171085357666</v>
      </c>
      <c r="HS27" s="116">
        <v>3810.59521484375</v>
      </c>
      <c r="HT27" s="116">
        <v>18138.978515625</v>
      </c>
      <c r="HU27" s="117">
        <v>4.7601432800292969</v>
      </c>
      <c r="HV27" s="116">
        <v>3957.194091796875</v>
      </c>
      <c r="HW27" s="116">
        <v>19033.41796875</v>
      </c>
      <c r="HX27" s="117">
        <v>4.8098268508911133</v>
      </c>
      <c r="HY27" s="116">
        <v>3972.858642578125</v>
      </c>
      <c r="HZ27" s="116">
        <v>19865.03515625</v>
      </c>
      <c r="IA27" s="117">
        <v>5.0001869201660156</v>
      </c>
      <c r="IB27" s="116">
        <v>4151.43408203125</v>
      </c>
      <c r="IC27" s="116">
        <v>20344.669921875</v>
      </c>
      <c r="ID27" s="117">
        <v>4.9006366729736328</v>
      </c>
      <c r="IE27" s="116">
        <v>3996.21826171875</v>
      </c>
      <c r="IF27" s="116">
        <v>20683.259765625</v>
      </c>
      <c r="IG27" s="117">
        <v>5.1757082939147949</v>
      </c>
      <c r="IH27" s="116">
        <v>4164.6181640625</v>
      </c>
      <c r="II27" s="116">
        <v>20839.953125</v>
      </c>
      <c r="IJ27" s="117">
        <v>5.0040488243103027</v>
      </c>
      <c r="IK27" s="116">
        <v>4016.831298828125</v>
      </c>
      <c r="IL27" s="116">
        <v>20907.84765625</v>
      </c>
      <c r="IM27" s="117">
        <v>5.2050600051879883</v>
      </c>
      <c r="IN27" s="115">
        <v>4032.604248046875</v>
      </c>
      <c r="IO27" s="116">
        <v>21210.697265625</v>
      </c>
      <c r="IP27" s="117">
        <v>5.2598013877868652</v>
      </c>
      <c r="IQ27" s="116">
        <v>4138.0087890625</v>
      </c>
      <c r="IR27" s="116">
        <v>21585.53515625</v>
      </c>
      <c r="IS27" s="117">
        <v>5.2164063453674316</v>
      </c>
      <c r="IT27" s="116">
        <v>4089.495361328125</v>
      </c>
      <c r="IU27" s="116">
        <v>22009.431640625</v>
      </c>
      <c r="IV27" s="117">
        <v>5.3819432258605957</v>
      </c>
      <c r="IW27" s="116">
        <v>4162.34814453125</v>
      </c>
      <c r="IX27" s="116">
        <v>22506.541015625</v>
      </c>
      <c r="IY27" s="117">
        <v>5.4071741104125977</v>
      </c>
      <c r="IZ27" s="116">
        <v>4234.43212890625</v>
      </c>
      <c r="JA27" s="116">
        <v>23195.87109375</v>
      </c>
      <c r="JB27" s="117">
        <v>5.4779176712036133</v>
      </c>
      <c r="JC27" s="116">
        <v>4454.7763671875</v>
      </c>
      <c r="JD27" s="116">
        <v>23851.388671875</v>
      </c>
      <c r="JE27" s="117">
        <v>5.3541159629821777</v>
      </c>
      <c r="JF27" s="116">
        <v>4767.5517578125</v>
      </c>
      <c r="JG27" s="116">
        <v>24481.2421875</v>
      </c>
      <c r="JH27" s="117">
        <v>5.1349716186523437</v>
      </c>
      <c r="JI27" s="116">
        <v>4927.45458984375</v>
      </c>
      <c r="JJ27" s="116">
        <v>25134.033203125</v>
      </c>
      <c r="JK27" s="117">
        <v>5.1008148193359375</v>
      </c>
      <c r="JL27" s="116">
        <v>4987.6640625</v>
      </c>
      <c r="JM27" s="116">
        <v>26080.3046875</v>
      </c>
      <c r="JN27" s="117">
        <v>5.2289619445800781</v>
      </c>
      <c r="JO27" s="116">
        <v>4948.6865234375</v>
      </c>
      <c r="JP27" s="116">
        <v>26688.53125</v>
      </c>
      <c r="JQ27" s="117">
        <v>5.3930535316467285</v>
      </c>
      <c r="JR27" s="116">
        <v>5158.087890625</v>
      </c>
      <c r="JS27" s="116">
        <v>27229.427734375</v>
      </c>
      <c r="JT27" s="117">
        <v>5.2789769172668457</v>
      </c>
      <c r="JU27" s="116">
        <v>5427.42138671875</v>
      </c>
      <c r="JV27" s="116">
        <v>29005.3515625</v>
      </c>
      <c r="JW27" s="117">
        <v>5.3442230224609375</v>
      </c>
      <c r="JX27" s="116">
        <v>5653.4814453125</v>
      </c>
      <c r="JY27" s="116">
        <v>30022.533203125</v>
      </c>
      <c r="JZ27" s="117">
        <v>5.310450553894043</v>
      </c>
      <c r="KA27" s="116">
        <v>5758.8193359375</v>
      </c>
      <c r="KB27" s="116">
        <v>30690.548828125</v>
      </c>
      <c r="KC27" s="117">
        <v>5.329312801361084</v>
      </c>
      <c r="KD27" s="116">
        <v>5614.1123046875</v>
      </c>
      <c r="KE27" s="116">
        <v>30697.15234375</v>
      </c>
      <c r="KF27" s="117">
        <v>5.4678549766540527</v>
      </c>
      <c r="KG27" s="116">
        <v>5655.25</v>
      </c>
      <c r="KH27" s="116">
        <v>31429.0859375</v>
      </c>
      <c r="KI27" s="117">
        <v>5.5575060844421387</v>
      </c>
      <c r="KJ27" s="116">
        <v>6154.6201171875</v>
      </c>
      <c r="KK27" s="116">
        <v>33204.40234375</v>
      </c>
      <c r="KL27" s="117">
        <v>5.3950366973876953</v>
      </c>
      <c r="KM27" s="116">
        <v>6168.7001953125</v>
      </c>
      <c r="KN27" s="116">
        <v>33777.01171875</v>
      </c>
      <c r="KO27" s="117">
        <v>5.4755477905273437</v>
      </c>
      <c r="KP27" s="116">
        <v>6060.84228515625</v>
      </c>
      <c r="KQ27" s="116">
        <v>33989.63671875</v>
      </c>
      <c r="KR27" s="117">
        <v>5.6080713272094727</v>
      </c>
      <c r="KS27" s="116">
        <v>5951.1552734375</v>
      </c>
      <c r="KT27" s="116">
        <v>34299.125</v>
      </c>
      <c r="KU27" s="117">
        <v>5.7634396553039551</v>
      </c>
      <c r="KV27" s="134">
        <v>10.07167911529541</v>
      </c>
      <c r="KW27" s="135">
        <v>9.8750448226928711</v>
      </c>
      <c r="KX27" s="135">
        <v>9.4286041259765625</v>
      </c>
      <c r="KY27" s="135">
        <v>9.048919677734375</v>
      </c>
      <c r="KZ27" s="135">
        <v>7.5939030647277832</v>
      </c>
      <c r="LA27" s="135">
        <v>7.6697897911071777</v>
      </c>
      <c r="LB27" s="135">
        <v>7.9307026863098145</v>
      </c>
      <c r="LC27" s="135">
        <v>6.6174678802490234</v>
      </c>
      <c r="LD27" s="135">
        <v>4.6728682518005371</v>
      </c>
      <c r="LE27" s="135">
        <v>5.2028884887695312</v>
      </c>
      <c r="LF27" s="135">
        <v>5.2942733764648437</v>
      </c>
      <c r="LG27" s="135">
        <v>5.5599203109741211</v>
      </c>
      <c r="LH27" s="135">
        <f t="shared" si="0"/>
        <v>9.7917760213216152</v>
      </c>
      <c r="LI27" s="135">
        <f t="shared" si="1"/>
        <v>8.3214113712310791</v>
      </c>
      <c r="LJ27" s="135">
        <f t="shared" si="2"/>
        <v>6.7227071523666382</v>
      </c>
      <c r="LK27" s="144">
        <f t="shared" si="3"/>
        <v>5.352360725402832</v>
      </c>
    </row>
    <row r="28" spans="1:323" ht="15" customHeight="1">
      <c r="A28" s="114">
        <v>14</v>
      </c>
      <c r="B28" s="115">
        <v>184.86334228515625</v>
      </c>
      <c r="C28" s="116">
        <v>1653.0364990234375</v>
      </c>
      <c r="D28" s="117">
        <v>8.9419374465942383</v>
      </c>
      <c r="E28" s="116">
        <v>190.98457336425781</v>
      </c>
      <c r="F28" s="116">
        <v>1816.3731689453125</v>
      </c>
      <c r="G28" s="117">
        <v>9.5105752944946289</v>
      </c>
      <c r="H28" s="116">
        <v>228.65180969238281</v>
      </c>
      <c r="I28" s="116">
        <v>2076.608642578125</v>
      </c>
      <c r="J28" s="117">
        <v>9.0819692611694336</v>
      </c>
      <c r="K28" s="116">
        <v>255.80224609375</v>
      </c>
      <c r="L28" s="116">
        <v>2406.031005859375</v>
      </c>
      <c r="M28" s="117">
        <v>9.4058246612548828</v>
      </c>
      <c r="N28" s="116">
        <v>327.3524169921875</v>
      </c>
      <c r="O28" s="116">
        <v>3057.642578125</v>
      </c>
      <c r="P28" s="117">
        <v>9.3405227661132812</v>
      </c>
      <c r="Q28" s="116">
        <v>430.76699829101562</v>
      </c>
      <c r="R28" s="116">
        <v>3687.897216796875</v>
      </c>
      <c r="S28" s="117">
        <v>8.5612344741821289</v>
      </c>
      <c r="T28" s="116">
        <v>534.9356689453125</v>
      </c>
      <c r="U28" s="116">
        <v>4776.005859375</v>
      </c>
      <c r="V28" s="117">
        <v>8.928187370300293</v>
      </c>
      <c r="W28" s="116">
        <v>745.2230224609375</v>
      </c>
      <c r="X28" s="116">
        <v>6434.232421875</v>
      </c>
      <c r="Y28" s="117">
        <v>8.6339693069458008</v>
      </c>
      <c r="Z28" s="116">
        <v>774.9986572265625</v>
      </c>
      <c r="AA28" s="116">
        <v>6483.37548828125</v>
      </c>
      <c r="AB28" s="117">
        <v>8.3656606674194336</v>
      </c>
      <c r="AC28" s="116">
        <v>787.8111572265625</v>
      </c>
      <c r="AD28" s="116">
        <v>6887.45751953125</v>
      </c>
      <c r="AE28" s="117">
        <v>8.742523193359375</v>
      </c>
      <c r="AF28" s="116">
        <v>850.14776611328125</v>
      </c>
      <c r="AG28" s="116">
        <v>7818.38134765625</v>
      </c>
      <c r="AH28" s="117">
        <v>9.1964969635009766</v>
      </c>
      <c r="AI28" s="116">
        <v>1007.6248779296875</v>
      </c>
      <c r="AJ28" s="116">
        <v>8782.3505859375</v>
      </c>
      <c r="AK28" s="117">
        <v>8.7158927917480469</v>
      </c>
      <c r="AL28" s="116">
        <v>1078.8212890625</v>
      </c>
      <c r="AM28" s="116">
        <v>9269.201171875</v>
      </c>
      <c r="AN28" s="117">
        <v>8.5919713973999023</v>
      </c>
      <c r="AO28" s="116">
        <v>1281.033203125</v>
      </c>
      <c r="AP28" s="116">
        <v>10877.2900390625</v>
      </c>
      <c r="AQ28" s="117">
        <v>8.4910287857055664</v>
      </c>
      <c r="AR28" s="116">
        <v>1283.9661865234375</v>
      </c>
      <c r="AS28" s="116">
        <v>11230.0947265625</v>
      </c>
      <c r="AT28" s="117">
        <v>8.7464103698730469</v>
      </c>
      <c r="AU28" s="116">
        <v>1392.850830078125</v>
      </c>
      <c r="AV28" s="116">
        <v>12076.349609375</v>
      </c>
      <c r="AW28" s="117">
        <v>8.6702394485473633</v>
      </c>
      <c r="AX28" s="116">
        <v>1548.2650146484375</v>
      </c>
      <c r="AY28" s="116">
        <v>12952.4794921875</v>
      </c>
      <c r="AZ28" s="117">
        <v>8.3658027648925781</v>
      </c>
      <c r="BA28" s="116">
        <v>1604.368408203125</v>
      </c>
      <c r="BB28" s="116">
        <v>12727.890625</v>
      </c>
      <c r="BC28" s="117">
        <v>7.9332718849182129</v>
      </c>
      <c r="BD28" s="116">
        <v>1493.682373046875</v>
      </c>
      <c r="BE28" s="116">
        <v>11797.814453125</v>
      </c>
      <c r="BF28" s="117">
        <v>7.8984761238098145</v>
      </c>
      <c r="BG28" s="116">
        <v>1284.7117919921875</v>
      </c>
      <c r="BH28" s="116">
        <v>10645.689453125</v>
      </c>
      <c r="BI28" s="117">
        <v>8.2864418029785156</v>
      </c>
      <c r="BJ28" s="116">
        <v>1199.705810546875</v>
      </c>
      <c r="BK28" s="116">
        <v>10369.6142578125</v>
      </c>
      <c r="BL28" s="117">
        <v>8.6434640884399414</v>
      </c>
      <c r="BM28" s="116">
        <v>1088.9925537109375</v>
      </c>
      <c r="BN28" s="116">
        <v>9493.494140625</v>
      </c>
      <c r="BO28" s="117">
        <v>8.7176847457885742</v>
      </c>
      <c r="BP28" s="116">
        <v>1040.09326171875</v>
      </c>
      <c r="BQ28" s="116">
        <v>9287.15234375</v>
      </c>
      <c r="BR28" s="117">
        <v>8.9291534423828125</v>
      </c>
      <c r="BS28" s="116">
        <v>1200.942138671875</v>
      </c>
      <c r="BT28" s="116">
        <v>10235.88671875</v>
      </c>
      <c r="BU28" s="117">
        <v>8.5232143402099609</v>
      </c>
      <c r="BV28" s="116">
        <v>1489.09765625</v>
      </c>
      <c r="BW28" s="116">
        <v>12401.177734375</v>
      </c>
      <c r="BX28" s="117">
        <v>8.3279819488525391</v>
      </c>
      <c r="BY28" s="116">
        <v>1647.5506591796875</v>
      </c>
      <c r="BZ28" s="116">
        <v>13387.0390625</v>
      </c>
      <c r="CA28" s="117">
        <v>8.1254186630249023</v>
      </c>
      <c r="CB28" s="116">
        <v>1910.0391845703125</v>
      </c>
      <c r="CC28" s="116">
        <v>14665.8896484375</v>
      </c>
      <c r="CD28" s="117">
        <v>7.6783185005187988</v>
      </c>
      <c r="CE28" s="116">
        <v>1693.6151123046875</v>
      </c>
      <c r="CF28" s="116">
        <v>13304.5048828125</v>
      </c>
      <c r="CG28" s="117">
        <v>7.8556838035583496</v>
      </c>
      <c r="CH28" s="116">
        <v>2198.135498046875</v>
      </c>
      <c r="CI28" s="116">
        <v>17126.953125</v>
      </c>
      <c r="CJ28" s="117">
        <v>7.7915821075439453</v>
      </c>
      <c r="CK28" s="116">
        <v>3132.625</v>
      </c>
      <c r="CL28" s="116">
        <v>22899.572265625</v>
      </c>
      <c r="CM28" s="117">
        <v>7.3100266456604004</v>
      </c>
      <c r="CN28" s="116">
        <v>4076.293701171875</v>
      </c>
      <c r="CO28" s="116">
        <v>27372.40625</v>
      </c>
      <c r="CP28" s="117">
        <v>6.7150230407714844</v>
      </c>
      <c r="CQ28" s="116">
        <v>5187.8017578125</v>
      </c>
      <c r="CR28" s="116">
        <v>33651.5859375</v>
      </c>
      <c r="CS28" s="117">
        <v>6.4866752624511719</v>
      </c>
      <c r="CT28" s="116">
        <v>9422.5126953125</v>
      </c>
      <c r="CU28" s="116">
        <v>60256.0703125</v>
      </c>
      <c r="CV28" s="117">
        <v>6.394904613494873</v>
      </c>
      <c r="CW28" s="116">
        <v>13900.361328125</v>
      </c>
      <c r="CX28" s="116">
        <v>93793.8203125</v>
      </c>
      <c r="CY28" s="117">
        <v>6.7475814819335937</v>
      </c>
      <c r="CZ28" s="116">
        <v>17921.609375</v>
      </c>
      <c r="DA28" s="116">
        <v>123798.40625</v>
      </c>
      <c r="DB28" s="117">
        <v>6.9077730178833008</v>
      </c>
      <c r="DC28" s="116">
        <v>31108.939453125</v>
      </c>
      <c r="DD28" s="116">
        <v>206736.90625</v>
      </c>
      <c r="DE28" s="117">
        <v>6.6455788612365723</v>
      </c>
      <c r="DF28" s="116">
        <v>59.550636291503906</v>
      </c>
      <c r="DG28" s="116">
        <v>398.32516479492187</v>
      </c>
      <c r="DH28" s="117">
        <v>6.6888480186462402</v>
      </c>
      <c r="DI28" s="116">
        <v>69.459213256835938</v>
      </c>
      <c r="DJ28" s="116">
        <v>463.3509521484375</v>
      </c>
      <c r="DK28" s="117">
        <v>6.670835018157959</v>
      </c>
      <c r="DL28" s="116">
        <v>85.6090087890625</v>
      </c>
      <c r="DM28" s="116">
        <v>587.43658447265625</v>
      </c>
      <c r="DN28" s="117">
        <v>6.8618545532226563</v>
      </c>
      <c r="DO28" s="116">
        <v>99.1038818359375</v>
      </c>
      <c r="DP28" s="116">
        <v>692.254150390625</v>
      </c>
      <c r="DQ28" s="117">
        <v>6.9851365089416504</v>
      </c>
      <c r="DR28" s="116">
        <v>101.10730743408203</v>
      </c>
      <c r="DS28" s="116">
        <v>703.7738037109375</v>
      </c>
      <c r="DT28" s="117">
        <v>6.9606618881225586</v>
      </c>
      <c r="DU28" s="116">
        <v>106.17530822753906</v>
      </c>
      <c r="DV28" s="116">
        <v>751.1661376953125</v>
      </c>
      <c r="DW28" s="117">
        <v>7.0747723579406738</v>
      </c>
      <c r="DX28" s="116">
        <v>112.60771942138672</v>
      </c>
      <c r="DY28" s="116">
        <v>808.12835693359375</v>
      </c>
      <c r="DZ28" s="117">
        <v>7.1764917373657227</v>
      </c>
      <c r="EA28" s="116">
        <v>123.36753082275391</v>
      </c>
      <c r="EB28" s="116">
        <v>868.875244140625</v>
      </c>
      <c r="EC28" s="117">
        <v>7.0429816246032715</v>
      </c>
      <c r="ED28" s="116">
        <v>136.86068725585937</v>
      </c>
      <c r="EE28" s="118">
        <v>984.72900390625</v>
      </c>
      <c r="EF28" s="119">
        <v>7.1951193809509277</v>
      </c>
      <c r="EG28" s="115">
        <v>155.42784118652344</v>
      </c>
      <c r="EH28" s="116">
        <v>1083.8961181640625</v>
      </c>
      <c r="EI28" s="117">
        <v>6.9736289978027344</v>
      </c>
      <c r="EJ28" s="116">
        <v>161.45071411132813</v>
      </c>
      <c r="EK28" s="116">
        <v>1187.8026123046875</v>
      </c>
      <c r="EL28" s="117">
        <v>7.3570599555969238</v>
      </c>
      <c r="EM28" s="116">
        <v>176.97084045410156</v>
      </c>
      <c r="EN28" s="116">
        <v>1305.2840576171875</v>
      </c>
      <c r="EO28" s="117">
        <v>7.3757014274597168</v>
      </c>
      <c r="EP28" s="116">
        <v>189.55221557617187</v>
      </c>
      <c r="EQ28" s="116">
        <v>1412.4345703125</v>
      </c>
      <c r="ER28" s="117">
        <v>7.4514274597167969</v>
      </c>
      <c r="ES28" s="116">
        <v>216.63014221191406</v>
      </c>
      <c r="ET28" s="116">
        <v>1575.248291015625</v>
      </c>
      <c r="EU28" s="117">
        <v>7.2716026306152344</v>
      </c>
      <c r="EV28" s="116">
        <v>233.16397094726562</v>
      </c>
      <c r="EW28" s="116">
        <v>1693.1097412109375</v>
      </c>
      <c r="EX28" s="117">
        <v>7.2614550590515137</v>
      </c>
      <c r="EY28" s="116">
        <v>250.92283630371094</v>
      </c>
      <c r="EZ28" s="116">
        <v>1829.8612060546875</v>
      </c>
      <c r="FA28" s="117">
        <v>7.2925257682800293</v>
      </c>
      <c r="FB28" s="116">
        <v>266.101318359375</v>
      </c>
      <c r="FC28" s="116">
        <v>1970.1917724609375</v>
      </c>
      <c r="FD28" s="117">
        <v>7.4039158821105957</v>
      </c>
      <c r="FE28" s="116">
        <v>290.75778198242187</v>
      </c>
      <c r="FF28" s="116">
        <v>2121.180419921875</v>
      </c>
      <c r="FG28" s="117">
        <v>7.2953519821166992</v>
      </c>
      <c r="FH28" s="116">
        <v>315.85769653320312</v>
      </c>
      <c r="FI28" s="116">
        <v>2286.12744140625</v>
      </c>
      <c r="FJ28" s="117">
        <v>7.2378396987915039</v>
      </c>
      <c r="FK28" s="116">
        <v>356.92544555664062</v>
      </c>
      <c r="FL28" s="116">
        <v>2541.406982421875</v>
      </c>
      <c r="FM28" s="117">
        <v>7.1202740669250488</v>
      </c>
      <c r="FN28" s="116">
        <v>405.98785400390625</v>
      </c>
      <c r="FO28" s="116">
        <v>2857.245849609375</v>
      </c>
      <c r="FP28" s="117">
        <v>7.0377616882324219</v>
      </c>
      <c r="FQ28" s="116">
        <v>461.92062377929687</v>
      </c>
      <c r="FR28" s="116">
        <v>3179.654541015625</v>
      </c>
      <c r="FS28" s="117">
        <v>6.8835515975952148</v>
      </c>
      <c r="FT28" s="116">
        <v>507.28326416015625</v>
      </c>
      <c r="FU28" s="116">
        <v>3465.6484375</v>
      </c>
      <c r="FV28" s="117">
        <v>6.8317813873291016</v>
      </c>
      <c r="FW28" s="116">
        <v>571.3388671875</v>
      </c>
      <c r="FX28" s="116">
        <v>3864.017333984375</v>
      </c>
      <c r="FY28" s="117">
        <v>6.763092041015625</v>
      </c>
      <c r="FZ28" s="116">
        <v>634.33111572265625</v>
      </c>
      <c r="GA28" s="116">
        <v>4307.8720703125</v>
      </c>
      <c r="GB28" s="117">
        <v>6.7912039756774902</v>
      </c>
      <c r="GC28" s="116">
        <v>739.2880859375</v>
      </c>
      <c r="GD28" s="116">
        <v>4912.2939453125</v>
      </c>
      <c r="GE28" s="117">
        <v>6.644627571105957</v>
      </c>
      <c r="GF28" s="116">
        <v>869.53118896484375</v>
      </c>
      <c r="GG28" s="116">
        <v>5676.32080078125</v>
      </c>
      <c r="GH28" s="117">
        <v>6.5280241966247559</v>
      </c>
      <c r="GI28" s="116">
        <v>1104.2894287109375</v>
      </c>
      <c r="GJ28" s="116">
        <v>6536.283203125</v>
      </c>
      <c r="GK28" s="117">
        <v>5.9189944267272949</v>
      </c>
      <c r="GL28" s="116">
        <v>1377.4464111328125</v>
      </c>
      <c r="GM28" s="116">
        <v>7316.6474609375</v>
      </c>
      <c r="GN28" s="117">
        <v>5.3117475509643555</v>
      </c>
      <c r="GO28" s="116">
        <v>1694.169189453125</v>
      </c>
      <c r="GP28" s="116">
        <v>8516.830078125</v>
      </c>
      <c r="GQ28" s="117">
        <v>5.0271425247192383</v>
      </c>
      <c r="GR28" s="116">
        <v>2151.150146484375</v>
      </c>
      <c r="GS28" s="116">
        <v>9587.83203125</v>
      </c>
      <c r="GT28" s="117">
        <v>4.4570722579956055</v>
      </c>
      <c r="GU28" s="116">
        <v>2444.091796875</v>
      </c>
      <c r="GV28" s="116">
        <v>10738.6923828125</v>
      </c>
      <c r="GW28" s="117">
        <v>4.393735408782959</v>
      </c>
      <c r="GX28" s="116">
        <v>2779.623046875</v>
      </c>
      <c r="GY28" s="116">
        <v>12007.1611328125</v>
      </c>
      <c r="GZ28" s="117">
        <v>4.3197083473205566</v>
      </c>
      <c r="HA28" s="116">
        <v>3198.21435546875</v>
      </c>
      <c r="HB28" s="116">
        <v>13660.234375</v>
      </c>
      <c r="HC28" s="117">
        <v>4.2712068557739258</v>
      </c>
      <c r="HD28" s="116">
        <v>3486.35205078125</v>
      </c>
      <c r="HE28" s="116">
        <v>15281.01171875</v>
      </c>
      <c r="HF28" s="117">
        <v>4.3830947875976562</v>
      </c>
      <c r="HG28" s="116">
        <v>3670.152099609375</v>
      </c>
      <c r="HH28" s="116">
        <v>16243.50390625</v>
      </c>
      <c r="HI28" s="117">
        <v>4.4258394241333008</v>
      </c>
      <c r="HJ28" s="116">
        <v>3781.466796875</v>
      </c>
      <c r="HK28" s="116">
        <v>17114.24609375</v>
      </c>
      <c r="HL28" s="117">
        <v>4.5258221626281738</v>
      </c>
      <c r="HM28" s="116">
        <v>3890.093017578125</v>
      </c>
      <c r="HN28" s="116">
        <v>17760.533203125</v>
      </c>
      <c r="HO28" s="117">
        <v>4.5655803680419922</v>
      </c>
      <c r="HP28" s="116">
        <v>3891.941162109375</v>
      </c>
      <c r="HQ28" s="116">
        <v>17960.7578125</v>
      </c>
      <c r="HR28" s="117">
        <v>4.6148586273193359</v>
      </c>
      <c r="HS28" s="116">
        <v>3975.979736328125</v>
      </c>
      <c r="HT28" s="116">
        <v>18304.630859375</v>
      </c>
      <c r="HU28" s="117">
        <v>4.6038036346435547</v>
      </c>
      <c r="HV28" s="116">
        <v>4100.5390625</v>
      </c>
      <c r="HW28" s="116">
        <v>19207.896484375</v>
      </c>
      <c r="HX28" s="117">
        <v>4.684237003326416</v>
      </c>
      <c r="HY28" s="116">
        <v>4103.27392578125</v>
      </c>
      <c r="HZ28" s="116">
        <v>20049.078125</v>
      </c>
      <c r="IA28" s="117">
        <v>4.8861174583435059</v>
      </c>
      <c r="IB28" s="116">
        <v>4256.5546875</v>
      </c>
      <c r="IC28" s="116">
        <v>20532.36328125</v>
      </c>
      <c r="ID28" s="117">
        <v>4.823704719543457</v>
      </c>
      <c r="IE28" s="116">
        <v>4146.7041015625</v>
      </c>
      <c r="IF28" s="116">
        <v>20876.427734375</v>
      </c>
      <c r="IG28" s="117">
        <v>5.0344629287719727</v>
      </c>
      <c r="IH28" s="116">
        <v>4258.98046875</v>
      </c>
      <c r="II28" s="116">
        <v>21033.31640625</v>
      </c>
      <c r="IJ28" s="117">
        <v>4.9385800361633301</v>
      </c>
      <c r="IK28" s="116">
        <v>4115.66552734375</v>
      </c>
      <c r="IL28" s="116">
        <v>21103.69140625</v>
      </c>
      <c r="IM28" s="117">
        <v>5.1276497840881348</v>
      </c>
      <c r="IN28" s="115">
        <v>4128.09814453125</v>
      </c>
      <c r="IO28" s="116">
        <v>21409.8984375</v>
      </c>
      <c r="IP28" s="117">
        <v>5.1863832473754883</v>
      </c>
      <c r="IQ28" s="116">
        <v>4242.72998046875</v>
      </c>
      <c r="IR28" s="116">
        <v>21787.81640625</v>
      </c>
      <c r="IS28" s="117">
        <v>5.1353297233581543</v>
      </c>
      <c r="IT28" s="116">
        <v>4188.9072265625</v>
      </c>
      <c r="IU28" s="116">
        <v>22217.23828125</v>
      </c>
      <c r="IV28" s="117">
        <v>5.3038268089294434</v>
      </c>
      <c r="IW28" s="116">
        <v>4273.8046875</v>
      </c>
      <c r="IX28" s="116">
        <v>22719.212890625</v>
      </c>
      <c r="IY28" s="117">
        <v>5.3159222602844238</v>
      </c>
      <c r="IZ28" s="116">
        <v>4426.6845703125</v>
      </c>
      <c r="JA28" s="116">
        <v>23415.248046875</v>
      </c>
      <c r="JB28" s="117">
        <v>5.2895679473876953</v>
      </c>
      <c r="JC28" s="116">
        <v>4647.443359375</v>
      </c>
      <c r="JD28" s="116">
        <v>24075.826171875</v>
      </c>
      <c r="JE28" s="117">
        <v>5.1804451942443848</v>
      </c>
      <c r="JF28" s="116">
        <v>5010.96484375</v>
      </c>
      <c r="JG28" s="116">
        <v>24709.064453125</v>
      </c>
      <c r="JH28" s="117">
        <v>4.9309992790222168</v>
      </c>
      <c r="JI28" s="116">
        <v>5182.62060546875</v>
      </c>
      <c r="JJ28" s="116">
        <v>25367.51953125</v>
      </c>
      <c r="JK28" s="117">
        <v>4.8947281837463379</v>
      </c>
      <c r="JL28" s="116">
        <v>5347.98193359375</v>
      </c>
      <c r="JM28" s="116">
        <v>26323.478515625</v>
      </c>
      <c r="JN28" s="117">
        <v>4.9221329689025879</v>
      </c>
      <c r="JO28" s="116">
        <v>5351.09130859375</v>
      </c>
      <c r="JP28" s="116">
        <v>26938.982421875</v>
      </c>
      <c r="JQ28" s="117">
        <v>5.034296989440918</v>
      </c>
      <c r="JR28" s="116">
        <v>5562.7919921875</v>
      </c>
      <c r="JS28" s="116">
        <v>27483.71875</v>
      </c>
      <c r="JT28" s="117">
        <v>4.9406337738037109</v>
      </c>
      <c r="JU28" s="116">
        <v>5868.8623046875</v>
      </c>
      <c r="JV28" s="116">
        <v>29276.951171875</v>
      </c>
      <c r="JW28" s="117">
        <v>4.9885225296020508</v>
      </c>
      <c r="JX28" s="116">
        <v>6100.1015625</v>
      </c>
      <c r="JY28" s="116">
        <v>30303.30078125</v>
      </c>
      <c r="JZ28" s="117">
        <v>4.9676713943481445</v>
      </c>
      <c r="KA28" s="116">
        <v>6220.9326171875</v>
      </c>
      <c r="KB28" s="116">
        <v>30977.771484375</v>
      </c>
      <c r="KC28" s="117">
        <v>4.9796023368835449</v>
      </c>
      <c r="KD28" s="116">
        <v>6090.49365234375</v>
      </c>
      <c r="KE28" s="116">
        <v>30986.05078125</v>
      </c>
      <c r="KF28" s="117">
        <v>5.0876092910766602</v>
      </c>
      <c r="KG28" s="116">
        <v>6135.26611328125</v>
      </c>
      <c r="KH28" s="116">
        <v>31725.998046875</v>
      </c>
      <c r="KI28" s="117">
        <v>5.1710877418518066</v>
      </c>
      <c r="KJ28" s="116">
        <v>6643.8349609375</v>
      </c>
      <c r="KK28" s="116">
        <v>33516.09765625</v>
      </c>
      <c r="KL28" s="117">
        <v>5.0446915626525879</v>
      </c>
      <c r="KM28" s="116">
        <v>6683.951171875</v>
      </c>
      <c r="KN28" s="116">
        <v>34095.0546875</v>
      </c>
      <c r="KO28" s="117">
        <v>5.1010327339172363</v>
      </c>
      <c r="KP28" s="116">
        <v>6546.76025390625</v>
      </c>
      <c r="KQ28" s="116">
        <v>34311.5859375</v>
      </c>
      <c r="KR28" s="117">
        <v>5.2410025596618652</v>
      </c>
      <c r="KS28" s="116">
        <v>6399.0947265625</v>
      </c>
      <c r="KT28" s="116">
        <v>34626.1796875</v>
      </c>
      <c r="KU28" s="117">
        <v>5.4111061096191406</v>
      </c>
      <c r="KV28" s="134">
        <v>9.2262563705444336</v>
      </c>
      <c r="KW28" s="135">
        <v>9.0635480880737305</v>
      </c>
      <c r="KX28" s="135">
        <v>8.6519994735717773</v>
      </c>
      <c r="KY28" s="135">
        <v>8.3063421249389648</v>
      </c>
      <c r="KZ28" s="135">
        <v>6.9543676376342773</v>
      </c>
      <c r="LA28" s="135">
        <v>7.0298542976379395</v>
      </c>
      <c r="LB28" s="135">
        <v>7.2747855186462402</v>
      </c>
      <c r="LC28" s="135">
        <v>6.1157236099243164</v>
      </c>
      <c r="LD28" s="135">
        <v>4.4787888526916504</v>
      </c>
      <c r="LE28" s="135">
        <v>5.1041545867919922</v>
      </c>
      <c r="LF28" s="135">
        <v>4.9926643371582031</v>
      </c>
      <c r="LG28" s="135">
        <v>5.193784236907959</v>
      </c>
      <c r="LH28" s="135">
        <f t="shared" si="0"/>
        <v>8.9806013107299805</v>
      </c>
      <c r="LI28" s="135">
        <f t="shared" si="1"/>
        <v>7.6303548812866211</v>
      </c>
      <c r="LJ28" s="135">
        <f t="shared" si="2"/>
        <v>6.2247880697250366</v>
      </c>
      <c r="LK28" s="144">
        <f t="shared" si="3"/>
        <v>5.0968677202860517</v>
      </c>
    </row>
    <row r="29" spans="1:323" ht="15" customHeight="1">
      <c r="A29" s="114">
        <v>15</v>
      </c>
      <c r="B29" s="115">
        <v>202.81886291503906</v>
      </c>
      <c r="C29" s="116">
        <v>1670.203857421875</v>
      </c>
      <c r="D29" s="117">
        <v>8.2349529266357422</v>
      </c>
      <c r="E29" s="116">
        <v>208.92257690429687</v>
      </c>
      <c r="F29" s="116">
        <v>1835.3902587890625</v>
      </c>
      <c r="G29" s="117">
        <v>8.7850255966186523</v>
      </c>
      <c r="H29" s="116">
        <v>249.65394592285156</v>
      </c>
      <c r="I29" s="116">
        <v>2098.226318359375</v>
      </c>
      <c r="J29" s="117">
        <v>8.4045391082763672</v>
      </c>
      <c r="K29" s="116">
        <v>279.64361572265625</v>
      </c>
      <c r="L29" s="116">
        <v>2431.18798828125</v>
      </c>
      <c r="M29" s="117">
        <v>8.6938800811767578</v>
      </c>
      <c r="N29" s="116">
        <v>357.97744750976562</v>
      </c>
      <c r="O29" s="116">
        <v>3089.58447265625</v>
      </c>
      <c r="P29" s="117">
        <v>8.6306676864624023</v>
      </c>
      <c r="Q29" s="116">
        <v>472.593505859375</v>
      </c>
      <c r="R29" s="116">
        <v>3725.97119140625</v>
      </c>
      <c r="S29" s="117">
        <v>7.8840932846069336</v>
      </c>
      <c r="T29" s="116">
        <v>584.79071044921875</v>
      </c>
      <c r="U29" s="116">
        <v>4825.6083984375</v>
      </c>
      <c r="V29" s="117">
        <v>8.2518558502197266</v>
      </c>
      <c r="W29" s="116">
        <v>814.9486083984375</v>
      </c>
      <c r="X29" s="116">
        <v>6500.75341796875</v>
      </c>
      <c r="Y29" s="117">
        <v>7.9768877029418945</v>
      </c>
      <c r="Z29" s="116">
        <v>848.79296875</v>
      </c>
      <c r="AA29" s="116">
        <v>6550.1005859375</v>
      </c>
      <c r="AB29" s="117">
        <v>7.7169589996337891</v>
      </c>
      <c r="AC29" s="116">
        <v>861.53973388671875</v>
      </c>
      <c r="AD29" s="116">
        <v>6958.78564453125</v>
      </c>
      <c r="AE29" s="117">
        <v>8.0771503448486328</v>
      </c>
      <c r="AF29" s="116">
        <v>928.26068115234375</v>
      </c>
      <c r="AG29" s="116">
        <v>7899.90283203125</v>
      </c>
      <c r="AH29" s="117">
        <v>8.5104360580444336</v>
      </c>
      <c r="AI29" s="116">
        <v>1102.578125</v>
      </c>
      <c r="AJ29" s="116">
        <v>8873.26171875</v>
      </c>
      <c r="AK29" s="117">
        <v>8.0477399826049805</v>
      </c>
      <c r="AL29" s="116">
        <v>1180.2567138671875</v>
      </c>
      <c r="AM29" s="116">
        <v>9364.9638671875</v>
      </c>
      <c r="AN29" s="117">
        <v>7.9346837997436523</v>
      </c>
      <c r="AO29" s="116">
        <v>1402.1541748046875</v>
      </c>
      <c r="AP29" s="116">
        <v>10989.4775390625</v>
      </c>
      <c r="AQ29" s="117">
        <v>7.8375673294067383</v>
      </c>
      <c r="AR29" s="116">
        <v>1404.47412109375</v>
      </c>
      <c r="AS29" s="116">
        <v>11346.40234375</v>
      </c>
      <c r="AT29" s="117">
        <v>8.0787553787231445</v>
      </c>
      <c r="AU29" s="116">
        <v>1523.5902099609375</v>
      </c>
      <c r="AV29" s="116">
        <v>12201.271484375</v>
      </c>
      <c r="AW29" s="117">
        <v>8.0082368850708008</v>
      </c>
      <c r="AX29" s="116">
        <v>1693.6632080078125</v>
      </c>
      <c r="AY29" s="116">
        <v>13085.794921875</v>
      </c>
      <c r="AZ29" s="117">
        <v>7.7263264656066895</v>
      </c>
      <c r="BA29" s="116">
        <v>1755.0355224609375</v>
      </c>
      <c r="BB29" s="116">
        <v>12857.8720703125</v>
      </c>
      <c r="BC29" s="117">
        <v>7.3262743949890137</v>
      </c>
      <c r="BD29" s="116">
        <v>1633.6964111328125</v>
      </c>
      <c r="BE29" s="116">
        <v>11918.21875</v>
      </c>
      <c r="BF29" s="117">
        <v>7.2952470779418945</v>
      </c>
      <c r="BG29" s="116">
        <v>1404.5609130859375</v>
      </c>
      <c r="BH29" s="116">
        <v>10755.1171875</v>
      </c>
      <c r="BI29" s="117">
        <v>7.6572809219360352</v>
      </c>
      <c r="BJ29" s="116">
        <v>1311.26416015625</v>
      </c>
      <c r="BK29" s="116">
        <v>10476.841796875</v>
      </c>
      <c r="BL29" s="117">
        <v>7.9898786544799805</v>
      </c>
      <c r="BM29" s="116">
        <v>1190.2615966796875</v>
      </c>
      <c r="BN29" s="116">
        <v>9591.77734375</v>
      </c>
      <c r="BO29" s="117">
        <v>8.0585460662841797</v>
      </c>
      <c r="BP29" s="116">
        <v>1136.89111328125</v>
      </c>
      <c r="BQ29" s="116">
        <v>9383.609375</v>
      </c>
      <c r="BR29" s="117">
        <v>8.2537450790405273</v>
      </c>
      <c r="BS29" s="116">
        <v>1313.523681640625</v>
      </c>
      <c r="BT29" s="116">
        <v>10341.51953125</v>
      </c>
      <c r="BU29" s="117">
        <v>7.8731122016906738</v>
      </c>
      <c r="BV29" s="116">
        <v>1628.591064453125</v>
      </c>
      <c r="BW29" s="116">
        <v>12528.7373046875</v>
      </c>
      <c r="BX29" s="117">
        <v>7.6929917335510254</v>
      </c>
      <c r="BY29" s="116">
        <v>1801.7164306640625</v>
      </c>
      <c r="BZ29" s="116">
        <v>13524.2470703125</v>
      </c>
      <c r="CA29" s="117">
        <v>7.5063128471374512</v>
      </c>
      <c r="CB29" s="116">
        <v>2090.061767578125</v>
      </c>
      <c r="CC29" s="116">
        <v>14814.904296875</v>
      </c>
      <c r="CD29" s="117">
        <v>7.088261604309082</v>
      </c>
      <c r="CE29" s="116">
        <v>1853.01513671875</v>
      </c>
      <c r="CF29" s="116">
        <v>13440.169921875</v>
      </c>
      <c r="CG29" s="117">
        <v>7.2531356811523437</v>
      </c>
      <c r="CH29" s="116">
        <v>2405.599609375</v>
      </c>
      <c r="CI29" s="116">
        <v>17301.37109375</v>
      </c>
      <c r="CJ29" s="117">
        <v>7.1921243667602539</v>
      </c>
      <c r="CK29" s="116">
        <v>3429.86279296875</v>
      </c>
      <c r="CL29" s="116">
        <v>23130.3828125</v>
      </c>
      <c r="CM29" s="117">
        <v>6.7438216209411621</v>
      </c>
      <c r="CN29" s="116">
        <v>4467.45654296875</v>
      </c>
      <c r="CO29" s="116">
        <v>27644.185546875</v>
      </c>
      <c r="CP29" s="117">
        <v>6.1879024505615234</v>
      </c>
      <c r="CQ29" s="116">
        <v>5682.7216796875</v>
      </c>
      <c r="CR29" s="116">
        <v>33983.55078125</v>
      </c>
      <c r="CS29" s="117">
        <v>5.9801540374755859</v>
      </c>
      <c r="CT29" s="116">
        <v>10335.138671875</v>
      </c>
      <c r="CU29" s="116">
        <v>60848.76171875</v>
      </c>
      <c r="CV29" s="117">
        <v>5.8875613212585449</v>
      </c>
      <c r="CW29" s="116">
        <v>15227.216796875</v>
      </c>
      <c r="CX29" s="116">
        <v>94725.9609375</v>
      </c>
      <c r="CY29" s="117">
        <v>6.220832347869873</v>
      </c>
      <c r="CZ29" s="116">
        <v>19618.626953125</v>
      </c>
      <c r="DA29" s="116">
        <v>125034.0703125</v>
      </c>
      <c r="DB29" s="117">
        <v>6.373232364654541</v>
      </c>
      <c r="DC29" s="116">
        <v>34110.3046875</v>
      </c>
      <c r="DD29" s="116">
        <v>208785.515625</v>
      </c>
      <c r="DE29" s="117">
        <v>6.1208925247192383</v>
      </c>
      <c r="DF29" s="116">
        <v>65.213638305664063</v>
      </c>
      <c r="DG29" s="116">
        <v>402.27752685546875</v>
      </c>
      <c r="DH29" s="117">
        <v>6.1686105728149414</v>
      </c>
      <c r="DI29" s="116">
        <v>76.140846252441406</v>
      </c>
      <c r="DJ29" s="116">
        <v>467.94577026367187</v>
      </c>
      <c r="DK29" s="117">
        <v>6.1457915306091309</v>
      </c>
      <c r="DL29" s="116">
        <v>93.800865173339844</v>
      </c>
      <c r="DM29" s="116">
        <v>593.29241943359375</v>
      </c>
      <c r="DN29" s="117">
        <v>6.3250207901000977</v>
      </c>
      <c r="DO29" s="116">
        <v>108.45554351806641</v>
      </c>
      <c r="DP29" s="116">
        <v>699.1776123046875</v>
      </c>
      <c r="DQ29" s="117">
        <v>6.4466748237609863</v>
      </c>
      <c r="DR29" s="116">
        <v>110.64160919189453</v>
      </c>
      <c r="DS29" s="116">
        <v>710.80804443359375</v>
      </c>
      <c r="DT29" s="117">
        <v>6.4244189262390137</v>
      </c>
      <c r="DU29" s="116">
        <v>116.17796325683594</v>
      </c>
      <c r="DV29" s="116">
        <v>758.695556640625</v>
      </c>
      <c r="DW29" s="117">
        <v>6.5304603576660156</v>
      </c>
      <c r="DX29" s="116">
        <v>123.21501159667969</v>
      </c>
      <c r="DY29" s="116">
        <v>816.248779296875</v>
      </c>
      <c r="DZ29" s="117">
        <v>6.6245889663696289</v>
      </c>
      <c r="EA29" s="116">
        <v>135.01325988769531</v>
      </c>
      <c r="EB29" s="116">
        <v>877.57769775390625</v>
      </c>
      <c r="EC29" s="117">
        <v>6.4999370574951172</v>
      </c>
      <c r="ED29" s="116">
        <v>149.79154968261719</v>
      </c>
      <c r="EE29" s="118">
        <v>994.6280517578125</v>
      </c>
      <c r="EF29" s="119">
        <v>6.6400814056396484</v>
      </c>
      <c r="EG29" s="115">
        <v>170.03996276855469</v>
      </c>
      <c r="EH29" s="116">
        <v>1094.733642578125</v>
      </c>
      <c r="EI29" s="117">
        <v>6.4380960464477539</v>
      </c>
      <c r="EJ29" s="116">
        <v>176.62335205078125</v>
      </c>
      <c r="EK29" s="116">
        <v>1199.788330078125</v>
      </c>
      <c r="EL29" s="117">
        <v>6.7929201126098633</v>
      </c>
      <c r="EM29" s="116">
        <v>193.5966796875</v>
      </c>
      <c r="EN29" s="116">
        <v>1318.4609375</v>
      </c>
      <c r="EO29" s="117">
        <v>6.8103489875793457</v>
      </c>
      <c r="EP29" s="116">
        <v>207.34504699707031</v>
      </c>
      <c r="EQ29" s="116">
        <v>1426.717041015625</v>
      </c>
      <c r="ER29" s="117">
        <v>6.8808832168579102</v>
      </c>
      <c r="ES29" s="116">
        <v>237.01325988769531</v>
      </c>
      <c r="ET29" s="116">
        <v>1591.112548828125</v>
      </c>
      <c r="EU29" s="117">
        <v>6.7131795883178711</v>
      </c>
      <c r="EV29" s="116">
        <v>255.015869140625</v>
      </c>
      <c r="EW29" s="116">
        <v>1710.157470703125</v>
      </c>
      <c r="EX29" s="117">
        <v>6.7060823440551758</v>
      </c>
      <c r="EY29" s="116">
        <v>274.43768310546875</v>
      </c>
      <c r="EZ29" s="116">
        <v>1848.2989501953125</v>
      </c>
      <c r="FA29" s="117">
        <v>6.734858512878418</v>
      </c>
      <c r="FB29" s="116">
        <v>291.00253295898438</v>
      </c>
      <c r="FC29" s="116">
        <v>1990.0938720703125</v>
      </c>
      <c r="FD29" s="117">
        <v>6.8387508392333984</v>
      </c>
      <c r="FE29" s="116">
        <v>317.99017333984375</v>
      </c>
      <c r="FF29" s="116">
        <v>2142.555419921875</v>
      </c>
      <c r="FG29" s="117">
        <v>6.7378039360046387</v>
      </c>
      <c r="FH29" s="116">
        <v>345.46142578125</v>
      </c>
      <c r="FI29" s="116">
        <v>2309.133544921875</v>
      </c>
      <c r="FJ29" s="117">
        <v>6.6842007637023926</v>
      </c>
      <c r="FK29" s="116">
        <v>390.53726196289062</v>
      </c>
      <c r="FL29" s="116">
        <v>2566.909912109375</v>
      </c>
      <c r="FM29" s="117">
        <v>6.5727658271789551</v>
      </c>
      <c r="FN29" s="116">
        <v>444.5302734375</v>
      </c>
      <c r="FO29" s="116">
        <v>2885.858154296875</v>
      </c>
      <c r="FP29" s="117">
        <v>6.4919271469116211</v>
      </c>
      <c r="FQ29" s="116">
        <v>505.631591796875</v>
      </c>
      <c r="FR29" s="116">
        <v>3211.371826171875</v>
      </c>
      <c r="FS29" s="117">
        <v>6.3512086868286133</v>
      </c>
      <c r="FT29" s="116">
        <v>555.0411376953125</v>
      </c>
      <c r="FU29" s="116">
        <v>3500.172607421875</v>
      </c>
      <c r="FV29" s="117">
        <v>6.306149959564209</v>
      </c>
      <c r="FW29" s="116">
        <v>625.98455810546875</v>
      </c>
      <c r="FX29" s="116">
        <v>3902.434326171875</v>
      </c>
      <c r="FY29" s="117">
        <v>6.234074592590332</v>
      </c>
      <c r="FZ29" s="116">
        <v>693.04583740234375</v>
      </c>
      <c r="GA29" s="116">
        <v>4350.74609375</v>
      </c>
      <c r="GB29" s="117">
        <v>6.2777175903320313</v>
      </c>
      <c r="GC29" s="116">
        <v>808.7183837890625</v>
      </c>
      <c r="GD29" s="116">
        <v>4960.98095703125</v>
      </c>
      <c r="GE29" s="117">
        <v>6.1343741416931152</v>
      </c>
      <c r="GF29" s="116">
        <v>950.70745849609375</v>
      </c>
      <c r="GG29" s="116">
        <v>5732.3955078125</v>
      </c>
      <c r="GH29" s="117">
        <v>6.0296101570129395</v>
      </c>
      <c r="GI29" s="116">
        <v>1192.138671875</v>
      </c>
      <c r="GJ29" s="116">
        <v>6599.67431640625</v>
      </c>
      <c r="GK29" s="117">
        <v>5.5359954833984375</v>
      </c>
      <c r="GL29" s="116">
        <v>1482.4071044921875</v>
      </c>
      <c r="GM29" s="116">
        <v>7385.9052734375</v>
      </c>
      <c r="GN29" s="117">
        <v>4.9823732376098633</v>
      </c>
      <c r="GO29" s="116">
        <v>1814.680419921875</v>
      </c>
      <c r="GP29" s="116">
        <v>8596.390625</v>
      </c>
      <c r="GQ29" s="117">
        <v>4.7371373176574707</v>
      </c>
      <c r="GR29" s="116">
        <v>2272.427978515625</v>
      </c>
      <c r="GS29" s="116">
        <v>9674.611328125</v>
      </c>
      <c r="GT29" s="117">
        <v>4.2573895454406738</v>
      </c>
      <c r="GU29" s="116">
        <v>2581.903076171875</v>
      </c>
      <c r="GV29" s="116">
        <v>10835.4677734375</v>
      </c>
      <c r="GW29" s="117">
        <v>4.1966981887817383</v>
      </c>
      <c r="GX29" s="116">
        <v>2933.924072265625</v>
      </c>
      <c r="GY29" s="116">
        <v>12114.81640625</v>
      </c>
      <c r="GZ29" s="117">
        <v>4.1292195320129395</v>
      </c>
      <c r="HA29" s="116">
        <v>3382.81640625</v>
      </c>
      <c r="HB29" s="116">
        <v>13782.2333984375</v>
      </c>
      <c r="HC29" s="117">
        <v>4.0741891860961914</v>
      </c>
      <c r="HD29" s="116">
        <v>3677.27685546875</v>
      </c>
      <c r="HE29" s="116">
        <v>15418.6513671875</v>
      </c>
      <c r="HF29" s="117">
        <v>4.1929535865783691</v>
      </c>
      <c r="HG29" s="116">
        <v>3878.011962890625</v>
      </c>
      <c r="HH29" s="116">
        <v>16390.205078125</v>
      </c>
      <c r="HI29" s="117">
        <v>4.226445198059082</v>
      </c>
      <c r="HJ29" s="116">
        <v>3978.65625</v>
      </c>
      <c r="HK29" s="116">
        <v>17269.947265625</v>
      </c>
      <c r="HL29" s="117">
        <v>4.3406481742858887</v>
      </c>
      <c r="HM29" s="116">
        <v>4092.2001953125</v>
      </c>
      <c r="HN29" s="116">
        <v>17922.529296875</v>
      </c>
      <c r="HO29" s="117">
        <v>4.3796806335449219</v>
      </c>
      <c r="HP29" s="116">
        <v>4083.29638671875</v>
      </c>
      <c r="HQ29" s="116">
        <v>18125.15234375</v>
      </c>
      <c r="HR29" s="117">
        <v>4.4388527870178223</v>
      </c>
      <c r="HS29" s="116">
        <v>4146.4521484375</v>
      </c>
      <c r="HT29" s="116">
        <v>18472.205078125</v>
      </c>
      <c r="HU29" s="117">
        <v>4.4549422264099121</v>
      </c>
      <c r="HV29" s="116">
        <v>4250.68212890625</v>
      </c>
      <c r="HW29" s="116">
        <v>19384.75390625</v>
      </c>
      <c r="HX29" s="117">
        <v>4.5603866577148437</v>
      </c>
      <c r="HY29" s="116">
        <v>4242.87646484375</v>
      </c>
      <c r="HZ29" s="116">
        <v>20235.86328125</v>
      </c>
      <c r="IA29" s="117">
        <v>4.769373893737793</v>
      </c>
      <c r="IB29" s="116">
        <v>4373.3974609375</v>
      </c>
      <c r="IC29" s="116">
        <v>20723.16796875</v>
      </c>
      <c r="ID29" s="117">
        <v>4.738459587097168</v>
      </c>
      <c r="IE29" s="116">
        <v>4307.8408203125</v>
      </c>
      <c r="IF29" s="116">
        <v>21072.3125</v>
      </c>
      <c r="IG29" s="117">
        <v>4.8916182518005371</v>
      </c>
      <c r="IH29" s="116">
        <v>4366.0810546875</v>
      </c>
      <c r="II29" s="116">
        <v>21230.044921875</v>
      </c>
      <c r="IJ29" s="117">
        <v>4.8624944686889648</v>
      </c>
      <c r="IK29" s="116">
        <v>4226.72705078125</v>
      </c>
      <c r="IL29" s="116">
        <v>21302.91015625</v>
      </c>
      <c r="IM29" s="117">
        <v>5.0400485992431641</v>
      </c>
      <c r="IN29" s="115">
        <v>4236.50537109375</v>
      </c>
      <c r="IO29" s="116">
        <v>21612.58984375</v>
      </c>
      <c r="IP29" s="117">
        <v>5.1015133857727051</v>
      </c>
      <c r="IQ29" s="116">
        <v>4362.20263671875</v>
      </c>
      <c r="IR29" s="116">
        <v>21993.54296875</v>
      </c>
      <c r="IS29" s="117">
        <v>5.0418434143066406</v>
      </c>
      <c r="IT29" s="116">
        <v>4304.45703125</v>
      </c>
      <c r="IU29" s="116">
        <v>22428.673828125</v>
      </c>
      <c r="IV29" s="117">
        <v>5.2105698585510254</v>
      </c>
      <c r="IW29" s="116">
        <v>4403.3720703125</v>
      </c>
      <c r="IX29" s="116">
        <v>22935.474609375</v>
      </c>
      <c r="IY29" s="117">
        <v>5.2086162567138672</v>
      </c>
      <c r="IZ29" s="116">
        <v>4632.2392578125</v>
      </c>
      <c r="JA29" s="116">
        <v>23637.447265625</v>
      </c>
      <c r="JB29" s="117">
        <v>5.1028122901916504</v>
      </c>
      <c r="JC29" s="116">
        <v>4857.24267578125</v>
      </c>
      <c r="JD29" s="116">
        <v>24303.1796875</v>
      </c>
      <c r="JE29" s="117">
        <v>5.0034928321838379</v>
      </c>
      <c r="JF29" s="116">
        <v>5263.03759765625</v>
      </c>
      <c r="JG29" s="116">
        <v>24939.333984375</v>
      </c>
      <c r="JH29" s="117">
        <v>4.738581657409668</v>
      </c>
      <c r="JI29" s="116">
        <v>5447.20556640625</v>
      </c>
      <c r="JJ29" s="116">
        <v>25603.44140625</v>
      </c>
      <c r="JK29" s="117">
        <v>4.700289249420166</v>
      </c>
      <c r="JL29" s="116">
        <v>5711.99267578125</v>
      </c>
      <c r="JM29" s="116">
        <v>26568.109375</v>
      </c>
      <c r="JN29" s="117">
        <v>4.6512856483459473</v>
      </c>
      <c r="JO29" s="116">
        <v>5755.24609375</v>
      </c>
      <c r="JP29" s="116">
        <v>27190.580078125</v>
      </c>
      <c r="JQ29" s="117">
        <v>4.7244858741760254</v>
      </c>
      <c r="JR29" s="116">
        <v>5969.978515625</v>
      </c>
      <c r="JS29" s="116">
        <v>27739.21875</v>
      </c>
      <c r="JT29" s="117">
        <v>4.6464519500732422</v>
      </c>
      <c r="JU29" s="116">
        <v>6311.5458984375</v>
      </c>
      <c r="JV29" s="116">
        <v>29549.736328125</v>
      </c>
      <c r="JW29" s="117">
        <v>4.6818537712097168</v>
      </c>
      <c r="JX29" s="116">
        <v>6548.873046875</v>
      </c>
      <c r="JY29" s="116">
        <v>30585.404296875</v>
      </c>
      <c r="JZ29" s="117">
        <v>4.6703310012817383</v>
      </c>
      <c r="KA29" s="116">
        <v>6686.7861328125</v>
      </c>
      <c r="KB29" s="116">
        <v>31266.291015625</v>
      </c>
      <c r="KC29" s="117">
        <v>4.6758322715759277</v>
      </c>
      <c r="KD29" s="116">
        <v>6571.4755859375</v>
      </c>
      <c r="KE29" s="116">
        <v>31276.115234375</v>
      </c>
      <c r="KF29" s="117">
        <v>4.7593746185302734</v>
      </c>
      <c r="KG29" s="116">
        <v>6619.01513671875</v>
      </c>
      <c r="KH29" s="116">
        <v>32024.220703125</v>
      </c>
      <c r="KI29" s="117">
        <v>4.8382153511047363</v>
      </c>
      <c r="KJ29" s="116">
        <v>7141.21923828125</v>
      </c>
      <c r="KK29" s="116">
        <v>33829.32421875</v>
      </c>
      <c r="KL29" s="117">
        <v>4.7371916770935059</v>
      </c>
      <c r="KM29" s="116">
        <v>7207.30029296875</v>
      </c>
      <c r="KN29" s="116">
        <v>34414.46484375</v>
      </c>
      <c r="KO29" s="117">
        <v>4.7749452590942383</v>
      </c>
      <c r="KP29" s="116">
        <v>7054.3740234375</v>
      </c>
      <c r="KQ29" s="116">
        <v>34635.265625</v>
      </c>
      <c r="KR29" s="117">
        <v>4.9097576141357422</v>
      </c>
      <c r="KS29" s="116">
        <v>6880.7177734375</v>
      </c>
      <c r="KT29" s="116">
        <v>34955.46484375</v>
      </c>
      <c r="KU29" s="117">
        <v>5.0802063941955566</v>
      </c>
      <c r="KV29" s="134">
        <v>8.5099887847900391</v>
      </c>
      <c r="KW29" s="135">
        <v>8.3730068206787109</v>
      </c>
      <c r="KX29" s="135">
        <v>7.9914741516113281</v>
      </c>
      <c r="KY29" s="135">
        <v>7.6741652488708496</v>
      </c>
      <c r="KZ29" s="135">
        <v>6.4128265380859375</v>
      </c>
      <c r="LA29" s="135">
        <v>6.4867992401123047</v>
      </c>
      <c r="LB29" s="135">
        <v>6.7170801162719727</v>
      </c>
      <c r="LC29" s="135">
        <v>5.684603214263916</v>
      </c>
      <c r="LD29" s="135">
        <v>4.2994017601013184</v>
      </c>
      <c r="LE29" s="135">
        <v>4.9967350959777832</v>
      </c>
      <c r="LF29" s="135">
        <v>4.7251977920532227</v>
      </c>
      <c r="LG29" s="135">
        <v>4.8680634498596191</v>
      </c>
      <c r="LH29" s="135">
        <f t="shared" si="0"/>
        <v>8.2914899190266933</v>
      </c>
      <c r="LI29" s="135">
        <f t="shared" si="1"/>
        <v>7.0434958934783936</v>
      </c>
      <c r="LJ29" s="135">
        <f t="shared" si="2"/>
        <v>5.7969710826873779</v>
      </c>
      <c r="LK29" s="144">
        <f t="shared" si="3"/>
        <v>4.863332112630208</v>
      </c>
    </row>
    <row r="30" spans="1:323" ht="15" customHeight="1">
      <c r="A30" s="114">
        <v>16</v>
      </c>
      <c r="B30" s="115">
        <v>221.12379455566406</v>
      </c>
      <c r="C30" s="116">
        <v>1687.5640869140625</v>
      </c>
      <c r="D30" s="117">
        <v>7.6317615509033203</v>
      </c>
      <c r="E30" s="116">
        <v>227.24542236328125</v>
      </c>
      <c r="F30" s="116">
        <v>1854.644287109375</v>
      </c>
      <c r="G30" s="117">
        <v>8.1614151000976562</v>
      </c>
      <c r="H30" s="116">
        <v>271.1314697265625</v>
      </c>
      <c r="I30" s="116">
        <v>2120.105712890625</v>
      </c>
      <c r="J30" s="117">
        <v>7.8194746971130371</v>
      </c>
      <c r="K30" s="116">
        <v>304.00616455078125</v>
      </c>
      <c r="L30" s="116">
        <v>2456.6572265625</v>
      </c>
      <c r="M30" s="117">
        <v>8.0809450149536133</v>
      </c>
      <c r="N30" s="116">
        <v>389.26437377929687</v>
      </c>
      <c r="O30" s="116">
        <v>3121.917724609375</v>
      </c>
      <c r="P30" s="117">
        <v>8.020045280456543</v>
      </c>
      <c r="Q30" s="116">
        <v>515.228271484375</v>
      </c>
      <c r="R30" s="116">
        <v>3764.44873046875</v>
      </c>
      <c r="S30" s="117">
        <v>7.306370735168457</v>
      </c>
      <c r="T30" s="116">
        <v>635.7296142578125</v>
      </c>
      <c r="U30" s="116">
        <v>4875.7919921875</v>
      </c>
      <c r="V30" s="117">
        <v>7.6696000099182129</v>
      </c>
      <c r="W30" s="116">
        <v>886.15911865234375</v>
      </c>
      <c r="X30" s="116">
        <v>6568.01904296875</v>
      </c>
      <c r="Y30" s="117">
        <v>7.4117827415466309</v>
      </c>
      <c r="Z30" s="116">
        <v>924.0810546875</v>
      </c>
      <c r="AA30" s="116">
        <v>6617.52685546875</v>
      </c>
      <c r="AB30" s="117">
        <v>7.1611971855163574</v>
      </c>
      <c r="AC30" s="116">
        <v>936.84234619140625</v>
      </c>
      <c r="AD30" s="116">
        <v>7030.92529296875</v>
      </c>
      <c r="AE30" s="117">
        <v>7.504918098449707</v>
      </c>
      <c r="AF30" s="116">
        <v>1008.1337890625</v>
      </c>
      <c r="AG30" s="116">
        <v>7982.4248046875</v>
      </c>
      <c r="AH30" s="117">
        <v>7.9180212020874023</v>
      </c>
      <c r="AI30" s="116">
        <v>1199.5220947265625</v>
      </c>
      <c r="AJ30" s="116">
        <v>8965.1953125</v>
      </c>
      <c r="AK30" s="117">
        <v>7.4739727973937988</v>
      </c>
      <c r="AL30" s="116">
        <v>1283.8367919921875</v>
      </c>
      <c r="AM30" s="116">
        <v>9461.7861328125</v>
      </c>
      <c r="AN30" s="117">
        <v>7.369929313659668</v>
      </c>
      <c r="AO30" s="116">
        <v>1525.7607421875</v>
      </c>
      <c r="AP30" s="116">
        <v>11102.87890625</v>
      </c>
      <c r="AQ30" s="117">
        <v>7.2769460678100586</v>
      </c>
      <c r="AR30" s="116">
        <v>1527.509033203125</v>
      </c>
      <c r="AS30" s="116">
        <v>11464.0283203125</v>
      </c>
      <c r="AT30" s="117">
        <v>7.5050477981567383</v>
      </c>
      <c r="AU30" s="116">
        <v>1657.0673828125</v>
      </c>
      <c r="AV30" s="116">
        <v>12327.5947265625</v>
      </c>
      <c r="AW30" s="117">
        <v>7.4394044876098633</v>
      </c>
      <c r="AX30" s="116">
        <v>1842.0914306640625</v>
      </c>
      <c r="AY30" s="116">
        <v>13220.53515625</v>
      </c>
      <c r="AZ30" s="117">
        <v>7.1769156455993652</v>
      </c>
      <c r="BA30" s="116">
        <v>1908.8394775390625</v>
      </c>
      <c r="BB30" s="116">
        <v>12989.1357421875</v>
      </c>
      <c r="BC30" s="117">
        <v>6.8047289848327637</v>
      </c>
      <c r="BD30" s="116">
        <v>1776.648681640625</v>
      </c>
      <c r="BE30" s="116">
        <v>12039.8056640625</v>
      </c>
      <c r="BF30" s="117">
        <v>6.7766947746276855</v>
      </c>
      <c r="BG30" s="116">
        <v>1526.9884033203125</v>
      </c>
      <c r="BH30" s="116">
        <v>10865.70703125</v>
      </c>
      <c r="BI30" s="117">
        <v>7.1157755851745605</v>
      </c>
      <c r="BJ30" s="116">
        <v>1425.2620849609375</v>
      </c>
      <c r="BK30" s="116">
        <v>10585.2802734375</v>
      </c>
      <c r="BL30" s="117">
        <v>7.4269008636474609</v>
      </c>
      <c r="BM30" s="116">
        <v>1293.7474365234375</v>
      </c>
      <c r="BN30" s="116">
        <v>9691.181640625</v>
      </c>
      <c r="BO30" s="117">
        <v>7.4907832145690918</v>
      </c>
      <c r="BP30" s="116">
        <v>1235.802490234375</v>
      </c>
      <c r="BQ30" s="116">
        <v>9481.1982421875</v>
      </c>
      <c r="BR30" s="117">
        <v>7.6720981597900391</v>
      </c>
      <c r="BS30" s="116">
        <v>1428.4810791015625</v>
      </c>
      <c r="BT30" s="116">
        <v>10448.3134765625</v>
      </c>
      <c r="BU30" s="117">
        <v>7.3142819404602051</v>
      </c>
      <c r="BV30" s="116">
        <v>1771.029541015625</v>
      </c>
      <c r="BW30" s="116">
        <v>12657.65625</v>
      </c>
      <c r="BX30" s="117">
        <v>7.1470608711242676</v>
      </c>
      <c r="BY30" s="116">
        <v>1959.150390625</v>
      </c>
      <c r="BZ30" s="116">
        <v>13662.8681640625</v>
      </c>
      <c r="CA30" s="117">
        <v>6.9738740921020508</v>
      </c>
      <c r="CB30" s="116">
        <v>2273.751953125</v>
      </c>
      <c r="CC30" s="116">
        <v>14965.2998046875</v>
      </c>
      <c r="CD30" s="117">
        <v>6.5817646980285645</v>
      </c>
      <c r="CE30" s="116">
        <v>2015.6884765625</v>
      </c>
      <c r="CF30" s="116">
        <v>13577.1474609375</v>
      </c>
      <c r="CG30" s="117">
        <v>6.7357368469238281</v>
      </c>
      <c r="CH30" s="116">
        <v>2617.2685546875</v>
      </c>
      <c r="CI30" s="116">
        <v>17477.4453125</v>
      </c>
      <c r="CJ30" s="117">
        <v>6.6777424812316895</v>
      </c>
      <c r="CK30" s="116">
        <v>3732.935302734375</v>
      </c>
      <c r="CL30" s="116">
        <v>23363.115234375</v>
      </c>
      <c r="CM30" s="117">
        <v>6.2586445808410645</v>
      </c>
      <c r="CN30" s="116">
        <v>4865.837890625</v>
      </c>
      <c r="CO30" s="116">
        <v>27917.734375</v>
      </c>
      <c r="CP30" s="117">
        <v>5.7374978065490723</v>
      </c>
      <c r="CQ30" s="116">
        <v>6187.01171875</v>
      </c>
      <c r="CR30" s="116">
        <v>34317.47265625</v>
      </c>
      <c r="CS30" s="117">
        <v>5.5466957092285156</v>
      </c>
      <c r="CT30" s="116">
        <v>11263.7626953125</v>
      </c>
      <c r="CU30" s="116">
        <v>61444.60546875</v>
      </c>
      <c r="CV30" s="117">
        <v>5.4550690650939941</v>
      </c>
      <c r="CW30" s="116">
        <v>16579.32421875</v>
      </c>
      <c r="CX30" s="116">
        <v>95664.3515625</v>
      </c>
      <c r="CY30" s="117">
        <v>5.7700996398925781</v>
      </c>
      <c r="CZ30" s="116">
        <v>21349.251953125</v>
      </c>
      <c r="DA30" s="116">
        <v>126278.7421875</v>
      </c>
      <c r="DB30" s="117">
        <v>5.9149022102355957</v>
      </c>
      <c r="DC30" s="116">
        <v>37165.69140625</v>
      </c>
      <c r="DD30" s="116">
        <v>210846.859375</v>
      </c>
      <c r="DE30" s="117">
        <v>5.6731586456298828</v>
      </c>
      <c r="DF30" s="116">
        <v>70.986274719238281</v>
      </c>
      <c r="DG30" s="116">
        <v>406.25595092773437</v>
      </c>
      <c r="DH30" s="117">
        <v>5.7230210304260254</v>
      </c>
      <c r="DI30" s="116">
        <v>82.944549560546875</v>
      </c>
      <c r="DJ30" s="116">
        <v>472.56973266601562</v>
      </c>
      <c r="DK30" s="117">
        <v>5.6974177360534668</v>
      </c>
      <c r="DL30" s="116">
        <v>102.14668273925781</v>
      </c>
      <c r="DM30" s="116">
        <v>599.189208984375</v>
      </c>
      <c r="DN30" s="117">
        <v>5.8659682273864746</v>
      </c>
      <c r="DO30" s="116">
        <v>117.99554443359375</v>
      </c>
      <c r="DP30" s="116">
        <v>706.15338134765625</v>
      </c>
      <c r="DQ30" s="117">
        <v>5.9845767021179199</v>
      </c>
      <c r="DR30" s="116">
        <v>120.36860656738281</v>
      </c>
      <c r="DS30" s="116">
        <v>717.89520263671875</v>
      </c>
      <c r="DT30" s="117">
        <v>5.9641399383544922</v>
      </c>
      <c r="DU30" s="116">
        <v>126.38398742675781</v>
      </c>
      <c r="DV30" s="116">
        <v>766.2840576171875</v>
      </c>
      <c r="DW30" s="117">
        <v>6.0631418228149414</v>
      </c>
      <c r="DX30" s="116">
        <v>134.03842163085937</v>
      </c>
      <c r="DY30" s="116">
        <v>824.4349365234375</v>
      </c>
      <c r="DZ30" s="117">
        <v>6.1507358551025391</v>
      </c>
      <c r="EA30" s="116">
        <v>146.89382934570312</v>
      </c>
      <c r="EB30" s="116">
        <v>886.34722900390625</v>
      </c>
      <c r="EC30" s="117">
        <v>6.033930778503418</v>
      </c>
      <c r="ED30" s="116">
        <v>162.98222351074219</v>
      </c>
      <c r="EE30" s="118">
        <v>1004.6072998046875</v>
      </c>
      <c r="EF30" s="119">
        <v>6.1639070510864258</v>
      </c>
      <c r="EG30" s="115">
        <v>184.95242309570312</v>
      </c>
      <c r="EH30" s="116">
        <v>1105.6534423828125</v>
      </c>
      <c r="EI30" s="117">
        <v>5.9780426025390625</v>
      </c>
      <c r="EJ30" s="116">
        <v>192.10926818847656</v>
      </c>
      <c r="EK30" s="116">
        <v>1211.8770751953125</v>
      </c>
      <c r="EL30" s="117">
        <v>6.3082695007324219</v>
      </c>
      <c r="EM30" s="116">
        <v>210.56651306152344</v>
      </c>
      <c r="EN30" s="116">
        <v>1331.75146484375</v>
      </c>
      <c r="EO30" s="117">
        <v>6.3246116638183594</v>
      </c>
      <c r="EP30" s="116">
        <v>225.50787353515625</v>
      </c>
      <c r="EQ30" s="116">
        <v>1441.1256103515625</v>
      </c>
      <c r="ER30" s="117">
        <v>6.3905777931213379</v>
      </c>
      <c r="ES30" s="116">
        <v>257.81500244140625</v>
      </c>
      <c r="ET30" s="116">
        <v>1607.109375</v>
      </c>
      <c r="EU30" s="117">
        <v>6.2335758209228516</v>
      </c>
      <c r="EV30" s="116">
        <v>277.32528686523437</v>
      </c>
      <c r="EW30" s="116">
        <v>1727.3482666015625</v>
      </c>
      <c r="EX30" s="117">
        <v>6.228600025177002</v>
      </c>
      <c r="EY30" s="116">
        <v>298.44540405273438</v>
      </c>
      <c r="EZ30" s="116">
        <v>1866.89306640625</v>
      </c>
      <c r="FA30" s="117">
        <v>6.2553920745849609</v>
      </c>
      <c r="FB30" s="116">
        <v>316.42950439453125</v>
      </c>
      <c r="FC30" s="116">
        <v>2010.1702880859375</v>
      </c>
      <c r="FD30" s="117">
        <v>6.3526639938354492</v>
      </c>
      <c r="FE30" s="116">
        <v>345.79452514648437</v>
      </c>
      <c r="FF30" s="116">
        <v>2164.111328125</v>
      </c>
      <c r="FG30" s="117">
        <v>6.2583737373352051</v>
      </c>
      <c r="FH30" s="116">
        <v>375.68484497070312</v>
      </c>
      <c r="FI30" s="116">
        <v>2332.331298828125</v>
      </c>
      <c r="FJ30" s="117">
        <v>6.2082123756408691</v>
      </c>
      <c r="FK30" s="116">
        <v>424.83587646484375</v>
      </c>
      <c r="FL30" s="116">
        <v>2592.615478515625</v>
      </c>
      <c r="FM30" s="117">
        <v>6.102628231048584</v>
      </c>
      <c r="FN30" s="116">
        <v>483.8294677734375</v>
      </c>
      <c r="FO30" s="116">
        <v>2914.6884765625</v>
      </c>
      <c r="FP30" s="117">
        <v>6.0242061614990234</v>
      </c>
      <c r="FQ30" s="116">
        <v>550.21319580078125</v>
      </c>
      <c r="FR30" s="116">
        <v>3243.318359375</v>
      </c>
      <c r="FS30" s="117">
        <v>5.8946576118469238</v>
      </c>
      <c r="FT30" s="116">
        <v>603.7471923828125</v>
      </c>
      <c r="FU30" s="116">
        <v>3534.94482421875</v>
      </c>
      <c r="FV30" s="117">
        <v>5.8550081253051758</v>
      </c>
      <c r="FW30" s="116">
        <v>681.6951904296875</v>
      </c>
      <c r="FX30" s="116">
        <v>3941.109375</v>
      </c>
      <c r="FY30" s="117">
        <v>5.781336784362793</v>
      </c>
      <c r="FZ30" s="116">
        <v>752.96337890625</v>
      </c>
      <c r="GA30" s="116">
        <v>4393.9345703125</v>
      </c>
      <c r="GB30" s="117">
        <v>5.8355221748352051</v>
      </c>
      <c r="GC30" s="116">
        <v>879.55633544921875</v>
      </c>
      <c r="GD30" s="116">
        <v>5009.9921875</v>
      </c>
      <c r="GE30" s="117">
        <v>5.6960444450378418</v>
      </c>
      <c r="GF30" s="116">
        <v>1033.5274658203125</v>
      </c>
      <c r="GG30" s="116">
        <v>5788.8291015625</v>
      </c>
      <c r="GH30" s="117">
        <v>5.6010403633117676</v>
      </c>
      <c r="GI30" s="116">
        <v>1281.7935791015625</v>
      </c>
      <c r="GJ30" s="116">
        <v>6663.517578125</v>
      </c>
      <c r="GK30" s="117">
        <v>5.1985888481140137</v>
      </c>
      <c r="GL30" s="116">
        <v>1589.285888671875</v>
      </c>
      <c r="GM30" s="116">
        <v>7455.55029296875</v>
      </c>
      <c r="GN30" s="117">
        <v>4.6911320686340332</v>
      </c>
      <c r="GO30" s="116">
        <v>1937.243896484375</v>
      </c>
      <c r="GP30" s="116">
        <v>8676.3974609375</v>
      </c>
      <c r="GQ30" s="117">
        <v>4.4787325859069824</v>
      </c>
      <c r="GR30" s="116">
        <v>2395.8837890625</v>
      </c>
      <c r="GS30" s="116">
        <v>9762</v>
      </c>
      <c r="GT30" s="117">
        <v>4.0744881629943848</v>
      </c>
      <c r="GU30" s="116">
        <v>2722.1337890625</v>
      </c>
      <c r="GV30" s="116">
        <v>10932.8916015625</v>
      </c>
      <c r="GW30" s="117">
        <v>4.0162949562072754</v>
      </c>
      <c r="GX30" s="116">
        <v>3090.848388671875</v>
      </c>
      <c r="GY30" s="116">
        <v>12223.181640625</v>
      </c>
      <c r="GZ30" s="117">
        <v>3.9546363353729248</v>
      </c>
      <c r="HA30" s="116">
        <v>3570.2197265625</v>
      </c>
      <c r="HB30" s="116">
        <v>13904.9228515625</v>
      </c>
      <c r="HC30" s="117">
        <v>3.8946967124938965</v>
      </c>
      <c r="HD30" s="116">
        <v>3871.451416015625</v>
      </c>
      <c r="HE30" s="116">
        <v>15557.2783203125</v>
      </c>
      <c r="HF30" s="117">
        <v>4.0184612274169922</v>
      </c>
      <c r="HG30" s="116">
        <v>4089.157958984375</v>
      </c>
      <c r="HH30" s="116">
        <v>16537.90625</v>
      </c>
      <c r="HI30" s="117">
        <v>4.0443305969238281</v>
      </c>
      <c r="HJ30" s="116">
        <v>4179.40576171875</v>
      </c>
      <c r="HK30" s="116">
        <v>17426.984375</v>
      </c>
      <c r="HL30" s="117">
        <v>4.1697278022766113</v>
      </c>
      <c r="HM30" s="116">
        <v>4297.75341796875</v>
      </c>
      <c r="HN30" s="116">
        <v>18085.95703125</v>
      </c>
      <c r="HO30" s="117">
        <v>4.2082352638244629</v>
      </c>
      <c r="HP30" s="116">
        <v>4278.63330078125</v>
      </c>
      <c r="HQ30" s="116">
        <v>18291.158203125</v>
      </c>
      <c r="HR30" s="117">
        <v>4.2750000953674316</v>
      </c>
      <c r="HS30" s="116">
        <v>4322.28369140625</v>
      </c>
      <c r="HT30" s="116">
        <v>18641.708984375</v>
      </c>
      <c r="HU30" s="117">
        <v>4.3129305839538574</v>
      </c>
      <c r="HV30" s="116">
        <v>4408.45654296875</v>
      </c>
      <c r="HW30" s="116">
        <v>19563.990234375</v>
      </c>
      <c r="HX30" s="117">
        <v>4.4378323554992676</v>
      </c>
      <c r="HY30" s="116">
        <v>4393.12548828125</v>
      </c>
      <c r="HZ30" s="116">
        <v>20425.375</v>
      </c>
      <c r="IA30" s="117">
        <v>4.6493949890136719</v>
      </c>
      <c r="IB30" s="116">
        <v>4504.14501953125</v>
      </c>
      <c r="IC30" s="116">
        <v>20917.044921875</v>
      </c>
      <c r="ID30" s="117">
        <v>4.6439547538757324</v>
      </c>
      <c r="IE30" s="116">
        <v>4481.2314453125</v>
      </c>
      <c r="IF30" s="116">
        <v>21270.87109375</v>
      </c>
      <c r="IG30" s="117">
        <v>4.7466573715209961</v>
      </c>
      <c r="IH30" s="116">
        <v>4488.40478515625</v>
      </c>
      <c r="II30" s="116">
        <v>21430.095703125</v>
      </c>
      <c r="IJ30" s="117">
        <v>4.7745461463928223</v>
      </c>
      <c r="IK30" s="116">
        <v>4352.3759765625</v>
      </c>
      <c r="IL30" s="116">
        <v>21505.46484375</v>
      </c>
      <c r="IM30" s="117">
        <v>4.9410862922668457</v>
      </c>
      <c r="IN30" s="115">
        <v>4360.35888671875</v>
      </c>
      <c r="IO30" s="116">
        <v>21818.7265625</v>
      </c>
      <c r="IP30" s="117">
        <v>5.0038833618164062</v>
      </c>
      <c r="IQ30" s="116">
        <v>4499.232421875</v>
      </c>
      <c r="IR30" s="116">
        <v>22202.642578125</v>
      </c>
      <c r="IS30" s="117">
        <v>4.9347624778747559</v>
      </c>
      <c r="IT30" s="116">
        <v>4439.2822265625</v>
      </c>
      <c r="IU30" s="116">
        <v>22643.65625</v>
      </c>
      <c r="IV30" s="117">
        <v>5.1007471084594727</v>
      </c>
      <c r="IW30" s="116">
        <v>4554.43408203125</v>
      </c>
      <c r="IX30" s="116">
        <v>23155.216796875</v>
      </c>
      <c r="IY30" s="117">
        <v>5.084104061126709</v>
      </c>
      <c r="IZ30" s="116">
        <v>4852.828125</v>
      </c>
      <c r="JA30" s="116">
        <v>23862.40234375</v>
      </c>
      <c r="JB30" s="117">
        <v>4.9172158241271973</v>
      </c>
      <c r="JC30" s="116">
        <v>5086.52099609375</v>
      </c>
      <c r="JD30" s="116">
        <v>24533.333984375</v>
      </c>
      <c r="JE30" s="117">
        <v>4.8232049942016602</v>
      </c>
      <c r="JF30" s="116">
        <v>5524.298828125</v>
      </c>
      <c r="JG30" s="116">
        <v>25172.029296875</v>
      </c>
      <c r="JH30" s="117">
        <v>4.5566015243530273</v>
      </c>
      <c r="JI30" s="116">
        <v>5721.814453125</v>
      </c>
      <c r="JJ30" s="116">
        <v>25841.771484375</v>
      </c>
      <c r="JK30" s="117">
        <v>4.516359806060791</v>
      </c>
      <c r="JL30" s="116">
        <v>6078.25634765625</v>
      </c>
      <c r="JM30" s="116">
        <v>26814.21875</v>
      </c>
      <c r="JN30" s="117">
        <v>4.4114985466003418</v>
      </c>
      <c r="JO30" s="116">
        <v>6158.9951171875</v>
      </c>
      <c r="JP30" s="116">
        <v>27443.357421875</v>
      </c>
      <c r="JQ30" s="117">
        <v>4.4558172225952148</v>
      </c>
      <c r="JR30" s="116">
        <v>6377.67236328125</v>
      </c>
      <c r="JS30" s="116">
        <v>27995.94921875</v>
      </c>
      <c r="JT30" s="117">
        <v>4.389681339263916</v>
      </c>
      <c r="JU30" s="116">
        <v>6753.06396484375</v>
      </c>
      <c r="JV30" s="116">
        <v>29823.751953125</v>
      </c>
      <c r="JW30" s="117">
        <v>4.4163289070129395</v>
      </c>
      <c r="JX30" s="116">
        <v>6997.55029296875</v>
      </c>
      <c r="JY30" s="116">
        <v>30868.8828125</v>
      </c>
      <c r="JZ30" s="117">
        <v>4.411384105682373</v>
      </c>
      <c r="KA30" s="116">
        <v>7154.2294921875</v>
      </c>
      <c r="KB30" s="116">
        <v>31556.123046875</v>
      </c>
      <c r="KC30" s="117">
        <v>4.410834789276123</v>
      </c>
      <c r="KD30" s="116">
        <v>7054.890625</v>
      </c>
      <c r="KE30" s="116">
        <v>31567.341796875</v>
      </c>
      <c r="KF30" s="117">
        <v>4.4745330810546875</v>
      </c>
      <c r="KG30" s="116">
        <v>7104.2587890625</v>
      </c>
      <c r="KH30" s="116">
        <v>32323.775390625</v>
      </c>
      <c r="KI30" s="117">
        <v>4.5499153137207031</v>
      </c>
      <c r="KJ30" s="116">
        <v>7645.08056640625</v>
      </c>
      <c r="KK30" s="116">
        <v>34144.046875</v>
      </c>
      <c r="KL30" s="117">
        <v>4.4661459922790527</v>
      </c>
      <c r="KM30" s="116">
        <v>7736.74072265625</v>
      </c>
      <c r="KN30" s="116">
        <v>34735.21484375</v>
      </c>
      <c r="KO30" s="117">
        <v>4.4896445274353027</v>
      </c>
      <c r="KP30" s="116">
        <v>7583.64404296875</v>
      </c>
      <c r="KQ30" s="116">
        <v>34960.48046875</v>
      </c>
      <c r="KR30" s="117">
        <v>4.6099843978881836</v>
      </c>
      <c r="KS30" s="116">
        <v>7397.806640625</v>
      </c>
      <c r="KT30" s="116">
        <v>35286.6484375</v>
      </c>
      <c r="KU30" s="117">
        <v>4.7698798179626465</v>
      </c>
      <c r="KV30" s="134">
        <v>7.8965883255004883</v>
      </c>
      <c r="KW30" s="135">
        <v>7.7792873382568359</v>
      </c>
      <c r="KX30" s="135">
        <v>7.4238133430480957</v>
      </c>
      <c r="KY30" s="135">
        <v>7.1303963661193848</v>
      </c>
      <c r="KZ30" s="135">
        <v>5.9492568969726563</v>
      </c>
      <c r="LA30" s="135">
        <v>6.0210132598876953</v>
      </c>
      <c r="LB30" s="135">
        <v>6.2378840446472168</v>
      </c>
      <c r="LC30" s="135">
        <v>5.3106551170349121</v>
      </c>
      <c r="LD30" s="135">
        <v>4.1332144737243652</v>
      </c>
      <c r="LE30" s="135">
        <v>4.8796353340148926</v>
      </c>
      <c r="LF30" s="135">
        <v>4.4866242408752441</v>
      </c>
      <c r="LG30" s="135">
        <v>4.5771141052246094</v>
      </c>
      <c r="LH30" s="135">
        <f t="shared" si="0"/>
        <v>7.6998963356018066</v>
      </c>
      <c r="LI30" s="135">
        <f t="shared" si="1"/>
        <v>6.5398266315460205</v>
      </c>
      <c r="LJ30" s="135">
        <f t="shared" si="2"/>
        <v>5.4256917238235474</v>
      </c>
      <c r="LK30" s="144">
        <f t="shared" si="3"/>
        <v>4.6477912267049151</v>
      </c>
    </row>
    <row r="31" spans="1:323" ht="15" customHeight="1">
      <c r="A31" s="114">
        <v>17</v>
      </c>
      <c r="B31" s="115">
        <v>239.74482727050781</v>
      </c>
      <c r="C31" s="116">
        <v>1705.1202392578125</v>
      </c>
      <c r="D31" s="117">
        <v>7.1122293472290039</v>
      </c>
      <c r="E31" s="116">
        <v>245.92837524414062</v>
      </c>
      <c r="F31" s="116">
        <v>1874.13916015625</v>
      </c>
      <c r="G31" s="117">
        <v>7.6206707954406738</v>
      </c>
      <c r="H31" s="116">
        <v>293.0621337890625</v>
      </c>
      <c r="I31" s="116">
        <v>2142.250732421875</v>
      </c>
      <c r="J31" s="117">
        <v>7.3098859786987305</v>
      </c>
      <c r="K31" s="116">
        <v>328.85971069335938</v>
      </c>
      <c r="L31" s="116">
        <v>2482.443603515625</v>
      </c>
      <c r="M31" s="117">
        <v>7.548640251159668</v>
      </c>
      <c r="N31" s="116">
        <v>421.17303466796875</v>
      </c>
      <c r="O31" s="116">
        <v>3154.649658203125</v>
      </c>
      <c r="P31" s="117">
        <v>7.4901509284973145</v>
      </c>
      <c r="Q31" s="116">
        <v>558.59381103515625</v>
      </c>
      <c r="R31" s="116">
        <v>3803.33544921875</v>
      </c>
      <c r="S31" s="117">
        <v>6.8087677955627441</v>
      </c>
      <c r="T31" s="116">
        <v>687.689453125</v>
      </c>
      <c r="U31" s="116">
        <v>4926.56494140625</v>
      </c>
      <c r="V31" s="117">
        <v>7.1639385223388672</v>
      </c>
      <c r="W31" s="116">
        <v>958.76080322265625</v>
      </c>
      <c r="X31" s="116">
        <v>6636.0390625</v>
      </c>
      <c r="Y31" s="117">
        <v>6.9214749336242676</v>
      </c>
      <c r="Z31" s="116">
        <v>1000.745361328125</v>
      </c>
      <c r="AA31" s="116">
        <v>6685.662109375</v>
      </c>
      <c r="AB31" s="117">
        <v>6.6806826591491699</v>
      </c>
      <c r="AC31" s="116">
        <v>1013.6207275390625</v>
      </c>
      <c r="AD31" s="116">
        <v>7103.88720703125</v>
      </c>
      <c r="AE31" s="117">
        <v>7.0084271430969238</v>
      </c>
      <c r="AF31" s="116">
        <v>1089.68505859375</v>
      </c>
      <c r="AG31" s="116">
        <v>8065.96240234375</v>
      </c>
      <c r="AH31" s="117">
        <v>7.402104377746582</v>
      </c>
      <c r="AI31" s="116">
        <v>1298.322265625</v>
      </c>
      <c r="AJ31" s="116">
        <v>9058.1640625</v>
      </c>
      <c r="AK31" s="117">
        <v>6.9768223762512207</v>
      </c>
      <c r="AL31" s="116">
        <v>1389.421630859375</v>
      </c>
      <c r="AM31" s="116">
        <v>9559.681640625</v>
      </c>
      <c r="AN31" s="117">
        <v>6.8803315162658691</v>
      </c>
      <c r="AO31" s="116">
        <v>1651.6702880859375</v>
      </c>
      <c r="AP31" s="116">
        <v>11217.5087890625</v>
      </c>
      <c r="AQ31" s="117">
        <v>6.7916150093078613</v>
      </c>
      <c r="AR31" s="116">
        <v>1652.9013671875</v>
      </c>
      <c r="AS31" s="116">
        <v>11582.9931640625</v>
      </c>
      <c r="AT31" s="117">
        <v>7.0076737403869629</v>
      </c>
      <c r="AU31" s="116">
        <v>1793.09814453125</v>
      </c>
      <c r="AV31" s="116">
        <v>12455.3388671875</v>
      </c>
      <c r="AW31" s="117">
        <v>6.9462671279907227</v>
      </c>
      <c r="AX31" s="116">
        <v>1993.343505859375</v>
      </c>
      <c r="AY31" s="116">
        <v>13356.7158203125</v>
      </c>
      <c r="AZ31" s="117">
        <v>6.7006592750549316</v>
      </c>
      <c r="BA31" s="116">
        <v>2065.56640625</v>
      </c>
      <c r="BB31" s="116">
        <v>13121.69140625</v>
      </c>
      <c r="BC31" s="117">
        <v>6.3525876998901367</v>
      </c>
      <c r="BD31" s="116">
        <v>1922.34619140625</v>
      </c>
      <c r="BE31" s="116">
        <v>12162.5830078125</v>
      </c>
      <c r="BF31" s="117">
        <v>6.3269472122192383</v>
      </c>
      <c r="BG31" s="116">
        <v>1651.8416748046875</v>
      </c>
      <c r="BH31" s="116">
        <v>10977.47265625</v>
      </c>
      <c r="BI31" s="117">
        <v>6.6455960273742676</v>
      </c>
      <c r="BJ31" s="116">
        <v>1541.5648193359375</v>
      </c>
      <c r="BK31" s="116">
        <v>10694.943359375</v>
      </c>
      <c r="BL31" s="117">
        <v>6.9377188682556152</v>
      </c>
      <c r="BM31" s="116">
        <v>1399.327392578125</v>
      </c>
      <c r="BN31" s="116">
        <v>9791.7216796875</v>
      </c>
      <c r="BO31" s="117">
        <v>6.9974489212036133</v>
      </c>
      <c r="BP31" s="116">
        <v>1336.7088623046875</v>
      </c>
      <c r="BQ31" s="116">
        <v>9579.9345703125</v>
      </c>
      <c r="BR31" s="117">
        <v>7.1668071746826172</v>
      </c>
      <c r="BS31" s="116">
        <v>1545.658447265625</v>
      </c>
      <c r="BT31" s="116">
        <v>10556.2822265625</v>
      </c>
      <c r="BU31" s="117">
        <v>6.8296346664428711</v>
      </c>
      <c r="BV31" s="116">
        <v>1916.22265625</v>
      </c>
      <c r="BW31" s="116">
        <v>12787.9482421875</v>
      </c>
      <c r="BX31" s="117">
        <v>6.6735191345214844</v>
      </c>
      <c r="BY31" s="116">
        <v>2119.645263671875</v>
      </c>
      <c r="BZ31" s="116">
        <v>13802.9130859375</v>
      </c>
      <c r="CA31" s="117">
        <v>6.5118975639343262</v>
      </c>
      <c r="CB31" s="116">
        <v>2460.84130859375</v>
      </c>
      <c r="CC31" s="116">
        <v>15117.0859375</v>
      </c>
      <c r="CD31" s="117">
        <v>6.1430559158325195</v>
      </c>
      <c r="CE31" s="116">
        <v>2181.40185546875</v>
      </c>
      <c r="CF31" s="116">
        <v>13715.4462890625</v>
      </c>
      <c r="CG31" s="117">
        <v>6.2874460220336914</v>
      </c>
      <c r="CH31" s="116">
        <v>2832.82666015625</v>
      </c>
      <c r="CI31" s="116">
        <v>17655.189453125</v>
      </c>
      <c r="CJ31" s="117">
        <v>6.2323579788208008</v>
      </c>
      <c r="CK31" s="116">
        <v>4041.3564453125</v>
      </c>
      <c r="CL31" s="116">
        <v>23597.76953125</v>
      </c>
      <c r="CM31" s="117">
        <v>5.8390717506408691</v>
      </c>
      <c r="CN31" s="116">
        <v>5270.70361328125</v>
      </c>
      <c r="CO31" s="116">
        <v>28193.03515625</v>
      </c>
      <c r="CP31" s="117">
        <v>5.3490080833435059</v>
      </c>
      <c r="CQ31" s="116">
        <v>6699.80517578125</v>
      </c>
      <c r="CR31" s="116">
        <v>34653.3125</v>
      </c>
      <c r="CS31" s="117">
        <v>5.1722865104675293</v>
      </c>
      <c r="CT31" s="116">
        <v>12206.4921875</v>
      </c>
      <c r="CU31" s="116">
        <v>62043.52734375</v>
      </c>
      <c r="CV31" s="117">
        <v>5.0828304290771484</v>
      </c>
      <c r="CW31" s="116">
        <v>17954.345703125</v>
      </c>
      <c r="CX31" s="116">
        <v>96608.921875</v>
      </c>
      <c r="CY31" s="117">
        <v>5.3808097839355469</v>
      </c>
      <c r="CZ31" s="116">
        <v>23110.7890625</v>
      </c>
      <c r="DA31" s="116">
        <v>127532.3828125</v>
      </c>
      <c r="DB31" s="117">
        <v>5.5183048248291016</v>
      </c>
      <c r="DC31" s="116">
        <v>40269.11328125</v>
      </c>
      <c r="DD31" s="116">
        <v>212920.75</v>
      </c>
      <c r="DE31" s="117">
        <v>5.2874455451965332</v>
      </c>
      <c r="DF31" s="116">
        <v>76.859046936035156</v>
      </c>
      <c r="DG31" s="116">
        <v>410.26004028320312</v>
      </c>
      <c r="DH31" s="117">
        <v>5.3378238677978516</v>
      </c>
      <c r="DI31" s="116">
        <v>89.857421875</v>
      </c>
      <c r="DJ31" s="116">
        <v>477.22247314453125</v>
      </c>
      <c r="DK31" s="117">
        <v>5.3108854293823242</v>
      </c>
      <c r="DL31" s="116">
        <v>110.63161468505859</v>
      </c>
      <c r="DM31" s="116">
        <v>605.126708984375</v>
      </c>
      <c r="DN31" s="117">
        <v>5.4697446823120117</v>
      </c>
      <c r="DO31" s="116">
        <v>127.70970153808594</v>
      </c>
      <c r="DP31" s="116">
        <v>713.1812744140625</v>
      </c>
      <c r="DQ31" s="117">
        <v>5.5843939781188965</v>
      </c>
      <c r="DR31" s="116">
        <v>130.27403259277344</v>
      </c>
      <c r="DS31" s="116">
        <v>725.0347900390625</v>
      </c>
      <c r="DT31" s="117">
        <v>5.5654592514038086</v>
      </c>
      <c r="DU31" s="116">
        <v>136.77857971191406</v>
      </c>
      <c r="DV31" s="116">
        <v>773.9312744140625</v>
      </c>
      <c r="DW31" s="117">
        <v>5.6582784652709961</v>
      </c>
      <c r="DX31" s="116">
        <v>145.062255859375</v>
      </c>
      <c r="DY31" s="116">
        <v>832.686767578125</v>
      </c>
      <c r="DZ31" s="117">
        <v>5.7402029037475586</v>
      </c>
      <c r="EA31" s="116">
        <v>158.99147033691406</v>
      </c>
      <c r="EB31" s="116">
        <v>895.18365478515625</v>
      </c>
      <c r="EC31" s="117">
        <v>5.6303877830505371</v>
      </c>
      <c r="ED31" s="116">
        <v>176.41278076171875</v>
      </c>
      <c r="EE31" s="118">
        <v>1014.6666870117187</v>
      </c>
      <c r="EF31" s="119">
        <v>5.7516617774963379</v>
      </c>
      <c r="EG31" s="115">
        <v>200.14433288574219</v>
      </c>
      <c r="EH31" s="116">
        <v>1116.6549072265625</v>
      </c>
      <c r="EI31" s="117">
        <v>5.5792484283447266</v>
      </c>
      <c r="EJ31" s="116">
        <v>207.88679504394531</v>
      </c>
      <c r="EK31" s="116">
        <v>1224.068603515625</v>
      </c>
      <c r="EL31" s="117">
        <v>5.8881497383117676</v>
      </c>
      <c r="EM31" s="116">
        <v>227.85664367675781</v>
      </c>
      <c r="EN31" s="116">
        <v>1345.1558837890625</v>
      </c>
      <c r="EO31" s="117">
        <v>5.9035181999206543</v>
      </c>
      <c r="EP31" s="116">
        <v>244.01570129394531</v>
      </c>
      <c r="EQ31" s="116">
        <v>1455.660400390625</v>
      </c>
      <c r="ER31" s="117">
        <v>5.9654374122619629</v>
      </c>
      <c r="ES31" s="116">
        <v>279.00567626953125</v>
      </c>
      <c r="ET31" s="116">
        <v>1623.23876953125</v>
      </c>
      <c r="EU31" s="117">
        <v>5.8179416656494141</v>
      </c>
      <c r="EV31" s="116">
        <v>300.06222534179687</v>
      </c>
      <c r="EW31" s="116">
        <v>1744.681884765625</v>
      </c>
      <c r="EX31" s="117">
        <v>5.8144001960754395</v>
      </c>
      <c r="EY31" s="116">
        <v>322.9136962890625</v>
      </c>
      <c r="EZ31" s="116">
        <v>1885.64306640625</v>
      </c>
      <c r="FA31" s="117">
        <v>5.8394646644592285</v>
      </c>
      <c r="FB31" s="116">
        <v>342.34896850585937</v>
      </c>
      <c r="FC31" s="116">
        <v>2030.421142578125</v>
      </c>
      <c r="FD31" s="117">
        <v>5.9308524131774902</v>
      </c>
      <c r="FE31" s="116">
        <v>374.13385009765625</v>
      </c>
      <c r="FF31" s="116">
        <v>2185.8486328125</v>
      </c>
      <c r="FG31" s="117">
        <v>5.8424239158630371</v>
      </c>
      <c r="FH31" s="116">
        <v>406.48733520507812</v>
      </c>
      <c r="FI31" s="116">
        <v>2355.720458984375</v>
      </c>
      <c r="FJ31" s="117">
        <v>5.7953109741210937</v>
      </c>
      <c r="FK31" s="116">
        <v>459.77175903320312</v>
      </c>
      <c r="FL31" s="116">
        <v>2618.5234375</v>
      </c>
      <c r="FM31" s="117">
        <v>5.6952681541442871</v>
      </c>
      <c r="FN31" s="116">
        <v>523.82183837890625</v>
      </c>
      <c r="FO31" s="116">
        <v>2943.735595703125</v>
      </c>
      <c r="FP31" s="117">
        <v>5.6197266578674316</v>
      </c>
      <c r="FQ31" s="116">
        <v>595.59649658203125</v>
      </c>
      <c r="FR31" s="116">
        <v>3275.492919921875</v>
      </c>
      <c r="FS31" s="117">
        <v>5.4995169639587402</v>
      </c>
      <c r="FT31" s="116">
        <v>653.3258056640625</v>
      </c>
      <c r="FU31" s="116">
        <v>3569.96240234375</v>
      </c>
      <c r="FV31" s="117">
        <v>5.4642910957336426</v>
      </c>
      <c r="FW31" s="116">
        <v>738.379150390625</v>
      </c>
      <c r="FX31" s="116">
        <v>3980.038818359375</v>
      </c>
      <c r="FY31" s="117">
        <v>5.3902373313903809</v>
      </c>
      <c r="FZ31" s="116">
        <v>813.9996337890625</v>
      </c>
      <c r="GA31" s="116">
        <v>4437.43505859375</v>
      </c>
      <c r="GB31" s="117">
        <v>5.4513969421386719</v>
      </c>
      <c r="GC31" s="116">
        <v>951.69879150390625</v>
      </c>
      <c r="GD31" s="116">
        <v>5059.3232421875</v>
      </c>
      <c r="GE31" s="117">
        <v>5.3160972595214844</v>
      </c>
      <c r="GF31" s="116">
        <v>1117.8712158203125</v>
      </c>
      <c r="GG31" s="116">
        <v>5845.615234375</v>
      </c>
      <c r="GH31" s="117">
        <v>5.2292385101318359</v>
      </c>
      <c r="GI31" s="116">
        <v>1373.1441650390625</v>
      </c>
      <c r="GJ31" s="116">
        <v>6727.80908203125</v>
      </c>
      <c r="GK31" s="117">
        <v>4.8995652198791504</v>
      </c>
      <c r="GL31" s="116">
        <v>1697.9061279296875</v>
      </c>
      <c r="GM31" s="116">
        <v>7525.5751953125</v>
      </c>
      <c r="GN31" s="117">
        <v>4.4322681427001953</v>
      </c>
      <c r="GO31" s="116">
        <v>2061.635009765625</v>
      </c>
      <c r="GP31" s="116">
        <v>8756.8447265625</v>
      </c>
      <c r="GQ31" s="117">
        <v>4.2475242614746094</v>
      </c>
      <c r="GR31" s="116">
        <v>2521.346435546875</v>
      </c>
      <c r="GS31" s="116">
        <v>9849.9951171875</v>
      </c>
      <c r="GT31" s="117">
        <v>3.9066410064697266</v>
      </c>
      <c r="GU31" s="116">
        <v>2864.577880859375</v>
      </c>
      <c r="GV31" s="116">
        <v>11030.9599609375</v>
      </c>
      <c r="GW31" s="117">
        <v>3.8508150577545166</v>
      </c>
      <c r="GX31" s="116">
        <v>3250.14794921875</v>
      </c>
      <c r="GY31" s="116">
        <v>12332.251953125</v>
      </c>
      <c r="GZ31" s="117">
        <v>3.7943663597106934</v>
      </c>
      <c r="HA31" s="116">
        <v>3760.05126953125</v>
      </c>
      <c r="HB31" s="116">
        <v>14028.2958984375</v>
      </c>
      <c r="HC31" s="117">
        <v>3.7308788299560547</v>
      </c>
      <c r="HD31" s="116">
        <v>4068.5732421875</v>
      </c>
      <c r="HE31" s="116">
        <v>15696.8857421875</v>
      </c>
      <c r="HF31" s="117">
        <v>3.8580811023712158</v>
      </c>
      <c r="HG31" s="116">
        <v>4303.19873046875</v>
      </c>
      <c r="HH31" s="116">
        <v>16686.603515625</v>
      </c>
      <c r="HI31" s="117">
        <v>3.877720832824707</v>
      </c>
      <c r="HJ31" s="116">
        <v>4383.453125</v>
      </c>
      <c r="HK31" s="116">
        <v>17585.3671875</v>
      </c>
      <c r="HL31" s="117">
        <v>4.0117611885070801</v>
      </c>
      <c r="HM31" s="116">
        <v>4506.44921875</v>
      </c>
      <c r="HN31" s="116">
        <v>18250.826171875</v>
      </c>
      <c r="HO31" s="117">
        <v>4.0499348640441895</v>
      </c>
      <c r="HP31" s="116">
        <v>4477.81640625</v>
      </c>
      <c r="HQ31" s="116">
        <v>18458.787109375</v>
      </c>
      <c r="HR31" s="117">
        <v>4.1222743988037109</v>
      </c>
      <c r="HS31" s="116">
        <v>4503.72412109375</v>
      </c>
      <c r="HT31" s="116">
        <v>18813.146484375</v>
      </c>
      <c r="HU31" s="117">
        <v>4.1772422790527344</v>
      </c>
      <c r="HV31" s="116">
        <v>4574.64794921875</v>
      </c>
      <c r="HW31" s="116">
        <v>19745.59375</v>
      </c>
      <c r="HX31" s="117">
        <v>4.3163089752197266</v>
      </c>
      <c r="HY31" s="116">
        <v>4555.375</v>
      </c>
      <c r="HZ31" s="116">
        <v>20617.5703125</v>
      </c>
      <c r="IA31" s="117">
        <v>4.5259876251220703</v>
      </c>
      <c r="IB31" s="116">
        <v>4650.806640625</v>
      </c>
      <c r="IC31" s="116">
        <v>21113.923828125</v>
      </c>
      <c r="ID31" s="117">
        <v>4.5398411750793457</v>
      </c>
      <c r="IE31" s="116">
        <v>4668.31689453125</v>
      </c>
      <c r="IF31" s="116">
        <v>21472.044921875</v>
      </c>
      <c r="IG31" s="117">
        <v>4.5995259284973145</v>
      </c>
      <c r="IH31" s="116">
        <v>4628.2412109375</v>
      </c>
      <c r="II31" s="116">
        <v>21633.388671875</v>
      </c>
      <c r="IJ31" s="117">
        <v>4.6742138862609863</v>
      </c>
      <c r="IK31" s="116">
        <v>4494.798828125</v>
      </c>
      <c r="IL31" s="116">
        <v>21711.2890625</v>
      </c>
      <c r="IM31" s="117">
        <v>4.8303136825561523</v>
      </c>
      <c r="IN31" s="115">
        <v>4502.0009765625</v>
      </c>
      <c r="IO31" s="116">
        <v>22028.234375</v>
      </c>
      <c r="IP31" s="117">
        <v>4.8929872512817383</v>
      </c>
      <c r="IQ31" s="116">
        <v>4656.345703125</v>
      </c>
      <c r="IR31" s="116">
        <v>22415.01171875</v>
      </c>
      <c r="IS31" s="117">
        <v>4.8138632774353027</v>
      </c>
      <c r="IT31" s="116">
        <v>4596.2021484375</v>
      </c>
      <c r="IU31" s="116">
        <v>22862.0625</v>
      </c>
      <c r="IV31" s="117">
        <v>4.9741201400756836</v>
      </c>
      <c r="IW31" s="116">
        <v>4729.94873046875</v>
      </c>
      <c r="IX31" s="116">
        <v>23378.291015625</v>
      </c>
      <c r="IY31" s="117">
        <v>4.9426097869873047</v>
      </c>
      <c r="IZ31" s="116">
        <v>5089.86181640625</v>
      </c>
      <c r="JA31" s="116">
        <v>24090.0234375</v>
      </c>
      <c r="JB31" s="117">
        <v>4.7329425811767578</v>
      </c>
      <c r="JC31" s="116">
        <v>5337.072265625</v>
      </c>
      <c r="JD31" s="116">
        <v>24766.14453125</v>
      </c>
      <c r="JE31" s="117">
        <v>4.6403989791870117</v>
      </c>
      <c r="JF31" s="116">
        <v>5795.16455078125</v>
      </c>
      <c r="JG31" s="116">
        <v>25407.125</v>
      </c>
      <c r="JH31" s="117">
        <v>4.3841938972473145</v>
      </c>
      <c r="JI31" s="116">
        <v>6006.912109375</v>
      </c>
      <c r="JJ31" s="116">
        <v>26082.474609375</v>
      </c>
      <c r="JK31" s="117">
        <v>4.3420767784118652</v>
      </c>
      <c r="JL31" s="116">
        <v>6445.33056640625</v>
      </c>
      <c r="JM31" s="116">
        <v>27061.83984375</v>
      </c>
      <c r="JN31" s="117">
        <v>4.1986737251281738</v>
      </c>
      <c r="JO31" s="116">
        <v>6560.25048828125</v>
      </c>
      <c r="JP31" s="116">
        <v>27697.375</v>
      </c>
      <c r="JQ31" s="117">
        <v>4.2219996452331543</v>
      </c>
      <c r="JR31" s="116">
        <v>6783.9580078125</v>
      </c>
      <c r="JS31" s="116">
        <v>28253.958984375</v>
      </c>
      <c r="JT31" s="117">
        <v>4.1648192405700684</v>
      </c>
      <c r="JU31" s="116">
        <v>7191.1513671875</v>
      </c>
      <c r="JV31" s="116">
        <v>30099.0703125</v>
      </c>
      <c r="JW31" s="117">
        <v>4.185570240020752</v>
      </c>
      <c r="JX31" s="116">
        <v>7444</v>
      </c>
      <c r="JY31" s="116">
        <v>31153.794921875</v>
      </c>
      <c r="JZ31" s="117">
        <v>4.1850881576538086</v>
      </c>
      <c r="KA31" s="116">
        <v>7621.1044921875</v>
      </c>
      <c r="KB31" s="116">
        <v>31847.306640625</v>
      </c>
      <c r="KC31" s="117">
        <v>4.178830623626709</v>
      </c>
      <c r="KD31" s="116">
        <v>7538.49951171875</v>
      </c>
      <c r="KE31" s="116">
        <v>31859.759765625</v>
      </c>
      <c r="KF31" s="117">
        <v>4.2262735366821289</v>
      </c>
      <c r="KG31" s="116">
        <v>7588.7939453125</v>
      </c>
      <c r="KH31" s="116">
        <v>32624.705078125</v>
      </c>
      <c r="KI31" s="117">
        <v>4.2990632057189941</v>
      </c>
      <c r="KJ31" s="116">
        <v>8153.4228515625</v>
      </c>
      <c r="KK31" s="116">
        <v>34460.25390625</v>
      </c>
      <c r="KL31" s="117">
        <v>4.2264771461486816</v>
      </c>
      <c r="KM31" s="116">
        <v>8269.9150390625</v>
      </c>
      <c r="KN31" s="116">
        <v>35057.28515625</v>
      </c>
      <c r="KO31" s="117">
        <v>4.2391347885131836</v>
      </c>
      <c r="KP31" s="116">
        <v>8133.14453125</v>
      </c>
      <c r="KQ31" s="116">
        <v>35287.03125</v>
      </c>
      <c r="KR31" s="117">
        <v>4.3386702537536621</v>
      </c>
      <c r="KS31" s="116">
        <v>7949.849609375</v>
      </c>
      <c r="KT31" s="116">
        <v>35619.3671875</v>
      </c>
      <c r="KU31" s="117">
        <v>4.4805083274841309</v>
      </c>
      <c r="KV31" s="134">
        <v>7.366450309753418</v>
      </c>
      <c r="KW31" s="135">
        <v>7.2642765045166016</v>
      </c>
      <c r="KX31" s="135">
        <v>6.9316058158874512</v>
      </c>
      <c r="KY31" s="135">
        <v>6.6585211753845215</v>
      </c>
      <c r="KZ31" s="135">
        <v>5.5487384796142578</v>
      </c>
      <c r="LA31" s="135">
        <v>5.6178412437438965</v>
      </c>
      <c r="LB31" s="135">
        <v>5.8224344253540039</v>
      </c>
      <c r="LC31" s="135">
        <v>4.983677864074707</v>
      </c>
      <c r="LD31" s="135">
        <v>3.9789383411407471</v>
      </c>
      <c r="LE31" s="135">
        <v>4.7526407241821289</v>
      </c>
      <c r="LF31" s="135">
        <v>4.2727923393249512</v>
      </c>
      <c r="LG31" s="135">
        <v>4.3167705535888672</v>
      </c>
      <c r="LH31" s="135">
        <f t="shared" si="0"/>
        <v>7.1874442100524902</v>
      </c>
      <c r="LI31" s="135">
        <f t="shared" si="1"/>
        <v>6.1036298274993896</v>
      </c>
      <c r="LJ31" s="135">
        <f t="shared" si="2"/>
        <v>5.1007229685783386</v>
      </c>
      <c r="LK31" s="144">
        <f t="shared" si="3"/>
        <v>4.4474012056986494</v>
      </c>
    </row>
    <row r="32" spans="1:323" ht="15" customHeight="1">
      <c r="A32" s="114">
        <v>18</v>
      </c>
      <c r="B32" s="115">
        <v>258.64657592773437</v>
      </c>
      <c r="C32" s="116">
        <v>1722.8756103515625</v>
      </c>
      <c r="D32" s="117">
        <v>6.6611189842224121</v>
      </c>
      <c r="E32" s="116">
        <v>264.94482421875</v>
      </c>
      <c r="F32" s="116">
        <v>1893.8797607421875</v>
      </c>
      <c r="G32" s="117">
        <v>7.1482043266296387</v>
      </c>
      <c r="H32" s="116">
        <v>315.42166137695312</v>
      </c>
      <c r="I32" s="116">
        <v>2164.666015625</v>
      </c>
      <c r="J32" s="117">
        <v>6.8627691268920898</v>
      </c>
      <c r="K32" s="116">
        <v>354.17193603515625</v>
      </c>
      <c r="L32" s="116">
        <v>2508.552978515625</v>
      </c>
      <c r="M32" s="117">
        <v>7.0828676223754883</v>
      </c>
      <c r="N32" s="116">
        <v>453.65994262695312</v>
      </c>
      <c r="O32" s="116">
        <v>3187.787109375</v>
      </c>
      <c r="P32" s="117">
        <v>7.0268206596374512</v>
      </c>
      <c r="Q32" s="116">
        <v>602.60784912109375</v>
      </c>
      <c r="R32" s="116">
        <v>3842.6376953125</v>
      </c>
      <c r="S32" s="117">
        <v>6.3766803741455078</v>
      </c>
      <c r="T32" s="116">
        <v>740.60235595703125</v>
      </c>
      <c r="U32" s="116">
        <v>4977.93701171875</v>
      </c>
      <c r="V32" s="117">
        <v>6.721470832824707</v>
      </c>
      <c r="W32" s="116">
        <v>1032.6529541015625</v>
      </c>
      <c r="X32" s="116">
        <v>6704.8251953125</v>
      </c>
      <c r="Y32" s="117">
        <v>6.4928154945373535</v>
      </c>
      <c r="Z32" s="116">
        <v>1078.660400390625</v>
      </c>
      <c r="AA32" s="116">
        <v>6754.51611328125</v>
      </c>
      <c r="AB32" s="117">
        <v>6.2619485855102539</v>
      </c>
      <c r="AC32" s="116">
        <v>1091.7691650390625</v>
      </c>
      <c r="AD32" s="116">
        <v>7177.68359375</v>
      </c>
      <c r="AE32" s="117">
        <v>6.5743598937988281</v>
      </c>
      <c r="AF32" s="116">
        <v>1172.825439453125</v>
      </c>
      <c r="AG32" s="116">
        <v>8150.53369140625</v>
      </c>
      <c r="AH32" s="117">
        <v>6.9494857788085937</v>
      </c>
      <c r="AI32" s="116">
        <v>1398.8336181640625</v>
      </c>
      <c r="AJ32" s="116">
        <v>9152.185546875</v>
      </c>
      <c r="AK32" s="117">
        <v>6.5427265167236328</v>
      </c>
      <c r="AL32" s="116">
        <v>1496.8607177734375</v>
      </c>
      <c r="AM32" s="116">
        <v>9658.666015625</v>
      </c>
      <c r="AN32" s="117">
        <v>6.4526152610778809</v>
      </c>
      <c r="AO32" s="116">
        <v>1779.6856689453125</v>
      </c>
      <c r="AP32" s="116">
        <v>11333.38671875</v>
      </c>
      <c r="AQ32" s="117">
        <v>6.3681955337524414</v>
      </c>
      <c r="AR32" s="116">
        <v>1780.4688720703125</v>
      </c>
      <c r="AS32" s="116">
        <v>11703.31640625</v>
      </c>
      <c r="AT32" s="117">
        <v>6.5731654167175293</v>
      </c>
      <c r="AU32" s="116">
        <v>1931.484619140625</v>
      </c>
      <c r="AV32" s="116">
        <v>12584.5244140625</v>
      </c>
      <c r="AW32" s="117">
        <v>6.5154671669006348</v>
      </c>
      <c r="AX32" s="116">
        <v>2147.197998046875</v>
      </c>
      <c r="AY32" s="116">
        <v>13494.357421875</v>
      </c>
      <c r="AZ32" s="117">
        <v>6.2846360206604004</v>
      </c>
      <c r="BA32" s="116">
        <v>2224.9873046875</v>
      </c>
      <c r="BB32" s="116">
        <v>13255.552734375</v>
      </c>
      <c r="BC32" s="117">
        <v>5.9575858116149902</v>
      </c>
      <c r="BD32" s="116">
        <v>2070.58203125</v>
      </c>
      <c r="BE32" s="116">
        <v>12286.5625</v>
      </c>
      <c r="BF32" s="117">
        <v>5.9338688850402832</v>
      </c>
      <c r="BG32" s="116">
        <v>1778.95556640625</v>
      </c>
      <c r="BH32" s="116">
        <v>11090.4267578125</v>
      </c>
      <c r="BI32" s="117">
        <v>6.2342348098754883</v>
      </c>
      <c r="BJ32" s="116">
        <v>1660.0264892578125</v>
      </c>
      <c r="BK32" s="116">
        <v>10805.8486328125</v>
      </c>
      <c r="BL32" s="117">
        <v>6.5094432830810547</v>
      </c>
      <c r="BM32" s="116">
        <v>1506.8687744140625</v>
      </c>
      <c r="BN32" s="116">
        <v>9893.4140625</v>
      </c>
      <c r="BO32" s="117">
        <v>6.565544605255127</v>
      </c>
      <c r="BP32" s="116">
        <v>1439.4810791015625</v>
      </c>
      <c r="BQ32" s="116">
        <v>9679.8369140625</v>
      </c>
      <c r="BR32" s="117">
        <v>6.7245321273803711</v>
      </c>
      <c r="BS32" s="116">
        <v>1664.8880615234375</v>
      </c>
      <c r="BT32" s="116">
        <v>10665.4423828125</v>
      </c>
      <c r="BU32" s="117">
        <v>6.4061017036437988</v>
      </c>
      <c r="BV32" s="116">
        <v>2063.965576171875</v>
      </c>
      <c r="BW32" s="116">
        <v>12919.6318359375</v>
      </c>
      <c r="BX32" s="117">
        <v>6.2596158981323242</v>
      </c>
      <c r="BY32" s="116">
        <v>2282.978759765625</v>
      </c>
      <c r="BZ32" s="116">
        <v>13944.3984375</v>
      </c>
      <c r="CA32" s="117">
        <v>6.1079845428466797</v>
      </c>
      <c r="CB32" s="116">
        <v>2651.042236328125</v>
      </c>
      <c r="CC32" s="116">
        <v>15270.2744140625</v>
      </c>
      <c r="CD32" s="117">
        <v>5.7601022720336914</v>
      </c>
      <c r="CE32" s="116">
        <v>2349.90625</v>
      </c>
      <c r="CF32" s="116">
        <v>13855.0810546875</v>
      </c>
      <c r="CG32" s="117">
        <v>5.8960142135620117</v>
      </c>
      <c r="CH32" s="116">
        <v>3051.936279296875</v>
      </c>
      <c r="CI32" s="116">
        <v>17834.6171875</v>
      </c>
      <c r="CJ32" s="117">
        <v>5.8437056541442871</v>
      </c>
      <c r="CK32" s="116">
        <v>4354.61083984375</v>
      </c>
      <c r="CL32" s="116">
        <v>23834.359375</v>
      </c>
      <c r="CM32" s="117">
        <v>5.4733614921569824</v>
      </c>
      <c r="CN32" s="116">
        <v>5681.2783203125</v>
      </c>
      <c r="CO32" s="116">
        <v>28470.080078125</v>
      </c>
      <c r="CP32" s="117">
        <v>5.0112104415893555</v>
      </c>
      <c r="CQ32" s="116">
        <v>7220.19091796875</v>
      </c>
      <c r="CR32" s="116">
        <v>34991.04296875</v>
      </c>
      <c r="CS32" s="117">
        <v>4.8462767601013184</v>
      </c>
      <c r="CT32" s="116">
        <v>13161.3388671875</v>
      </c>
      <c r="CU32" s="116">
        <v>62645.484375</v>
      </c>
      <c r="CV32" s="117">
        <v>4.7598109245300293</v>
      </c>
      <c r="CW32" s="116">
        <v>19349.802734375</v>
      </c>
      <c r="CX32" s="116">
        <v>97559.6328125</v>
      </c>
      <c r="CY32" s="117">
        <v>5.0418930053710938</v>
      </c>
      <c r="CZ32" s="116">
        <v>24900.373046875</v>
      </c>
      <c r="DA32" s="116">
        <v>128794.921875</v>
      </c>
      <c r="DB32" s="117">
        <v>5.1724095344543457</v>
      </c>
      <c r="DC32" s="116">
        <v>43414.28125</v>
      </c>
      <c r="DD32" s="116">
        <v>215007.125</v>
      </c>
      <c r="DE32" s="117">
        <v>4.9524517059326172</v>
      </c>
      <c r="DF32" s="116">
        <v>82.821868896484375</v>
      </c>
      <c r="DG32" s="116">
        <v>414.28961181640625</v>
      </c>
      <c r="DH32" s="117">
        <v>5.0021767616271973</v>
      </c>
      <c r="DI32" s="116">
        <v>96.865882873535156</v>
      </c>
      <c r="DJ32" s="116">
        <v>481.90377807617187</v>
      </c>
      <c r="DK32" s="117">
        <v>4.9749588966369629</v>
      </c>
      <c r="DL32" s="116">
        <v>119.23991394042969</v>
      </c>
      <c r="DM32" s="116">
        <v>611.104736328125</v>
      </c>
      <c r="DN32" s="117">
        <v>5.1250014305114746</v>
      </c>
      <c r="DO32" s="116">
        <v>137.58296203613281</v>
      </c>
      <c r="DP32" s="116">
        <v>720.2611083984375</v>
      </c>
      <c r="DQ32" s="117">
        <v>5.2351040840148926</v>
      </c>
      <c r="DR32" s="116">
        <v>140.34259033203125</v>
      </c>
      <c r="DS32" s="116">
        <v>732.22674560546875</v>
      </c>
      <c r="DT32" s="117">
        <v>5.2174234390258789</v>
      </c>
      <c r="DU32" s="116">
        <v>147.34596252441406</v>
      </c>
      <c r="DV32" s="116">
        <v>781.63714599609375</v>
      </c>
      <c r="DW32" s="117">
        <v>5.3047747611999512</v>
      </c>
      <c r="DX32" s="116">
        <v>156.26974487304687</v>
      </c>
      <c r="DY32" s="116">
        <v>841.0042724609375</v>
      </c>
      <c r="DZ32" s="117">
        <v>5.3817472457885742</v>
      </c>
      <c r="EA32" s="116">
        <v>171.28721618652344</v>
      </c>
      <c r="EB32" s="116">
        <v>904.08685302734375</v>
      </c>
      <c r="EC32" s="117">
        <v>5.2781920433044434</v>
      </c>
      <c r="ED32" s="116">
        <v>190.06192016601562</v>
      </c>
      <c r="EE32" s="118">
        <v>1024.8062744140625</v>
      </c>
      <c r="EF32" s="119">
        <v>5.3919601440429687</v>
      </c>
      <c r="EG32" s="115">
        <v>215.59318542480469</v>
      </c>
      <c r="EH32" s="116">
        <v>1127.7379150390625</v>
      </c>
      <c r="EI32" s="117">
        <v>5.230860710144043</v>
      </c>
      <c r="EJ32" s="116">
        <v>223.93264770507812</v>
      </c>
      <c r="EK32" s="116">
        <v>1236.363525390625</v>
      </c>
      <c r="EL32" s="117">
        <v>5.5211400985717773</v>
      </c>
      <c r="EM32" s="116">
        <v>245.4417724609375</v>
      </c>
      <c r="EN32" s="116">
        <v>1358.674560546875</v>
      </c>
      <c r="EO32" s="117">
        <v>5.5356287956237793</v>
      </c>
      <c r="EP32" s="116">
        <v>262.84170532226562</v>
      </c>
      <c r="EQ32" s="116">
        <v>1470.3221435546875</v>
      </c>
      <c r="ER32" s="117">
        <v>5.5939455032348633</v>
      </c>
      <c r="ES32" s="116">
        <v>300.55352783203125</v>
      </c>
      <c r="ET32" s="116">
        <v>1639.5008544921875</v>
      </c>
      <c r="EU32" s="117">
        <v>5.4549379348754883</v>
      </c>
      <c r="EV32" s="116">
        <v>323.19464111328125</v>
      </c>
      <c r="EW32" s="116">
        <v>1762.1585693359375</v>
      </c>
      <c r="EX32" s="117">
        <v>5.4523138999938965</v>
      </c>
      <c r="EY32" s="116">
        <v>347.80804443359375</v>
      </c>
      <c r="EZ32" s="116">
        <v>1904.54931640625</v>
      </c>
      <c r="FA32" s="117">
        <v>5.4758634567260742</v>
      </c>
      <c r="FB32" s="116">
        <v>368.72500610351562</v>
      </c>
      <c r="FC32" s="116">
        <v>2050.846923828125</v>
      </c>
      <c r="FD32" s="117">
        <v>5.5619959831237793</v>
      </c>
      <c r="FE32" s="116">
        <v>402.96856689453125</v>
      </c>
      <c r="FF32" s="116">
        <v>2207.767578125</v>
      </c>
      <c r="FG32" s="117">
        <v>5.4787588119506836</v>
      </c>
      <c r="FH32" s="116">
        <v>437.82522583007812</v>
      </c>
      <c r="FI32" s="116">
        <v>2379.301025390625</v>
      </c>
      <c r="FJ32" s="117">
        <v>5.4343624114990234</v>
      </c>
      <c r="FK32" s="116">
        <v>495.29196166992187</v>
      </c>
      <c r="FL32" s="116">
        <v>2644.633544921875</v>
      </c>
      <c r="FM32" s="117">
        <v>5.3395447731018066</v>
      </c>
      <c r="FN32" s="116">
        <v>564.4400634765625</v>
      </c>
      <c r="FO32" s="116">
        <v>2973</v>
      </c>
      <c r="FP32" s="117">
        <v>5.2671670913696289</v>
      </c>
      <c r="FQ32" s="116">
        <v>641.7081298828125</v>
      </c>
      <c r="FR32" s="116">
        <v>3307.893798828125</v>
      </c>
      <c r="FS32" s="117">
        <v>5.1548261642456055</v>
      </c>
      <c r="FT32" s="116">
        <v>703.69659423828125</v>
      </c>
      <c r="FU32" s="116">
        <v>3605.22509765625</v>
      </c>
      <c r="FV32" s="117">
        <v>5.1232662200927734</v>
      </c>
      <c r="FW32" s="116">
        <v>795.93914794921875</v>
      </c>
      <c r="FX32" s="116">
        <v>4019.22119140625</v>
      </c>
      <c r="FY32" s="117">
        <v>5.0496587753295898</v>
      </c>
      <c r="FZ32" s="116">
        <v>876.06500244140625</v>
      </c>
      <c r="GA32" s="116">
        <v>4481.24560546875</v>
      </c>
      <c r="GB32" s="117">
        <v>5.1151976585388184</v>
      </c>
      <c r="GC32" s="116">
        <v>1025.0357666015625</v>
      </c>
      <c r="GD32" s="116">
        <v>5108.97021484375</v>
      </c>
      <c r="GE32" s="117">
        <v>4.984187126159668</v>
      </c>
      <c r="GF32" s="116">
        <v>1203.6099853515625</v>
      </c>
      <c r="GG32" s="116">
        <v>5902.74951171875</v>
      </c>
      <c r="GH32" s="117">
        <v>4.9042043685913086</v>
      </c>
      <c r="GI32" s="116">
        <v>1466.0723876953125</v>
      </c>
      <c r="GJ32" s="116">
        <v>6792.544921875</v>
      </c>
      <c r="GK32" s="117">
        <v>4.6331577301025391</v>
      </c>
      <c r="GL32" s="116">
        <v>1808.080322265625</v>
      </c>
      <c r="GM32" s="116">
        <v>7595.97412109375</v>
      </c>
      <c r="GN32" s="117">
        <v>4.2011265754699707</v>
      </c>
      <c r="GO32" s="116">
        <v>2187.615966796875</v>
      </c>
      <c r="GP32" s="116">
        <v>8837.7265625</v>
      </c>
      <c r="GQ32" s="117">
        <v>4.0398893356323242</v>
      </c>
      <c r="GR32" s="116">
        <v>2648.634765625</v>
      </c>
      <c r="GS32" s="116">
        <v>9938.59375</v>
      </c>
      <c r="GT32" s="117">
        <v>3.7523458003997803</v>
      </c>
      <c r="GU32" s="116">
        <v>3009.016845703125</v>
      </c>
      <c r="GV32" s="116">
        <v>11129.6708984375</v>
      </c>
      <c r="GW32" s="117">
        <v>3.6987731456756592</v>
      </c>
      <c r="GX32" s="116">
        <v>3411.563720703125</v>
      </c>
      <c r="GY32" s="116">
        <v>12442.0283203125</v>
      </c>
      <c r="GZ32" s="117">
        <v>3.6470162868499756</v>
      </c>
      <c r="HA32" s="116">
        <v>3951.92138671875</v>
      </c>
      <c r="HB32" s="116">
        <v>14152.3515625</v>
      </c>
      <c r="HC32" s="117">
        <v>3.5811319351196289</v>
      </c>
      <c r="HD32" s="116">
        <v>4268.322265625</v>
      </c>
      <c r="HE32" s="116">
        <v>15837.478515625</v>
      </c>
      <c r="HF32" s="117">
        <v>3.7104692459106445</v>
      </c>
      <c r="HG32" s="116">
        <v>4519.72265625</v>
      </c>
      <c r="HH32" s="116">
        <v>16836.302734375</v>
      </c>
      <c r="HI32" s="117">
        <v>3.725074291229248</v>
      </c>
      <c r="HJ32" s="116">
        <v>4590.52392578125</v>
      </c>
      <c r="HK32" s="116">
        <v>17745.107421875</v>
      </c>
      <c r="HL32" s="117">
        <v>3.8655953407287598</v>
      </c>
      <c r="HM32" s="116">
        <v>4717.9755859375</v>
      </c>
      <c r="HN32" s="116">
        <v>18417.15234375</v>
      </c>
      <c r="HO32" s="117">
        <v>3.9036133289337158</v>
      </c>
      <c r="HP32" s="116">
        <v>4680.6982421875</v>
      </c>
      <c r="HQ32" s="116">
        <v>18628.0546875</v>
      </c>
      <c r="HR32" s="117">
        <v>3.979759693145752</v>
      </c>
      <c r="HS32" s="116">
        <v>4690.99462890625</v>
      </c>
      <c r="HT32" s="116">
        <v>18986.513671875</v>
      </c>
      <c r="HU32" s="117">
        <v>4.0474386215209961</v>
      </c>
      <c r="HV32" s="116">
        <v>4749.97265625</v>
      </c>
      <c r="HW32" s="116">
        <v>19929.544921875</v>
      </c>
      <c r="HX32" s="117">
        <v>4.1957178115844727</v>
      </c>
      <c r="HY32" s="116">
        <v>4730.84228515625</v>
      </c>
      <c r="HZ32" s="116">
        <v>20812.39453125</v>
      </c>
      <c r="IA32" s="117">
        <v>4.3993000984191895</v>
      </c>
      <c r="IB32" s="116">
        <v>4815.16943359375</v>
      </c>
      <c r="IC32" s="116">
        <v>21313.7109375</v>
      </c>
      <c r="ID32" s="117">
        <v>4.4263677597045898</v>
      </c>
      <c r="IE32" s="116">
        <v>4870.33642578125</v>
      </c>
      <c r="IF32" s="116">
        <v>21675.751953125</v>
      </c>
      <c r="IG32" s="117">
        <v>4.4505658149719238</v>
      </c>
      <c r="IH32" s="116">
        <v>4787.6279296875</v>
      </c>
      <c r="II32" s="116">
        <v>21839.818359375</v>
      </c>
      <c r="IJ32" s="117">
        <v>4.5617198944091797</v>
      </c>
      <c r="IK32" s="116">
        <v>4655.96240234375</v>
      </c>
      <c r="IL32" s="116">
        <v>21920.283203125</v>
      </c>
      <c r="IM32" s="117">
        <v>4.7080025672912598</v>
      </c>
      <c r="IN32" s="115">
        <v>4663.53125</v>
      </c>
      <c r="IO32" s="116">
        <v>22241.005859375</v>
      </c>
      <c r="IP32" s="117">
        <v>4.7691340446472168</v>
      </c>
      <c r="IQ32" s="116">
        <v>4835.72509765625</v>
      </c>
      <c r="IR32" s="116">
        <v>22630.509765625</v>
      </c>
      <c r="IS32" s="117">
        <v>4.6798586845397949</v>
      </c>
      <c r="IT32" s="116">
        <v>4777.6396484375</v>
      </c>
      <c r="IU32" s="116">
        <v>23083.73828125</v>
      </c>
      <c r="IV32" s="117">
        <v>4.8316197395324707</v>
      </c>
      <c r="IW32" s="116">
        <v>4932.34765625</v>
      </c>
      <c r="IX32" s="116">
        <v>23604.50390625</v>
      </c>
      <c r="IY32" s="117">
        <v>4.7856531143188477</v>
      </c>
      <c r="IZ32" s="116">
        <v>5344.36181640625</v>
      </c>
      <c r="JA32" s="116">
        <v>24320.201171875</v>
      </c>
      <c r="JB32" s="117">
        <v>4.5506277084350586</v>
      </c>
      <c r="JC32" s="116">
        <v>5610.0283203125</v>
      </c>
      <c r="JD32" s="116">
        <v>25001.443359375</v>
      </c>
      <c r="JE32" s="117">
        <v>4.4565629959106445</v>
      </c>
      <c r="JF32" s="116">
        <v>6075.9111328125</v>
      </c>
      <c r="JG32" s="116">
        <v>25644.59375</v>
      </c>
      <c r="JH32" s="117">
        <v>4.2206993103027344</v>
      </c>
      <c r="JI32" s="116">
        <v>6302.7919921875</v>
      </c>
      <c r="JJ32" s="116">
        <v>26325.50390625</v>
      </c>
      <c r="JK32" s="117">
        <v>4.1768002510070801</v>
      </c>
      <c r="JL32" s="116">
        <v>6811.78662109375</v>
      </c>
      <c r="JM32" s="116">
        <v>27311.0234375</v>
      </c>
      <c r="JN32" s="117">
        <v>4.0093774795532227</v>
      </c>
      <c r="JO32" s="116">
        <v>6957.02880859375</v>
      </c>
      <c r="JP32" s="116">
        <v>27952.71875</v>
      </c>
      <c r="JQ32" s="117">
        <v>4.0179104804992676</v>
      </c>
      <c r="JR32" s="116">
        <v>7187.00830078125</v>
      </c>
      <c r="JS32" s="116">
        <v>28513.328125</v>
      </c>
      <c r="JT32" s="117">
        <v>3.9673430919647217</v>
      </c>
      <c r="JU32" s="116">
        <v>7623.7373046875</v>
      </c>
      <c r="JV32" s="116">
        <v>30375.7890625</v>
      </c>
      <c r="JW32" s="117">
        <v>3.9843697547912598</v>
      </c>
      <c r="JX32" s="116">
        <v>7886.24560546875</v>
      </c>
      <c r="JY32" s="116">
        <v>31440.23828125</v>
      </c>
      <c r="JZ32" s="117">
        <v>3.9867181777954102</v>
      </c>
      <c r="KA32" s="116">
        <v>8085.271484375</v>
      </c>
      <c r="KB32" s="116">
        <v>32139.912109375</v>
      </c>
      <c r="KC32" s="117">
        <v>3.9751183986663818</v>
      </c>
      <c r="KD32" s="116">
        <v>8019.9990234375</v>
      </c>
      <c r="KE32" s="116">
        <v>32153.419921875</v>
      </c>
      <c r="KF32" s="117">
        <v>4.0091552734375</v>
      </c>
      <c r="KG32" s="116">
        <v>8070.4765625</v>
      </c>
      <c r="KH32" s="116">
        <v>32927.078125</v>
      </c>
      <c r="KI32" s="117">
        <v>4.0799422264099121</v>
      </c>
      <c r="KJ32" s="116">
        <v>8663.916015625</v>
      </c>
      <c r="KK32" s="116">
        <v>34777.95703125</v>
      </c>
      <c r="KL32" s="117">
        <v>4.0141153335571289</v>
      </c>
      <c r="KM32" s="116">
        <v>8804.0732421875</v>
      </c>
      <c r="KN32" s="116">
        <v>35380.703125</v>
      </c>
      <c r="KO32" s="117">
        <v>4.018674373626709</v>
      </c>
      <c r="KP32" s="116">
        <v>8699.83984375</v>
      </c>
      <c r="KQ32" s="116">
        <v>35614.73828125</v>
      </c>
      <c r="KR32" s="117">
        <v>4.0937232971191406</v>
      </c>
      <c r="KS32" s="116">
        <v>8533.646484375</v>
      </c>
      <c r="KT32" s="116">
        <v>35953.26953125</v>
      </c>
      <c r="KU32" s="117">
        <v>4.2131190299987793</v>
      </c>
      <c r="KV32" s="134">
        <v>6.9046616554260254</v>
      </c>
      <c r="KW32" s="135">
        <v>6.8141217231750488</v>
      </c>
      <c r="KX32" s="135">
        <v>6.5015416145324707</v>
      </c>
      <c r="KY32" s="135">
        <v>6.2459015846252441</v>
      </c>
      <c r="KZ32" s="135">
        <v>5.1999311447143555</v>
      </c>
      <c r="LA32" s="135">
        <v>5.2661161422729492</v>
      </c>
      <c r="LB32" s="135">
        <v>5.4594516754150391</v>
      </c>
      <c r="LC32" s="135">
        <v>4.6957859992980957</v>
      </c>
      <c r="LD32" s="135">
        <v>3.8354589939117432</v>
      </c>
      <c r="LE32" s="135">
        <v>4.6162848472595215</v>
      </c>
      <c r="LF32" s="135">
        <v>4.0804057121276855</v>
      </c>
      <c r="LG32" s="135">
        <v>4.0839147567749023</v>
      </c>
      <c r="LH32" s="135">
        <f t="shared" si="0"/>
        <v>6.7401083310445147</v>
      </c>
      <c r="LI32" s="135">
        <f t="shared" si="1"/>
        <v>5.7229163646697998</v>
      </c>
      <c r="LJ32" s="135">
        <f t="shared" si="2"/>
        <v>4.8142032027244568</v>
      </c>
      <c r="LK32" s="144">
        <f t="shared" si="3"/>
        <v>4.2602017720540362</v>
      </c>
    </row>
    <row r="33" spans="1:323" ht="15" customHeight="1">
      <c r="A33" s="114">
        <v>19</v>
      </c>
      <c r="B33" s="115">
        <v>277.79135131835937</v>
      </c>
      <c r="C33" s="116">
        <v>1740.8345947265625</v>
      </c>
      <c r="D33" s="117">
        <v>6.2666983604431152</v>
      </c>
      <c r="E33" s="116">
        <v>284.2662353515625</v>
      </c>
      <c r="F33" s="116">
        <v>1913.87109375</v>
      </c>
      <c r="G33" s="117">
        <v>6.7326712608337402</v>
      </c>
      <c r="H33" s="116">
        <v>338.18386840820312</v>
      </c>
      <c r="I33" s="116">
        <v>2187.35595703125</v>
      </c>
      <c r="J33" s="117">
        <v>6.4679489135742187</v>
      </c>
      <c r="K33" s="116">
        <v>379.90786743164063</v>
      </c>
      <c r="L33" s="116">
        <v>2534.99169921875</v>
      </c>
      <c r="M33" s="117">
        <v>6.6726484298706055</v>
      </c>
      <c r="N33" s="116">
        <v>486.6785888671875</v>
      </c>
      <c r="O33" s="116">
        <v>3221.338623046875</v>
      </c>
      <c r="P33" s="117">
        <v>6.6190266609191895</v>
      </c>
      <c r="Q33" s="116">
        <v>647.1827392578125</v>
      </c>
      <c r="R33" s="116">
        <v>3882.363525390625</v>
      </c>
      <c r="S33" s="117">
        <v>5.9988675117492676</v>
      </c>
      <c r="T33" s="116">
        <v>794.39520263671875</v>
      </c>
      <c r="U33" s="116">
        <v>5029.91796875</v>
      </c>
      <c r="V33" s="117">
        <v>6.3317575454711914</v>
      </c>
      <c r="W33" s="116">
        <v>1107.727783203125</v>
      </c>
      <c r="X33" s="116">
        <v>6774.3896484375</v>
      </c>
      <c r="Y33" s="117">
        <v>6.115572452545166</v>
      </c>
      <c r="Z33" s="116">
        <v>1157.692138671875</v>
      </c>
      <c r="AA33" s="116">
        <v>6824.1015625</v>
      </c>
      <c r="AB33" s="117">
        <v>5.8945736885070801</v>
      </c>
      <c r="AC33" s="116">
        <v>1171.1746826171875</v>
      </c>
      <c r="AD33" s="116">
        <v>7252.32958984375</v>
      </c>
      <c r="AE33" s="117">
        <v>6.1923551559448242</v>
      </c>
      <c r="AF33" s="116">
        <v>1257.45849609375</v>
      </c>
      <c r="AG33" s="116">
        <v>8236.1572265625</v>
      </c>
      <c r="AH33" s="117">
        <v>6.5498442649841309</v>
      </c>
      <c r="AI33" s="116">
        <v>1500.9012451171875</v>
      </c>
      <c r="AJ33" s="116">
        <v>9247.27734375</v>
      </c>
      <c r="AK33" s="117">
        <v>6.1611499786376953</v>
      </c>
      <c r="AL33" s="116">
        <v>1605.993408203125</v>
      </c>
      <c r="AM33" s="116">
        <v>9758.7568359375</v>
      </c>
      <c r="AN33" s="117">
        <v>6.0764613151550293</v>
      </c>
      <c r="AO33" s="116">
        <v>1909.5987548828125</v>
      </c>
      <c r="AP33" s="116">
        <v>11450.5341796875</v>
      </c>
      <c r="AQ33" s="117">
        <v>5.9963035583496094</v>
      </c>
      <c r="AR33" s="116">
        <v>1910.017333984375</v>
      </c>
      <c r="AS33" s="116">
        <v>11825.0224609375</v>
      </c>
      <c r="AT33" s="117">
        <v>6.1910548210144043</v>
      </c>
      <c r="AU33" s="116">
        <v>2072.015869140625</v>
      </c>
      <c r="AV33" s="116">
        <v>12715.177734375</v>
      </c>
      <c r="AW33" s="117">
        <v>6.1366219520568848</v>
      </c>
      <c r="AX33" s="116">
        <v>2303.41943359375</v>
      </c>
      <c r="AY33" s="116">
        <v>13633.484375</v>
      </c>
      <c r="AZ33" s="117">
        <v>5.9188022613525391</v>
      </c>
      <c r="BA33" s="116">
        <v>2386.858642578125</v>
      </c>
      <c r="BB33" s="116">
        <v>13390.736328125</v>
      </c>
      <c r="BC33" s="117">
        <v>5.6101922988891602</v>
      </c>
      <c r="BD33" s="116">
        <v>2221.135498046875</v>
      </c>
      <c r="BE33" s="116">
        <v>12411.7587890625</v>
      </c>
      <c r="BF33" s="117">
        <v>5.5880241394042969</v>
      </c>
      <c r="BG33" s="116">
        <v>1908.1533203125</v>
      </c>
      <c r="BH33" s="116">
        <v>11204.587890625</v>
      </c>
      <c r="BI33" s="117">
        <v>5.8719534873962402</v>
      </c>
      <c r="BJ33" s="116">
        <v>1780.48974609375</v>
      </c>
      <c r="BK33" s="116">
        <v>10918.0185546875</v>
      </c>
      <c r="BL33" s="117">
        <v>6.1320309638977051</v>
      </c>
      <c r="BM33" s="116">
        <v>1616.2288818359375</v>
      </c>
      <c r="BN33" s="116">
        <v>9996.2783203125</v>
      </c>
      <c r="BO33" s="117">
        <v>6.1849398612976074</v>
      </c>
      <c r="BP33" s="116">
        <v>1543.981201171875</v>
      </c>
      <c r="BQ33" s="116">
        <v>9780.92578125</v>
      </c>
      <c r="BR33" s="117">
        <v>6.3348736763000488</v>
      </c>
      <c r="BS33" s="116">
        <v>1785.99169921875</v>
      </c>
      <c r="BT33" s="116">
        <v>10775.8154296875</v>
      </c>
      <c r="BU33" s="117">
        <v>6.0335192680358887</v>
      </c>
      <c r="BV33" s="116">
        <v>2214.0400390625</v>
      </c>
      <c r="BW33" s="116">
        <v>13052.728515625</v>
      </c>
      <c r="BX33" s="117">
        <v>5.8954348564147949</v>
      </c>
      <c r="BY33" s="116">
        <v>2448.913818359375</v>
      </c>
      <c r="BZ33" s="116">
        <v>14087.3447265625</v>
      </c>
      <c r="CA33" s="117">
        <v>5.7524867057800293</v>
      </c>
      <c r="CB33" s="116">
        <v>2844.050537109375</v>
      </c>
      <c r="CC33" s="116">
        <v>15424.8779296875</v>
      </c>
      <c r="CD33" s="117">
        <v>5.4235596656799316</v>
      </c>
      <c r="CE33" s="116">
        <v>2520.936279296875</v>
      </c>
      <c r="CF33" s="116">
        <v>13996.0673828125</v>
      </c>
      <c r="CG33" s="117">
        <v>5.5519323348999023</v>
      </c>
      <c r="CH33" s="116">
        <v>3274.239501953125</v>
      </c>
      <c r="CI33" s="116">
        <v>18015.75</v>
      </c>
      <c r="CJ33" s="117">
        <v>5.5022702217102051</v>
      </c>
      <c r="CK33" s="116">
        <v>4672.15283203125</v>
      </c>
      <c r="CL33" s="116">
        <v>24072.89453125</v>
      </c>
      <c r="CM33" s="117">
        <v>5.1524200439453125</v>
      </c>
      <c r="CN33" s="116">
        <v>6096.7529296875</v>
      </c>
      <c r="CO33" s="116">
        <v>28748.86328125</v>
      </c>
      <c r="CP33" s="117">
        <v>4.7154383659362793</v>
      </c>
      <c r="CQ33" s="116">
        <v>7747.20361328125</v>
      </c>
      <c r="CR33" s="116">
        <v>35330.6484375</v>
      </c>
      <c r="CS33" s="117">
        <v>4.5604386329650879</v>
      </c>
      <c r="CT33" s="116">
        <v>14126.2294921875</v>
      </c>
      <c r="CU33" s="116">
        <v>63250.453125</v>
      </c>
      <c r="CV33" s="117">
        <v>4.4775185585021973</v>
      </c>
      <c r="CW33" s="116">
        <v>20763.087890625</v>
      </c>
      <c r="CX33" s="116">
        <v>98516.4765625</v>
      </c>
      <c r="CY33" s="117">
        <v>4.7447891235351562</v>
      </c>
      <c r="CZ33" s="116">
        <v>26714.962890625</v>
      </c>
      <c r="DA33" s="116">
        <v>130066.3984375</v>
      </c>
      <c r="DB33" s="117">
        <v>4.8686723709106445</v>
      </c>
      <c r="DC33" s="116">
        <v>46594.61328125</v>
      </c>
      <c r="DD33" s="116">
        <v>217105.96875</v>
      </c>
      <c r="DE33" s="117">
        <v>4.6594648361206055</v>
      </c>
      <c r="DF33" s="116">
        <v>88.86407470703125</v>
      </c>
      <c r="DG33" s="116">
        <v>418.34457397460937</v>
      </c>
      <c r="DH33" s="117">
        <v>4.7076907157897949</v>
      </c>
      <c r="DI33" s="116">
        <v>103.95570373535156</v>
      </c>
      <c r="DJ33" s="116">
        <v>486.61367797851562</v>
      </c>
      <c r="DK33" s="117">
        <v>4.680971622467041</v>
      </c>
      <c r="DL33" s="116">
        <v>127.95506286621094</v>
      </c>
      <c r="DM33" s="116">
        <v>617.12347412109375</v>
      </c>
      <c r="DN33" s="117">
        <v>4.8229703903198242</v>
      </c>
      <c r="DO33" s="116">
        <v>147.59927368164062</v>
      </c>
      <c r="DP33" s="116">
        <v>727.3929443359375</v>
      </c>
      <c r="DQ33" s="117">
        <v>4.9281606674194336</v>
      </c>
      <c r="DR33" s="116">
        <v>150.55813598632812</v>
      </c>
      <c r="DS33" s="116">
        <v>739.47100830078125</v>
      </c>
      <c r="DT33" s="117">
        <v>4.9115314483642578</v>
      </c>
      <c r="DU33" s="116">
        <v>158.06930541992187</v>
      </c>
      <c r="DV33" s="116">
        <v>789.40179443359375</v>
      </c>
      <c r="DW33" s="117">
        <v>4.994023323059082</v>
      </c>
      <c r="DX33" s="116">
        <v>167.64314270019531</v>
      </c>
      <c r="DY33" s="116">
        <v>849.38775634765625</v>
      </c>
      <c r="DZ33" s="117">
        <v>5.0666418075561523</v>
      </c>
      <c r="EA33" s="116">
        <v>183.76103210449219</v>
      </c>
      <c r="EB33" s="116">
        <v>913.05694580078125</v>
      </c>
      <c r="EC33" s="117">
        <v>4.9687190055847168</v>
      </c>
      <c r="ED33" s="116">
        <v>203.9071044921875</v>
      </c>
      <c r="EE33" s="118">
        <v>1035.0264892578125</v>
      </c>
      <c r="EF33" s="119">
        <v>5.0759706497192383</v>
      </c>
      <c r="EG33" s="115">
        <v>231.27513122558594</v>
      </c>
      <c r="EH33" s="116">
        <v>1138.90234375</v>
      </c>
      <c r="EI33" s="117">
        <v>4.9244480133056641</v>
      </c>
      <c r="EJ33" s="116">
        <v>240.22221374511719</v>
      </c>
      <c r="EK33" s="116">
        <v>1248.7623291015625</v>
      </c>
      <c r="EL33" s="117">
        <v>5.1983633041381836</v>
      </c>
      <c r="EM33" s="116">
        <v>263.294921875</v>
      </c>
      <c r="EN33" s="116">
        <v>1372.3082275390625</v>
      </c>
      <c r="EO33" s="117">
        <v>5.2120571136474609</v>
      </c>
      <c r="EP33" s="116">
        <v>281.95733642578125</v>
      </c>
      <c r="EQ33" s="116">
        <v>1485.111572265625</v>
      </c>
      <c r="ER33" s="117">
        <v>5.2671499252319336</v>
      </c>
      <c r="ES33" s="116">
        <v>322.42483520507812</v>
      </c>
      <c r="ET33" s="116">
        <v>1655.8963623046875</v>
      </c>
      <c r="EU33" s="117">
        <v>5.1357593536376953</v>
      </c>
      <c r="EV33" s="116">
        <v>346.68817138671875</v>
      </c>
      <c r="EW33" s="116">
        <v>1779.7789306640625</v>
      </c>
      <c r="EX33" s="117">
        <v>5.1336593627929687</v>
      </c>
      <c r="EY33" s="116">
        <v>373.09149169921875</v>
      </c>
      <c r="EZ33" s="116">
        <v>1923.61279296875</v>
      </c>
      <c r="FA33" s="117">
        <v>5.1558742523193359</v>
      </c>
      <c r="FB33" s="116">
        <v>395.5194091796875</v>
      </c>
      <c r="FC33" s="116">
        <v>2071.44873046875</v>
      </c>
      <c r="FD33" s="117">
        <v>5.2372870445251465</v>
      </c>
      <c r="FE33" s="116">
        <v>432.25619506835937</v>
      </c>
      <c r="FF33" s="116">
        <v>2229.86865234375</v>
      </c>
      <c r="FG33" s="117">
        <v>5.1586737632751465</v>
      </c>
      <c r="FH33" s="116">
        <v>469.652099609375</v>
      </c>
      <c r="FI33" s="116">
        <v>2403.07373046875</v>
      </c>
      <c r="FJ33" s="117">
        <v>5.1167101860046387</v>
      </c>
      <c r="FK33" s="116">
        <v>531.34039306640625</v>
      </c>
      <c r="FL33" s="116">
        <v>2670.94677734375</v>
      </c>
      <c r="FM33" s="117">
        <v>5.0268092155456543</v>
      </c>
      <c r="FN33" s="116">
        <v>605.61285400390625</v>
      </c>
      <c r="FO33" s="116">
        <v>3002.4814453125</v>
      </c>
      <c r="FP33" s="117">
        <v>4.9577569961547852</v>
      </c>
      <c r="FQ33" s="116">
        <v>688.47052001953125</v>
      </c>
      <c r="FR33" s="116">
        <v>3340.521728515625</v>
      </c>
      <c r="FS33" s="117">
        <v>4.8520913124084473</v>
      </c>
      <c r="FT33" s="116">
        <v>754.7745361328125</v>
      </c>
      <c r="FU33" s="116">
        <v>3640.731689453125</v>
      </c>
      <c r="FV33" s="117">
        <v>4.8236017227172852</v>
      </c>
      <c r="FW33" s="116">
        <v>854.27154541015625</v>
      </c>
      <c r="FX33" s="116">
        <v>4058.655517578125</v>
      </c>
      <c r="FY33" s="117">
        <v>4.7510132789611816</v>
      </c>
      <c r="FZ33" s="116">
        <v>939.06390380859375</v>
      </c>
      <c r="GA33" s="116">
        <v>4525.3662109375</v>
      </c>
      <c r="GB33" s="117">
        <v>4.8190183639526367</v>
      </c>
      <c r="GC33" s="116">
        <v>1099.4503173828125</v>
      </c>
      <c r="GD33" s="116">
        <v>5158.93115234375</v>
      </c>
      <c r="GE33" s="117">
        <v>4.6922821998596191</v>
      </c>
      <c r="GF33" s="116">
        <v>1290.6070556640625</v>
      </c>
      <c r="GG33" s="116">
        <v>5960.22705078125</v>
      </c>
      <c r="GH33" s="117">
        <v>4.6181578636169434</v>
      </c>
      <c r="GI33" s="116">
        <v>1560.4521484375</v>
      </c>
      <c r="GJ33" s="116">
        <v>6857.72265625</v>
      </c>
      <c r="GK33" s="117">
        <v>4.3947024345397949</v>
      </c>
      <c r="GL33" s="116">
        <v>1919.6112060546875</v>
      </c>
      <c r="GM33" s="116">
        <v>7666.74267578125</v>
      </c>
      <c r="GN33" s="117">
        <v>3.9939038753509521</v>
      </c>
      <c r="GO33" s="116">
        <v>2314.9384765625</v>
      </c>
      <c r="GP33" s="116">
        <v>8919.0419921875</v>
      </c>
      <c r="GQ33" s="117">
        <v>3.8528203964233398</v>
      </c>
      <c r="GR33" s="116">
        <v>2777.55615234375</v>
      </c>
      <c r="GS33" s="116">
        <v>10027.7998046875</v>
      </c>
      <c r="GT33" s="117">
        <v>3.6102960109710693</v>
      </c>
      <c r="GU33" s="116">
        <v>3155.220458984375</v>
      </c>
      <c r="GV33" s="116">
        <v>11229.025390625</v>
      </c>
      <c r="GW33" s="117">
        <v>3.5588719844818115</v>
      </c>
      <c r="GX33" s="116">
        <v>3574.82275390625</v>
      </c>
      <c r="GY33" s="116">
        <v>12552.5087890625</v>
      </c>
      <c r="GZ33" s="117">
        <v>3.5113654136657715</v>
      </c>
      <c r="HA33" s="116">
        <v>4145.42333984375</v>
      </c>
      <c r="HB33" s="116">
        <v>14277.0888671875</v>
      </c>
      <c r="HC33" s="117">
        <v>3.4440605640411377</v>
      </c>
      <c r="HD33" s="116">
        <v>4470.36279296875</v>
      </c>
      <c r="HE33" s="116">
        <v>15979.0634765625</v>
      </c>
      <c r="HF33" s="117">
        <v>3.5744445323944092</v>
      </c>
      <c r="HG33" s="116">
        <v>4738.3017578125</v>
      </c>
      <c r="HH33" s="116">
        <v>16987.01171875</v>
      </c>
      <c r="HI33" s="117">
        <v>3.5850422382354736</v>
      </c>
      <c r="HJ33" s="116">
        <v>4800.330078125</v>
      </c>
      <c r="HK33" s="116">
        <v>17906.216796875</v>
      </c>
      <c r="HL33" s="117">
        <v>3.7302052974700928</v>
      </c>
      <c r="HM33" s="116">
        <v>4932.01123046875</v>
      </c>
      <c r="HN33" s="116">
        <v>18584.9609375</v>
      </c>
      <c r="HO33" s="117">
        <v>3.7682316303253174</v>
      </c>
      <c r="HP33" s="116">
        <v>4887.1171875</v>
      </c>
      <c r="HQ33" s="116">
        <v>18798.974609375</v>
      </c>
      <c r="HR33" s="117">
        <v>3.8466389179229736</v>
      </c>
      <c r="HS33" s="116">
        <v>4884.28173828125</v>
      </c>
      <c r="HT33" s="116">
        <v>19161.814453125</v>
      </c>
      <c r="HU33" s="117">
        <v>3.923159122467041</v>
      </c>
      <c r="HV33" s="116">
        <v>4935.06787109375</v>
      </c>
      <c r="HW33" s="116">
        <v>20115.81640625</v>
      </c>
      <c r="HX33" s="117">
        <v>4.0760970115661621</v>
      </c>
      <c r="HY33" s="116">
        <v>4920.5810546875</v>
      </c>
      <c r="HZ33" s="116">
        <v>21009.77734375</v>
      </c>
      <c r="IA33" s="117">
        <v>4.2697758674621582</v>
      </c>
      <c r="IB33" s="116">
        <v>4998.7451171875</v>
      </c>
      <c r="IC33" s="116">
        <v>21516.283203125</v>
      </c>
      <c r="ID33" s="117">
        <v>4.3043370246887207</v>
      </c>
      <c r="IE33" s="116">
        <v>5088.279296875</v>
      </c>
      <c r="IF33" s="116">
        <v>21881.8984375</v>
      </c>
      <c r="IG33" s="117">
        <v>4.3004517555236816</v>
      </c>
      <c r="IH33" s="116">
        <v>4968.2939453125</v>
      </c>
      <c r="II33" s="116">
        <v>22049.24609375</v>
      </c>
      <c r="IJ33" s="117">
        <v>4.4379916191101074</v>
      </c>
      <c r="IK33" s="116">
        <v>4837.55908203125</v>
      </c>
      <c r="IL33" s="116">
        <v>22132.32421875</v>
      </c>
      <c r="IM33" s="117">
        <v>4.575101375579834</v>
      </c>
      <c r="IN33" s="115">
        <v>4846.74462890625</v>
      </c>
      <c r="IO33" s="116">
        <v>22456.904296875</v>
      </c>
      <c r="IP33" s="117">
        <v>4.633399486541748</v>
      </c>
      <c r="IQ33" s="116">
        <v>5039.12255859375</v>
      </c>
      <c r="IR33" s="116">
        <v>22848.96875</v>
      </c>
      <c r="IS33" s="117">
        <v>4.5343151092529297</v>
      </c>
      <c r="IT33" s="116">
        <v>4985.52880859375</v>
      </c>
      <c r="IU33" s="116">
        <v>23308.484375</v>
      </c>
      <c r="IV33" s="117">
        <v>4.6752281188964844</v>
      </c>
      <c r="IW33" s="116">
        <v>5163.41748046875</v>
      </c>
      <c r="IX33" s="116">
        <v>23833.62890625</v>
      </c>
      <c r="IY33" s="117">
        <v>4.6158633232116699</v>
      </c>
      <c r="IZ33" s="116">
        <v>5616.88232421875</v>
      </c>
      <c r="JA33" s="116">
        <v>24552.806640625</v>
      </c>
      <c r="JB33" s="117">
        <v>4.3712515830993652</v>
      </c>
      <c r="JC33" s="116">
        <v>5905.73291015625</v>
      </c>
      <c r="JD33" s="116">
        <v>25239.041015625</v>
      </c>
      <c r="JE33" s="117">
        <v>4.273651123046875</v>
      </c>
      <c r="JF33" s="116">
        <v>6366.654296875</v>
      </c>
      <c r="JG33" s="116">
        <v>25884.3984375</v>
      </c>
      <c r="JH33" s="117">
        <v>4.0656204223632812</v>
      </c>
      <c r="JI33" s="116">
        <v>6609.546875</v>
      </c>
      <c r="JJ33" s="116">
        <v>26570.81640625</v>
      </c>
      <c r="JK33" s="117">
        <v>4.0200662612915039</v>
      </c>
      <c r="JL33" s="116">
        <v>7176.21923828125</v>
      </c>
      <c r="JM33" s="116">
        <v>27561.849609375</v>
      </c>
      <c r="JN33" s="117">
        <v>3.8407201766967773</v>
      </c>
      <c r="JO33" s="116">
        <v>7347.48046875</v>
      </c>
      <c r="JP33" s="116">
        <v>28209.5078125</v>
      </c>
      <c r="JQ33" s="117">
        <v>3.8393442630767822</v>
      </c>
      <c r="JR33" s="116">
        <v>7585.1181640625</v>
      </c>
      <c r="JS33" s="116">
        <v>28774.150390625</v>
      </c>
      <c r="JT33" s="117">
        <v>3.7935006618499756</v>
      </c>
      <c r="JU33" s="116">
        <v>8048.9931640625</v>
      </c>
      <c r="JV33" s="116">
        <v>30654.044921875</v>
      </c>
      <c r="JW33" s="117">
        <v>3.8084323406219482</v>
      </c>
      <c r="JX33" s="116">
        <v>8322.5078125</v>
      </c>
      <c r="JY33" s="116">
        <v>31728.328125</v>
      </c>
      <c r="JZ33" s="117">
        <v>3.8123519420623779</v>
      </c>
      <c r="KA33" s="116">
        <v>8544.6259765625</v>
      </c>
      <c r="KB33" s="116">
        <v>32434.04296875</v>
      </c>
      <c r="KC33" s="117">
        <v>3.7958412170410156</v>
      </c>
      <c r="KD33" s="116">
        <v>8497.037109375</v>
      </c>
      <c r="KE33" s="116">
        <v>32448.412109375</v>
      </c>
      <c r="KF33" s="117">
        <v>3.818791389465332</v>
      </c>
      <c r="KG33" s="116">
        <v>8547.2568359375</v>
      </c>
      <c r="KH33" s="116">
        <v>33231.00390625</v>
      </c>
      <c r="KI33" s="117">
        <v>3.8879144191741943</v>
      </c>
      <c r="KJ33" s="116">
        <v>9173.8603515625</v>
      </c>
      <c r="KK33" s="116">
        <v>35097.19921875</v>
      </c>
      <c r="KL33" s="117">
        <v>3.8257830142974854</v>
      </c>
      <c r="KM33" s="116">
        <v>9336.0341796875</v>
      </c>
      <c r="KN33" s="116">
        <v>35705.5234375</v>
      </c>
      <c r="KO33" s="117">
        <v>3.8244850635528564</v>
      </c>
      <c r="KP33" s="116">
        <v>9278.8330078125</v>
      </c>
      <c r="KQ33" s="116">
        <v>35943.45703125</v>
      </c>
      <c r="KR33" s="117">
        <v>3.8737044334411621</v>
      </c>
      <c r="KS33" s="116">
        <v>9142.8662109375</v>
      </c>
      <c r="KT33" s="116">
        <v>36288.04296875</v>
      </c>
      <c r="KU33" s="117">
        <v>3.9690008163452148</v>
      </c>
      <c r="KV33" s="134">
        <v>6.4996848106384277</v>
      </c>
      <c r="KW33" s="135">
        <v>6.4180498123168945</v>
      </c>
      <c r="KX33" s="135">
        <v>6.1232738494873047</v>
      </c>
      <c r="KY33" s="135">
        <v>5.8827013969421387</v>
      </c>
      <c r="KZ33" s="135">
        <v>4.8940634727478027</v>
      </c>
      <c r="LA33" s="135">
        <v>4.9571800231933594</v>
      </c>
      <c r="LB33" s="135">
        <v>5.1401739120483398</v>
      </c>
      <c r="LC33" s="135">
        <v>4.440788745880127</v>
      </c>
      <c r="LD33" s="135">
        <v>3.7018117904663086</v>
      </c>
      <c r="LE33" s="135">
        <v>4.4717717170715332</v>
      </c>
      <c r="LF33" s="135">
        <v>3.9068319797515869</v>
      </c>
      <c r="LG33" s="135">
        <v>3.8761775493621826</v>
      </c>
      <c r="LH33" s="135">
        <f t="shared" si="0"/>
        <v>6.347002824147542</v>
      </c>
      <c r="LI33" s="135">
        <f t="shared" si="1"/>
        <v>5.3883824348449707</v>
      </c>
      <c r="LJ33" s="135">
        <f t="shared" si="2"/>
        <v>4.5599886178970337</v>
      </c>
      <c r="LK33" s="144">
        <f t="shared" si="3"/>
        <v>4.0849270820617676</v>
      </c>
    </row>
    <row r="34" spans="1:323" ht="15" customHeight="1">
      <c r="A34" s="114">
        <v>20</v>
      </c>
      <c r="B34" s="115">
        <v>297.13937377929687</v>
      </c>
      <c r="C34" s="116">
        <v>1759.001953125</v>
      </c>
      <c r="D34" s="117">
        <v>5.9197874069213867</v>
      </c>
      <c r="E34" s="116">
        <v>303.86221313476562</v>
      </c>
      <c r="F34" s="116">
        <v>1934.1190185546875</v>
      </c>
      <c r="G34" s="117">
        <v>6.3651185035705566</v>
      </c>
      <c r="H34" s="116">
        <v>361.32061767578125</v>
      </c>
      <c r="I34" s="116">
        <v>2210.326416015625</v>
      </c>
      <c r="J34" s="117">
        <v>6.1173548698425293</v>
      </c>
      <c r="K34" s="116">
        <v>406.0302734375</v>
      </c>
      <c r="L34" s="116">
        <v>2561.767333984375</v>
      </c>
      <c r="M34" s="117">
        <v>6.3093013763427734</v>
      </c>
      <c r="N34" s="116">
        <v>520.17919921875</v>
      </c>
      <c r="O34" s="116">
        <v>3255.31298828125</v>
      </c>
      <c r="P34" s="117">
        <v>6.2580604553222656</v>
      </c>
      <c r="Q34" s="116">
        <v>692.2259521484375</v>
      </c>
      <c r="R34" s="116">
        <v>3922.52197265625</v>
      </c>
      <c r="S34" s="117">
        <v>5.6665339469909668</v>
      </c>
      <c r="T34" s="116">
        <v>848.989990234375</v>
      </c>
      <c r="U34" s="116">
        <v>5082.52197265625</v>
      </c>
      <c r="V34" s="117">
        <v>5.9865512847900391</v>
      </c>
      <c r="W34" s="116">
        <v>1183.8704833984375</v>
      </c>
      <c r="X34" s="116">
        <v>6844.74853515625</v>
      </c>
      <c r="Y34" s="117">
        <v>5.781670093536377</v>
      </c>
      <c r="Z34" s="116">
        <v>1237.69921875</v>
      </c>
      <c r="AA34" s="116">
        <v>6894.43310546875</v>
      </c>
      <c r="AB34" s="117">
        <v>5.5703625679016113</v>
      </c>
      <c r="AC34" s="116">
        <v>1251.7166748046875</v>
      </c>
      <c r="AD34" s="116">
        <v>7327.841796875</v>
      </c>
      <c r="AE34" s="117">
        <v>5.8542337417602539</v>
      </c>
      <c r="AF34" s="116">
        <v>1343.4803466796875</v>
      </c>
      <c r="AG34" s="116">
        <v>8322.8544921875</v>
      </c>
      <c r="AH34" s="117">
        <v>6.1949954032897949</v>
      </c>
      <c r="AI34" s="116">
        <v>1604.3607177734375</v>
      </c>
      <c r="AJ34" s="116">
        <v>9343.4619140625</v>
      </c>
      <c r="AK34" s="117">
        <v>5.8237910270690918</v>
      </c>
      <c r="AL34" s="116">
        <v>1716.6478271484375</v>
      </c>
      <c r="AM34" s="116">
        <v>9859.9765625</v>
      </c>
      <c r="AN34" s="117">
        <v>5.7437386512756348</v>
      </c>
      <c r="AO34" s="116">
        <v>2041.187744140625</v>
      </c>
      <c r="AP34" s="116">
        <v>11568.974609375</v>
      </c>
      <c r="AQ34" s="117">
        <v>5.6677660942077637</v>
      </c>
      <c r="AR34" s="116">
        <v>2041.3406982421875</v>
      </c>
      <c r="AS34" s="116">
        <v>11948.1416015625</v>
      </c>
      <c r="AT34" s="117">
        <v>5.8530855178833008</v>
      </c>
      <c r="AU34" s="116">
        <v>2214.468505859375</v>
      </c>
      <c r="AV34" s="116">
        <v>12847.3291015625</v>
      </c>
      <c r="AW34" s="117">
        <v>5.8015408515930176</v>
      </c>
      <c r="AX34" s="116">
        <v>2461.7587890625</v>
      </c>
      <c r="AY34" s="116">
        <v>13774.1220703125</v>
      </c>
      <c r="AZ34" s="117">
        <v>5.5952363014221191</v>
      </c>
      <c r="BA34" s="116">
        <v>2550.921142578125</v>
      </c>
      <c r="BB34" s="116">
        <v>13527.26171875</v>
      </c>
      <c r="BC34" s="117">
        <v>5.3028931617736816</v>
      </c>
      <c r="BD34" s="116">
        <v>2373.771728515625</v>
      </c>
      <c r="BE34" s="116">
        <v>12538.189453125</v>
      </c>
      <c r="BF34" s="117">
        <v>5.2819695472717285</v>
      </c>
      <c r="BG34" s="116">
        <v>2039.2457275390625</v>
      </c>
      <c r="BH34" s="116">
        <v>11319.974609375</v>
      </c>
      <c r="BI34" s="117">
        <v>5.5510597229003906</v>
      </c>
      <c r="BJ34" s="116">
        <v>1902.7867431640625</v>
      </c>
      <c r="BK34" s="116">
        <v>11031.4755859375</v>
      </c>
      <c r="BL34" s="117">
        <v>5.7975363731384277</v>
      </c>
      <c r="BM34" s="116">
        <v>1727.254150390625</v>
      </c>
      <c r="BN34" s="116">
        <v>10100.3369140625</v>
      </c>
      <c r="BO34" s="117">
        <v>5.8476262092590332</v>
      </c>
      <c r="BP34" s="116">
        <v>1650.0604248046875</v>
      </c>
      <c r="BQ34" s="116">
        <v>9883.2255859375</v>
      </c>
      <c r="BR34" s="117">
        <v>5.9896144866943359</v>
      </c>
      <c r="BS34" s="116">
        <v>1908.779541015625</v>
      </c>
      <c r="BT34" s="116">
        <v>10887.421875</v>
      </c>
      <c r="BU34" s="117">
        <v>5.7038655281066895</v>
      </c>
      <c r="BV34" s="116">
        <v>2366.213134765625</v>
      </c>
      <c r="BW34" s="116">
        <v>13187.2626953125</v>
      </c>
      <c r="BX34" s="117">
        <v>5.573150634765625</v>
      </c>
      <c r="BY34" s="116">
        <v>2617.19677734375</v>
      </c>
      <c r="BZ34" s="116">
        <v>14231.775390625</v>
      </c>
      <c r="CA34" s="117">
        <v>5.4377932548522949</v>
      </c>
      <c r="CB34" s="116">
        <v>3039.543701171875</v>
      </c>
      <c r="CC34" s="116">
        <v>15580.9189453125</v>
      </c>
      <c r="CD34" s="117">
        <v>5.1260719299316406</v>
      </c>
      <c r="CE34" s="116">
        <v>2694.21142578125</v>
      </c>
      <c r="CF34" s="116">
        <v>14138.42578125</v>
      </c>
      <c r="CG34" s="117">
        <v>5.2477045059204102</v>
      </c>
      <c r="CH34" s="116">
        <v>3499.358642578125</v>
      </c>
      <c r="CI34" s="116">
        <v>18198.615234375</v>
      </c>
      <c r="CJ34" s="117">
        <v>5.2005572319030762</v>
      </c>
      <c r="CK34" s="116">
        <v>4993.41015625</v>
      </c>
      <c r="CL34" s="116">
        <v>24313.3984375</v>
      </c>
      <c r="CM34" s="117">
        <v>4.8690972328186035</v>
      </c>
      <c r="CN34" s="116">
        <v>6516.27880859375</v>
      </c>
      <c r="CO34" s="116">
        <v>29029.39453125</v>
      </c>
      <c r="CP34" s="117">
        <v>4.4549036026000977</v>
      </c>
      <c r="CQ34" s="116">
        <v>8279.837890625</v>
      </c>
      <c r="CR34" s="116">
        <v>35672.1171875</v>
      </c>
      <c r="CS34" s="117">
        <v>4.3083109855651855</v>
      </c>
      <c r="CT34" s="116">
        <v>15099.0068359375</v>
      </c>
      <c r="CU34" s="116">
        <v>63858.43359375</v>
      </c>
      <c r="CV34" s="117">
        <v>4.2293133735656738</v>
      </c>
      <c r="CW34" s="116">
        <v>22191.4765625</v>
      </c>
      <c r="CX34" s="116">
        <v>99479.484375</v>
      </c>
      <c r="CY34" s="117">
        <v>4.4827790260314941</v>
      </c>
      <c r="CZ34" s="116">
        <v>28551.36328125</v>
      </c>
      <c r="DA34" s="116">
        <v>131346.828125</v>
      </c>
      <c r="DB34" s="117">
        <v>4.600369930267334</v>
      </c>
      <c r="DC34" s="116">
        <v>49803.2421875</v>
      </c>
      <c r="DD34" s="116">
        <v>219217.328125</v>
      </c>
      <c r="DE34" s="117">
        <v>4.401667594909668</v>
      </c>
      <c r="DF34" s="116">
        <v>94.9744873046875</v>
      </c>
      <c r="DG34" s="116">
        <v>422.42495727539062</v>
      </c>
      <c r="DH34" s="117">
        <v>4.4477729797363281</v>
      </c>
      <c r="DI34" s="116">
        <v>111.11204528808594</v>
      </c>
      <c r="DJ34" s="116">
        <v>491.35220336914063</v>
      </c>
      <c r="DK34" s="117">
        <v>4.4221324920654297</v>
      </c>
      <c r="DL34" s="116">
        <v>136.75978088378906</v>
      </c>
      <c r="DM34" s="116">
        <v>623.18310546875</v>
      </c>
      <c r="DN34" s="117">
        <v>4.5567717552185059</v>
      </c>
      <c r="DO34" s="116">
        <v>157.74172973632812</v>
      </c>
      <c r="DP34" s="116">
        <v>734.5771484375</v>
      </c>
      <c r="DQ34" s="117">
        <v>4.656834602355957</v>
      </c>
      <c r="DR34" s="116">
        <v>160.90353393554688</v>
      </c>
      <c r="DS34" s="116">
        <v>746.7679443359375</v>
      </c>
      <c r="DT34" s="117">
        <v>4.6410908699035645</v>
      </c>
      <c r="DU34" s="116">
        <v>168.93087768554687</v>
      </c>
      <c r="DV34" s="116">
        <v>797.22576904296875</v>
      </c>
      <c r="DW34" s="117">
        <v>4.7192425727844238</v>
      </c>
      <c r="DX34" s="116">
        <v>179.16357421875</v>
      </c>
      <c r="DY34" s="116">
        <v>857.837646484375</v>
      </c>
      <c r="DZ34" s="117">
        <v>4.7880134582519531</v>
      </c>
      <c r="EA34" s="116">
        <v>196.39169311523437</v>
      </c>
      <c r="EB34" s="116">
        <v>922.09429931640625</v>
      </c>
      <c r="EC34" s="117">
        <v>4.6951799392700195</v>
      </c>
      <c r="ED34" s="116">
        <v>217.92453002929687</v>
      </c>
      <c r="EE34" s="118">
        <v>1045.3280029296875</v>
      </c>
      <c r="EF34" s="119">
        <v>4.7967433929443359</v>
      </c>
      <c r="EG34" s="115">
        <v>247.1649169921875</v>
      </c>
      <c r="EH34" s="116">
        <v>1150.148681640625</v>
      </c>
      <c r="EI34" s="117">
        <v>4.6533656120300293</v>
      </c>
      <c r="EJ34" s="116">
        <v>256.729248046875</v>
      </c>
      <c r="EK34" s="116">
        <v>1261.26611328125</v>
      </c>
      <c r="EL34" s="117">
        <v>4.9128260612487793</v>
      </c>
      <c r="EM34" s="116">
        <v>281.38748168945312</v>
      </c>
      <c r="EN34" s="116">
        <v>1386.05810546875</v>
      </c>
      <c r="EO34" s="117">
        <v>4.9257988929748535</v>
      </c>
      <c r="EP34" s="116">
        <v>301.33230590820312</v>
      </c>
      <c r="EQ34" s="116">
        <v>1500.0302734375</v>
      </c>
      <c r="ER34" s="117">
        <v>4.9779934883117676</v>
      </c>
      <c r="ES34" s="116">
        <v>344.58389282226562</v>
      </c>
      <c r="ET34" s="116">
        <v>1672.4266357421875</v>
      </c>
      <c r="EU34" s="117">
        <v>4.8534674644470215</v>
      </c>
      <c r="EV34" s="116">
        <v>370.50637817382812</v>
      </c>
      <c r="EW34" s="116">
        <v>1797.5439453125</v>
      </c>
      <c r="EX34" s="117">
        <v>4.8515868186950684</v>
      </c>
      <c r="EY34" s="116">
        <v>398.72491455078125</v>
      </c>
      <c r="EZ34" s="116">
        <v>1942.83447265625</v>
      </c>
      <c r="FA34" s="117">
        <v>4.8726186752319336</v>
      </c>
      <c r="FB34" s="116">
        <v>422.69131469726562</v>
      </c>
      <c r="FC34" s="116">
        <v>2092.228271484375</v>
      </c>
      <c r="FD34" s="117">
        <v>4.9497780799865723</v>
      </c>
      <c r="FE34" s="116">
        <v>461.95172119140625</v>
      </c>
      <c r="FF34" s="116">
        <v>2252.153564453125</v>
      </c>
      <c r="FG34" s="117">
        <v>4.8753008842468262</v>
      </c>
      <c r="FH34" s="116">
        <v>501.91851806640625</v>
      </c>
      <c r="FI34" s="116">
        <v>2427.040283203125</v>
      </c>
      <c r="FJ34" s="117">
        <v>4.8355264663696289</v>
      </c>
      <c r="FK34" s="116">
        <v>567.857421875</v>
      </c>
      <c r="FL34" s="116">
        <v>2697.464111328125</v>
      </c>
      <c r="FM34" s="117">
        <v>4.750248908996582</v>
      </c>
      <c r="FN34" s="116">
        <v>647.26519775390625</v>
      </c>
      <c r="FO34" s="116">
        <v>3032.1826171875</v>
      </c>
      <c r="FP34" s="117">
        <v>4.6846060752868652</v>
      </c>
      <c r="FQ34" s="116">
        <v>735.8017578125</v>
      </c>
      <c r="FR34" s="116">
        <v>3373.377197265625</v>
      </c>
      <c r="FS34" s="117">
        <v>4.584627628326416</v>
      </c>
      <c r="FT34" s="116">
        <v>806.47003173828125</v>
      </c>
      <c r="FU34" s="116">
        <v>3676.48388671875</v>
      </c>
      <c r="FV34" s="117">
        <v>4.5587358474731445</v>
      </c>
      <c r="FW34" s="116">
        <v>913.2681884765625</v>
      </c>
      <c r="FX34" s="116">
        <v>4098.34228515625</v>
      </c>
      <c r="FY34" s="117">
        <v>4.487555980682373</v>
      </c>
      <c r="FZ34" s="116">
        <v>1002.8955078125</v>
      </c>
      <c r="GA34" s="116">
        <v>4569.79638671875</v>
      </c>
      <c r="GB34" s="117">
        <v>4.5566024780273437</v>
      </c>
      <c r="GC34" s="116">
        <v>1174.8184814453125</v>
      </c>
      <c r="GD34" s="116">
        <v>5209.20458984375</v>
      </c>
      <c r="GE34" s="117">
        <v>4.4340505599975586</v>
      </c>
      <c r="GF34" s="116">
        <v>1378.7176513671875</v>
      </c>
      <c r="GG34" s="116">
        <v>6018.04833984375</v>
      </c>
      <c r="GH34" s="117">
        <v>4.3649606704711914</v>
      </c>
      <c r="GI34" s="116">
        <v>1656.1483154296875</v>
      </c>
      <c r="GJ34" s="116">
        <v>6923.34130859375</v>
      </c>
      <c r="GK34" s="117">
        <v>4.180387020111084</v>
      </c>
      <c r="GL34" s="116">
        <v>2032.290283203125</v>
      </c>
      <c r="GM34" s="116">
        <v>7737.87841796875</v>
      </c>
      <c r="GN34" s="117">
        <v>3.8074672222137451</v>
      </c>
      <c r="GO34" s="116">
        <v>2443.341552734375</v>
      </c>
      <c r="GP34" s="116">
        <v>9000.7919921875</v>
      </c>
      <c r="GQ34" s="117">
        <v>3.6838042736053467</v>
      </c>
      <c r="GR34" s="116">
        <v>2907.90869140625</v>
      </c>
      <c r="GS34" s="116">
        <v>10117.6142578125</v>
      </c>
      <c r="GT34" s="117">
        <v>3.4793438911437988</v>
      </c>
      <c r="GU34" s="116">
        <v>3302.9462890625</v>
      </c>
      <c r="GV34" s="116">
        <v>11329.0263671875</v>
      </c>
      <c r="GW34" s="117">
        <v>3.4299759864807129</v>
      </c>
      <c r="GX34" s="116">
        <v>3739.638916015625</v>
      </c>
      <c r="GY34" s="116">
        <v>12663.7021484375</v>
      </c>
      <c r="GZ34" s="117">
        <v>3.3863434791564941</v>
      </c>
      <c r="HA34" s="116">
        <v>4340.13623046875</v>
      </c>
      <c r="HB34" s="116">
        <v>14402.51953125</v>
      </c>
      <c r="HC34" s="117">
        <v>3.3184487819671631</v>
      </c>
      <c r="HD34" s="116">
        <v>4674.3427734375</v>
      </c>
      <c r="HE34" s="116">
        <v>16121.6484375</v>
      </c>
      <c r="HF34" s="117">
        <v>3.4489657878875732</v>
      </c>
      <c r="HG34" s="116">
        <v>4958.4912109375</v>
      </c>
      <c r="HH34" s="116">
        <v>17138.74609375</v>
      </c>
      <c r="HI34" s="117">
        <v>3.4564437866210938</v>
      </c>
      <c r="HJ34" s="116">
        <v>5012.5693359375</v>
      </c>
      <c r="HK34" s="116">
        <v>18068.716796875</v>
      </c>
      <c r="HL34" s="117">
        <v>3.6046817302703857</v>
      </c>
      <c r="HM34" s="116">
        <v>5148.23095703125</v>
      </c>
      <c r="HN34" s="116">
        <v>18754.2734375</v>
      </c>
      <c r="HO34" s="117">
        <v>3.6428577899932861</v>
      </c>
      <c r="HP34" s="116">
        <v>5096.89990234375</v>
      </c>
      <c r="HQ34" s="116">
        <v>18971.56640625</v>
      </c>
      <c r="HR34" s="117">
        <v>3.7221775054931641</v>
      </c>
      <c r="HS34" s="116">
        <v>5083.7314453125</v>
      </c>
      <c r="HT34" s="116">
        <v>19339.044921875</v>
      </c>
      <c r="HU34" s="117">
        <v>3.8041043281555176</v>
      </c>
      <c r="HV34" s="116">
        <v>5130.466796875</v>
      </c>
      <c r="HW34" s="116">
        <v>20304.365234375</v>
      </c>
      <c r="HX34" s="117">
        <v>3.9576058387756348</v>
      </c>
      <c r="HY34" s="116">
        <v>5125.43701171875</v>
      </c>
      <c r="HZ34" s="116">
        <v>21209.626953125</v>
      </c>
      <c r="IA34" s="117">
        <v>4.1381111145019531</v>
      </c>
      <c r="IB34" s="116">
        <v>5202.70947265625</v>
      </c>
      <c r="IC34" s="116">
        <v>21721.5</v>
      </c>
      <c r="ID34" s="117">
        <v>4.1750359535217285</v>
      </c>
      <c r="IE34" s="116">
        <v>5322.83544921875</v>
      </c>
      <c r="IF34" s="116">
        <v>22090.369140625</v>
      </c>
      <c r="IG34" s="117">
        <v>4.1501131057739258</v>
      </c>
      <c r="IH34" s="116">
        <v>5171.583984375</v>
      </c>
      <c r="II34" s="116">
        <v>22261.51171875</v>
      </c>
      <c r="IJ34" s="117">
        <v>4.3045830726623535</v>
      </c>
      <c r="IK34" s="116">
        <v>5040.93896484375</v>
      </c>
      <c r="IL34" s="116">
        <v>22347.259765625</v>
      </c>
      <c r="IM34" s="117">
        <v>4.4331541061401367</v>
      </c>
      <c r="IN34" s="115">
        <v>5053.06298828125</v>
      </c>
      <c r="IO34" s="116">
        <v>22675.765625</v>
      </c>
      <c r="IP34" s="117">
        <v>4.4875288009643555</v>
      </c>
      <c r="IQ34" s="116">
        <v>5267.7724609375</v>
      </c>
      <c r="IR34" s="116">
        <v>23070.189453125</v>
      </c>
      <c r="IS34" s="117">
        <v>4.3794960975646973</v>
      </c>
      <c r="IT34" s="116">
        <v>5221.20947265625</v>
      </c>
      <c r="IU34" s="116">
        <v>23536.078125</v>
      </c>
      <c r="IV34" s="117">
        <v>4.5077829360961914</v>
      </c>
      <c r="IW34" s="116">
        <v>5424.17138671875</v>
      </c>
      <c r="IX34" s="116">
        <v>24065.40625</v>
      </c>
      <c r="IY34" s="117">
        <v>4.4366974830627441</v>
      </c>
      <c r="IZ34" s="116">
        <v>5907.423828125</v>
      </c>
      <c r="JA34" s="116">
        <v>24787.70703125</v>
      </c>
      <c r="JB34" s="117">
        <v>4.1960263252258301</v>
      </c>
      <c r="JC34" s="116">
        <v>6223.6025390625</v>
      </c>
      <c r="JD34" s="116">
        <v>25478.74609375</v>
      </c>
      <c r="JE34" s="117">
        <v>4.0938901901245117</v>
      </c>
      <c r="JF34" s="116">
        <v>6667.3154296875</v>
      </c>
      <c r="JG34" s="116">
        <v>26126.501953125</v>
      </c>
      <c r="JH34" s="117">
        <v>3.9185938835144043</v>
      </c>
      <c r="JI34" s="116">
        <v>6927.03173828125</v>
      </c>
      <c r="JJ34" s="116">
        <v>26818.361328125</v>
      </c>
      <c r="JK34" s="117">
        <v>3.8715517520904541</v>
      </c>
      <c r="JL34" s="116">
        <v>7537.27197265625</v>
      </c>
      <c r="JM34" s="116">
        <v>27814.41015625</v>
      </c>
      <c r="JN34" s="117">
        <v>3.690248966217041</v>
      </c>
      <c r="JO34" s="116">
        <v>7729.93603515625</v>
      </c>
      <c r="JP34" s="116">
        <v>28467.884765625</v>
      </c>
      <c r="JQ34" s="117">
        <v>3.6828098297119141</v>
      </c>
      <c r="JR34" s="116">
        <v>7976.73828125</v>
      </c>
      <c r="JS34" s="116">
        <v>29036.55859375</v>
      </c>
      <c r="JT34" s="117">
        <v>3.6401543617248535</v>
      </c>
      <c r="JU34" s="116">
        <v>8465.396484375</v>
      </c>
      <c r="JV34" s="116">
        <v>30933.998046875</v>
      </c>
      <c r="JW34" s="117">
        <v>3.654170036315918</v>
      </c>
      <c r="JX34" s="116">
        <v>8751.259765625</v>
      </c>
      <c r="JY34" s="116">
        <v>32018.212890625</v>
      </c>
      <c r="JZ34" s="117">
        <v>3.6586976051330566</v>
      </c>
      <c r="KA34" s="116">
        <v>8997.1279296875</v>
      </c>
      <c r="KB34" s="116">
        <v>32729.826171875</v>
      </c>
      <c r="KC34" s="117">
        <v>3.6378083229064941</v>
      </c>
      <c r="KD34" s="116">
        <v>8967.21875</v>
      </c>
      <c r="KE34" s="116">
        <v>32744.857421875</v>
      </c>
      <c r="KF34" s="117">
        <v>3.6516180038452148</v>
      </c>
      <c r="KG34" s="116">
        <v>9017.2119140625</v>
      </c>
      <c r="KH34" s="116">
        <v>33536.60546875</v>
      </c>
      <c r="KI34" s="117">
        <v>3.7191767692565918</v>
      </c>
      <c r="KJ34" s="116">
        <v>9680.146484375</v>
      </c>
      <c r="KK34" s="116">
        <v>35418.0703125</v>
      </c>
      <c r="KL34" s="117">
        <v>3.6588361263275146</v>
      </c>
      <c r="KM34" s="116">
        <v>9862.1396484375</v>
      </c>
      <c r="KN34" s="116">
        <v>36031.84375</v>
      </c>
      <c r="KO34" s="117">
        <v>3.6535522937774658</v>
      </c>
      <c r="KP34" s="116">
        <v>9863.087890625</v>
      </c>
      <c r="KQ34" s="116">
        <v>36273.11328125</v>
      </c>
      <c r="KR34" s="117">
        <v>3.6776630878448486</v>
      </c>
      <c r="KS34" s="116">
        <v>9767.5634765625</v>
      </c>
      <c r="KT34" s="116">
        <v>36623.4609375</v>
      </c>
      <c r="KU34" s="117">
        <v>3.7494981288909912</v>
      </c>
      <c r="KV34" s="134">
        <v>6.1424531936645508</v>
      </c>
      <c r="KW34" s="135">
        <v>6.0675601959228516</v>
      </c>
      <c r="KX34" s="135">
        <v>5.7886419296264648</v>
      </c>
      <c r="KY34" s="135">
        <v>5.5611581802368164</v>
      </c>
      <c r="KZ34" s="135">
        <v>4.6242475509643555</v>
      </c>
      <c r="LA34" s="135">
        <v>4.6842203140258789</v>
      </c>
      <c r="LB34" s="135">
        <v>4.8576927185058594</v>
      </c>
      <c r="LC34" s="135">
        <v>4.2137537002563477</v>
      </c>
      <c r="LD34" s="135">
        <v>3.5771605968475342</v>
      </c>
      <c r="LE34" s="135">
        <v>4.3208527565002441</v>
      </c>
      <c r="LF34" s="135">
        <v>3.7499542236328125</v>
      </c>
      <c r="LG34" s="135">
        <v>3.6917452812194824</v>
      </c>
      <c r="LH34" s="135">
        <f t="shared" si="0"/>
        <v>5.9995517730712891</v>
      </c>
      <c r="LI34" s="135">
        <f t="shared" si="1"/>
        <v>5.0927028656005859</v>
      </c>
      <c r="LJ34" s="135">
        <f t="shared" si="2"/>
        <v>4.333206832408905</v>
      </c>
      <c r="LK34" s="144">
        <f t="shared" si="3"/>
        <v>3.9208507537841797</v>
      </c>
    </row>
    <row r="35" spans="1:323" ht="15" customHeight="1">
      <c r="A35" s="114">
        <v>21</v>
      </c>
      <c r="B35" s="115">
        <v>316.64862060546875</v>
      </c>
      <c r="C35" s="116">
        <v>1777.3831787109375</v>
      </c>
      <c r="D35" s="117">
        <v>5.6131086349487305</v>
      </c>
      <c r="E35" s="116">
        <v>323.70040893554687</v>
      </c>
      <c r="F35" s="116">
        <v>1954.6298828125</v>
      </c>
      <c r="G35" s="117">
        <v>6.0383915901184082</v>
      </c>
      <c r="H35" s="116">
        <v>384.80172729492187</v>
      </c>
      <c r="I35" s="116">
        <v>2233.583251953125</v>
      </c>
      <c r="J35" s="117">
        <v>5.80450439453125</v>
      </c>
      <c r="K35" s="116">
        <v>432.499267578125</v>
      </c>
      <c r="L35" s="116">
        <v>2588.88818359375</v>
      </c>
      <c r="M35" s="117">
        <v>5.9858789443969727</v>
      </c>
      <c r="N35" s="116">
        <v>554.10882568359375</v>
      </c>
      <c r="O35" s="116">
        <v>3289.720458984375</v>
      </c>
      <c r="P35" s="117">
        <v>5.9369573593139648</v>
      </c>
      <c r="Q35" s="116">
        <v>737.64013671875</v>
      </c>
      <c r="R35" s="116">
        <v>3963.124755859375</v>
      </c>
      <c r="S35" s="117">
        <v>5.3727073669433594</v>
      </c>
      <c r="T35" s="116">
        <v>904.30377197265625</v>
      </c>
      <c r="U35" s="116">
        <v>5135.76171875</v>
      </c>
      <c r="V35" s="117">
        <v>5.6792440414428711</v>
      </c>
      <c r="W35" s="116">
        <v>1260.95947265625</v>
      </c>
      <c r="X35" s="116">
        <v>6915.91796875</v>
      </c>
      <c r="Y35" s="117">
        <v>5.484647274017334</v>
      </c>
      <c r="Z35" s="116">
        <v>1318.5323486328125</v>
      </c>
      <c r="AA35" s="116">
        <v>6965.52587890625</v>
      </c>
      <c r="AB35" s="117">
        <v>5.2827873229980469</v>
      </c>
      <c r="AC35" s="116">
        <v>1333.2669677734375</v>
      </c>
      <c r="AD35" s="116">
        <v>7404.23974609375</v>
      </c>
      <c r="AE35" s="117">
        <v>5.5534563064575195</v>
      </c>
      <c r="AF35" s="116">
        <v>1430.77978515625</v>
      </c>
      <c r="AG35" s="116">
        <v>8410.6494140625</v>
      </c>
      <c r="AH35" s="117">
        <v>5.8783674240112305</v>
      </c>
      <c r="AI35" s="116">
        <v>1709.0369873046875</v>
      </c>
      <c r="AJ35" s="116">
        <v>9440.763671875</v>
      </c>
      <c r="AK35" s="117">
        <v>5.5240254402160645</v>
      </c>
      <c r="AL35" s="116">
        <v>1828.641845703125</v>
      </c>
      <c r="AM35" s="116">
        <v>9962.349609375</v>
      </c>
      <c r="AN35" s="117">
        <v>5.4479503631591797</v>
      </c>
      <c r="AO35" s="116">
        <v>2174.218994140625</v>
      </c>
      <c r="AP35" s="116">
        <v>11688.7392578125</v>
      </c>
      <c r="AQ35" s="117">
        <v>5.376063346862793</v>
      </c>
      <c r="AR35" s="116">
        <v>2174.220703125</v>
      </c>
      <c r="AS35" s="116">
        <v>12072.7041015625</v>
      </c>
      <c r="AT35" s="117">
        <v>5.5526580810546875</v>
      </c>
      <c r="AU35" s="116">
        <v>2358.605712890625</v>
      </c>
      <c r="AV35" s="116">
        <v>12981.01171875</v>
      </c>
      <c r="AW35" s="117">
        <v>5.5036802291870117</v>
      </c>
      <c r="AX35" s="116">
        <v>2621.95068359375</v>
      </c>
      <c r="AY35" s="116">
        <v>13916.3056640625</v>
      </c>
      <c r="AZ35" s="117">
        <v>5.3076152801513672</v>
      </c>
      <c r="BA35" s="116">
        <v>2716.902099609375</v>
      </c>
      <c r="BB35" s="116">
        <v>13665.154296875</v>
      </c>
      <c r="BC35" s="117">
        <v>5.0296821594238281</v>
      </c>
      <c r="BD35" s="116">
        <v>2528.24169921875</v>
      </c>
      <c r="BE35" s="116">
        <v>12665.8779296875</v>
      </c>
      <c r="BF35" s="117">
        <v>5.0097575187683105</v>
      </c>
      <c r="BG35" s="116">
        <v>2172.031982421875</v>
      </c>
      <c r="BH35" s="116">
        <v>11436.6142578125</v>
      </c>
      <c r="BI35" s="117">
        <v>5.2653985023498535</v>
      </c>
      <c r="BJ35" s="116">
        <v>2026.7373046875</v>
      </c>
      <c r="BK35" s="116">
        <v>11146.24609375</v>
      </c>
      <c r="BL35" s="117">
        <v>5.499600887298584</v>
      </c>
      <c r="BM35" s="116">
        <v>1839.781494140625</v>
      </c>
      <c r="BN35" s="116">
        <v>10205.615234375</v>
      </c>
      <c r="BO35" s="117">
        <v>5.5471887588500977</v>
      </c>
      <c r="BP35" s="116">
        <v>1757.5611572265625</v>
      </c>
      <c r="BQ35" s="116">
        <v>9986.763671875</v>
      </c>
      <c r="BR35" s="117">
        <v>5.6821713447570801</v>
      </c>
      <c r="BS35" s="116">
        <v>2033.050048828125</v>
      </c>
      <c r="BT35" s="116">
        <v>11000.2900390625</v>
      </c>
      <c r="BU35" s="117">
        <v>5.4107327461242676</v>
      </c>
      <c r="BV35" s="116">
        <v>2520.238525390625</v>
      </c>
      <c r="BW35" s="116">
        <v>13323.265625</v>
      </c>
      <c r="BX35" s="117">
        <v>5.2865099906921387</v>
      </c>
      <c r="BY35" s="116">
        <v>2787.5595703125</v>
      </c>
      <c r="BZ35" s="116">
        <v>14377.71875</v>
      </c>
      <c r="CA35" s="117">
        <v>5.1578159332275391</v>
      </c>
      <c r="CB35" s="116">
        <v>3237.182373046875</v>
      </c>
      <c r="CC35" s="116">
        <v>15738.421875</v>
      </c>
      <c r="CD35" s="117">
        <v>4.8617653846740723</v>
      </c>
      <c r="CE35" s="116">
        <v>2869.435302734375</v>
      </c>
      <c r="CF35" s="116">
        <v>14282.181640625</v>
      </c>
      <c r="CG35" s="117">
        <v>4.9773492813110352</v>
      </c>
      <c r="CH35" s="116">
        <v>3726.895751953125</v>
      </c>
      <c r="CI35" s="116">
        <v>18383.244140625</v>
      </c>
      <c r="CJ35" s="117">
        <v>4.9325885772705078</v>
      </c>
      <c r="CK35" s="116">
        <v>5317.7802734375</v>
      </c>
      <c r="CL35" s="116">
        <v>24555.904296875</v>
      </c>
      <c r="CM35" s="117">
        <v>4.6176981925964355</v>
      </c>
      <c r="CN35" s="116">
        <v>6938.9755859375</v>
      </c>
      <c r="CO35" s="116">
        <v>29311.69921875</v>
      </c>
      <c r="CP35" s="117">
        <v>4.2242112159729004</v>
      </c>
      <c r="CQ35" s="116">
        <v>8817.0400390625</v>
      </c>
      <c r="CR35" s="116">
        <v>36015.45703125</v>
      </c>
      <c r="CS35" s="117">
        <v>4.0847558975219727</v>
      </c>
      <c r="CT35" s="116">
        <v>16077.4404296875</v>
      </c>
      <c r="CU35" s="116">
        <v>64469.453125</v>
      </c>
      <c r="CV35" s="117">
        <v>4.0099325180053711</v>
      </c>
      <c r="CW35" s="116">
        <v>23632.12109375</v>
      </c>
      <c r="CX35" s="116">
        <v>100448.703125</v>
      </c>
      <c r="CY35" s="117">
        <v>4.2505159378051758</v>
      </c>
      <c r="CZ35" s="116">
        <v>30406.2265625</v>
      </c>
      <c r="DA35" s="116">
        <v>132636.3125</v>
      </c>
      <c r="DB35" s="117">
        <v>4.3621430397033691</v>
      </c>
      <c r="DC35" s="116">
        <v>53033.07421875</v>
      </c>
      <c r="DD35" s="116">
        <v>221341.375</v>
      </c>
      <c r="DE35" s="117">
        <v>4.1736478805541992</v>
      </c>
      <c r="DF35" s="116">
        <v>101.14141082763672</v>
      </c>
      <c r="DG35" s="116">
        <v>426.53091430664062</v>
      </c>
      <c r="DH35" s="117">
        <v>4.2171740531921387</v>
      </c>
      <c r="DI35" s="116">
        <v>118.31951141357422</v>
      </c>
      <c r="DJ35" s="116">
        <v>496.11981201171875</v>
      </c>
      <c r="DK35" s="117">
        <v>4.1930513381958008</v>
      </c>
      <c r="DL35" s="116">
        <v>145.63609313964844</v>
      </c>
      <c r="DM35" s="116">
        <v>629.28424072265625</v>
      </c>
      <c r="DN35" s="117">
        <v>4.3209362030029297</v>
      </c>
      <c r="DO35" s="116">
        <v>167.99258422851563</v>
      </c>
      <c r="DP35" s="116">
        <v>741.8140869140625</v>
      </c>
      <c r="DQ35" s="117">
        <v>4.4157547950744629</v>
      </c>
      <c r="DR35" s="116">
        <v>171.36079406738281</v>
      </c>
      <c r="DS35" s="116">
        <v>754.11785888671875</v>
      </c>
      <c r="DT35" s="117">
        <v>4.4007606506347656</v>
      </c>
      <c r="DU35" s="116">
        <v>179.91197204589844</v>
      </c>
      <c r="DV35" s="116">
        <v>805.1094970703125</v>
      </c>
      <c r="DW35" s="117">
        <v>4.4750189781188965</v>
      </c>
      <c r="DX35" s="116">
        <v>190.811279296875</v>
      </c>
      <c r="DY35" s="116">
        <v>866.35491943359375</v>
      </c>
      <c r="DZ35" s="117">
        <v>4.5403757095336914</v>
      </c>
      <c r="EA35" s="116">
        <v>209.15693664550781</v>
      </c>
      <c r="EB35" s="116">
        <v>931.19976806640625</v>
      </c>
      <c r="EC35" s="117">
        <v>4.4521579742431641</v>
      </c>
      <c r="ED35" s="116">
        <v>232.08917236328125</v>
      </c>
      <c r="EE35" s="118">
        <v>1055.7119140625</v>
      </c>
      <c r="EF35" s="119">
        <v>4.548734188079834</v>
      </c>
      <c r="EG35" s="115">
        <v>263.23580932617188</v>
      </c>
      <c r="EH35" s="116">
        <v>1161.477294921875</v>
      </c>
      <c r="EI35" s="117">
        <v>4.4123072624206543</v>
      </c>
      <c r="EJ35" s="116">
        <v>273.42605590820312</v>
      </c>
      <c r="EK35" s="116">
        <v>1273.876220703125</v>
      </c>
      <c r="EL35" s="117">
        <v>4.6589422225952148</v>
      </c>
      <c r="EM35" s="116">
        <v>299.68930053710937</v>
      </c>
      <c r="EN35" s="116">
        <v>1399.9256591796875</v>
      </c>
      <c r="EO35" s="117">
        <v>4.6712565422058105</v>
      </c>
      <c r="EP35" s="116">
        <v>320.93453979492187</v>
      </c>
      <c r="EQ35" s="116">
        <v>1515.0797119140625</v>
      </c>
      <c r="ER35" s="117">
        <v>4.7208371162414551</v>
      </c>
      <c r="ES35" s="116">
        <v>366.99295043945313</v>
      </c>
      <c r="ET35" s="116">
        <v>1689.093017578125</v>
      </c>
      <c r="EU35" s="117">
        <v>4.6025218963623047</v>
      </c>
      <c r="EV35" s="116">
        <v>394.6107177734375</v>
      </c>
      <c r="EW35" s="116">
        <v>1815.4554443359375</v>
      </c>
      <c r="EX35" s="117">
        <v>4.600623607635498</v>
      </c>
      <c r="EY35" s="116">
        <v>424.66668701171875</v>
      </c>
      <c r="EZ35" s="116">
        <v>1962.2161865234375</v>
      </c>
      <c r="FA35" s="117">
        <v>4.620603084564209</v>
      </c>
      <c r="FB35" s="116">
        <v>450.197509765625</v>
      </c>
      <c r="FC35" s="116">
        <v>2113.18798828125</v>
      </c>
      <c r="FD35" s="117">
        <v>4.6939129829406738</v>
      </c>
      <c r="FE35" s="116">
        <v>492.0074462890625</v>
      </c>
      <c r="FF35" s="116">
        <v>2274.62451171875</v>
      </c>
      <c r="FG35" s="117">
        <v>4.6231503486633301</v>
      </c>
      <c r="FH35" s="116">
        <v>534.57208251953125</v>
      </c>
      <c r="FI35" s="116">
        <v>2451.20263671875</v>
      </c>
      <c r="FJ35" s="117">
        <v>4.5853548049926758</v>
      </c>
      <c r="FK35" s="116">
        <v>604.780517578125</v>
      </c>
      <c r="FL35" s="116">
        <v>2724.187744140625</v>
      </c>
      <c r="FM35" s="117">
        <v>4.5044236183166504</v>
      </c>
      <c r="FN35" s="116">
        <v>689.31884765625</v>
      </c>
      <c r="FO35" s="116">
        <v>3062.105712890625</v>
      </c>
      <c r="FP35" s="117">
        <v>4.4422197341918945</v>
      </c>
      <c r="FQ35" s="116">
        <v>783.6158447265625</v>
      </c>
      <c r="FR35" s="116">
        <v>3406.462158203125</v>
      </c>
      <c r="FS35" s="117">
        <v>4.3471074104309082</v>
      </c>
      <c r="FT35" s="116">
        <v>858.68914794921875</v>
      </c>
      <c r="FU35" s="116">
        <v>3712.48291015625</v>
      </c>
      <c r="FV35" s="117">
        <v>4.3234305381774902</v>
      </c>
      <c r="FW35" s="116">
        <v>972.81500244140625</v>
      </c>
      <c r="FX35" s="116">
        <v>4138.283203125</v>
      </c>
      <c r="FY35" s="117">
        <v>4.2539262771606445</v>
      </c>
      <c r="FZ35" s="116">
        <v>1067.4530029296875</v>
      </c>
      <c r="GA35" s="116">
        <v>4614.5390625</v>
      </c>
      <c r="GB35" s="117">
        <v>4.3229436874389648</v>
      </c>
      <c r="GC35" s="116">
        <v>1251.009521484375</v>
      </c>
      <c r="GD35" s="116">
        <v>5259.791015625</v>
      </c>
      <c r="GE35" s="117">
        <v>4.204437255859375</v>
      </c>
      <c r="GF35" s="116">
        <v>1467.7884521484375</v>
      </c>
      <c r="GG35" s="116">
        <v>6076.2109375</v>
      </c>
      <c r="GH35" s="117">
        <v>4.139704704284668</v>
      </c>
      <c r="GI35" s="116">
        <v>1753.0185546875</v>
      </c>
      <c r="GJ35" s="116">
        <v>6989.40283203125</v>
      </c>
      <c r="GK35" s="117">
        <v>3.9870672225952148</v>
      </c>
      <c r="GL35" s="116">
        <v>2145.900634765625</v>
      </c>
      <c r="GM35" s="116">
        <v>7809.3828125</v>
      </c>
      <c r="GN35" s="117">
        <v>3.6392099857330322</v>
      </c>
      <c r="GO35" s="116">
        <v>2572.554931640625</v>
      </c>
      <c r="GP35" s="116">
        <v>9082.98046875</v>
      </c>
      <c r="GQ35" s="117">
        <v>3.5307235717773437</v>
      </c>
      <c r="GR35" s="116">
        <v>3039.479736328125</v>
      </c>
      <c r="GS35" s="116">
        <v>10208.044921875</v>
      </c>
      <c r="GT35" s="117">
        <v>3.3584842681884766</v>
      </c>
      <c r="GU35" s="116">
        <v>3451.942138671875</v>
      </c>
      <c r="GV35" s="116">
        <v>11429.6806640625</v>
      </c>
      <c r="GW35" s="117">
        <v>3.311086893081665</v>
      </c>
      <c r="GX35" s="116">
        <v>3905.716796875</v>
      </c>
      <c r="GY35" s="116">
        <v>12775.615234375</v>
      </c>
      <c r="GZ35" s="117">
        <v>3.2710039615631104</v>
      </c>
      <c r="HA35" s="116">
        <v>4535.62548828125</v>
      </c>
      <c r="HB35" s="116">
        <v>14528.654296875</v>
      </c>
      <c r="HC35" s="117">
        <v>3.203230619430542</v>
      </c>
      <c r="HD35" s="116">
        <v>4879.8955078125</v>
      </c>
      <c r="HE35" s="116">
        <v>16265.2509765625</v>
      </c>
      <c r="HF35" s="117">
        <v>3.3331146240234375</v>
      </c>
      <c r="HG35" s="116">
        <v>5179.82861328125</v>
      </c>
      <c r="HH35" s="116">
        <v>17291.525390625</v>
      </c>
      <c r="HI35" s="117">
        <v>3.338242769241333</v>
      </c>
      <c r="HJ35" s="116">
        <v>5226.93017578125</v>
      </c>
      <c r="HK35" s="116">
        <v>18232.62890625</v>
      </c>
      <c r="HL35" s="117">
        <v>3.4882097244262695</v>
      </c>
      <c r="HM35" s="116">
        <v>5366.3056640625</v>
      </c>
      <c r="HN35" s="116">
        <v>18925.123046875</v>
      </c>
      <c r="HO35" s="117">
        <v>3.5266575813293457</v>
      </c>
      <c r="HP35" s="116">
        <v>5309.8583984375</v>
      </c>
      <c r="HQ35" s="116">
        <v>19145.849609375</v>
      </c>
      <c r="HR35" s="117">
        <v>3.605717658996582</v>
      </c>
      <c r="HS35" s="116">
        <v>5289.4384765625</v>
      </c>
      <c r="HT35" s="116">
        <v>19518.197265625</v>
      </c>
      <c r="HU35" s="117">
        <v>3.6900320053100586</v>
      </c>
      <c r="HV35" s="116">
        <v>5336.580078125</v>
      </c>
      <c r="HW35" s="116">
        <v>20495.146484375</v>
      </c>
      <c r="HX35" s="117">
        <v>3.8405020236968994</v>
      </c>
      <c r="HY35" s="116">
        <v>5346.00634765625</v>
      </c>
      <c r="HZ35" s="116">
        <v>21411.84375</v>
      </c>
      <c r="IA35" s="117">
        <v>4.0052037239074707</v>
      </c>
      <c r="IB35" s="116">
        <v>5427.828125</v>
      </c>
      <c r="IC35" s="116">
        <v>21929.197265625</v>
      </c>
      <c r="ID35" s="117">
        <v>4.0401420593261719</v>
      </c>
      <c r="IE35" s="116">
        <v>5574.33349609375</v>
      </c>
      <c r="IF35" s="116">
        <v>22301.04296875</v>
      </c>
      <c r="IG35" s="117">
        <v>4.0006651878356934</v>
      </c>
      <c r="IH35" s="116">
        <v>5398.38134765625</v>
      </c>
      <c r="II35" s="116">
        <v>22476.4296875</v>
      </c>
      <c r="IJ35" s="117">
        <v>4.1635499000549316</v>
      </c>
      <c r="IK35" s="116">
        <v>5267.0380859375</v>
      </c>
      <c r="IL35" s="116">
        <v>22564.919921875</v>
      </c>
      <c r="IM35" s="117">
        <v>4.2841763496398926</v>
      </c>
      <c r="IN35" s="115">
        <v>5283.453125</v>
      </c>
      <c r="IO35" s="116">
        <v>22897.40625</v>
      </c>
      <c r="IP35" s="117">
        <v>4.3337955474853516</v>
      </c>
      <c r="IQ35" s="116">
        <v>5522.28369140625</v>
      </c>
      <c r="IR35" s="116">
        <v>23293.953125</v>
      </c>
      <c r="IS35" s="117">
        <v>4.2181739807128906</v>
      </c>
      <c r="IT35" s="116">
        <v>5485.30517578125</v>
      </c>
      <c r="IU35" s="116">
        <v>23766.271484375</v>
      </c>
      <c r="IV35" s="117">
        <v>4.3327164649963379</v>
      </c>
      <c r="IW35" s="116">
        <v>5714.70068359375</v>
      </c>
      <c r="IX35" s="116">
        <v>24299.564453125</v>
      </c>
      <c r="IY35" s="117">
        <v>4.2521147727966309</v>
      </c>
      <c r="IZ35" s="116">
        <v>6215.33447265625</v>
      </c>
      <c r="JA35" s="116">
        <v>25024.767578125</v>
      </c>
      <c r="JB35" s="117">
        <v>4.0262947082519531</v>
      </c>
      <c r="JC35" s="116">
        <v>6561.95849609375</v>
      </c>
      <c r="JD35" s="116">
        <v>25720.359375</v>
      </c>
      <c r="JE35" s="117">
        <v>3.9196162223815918</v>
      </c>
      <c r="JF35" s="116">
        <v>6977.5927734375</v>
      </c>
      <c r="JG35" s="116">
        <v>26370.865234375</v>
      </c>
      <c r="JH35" s="117">
        <v>3.7793643474578857</v>
      </c>
      <c r="JI35" s="116">
        <v>7254.82763671875</v>
      </c>
      <c r="JJ35" s="116">
        <v>27068.0859375</v>
      </c>
      <c r="JK35" s="117">
        <v>3.7310447692871094</v>
      </c>
      <c r="JL35" s="116">
        <v>7893.6513671875</v>
      </c>
      <c r="JM35" s="116">
        <v>28068.8203125</v>
      </c>
      <c r="JN35" s="117">
        <v>3.555872917175293</v>
      </c>
      <c r="JO35" s="116">
        <v>8102.94873046875</v>
      </c>
      <c r="JP35" s="116">
        <v>28728.01953125</v>
      </c>
      <c r="JQ35" s="117">
        <v>3.5453784465789795</v>
      </c>
      <c r="JR35" s="116">
        <v>8360.517578125</v>
      </c>
      <c r="JS35" s="116">
        <v>29300.703125</v>
      </c>
      <c r="JT35" s="117">
        <v>3.5046517848968506</v>
      </c>
      <c r="JU35" s="116">
        <v>8871.7900390625</v>
      </c>
      <c r="JV35" s="116">
        <v>31215.826171875</v>
      </c>
      <c r="JW35" s="117">
        <v>3.5185487270355225</v>
      </c>
      <c r="JX35" s="116">
        <v>9171.2822265625</v>
      </c>
      <c r="JY35" s="116">
        <v>32310.0625</v>
      </c>
      <c r="JZ35" s="117">
        <v>3.5229601860046387</v>
      </c>
      <c r="KA35" s="116">
        <v>9440.828125</v>
      </c>
      <c r="KB35" s="116">
        <v>33027.421875</v>
      </c>
      <c r="KC35" s="117">
        <v>3.4983606338500977</v>
      </c>
      <c r="KD35" s="116">
        <v>9428.126953125</v>
      </c>
      <c r="KE35" s="116">
        <v>33042.91015625</v>
      </c>
      <c r="KF35" s="117">
        <v>3.5047163963317871</v>
      </c>
      <c r="KG35" s="116">
        <v>9478.5830078125</v>
      </c>
      <c r="KH35" s="116">
        <v>33844.046875</v>
      </c>
      <c r="KI35" s="117">
        <v>3.5705807209014893</v>
      </c>
      <c r="KJ35" s="116">
        <v>10179.2119140625</v>
      </c>
      <c r="KK35" s="116">
        <v>35740.69921875</v>
      </c>
      <c r="KL35" s="117">
        <v>3.511146068572998</v>
      </c>
      <c r="KM35" s="116">
        <v>10378.2021484375</v>
      </c>
      <c r="KN35" s="116">
        <v>36359.828125</v>
      </c>
      <c r="KO35" s="117">
        <v>3.5034804344177246</v>
      </c>
      <c r="KP35" s="116">
        <v>10443.123046875</v>
      </c>
      <c r="KQ35" s="116">
        <v>36603.734375</v>
      </c>
      <c r="KR35" s="117">
        <v>3.5050563812255859</v>
      </c>
      <c r="KS35" s="116">
        <v>10393.6357421875</v>
      </c>
      <c r="KT35" s="116">
        <v>36959.44140625</v>
      </c>
      <c r="KU35" s="117">
        <v>3.5559685230255127</v>
      </c>
      <c r="KV35" s="134">
        <v>5.8257503509521484</v>
      </c>
      <c r="KW35" s="135">
        <v>5.7558584213256836</v>
      </c>
      <c r="KX35" s="135">
        <v>5.4911251068115234</v>
      </c>
      <c r="KY35" s="135">
        <v>5.2750625610351562</v>
      </c>
      <c r="KZ35" s="135">
        <v>4.3850016593933105</v>
      </c>
      <c r="LA35" s="135">
        <v>4.4418039321899414</v>
      </c>
      <c r="LB35" s="135">
        <v>4.6064901351928711</v>
      </c>
      <c r="LC35" s="135">
        <v>4.0107035636901855</v>
      </c>
      <c r="LD35" s="135">
        <v>3.4607796669006348</v>
      </c>
      <c r="LE35" s="135">
        <v>4.1656832695007324</v>
      </c>
      <c r="LF35" s="135">
        <v>3.6080515384674072</v>
      </c>
      <c r="LG35" s="135">
        <v>3.5292463302612305</v>
      </c>
      <c r="LH35" s="135">
        <f t="shared" si="0"/>
        <v>5.6909112930297852</v>
      </c>
      <c r="LI35" s="135">
        <f t="shared" si="1"/>
        <v>4.8300321102142334</v>
      </c>
      <c r="LJ35" s="135">
        <f t="shared" si="2"/>
        <v>4.1299443244934082</v>
      </c>
      <c r="LK35" s="144">
        <f t="shared" si="3"/>
        <v>3.76766037940979</v>
      </c>
    </row>
    <row r="36" spans="1:323" ht="15" customHeight="1">
      <c r="A36" s="114">
        <v>22</v>
      </c>
      <c r="B36" s="115">
        <v>336.27508544921875</v>
      </c>
      <c r="C36" s="116">
        <v>1795.98486328125</v>
      </c>
      <c r="D36" s="117">
        <v>5.3408203125</v>
      </c>
      <c r="E36" s="116">
        <v>343.74658203125</v>
      </c>
      <c r="F36" s="116">
        <v>1975.4110107421875</v>
      </c>
      <c r="G36" s="117">
        <v>5.7467074394226074</v>
      </c>
      <c r="H36" s="116">
        <v>408.59512329101562</v>
      </c>
      <c r="I36" s="116">
        <v>2257.13330078125</v>
      </c>
      <c r="J36" s="117">
        <v>5.5241317749023437</v>
      </c>
      <c r="K36" s="116">
        <v>459.27264404296875</v>
      </c>
      <c r="L36" s="116">
        <v>2616.36279296875</v>
      </c>
      <c r="M36" s="117">
        <v>5.6967530250549316</v>
      </c>
      <c r="N36" s="116">
        <v>588.41131591796875</v>
      </c>
      <c r="O36" s="116">
        <v>3324.572998046875</v>
      </c>
      <c r="P36" s="117">
        <v>5.6500835418701172</v>
      </c>
      <c r="Q36" s="116">
        <v>783.32318115234375</v>
      </c>
      <c r="R36" s="116">
        <v>4004.1845703125</v>
      </c>
      <c r="S36" s="117">
        <v>5.1117911338806152</v>
      </c>
      <c r="T36" s="116">
        <v>960.2484130859375</v>
      </c>
      <c r="U36" s="116">
        <v>5189.65283203125</v>
      </c>
      <c r="V36" s="117">
        <v>5.4044899940490723</v>
      </c>
      <c r="W36" s="116">
        <v>1338.8663330078125</v>
      </c>
      <c r="X36" s="116">
        <v>6987.9189453125</v>
      </c>
      <c r="Y36" s="117">
        <v>5.2192807197570801</v>
      </c>
      <c r="Z36" s="116">
        <v>1400.0341796875</v>
      </c>
      <c r="AA36" s="116">
        <v>7037.4013671875</v>
      </c>
      <c r="AB36" s="117">
        <v>5.0265927314758301</v>
      </c>
      <c r="AC36" s="116">
        <v>1415.6904296875</v>
      </c>
      <c r="AD36" s="116">
        <v>7481.544921875</v>
      </c>
      <c r="AE36" s="117">
        <v>5.2847323417663574</v>
      </c>
      <c r="AF36" s="116">
        <v>1519.2376708984375</v>
      </c>
      <c r="AG36" s="116">
        <v>8499.5693359375</v>
      </c>
      <c r="AH36" s="117">
        <v>5.594627857208252</v>
      </c>
      <c r="AI36" s="116">
        <v>1814.745361328125</v>
      </c>
      <c r="AJ36" s="116">
        <v>9539.2119140625</v>
      </c>
      <c r="AK36" s="117">
        <v>5.2565016746520996</v>
      </c>
      <c r="AL36" s="116">
        <v>1941.7822265625</v>
      </c>
      <c r="AM36" s="116">
        <v>10065.9033203125</v>
      </c>
      <c r="AN36" s="117">
        <v>5.1838479042053223</v>
      </c>
      <c r="AO36" s="116">
        <v>2308.44775390625</v>
      </c>
      <c r="AP36" s="116">
        <v>11809.8603515625</v>
      </c>
      <c r="AQ36" s="117">
        <v>5.115931510925293</v>
      </c>
      <c r="AR36" s="116">
        <v>2308.42822265625</v>
      </c>
      <c r="AS36" s="116">
        <v>12198.7490234375</v>
      </c>
      <c r="AT36" s="117">
        <v>5.2844395637512207</v>
      </c>
      <c r="AU36" s="116">
        <v>2504.17822265625</v>
      </c>
      <c r="AV36" s="116">
        <v>13116.2646484375</v>
      </c>
      <c r="AW36" s="117">
        <v>5.2377519607543945</v>
      </c>
      <c r="AX36" s="116">
        <v>2783.717529296875</v>
      </c>
      <c r="AY36" s="116">
        <v>14060.0693359375</v>
      </c>
      <c r="AZ36" s="117">
        <v>5.0508246421813965</v>
      </c>
      <c r="BA36" s="116">
        <v>2884.5126953125</v>
      </c>
      <c r="BB36" s="116">
        <v>13804.4443359375</v>
      </c>
      <c r="BC36" s="117">
        <v>4.7857112884521484</v>
      </c>
      <c r="BD36" s="116">
        <v>2684.2841796875</v>
      </c>
      <c r="BE36" s="116">
        <v>12794.8486328125</v>
      </c>
      <c r="BF36" s="117">
        <v>4.7665777206420898</v>
      </c>
      <c r="BG36" s="116">
        <v>2306.299072265625</v>
      </c>
      <c r="BH36" s="116">
        <v>11554.53125</v>
      </c>
      <c r="BI36" s="117">
        <v>5.0099883079528809</v>
      </c>
      <c r="BJ36" s="116">
        <v>2152.150634765625</v>
      </c>
      <c r="BK36" s="116">
        <v>11262.3603515625</v>
      </c>
      <c r="BL36" s="117">
        <v>5.2330727577209473</v>
      </c>
      <c r="BM36" s="116">
        <v>1953.6368408203125</v>
      </c>
      <c r="BN36" s="116">
        <v>10312.1396484375</v>
      </c>
      <c r="BO36" s="117">
        <v>5.2784323692321777</v>
      </c>
      <c r="BP36" s="116">
        <v>1866.3154296875</v>
      </c>
      <c r="BQ36" s="116">
        <v>10091.5703125</v>
      </c>
      <c r="BR36" s="117">
        <v>5.4072155952453613</v>
      </c>
      <c r="BS36" s="116">
        <v>2158.59228515625</v>
      </c>
      <c r="BT36" s="116">
        <v>11114.4521484375</v>
      </c>
      <c r="BU36" s="117">
        <v>5.1489353179931641</v>
      </c>
      <c r="BV36" s="116">
        <v>2675.856689453125</v>
      </c>
      <c r="BW36" s="116">
        <v>13460.7705078125</v>
      </c>
      <c r="BX36" s="117">
        <v>5.0304527282714844</v>
      </c>
      <c r="BY36" s="116">
        <v>2959.718994140625</v>
      </c>
      <c r="BZ36" s="116">
        <v>14525.208984375</v>
      </c>
      <c r="CA36" s="117">
        <v>4.9076309204101563</v>
      </c>
      <c r="CB36" s="116">
        <v>3436.611572265625</v>
      </c>
      <c r="CC36" s="116">
        <v>15897.4169921875</v>
      </c>
      <c r="CD36" s="117">
        <v>4.6258988380432129</v>
      </c>
      <c r="CE36" s="116">
        <v>3046.297119140625</v>
      </c>
      <c r="CF36" s="116">
        <v>14427.3671875</v>
      </c>
      <c r="CG36" s="117">
        <v>4.7360339164733887</v>
      </c>
      <c r="CH36" s="116">
        <v>3956.4345703125</v>
      </c>
      <c r="CI36" s="116">
        <v>18569.677734375</v>
      </c>
      <c r="CJ36" s="117">
        <v>4.6935386657714844</v>
      </c>
      <c r="CK36" s="116">
        <v>5644.638671875</v>
      </c>
      <c r="CL36" s="116">
        <v>24800.453125</v>
      </c>
      <c r="CM36" s="117">
        <v>4.3936300277709961</v>
      </c>
      <c r="CN36" s="116">
        <v>7363.93359375</v>
      </c>
      <c r="CO36" s="116">
        <v>29595.8046875</v>
      </c>
      <c r="CP36" s="117">
        <v>4.0190210342407227</v>
      </c>
      <c r="CQ36" s="116">
        <v>9357.72265625</v>
      </c>
      <c r="CR36" s="116">
        <v>36360.69140625</v>
      </c>
      <c r="CS36" s="117">
        <v>3.8856346607208252</v>
      </c>
      <c r="CT36" s="116">
        <v>17059.2421875</v>
      </c>
      <c r="CU36" s="116">
        <v>65083.57421875</v>
      </c>
      <c r="CV36" s="117">
        <v>3.815150260925293</v>
      </c>
      <c r="CW36" s="116">
        <v>25082.0703125</v>
      </c>
      <c r="CX36" s="116">
        <v>101424.2421875</v>
      </c>
      <c r="CY36" s="117">
        <v>4.0436949729919434</v>
      </c>
      <c r="CZ36" s="116">
        <v>32276.044921875</v>
      </c>
      <c r="DA36" s="116">
        <v>133934.984375</v>
      </c>
      <c r="DB36" s="117">
        <v>4.1496715545654297</v>
      </c>
      <c r="DC36" s="116">
        <v>56276.78515625</v>
      </c>
      <c r="DD36" s="116">
        <v>223478.390625</v>
      </c>
      <c r="DE36" s="117">
        <v>3.9710581302642822</v>
      </c>
      <c r="DF36" s="116">
        <v>107.35272216796875</v>
      </c>
      <c r="DG36" s="116">
        <v>430.66281127929687</v>
      </c>
      <c r="DH36" s="117">
        <v>4.0116620063781738</v>
      </c>
      <c r="DI36" s="116">
        <v>125.56220245361328</v>
      </c>
      <c r="DJ36" s="116">
        <v>500.9169921875</v>
      </c>
      <c r="DK36" s="117">
        <v>3.9893932342529297</v>
      </c>
      <c r="DL36" s="116">
        <v>154.56533813476562</v>
      </c>
      <c r="DM36" s="116">
        <v>635.42767333984375</v>
      </c>
      <c r="DN36" s="117">
        <v>4.1110620498657227</v>
      </c>
      <c r="DO36" s="116">
        <v>178.33319091796875</v>
      </c>
      <c r="DP36" s="116">
        <v>749.1046142578125</v>
      </c>
      <c r="DQ36" s="117">
        <v>4.2005901336669922</v>
      </c>
      <c r="DR36" s="116">
        <v>181.91107177734375</v>
      </c>
      <c r="DS36" s="116">
        <v>761.52154541015625</v>
      </c>
      <c r="DT36" s="117">
        <v>4.1862297058105469</v>
      </c>
      <c r="DU36" s="116">
        <v>190.99299621582031</v>
      </c>
      <c r="DV36" s="116">
        <v>813.05389404296875</v>
      </c>
      <c r="DW36" s="117">
        <v>4.2569828033447266</v>
      </c>
      <c r="DX36" s="116">
        <v>202.56544494628906</v>
      </c>
      <c r="DY36" s="116">
        <v>874.9404296875</v>
      </c>
      <c r="DZ36" s="117">
        <v>4.3192973136901855</v>
      </c>
      <c r="EA36" s="116">
        <v>222.03343200683594</v>
      </c>
      <c r="EB36" s="116">
        <v>940.37420654296875</v>
      </c>
      <c r="EC36" s="117">
        <v>4.2352819442749023</v>
      </c>
      <c r="ED36" s="116">
        <v>246.37490844726562</v>
      </c>
      <c r="EE36" s="118">
        <v>1066.1796875</v>
      </c>
      <c r="EF36" s="119">
        <v>4.3274683952331543</v>
      </c>
      <c r="EG36" s="115">
        <v>279.45974731445312</v>
      </c>
      <c r="EH36" s="116">
        <v>1172.889404296875</v>
      </c>
      <c r="EI36" s="117">
        <v>4.196988582611084</v>
      </c>
      <c r="EJ36" s="116">
        <v>290.28363037109375</v>
      </c>
      <c r="EK36" s="116">
        <v>1286.5946044921875</v>
      </c>
      <c r="EL36" s="117">
        <v>4.4321980476379395</v>
      </c>
      <c r="EM36" s="116">
        <v>318.1685791015625</v>
      </c>
      <c r="EN36" s="116">
        <v>1413.9129638671875</v>
      </c>
      <c r="EO36" s="117">
        <v>4.4439115524291992</v>
      </c>
      <c r="EP36" s="116">
        <v>340.7303466796875</v>
      </c>
      <c r="EQ36" s="116">
        <v>1530.2625732421875</v>
      </c>
      <c r="ER36" s="117">
        <v>4.4911251068115234</v>
      </c>
      <c r="ES36" s="116">
        <v>389.61248779296875</v>
      </c>
      <c r="ET36" s="116">
        <v>1705.8983154296875</v>
      </c>
      <c r="EU36" s="117">
        <v>4.3784489631652832</v>
      </c>
      <c r="EV36" s="116">
        <v>418.96051025390625</v>
      </c>
      <c r="EW36" s="116">
        <v>1833.5157470703125</v>
      </c>
      <c r="EX36" s="117">
        <v>4.376345157623291</v>
      </c>
      <c r="EY36" s="116">
        <v>450.8731689453125</v>
      </c>
      <c r="EZ36" s="116">
        <v>1981.7607421875</v>
      </c>
      <c r="FA36" s="117">
        <v>4.3953838348388672</v>
      </c>
      <c r="FB36" s="116">
        <v>477.992431640625</v>
      </c>
      <c r="FC36" s="116">
        <v>2134.33056640625</v>
      </c>
      <c r="FD36" s="117">
        <v>4.4651975631713867</v>
      </c>
      <c r="FE36" s="116">
        <v>522.37298583984375</v>
      </c>
      <c r="FF36" s="116">
        <v>2297.2841796875</v>
      </c>
      <c r="FG36" s="117">
        <v>4.3977851867675781</v>
      </c>
      <c r="FH36" s="116">
        <v>567.557861328125</v>
      </c>
      <c r="FI36" s="116">
        <v>2475.563720703125</v>
      </c>
      <c r="FJ36" s="117">
        <v>4.3617820739746094</v>
      </c>
      <c r="FK36" s="116">
        <v>642.043701171875</v>
      </c>
      <c r="FL36" s="116">
        <v>2751.12109375</v>
      </c>
      <c r="FM36" s="117">
        <v>4.2849435806274414</v>
      </c>
      <c r="FN36" s="116">
        <v>731.69189453125</v>
      </c>
      <c r="FO36" s="116">
        <v>3092.25439453125</v>
      </c>
      <c r="FP36" s="117">
        <v>4.2261700630187988</v>
      </c>
      <c r="FQ36" s="116">
        <v>831.82318115234375</v>
      </c>
      <c r="FR36" s="116">
        <v>3439.779541015625</v>
      </c>
      <c r="FS36" s="117">
        <v>4.1352291107177734</v>
      </c>
      <c r="FT36" s="116">
        <v>911.334228515625</v>
      </c>
      <c r="FU36" s="116">
        <v>3748.73291015625</v>
      </c>
      <c r="FV36" s="117">
        <v>4.1134557723999023</v>
      </c>
      <c r="FW36" s="116">
        <v>1032.79296875</v>
      </c>
      <c r="FX36" s="116">
        <v>4178.48193359375</v>
      </c>
      <c r="FY36" s="117">
        <v>4.0458078384399414</v>
      </c>
      <c r="FZ36" s="116">
        <v>1132.6246337890625</v>
      </c>
      <c r="GA36" s="116">
        <v>4659.59716796875</v>
      </c>
      <c r="GB36" s="117">
        <v>4.1139817237854004</v>
      </c>
      <c r="GC36" s="116">
        <v>1327.88671875</v>
      </c>
      <c r="GD36" s="116">
        <v>5310.693359375</v>
      </c>
      <c r="GE36" s="117">
        <v>3.9993572235107422</v>
      </c>
      <c r="GF36" s="116">
        <v>1557.6585693359375</v>
      </c>
      <c r="GG36" s="116">
        <v>6134.71826171875</v>
      </c>
      <c r="GH36" s="117">
        <v>3.9384229183197021</v>
      </c>
      <c r="GI36" s="116">
        <v>1850.9117431640625</v>
      </c>
      <c r="GJ36" s="116">
        <v>7055.90966796875</v>
      </c>
      <c r="GK36" s="117">
        <v>3.8121263980865479</v>
      </c>
      <c r="GL36" s="116">
        <v>2260.21533203125</v>
      </c>
      <c r="GM36" s="116">
        <v>7881.259765625</v>
      </c>
      <c r="GN36" s="117">
        <v>3.4869508743286133</v>
      </c>
      <c r="GO36" s="116">
        <v>2702.29736328125</v>
      </c>
      <c r="GP36" s="116">
        <v>9165.6162109375</v>
      </c>
      <c r="GQ36" s="117">
        <v>3.3917865753173828</v>
      </c>
      <c r="GR36" s="116">
        <v>3172.0478515625</v>
      </c>
      <c r="GS36" s="116">
        <v>10299.1015625</v>
      </c>
      <c r="GT36" s="117">
        <v>3.2468304634094238</v>
      </c>
      <c r="GU36" s="116">
        <v>3601.94384765625</v>
      </c>
      <c r="GV36" s="116">
        <v>11530.9990234375</v>
      </c>
      <c r="GW36" s="117">
        <v>3.2013266086578369</v>
      </c>
      <c r="GX36" s="116">
        <v>4072.749755859375</v>
      </c>
      <c r="GY36" s="116">
        <v>12888.26171875</v>
      </c>
      <c r="GZ36" s="117">
        <v>3.16451096534729</v>
      </c>
      <c r="HA36" s="116">
        <v>4731.4453125</v>
      </c>
      <c r="HB36" s="116">
        <v>14655.5146484375</v>
      </c>
      <c r="HC36" s="117">
        <v>3.0974709987640381</v>
      </c>
      <c r="HD36" s="116">
        <v>5086.6396484375</v>
      </c>
      <c r="HE36" s="116">
        <v>16409.892578125</v>
      </c>
      <c r="HF36" s="117">
        <v>3.2260773181915283</v>
      </c>
      <c r="HG36" s="116">
        <v>5401.84228515625</v>
      </c>
      <c r="HH36" s="116">
        <v>17445.380859375</v>
      </c>
      <c r="HI36" s="117">
        <v>3.2295243740081787</v>
      </c>
      <c r="HJ36" s="116">
        <v>5443.0888671875</v>
      </c>
      <c r="HK36" s="116">
        <v>18397.984375</v>
      </c>
      <c r="HL36" s="117">
        <v>3.3800632953643799</v>
      </c>
      <c r="HM36" s="116">
        <v>5585.90576171875</v>
      </c>
      <c r="HN36" s="116">
        <v>19097.548828125</v>
      </c>
      <c r="HO36" s="117">
        <v>3.4188814163208008</v>
      </c>
      <c r="HP36" s="116">
        <v>5525.791015625</v>
      </c>
      <c r="HQ36" s="116">
        <v>19321.853515625</v>
      </c>
      <c r="HR36" s="117">
        <v>3.4966673851013184</v>
      </c>
      <c r="HS36" s="116">
        <v>5501.44140625</v>
      </c>
      <c r="HT36" s="116">
        <v>19699.265625</v>
      </c>
      <c r="HU36" s="117">
        <v>3.5807461738586426</v>
      </c>
      <c r="HV36" s="116">
        <v>5553.66845703125</v>
      </c>
      <c r="HW36" s="116">
        <v>20688.109375</v>
      </c>
      <c r="HX36" s="117">
        <v>3.7251250743865967</v>
      </c>
      <c r="HY36" s="116">
        <v>5582.58642578125</v>
      </c>
      <c r="HZ36" s="116">
        <v>21616.31640625</v>
      </c>
      <c r="IA36" s="117">
        <v>3.8720970153808594</v>
      </c>
      <c r="IB36" s="116">
        <v>5674.38134765625</v>
      </c>
      <c r="IC36" s="116">
        <v>22139.1953125</v>
      </c>
      <c r="ID36" s="117">
        <v>3.9016051292419434</v>
      </c>
      <c r="IE36" s="116">
        <v>5842.67431640625</v>
      </c>
      <c r="IF36" s="116">
        <v>22513.787109375</v>
      </c>
      <c r="IG36" s="117">
        <v>3.8533358573913574</v>
      </c>
      <c r="IH36" s="116">
        <v>5649.015625</v>
      </c>
      <c r="II36" s="116">
        <v>22693.796875</v>
      </c>
      <c r="IJ36" s="117">
        <v>4.017301082611084</v>
      </c>
      <c r="IK36" s="116">
        <v>5516.298828125</v>
      </c>
      <c r="IL36" s="116">
        <v>22785.11328125</v>
      </c>
      <c r="IM36" s="117">
        <v>4.1305074691772461</v>
      </c>
      <c r="IN36" s="115">
        <v>5538.33544921875</v>
      </c>
      <c r="IO36" s="116">
        <v>23121.6171875</v>
      </c>
      <c r="IP36" s="117">
        <v>4.1748313903808594</v>
      </c>
      <c r="IQ36" s="116">
        <v>5802.52294921875</v>
      </c>
      <c r="IR36" s="116">
        <v>23520.0234375</v>
      </c>
      <c r="IS36" s="117">
        <v>4.0534133911132812</v>
      </c>
      <c r="IT36" s="116">
        <v>5777.59228515625</v>
      </c>
      <c r="IU36" s="116">
        <v>23998.796875</v>
      </c>
      <c r="IV36" s="117">
        <v>4.1537714004516602</v>
      </c>
      <c r="IW36" s="116">
        <v>6034.00146484375</v>
      </c>
      <c r="IX36" s="116">
        <v>24535.81640625</v>
      </c>
      <c r="IY36" s="117">
        <v>4.0662593841552734</v>
      </c>
      <c r="IZ36" s="116">
        <v>6539.2021484375</v>
      </c>
      <c r="JA36" s="116">
        <v>25263.853515625</v>
      </c>
      <c r="JB36" s="117">
        <v>3.8634457588195801</v>
      </c>
      <c r="JC36" s="116">
        <v>6917.8583984375</v>
      </c>
      <c r="JD36" s="116">
        <v>25963.71484375</v>
      </c>
      <c r="JE36" s="117">
        <v>3.7531435489654541</v>
      </c>
      <c r="JF36" s="116">
        <v>7296.92333984375</v>
      </c>
      <c r="JG36" s="116">
        <v>26617.4609375</v>
      </c>
      <c r="JH36" s="117">
        <v>3.6477649211883545</v>
      </c>
      <c r="JI36" s="116">
        <v>7592.1923828125</v>
      </c>
      <c r="JJ36" s="116">
        <v>27319.94921875</v>
      </c>
      <c r="JK36" s="117">
        <v>3.5984268188476562</v>
      </c>
      <c r="JL36" s="116">
        <v>8244.15234375</v>
      </c>
      <c r="JM36" s="116">
        <v>28325.22265625</v>
      </c>
      <c r="JN36" s="117">
        <v>3.4357955455780029</v>
      </c>
      <c r="JO36" s="116">
        <v>8465.345703125</v>
      </c>
      <c r="JP36" s="116">
        <v>28990.107421875</v>
      </c>
      <c r="JQ36" s="117">
        <v>3.4245626926422119</v>
      </c>
      <c r="JR36" s="116">
        <v>8735.3515625</v>
      </c>
      <c r="JS36" s="116">
        <v>29566.751953125</v>
      </c>
      <c r="JT36" s="117">
        <v>3.3847236633300781</v>
      </c>
      <c r="JU36" s="116">
        <v>9267.4658203125</v>
      </c>
      <c r="JV36" s="116">
        <v>31499.740234375</v>
      </c>
      <c r="JW36" s="117">
        <v>3.3989593982696533</v>
      </c>
      <c r="JX36" s="116">
        <v>9581.7275390625</v>
      </c>
      <c r="JY36" s="116">
        <v>32604.072265625</v>
      </c>
      <c r="JZ36" s="117">
        <v>3.4027342796325684</v>
      </c>
      <c r="KA36" s="116">
        <v>9873.904296875</v>
      </c>
      <c r="KB36" s="116">
        <v>33327.0234375</v>
      </c>
      <c r="KC36" s="117">
        <v>3.375262975692749</v>
      </c>
      <c r="KD36" s="116">
        <v>9877.3388671875</v>
      </c>
      <c r="KE36" s="116">
        <v>33342.76953125</v>
      </c>
      <c r="KF36" s="117">
        <v>3.3756835460662842</v>
      </c>
      <c r="KG36" s="116">
        <v>9929.8271484375</v>
      </c>
      <c r="KH36" s="116">
        <v>34153.51953125</v>
      </c>
      <c r="KI36" s="117">
        <v>3.4394879341125488</v>
      </c>
      <c r="KJ36" s="116">
        <v>10666.99609375</v>
      </c>
      <c r="KK36" s="116">
        <v>36065.26953125</v>
      </c>
      <c r="KL36" s="117">
        <v>3.3810145854949951</v>
      </c>
      <c r="KM36" s="116">
        <v>10879.455078125</v>
      </c>
      <c r="KN36" s="116">
        <v>36689.6953125</v>
      </c>
      <c r="KO36" s="117">
        <v>3.3723835945129395</v>
      </c>
      <c r="KP36" s="116">
        <v>11006.6728515625</v>
      </c>
      <c r="KQ36" s="116">
        <v>36935.48828125</v>
      </c>
      <c r="KR36" s="117">
        <v>3.3557360172271729</v>
      </c>
      <c r="KS36" s="116">
        <v>11002.2373046875</v>
      </c>
      <c r="KT36" s="116">
        <v>37296.09765625</v>
      </c>
      <c r="KU36" s="117">
        <v>3.3898649215698242</v>
      </c>
      <c r="KV36" s="134">
        <v>5.5437641143798828</v>
      </c>
      <c r="KW36" s="135">
        <v>5.477449893951416</v>
      </c>
      <c r="KX36" s="135">
        <v>5.2254528999328613</v>
      </c>
      <c r="KY36" s="135">
        <v>5.0193915367126465</v>
      </c>
      <c r="KZ36" s="135">
        <v>4.1719093322753906</v>
      </c>
      <c r="LA36" s="135">
        <v>4.2255492210388184</v>
      </c>
      <c r="LB36" s="135">
        <v>4.3821091651916504</v>
      </c>
      <c r="LC36" s="135">
        <v>3.828394889831543</v>
      </c>
      <c r="LD36" s="135">
        <v>3.3520393371582031</v>
      </c>
      <c r="LE36" s="135">
        <v>4.0086569786071777</v>
      </c>
      <c r="LF36" s="135">
        <v>3.479705810546875</v>
      </c>
      <c r="LG36" s="135">
        <v>3.3876974582672119</v>
      </c>
      <c r="LH36" s="135">
        <f t="shared" si="0"/>
        <v>5.4155556360880537</v>
      </c>
      <c r="LI36" s="135">
        <f t="shared" si="1"/>
        <v>4.5956504344940186</v>
      </c>
      <c r="LJ36" s="135">
        <f t="shared" si="2"/>
        <v>3.9470231533050537</v>
      </c>
      <c r="LK36" s="144">
        <f t="shared" si="3"/>
        <v>3.6253534158070884</v>
      </c>
    </row>
    <row r="37" spans="1:323" ht="15" customHeight="1">
      <c r="A37" s="114">
        <v>23</v>
      </c>
      <c r="B37" s="115">
        <v>355.97268676757812</v>
      </c>
      <c r="C37" s="116">
        <v>1814.8143310546875</v>
      </c>
      <c r="D37" s="117">
        <v>5.0981841087341309</v>
      </c>
      <c r="E37" s="116">
        <v>363.964599609375</v>
      </c>
      <c r="F37" s="116">
        <v>1996.4703369140625</v>
      </c>
      <c r="G37" s="117">
        <v>5.4853420257568359</v>
      </c>
      <c r="H37" s="116">
        <v>432.66656494140625</v>
      </c>
      <c r="I37" s="116">
        <v>2280.984375</v>
      </c>
      <c r="J37" s="117">
        <v>5.2719221115112305</v>
      </c>
      <c r="K37" s="116">
        <v>486.30581665039062</v>
      </c>
      <c r="L37" s="116">
        <v>2644.20166015625</v>
      </c>
      <c r="M37" s="117">
        <v>5.4373226165771484</v>
      </c>
      <c r="N37" s="116">
        <v>623.0274658203125</v>
      </c>
      <c r="O37" s="116">
        <v>3359.883056640625</v>
      </c>
      <c r="P37" s="117">
        <v>5.3928327560424805</v>
      </c>
      <c r="Q37" s="116">
        <v>829.16845703125</v>
      </c>
      <c r="R37" s="116">
        <v>4045.716552734375</v>
      </c>
      <c r="S37" s="117">
        <v>4.8792457580566406</v>
      </c>
      <c r="T37" s="116">
        <v>1016.7305908203125</v>
      </c>
      <c r="U37" s="116">
        <v>5244.2138671875</v>
      </c>
      <c r="V37" s="117">
        <v>5.1579189300537109</v>
      </c>
      <c r="W37" s="116">
        <v>1417.45556640625</v>
      </c>
      <c r="X37" s="116">
        <v>7060.7734375</v>
      </c>
      <c r="Y37" s="117">
        <v>4.9813013076782227</v>
      </c>
      <c r="Z37" s="116">
        <v>1482.040283203125</v>
      </c>
      <c r="AA37" s="116">
        <v>7110.08203125</v>
      </c>
      <c r="AB37" s="117">
        <v>4.7974958419799805</v>
      </c>
      <c r="AC37" s="116">
        <v>1498.8438720703125</v>
      </c>
      <c r="AD37" s="116">
        <v>7559.783203125</v>
      </c>
      <c r="AE37" s="117">
        <v>5.0437431335449219</v>
      </c>
      <c r="AF37" s="116">
        <v>1608.72802734375</v>
      </c>
      <c r="AG37" s="116">
        <v>8589.642578125</v>
      </c>
      <c r="AH37" s="117">
        <v>5.3394002914428711</v>
      </c>
      <c r="AI37" s="116">
        <v>1921.291748046875</v>
      </c>
      <c r="AJ37" s="116">
        <v>9638.8388671875</v>
      </c>
      <c r="AK37" s="117">
        <v>5.0168533325195312</v>
      </c>
      <c r="AL37" s="116">
        <v>2055.865966796875</v>
      </c>
      <c r="AM37" s="116">
        <v>10170.671875</v>
      </c>
      <c r="AN37" s="117">
        <v>4.9471473693847656</v>
      </c>
      <c r="AO37" s="116">
        <v>2443.61669921875</v>
      </c>
      <c r="AP37" s="116">
        <v>11932.3779296875</v>
      </c>
      <c r="AQ37" s="117">
        <v>4.8830809593200684</v>
      </c>
      <c r="AR37" s="116">
        <v>2443.7216796875</v>
      </c>
      <c r="AS37" s="116">
        <v>12326.3173828125</v>
      </c>
      <c r="AT37" s="117">
        <v>5.0440759658813477</v>
      </c>
      <c r="AU37" s="116">
        <v>2650.924560546875</v>
      </c>
      <c r="AV37" s="116">
        <v>13253.1318359375</v>
      </c>
      <c r="AW37" s="117">
        <v>4.9994373321533203</v>
      </c>
      <c r="AX37" s="116">
        <v>2946.76904296875</v>
      </c>
      <c r="AY37" s="116">
        <v>14205.4580078125</v>
      </c>
      <c r="AZ37" s="117">
        <v>4.8206892013549805</v>
      </c>
      <c r="BA37" s="116">
        <v>3053.452880859375</v>
      </c>
      <c r="BB37" s="116">
        <v>13945.166015625</v>
      </c>
      <c r="BC37" s="117">
        <v>4.5670151710510254</v>
      </c>
      <c r="BD37" s="116">
        <v>2841.624267578125</v>
      </c>
      <c r="BE37" s="116">
        <v>12925.134765625</v>
      </c>
      <c r="BF37" s="117">
        <v>4.5485024452209473</v>
      </c>
      <c r="BG37" s="116">
        <v>2441.822509765625</v>
      </c>
      <c r="BH37" s="116">
        <v>11673.759765625</v>
      </c>
      <c r="BI37" s="117">
        <v>4.780756950378418</v>
      </c>
      <c r="BJ37" s="116">
        <v>2278.823974609375</v>
      </c>
      <c r="BK37" s="116">
        <v>11379.853515625</v>
      </c>
      <c r="BL37" s="117">
        <v>4.9937396049499512</v>
      </c>
      <c r="BM37" s="116">
        <v>2068.636474609375</v>
      </c>
      <c r="BN37" s="116">
        <v>10419.9462890625</v>
      </c>
      <c r="BO37" s="117">
        <v>5.0371084213256836</v>
      </c>
      <c r="BP37" s="116">
        <v>1976.1458740234375</v>
      </c>
      <c r="BQ37" s="116">
        <v>10197.6796875</v>
      </c>
      <c r="BR37" s="117">
        <v>5.1603879928588867</v>
      </c>
      <c r="BS37" s="116">
        <v>2285.1826171875</v>
      </c>
      <c r="BT37" s="116">
        <v>11229.94140625</v>
      </c>
      <c r="BU37" s="117">
        <v>4.9142422676086426</v>
      </c>
      <c r="BV37" s="116">
        <v>2832.795166015625</v>
      </c>
      <c r="BW37" s="116">
        <v>13599.81640625</v>
      </c>
      <c r="BX37" s="117">
        <v>4.800847053527832</v>
      </c>
      <c r="BY37" s="116">
        <v>3133.376953125</v>
      </c>
      <c r="BZ37" s="116">
        <v>14674.283203125</v>
      </c>
      <c r="CA37" s="117">
        <v>4.6832165718078613</v>
      </c>
      <c r="CB37" s="116">
        <v>3637.458984375</v>
      </c>
      <c r="CC37" s="116">
        <v>16057.943359375</v>
      </c>
      <c r="CD37" s="117">
        <v>4.414604663848877</v>
      </c>
      <c r="CE37" s="116">
        <v>3224.47265625</v>
      </c>
      <c r="CF37" s="116">
        <v>14574.0166015625</v>
      </c>
      <c r="CG37" s="117">
        <v>4.5198140144348145</v>
      </c>
      <c r="CH37" s="116">
        <v>4187.54150390625</v>
      </c>
      <c r="CI37" s="116">
        <v>18757.9609375</v>
      </c>
      <c r="CJ37" s="117">
        <v>4.479468822479248</v>
      </c>
      <c r="CK37" s="116">
        <v>5973.3359375</v>
      </c>
      <c r="CL37" s="116">
        <v>25047.099609375</v>
      </c>
      <c r="CM37" s="117">
        <v>4.1931509971618652</v>
      </c>
      <c r="CN37" s="116">
        <v>7790.21630859375</v>
      </c>
      <c r="CO37" s="116">
        <v>29881.763671875</v>
      </c>
      <c r="CP37" s="117">
        <v>3.8358066082000732</v>
      </c>
      <c r="CQ37" s="116">
        <v>9900.763671875</v>
      </c>
      <c r="CR37" s="116">
        <v>36707.85546875</v>
      </c>
      <c r="CS37" s="117">
        <v>3.707578182220459</v>
      </c>
      <c r="CT37" s="116">
        <v>18042.072265625</v>
      </c>
      <c r="CU37" s="116">
        <v>65700.8828125</v>
      </c>
      <c r="CV37" s="117">
        <v>3.6415374279022217</v>
      </c>
      <c r="CW37" s="116">
        <v>26538.271484375</v>
      </c>
      <c r="CX37" s="116">
        <v>102406.2578125</v>
      </c>
      <c r="CY37" s="117">
        <v>3.8588142395019531</v>
      </c>
      <c r="CZ37" s="116">
        <v>34157.19140625</v>
      </c>
      <c r="DA37" s="116">
        <v>135243.03125</v>
      </c>
      <c r="DB37" s="117">
        <v>3.9594306945800781</v>
      </c>
      <c r="DC37" s="116">
        <v>59526.890625</v>
      </c>
      <c r="DD37" s="116">
        <v>225628.734375</v>
      </c>
      <c r="DE37" s="117">
        <v>3.7903666496276855</v>
      </c>
      <c r="DF37" s="116">
        <v>113.59581756591797</v>
      </c>
      <c r="DG37" s="116">
        <v>434.82113647460937</v>
      </c>
      <c r="DH37" s="117">
        <v>3.827791690826416</v>
      </c>
      <c r="DI37" s="116">
        <v>132.82380676269531</v>
      </c>
      <c r="DJ37" s="116">
        <v>505.74462890625</v>
      </c>
      <c r="DK37" s="117">
        <v>3.8076353073120117</v>
      </c>
      <c r="DL37" s="116">
        <v>163.5283203125</v>
      </c>
      <c r="DM37" s="116">
        <v>641.61444091796875</v>
      </c>
      <c r="DN37" s="117">
        <v>3.9235677719116211</v>
      </c>
      <c r="DO37" s="116">
        <v>188.744140625</v>
      </c>
      <c r="DP37" s="116">
        <v>756.44964599609375</v>
      </c>
      <c r="DQ37" s="117">
        <v>4.0078048706054687</v>
      </c>
      <c r="DR37" s="116">
        <v>192.53469848632812</v>
      </c>
      <c r="DS37" s="116">
        <v>768.9801025390625</v>
      </c>
      <c r="DT37" s="117">
        <v>3.9939818382263184</v>
      </c>
      <c r="DU37" s="116">
        <v>202.15345764160156</v>
      </c>
      <c r="DV37" s="116">
        <v>821.0601806640625</v>
      </c>
      <c r="DW37" s="117">
        <v>4.0615687370300293</v>
      </c>
      <c r="DX37" s="116">
        <v>214.40435791015625</v>
      </c>
      <c r="DY37" s="116">
        <v>883.5958251953125</v>
      </c>
      <c r="DZ37" s="117">
        <v>4.1211652755737305</v>
      </c>
      <c r="EA37" s="116">
        <v>234.99681091308594</v>
      </c>
      <c r="EB37" s="116">
        <v>949.61920166015625</v>
      </c>
      <c r="EC37" s="117">
        <v>4.040987491607666</v>
      </c>
      <c r="ED37" s="116">
        <v>260.75448608398437</v>
      </c>
      <c r="EE37" s="118">
        <v>1076.7332763671875</v>
      </c>
      <c r="EF37" s="119">
        <v>4.1292991638183594</v>
      </c>
      <c r="EG37" s="115">
        <v>295.80746459960937</v>
      </c>
      <c r="EH37" s="116">
        <v>1184.3863525390625</v>
      </c>
      <c r="EI37" s="117">
        <v>4.0039095878601074</v>
      </c>
      <c r="EJ37" s="116">
        <v>307.27154541015625</v>
      </c>
      <c r="EK37" s="116">
        <v>1299.4234619140625</v>
      </c>
      <c r="EL37" s="117">
        <v>4.2289090156555176</v>
      </c>
      <c r="EM37" s="116">
        <v>336.79208374023437</v>
      </c>
      <c r="EN37" s="116">
        <v>1428.0225830078125</v>
      </c>
      <c r="EO37" s="117">
        <v>4.2400717735290527</v>
      </c>
      <c r="EP37" s="116">
        <v>360.6844482421875</v>
      </c>
      <c r="EQ37" s="116">
        <v>1545.5816650390625</v>
      </c>
      <c r="ER37" s="117">
        <v>4.2851352691650391</v>
      </c>
      <c r="ES37" s="116">
        <v>412.40109252929687</v>
      </c>
      <c r="ET37" s="116">
        <v>1722.844970703125</v>
      </c>
      <c r="EU37" s="117">
        <v>4.1775956153869629</v>
      </c>
      <c r="EV37" s="116">
        <v>443.5130615234375</v>
      </c>
      <c r="EW37" s="116">
        <v>1851.727294921875</v>
      </c>
      <c r="EX37" s="117">
        <v>4.1751360893249512</v>
      </c>
      <c r="EY37" s="116">
        <v>477.29830932617187</v>
      </c>
      <c r="EZ37" s="116">
        <v>2001.4710693359375</v>
      </c>
      <c r="FA37" s="117">
        <v>4.193333625793457</v>
      </c>
      <c r="FB37" s="116">
        <v>506.02801513671875</v>
      </c>
      <c r="FC37" s="116">
        <v>2155.65966796875</v>
      </c>
      <c r="FD37" s="117">
        <v>4.2599611282348633</v>
      </c>
      <c r="FE37" s="116">
        <v>552.99554443359375</v>
      </c>
      <c r="FF37" s="116">
        <v>2320.136474609375</v>
      </c>
      <c r="FG37" s="117">
        <v>4.1955790519714355</v>
      </c>
      <c r="FH37" s="116">
        <v>600.81781005859375</v>
      </c>
      <c r="FI37" s="116">
        <v>2500.12744140625</v>
      </c>
      <c r="FJ37" s="117">
        <v>4.1612071990966797</v>
      </c>
      <c r="FK37" s="116">
        <v>679.57843017578125</v>
      </c>
      <c r="FL37" s="116">
        <v>2778.26806640625</v>
      </c>
      <c r="FM37" s="117">
        <v>4.0882229804992676</v>
      </c>
      <c r="FN37" s="116">
        <v>774.2996826171875</v>
      </c>
      <c r="FO37" s="116">
        <v>3122.634765625</v>
      </c>
      <c r="FP37" s="117">
        <v>4.0328502655029297</v>
      </c>
      <c r="FQ37" s="116">
        <v>880.3304443359375</v>
      </c>
      <c r="FR37" s="116">
        <v>3473.334716796875</v>
      </c>
      <c r="FS37" s="117">
        <v>3.9454896450042725</v>
      </c>
      <c r="FT37" s="116">
        <v>964.30364990234375</v>
      </c>
      <c r="FU37" s="116">
        <v>3785.23876953125</v>
      </c>
      <c r="FV37" s="117">
        <v>3.9253597259521484</v>
      </c>
      <c r="FW37" s="116">
        <v>1093.0787353515625</v>
      </c>
      <c r="FX37" s="116">
        <v>4218.94384765625</v>
      </c>
      <c r="FY37" s="117">
        <v>3.8596889972686768</v>
      </c>
      <c r="FZ37" s="116">
        <v>1198.2933349609375</v>
      </c>
      <c r="GA37" s="116">
        <v>4704.97607421875</v>
      </c>
      <c r="GB37" s="117">
        <v>3.9263975620269775</v>
      </c>
      <c r="GC37" s="116">
        <v>1405.3067626953125</v>
      </c>
      <c r="GD37" s="116">
        <v>5361.916015625</v>
      </c>
      <c r="GE37" s="117">
        <v>3.8154773712158203</v>
      </c>
      <c r="GF37" s="116">
        <v>1648.159423828125</v>
      </c>
      <c r="GG37" s="116">
        <v>6193.57373046875</v>
      </c>
      <c r="GH37" s="117">
        <v>3.7578730583190918</v>
      </c>
      <c r="GI37" s="116">
        <v>1949.669677734375</v>
      </c>
      <c r="GJ37" s="116">
        <v>7122.86669921875</v>
      </c>
      <c r="GK37" s="117">
        <v>3.6533710956573486</v>
      </c>
      <c r="GL37" s="116">
        <v>2374.99951171875</v>
      </c>
      <c r="GM37" s="116">
        <v>7953.51513671875</v>
      </c>
      <c r="GN37" s="117">
        <v>3.3488490581512451</v>
      </c>
      <c r="GO37" s="116">
        <v>2832.2802734375</v>
      </c>
      <c r="GP37" s="116">
        <v>9248.7119140625</v>
      </c>
      <c r="GQ37" s="117">
        <v>3.2654650211334229</v>
      </c>
      <c r="GR37" s="116">
        <v>3305.382080078125</v>
      </c>
      <c r="GS37" s="116">
        <v>10390.7958984375</v>
      </c>
      <c r="GT37" s="117">
        <v>3.1435990333557129</v>
      </c>
      <c r="GU37" s="116">
        <v>3752.67822265625</v>
      </c>
      <c r="GV37" s="116">
        <v>11632.9951171875</v>
      </c>
      <c r="GW37" s="117">
        <v>3.0999181270599365</v>
      </c>
      <c r="GX37" s="116">
        <v>4240.4208984375</v>
      </c>
      <c r="GY37" s="116">
        <v>13001.6611328125</v>
      </c>
      <c r="GZ37" s="117">
        <v>3.0661251544952393</v>
      </c>
      <c r="HA37" s="116">
        <v>4927.1396484375</v>
      </c>
      <c r="HB37" s="116">
        <v>14783.126953125</v>
      </c>
      <c r="HC37" s="117">
        <v>3.0003466606140137</v>
      </c>
      <c r="HD37" s="116">
        <v>5294.18212890625</v>
      </c>
      <c r="HE37" s="116">
        <v>16555.6015625</v>
      </c>
      <c r="HF37" s="117">
        <v>3.1271309852600098</v>
      </c>
      <c r="HG37" s="116">
        <v>5624.044921875</v>
      </c>
      <c r="HH37" s="116">
        <v>17600.34765625</v>
      </c>
      <c r="HI37" s="117">
        <v>3.1294820308685303</v>
      </c>
      <c r="HJ37" s="116">
        <v>5660.71484375</v>
      </c>
      <c r="HK37" s="116">
        <v>18564.81640625</v>
      </c>
      <c r="HL37" s="117">
        <v>3.2795886993408203</v>
      </c>
      <c r="HM37" s="116">
        <v>5806.70458984375</v>
      </c>
      <c r="HN37" s="116">
        <v>19271.591796875</v>
      </c>
      <c r="HO37" s="117">
        <v>3.3188517093658447</v>
      </c>
      <c r="HP37" s="116">
        <v>5744.4833984375</v>
      </c>
      <c r="HQ37" s="116">
        <v>19499.60546875</v>
      </c>
      <c r="HR37" s="117">
        <v>3.3944923877716064</v>
      </c>
      <c r="HS37" s="116">
        <v>5719.7080078125</v>
      </c>
      <c r="HT37" s="116">
        <v>19882.2421875</v>
      </c>
      <c r="HU37" s="117">
        <v>3.4760940074920654</v>
      </c>
      <c r="HV37" s="116">
        <v>5781.81689453125</v>
      </c>
      <c r="HW37" s="116">
        <v>20883.19140625</v>
      </c>
      <c r="HX37" s="117">
        <v>3.6118736267089844</v>
      </c>
      <c r="HY37" s="116">
        <v>5835.1201171875</v>
      </c>
      <c r="HZ37" s="116">
        <v>21822.923828125</v>
      </c>
      <c r="IA37" s="117">
        <v>3.7399270534515381</v>
      </c>
      <c r="IB37" s="116">
        <v>5942.0693359375</v>
      </c>
      <c r="IC37" s="116">
        <v>22351.30859375</v>
      </c>
      <c r="ID37" s="117">
        <v>3.7615361213684082</v>
      </c>
      <c r="IE37" s="116">
        <v>6127.2587890625</v>
      </c>
      <c r="IF37" s="116">
        <v>22728.462890625</v>
      </c>
      <c r="IG37" s="117">
        <v>3.7094016075134277</v>
      </c>
      <c r="IH37" s="116">
        <v>5923.15771484375</v>
      </c>
      <c r="II37" s="116">
        <v>22913.404296875</v>
      </c>
      <c r="IJ37" s="117">
        <v>3.8684439659118652</v>
      </c>
      <c r="IK37" s="116">
        <v>5788.5693359375</v>
      </c>
      <c r="IL37" s="116">
        <v>23007.640625</v>
      </c>
      <c r="IM37" s="117">
        <v>3.9746677875518799</v>
      </c>
      <c r="IN37" s="115">
        <v>5817.482421875</v>
      </c>
      <c r="IO37" s="116">
        <v>23348.18359375</v>
      </c>
      <c r="IP37" s="117">
        <v>4.0134515762329102</v>
      </c>
      <c r="IQ37" s="116">
        <v>6107.4794921875</v>
      </c>
      <c r="IR37" s="116">
        <v>23748.16796875</v>
      </c>
      <c r="IS37" s="117">
        <v>3.8883745670318604</v>
      </c>
      <c r="IT37" s="116">
        <v>6096.84326171875</v>
      </c>
      <c r="IU37" s="116">
        <v>24233.390625</v>
      </c>
      <c r="IV37" s="117">
        <v>3.9747438430786133</v>
      </c>
      <c r="IW37" s="116">
        <v>6379.79052734375</v>
      </c>
      <c r="IX37" s="116">
        <v>24773.880859375</v>
      </c>
      <c r="IY37" s="117">
        <v>3.8831808567047119</v>
      </c>
      <c r="IZ37" s="116">
        <v>6876.7314453125</v>
      </c>
      <c r="JA37" s="116">
        <v>25504.853515625</v>
      </c>
      <c r="JB37" s="117">
        <v>3.7088627815246582</v>
      </c>
      <c r="JC37" s="116">
        <v>7286.89013671875</v>
      </c>
      <c r="JD37" s="116">
        <v>26208.681640625</v>
      </c>
      <c r="JE37" s="117">
        <v>3.5966894626617432</v>
      </c>
      <c r="JF37" s="116">
        <v>7624.44384765625</v>
      </c>
      <c r="JG37" s="116">
        <v>26866.255859375</v>
      </c>
      <c r="JH37" s="117">
        <v>3.523700475692749</v>
      </c>
      <c r="JI37" s="116">
        <v>7938.01904296875</v>
      </c>
      <c r="JJ37" s="116">
        <v>27573.9140625</v>
      </c>
      <c r="JK37" s="117">
        <v>3.4736518859863281</v>
      </c>
      <c r="JL37" s="116">
        <v>8587.68359375</v>
      </c>
      <c r="JM37" s="116">
        <v>28583.77734375</v>
      </c>
      <c r="JN37" s="117">
        <v>3.3284618854522705</v>
      </c>
      <c r="JO37" s="116">
        <v>8816.2900390625</v>
      </c>
      <c r="JP37" s="116">
        <v>29254.37109375</v>
      </c>
      <c r="JQ37" s="117">
        <v>3.3182177543640137</v>
      </c>
      <c r="JR37" s="116">
        <v>9100.431640625</v>
      </c>
      <c r="JS37" s="116">
        <v>29834.91015625</v>
      </c>
      <c r="JT37" s="117">
        <v>3.2784061431884766</v>
      </c>
      <c r="JU37" s="116">
        <v>9652.23828125</v>
      </c>
      <c r="JV37" s="116">
        <v>31785.9609375</v>
      </c>
      <c r="JW37" s="117">
        <v>3.2931182384490967</v>
      </c>
      <c r="JX37" s="116">
        <v>9982.1923828125</v>
      </c>
      <c r="JY37" s="116">
        <v>32900.453125</v>
      </c>
      <c r="JZ37" s="117">
        <v>3.2959146499633789</v>
      </c>
      <c r="KA37" s="116">
        <v>10294.697265625</v>
      </c>
      <c r="KB37" s="116">
        <v>33628.86328125</v>
      </c>
      <c r="KC37" s="117">
        <v>3.2666199207305908</v>
      </c>
      <c r="KD37" s="116">
        <v>10312.4375</v>
      </c>
      <c r="KE37" s="116">
        <v>33644.671875</v>
      </c>
      <c r="KF37" s="117">
        <v>3.26253342628479</v>
      </c>
      <c r="KG37" s="116">
        <v>10369.658203125</v>
      </c>
      <c r="KH37" s="116">
        <v>34465.2421875</v>
      </c>
      <c r="KI37" s="117">
        <v>3.323662281036377</v>
      </c>
      <c r="KJ37" s="116">
        <v>11138.8837890625</v>
      </c>
      <c r="KK37" s="116">
        <v>36392.03125</v>
      </c>
      <c r="KL37" s="117">
        <v>3.2671165466308594</v>
      </c>
      <c r="KM37" s="116">
        <v>11360.4833984375</v>
      </c>
      <c r="KN37" s="116">
        <v>37021.7421875</v>
      </c>
      <c r="KO37" s="117">
        <v>3.2588174343109131</v>
      </c>
      <c r="KP37" s="116">
        <v>11538.3046875</v>
      </c>
      <c r="KQ37" s="116">
        <v>37268.73046875</v>
      </c>
      <c r="KR37" s="117">
        <v>3.2300004959106445</v>
      </c>
      <c r="KS37" s="116">
        <v>11569.111328125</v>
      </c>
      <c r="KT37" s="116">
        <v>37633.8359375</v>
      </c>
      <c r="KU37" s="117">
        <v>3.2529582977294922</v>
      </c>
      <c r="KV37" s="134">
        <v>5.2917633056640625</v>
      </c>
      <c r="KW37" s="135">
        <v>5.2278485298156738</v>
      </c>
      <c r="KX37" s="135">
        <v>4.9873223304748535</v>
      </c>
      <c r="KY37" s="135">
        <v>4.7900419235229492</v>
      </c>
      <c r="KZ37" s="135">
        <v>3.9813759326934814</v>
      </c>
      <c r="LA37" s="135">
        <v>4.0318827629089355</v>
      </c>
      <c r="LB37" s="135">
        <v>4.1809091567993164</v>
      </c>
      <c r="LC37" s="135">
        <v>3.6641571521759033</v>
      </c>
      <c r="LD37" s="135">
        <v>3.2503902912139893</v>
      </c>
      <c r="LE37" s="135">
        <v>3.8522589206695557</v>
      </c>
      <c r="LF37" s="135">
        <v>3.3637313842773437</v>
      </c>
      <c r="LG37" s="135">
        <v>3.2665109634399414</v>
      </c>
      <c r="LH37" s="135">
        <f t="shared" si="0"/>
        <v>5.1689780553181963</v>
      </c>
      <c r="LI37" s="135">
        <f t="shared" si="1"/>
        <v>4.3857089281082153</v>
      </c>
      <c r="LJ37" s="135">
        <f t="shared" si="2"/>
        <v>3.7818348407745361</v>
      </c>
      <c r="LK37" s="144">
        <f t="shared" si="3"/>
        <v>3.4941670894622803</v>
      </c>
    </row>
    <row r="38" spans="1:323" ht="15" customHeight="1">
      <c r="A38" s="114">
        <v>24</v>
      </c>
      <c r="B38" s="115">
        <v>375.69354248046875</v>
      </c>
      <c r="C38" s="116">
        <v>1833.8800048828125</v>
      </c>
      <c r="D38" s="117">
        <v>4.8813190460205078</v>
      </c>
      <c r="E38" s="116">
        <v>384.31668090820312</v>
      </c>
      <c r="F38" s="116">
        <v>2017.81689453125</v>
      </c>
      <c r="G38" s="117">
        <v>5.250401496887207</v>
      </c>
      <c r="H38" s="116">
        <v>456.97991943359375</v>
      </c>
      <c r="I38" s="116">
        <v>2305.14453125</v>
      </c>
      <c r="J38" s="117">
        <v>5.0443015098571777</v>
      </c>
      <c r="K38" s="116">
        <v>513.55157470703125</v>
      </c>
      <c r="L38" s="116">
        <v>2672.415771484375</v>
      </c>
      <c r="M38" s="117">
        <v>5.2037925720214844</v>
      </c>
      <c r="N38" s="116">
        <v>657.89483642578125</v>
      </c>
      <c r="O38" s="116">
        <v>3395.6650390625</v>
      </c>
      <c r="P38" s="117">
        <v>5.161409854888916</v>
      </c>
      <c r="Q38" s="116">
        <v>875.0648193359375</v>
      </c>
      <c r="R38" s="116">
        <v>4087.737548828125</v>
      </c>
      <c r="S38" s="117">
        <v>4.671353816986084</v>
      </c>
      <c r="T38" s="116">
        <v>1073.652587890625</v>
      </c>
      <c r="U38" s="116">
        <v>5299.46484375</v>
      </c>
      <c r="V38" s="117">
        <v>4.9359216690063477</v>
      </c>
      <c r="W38" s="116">
        <v>1496.5859375</v>
      </c>
      <c r="X38" s="116">
        <v>7134.50830078125</v>
      </c>
      <c r="Y38" s="117">
        <v>4.7671890258789062</v>
      </c>
      <c r="Z38" s="116">
        <v>1564.379150390625</v>
      </c>
      <c r="AA38" s="116">
        <v>7183.59375</v>
      </c>
      <c r="AB38" s="117">
        <v>4.591977596282959</v>
      </c>
      <c r="AC38" s="116">
        <v>1582.578125</v>
      </c>
      <c r="AD38" s="116">
        <v>7638.98193359375</v>
      </c>
      <c r="AE38" s="117">
        <v>4.8269224166870117</v>
      </c>
      <c r="AF38" s="116">
        <v>1699.1175537109375</v>
      </c>
      <c r="AG38" s="116">
        <v>8680.9033203125</v>
      </c>
      <c r="AH38" s="117">
        <v>5.1090655326843262</v>
      </c>
      <c r="AI38" s="116">
        <v>2028.4730224609375</v>
      </c>
      <c r="AJ38" s="116">
        <v>9739.681640625</v>
      </c>
      <c r="AK38" s="117">
        <v>4.8014845848083496</v>
      </c>
      <c r="AL38" s="116">
        <v>2170.6796875</v>
      </c>
      <c r="AM38" s="116">
        <v>10276.6904296875</v>
      </c>
      <c r="AN38" s="117">
        <v>4.7343192100524902</v>
      </c>
      <c r="AO38" s="116">
        <v>2579.4580078125</v>
      </c>
      <c r="AP38" s="116">
        <v>12056.3369140625</v>
      </c>
      <c r="AQ38" s="117">
        <v>4.673980712890625</v>
      </c>
      <c r="AR38" s="116">
        <v>2579.85009765625</v>
      </c>
      <c r="AS38" s="116">
        <v>12455.4560546875</v>
      </c>
      <c r="AT38" s="117">
        <v>4.8279767036437988</v>
      </c>
      <c r="AU38" s="116">
        <v>2798.57275390625</v>
      </c>
      <c r="AV38" s="116">
        <v>13391.6640625</v>
      </c>
      <c r="AW38" s="117">
        <v>4.7851762771606445</v>
      </c>
      <c r="AX38" s="116">
        <v>3110.80078125</v>
      </c>
      <c r="AY38" s="116">
        <v>14352.5205078125</v>
      </c>
      <c r="AZ38" s="117">
        <v>4.6137704849243164</v>
      </c>
      <c r="BA38" s="116">
        <v>3223.406982421875</v>
      </c>
      <c r="BB38" s="116">
        <v>14087.3603515625</v>
      </c>
      <c r="BC38" s="117">
        <v>4.3703327178955078</v>
      </c>
      <c r="BD38" s="116">
        <v>2999.974365234375</v>
      </c>
      <c r="BE38" s="116">
        <v>13056.771484375</v>
      </c>
      <c r="BF38" s="117">
        <v>4.3522944450378418</v>
      </c>
      <c r="BG38" s="116">
        <v>2578.3662109375</v>
      </c>
      <c r="BH38" s="116">
        <v>11794.3349609375</v>
      </c>
      <c r="BI38" s="117">
        <v>4.5743441581726074</v>
      </c>
      <c r="BJ38" s="116">
        <v>2406.54443359375</v>
      </c>
      <c r="BK38" s="116">
        <v>11498.7646484375</v>
      </c>
      <c r="BL38" s="117">
        <v>4.7781229019165039</v>
      </c>
      <c r="BM38" s="116">
        <v>2184.5859375</v>
      </c>
      <c r="BN38" s="116">
        <v>10529.0703125</v>
      </c>
      <c r="BO38" s="117">
        <v>4.8197097778320313</v>
      </c>
      <c r="BP38" s="116">
        <v>2086.864501953125</v>
      </c>
      <c r="BQ38" s="116">
        <v>10305.130859375</v>
      </c>
      <c r="BR38" s="117">
        <v>4.9380927085876465</v>
      </c>
      <c r="BS38" s="116">
        <v>2412.589599609375</v>
      </c>
      <c r="BT38" s="116">
        <v>11346.7978515625</v>
      </c>
      <c r="BU38" s="117">
        <v>4.7031612396240234</v>
      </c>
      <c r="BV38" s="116">
        <v>2990.767333984375</v>
      </c>
      <c r="BW38" s="116">
        <v>13740.44921875</v>
      </c>
      <c r="BX38" s="117">
        <v>4.5942888259887695</v>
      </c>
      <c r="BY38" s="116">
        <v>3308.2216796875</v>
      </c>
      <c r="BZ38" s="116">
        <v>14824.98828125</v>
      </c>
      <c r="CA38" s="117">
        <v>4.4812560081481934</v>
      </c>
      <c r="CB38" s="116">
        <v>3839.339599609375</v>
      </c>
      <c r="CC38" s="116">
        <v>16220.0439453125</v>
      </c>
      <c r="CD38" s="117">
        <v>4.224696159362793</v>
      </c>
      <c r="CE38" s="116">
        <v>3403.6240234375</v>
      </c>
      <c r="CF38" s="116">
        <v>14722.1748046875</v>
      </c>
      <c r="CG38" s="117">
        <v>4.3254408836364746</v>
      </c>
      <c r="CH38" s="116">
        <v>4419.7666015625</v>
      </c>
      <c r="CI38" s="116">
        <v>18948.150390625</v>
      </c>
      <c r="CJ38" s="117">
        <v>4.2871384620666504</v>
      </c>
      <c r="CK38" s="116">
        <v>6303.203125</v>
      </c>
      <c r="CL38" s="116">
        <v>25295.900390625</v>
      </c>
      <c r="CM38" s="117">
        <v>4.0131816864013672</v>
      </c>
      <c r="CN38" s="116">
        <v>8216.8701171875</v>
      </c>
      <c r="CO38" s="116">
        <v>30169.634765625</v>
      </c>
      <c r="CP38" s="117">
        <v>3.6716699600219727</v>
      </c>
      <c r="CQ38" s="116">
        <v>10445.0048828125</v>
      </c>
      <c r="CR38" s="116">
        <v>37057</v>
      </c>
      <c r="CS38" s="117">
        <v>3.5478203296661377</v>
      </c>
      <c r="CT38" s="116">
        <v>19023.560546875</v>
      </c>
      <c r="CU38" s="116">
        <v>66321.515625</v>
      </c>
      <c r="CV38" s="117">
        <v>3.4862830638885498</v>
      </c>
      <c r="CW38" s="116">
        <v>27997.60546875</v>
      </c>
      <c r="CX38" s="116">
        <v>103394.9140625</v>
      </c>
      <c r="CY38" s="117">
        <v>3.6929912567138672</v>
      </c>
      <c r="CZ38" s="116">
        <v>36045.90625</v>
      </c>
      <c r="DA38" s="116">
        <v>136560.6875</v>
      </c>
      <c r="DB38" s="117">
        <v>3.7885212898254395</v>
      </c>
      <c r="DC38" s="116">
        <v>62775.7265625</v>
      </c>
      <c r="DD38" s="116">
        <v>227792.921875</v>
      </c>
      <c r="DE38" s="117">
        <v>3.6286783218383789</v>
      </c>
      <c r="DF38" s="116">
        <v>119.85777282714844</v>
      </c>
      <c r="DG38" s="116">
        <v>439.006591796875</v>
      </c>
      <c r="DH38" s="117">
        <v>3.6627295017242432</v>
      </c>
      <c r="DI38" s="116">
        <v>140.08767700195312</v>
      </c>
      <c r="DJ38" s="116">
        <v>510.60366821289063</v>
      </c>
      <c r="DK38" s="117">
        <v>3.6448864936828613</v>
      </c>
      <c r="DL38" s="116">
        <v>172.50540161132812</v>
      </c>
      <c r="DM38" s="116">
        <v>647.845947265625</v>
      </c>
      <c r="DN38" s="117">
        <v>3.7555110454559326</v>
      </c>
      <c r="DO38" s="116">
        <v>199.20538330078125</v>
      </c>
      <c r="DP38" s="116">
        <v>763.8507080078125</v>
      </c>
      <c r="DQ38" s="117">
        <v>3.8344883918762207</v>
      </c>
      <c r="DR38" s="116">
        <v>203.2113037109375</v>
      </c>
      <c r="DS38" s="116">
        <v>776.49468994140625</v>
      </c>
      <c r="DT38" s="117">
        <v>3.8211195468902588</v>
      </c>
      <c r="DU38" s="116">
        <v>213.37214660644531</v>
      </c>
      <c r="DV38" s="116">
        <v>829.1300048828125</v>
      </c>
      <c r="DW38" s="117">
        <v>3.8858399391174316</v>
      </c>
      <c r="DX38" s="116">
        <v>226.30548095703125</v>
      </c>
      <c r="DY38" s="116">
        <v>892.3226318359375</v>
      </c>
      <c r="DZ38" s="117">
        <v>3.9430005550384521</v>
      </c>
      <c r="EA38" s="116">
        <v>248.02194213867187</v>
      </c>
      <c r="EB38" s="116">
        <v>958.9365234375</v>
      </c>
      <c r="EC38" s="117">
        <v>3.8663375377655029</v>
      </c>
      <c r="ED38" s="116">
        <v>275.19967651367187</v>
      </c>
      <c r="EE38" s="118">
        <v>1087.374755859375</v>
      </c>
      <c r="EF38" s="119">
        <v>3.9512209892272949</v>
      </c>
      <c r="EG38" s="115">
        <v>312.24844360351562</v>
      </c>
      <c r="EH38" s="116">
        <v>1195.9700927734375</v>
      </c>
      <c r="EI38" s="117">
        <v>3.8301875591278076</v>
      </c>
      <c r="EJ38" s="116">
        <v>324.35812377929687</v>
      </c>
      <c r="EK38" s="116">
        <v>1312.3658447265625</v>
      </c>
      <c r="EL38" s="117">
        <v>4.0460395812988281</v>
      </c>
      <c r="EM38" s="116">
        <v>355.52517700195313</v>
      </c>
      <c r="EN38" s="116">
        <v>1442.2576904296875</v>
      </c>
      <c r="EO38" s="117">
        <v>4.0566964149475098</v>
      </c>
      <c r="EP38" s="116">
        <v>380.760009765625</v>
      </c>
      <c r="EQ38" s="116">
        <v>1561.0404052734375</v>
      </c>
      <c r="ER38" s="117">
        <v>4.0998015403747559</v>
      </c>
      <c r="ES38" s="116">
        <v>435.31576538085937</v>
      </c>
      <c r="ET38" s="116">
        <v>1739.93701171875</v>
      </c>
      <c r="EU38" s="117">
        <v>3.9969537258148193</v>
      </c>
      <c r="EV38" s="116">
        <v>468.22378540039062</v>
      </c>
      <c r="EW38" s="116">
        <v>1870.093994140625</v>
      </c>
      <c r="EX38" s="117">
        <v>3.9940176010131836</v>
      </c>
      <c r="EY38" s="116">
        <v>503.89419555664062</v>
      </c>
      <c r="EZ38" s="116">
        <v>2021.35107421875</v>
      </c>
      <c r="FA38" s="117">
        <v>4.0114593505859375</v>
      </c>
      <c r="FB38" s="116">
        <v>534.25408935546875</v>
      </c>
      <c r="FC38" s="116">
        <v>2177.179931640625</v>
      </c>
      <c r="FD38" s="117">
        <v>4.0751767158508301</v>
      </c>
      <c r="FE38" s="116">
        <v>583.81988525390625</v>
      </c>
      <c r="FF38" s="116">
        <v>2343.185791015625</v>
      </c>
      <c r="FG38" s="117">
        <v>4.0135421752929687</v>
      </c>
      <c r="FH38" s="116">
        <v>634.2916259765625</v>
      </c>
      <c r="FI38" s="116">
        <v>2524.8984375</v>
      </c>
      <c r="FJ38" s="117">
        <v>3.9806585311889648</v>
      </c>
      <c r="FK38" s="116">
        <v>717.3133544921875</v>
      </c>
      <c r="FL38" s="116">
        <v>2805.634521484375</v>
      </c>
      <c r="FM38" s="117">
        <v>3.9113094806671143</v>
      </c>
      <c r="FN38" s="116">
        <v>817.0548095703125</v>
      </c>
      <c r="FO38" s="116">
        <v>3153.252685546875</v>
      </c>
      <c r="FP38" s="117">
        <v>3.8592915534973145</v>
      </c>
      <c r="FQ38" s="116">
        <v>929.04144287109375</v>
      </c>
      <c r="FR38" s="116">
        <v>3507.1328125</v>
      </c>
      <c r="FS38" s="117">
        <v>3.7750015258789062</v>
      </c>
      <c r="FT38" s="116">
        <v>1017.4923095703125</v>
      </c>
      <c r="FU38" s="116">
        <v>3822.006591796875</v>
      </c>
      <c r="FV38" s="117">
        <v>3.7563002109527588</v>
      </c>
      <c r="FW38" s="116">
        <v>1153.5445556640625</v>
      </c>
      <c r="FX38" s="116">
        <v>4259.67626953125</v>
      </c>
      <c r="FY38" s="117">
        <v>3.6926846504211426</v>
      </c>
      <c r="FZ38" s="116">
        <v>1264.3375244140625</v>
      </c>
      <c r="GA38" s="116">
        <v>4750.6826171875</v>
      </c>
      <c r="GB38" s="117">
        <v>3.7574481964111328</v>
      </c>
      <c r="GC38" s="116">
        <v>1483.12109375</v>
      </c>
      <c r="GD38" s="116">
        <v>5413.46533203125</v>
      </c>
      <c r="GE38" s="117">
        <v>3.6500494480133057</v>
      </c>
      <c r="GF38" s="116">
        <v>1739.1160888671875</v>
      </c>
      <c r="GG38" s="116">
        <v>6252.783203125</v>
      </c>
      <c r="GH38" s="117">
        <v>3.5953800678253174</v>
      </c>
      <c r="GI38" s="116">
        <v>2049.125732421875</v>
      </c>
      <c r="GJ38" s="116">
        <v>7190.28125</v>
      </c>
      <c r="GK38" s="117">
        <v>3.5089507102966309</v>
      </c>
      <c r="GL38" s="116">
        <v>2490.010498046875</v>
      </c>
      <c r="GM38" s="116">
        <v>8026.16064453125</v>
      </c>
      <c r="GN38" s="117">
        <v>3.223344087600708</v>
      </c>
      <c r="GO38" s="116">
        <v>2962.20654296875</v>
      </c>
      <c r="GP38" s="116">
        <v>9332.2841796875</v>
      </c>
      <c r="GQ38" s="117">
        <v>3.1504502296447754</v>
      </c>
      <c r="GR38" s="116">
        <v>3439.243896484375</v>
      </c>
      <c r="GS38" s="116">
        <v>10483.14453125</v>
      </c>
      <c r="GT38" s="117">
        <v>3.048095703125</v>
      </c>
      <c r="GU38" s="116">
        <v>3903.862548828125</v>
      </c>
      <c r="GV38" s="116">
        <v>11735.6904296875</v>
      </c>
      <c r="GW38" s="117">
        <v>3.0061740875244141</v>
      </c>
      <c r="GX38" s="116">
        <v>4408.40625</v>
      </c>
      <c r="GY38" s="116">
        <v>13115.8359375</v>
      </c>
      <c r="GZ38" s="117">
        <v>2.9751877784729004</v>
      </c>
      <c r="HA38" s="116">
        <v>5122.24560546875</v>
      </c>
      <c r="HB38" s="116">
        <v>14911.52734375</v>
      </c>
      <c r="HC38" s="117">
        <v>2.9111309051513672</v>
      </c>
      <c r="HD38" s="116">
        <v>5502.11767578125</v>
      </c>
      <c r="HE38" s="116">
        <v>16702.41015625</v>
      </c>
      <c r="HF38" s="117">
        <v>3.0356330871582031</v>
      </c>
      <c r="HG38" s="116">
        <v>5845.94189453125</v>
      </c>
      <c r="HH38" s="116">
        <v>17756.46875</v>
      </c>
      <c r="HI38" s="117">
        <v>3.0374007225036621</v>
      </c>
      <c r="HJ38" s="116">
        <v>5879.46923828125</v>
      </c>
      <c r="HK38" s="116">
        <v>18733.169921875</v>
      </c>
      <c r="HL38" s="117">
        <v>3.1862008571624756</v>
      </c>
      <c r="HM38" s="116">
        <v>6028.3828125</v>
      </c>
      <c r="HN38" s="116">
        <v>19447.302734375</v>
      </c>
      <c r="HO38" s="117">
        <v>3.225956916809082</v>
      </c>
      <c r="HP38" s="116">
        <v>5965.705078125</v>
      </c>
      <c r="HQ38" s="116">
        <v>19679.140625</v>
      </c>
      <c r="HR38" s="117">
        <v>3.2987115383148193</v>
      </c>
      <c r="HS38" s="116">
        <v>5944.12841796875</v>
      </c>
      <c r="HT38" s="116">
        <v>20067.12109375</v>
      </c>
      <c r="HU38" s="117">
        <v>3.3759567737579346</v>
      </c>
      <c r="HV38" s="116">
        <v>6020.8984375</v>
      </c>
      <c r="HW38" s="116">
        <v>21080.33203125</v>
      </c>
      <c r="HX38" s="117">
        <v>3.5011937618255615</v>
      </c>
      <c r="HY38" s="116">
        <v>6103.1318359375</v>
      </c>
      <c r="HZ38" s="116">
        <v>22031.541015625</v>
      </c>
      <c r="IA38" s="117">
        <v>3.6098747253417969</v>
      </c>
      <c r="IB38" s="116">
        <v>6229.9111328125</v>
      </c>
      <c r="IC38" s="116">
        <v>22565.34765625</v>
      </c>
      <c r="ID38" s="117">
        <v>3.6220977306365967</v>
      </c>
      <c r="IE38" s="116">
        <v>6426.89892578125</v>
      </c>
      <c r="IF38" s="116">
        <v>22944.9453125</v>
      </c>
      <c r="IG38" s="117">
        <v>3.5701425075531006</v>
      </c>
      <c r="IH38" s="116">
        <v>6219.70458984375</v>
      </c>
      <c r="II38" s="116">
        <v>23135.033203125</v>
      </c>
      <c r="IJ38" s="117">
        <v>3.7196354866027832</v>
      </c>
      <c r="IK38" s="116">
        <v>6083.00146484375</v>
      </c>
      <c r="IL38" s="116">
        <v>23232.29296875</v>
      </c>
      <c r="IM38" s="117">
        <v>3.8192152976989746</v>
      </c>
      <c r="IN38" s="115">
        <v>6119.900390625</v>
      </c>
      <c r="IO38" s="116">
        <v>23576.88671875</v>
      </c>
      <c r="IP38" s="117">
        <v>3.8524951934814453</v>
      </c>
      <c r="IQ38" s="116">
        <v>6435.1162109375</v>
      </c>
      <c r="IR38" s="116">
        <v>23978.1484375</v>
      </c>
      <c r="IS38" s="117">
        <v>3.7261407375335693</v>
      </c>
      <c r="IT38" s="116">
        <v>6440.658203125</v>
      </c>
      <c r="IU38" s="116">
        <v>24469.794921875</v>
      </c>
      <c r="IV38" s="117">
        <v>3.7992691993713379</v>
      </c>
      <c r="IW38" s="116">
        <v>6748.29443359375</v>
      </c>
      <c r="IX38" s="116">
        <v>25013.505859375</v>
      </c>
      <c r="IY38" s="117">
        <v>3.7066411972045898</v>
      </c>
      <c r="IZ38" s="116">
        <v>7224.60546875</v>
      </c>
      <c r="JA38" s="116">
        <v>25747.6796875</v>
      </c>
      <c r="JB38" s="117">
        <v>3.563887357711792</v>
      </c>
      <c r="JC38" s="116">
        <v>7662.95703125</v>
      </c>
      <c r="JD38" s="116">
        <v>26455.181640625</v>
      </c>
      <c r="JE38" s="117">
        <v>3.4523463249206543</v>
      </c>
      <c r="JF38" s="116">
        <v>7958.94775390625</v>
      </c>
      <c r="JG38" s="116">
        <v>27117.244140625</v>
      </c>
      <c r="JH38" s="117">
        <v>3.4071393013000488</v>
      </c>
      <c r="JI38" s="116">
        <v>8290.7705078125</v>
      </c>
      <c r="JJ38" s="116">
        <v>27829.966796875</v>
      </c>
      <c r="JK38" s="117">
        <v>3.3567407131195068</v>
      </c>
      <c r="JL38" s="116">
        <v>8923.2978515625</v>
      </c>
      <c r="JM38" s="116">
        <v>28844.666015625</v>
      </c>
      <c r="JN38" s="117">
        <v>3.2325117588043213</v>
      </c>
      <c r="JO38" s="116">
        <v>9155.3388671875</v>
      </c>
      <c r="JP38" s="116">
        <v>29521.05078125</v>
      </c>
      <c r="JQ38" s="117">
        <v>3.2244629859924316</v>
      </c>
      <c r="JR38" s="116">
        <v>9455.302734375</v>
      </c>
      <c r="JS38" s="116">
        <v>30105.384765625</v>
      </c>
      <c r="JT38" s="117">
        <v>3.1839683055877686</v>
      </c>
      <c r="JU38" s="116">
        <v>10026.5458984375</v>
      </c>
      <c r="JV38" s="116">
        <v>32074.71875</v>
      </c>
      <c r="JW38" s="117">
        <v>3.1989798545837402</v>
      </c>
      <c r="JX38" s="116">
        <v>10372.798828125</v>
      </c>
      <c r="JY38" s="116">
        <v>33199.4296875</v>
      </c>
      <c r="JZ38" s="117">
        <v>3.2006239891052246</v>
      </c>
      <c r="KA38" s="116">
        <v>10701.75</v>
      </c>
      <c r="KB38" s="116">
        <v>33933.1953125</v>
      </c>
      <c r="KC38" s="117">
        <v>3.1708080768585205</v>
      </c>
      <c r="KD38" s="116">
        <v>10731.0439453125</v>
      </c>
      <c r="KE38" s="116">
        <v>33948.90234375</v>
      </c>
      <c r="KF38" s="117">
        <v>3.1636159420013428</v>
      </c>
      <c r="KG38" s="116">
        <v>10797.1123046875</v>
      </c>
      <c r="KH38" s="116">
        <v>34779.46484375</v>
      </c>
      <c r="KI38" s="117">
        <v>3.221182107925415</v>
      </c>
      <c r="KJ38" s="116">
        <v>11589.6484375</v>
      </c>
      <c r="KK38" s="116">
        <v>36721.3203125</v>
      </c>
      <c r="KL38" s="117">
        <v>3.1684584617614746</v>
      </c>
      <c r="KM38" s="116">
        <v>11815.1640625</v>
      </c>
      <c r="KN38" s="116">
        <v>37356.3671875</v>
      </c>
      <c r="KO38" s="117">
        <v>3.1617307662963867</v>
      </c>
      <c r="KP38" s="116">
        <v>12020.1806640625</v>
      </c>
      <c r="KQ38" s="116">
        <v>37604.0546875</v>
      </c>
      <c r="KR38" s="117">
        <v>3.1284101009368896</v>
      </c>
      <c r="KS38" s="116">
        <v>12066.7001953125</v>
      </c>
      <c r="KT38" s="116">
        <v>37973.43359375</v>
      </c>
      <c r="KU38" s="117">
        <v>3.146960973739624</v>
      </c>
      <c r="KV38" s="134">
        <v>5.0658602714538574</v>
      </c>
      <c r="KW38" s="135">
        <v>5.0033559799194336</v>
      </c>
      <c r="KX38" s="135">
        <v>4.773186206817627</v>
      </c>
      <c r="KY38" s="135">
        <v>4.5836300849914551</v>
      </c>
      <c r="KZ38" s="135">
        <v>3.8104455471038818</v>
      </c>
      <c r="LA38" s="135">
        <v>3.857863187789917</v>
      </c>
      <c r="LB38" s="135">
        <v>3.9998908042907715</v>
      </c>
      <c r="LC38" s="135">
        <v>3.515770435333252</v>
      </c>
      <c r="LD38" s="135">
        <v>3.1553547382354736</v>
      </c>
      <c r="LE38" s="135">
        <v>3.6989400386810303</v>
      </c>
      <c r="LF38" s="135">
        <v>3.2591197490692139</v>
      </c>
      <c r="LG38" s="135">
        <v>3.1653485298156738</v>
      </c>
      <c r="LH38" s="135">
        <f t="shared" si="0"/>
        <v>4.9474674860636396</v>
      </c>
      <c r="LI38" s="135">
        <f t="shared" si="1"/>
        <v>4.1970378160476685</v>
      </c>
      <c r="LJ38" s="135">
        <f t="shared" si="2"/>
        <v>3.6322197914123535</v>
      </c>
      <c r="LK38" s="144">
        <f t="shared" si="3"/>
        <v>3.3744694391886392</v>
      </c>
    </row>
    <row r="39" spans="1:323" ht="15" customHeight="1">
      <c r="A39" s="114">
        <v>25</v>
      </c>
      <c r="B39" s="115">
        <v>395.38787841796875</v>
      </c>
      <c r="C39" s="116">
        <v>1853.1910400390625</v>
      </c>
      <c r="D39" s="117">
        <v>4.6870203018188477</v>
      </c>
      <c r="E39" s="116">
        <v>404.7630615234375</v>
      </c>
      <c r="F39" s="116">
        <v>2039.460693359375</v>
      </c>
      <c r="G39" s="117">
        <v>5.0386533737182617</v>
      </c>
      <c r="H39" s="116">
        <v>481.49713134765625</v>
      </c>
      <c r="I39" s="116">
        <v>2329.62353515625</v>
      </c>
      <c r="J39" s="117">
        <v>4.8382916450500488</v>
      </c>
      <c r="K39" s="116">
        <v>540.96087646484375</v>
      </c>
      <c r="L39" s="116">
        <v>2701.018310546875</v>
      </c>
      <c r="M39" s="117">
        <v>4.9930009841918945</v>
      </c>
      <c r="N39" s="116">
        <v>692.9482421875</v>
      </c>
      <c r="O39" s="116">
        <v>3431.935302734375</v>
      </c>
      <c r="P39" s="117">
        <v>4.9526576995849609</v>
      </c>
      <c r="Q39" s="116">
        <v>920.89727783203125</v>
      </c>
      <c r="R39" s="116">
        <v>4130.267578125</v>
      </c>
      <c r="S39" s="117">
        <v>4.4850468635559082</v>
      </c>
      <c r="T39" s="116">
        <v>1130.91162109375</v>
      </c>
      <c r="U39" s="116">
        <v>5355.427734375</v>
      </c>
      <c r="V39" s="117">
        <v>4.7354960441589355</v>
      </c>
      <c r="W39" s="116">
        <v>1576.1094970703125</v>
      </c>
      <c r="X39" s="116">
        <v>7209.15087890625</v>
      </c>
      <c r="Y39" s="117">
        <v>4.5740165710449219</v>
      </c>
      <c r="Z39" s="116">
        <v>1646.8729248046875</v>
      </c>
      <c r="AA39" s="116">
        <v>7257.966796875</v>
      </c>
      <c r="AB39" s="117">
        <v>4.4071202278137207</v>
      </c>
      <c r="AC39" s="116">
        <v>1666.736572265625</v>
      </c>
      <c r="AD39" s="116">
        <v>7719.17333984375</v>
      </c>
      <c r="AE39" s="117">
        <v>4.631309986114502</v>
      </c>
      <c r="AF39" s="116">
        <v>1790.2647705078125</v>
      </c>
      <c r="AG39" s="116">
        <v>8773.38671875</v>
      </c>
      <c r="AH39" s="117">
        <v>4.9006085395812988</v>
      </c>
      <c r="AI39" s="116">
        <v>2136.076171875</v>
      </c>
      <c r="AJ39" s="116">
        <v>9841.7802734375</v>
      </c>
      <c r="AK39" s="117">
        <v>4.6074109077453613</v>
      </c>
      <c r="AL39" s="116">
        <v>2286.000732421875</v>
      </c>
      <c r="AM39" s="116">
        <v>10384.001953125</v>
      </c>
      <c r="AN39" s="117">
        <v>4.5424318313598633</v>
      </c>
      <c r="AO39" s="116">
        <v>2715.694580078125</v>
      </c>
      <c r="AP39" s="116">
        <v>12181.787109375</v>
      </c>
      <c r="AQ39" s="117">
        <v>4.4856986999511719</v>
      </c>
      <c r="AR39" s="116">
        <v>2716.552734375</v>
      </c>
      <c r="AS39" s="116">
        <v>12586.220703125</v>
      </c>
      <c r="AT39" s="117">
        <v>4.6331591606140137</v>
      </c>
      <c r="AU39" s="116">
        <v>2946.83935546875</v>
      </c>
      <c r="AV39" s="116">
        <v>13531.91796875</v>
      </c>
      <c r="AW39" s="117">
        <v>4.5920109748840332</v>
      </c>
      <c r="AX39" s="116">
        <v>3275.498046875</v>
      </c>
      <c r="AY39" s="116">
        <v>14501.3125</v>
      </c>
      <c r="AZ39" s="117">
        <v>4.427208423614502</v>
      </c>
      <c r="BA39" s="116">
        <v>3394.05029296875</v>
      </c>
      <c r="BB39" s="116">
        <v>14231.076171875</v>
      </c>
      <c r="BC39" s="117">
        <v>4.1929478645324707</v>
      </c>
      <c r="BD39" s="116">
        <v>3159.03662109375</v>
      </c>
      <c r="BE39" s="116">
        <v>13189.8017578125</v>
      </c>
      <c r="BF39" s="117">
        <v>4.1752610206604004</v>
      </c>
      <c r="BG39" s="116">
        <v>2715.6826171875</v>
      </c>
      <c r="BH39" s="116">
        <v>11916.2998046875</v>
      </c>
      <c r="BI39" s="117">
        <v>4.3879575729370117</v>
      </c>
      <c r="BJ39" s="116">
        <v>2535.087646484375</v>
      </c>
      <c r="BK39" s="116">
        <v>11619.138671875</v>
      </c>
      <c r="BL39" s="117">
        <v>4.5833282470703125</v>
      </c>
      <c r="BM39" s="116">
        <v>2301.281494140625</v>
      </c>
      <c r="BN39" s="116">
        <v>10639.552734375</v>
      </c>
      <c r="BO39" s="117">
        <v>4.6233162879943848</v>
      </c>
      <c r="BP39" s="116">
        <v>2198.275390625</v>
      </c>
      <c r="BQ39" s="116">
        <v>10413.96484375</v>
      </c>
      <c r="BR39" s="117">
        <v>4.7373342514038086</v>
      </c>
      <c r="BS39" s="116">
        <v>2540.570556640625</v>
      </c>
      <c r="BT39" s="116">
        <v>11465.068359375</v>
      </c>
      <c r="BU39" s="117">
        <v>4.5127925872802734</v>
      </c>
      <c r="BV39" s="116">
        <v>3149.4775390625</v>
      </c>
      <c r="BW39" s="116">
        <v>13882.720703125</v>
      </c>
      <c r="BX39" s="117">
        <v>4.4079442024230957</v>
      </c>
      <c r="BY39" s="116">
        <v>3483.928466796875</v>
      </c>
      <c r="BZ39" s="116">
        <v>14977.375</v>
      </c>
      <c r="CA39" s="117">
        <v>4.2989902496337891</v>
      </c>
      <c r="CB39" s="116">
        <v>4041.855224609375</v>
      </c>
      <c r="CC39" s="116">
        <v>16383.7705078125</v>
      </c>
      <c r="CD39" s="117">
        <v>4.0535273551940918</v>
      </c>
      <c r="CE39" s="116">
        <v>3583.401611328125</v>
      </c>
      <c r="CF39" s="116">
        <v>14871.8916015625</v>
      </c>
      <c r="CG39" s="117">
        <v>4.1502161026000977</v>
      </c>
      <c r="CH39" s="116">
        <v>4652.64306640625</v>
      </c>
      <c r="CI39" s="116">
        <v>19140.310546875</v>
      </c>
      <c r="CJ39" s="117">
        <v>4.1138572692871094</v>
      </c>
      <c r="CK39" s="116">
        <v>6633.552734375</v>
      </c>
      <c r="CL39" s="116">
        <v>25546.93359375</v>
      </c>
      <c r="CM39" s="117">
        <v>3.8511691093444824</v>
      </c>
      <c r="CN39" s="116">
        <v>8642.92578125</v>
      </c>
      <c r="CO39" s="116">
        <v>30459.498046875</v>
      </c>
      <c r="CP39" s="117">
        <v>3.5242114067077637</v>
      </c>
      <c r="CQ39" s="116">
        <v>10989.2744140625</v>
      </c>
      <c r="CR39" s="116">
        <v>37408.19921875</v>
      </c>
      <c r="CS39" s="117">
        <v>3.404064416885376</v>
      </c>
      <c r="CT39" s="116">
        <v>20001.30859375</v>
      </c>
      <c r="CU39" s="116">
        <v>66945.6328125</v>
      </c>
      <c r="CV39" s="117">
        <v>3.3470625877380371</v>
      </c>
      <c r="CW39" s="116">
        <v>29456.875</v>
      </c>
      <c r="CX39" s="116">
        <v>104390.484375</v>
      </c>
      <c r="CY39" s="117">
        <v>3.5438411235809326</v>
      </c>
      <c r="CZ39" s="116">
        <v>37938.3359375</v>
      </c>
      <c r="DA39" s="116">
        <v>137888.265625</v>
      </c>
      <c r="DB39" s="117">
        <v>3.6345365047454834</v>
      </c>
      <c r="DC39" s="116">
        <v>66015.59375</v>
      </c>
      <c r="DD39" s="116">
        <v>229971.546875</v>
      </c>
      <c r="DE39" s="117">
        <v>3.4835944175720215</v>
      </c>
      <c r="DF39" s="116">
        <v>126.12531280517578</v>
      </c>
      <c r="DG39" s="116">
        <v>443.22012329101562</v>
      </c>
      <c r="DH39" s="117">
        <v>3.5141251087188721</v>
      </c>
      <c r="DI39" s="116">
        <v>147.33695983886719</v>
      </c>
      <c r="DJ39" s="116">
        <v>515.49554443359375</v>
      </c>
      <c r="DK39" s="117">
        <v>3.4987523555755615</v>
      </c>
      <c r="DL39" s="116">
        <v>181.4765625</v>
      </c>
      <c r="DM39" s="116">
        <v>654.1240234375</v>
      </c>
      <c r="DN39" s="117">
        <v>3.604454517364502</v>
      </c>
      <c r="DO39" s="116">
        <v>209.69612121582031</v>
      </c>
      <c r="DP39" s="116">
        <v>771.309326171875</v>
      </c>
      <c r="DQ39" s="117">
        <v>3.6782240867614746</v>
      </c>
      <c r="DR39" s="116">
        <v>213.91981506347656</v>
      </c>
      <c r="DS39" s="116">
        <v>784.06707763671875</v>
      </c>
      <c r="DT39" s="117">
        <v>3.6652381420135498</v>
      </c>
      <c r="DU39" s="116">
        <v>224.6270751953125</v>
      </c>
      <c r="DV39" s="116">
        <v>837.2650146484375</v>
      </c>
      <c r="DW39" s="117">
        <v>3.7273557186126709</v>
      </c>
      <c r="DX39" s="116">
        <v>238.2454833984375</v>
      </c>
      <c r="DY39" s="116">
        <v>901.12335205078125</v>
      </c>
      <c r="DZ39" s="117">
        <v>3.7823312282562256</v>
      </c>
      <c r="EA39" s="116">
        <v>261.08279418945312</v>
      </c>
      <c r="EB39" s="116">
        <v>968.328369140625</v>
      </c>
      <c r="EC39" s="117">
        <v>3.7088937759399414</v>
      </c>
      <c r="ED39" s="116">
        <v>289.68142700195312</v>
      </c>
      <c r="EE39" s="118">
        <v>1098.1072998046875</v>
      </c>
      <c r="EF39" s="119">
        <v>3.7907412052154541</v>
      </c>
      <c r="EG39" s="115">
        <v>328.75100708007812</v>
      </c>
      <c r="EH39" s="116">
        <v>1207.64306640625</v>
      </c>
      <c r="EI39" s="117">
        <v>3.6734278202056885</v>
      </c>
      <c r="EJ39" s="116">
        <v>341.51052856445312</v>
      </c>
      <c r="EK39" s="116">
        <v>1325.4249267578125</v>
      </c>
      <c r="EL39" s="117">
        <v>3.8810660839080811</v>
      </c>
      <c r="EM39" s="116">
        <v>374.33197021484375</v>
      </c>
      <c r="EN39" s="116">
        <v>1456.6220703125</v>
      </c>
      <c r="EO39" s="117">
        <v>3.8912575244903564</v>
      </c>
      <c r="EP39" s="116">
        <v>400.918701171875</v>
      </c>
      <c r="EQ39" s="116">
        <v>1576.64306640625</v>
      </c>
      <c r="ER39" s="117">
        <v>3.9325754642486572</v>
      </c>
      <c r="ES39" s="116">
        <v>458.31195068359375</v>
      </c>
      <c r="ET39" s="116">
        <v>1757.1788330078125</v>
      </c>
      <c r="EU39" s="117">
        <v>3.8340237140655518</v>
      </c>
      <c r="EV39" s="116">
        <v>493.04635620117187</v>
      </c>
      <c r="EW39" s="116">
        <v>1888.6201171875</v>
      </c>
      <c r="EX39" s="117">
        <v>3.8305122852325439</v>
      </c>
      <c r="EY39" s="116">
        <v>530.61090087890625</v>
      </c>
      <c r="EZ39" s="116">
        <v>2041.4058837890625</v>
      </c>
      <c r="FA39" s="117">
        <v>3.8472747802734375</v>
      </c>
      <c r="FB39" s="116">
        <v>562.6185302734375</v>
      </c>
      <c r="FC39" s="116">
        <v>2198.896484375</v>
      </c>
      <c r="FD39" s="117">
        <v>3.9083256721496582</v>
      </c>
      <c r="FE39" s="116">
        <v>614.788330078125</v>
      </c>
      <c r="FF39" s="116">
        <v>2366.437744140625</v>
      </c>
      <c r="FG39" s="117">
        <v>3.8491909503936768</v>
      </c>
      <c r="FH39" s="116">
        <v>667.91644287109375</v>
      </c>
      <c r="FI39" s="116">
        <v>2549.882568359375</v>
      </c>
      <c r="FJ39" s="117">
        <v>3.8176670074462891</v>
      </c>
      <c r="FK39" s="116">
        <v>755.1744384765625</v>
      </c>
      <c r="FL39" s="116">
        <v>2833.2265625</v>
      </c>
      <c r="FM39" s="117">
        <v>3.751751184463501</v>
      </c>
      <c r="FN39" s="116">
        <v>859.86767578125</v>
      </c>
      <c r="FO39" s="116">
        <v>3184.11669921875</v>
      </c>
      <c r="FP39" s="117">
        <v>3.703031063079834</v>
      </c>
      <c r="FQ39" s="116">
        <v>977.8564453125</v>
      </c>
      <c r="FR39" s="116">
        <v>3541.18212890625</v>
      </c>
      <c r="FS39" s="117">
        <v>3.6213722229003906</v>
      </c>
      <c r="FT39" s="116">
        <v>1070.7926025390625</v>
      </c>
      <c r="FU39" s="116">
        <v>3859.044921875</v>
      </c>
      <c r="FV39" s="117">
        <v>3.6039144992828369</v>
      </c>
      <c r="FW39" s="116">
        <v>1214.058837890625</v>
      </c>
      <c r="FX39" s="116">
        <v>4300.6875</v>
      </c>
      <c r="FY39" s="117">
        <v>3.5424044132232666</v>
      </c>
      <c r="FZ39" s="116">
        <v>1330.6312255859375</v>
      </c>
      <c r="GA39" s="116">
        <v>4796.7255859375</v>
      </c>
      <c r="GB39" s="117">
        <v>3.6048498153686523</v>
      </c>
      <c r="GC39" s="116">
        <v>1561.17578125</v>
      </c>
      <c r="GD39" s="116">
        <v>5465.349609375</v>
      </c>
      <c r="GE39" s="117">
        <v>3.5007905960083008</v>
      </c>
      <c r="GF39" s="116">
        <v>1830.345703125</v>
      </c>
      <c r="GG39" s="116">
        <v>6312.35791015625</v>
      </c>
      <c r="GH39" s="117">
        <v>3.4487245082855225</v>
      </c>
      <c r="GI39" s="116">
        <v>2149.107177734375</v>
      </c>
      <c r="GJ39" s="116">
        <v>7258.1640625</v>
      </c>
      <c r="GK39" s="117">
        <v>3.3772926330566406</v>
      </c>
      <c r="GL39" s="116">
        <v>2604.9990234375</v>
      </c>
      <c r="GM39" s="116">
        <v>8099.208984375</v>
      </c>
      <c r="GN39" s="117">
        <v>3.1091024875640869</v>
      </c>
      <c r="GO39" s="116">
        <v>3091.773193359375</v>
      </c>
      <c r="GP39" s="116">
        <v>9416.3544921875</v>
      </c>
      <c r="GQ39" s="117">
        <v>3.0456161499023438</v>
      </c>
      <c r="GR39" s="116">
        <v>3573.385498046875</v>
      </c>
      <c r="GS39" s="116">
        <v>10576.1689453125</v>
      </c>
      <c r="GT39" s="117">
        <v>2.9597055912017822</v>
      </c>
      <c r="GU39" s="116">
        <v>4055.206787109375</v>
      </c>
      <c r="GV39" s="116">
        <v>11839.10546875</v>
      </c>
      <c r="GW39" s="117">
        <v>2.9194824695587158</v>
      </c>
      <c r="GX39" s="116">
        <v>4576.37548828125</v>
      </c>
      <c r="GY39" s="116">
        <v>13230.814453125</v>
      </c>
      <c r="GZ39" s="117">
        <v>2.8911120891571045</v>
      </c>
      <c r="HA39" s="116">
        <v>5316.2978515625</v>
      </c>
      <c r="HB39" s="116">
        <v>15040.755859375</v>
      </c>
      <c r="HC39" s="117">
        <v>2.8291785717010498</v>
      </c>
      <c r="HD39" s="116">
        <v>5710.03173828125</v>
      </c>
      <c r="HE39" s="116">
        <v>16850.361328125</v>
      </c>
      <c r="HF39" s="117">
        <v>2.95100998878479</v>
      </c>
      <c r="HG39" s="116">
        <v>6067.03271484375</v>
      </c>
      <c r="HH39" s="116">
        <v>17913.80078125</v>
      </c>
      <c r="HI39" s="117">
        <v>2.9526462554931641</v>
      </c>
      <c r="HJ39" s="116">
        <v>6099.00732421875</v>
      </c>
      <c r="HK39" s="116">
        <v>18903.08984375</v>
      </c>
      <c r="HL39" s="117">
        <v>3.0993716716766357</v>
      </c>
      <c r="HM39" s="116">
        <v>6250.62890625</v>
      </c>
      <c r="HN39" s="116">
        <v>19624.7421875</v>
      </c>
      <c r="HO39" s="117">
        <v>3.1396427154541016</v>
      </c>
      <c r="HP39" s="116">
        <v>6189.2138671875</v>
      </c>
      <c r="HQ39" s="116">
        <v>19860.498046875</v>
      </c>
      <c r="HR39" s="117">
        <v>3.2088885307312012</v>
      </c>
      <c r="HS39" s="116">
        <v>6174.49853515625</v>
      </c>
      <c r="HT39" s="116">
        <v>20253.8984375</v>
      </c>
      <c r="HU39" s="117">
        <v>3.2802498340606689</v>
      </c>
      <c r="HV39" s="116">
        <v>6270.54443359375</v>
      </c>
      <c r="HW39" s="116">
        <v>21279.47265625</v>
      </c>
      <c r="HX39" s="117">
        <v>3.3935606479644775</v>
      </c>
      <c r="HY39" s="116">
        <v>6385.65673828125</v>
      </c>
      <c r="HZ39" s="116">
        <v>22242.052734375</v>
      </c>
      <c r="IA39" s="117">
        <v>3.4831268787384033</v>
      </c>
      <c r="IB39" s="116">
        <v>6536.13330078125</v>
      </c>
      <c r="IC39" s="116">
        <v>22781.130859375</v>
      </c>
      <c r="ID39" s="117">
        <v>3.4854140281677246</v>
      </c>
      <c r="IE39" s="116">
        <v>6739.72802734375</v>
      </c>
      <c r="IF39" s="116">
        <v>23163.11328125</v>
      </c>
      <c r="IG39" s="117">
        <v>3.4368023872375488</v>
      </c>
      <c r="IH39" s="116">
        <v>6536.65087890625</v>
      </c>
      <c r="II39" s="116">
        <v>23358.48046875</v>
      </c>
      <c r="IJ39" s="117">
        <v>3.573462963104248</v>
      </c>
      <c r="IK39" s="116">
        <v>6397.9287109375</v>
      </c>
      <c r="IL39" s="116">
        <v>23458.873046875</v>
      </c>
      <c r="IM39" s="117">
        <v>3.6666355133056641</v>
      </c>
      <c r="IN39" s="115">
        <v>6443.6982421875</v>
      </c>
      <c r="IO39" s="116">
        <v>23807.5078125</v>
      </c>
      <c r="IP39" s="117">
        <v>3.6946961879730225</v>
      </c>
      <c r="IQ39" s="116">
        <v>6782.203125</v>
      </c>
      <c r="IR39" s="116">
        <v>24209.763671875</v>
      </c>
      <c r="IS39" s="117">
        <v>3.5696017742156982</v>
      </c>
      <c r="IT39" s="116">
        <v>6805.27001953125</v>
      </c>
      <c r="IU39" s="116">
        <v>24707.771484375</v>
      </c>
      <c r="IV39" s="117">
        <v>3.6306819915771484</v>
      </c>
      <c r="IW39" s="116">
        <v>7134.0126953125</v>
      </c>
      <c r="IX39" s="116">
        <v>25254.48828125</v>
      </c>
      <c r="IY39" s="117">
        <v>3.5400116443634033</v>
      </c>
      <c r="IZ39" s="116">
        <v>7578.333984375</v>
      </c>
      <c r="JA39" s="116">
        <v>25992.298828125</v>
      </c>
      <c r="JB39" s="117">
        <v>3.4298169612884521</v>
      </c>
      <c r="JC39" s="116">
        <v>8038.0283203125</v>
      </c>
      <c r="JD39" s="116">
        <v>26703.23828125</v>
      </c>
      <c r="JE39" s="117">
        <v>3.322113037109375</v>
      </c>
      <c r="JF39" s="116">
        <v>8298.8291015625</v>
      </c>
      <c r="JG39" s="116">
        <v>27370.427734375</v>
      </c>
      <c r="JH39" s="117">
        <v>3.2981071472167969</v>
      </c>
      <c r="JI39" s="116">
        <v>8648.4296875</v>
      </c>
      <c r="JJ39" s="116">
        <v>28088.111328125</v>
      </c>
      <c r="JK39" s="117">
        <v>3.2477700710296631</v>
      </c>
      <c r="JL39" s="116">
        <v>9250.2216796875</v>
      </c>
      <c r="JM39" s="116">
        <v>29108.09375</v>
      </c>
      <c r="JN39" s="117">
        <v>3.1467454433441162</v>
      </c>
      <c r="JO39" s="116">
        <v>9482.521484375</v>
      </c>
      <c r="JP39" s="116">
        <v>29790.3984375</v>
      </c>
      <c r="JQ39" s="117">
        <v>3.1416115760803223</v>
      </c>
      <c r="JR39" s="116">
        <v>9799.93359375</v>
      </c>
      <c r="JS39" s="116">
        <v>30378.41015625</v>
      </c>
      <c r="JT39" s="117">
        <v>3.0998587608337402</v>
      </c>
      <c r="JU39" s="116">
        <v>10391.5478515625</v>
      </c>
      <c r="JV39" s="116">
        <v>32366.251953125</v>
      </c>
      <c r="JW39" s="117">
        <v>3.114670991897583</v>
      </c>
      <c r="JX39" s="116">
        <v>10754.287109375</v>
      </c>
      <c r="JY39" s="116">
        <v>33501.23046875</v>
      </c>
      <c r="JZ39" s="117">
        <v>3.1151511669158936</v>
      </c>
      <c r="KA39" s="116">
        <v>11093.859375</v>
      </c>
      <c r="KB39" s="116">
        <v>34240.31640625</v>
      </c>
      <c r="KC39" s="117">
        <v>3.0864205360412598</v>
      </c>
      <c r="KD39" s="116">
        <v>11130.84375</v>
      </c>
      <c r="KE39" s="116">
        <v>34255.78515625</v>
      </c>
      <c r="KF39" s="117">
        <v>3.0775551795959473</v>
      </c>
      <c r="KG39" s="116">
        <v>11211.603515625</v>
      </c>
      <c r="KH39" s="116">
        <v>35096.453125</v>
      </c>
      <c r="KI39" s="117">
        <v>3.130368709564209</v>
      </c>
      <c r="KJ39" s="116">
        <v>12013.86328125</v>
      </c>
      <c r="KK39" s="116">
        <v>37053.546875</v>
      </c>
      <c r="KL39" s="117">
        <v>3.0842323303222656</v>
      </c>
      <c r="KM39" s="116">
        <v>12240.1015625</v>
      </c>
      <c r="KN39" s="116">
        <v>37694.0546875</v>
      </c>
      <c r="KO39" s="117">
        <v>3.0795540809631348</v>
      </c>
      <c r="KP39" s="116">
        <v>12453.1025390625</v>
      </c>
      <c r="KQ39" s="116">
        <v>37942.2421875</v>
      </c>
      <c r="KR39" s="117">
        <v>3.0468103885650635</v>
      </c>
      <c r="KS39" s="116">
        <v>12501.541015625</v>
      </c>
      <c r="KT39" s="116">
        <v>38315.90234375</v>
      </c>
      <c r="KU39" s="117">
        <v>3.064894437789917</v>
      </c>
      <c r="KV39" s="134">
        <v>4.8628368377685547</v>
      </c>
      <c r="KW39" s="135">
        <v>4.800898551940918</v>
      </c>
      <c r="KX39" s="135">
        <v>4.5800976753234863</v>
      </c>
      <c r="KY39" s="135">
        <v>4.3973398208618164</v>
      </c>
      <c r="KZ39" s="135">
        <v>3.6566677093505859</v>
      </c>
      <c r="LA39" s="135">
        <v>3.7010483741760254</v>
      </c>
      <c r="LB39" s="135">
        <v>3.8365609645843506</v>
      </c>
      <c r="LC39" s="135">
        <v>3.3813772201538086</v>
      </c>
      <c r="LD39" s="135">
        <v>3.066514253616333</v>
      </c>
      <c r="LE39" s="135">
        <v>3.5510249137878418</v>
      </c>
      <c r="LF39" s="135">
        <v>3.1650004386901855</v>
      </c>
      <c r="LG39" s="135">
        <v>3.081171989440918</v>
      </c>
      <c r="LH39" s="135">
        <f t="shared" si="0"/>
        <v>4.7479443550109863</v>
      </c>
      <c r="LI39" s="135">
        <f t="shared" si="1"/>
        <v>4.0270037651062012</v>
      </c>
      <c r="LJ39" s="135">
        <f t="shared" si="2"/>
        <v>3.4963752031326294</v>
      </c>
      <c r="LK39" s="144">
        <f t="shared" si="3"/>
        <v>3.265732447306315</v>
      </c>
    </row>
    <row r="40" spans="1:323" ht="15" customHeight="1">
      <c r="A40" s="114">
        <v>26</v>
      </c>
      <c r="B40" s="115">
        <v>415.00439453125</v>
      </c>
      <c r="C40" s="116">
        <v>1872.7584228515625</v>
      </c>
      <c r="D40" s="117">
        <v>4.5126233100891113</v>
      </c>
      <c r="E40" s="116">
        <v>425.26242065429687</v>
      </c>
      <c r="F40" s="116">
        <v>2061.412841796875</v>
      </c>
      <c r="G40" s="117">
        <v>4.8473901748657227</v>
      </c>
      <c r="H40" s="116">
        <v>506.17819213867187</v>
      </c>
      <c r="I40" s="116">
        <v>2354.431640625</v>
      </c>
      <c r="J40" s="117">
        <v>4.6513891220092773</v>
      </c>
      <c r="K40" s="116">
        <v>568.48187255859375</v>
      </c>
      <c r="L40" s="116">
        <v>2730.022216796875</v>
      </c>
      <c r="M40" s="117">
        <v>4.8023028373718262</v>
      </c>
      <c r="N40" s="116">
        <v>728.11944580078125</v>
      </c>
      <c r="O40" s="116">
        <v>3468.7109375</v>
      </c>
      <c r="P40" s="117">
        <v>4.7639312744140625</v>
      </c>
      <c r="Q40" s="116">
        <v>966.54754638671875</v>
      </c>
      <c r="R40" s="116">
        <v>4173.32861328125</v>
      </c>
      <c r="S40" s="117">
        <v>4.3177685737609863</v>
      </c>
      <c r="T40" s="116">
        <v>1188.4005126953125</v>
      </c>
      <c r="U40" s="116">
        <v>5412.12744140625</v>
      </c>
      <c r="V40" s="117">
        <v>4.5541276931762695</v>
      </c>
      <c r="W40" s="116">
        <v>1655.8731689453125</v>
      </c>
      <c r="X40" s="116">
        <v>7284.734375</v>
      </c>
      <c r="Y40" s="117">
        <v>4.3993310928344727</v>
      </c>
      <c r="Z40" s="116">
        <v>1729.3377685546875</v>
      </c>
      <c r="AA40" s="116">
        <v>7333.23486328125</v>
      </c>
      <c r="AB40" s="117">
        <v>4.2404870986938477</v>
      </c>
      <c r="AC40" s="116">
        <v>1751.15673828125</v>
      </c>
      <c r="AD40" s="116">
        <v>7800.392578125</v>
      </c>
      <c r="AE40" s="117">
        <v>4.4544229507446289</v>
      </c>
      <c r="AF40" s="116">
        <v>1882.0216064453125</v>
      </c>
      <c r="AG40" s="116">
        <v>8867.1337890625</v>
      </c>
      <c r="AH40" s="117">
        <v>4.711493968963623</v>
      </c>
      <c r="AI40" s="116">
        <v>2243.881103515625</v>
      </c>
      <c r="AJ40" s="116">
        <v>9945.18359375</v>
      </c>
      <c r="AK40" s="117">
        <v>4.4321346282958984</v>
      </c>
      <c r="AL40" s="116">
        <v>2401.596923828125</v>
      </c>
      <c r="AM40" s="116">
        <v>10492.654296875</v>
      </c>
      <c r="AN40" s="117">
        <v>4.3690323829650879</v>
      </c>
      <c r="AO40" s="116">
        <v>2852.04052734375</v>
      </c>
      <c r="AP40" s="116">
        <v>12308.7861328125</v>
      </c>
      <c r="AQ40" s="117">
        <v>4.3157825469970703</v>
      </c>
      <c r="AR40" s="116">
        <v>2853.559326171875</v>
      </c>
      <c r="AS40" s="116">
        <v>12718.6689453125</v>
      </c>
      <c r="AT40" s="117">
        <v>4.4571242332458496</v>
      </c>
      <c r="AU40" s="116">
        <v>3095.431640625</v>
      </c>
      <c r="AV40" s="116">
        <v>13673.955078125</v>
      </c>
      <c r="AW40" s="117">
        <v>4.4174633026123047</v>
      </c>
      <c r="AX40" s="116">
        <v>3440.53515625</v>
      </c>
      <c r="AY40" s="116">
        <v>14651.8974609375</v>
      </c>
      <c r="AZ40" s="117">
        <v>4.2586102485656738</v>
      </c>
      <c r="BA40" s="116">
        <v>3565.044677734375</v>
      </c>
      <c r="BB40" s="116">
        <v>14376.3671875</v>
      </c>
      <c r="BC40" s="117">
        <v>4.0325908660888672</v>
      </c>
      <c r="BD40" s="116">
        <v>3318.500732421875</v>
      </c>
      <c r="BE40" s="116">
        <v>13324.2763671875</v>
      </c>
      <c r="BF40" s="117">
        <v>4.0151495933532715</v>
      </c>
      <c r="BG40" s="116">
        <v>2853.515869140625</v>
      </c>
      <c r="BH40" s="116">
        <v>12039.701171875</v>
      </c>
      <c r="BI40" s="117">
        <v>4.2192516326904297</v>
      </c>
      <c r="BJ40" s="116">
        <v>2664.21875</v>
      </c>
      <c r="BK40" s="116">
        <v>11741.0244140625</v>
      </c>
      <c r="BL40" s="117">
        <v>4.4069294929504395</v>
      </c>
      <c r="BM40" s="116">
        <v>2418.50927734375</v>
      </c>
      <c r="BN40" s="116">
        <v>10751.439453125</v>
      </c>
      <c r="BO40" s="117">
        <v>4.4454817771911621</v>
      </c>
      <c r="BP40" s="116">
        <v>2310.17333984375</v>
      </c>
      <c r="BQ40" s="116">
        <v>10524.232421875</v>
      </c>
      <c r="BR40" s="117">
        <v>4.55560302734375</v>
      </c>
      <c r="BS40" s="116">
        <v>2668.875244140625</v>
      </c>
      <c r="BT40" s="116">
        <v>11584.802734375</v>
      </c>
      <c r="BU40" s="117">
        <v>4.3407058715820313</v>
      </c>
      <c r="BV40" s="116">
        <v>3308.61669921875</v>
      </c>
      <c r="BW40" s="116">
        <v>14026.689453125</v>
      </c>
      <c r="BX40" s="117">
        <v>4.2394423484802246</v>
      </c>
      <c r="BY40" s="116">
        <v>3660.158935546875</v>
      </c>
      <c r="BZ40" s="116">
        <v>15131.501953125</v>
      </c>
      <c r="CA40" s="117">
        <v>4.1341104507446289</v>
      </c>
      <c r="CB40" s="116">
        <v>4244.595703125</v>
      </c>
      <c r="CC40" s="116">
        <v>16549.18359375</v>
      </c>
      <c r="CD40" s="117">
        <v>3.8988833427429199</v>
      </c>
      <c r="CE40" s="116">
        <v>3763.4453125</v>
      </c>
      <c r="CF40" s="116">
        <v>15023.22265625</v>
      </c>
      <c r="CG40" s="117">
        <v>3.9918801784515381</v>
      </c>
      <c r="CH40" s="116">
        <v>4885.6962890625</v>
      </c>
      <c r="CI40" s="116">
        <v>19334.515625</v>
      </c>
      <c r="CJ40" s="117">
        <v>3.9573714733123779</v>
      </c>
      <c r="CK40" s="116">
        <v>6963.6845703125</v>
      </c>
      <c r="CL40" s="116">
        <v>25800.291015625</v>
      </c>
      <c r="CM40" s="117">
        <v>3.7049770355224609</v>
      </c>
      <c r="CN40" s="116">
        <v>9067.40234375</v>
      </c>
      <c r="CO40" s="116">
        <v>30751.4453125</v>
      </c>
      <c r="CP40" s="117">
        <v>3.3914282321929932</v>
      </c>
      <c r="CQ40" s="116">
        <v>11532.380859375</v>
      </c>
      <c r="CR40" s="116">
        <v>37761.5390625</v>
      </c>
      <c r="CS40" s="117">
        <v>3.2743923664093018</v>
      </c>
      <c r="CT40" s="116">
        <v>20972.931640625</v>
      </c>
      <c r="CU40" s="116">
        <v>67573.4375</v>
      </c>
      <c r="CV40" s="117">
        <v>3.2219357490539551</v>
      </c>
      <c r="CW40" s="116">
        <v>30912.84765625</v>
      </c>
      <c r="CX40" s="116">
        <v>105393.2578125</v>
      </c>
      <c r="CY40" s="117">
        <v>3.409367561340332</v>
      </c>
      <c r="CZ40" s="116">
        <v>39830.515625</v>
      </c>
      <c r="DA40" s="116">
        <v>139226.15625</v>
      </c>
      <c r="DB40" s="117">
        <v>3.495464563369751</v>
      </c>
      <c r="DC40" s="116">
        <v>69238.734375</v>
      </c>
      <c r="DD40" s="116">
        <v>232165.359375</v>
      </c>
      <c r="DE40" s="117">
        <v>3.3531138896942139</v>
      </c>
      <c r="DF40" s="116">
        <v>132.38496398925781</v>
      </c>
      <c r="DG40" s="116">
        <v>447.462890625</v>
      </c>
      <c r="DH40" s="117">
        <v>3.3800129890441895</v>
      </c>
      <c r="DI40" s="116">
        <v>154.55464172363281</v>
      </c>
      <c r="DJ40" s="116">
        <v>520.42181396484375</v>
      </c>
      <c r="DK40" s="117">
        <v>3.3672351837158203</v>
      </c>
      <c r="DL40" s="116">
        <v>190.42149353027344</v>
      </c>
      <c r="DM40" s="116">
        <v>660.45068359375</v>
      </c>
      <c r="DN40" s="117">
        <v>3.4683620929718018</v>
      </c>
      <c r="DO40" s="116">
        <v>220.19508361816406</v>
      </c>
      <c r="DP40" s="116">
        <v>778.8277587890625</v>
      </c>
      <c r="DQ40" s="117">
        <v>3.536989688873291</v>
      </c>
      <c r="DR40" s="116">
        <v>224.63862609863281</v>
      </c>
      <c r="DS40" s="116">
        <v>791.69927978515625</v>
      </c>
      <c r="DT40" s="117">
        <v>3.5243239402770996</v>
      </c>
      <c r="DU40" s="116">
        <v>235.89564514160156</v>
      </c>
      <c r="DV40" s="116">
        <v>845.4677734375</v>
      </c>
      <c r="DW40" s="117">
        <v>3.5840754508972168</v>
      </c>
      <c r="DX40" s="116">
        <v>250.200439453125</v>
      </c>
      <c r="DY40" s="116">
        <v>910.0003662109375</v>
      </c>
      <c r="DZ40" s="117">
        <v>3.6370854377746582</v>
      </c>
      <c r="EA40" s="116">
        <v>274.1527099609375</v>
      </c>
      <c r="EB40" s="116">
        <v>977.79736328125</v>
      </c>
      <c r="EC40" s="117">
        <v>3.5666158199310303</v>
      </c>
      <c r="ED40" s="116">
        <v>304.16998291015625</v>
      </c>
      <c r="EE40" s="118">
        <v>1108.93408203125</v>
      </c>
      <c r="EF40" s="119">
        <v>3.6457710266113281</v>
      </c>
      <c r="EG40" s="115">
        <v>345.28253173828125</v>
      </c>
      <c r="EH40" s="116">
        <v>1219.4083251953125</v>
      </c>
      <c r="EI40" s="117">
        <v>3.5316247940063477</v>
      </c>
      <c r="EJ40" s="116">
        <v>358.69482421875</v>
      </c>
      <c r="EK40" s="116">
        <v>1338.60498046875</v>
      </c>
      <c r="EL40" s="117">
        <v>3.7318770885467529</v>
      </c>
      <c r="EM40" s="116">
        <v>393.17535400390625</v>
      </c>
      <c r="EN40" s="116">
        <v>1471.120361328125</v>
      </c>
      <c r="EO40" s="117">
        <v>3.7416393756866455</v>
      </c>
      <c r="EP40" s="116">
        <v>421.12109375</v>
      </c>
      <c r="EQ40" s="116">
        <v>1592.3948974609375</v>
      </c>
      <c r="ER40" s="117">
        <v>3.7813229560852051</v>
      </c>
      <c r="ES40" s="116">
        <v>481.34378051757812</v>
      </c>
      <c r="ET40" s="116">
        <v>1774.5755615234375</v>
      </c>
      <c r="EU40" s="117">
        <v>3.686711311340332</v>
      </c>
      <c r="EV40" s="116">
        <v>517.9327392578125</v>
      </c>
      <c r="EW40" s="116">
        <v>1907.3111572265625</v>
      </c>
      <c r="EX40" s="117">
        <v>3.6825461387634277</v>
      </c>
      <c r="EY40" s="116">
        <v>557.39678955078125</v>
      </c>
      <c r="EZ40" s="116">
        <v>2061.64111328125</v>
      </c>
      <c r="FA40" s="117">
        <v>3.6986956596374512</v>
      </c>
      <c r="FB40" s="116">
        <v>591.0667724609375</v>
      </c>
      <c r="FC40" s="116">
        <v>2220.816162109375</v>
      </c>
      <c r="FD40" s="117">
        <v>3.7573015689849854</v>
      </c>
      <c r="FE40" s="116">
        <v>645.841552734375</v>
      </c>
      <c r="FF40" s="116">
        <v>2389.89892578125</v>
      </c>
      <c r="FG40" s="117">
        <v>3.7004415988922119</v>
      </c>
      <c r="FH40" s="116">
        <v>701.6270751953125</v>
      </c>
      <c r="FI40" s="116">
        <v>2575.0869140625</v>
      </c>
      <c r="FJ40" s="117">
        <v>3.6701645851135254</v>
      </c>
      <c r="FK40" s="116">
        <v>793.08587646484375</v>
      </c>
      <c r="FL40" s="116">
        <v>2861.05224609375</v>
      </c>
      <c r="FM40" s="117">
        <v>3.6074936389923096</v>
      </c>
      <c r="FN40" s="116">
        <v>902.6466064453125</v>
      </c>
      <c r="FO40" s="116">
        <v>3215.236328125</v>
      </c>
      <c r="FP40" s="117">
        <v>3.5620100498199463</v>
      </c>
      <c r="FQ40" s="116">
        <v>1026.6741943359375</v>
      </c>
      <c r="FR40" s="116">
        <v>3575.49169921875</v>
      </c>
      <c r="FS40" s="117">
        <v>3.4825961589813232</v>
      </c>
      <c r="FT40" s="116">
        <v>1124.0946044921875</v>
      </c>
      <c r="FU40" s="116">
        <v>3896.363525390625</v>
      </c>
      <c r="FV40" s="117">
        <v>3.4662239551544189</v>
      </c>
      <c r="FW40" s="116">
        <v>1274.4873046875</v>
      </c>
      <c r="FX40" s="116">
        <v>4341.990234375</v>
      </c>
      <c r="FY40" s="117">
        <v>3.4068524837493896</v>
      </c>
      <c r="FZ40" s="116">
        <v>1397.044677734375</v>
      </c>
      <c r="GA40" s="116">
        <v>4843.1162109375</v>
      </c>
      <c r="GB40" s="117">
        <v>3.4666867256164551</v>
      </c>
      <c r="GC40" s="116">
        <v>1639.31201171875</v>
      </c>
      <c r="GD40" s="116">
        <v>5517.5810546875</v>
      </c>
      <c r="GE40" s="117">
        <v>3.3657906055450439</v>
      </c>
      <c r="GF40" s="116">
        <v>1921.6610107421875</v>
      </c>
      <c r="GG40" s="116">
        <v>6372.30810546875</v>
      </c>
      <c r="GH40" s="117">
        <v>3.3160417079925537</v>
      </c>
      <c r="GI40" s="116">
        <v>2249.43359375</v>
      </c>
      <c r="GJ40" s="116">
        <v>7326.52783203125</v>
      </c>
      <c r="GK40" s="117">
        <v>3.2570545673370361</v>
      </c>
      <c r="GL40" s="116">
        <v>2719.710693359375</v>
      </c>
      <c r="GM40" s="116">
        <v>8172.67919921875</v>
      </c>
      <c r="GN40" s="117">
        <v>3.0049810409545898</v>
      </c>
      <c r="GO40" s="116">
        <v>3220.673583984375</v>
      </c>
      <c r="GP40" s="116">
        <v>9500.9501953125</v>
      </c>
      <c r="GQ40" s="117">
        <v>2.9499886035919189</v>
      </c>
      <c r="GR40" s="116">
        <v>3707.55517578125</v>
      </c>
      <c r="GS40" s="116">
        <v>10669.89453125</v>
      </c>
      <c r="GT40" s="117">
        <v>2.8778789043426514</v>
      </c>
      <c r="GU40" s="116">
        <v>4206.4140625</v>
      </c>
      <c r="GV40" s="116">
        <v>11943.2705078125</v>
      </c>
      <c r="GW40" s="117">
        <v>2.8392996788024902</v>
      </c>
      <c r="GX40" s="116">
        <v>4743.99365234375</v>
      </c>
      <c r="GY40" s="116">
        <v>13346.6328125</v>
      </c>
      <c r="GZ40" s="117">
        <v>2.8133749961853027</v>
      </c>
      <c r="HA40" s="116">
        <v>5508.82763671875</v>
      </c>
      <c r="HB40" s="116">
        <v>15170.8642578125</v>
      </c>
      <c r="HC40" s="117">
        <v>2.7539188861846924</v>
      </c>
      <c r="HD40" s="116">
        <v>5917.50244140625</v>
      </c>
      <c r="HE40" s="116">
        <v>16999.50390625</v>
      </c>
      <c r="HF40" s="117">
        <v>2.8727498054504395</v>
      </c>
      <c r="HG40" s="116">
        <v>6286.81396484375</v>
      </c>
      <c r="HH40" s="116">
        <v>18072.40625</v>
      </c>
      <c r="HI40" s="117">
        <v>2.874652624130249</v>
      </c>
      <c r="HJ40" s="116">
        <v>6318.9814453125</v>
      </c>
      <c r="HK40" s="116">
        <v>19074.6328125</v>
      </c>
      <c r="HL40" s="117">
        <v>3.0186245441436768</v>
      </c>
      <c r="HM40" s="116">
        <v>6473.150390625</v>
      </c>
      <c r="HN40" s="116">
        <v>19803.970703125</v>
      </c>
      <c r="HO40" s="117">
        <v>3.0594022274017334</v>
      </c>
      <c r="HP40" s="116">
        <v>6414.75341796875</v>
      </c>
      <c r="HQ40" s="116">
        <v>20043.72265625</v>
      </c>
      <c r="HR40" s="117">
        <v>3.1246287822723389</v>
      </c>
      <c r="HS40" s="116">
        <v>6410.50732421875</v>
      </c>
      <c r="HT40" s="116">
        <v>20442.572265625</v>
      </c>
      <c r="HU40" s="117">
        <v>3.1889164447784424</v>
      </c>
      <c r="HV40" s="116">
        <v>6530.09912109375</v>
      </c>
      <c r="HW40" s="116">
        <v>21480.552734375</v>
      </c>
      <c r="HX40" s="117">
        <v>3.2894680500030518</v>
      </c>
      <c r="HY40" s="116">
        <v>6681.1630859375</v>
      </c>
      <c r="HZ40" s="116">
        <v>22454.34375</v>
      </c>
      <c r="IA40" s="117">
        <v>3.3608434200286865</v>
      </c>
      <c r="IB40" s="116">
        <v>6858.0400390625</v>
      </c>
      <c r="IC40" s="116">
        <v>22998.498046875</v>
      </c>
      <c r="ID40" s="117">
        <v>3.3535089492797852</v>
      </c>
      <c r="IE40" s="116">
        <v>7063.0908203125</v>
      </c>
      <c r="IF40" s="116">
        <v>23382.875</v>
      </c>
      <c r="IG40" s="117">
        <v>3.310572624206543</v>
      </c>
      <c r="IH40" s="116">
        <v>6870.93701171875</v>
      </c>
      <c r="II40" s="116">
        <v>23583.560546875</v>
      </c>
      <c r="IJ40" s="117">
        <v>3.4323644638061523</v>
      </c>
      <c r="IK40" s="116">
        <v>6730.736328125</v>
      </c>
      <c r="IL40" s="116">
        <v>23687.1953125</v>
      </c>
      <c r="IM40" s="117">
        <v>3.5192575454711914</v>
      </c>
      <c r="IN40" s="115">
        <v>6785.94482421875</v>
      </c>
      <c r="IO40" s="116">
        <v>24039.861328125</v>
      </c>
      <c r="IP40" s="117">
        <v>3.5425961017608643</v>
      </c>
      <c r="IQ40" s="116">
        <v>7144.12939453125</v>
      </c>
      <c r="IR40" s="116">
        <v>24442.83984375</v>
      </c>
      <c r="IS40" s="117">
        <v>3.4213881492614746</v>
      </c>
      <c r="IT40" s="116">
        <v>7185.34033203125</v>
      </c>
      <c r="IU40" s="116">
        <v>24947.142578125</v>
      </c>
      <c r="IV40" s="117">
        <v>3.4719500541687012</v>
      </c>
      <c r="IW40" s="116">
        <v>7529.46142578125</v>
      </c>
      <c r="IX40" s="116">
        <v>25496.69140625</v>
      </c>
      <c r="IY40" s="117">
        <v>3.3862569332122803</v>
      </c>
      <c r="IZ40" s="116">
        <v>7932.0849609375</v>
      </c>
      <c r="JA40" s="116">
        <v>26238.744140625</v>
      </c>
      <c r="JB40" s="117">
        <v>3.3079252243041992</v>
      </c>
      <c r="JC40" s="116">
        <v>8401.8671875</v>
      </c>
      <c r="JD40" s="116">
        <v>26952.9921875</v>
      </c>
      <c r="JE40" s="117">
        <v>3.2079765796661377</v>
      </c>
      <c r="JF40" s="116">
        <v>8642.029296875</v>
      </c>
      <c r="JG40" s="116">
        <v>27625.8359375</v>
      </c>
      <c r="JH40" s="117">
        <v>3.1966838836669922</v>
      </c>
      <c r="JI40" s="116">
        <v>9008.4189453125</v>
      </c>
      <c r="JJ40" s="116">
        <v>28348.37890625</v>
      </c>
      <c r="JK40" s="117">
        <v>3.1468760967254639</v>
      </c>
      <c r="JL40" s="116">
        <v>9567.8994140625</v>
      </c>
      <c r="JM40" s="116">
        <v>29374.287109375</v>
      </c>
      <c r="JN40" s="117">
        <v>3.0700874328613281</v>
      </c>
      <c r="JO40" s="116">
        <v>9798.4208984375</v>
      </c>
      <c r="JP40" s="116">
        <v>30062.68359375</v>
      </c>
      <c r="JQ40" s="117">
        <v>3.068115234375</v>
      </c>
      <c r="JR40" s="116">
        <v>10134.791015625</v>
      </c>
      <c r="JS40" s="116">
        <v>30654.2265625</v>
      </c>
      <c r="JT40" s="117">
        <v>3.0246529579162598</v>
      </c>
      <c r="JU40" s="116">
        <v>10749.2568359375</v>
      </c>
      <c r="JV40" s="116">
        <v>32660.78125</v>
      </c>
      <c r="JW40" s="117">
        <v>3.0384223461151123</v>
      </c>
      <c r="JX40" s="116">
        <v>11128.1015625</v>
      </c>
      <c r="JY40" s="116">
        <v>33806.08984375</v>
      </c>
      <c r="JZ40" s="117">
        <v>3.0379025936126709</v>
      </c>
      <c r="KA40" s="116">
        <v>11470.9462890625</v>
      </c>
      <c r="KB40" s="116">
        <v>34550.54296875</v>
      </c>
      <c r="KC40" s="117">
        <v>3.0120046138763428</v>
      </c>
      <c r="KD40" s="116">
        <v>11512.09375</v>
      </c>
      <c r="KE40" s="116">
        <v>34565.69140625</v>
      </c>
      <c r="KF40" s="117">
        <v>3.0025546550750732</v>
      </c>
      <c r="KG40" s="116">
        <v>11612.9990234375</v>
      </c>
      <c r="KH40" s="116">
        <v>35416.49609375</v>
      </c>
      <c r="KI40" s="117">
        <v>3.0497286319732666</v>
      </c>
      <c r="KJ40" s="116">
        <v>12412.7666015625</v>
      </c>
      <c r="KK40" s="116">
        <v>37389.203125</v>
      </c>
      <c r="KL40" s="117">
        <v>3.0121572017669678</v>
      </c>
      <c r="KM40" s="116">
        <v>12641.5458984375</v>
      </c>
      <c r="KN40" s="116">
        <v>38035.29296875</v>
      </c>
      <c r="KO40" s="117">
        <v>3.0087532997131348</v>
      </c>
      <c r="KP40" s="116">
        <v>12855.453125</v>
      </c>
      <c r="KQ40" s="116">
        <v>38283.9453125</v>
      </c>
      <c r="KR40" s="117">
        <v>2.9780316352844238</v>
      </c>
      <c r="KS40" s="116">
        <v>12904.5478515625</v>
      </c>
      <c r="KT40" s="116">
        <v>38662.00390625</v>
      </c>
      <c r="KU40" s="117">
        <v>2.9959983825683594</v>
      </c>
      <c r="KV40" s="134">
        <v>4.6800069808959961</v>
      </c>
      <c r="KW40" s="135">
        <v>4.6179037094116211</v>
      </c>
      <c r="KX40" s="135">
        <v>4.4055881500244141</v>
      </c>
      <c r="KY40" s="135">
        <v>4.2288150787353516</v>
      </c>
      <c r="KZ40" s="135">
        <v>3.5179944038391113</v>
      </c>
      <c r="LA40" s="135">
        <v>3.5593960285186768</v>
      </c>
      <c r="LB40" s="135">
        <v>3.6888327598571777</v>
      </c>
      <c r="LC40" s="135">
        <v>3.2594094276428223</v>
      </c>
      <c r="LD40" s="135">
        <v>2.9835035800933838</v>
      </c>
      <c r="LE40" s="135">
        <v>3.4106664657592773</v>
      </c>
      <c r="LF40" s="135">
        <v>3.0805275440216064</v>
      </c>
      <c r="LG40" s="135">
        <v>3.0089337825775146</v>
      </c>
      <c r="LH40" s="135">
        <f t="shared" si="0"/>
        <v>4.5678329467773437</v>
      </c>
      <c r="LI40" s="135">
        <f t="shared" si="1"/>
        <v>3.8734047412872314</v>
      </c>
      <c r="LJ40" s="135">
        <f t="shared" si="2"/>
        <v>3.3727854490280151</v>
      </c>
      <c r="LK40" s="144">
        <f t="shared" si="3"/>
        <v>3.1667092641194663</v>
      </c>
    </row>
    <row r="41" spans="1:323" ht="15" customHeight="1">
      <c r="A41" s="114">
        <v>27</v>
      </c>
      <c r="B41" s="115">
        <v>434.49038696289062</v>
      </c>
      <c r="C41" s="116">
        <v>1892.593994140625</v>
      </c>
      <c r="D41" s="117">
        <v>4.355893611907959</v>
      </c>
      <c r="E41" s="116">
        <v>445.77197265625</v>
      </c>
      <c r="F41" s="116">
        <v>2083.685302734375</v>
      </c>
      <c r="G41" s="117">
        <v>4.6743297576904297</v>
      </c>
      <c r="H41" s="116">
        <v>530.9814453125</v>
      </c>
      <c r="I41" s="116">
        <v>2379.58056640625</v>
      </c>
      <c r="J41" s="117">
        <v>4.481475830078125</v>
      </c>
      <c r="K41" s="116">
        <v>596.06103515625</v>
      </c>
      <c r="L41" s="116">
        <v>2759.443603515625</v>
      </c>
      <c r="M41" s="117">
        <v>4.6294646263122559</v>
      </c>
      <c r="N41" s="116">
        <v>763.33770751953125</v>
      </c>
      <c r="O41" s="116">
        <v>3506.01220703125</v>
      </c>
      <c r="P41" s="117">
        <v>4.5930027961730957</v>
      </c>
      <c r="Q41" s="116">
        <v>1011.8939819335937</v>
      </c>
      <c r="R41" s="116">
        <v>4216.9462890625</v>
      </c>
      <c r="S41" s="117">
        <v>4.1673793792724609</v>
      </c>
      <c r="T41" s="116">
        <v>1246.008056640625</v>
      </c>
      <c r="U41" s="116">
        <v>5469.59228515625</v>
      </c>
      <c r="V41" s="117">
        <v>4.3896927833557129</v>
      </c>
      <c r="W41" s="116">
        <v>1735.71826171875</v>
      </c>
      <c r="X41" s="116">
        <v>7361.29443359375</v>
      </c>
      <c r="Y41" s="117">
        <v>4.241065502166748</v>
      </c>
      <c r="Z41" s="116">
        <v>1811.585205078125</v>
      </c>
      <c r="AA41" s="116">
        <v>7409.43701171875</v>
      </c>
      <c r="AB41" s="117">
        <v>4.0900297164916992</v>
      </c>
      <c r="AC41" s="116">
        <v>1835.669921875</v>
      </c>
      <c r="AD41" s="116">
        <v>7882.68017578125</v>
      </c>
      <c r="AE41" s="117">
        <v>4.2941708564758301</v>
      </c>
      <c r="AF41" s="116">
        <v>1974.233642578125</v>
      </c>
      <c r="AG41" s="116">
        <v>8962.1884765625</v>
      </c>
      <c r="AH41" s="117">
        <v>4.5395784378051758</v>
      </c>
      <c r="AI41" s="116">
        <v>2351.659912109375</v>
      </c>
      <c r="AJ41" s="116">
        <v>10049.9423828125</v>
      </c>
      <c r="AK41" s="117">
        <v>4.273552417755127</v>
      </c>
      <c r="AL41" s="116">
        <v>2517.227294921875</v>
      </c>
      <c r="AM41" s="116">
        <v>10602.6982421875</v>
      </c>
      <c r="AN41" s="117">
        <v>4.2120542526245117</v>
      </c>
      <c r="AO41" s="116">
        <v>2988.20166015625</v>
      </c>
      <c r="AP41" s="116">
        <v>12437.3974609375</v>
      </c>
      <c r="AQ41" s="117">
        <v>4.162168025970459</v>
      </c>
      <c r="AR41" s="116">
        <v>2990.591796875</v>
      </c>
      <c r="AS41" s="116">
        <v>12852.8681640625</v>
      </c>
      <c r="AT41" s="117">
        <v>4.2977676391601562</v>
      </c>
      <c r="AU41" s="116">
        <v>3244.048583984375</v>
      </c>
      <c r="AV41" s="116">
        <v>13817.849609375</v>
      </c>
      <c r="AW41" s="117">
        <v>4.2594461441040039</v>
      </c>
      <c r="AX41" s="116">
        <v>3605.57666015625</v>
      </c>
      <c r="AY41" s="116">
        <v>14804.3466796875</v>
      </c>
      <c r="AZ41" s="117">
        <v>4.1059579849243164</v>
      </c>
      <c r="BA41" s="116">
        <v>3736.04345703125</v>
      </c>
      <c r="BB41" s="116">
        <v>14523.296875</v>
      </c>
      <c r="BC41" s="117">
        <v>3.8873469829559326</v>
      </c>
      <c r="BD41" s="116">
        <v>3478.04931640625</v>
      </c>
      <c r="BE41" s="116">
        <v>13460.248046875</v>
      </c>
      <c r="BF41" s="117">
        <v>3.8700566291809082</v>
      </c>
      <c r="BG41" s="116">
        <v>2991.59814453125</v>
      </c>
      <c r="BH41" s="116">
        <v>12164.5947265625</v>
      </c>
      <c r="BI41" s="117">
        <v>4.0662527084350586</v>
      </c>
      <c r="BJ41" s="116">
        <v>2793.692626953125</v>
      </c>
      <c r="BK41" s="116">
        <v>11864.4775390625</v>
      </c>
      <c r="BL41" s="117">
        <v>4.246880054473877</v>
      </c>
      <c r="BM41" s="116">
        <v>2536.046875</v>
      </c>
      <c r="BN41" s="116">
        <v>10864.78515625</v>
      </c>
      <c r="BO41" s="117">
        <v>4.284142017364502</v>
      </c>
      <c r="BP41" s="116">
        <v>2422.343505859375</v>
      </c>
      <c r="BQ41" s="116">
        <v>10635.9853515625</v>
      </c>
      <c r="BR41" s="117">
        <v>4.3907833099365234</v>
      </c>
      <c r="BS41" s="116">
        <v>2797.24560546875</v>
      </c>
      <c r="BT41" s="116">
        <v>11706.0595703125</v>
      </c>
      <c r="BU41" s="117">
        <v>4.184852123260498</v>
      </c>
      <c r="BV41" s="116">
        <v>3467.867431640625</v>
      </c>
      <c r="BW41" s="116">
        <v>14172.421875</v>
      </c>
      <c r="BX41" s="117">
        <v>4.0867829322814941</v>
      </c>
      <c r="BY41" s="116">
        <v>3836.565673828125</v>
      </c>
      <c r="BZ41" s="116">
        <v>15287.435546875</v>
      </c>
      <c r="CA41" s="117">
        <v>3.9846668243408203</v>
      </c>
      <c r="CB41" s="116">
        <v>4447.14208984375</v>
      </c>
      <c r="CC41" s="116">
        <v>16716.3515625</v>
      </c>
      <c r="CD41" s="117">
        <v>3.7588975429534912</v>
      </c>
      <c r="CE41" s="116">
        <v>3943.3857421875</v>
      </c>
      <c r="CF41" s="116">
        <v>15176.2333984375</v>
      </c>
      <c r="CG41" s="117">
        <v>3.8485288619995117</v>
      </c>
      <c r="CH41" s="116">
        <v>5118.4384765625</v>
      </c>
      <c r="CI41" s="116">
        <v>19530.849609375</v>
      </c>
      <c r="CJ41" s="117">
        <v>3.8157827854156494</v>
      </c>
      <c r="CK41" s="116">
        <v>7292.8876953125</v>
      </c>
      <c r="CL41" s="116">
        <v>26056.0703125</v>
      </c>
      <c r="CM41" s="117">
        <v>3.572805643081665</v>
      </c>
      <c r="CN41" s="116">
        <v>9489.32421875</v>
      </c>
      <c r="CO41" s="116">
        <v>31045.595703125</v>
      </c>
      <c r="CP41" s="117">
        <v>3.2716341018676758</v>
      </c>
      <c r="CQ41" s="116">
        <v>12073.123046875</v>
      </c>
      <c r="CR41" s="116">
        <v>38117.13671875</v>
      </c>
      <c r="CS41" s="117">
        <v>3.1571893692016602</v>
      </c>
      <c r="CT41" s="116">
        <v>21936.05859375</v>
      </c>
      <c r="CU41" s="116">
        <v>68205.1953125</v>
      </c>
      <c r="CV41" s="117">
        <v>3.1092729568481445</v>
      </c>
      <c r="CW41" s="116">
        <v>32362.26953125</v>
      </c>
      <c r="CX41" s="116">
        <v>106403.6015625</v>
      </c>
      <c r="CY41" s="117">
        <v>3.2878906726837158</v>
      </c>
      <c r="CZ41" s="116">
        <v>41718.453125</v>
      </c>
      <c r="DA41" s="116">
        <v>140574.796875</v>
      </c>
      <c r="DB41" s="117">
        <v>3.3696072101593018</v>
      </c>
      <c r="DC41" s="116">
        <v>72437.4375</v>
      </c>
      <c r="DD41" s="116">
        <v>234375.296875</v>
      </c>
      <c r="DE41" s="117">
        <v>3.2355546951293945</v>
      </c>
      <c r="DF41" s="116">
        <v>138.62307739257812</v>
      </c>
      <c r="DG41" s="116">
        <v>451.73626708984375</v>
      </c>
      <c r="DH41" s="117">
        <v>3.2587378025054932</v>
      </c>
      <c r="DI41" s="116">
        <v>161.72380065917969</v>
      </c>
      <c r="DJ41" s="116">
        <v>525.384521484375</v>
      </c>
      <c r="DK41" s="117">
        <v>3.2486531734466553</v>
      </c>
      <c r="DL41" s="116">
        <v>199.3199462890625</v>
      </c>
      <c r="DM41" s="116">
        <v>666.828369140625</v>
      </c>
      <c r="DN41" s="117">
        <v>3.3455173969268799</v>
      </c>
      <c r="DO41" s="116">
        <v>230.6805419921875</v>
      </c>
      <c r="DP41" s="116">
        <v>786.408447265625</v>
      </c>
      <c r="DQ41" s="117">
        <v>3.4090800285339355</v>
      </c>
      <c r="DR41" s="116">
        <v>235.34561157226562</v>
      </c>
      <c r="DS41" s="116">
        <v>799.39385986328125</v>
      </c>
      <c r="DT41" s="117">
        <v>3.3966805934906006</v>
      </c>
      <c r="DU41" s="116">
        <v>247.15478515625</v>
      </c>
      <c r="DV41" s="116">
        <v>853.740966796875</v>
      </c>
      <c r="DW41" s="117">
        <v>3.4542765617370605</v>
      </c>
      <c r="DX41" s="116">
        <v>262.14581298828125</v>
      </c>
      <c r="DY41" s="116">
        <v>918.95684814453125</v>
      </c>
      <c r="DZ41" s="117">
        <v>3.5055179595947266</v>
      </c>
      <c r="EA41" s="116">
        <v>287.2044677734375</v>
      </c>
      <c r="EB41" s="116">
        <v>987.34686279296875</v>
      </c>
      <c r="EC41" s="117">
        <v>3.4377837181091309</v>
      </c>
      <c r="ED41" s="116">
        <v>318.63485717773437</v>
      </c>
      <c r="EE41" s="118">
        <v>1119.859130859375</v>
      </c>
      <c r="EF41" s="119">
        <v>3.5145530700683594</v>
      </c>
      <c r="EG41" s="115">
        <v>361.80966186523437</v>
      </c>
      <c r="EH41" s="116">
        <v>1231.2694091796875</v>
      </c>
      <c r="EI41" s="117">
        <v>3.4030859470367432</v>
      </c>
      <c r="EJ41" s="116">
        <v>375.87628173828125</v>
      </c>
      <c r="EK41" s="116">
        <v>1351.91064453125</v>
      </c>
      <c r="EL41" s="117">
        <v>3.5966904163360596</v>
      </c>
      <c r="EM41" s="116">
        <v>412.01724243164062</v>
      </c>
      <c r="EN41" s="116">
        <v>1485.7576904296875</v>
      </c>
      <c r="EO41" s="117">
        <v>3.6060571670532227</v>
      </c>
      <c r="EP41" s="116">
        <v>441.32650756835937</v>
      </c>
      <c r="EQ41" s="116">
        <v>1608.30126953125</v>
      </c>
      <c r="ER41" s="117">
        <v>3.6442434787750244</v>
      </c>
      <c r="ES41" s="116">
        <v>504.36410522460937</v>
      </c>
      <c r="ET41" s="116">
        <v>1792.13330078125</v>
      </c>
      <c r="EU41" s="117">
        <v>3.553253173828125</v>
      </c>
      <c r="EV41" s="116">
        <v>542.83349609375</v>
      </c>
      <c r="EW41" s="116">
        <v>1926.173095703125</v>
      </c>
      <c r="EX41" s="117">
        <v>3.5483682155609131</v>
      </c>
      <c r="EY41" s="116">
        <v>584.19854736328125</v>
      </c>
      <c r="EZ41" s="116">
        <v>2082.0634765625</v>
      </c>
      <c r="FA41" s="117">
        <v>3.5639655590057373</v>
      </c>
      <c r="FB41" s="116">
        <v>619.54296875</v>
      </c>
      <c r="FC41" s="116">
        <v>2242.9462890625</v>
      </c>
      <c r="FD41" s="117">
        <v>3.6203241348266602</v>
      </c>
      <c r="FE41" s="116">
        <v>676.91778564453125</v>
      </c>
      <c r="FF41" s="116">
        <v>2413.5771484375</v>
      </c>
      <c r="FG41" s="117">
        <v>3.5655395984649658</v>
      </c>
      <c r="FH41" s="116">
        <v>735.3565673828125</v>
      </c>
      <c r="FI41" s="116">
        <v>2600.51953125</v>
      </c>
      <c r="FJ41" s="117">
        <v>3.5364062786102295</v>
      </c>
      <c r="FK41" s="116">
        <v>830.969970703125</v>
      </c>
      <c r="FL41" s="116">
        <v>2889.120849609375</v>
      </c>
      <c r="FM41" s="117">
        <v>3.4768054485321045</v>
      </c>
      <c r="FN41" s="116">
        <v>945.299072265625</v>
      </c>
      <c r="FO41" s="116">
        <v>3246.623291015625</v>
      </c>
      <c r="FP41" s="117">
        <v>3.4344933032989502</v>
      </c>
      <c r="FQ41" s="116">
        <v>1075.3914794921875</v>
      </c>
      <c r="FR41" s="116">
        <v>3610.072998046875</v>
      </c>
      <c r="FS41" s="117">
        <v>3.3569848537445068</v>
      </c>
      <c r="FT41" s="116">
        <v>1177.286376953125</v>
      </c>
      <c r="FU41" s="116">
        <v>3933.975341796875</v>
      </c>
      <c r="FV41" s="117">
        <v>3.341562032699585</v>
      </c>
      <c r="FW41" s="116">
        <v>1334.693359375</v>
      </c>
      <c r="FX41" s="116">
        <v>4383.59814453125</v>
      </c>
      <c r="FY41" s="117">
        <v>3.2843484878540039</v>
      </c>
      <c r="FZ41" s="116">
        <v>1463.445068359375</v>
      </c>
      <c r="GA41" s="116">
        <v>4889.86767578125</v>
      </c>
      <c r="GB41" s="117">
        <v>3.3413400650024414</v>
      </c>
      <c r="GC41" s="116">
        <v>1717.36767578125</v>
      </c>
      <c r="GD41" s="116">
        <v>5570.17333984375</v>
      </c>
      <c r="GE41" s="117">
        <v>3.2434368133544922</v>
      </c>
      <c r="GF41" s="116">
        <v>2012.8687744140625</v>
      </c>
      <c r="GG41" s="116">
        <v>6432.6513671875</v>
      </c>
      <c r="GH41" s="117">
        <v>3.1957628726959229</v>
      </c>
      <c r="GI41" s="116">
        <v>2349.918701171875</v>
      </c>
      <c r="GJ41" s="116">
        <v>7395.388671875</v>
      </c>
      <c r="GK41" s="117">
        <v>3.1470828056335449</v>
      </c>
      <c r="GL41" s="116">
        <v>2833.886474609375</v>
      </c>
      <c r="GM41" s="116">
        <v>8246.5947265625</v>
      </c>
      <c r="GN41" s="117">
        <v>2.9099948406219482</v>
      </c>
      <c r="GO41" s="116">
        <v>3348.5986328125</v>
      </c>
      <c r="GP41" s="116">
        <v>9586.103515625</v>
      </c>
      <c r="GQ41" s="117">
        <v>2.8627209663391113</v>
      </c>
      <c r="GR41" s="116">
        <v>3841.4931640625</v>
      </c>
      <c r="GS41" s="116">
        <v>10764.3515625</v>
      </c>
      <c r="GT41" s="117">
        <v>2.8021268844604492</v>
      </c>
      <c r="GU41" s="116">
        <v>4357.18359375</v>
      </c>
      <c r="GV41" s="116">
        <v>12048.2216796875</v>
      </c>
      <c r="GW41" s="117">
        <v>2.7651398181915283</v>
      </c>
      <c r="GX41" s="116">
        <v>4910.92236328125</v>
      </c>
      <c r="GY41" s="116">
        <v>13463.3330078125</v>
      </c>
      <c r="GZ41" s="117">
        <v>2.7415080070495605</v>
      </c>
      <c r="HA41" s="116">
        <v>5699.37109375</v>
      </c>
      <c r="HB41" s="116">
        <v>15301.9140625</v>
      </c>
      <c r="HC41" s="117">
        <v>2.684842586517334</v>
      </c>
      <c r="HD41" s="116">
        <v>6124.1025390625</v>
      </c>
      <c r="HE41" s="116">
        <v>17149.89453125</v>
      </c>
      <c r="HF41" s="117">
        <v>2.8003931045532227</v>
      </c>
      <c r="HG41" s="116">
        <v>6504.7822265625</v>
      </c>
      <c r="HH41" s="116">
        <v>18232.357421875</v>
      </c>
      <c r="HI41" s="117">
        <v>2.8029158115386963</v>
      </c>
      <c r="HJ41" s="116">
        <v>6539.0458984375</v>
      </c>
      <c r="HK41" s="116">
        <v>19247.859375</v>
      </c>
      <c r="HL41" s="117">
        <v>2.9435272216796875</v>
      </c>
      <c r="HM41" s="116">
        <v>6695.67431640625</v>
      </c>
      <c r="HN41" s="116">
        <v>19985.060546875</v>
      </c>
      <c r="HO41" s="117">
        <v>2.9847719669342041</v>
      </c>
      <c r="HP41" s="116">
        <v>6642.0517578125</v>
      </c>
      <c r="HQ41" s="116">
        <v>20228.865234375</v>
      </c>
      <c r="HR41" s="117">
        <v>3.0455746650695801</v>
      </c>
      <c r="HS41" s="116">
        <v>6651.72216796875</v>
      </c>
      <c r="HT41" s="116">
        <v>20633.146484375</v>
      </c>
      <c r="HU41" s="117">
        <v>3.1019253730773926</v>
      </c>
      <c r="HV41" s="116">
        <v>6798.57568359375</v>
      </c>
      <c r="HW41" s="116">
        <v>21683.525390625</v>
      </c>
      <c r="HX41" s="117">
        <v>3.1894218921661377</v>
      </c>
      <c r="HY41" s="116">
        <v>6987.45947265625</v>
      </c>
      <c r="HZ41" s="116">
        <v>22668.328125</v>
      </c>
      <c r="IA41" s="117">
        <v>3.2441444396972656</v>
      </c>
      <c r="IB41" s="116">
        <v>7191.8701171875</v>
      </c>
      <c r="IC41" s="116">
        <v>23217.326171875</v>
      </c>
      <c r="ID41" s="117">
        <v>3.228273868560791</v>
      </c>
      <c r="IE41" s="116">
        <v>7393.4296875</v>
      </c>
      <c r="IF41" s="116">
        <v>23604.177734375</v>
      </c>
      <c r="IG41" s="117">
        <v>3.1925883293151855</v>
      </c>
      <c r="IH41" s="116">
        <v>7218.29150390625</v>
      </c>
      <c r="II41" s="116">
        <v>23810.134765625</v>
      </c>
      <c r="IJ41" s="117">
        <v>3.2985832691192627</v>
      </c>
      <c r="IK41" s="116">
        <v>7077.708984375</v>
      </c>
      <c r="IL41" s="116">
        <v>23917.111328125</v>
      </c>
      <c r="IM41" s="117">
        <v>3.3792164325714111</v>
      </c>
      <c r="IN41" s="115">
        <v>7142.50244140625</v>
      </c>
      <c r="IO41" s="116">
        <v>24273.787109375</v>
      </c>
      <c r="IP41" s="117">
        <v>3.3984990119934082</v>
      </c>
      <c r="IQ41" s="116">
        <v>7514.6962890625</v>
      </c>
      <c r="IR41" s="116">
        <v>24677.27734375</v>
      </c>
      <c r="IS41" s="117">
        <v>3.2838687896728516</v>
      </c>
      <c r="IT41" s="116">
        <v>7573.7099609375</v>
      </c>
      <c r="IU41" s="116">
        <v>25187.80078125</v>
      </c>
      <c r="IV41" s="117">
        <v>3.3256886005401611</v>
      </c>
      <c r="IW41" s="116">
        <v>7924.8798828125</v>
      </c>
      <c r="IX41" s="116">
        <v>25740.103515625</v>
      </c>
      <c r="IY41" s="117">
        <v>3.2480118274688721</v>
      </c>
      <c r="IZ41" s="116">
        <v>8278.4921875</v>
      </c>
      <c r="JA41" s="116">
        <v>26487.134765625</v>
      </c>
      <c r="JB41" s="117">
        <v>3.1995120048522949</v>
      </c>
      <c r="JC41" s="116">
        <v>8741.724609375</v>
      </c>
      <c r="JD41" s="116">
        <v>27204.75390625</v>
      </c>
      <c r="JE41" s="117">
        <v>3.1120579242706299</v>
      </c>
      <c r="JF41" s="116">
        <v>8985.9775390625</v>
      </c>
      <c r="JG41" s="116">
        <v>27883.53125</v>
      </c>
      <c r="JH41" s="117">
        <v>3.1030046939849854</v>
      </c>
      <c r="JI41" s="116">
        <v>9367.5361328125</v>
      </c>
      <c r="JJ41" s="116">
        <v>28610.845703125</v>
      </c>
      <c r="JK41" s="117">
        <v>3.0542552471160889</v>
      </c>
      <c r="JL41" s="116">
        <v>9876.02734375</v>
      </c>
      <c r="JM41" s="116">
        <v>29643.484375</v>
      </c>
      <c r="JN41" s="117">
        <v>3.0015594959259033</v>
      </c>
      <c r="JO41" s="116">
        <v>10104.2705078125</v>
      </c>
      <c r="JP41" s="116">
        <v>30338.171875</v>
      </c>
      <c r="JQ41" s="117">
        <v>3.0025098323822021</v>
      </c>
      <c r="JR41" s="116">
        <v>10460.919921875</v>
      </c>
      <c r="JS41" s="116">
        <v>30933.072265625</v>
      </c>
      <c r="JT41" s="117">
        <v>2.9570126533508301</v>
      </c>
      <c r="JU41" s="116">
        <v>11102.654296875</v>
      </c>
      <c r="JV41" s="116">
        <v>32958.515625</v>
      </c>
      <c r="JW41" s="117">
        <v>2.9685258865356445</v>
      </c>
      <c r="JX41" s="116">
        <v>11493.49609375</v>
      </c>
      <c r="JY41" s="116">
        <v>34114.23046875</v>
      </c>
      <c r="JZ41" s="117">
        <v>2.9681334495544434</v>
      </c>
      <c r="KA41" s="116">
        <v>11835.650390625</v>
      </c>
      <c r="KB41" s="116">
        <v>34864.19140625</v>
      </c>
      <c r="KC41" s="117">
        <v>2.9456930160522461</v>
      </c>
      <c r="KD41" s="116">
        <v>11880.5234375</v>
      </c>
      <c r="KE41" s="116">
        <v>34878.95703125</v>
      </c>
      <c r="KF41" s="117">
        <v>2.935809850692749</v>
      </c>
      <c r="KG41" s="116">
        <v>12001.6376953125</v>
      </c>
      <c r="KH41" s="116">
        <v>35739.89453125</v>
      </c>
      <c r="KI41" s="117">
        <v>2.9779181480407715</v>
      </c>
      <c r="KJ41" s="116">
        <v>12793.400390625</v>
      </c>
      <c r="KK41" s="116">
        <v>37728.72265625</v>
      </c>
      <c r="KL41" s="117">
        <v>2.9490768909454346</v>
      </c>
      <c r="KM41" s="116">
        <v>13027.76171875</v>
      </c>
      <c r="KN41" s="116">
        <v>38380.49609375</v>
      </c>
      <c r="KO41" s="117">
        <v>2.9460544586181641</v>
      </c>
      <c r="KP41" s="116">
        <v>13244.341796875</v>
      </c>
      <c r="KQ41" s="116">
        <v>38629.609375</v>
      </c>
      <c r="KR41" s="117">
        <v>2.9166877269744873</v>
      </c>
      <c r="KS41" s="116">
        <v>13300.6015625</v>
      </c>
      <c r="KT41" s="116">
        <v>39012.13671875</v>
      </c>
      <c r="KU41" s="117">
        <v>2.9331107139587402</v>
      </c>
      <c r="KV41" s="134">
        <v>4.5151119232177734</v>
      </c>
      <c r="KW41" s="135">
        <v>4.4522032737731934</v>
      </c>
      <c r="KX41" s="135">
        <v>4.2475790977478027</v>
      </c>
      <c r="KY41" s="135">
        <v>4.0760660171508789</v>
      </c>
      <c r="KZ41" s="135">
        <v>3.3927004337310791</v>
      </c>
      <c r="LA41" s="135">
        <v>3.4311838150024414</v>
      </c>
      <c r="LB41" s="135">
        <v>3.554945707321167</v>
      </c>
      <c r="LC41" s="135">
        <v>3.1485359668731689</v>
      </c>
      <c r="LD41" s="135">
        <v>2.9060020446777344</v>
      </c>
      <c r="LE41" s="135">
        <v>3.2798385620117187</v>
      </c>
      <c r="LF41" s="135">
        <v>3.0048561096191406</v>
      </c>
      <c r="LG41" s="135">
        <v>2.9445695877075195</v>
      </c>
      <c r="LH41" s="135">
        <f t="shared" si="0"/>
        <v>4.4049647649129229</v>
      </c>
      <c r="LI41" s="135">
        <f t="shared" si="1"/>
        <v>3.734383225440979</v>
      </c>
      <c r="LJ41" s="135">
        <f t="shared" si="2"/>
        <v>3.2601668834686279</v>
      </c>
      <c r="LK41" s="144">
        <f t="shared" si="3"/>
        <v>3.0764214197794595</v>
      </c>
    </row>
    <row r="42" spans="1:323" ht="15" customHeight="1">
      <c r="A42" s="114">
        <v>28</v>
      </c>
      <c r="B42" s="115">
        <v>453.79202270507812</v>
      </c>
      <c r="C42" s="116">
        <v>1912.711181640625</v>
      </c>
      <c r="D42" s="117">
        <v>4.2149510383605957</v>
      </c>
      <c r="E42" s="116">
        <v>466.24740600585937</v>
      </c>
      <c r="F42" s="116">
        <v>2106.291748046875</v>
      </c>
      <c r="G42" s="117">
        <v>4.5175409317016602</v>
      </c>
      <c r="H42" s="116">
        <v>555.86334228515625</v>
      </c>
      <c r="I42" s="116">
        <v>2405.082763671875</v>
      </c>
      <c r="J42" s="117">
        <v>4.326751708984375</v>
      </c>
      <c r="K42" s="116">
        <v>623.6427001953125</v>
      </c>
      <c r="L42" s="116">
        <v>2789.298828125</v>
      </c>
      <c r="M42" s="117">
        <v>4.4725909233093262</v>
      </c>
      <c r="N42" s="116">
        <v>798.5299072265625</v>
      </c>
      <c r="O42" s="116">
        <v>3543.8603515625</v>
      </c>
      <c r="P42" s="117">
        <v>4.4379806518554687</v>
      </c>
      <c r="Q42" s="116">
        <v>1056.8125</v>
      </c>
      <c r="R42" s="116">
        <v>4261.1484375</v>
      </c>
      <c r="S42" s="117">
        <v>4.0320758819580078</v>
      </c>
      <c r="T42" s="116">
        <v>1303.6190185546875</v>
      </c>
      <c r="U42" s="116">
        <v>5527.85302734375</v>
      </c>
      <c r="V42" s="117">
        <v>4.2403898239135742</v>
      </c>
      <c r="W42" s="116">
        <v>1815.4820556640625</v>
      </c>
      <c r="X42" s="116">
        <v>7438.87353515625</v>
      </c>
      <c r="Y42" s="117">
        <v>4.0974645614624023</v>
      </c>
      <c r="Z42" s="116">
        <v>1893.4212646484375</v>
      </c>
      <c r="AA42" s="116">
        <v>7486.61572265625</v>
      </c>
      <c r="AB42" s="117">
        <v>3.954014778137207</v>
      </c>
      <c r="AC42" s="116">
        <v>1920.10302734375</v>
      </c>
      <c r="AD42" s="116">
        <v>7966.080078125</v>
      </c>
      <c r="AE42" s="117">
        <v>4.1487774848937988</v>
      </c>
      <c r="AF42" s="116">
        <v>2066.7392578125</v>
      </c>
      <c r="AG42" s="116">
        <v>9058.6005859375</v>
      </c>
      <c r="AH42" s="117">
        <v>4.3830399513244629</v>
      </c>
      <c r="AI42" s="116">
        <v>2459.17724609375</v>
      </c>
      <c r="AJ42" s="116">
        <v>10156.1162109375</v>
      </c>
      <c r="AK42" s="117">
        <v>4.1298837661743164</v>
      </c>
      <c r="AL42" s="116">
        <v>2632.644775390625</v>
      </c>
      <c r="AM42" s="116">
        <v>10714.1943359375</v>
      </c>
      <c r="AN42" s="117">
        <v>4.0697455406188965</v>
      </c>
      <c r="AO42" s="116">
        <v>3123.877197265625</v>
      </c>
      <c r="AP42" s="116">
        <v>12567.693359375</v>
      </c>
      <c r="AQ42" s="117">
        <v>4.0231075286865234</v>
      </c>
      <c r="AR42" s="116">
        <v>3127.365966796875</v>
      </c>
      <c r="AS42" s="116">
        <v>12988.89453125</v>
      </c>
      <c r="AT42" s="117">
        <v>4.1533017158508301</v>
      </c>
      <c r="AU42" s="116">
        <v>3392.381103515625</v>
      </c>
      <c r="AV42" s="116">
        <v>13963.6767578125</v>
      </c>
      <c r="AW42" s="117">
        <v>4.116187572479248</v>
      </c>
      <c r="AX42" s="116">
        <v>3770.28173828125</v>
      </c>
      <c r="AY42" s="116">
        <v>14958.7412109375</v>
      </c>
      <c r="AZ42" s="117">
        <v>3.9675393104553223</v>
      </c>
      <c r="BA42" s="116">
        <v>3906.694091796875</v>
      </c>
      <c r="BB42" s="116">
        <v>14671.93359375</v>
      </c>
      <c r="BC42" s="117">
        <v>3.7555880546569824</v>
      </c>
      <c r="BD42" s="116">
        <v>3637.354736328125</v>
      </c>
      <c r="BE42" s="116">
        <v>13597.783203125</v>
      </c>
      <c r="BF42" s="117">
        <v>3.7383713722229004</v>
      </c>
      <c r="BG42" s="116">
        <v>3129.65380859375</v>
      </c>
      <c r="BH42" s="116">
        <v>12291.037109375</v>
      </c>
      <c r="BI42" s="117">
        <v>3.9272832870483398</v>
      </c>
      <c r="BJ42" s="116">
        <v>2923.256591796875</v>
      </c>
      <c r="BK42" s="116">
        <v>11989.560546875</v>
      </c>
      <c r="BL42" s="117">
        <v>4.1014394760131836</v>
      </c>
      <c r="BM42" s="116">
        <v>2653.663818359375</v>
      </c>
      <c r="BN42" s="116">
        <v>10979.6455078125</v>
      </c>
      <c r="BO42" s="117">
        <v>4.1375417709350586</v>
      </c>
      <c r="BP42" s="116">
        <v>2534.564697265625</v>
      </c>
      <c r="BQ42" s="116">
        <v>10749.2841796875</v>
      </c>
      <c r="BR42" s="117">
        <v>4.2410769462585449</v>
      </c>
      <c r="BS42" s="116">
        <v>2925.415771484375</v>
      </c>
      <c r="BT42" s="116">
        <v>11828.9013671875</v>
      </c>
      <c r="BU42" s="117">
        <v>4.0434942245483398</v>
      </c>
      <c r="BV42" s="116">
        <v>3626.904541015625</v>
      </c>
      <c r="BW42" s="116">
        <v>14319.9921875</v>
      </c>
      <c r="BX42" s="117">
        <v>3.9482681751251221</v>
      </c>
      <c r="BY42" s="116">
        <v>4012.790283203125</v>
      </c>
      <c r="BZ42" s="116">
        <v>15445.2509765625</v>
      </c>
      <c r="CA42" s="117">
        <v>3.8490052223205566</v>
      </c>
      <c r="CB42" s="116">
        <v>4649.06884765625</v>
      </c>
      <c r="CC42" s="116">
        <v>16885.353515625</v>
      </c>
      <c r="CD42" s="117">
        <v>3.631986141204834</v>
      </c>
      <c r="CE42" s="116">
        <v>4122.84765625</v>
      </c>
      <c r="CF42" s="116">
        <v>15330.998046875</v>
      </c>
      <c r="CG42" s="117">
        <v>3.7185459136962891</v>
      </c>
      <c r="CH42" s="116">
        <v>5350.375</v>
      </c>
      <c r="CI42" s="116">
        <v>19729.41015625</v>
      </c>
      <c r="CJ42" s="117">
        <v>3.6874816417694092</v>
      </c>
      <c r="CK42" s="116">
        <v>7620.44921875</v>
      </c>
      <c r="CL42" s="116">
        <v>26314.390625</v>
      </c>
      <c r="CM42" s="117">
        <v>3.4531285762786865</v>
      </c>
      <c r="CN42" s="116">
        <v>9907.720703125</v>
      </c>
      <c r="CO42" s="116">
        <v>31342.078125</v>
      </c>
      <c r="CP42" s="117">
        <v>3.1633994579315186</v>
      </c>
      <c r="CQ42" s="116">
        <v>12610.3046875</v>
      </c>
      <c r="CR42" s="116">
        <v>38475.125</v>
      </c>
      <c r="CS42" s="117">
        <v>3.0510861873626709</v>
      </c>
      <c r="CT42" s="116">
        <v>22888.3671875</v>
      </c>
      <c r="CU42" s="116">
        <v>68841.1953125</v>
      </c>
      <c r="CV42" s="117">
        <v>3.0076935291290283</v>
      </c>
      <c r="CW42" s="116">
        <v>33801.88671875</v>
      </c>
      <c r="CX42" s="116">
        <v>107421.9375</v>
      </c>
      <c r="CY42" s="117">
        <v>3.1779863834381104</v>
      </c>
      <c r="CZ42" s="116">
        <v>43598.09375</v>
      </c>
      <c r="DA42" s="116">
        <v>141934.734375</v>
      </c>
      <c r="DB42" s="117">
        <v>3.255526065826416</v>
      </c>
      <c r="DC42" s="116">
        <v>75604.1015625</v>
      </c>
      <c r="DD42" s="116">
        <v>236602.390625</v>
      </c>
      <c r="DE42" s="117">
        <v>3.1294915676116943</v>
      </c>
      <c r="DF42" s="116">
        <v>144.8260498046875</v>
      </c>
      <c r="DG42" s="116">
        <v>456.04193115234375</v>
      </c>
      <c r="DH42" s="117">
        <v>3.1488943099975586</v>
      </c>
      <c r="DI42" s="116">
        <v>168.82772827148437</v>
      </c>
      <c r="DJ42" s="116">
        <v>530.385986328125</v>
      </c>
      <c r="DK42" s="117">
        <v>3.1415810585021973</v>
      </c>
      <c r="DL42" s="116">
        <v>208.15165710449219</v>
      </c>
      <c r="DM42" s="116">
        <v>673.26019287109375</v>
      </c>
      <c r="DN42" s="117">
        <v>3.2344694137573242</v>
      </c>
      <c r="DO42" s="116">
        <v>241.13047790527344</v>
      </c>
      <c r="DP42" s="116">
        <v>794.05426025390625</v>
      </c>
      <c r="DQ42" s="117">
        <v>3.2930481433868408</v>
      </c>
      <c r="DR42" s="116">
        <v>246.01840209960937</v>
      </c>
      <c r="DS42" s="116">
        <v>807.1536865234375</v>
      </c>
      <c r="DT42" s="117">
        <v>3.2808670997619629</v>
      </c>
      <c r="DU42" s="116">
        <v>258.38101196289062</v>
      </c>
      <c r="DV42" s="116">
        <v>862.08770751953125</v>
      </c>
      <c r="DW42" s="117">
        <v>3.3364980220794678</v>
      </c>
      <c r="DX42" s="116">
        <v>274.056640625</v>
      </c>
      <c r="DY42" s="116">
        <v>927.9964599609375</v>
      </c>
      <c r="DZ42" s="117">
        <v>3.3861484527587891</v>
      </c>
      <c r="EA42" s="116">
        <v>300.21047973632812</v>
      </c>
      <c r="EB42" s="116">
        <v>996.980712890625</v>
      </c>
      <c r="EC42" s="117">
        <v>3.3209390640258789</v>
      </c>
      <c r="ED42" s="116">
        <v>333.04544067382812</v>
      </c>
      <c r="EE42" s="118">
        <v>1130.8870849609375</v>
      </c>
      <c r="EF42" s="119">
        <v>3.3955938816070557</v>
      </c>
      <c r="EG42" s="115">
        <v>378.29824829101562</v>
      </c>
      <c r="EH42" s="116">
        <v>1243.230712890625</v>
      </c>
      <c r="EI42" s="117">
        <v>3.2863771915435791</v>
      </c>
      <c r="EJ42" s="116">
        <v>393.01943969726562</v>
      </c>
      <c r="EK42" s="116">
        <v>1365.3475341796875</v>
      </c>
      <c r="EL42" s="117">
        <v>3.4739949703216553</v>
      </c>
      <c r="EM42" s="116">
        <v>430.81881713867187</v>
      </c>
      <c r="EN42" s="116">
        <v>1500.5401611328125</v>
      </c>
      <c r="EO42" s="117">
        <v>3.4829959869384766</v>
      </c>
      <c r="EP42" s="116">
        <v>461.493408203125</v>
      </c>
      <c r="EQ42" s="116">
        <v>1624.369140625</v>
      </c>
      <c r="ER42" s="117">
        <v>3.5198099613189697</v>
      </c>
      <c r="ES42" s="116">
        <v>527.32513427734375</v>
      </c>
      <c r="ET42" s="116">
        <v>1809.8594970703125</v>
      </c>
      <c r="EU42" s="117">
        <v>3.4321510791778564</v>
      </c>
      <c r="EV42" s="116">
        <v>567.69793701171875</v>
      </c>
      <c r="EW42" s="116">
        <v>1945.21337890625</v>
      </c>
      <c r="EX42" s="117">
        <v>3.4264936447143555</v>
      </c>
      <c r="EY42" s="116">
        <v>610.9615478515625</v>
      </c>
      <c r="EZ42" s="116">
        <v>2102.681396484375</v>
      </c>
      <c r="FA42" s="117">
        <v>3.4415936470031738</v>
      </c>
      <c r="FB42" s="116">
        <v>647.98956298828125</v>
      </c>
      <c r="FC42" s="116">
        <v>2265.2958984375</v>
      </c>
      <c r="FD42" s="117">
        <v>3.4958832263946533</v>
      </c>
      <c r="FE42" s="116">
        <v>707.9542236328125</v>
      </c>
      <c r="FF42" s="116">
        <v>2437.48193359375</v>
      </c>
      <c r="FG42" s="117">
        <v>3.4429936408996582</v>
      </c>
      <c r="FH42" s="116">
        <v>769.03631591796875</v>
      </c>
      <c r="FI42" s="116">
        <v>2626.190673828125</v>
      </c>
      <c r="FJ42" s="117">
        <v>3.4149110317230225</v>
      </c>
      <c r="FK42" s="116">
        <v>868.74737548828125</v>
      </c>
      <c r="FL42" s="116">
        <v>2917.44384765625</v>
      </c>
      <c r="FM42" s="117">
        <v>3.3582189083099365</v>
      </c>
      <c r="FN42" s="116">
        <v>987.7318115234375</v>
      </c>
      <c r="FO42" s="116">
        <v>3278.291015625</v>
      </c>
      <c r="FP42" s="117">
        <v>3.3190093040466309</v>
      </c>
      <c r="FQ42" s="116">
        <v>1123.9036865234375</v>
      </c>
      <c r="FR42" s="116">
        <v>3644.93994140625</v>
      </c>
      <c r="FS42" s="117">
        <v>3.2431070804595947</v>
      </c>
      <c r="FT42" s="116">
        <v>1230.2554931640625</v>
      </c>
      <c r="FU42" s="116">
        <v>3971.89453125</v>
      </c>
      <c r="FV42" s="117">
        <v>3.2285118103027344</v>
      </c>
      <c r="FW42" s="116">
        <v>1394.538818359375</v>
      </c>
      <c r="FX42" s="116">
        <v>4425.52783203125</v>
      </c>
      <c r="FY42" s="117">
        <v>3.1734704971313477</v>
      </c>
      <c r="FZ42" s="116">
        <v>1529.69677734375</v>
      </c>
      <c r="GA42" s="116">
        <v>4936.99658203125</v>
      </c>
      <c r="GB42" s="117">
        <v>3.2274348735809326</v>
      </c>
      <c r="GC42" s="116">
        <v>1795.177734375</v>
      </c>
      <c r="GD42" s="116">
        <v>5623.1435546875</v>
      </c>
      <c r="GE42" s="117">
        <v>3.1323604583740234</v>
      </c>
      <c r="GF42" s="116">
        <v>2103.77197265625</v>
      </c>
      <c r="GG42" s="116">
        <v>6493.40576171875</v>
      </c>
      <c r="GH42" s="117">
        <v>3.0865540504455566</v>
      </c>
      <c r="GI42" s="116">
        <v>2450.37158203125</v>
      </c>
      <c r="GJ42" s="116">
        <v>7464.7666015625</v>
      </c>
      <c r="GK42" s="117">
        <v>3.0463814735412598</v>
      </c>
      <c r="GL42" s="116">
        <v>2947.266357421875</v>
      </c>
      <c r="GM42" s="116">
        <v>8320.9833984375</v>
      </c>
      <c r="GN42" s="117">
        <v>2.8232886791229248</v>
      </c>
      <c r="GO42" s="116">
        <v>3475.23876953125</v>
      </c>
      <c r="GP42" s="116">
        <v>9671.8544921875</v>
      </c>
      <c r="GQ42" s="117">
        <v>2.783076286315918</v>
      </c>
      <c r="GR42" s="116">
        <v>3974.938232421875</v>
      </c>
      <c r="GS42" s="116">
        <v>10859.5751953125</v>
      </c>
      <c r="GT42" s="117">
        <v>2.732011079788208</v>
      </c>
      <c r="GU42" s="116">
        <v>4507.208984375</v>
      </c>
      <c r="GV42" s="116">
        <v>12153.9990234375</v>
      </c>
      <c r="GW42" s="117">
        <v>2.6965687274932861</v>
      </c>
      <c r="GX42" s="116">
        <v>5076.8271484375</v>
      </c>
      <c r="GY42" s="116">
        <v>13580.9638671875</v>
      </c>
      <c r="GZ42" s="117">
        <v>2.6750888824462891</v>
      </c>
      <c r="HA42" s="116">
        <v>5887.47216796875</v>
      </c>
      <c r="HB42" s="116">
        <v>15433.9736328125</v>
      </c>
      <c r="HC42" s="117">
        <v>2.6214940547943115</v>
      </c>
      <c r="HD42" s="116">
        <v>6329.40478515625</v>
      </c>
      <c r="HE42" s="116">
        <v>17301.603515625</v>
      </c>
      <c r="HF42" s="117">
        <v>2.733527660369873</v>
      </c>
      <c r="HG42" s="116">
        <v>6720.44287109375</v>
      </c>
      <c r="HH42" s="116">
        <v>18393.740234375</v>
      </c>
      <c r="HI42" s="117">
        <v>2.7369832992553711</v>
      </c>
      <c r="HJ42" s="116">
        <v>6758.857421875</v>
      </c>
      <c r="HK42" s="116">
        <v>19422.84375</v>
      </c>
      <c r="HL42" s="117">
        <v>2.8736875057220459</v>
      </c>
      <c r="HM42" s="116">
        <v>6917.95654296875</v>
      </c>
      <c r="HN42" s="116">
        <v>20168.091796875</v>
      </c>
      <c r="HO42" s="117">
        <v>2.9153249263763428</v>
      </c>
      <c r="HP42" s="116">
        <v>6870.82568359375</v>
      </c>
      <c r="HQ42" s="116">
        <v>20415.982421875</v>
      </c>
      <c r="HR42" s="117">
        <v>2.9714016914367676</v>
      </c>
      <c r="HS42" s="116">
        <v>6897.5693359375</v>
      </c>
      <c r="HT42" s="116">
        <v>20825.62890625</v>
      </c>
      <c r="HU42" s="117">
        <v>3.019270658493042</v>
      </c>
      <c r="HV42" s="116">
        <v>7074.60546875</v>
      </c>
      <c r="HW42" s="116">
        <v>21888.3515625</v>
      </c>
      <c r="HX42" s="117">
        <v>3.0939323902130127</v>
      </c>
      <c r="HY42" s="116">
        <v>7301.60107421875</v>
      </c>
      <c r="HZ42" s="116">
        <v>22883.943359375</v>
      </c>
      <c r="IA42" s="117">
        <v>3.1340994834899902</v>
      </c>
      <c r="IB42" s="116">
        <v>7532.64013671875</v>
      </c>
      <c r="IC42" s="116">
        <v>23437.5390625</v>
      </c>
      <c r="ID42" s="117">
        <v>3.1114640235900879</v>
      </c>
      <c r="IE42" s="116">
        <v>7726.15087890625</v>
      </c>
      <c r="IF42" s="116">
        <v>23827.015625</v>
      </c>
      <c r="IG42" s="117">
        <v>3.0839438438415527</v>
      </c>
      <c r="IH42" s="116">
        <v>7573.048828125</v>
      </c>
      <c r="II42" s="116">
        <v>24038.1171875</v>
      </c>
      <c r="IJ42" s="117">
        <v>3.1741664409637451</v>
      </c>
      <c r="IK42" s="116">
        <v>7433.86474609375</v>
      </c>
      <c r="IL42" s="116">
        <v>24148.525390625</v>
      </c>
      <c r="IM42" s="117">
        <v>3.248448371887207</v>
      </c>
      <c r="IN42" s="115">
        <v>7507.8466796875</v>
      </c>
      <c r="IO42" s="116">
        <v>24509.189453125</v>
      </c>
      <c r="IP42" s="117">
        <v>3.2644765377044678</v>
      </c>
      <c r="IQ42" s="116">
        <v>7885.88623046875</v>
      </c>
      <c r="IR42" s="116">
        <v>24913.0625</v>
      </c>
      <c r="IS42" s="117">
        <v>3.1591963768005371</v>
      </c>
      <c r="IT42" s="116">
        <v>7961.1513671875</v>
      </c>
      <c r="IU42" s="116">
        <v>25429.7421875</v>
      </c>
      <c r="IV42" s="117">
        <v>3.1942291259765625</v>
      </c>
      <c r="IW42" s="116">
        <v>8307.91015625</v>
      </c>
      <c r="IX42" s="116">
        <v>25984.85546875</v>
      </c>
      <c r="IY42" s="117">
        <v>3.1277246475219727</v>
      </c>
      <c r="IZ42" s="116">
        <v>8608.4462890625</v>
      </c>
      <c r="JA42" s="116">
        <v>26737.716796875</v>
      </c>
      <c r="JB42" s="117">
        <v>3.1059863567352295</v>
      </c>
      <c r="JC42" s="116">
        <v>9045.5888671875</v>
      </c>
      <c r="JD42" s="116">
        <v>27459.033203125</v>
      </c>
      <c r="JE42" s="117">
        <v>3.0356268882751465</v>
      </c>
      <c r="JF42" s="116">
        <v>9327.5146484375</v>
      </c>
      <c r="JG42" s="116">
        <v>28143.62109375</v>
      </c>
      <c r="JH42" s="117">
        <v>3.0172691345214844</v>
      </c>
      <c r="JI42" s="116">
        <v>9721.857421875</v>
      </c>
      <c r="JJ42" s="116">
        <v>28875.646484375</v>
      </c>
      <c r="JK42" s="117">
        <v>2.9701778888702393</v>
      </c>
      <c r="JL42" s="116">
        <v>10174.611328125</v>
      </c>
      <c r="JM42" s="116">
        <v>29915.94921875</v>
      </c>
      <c r="JN42" s="117">
        <v>2.9402546882629395</v>
      </c>
      <c r="JO42" s="116">
        <v>10402.0556640625</v>
      </c>
      <c r="JP42" s="116">
        <v>30617.119140625</v>
      </c>
      <c r="JQ42" s="117">
        <v>2.9433720111846924</v>
      </c>
      <c r="JR42" s="116">
        <v>10780.0390625</v>
      </c>
      <c r="JS42" s="116">
        <v>31215.18359375</v>
      </c>
      <c r="JT42" s="117">
        <v>2.8956465721130371</v>
      </c>
      <c r="JU42" s="116">
        <v>11452.53125</v>
      </c>
      <c r="JV42" s="116">
        <v>33259.6328125</v>
      </c>
      <c r="JW42" s="117">
        <v>2.9041295051574707</v>
      </c>
      <c r="JX42" s="116">
        <v>11844.8291015625</v>
      </c>
      <c r="JY42" s="116">
        <v>34425.94921875</v>
      </c>
      <c r="JZ42" s="117">
        <v>2.9064116477966309</v>
      </c>
      <c r="KA42" s="116">
        <v>12191.134765625</v>
      </c>
      <c r="KB42" s="116">
        <v>35181.5546875</v>
      </c>
      <c r="KC42" s="117">
        <v>2.8858311176300049</v>
      </c>
      <c r="KD42" s="116">
        <v>12241.71484375</v>
      </c>
      <c r="KE42" s="116">
        <v>35195.8671875</v>
      </c>
      <c r="KF42" s="117">
        <v>2.8750765323638916</v>
      </c>
      <c r="KG42" s="116">
        <v>12377.6298828125</v>
      </c>
      <c r="KH42" s="116">
        <v>36066.96875</v>
      </c>
      <c r="KI42" s="117">
        <v>2.9138832092285156</v>
      </c>
      <c r="KJ42" s="116">
        <v>13163.3837890625</v>
      </c>
      <c r="KK42" s="116">
        <v>38072.46875</v>
      </c>
      <c r="KL42" s="117">
        <v>2.892301082611084</v>
      </c>
      <c r="KM42" s="116">
        <v>13407.287109375</v>
      </c>
      <c r="KN42" s="116">
        <v>38729.98046875</v>
      </c>
      <c r="KO42" s="117">
        <v>2.8887262344360352</v>
      </c>
      <c r="KP42" s="116">
        <v>13634.3583984375</v>
      </c>
      <c r="KQ42" s="116">
        <v>38979.484375</v>
      </c>
      <c r="KR42" s="117">
        <v>2.8589160442352295</v>
      </c>
      <c r="KS42" s="116">
        <v>13706.263671875</v>
      </c>
      <c r="KT42" s="116">
        <v>39366.44140625</v>
      </c>
      <c r="KU42" s="117">
        <v>2.8721497058868408</v>
      </c>
      <c r="KV42" s="134">
        <v>4.366246223449707</v>
      </c>
      <c r="KW42" s="135">
        <v>4.3019576072692871</v>
      </c>
      <c r="KX42" s="135">
        <v>4.1043062210083008</v>
      </c>
      <c r="KY42" s="135">
        <v>3.9374055862426758</v>
      </c>
      <c r="KZ42" s="135">
        <v>3.2793233394622803</v>
      </c>
      <c r="LA42" s="135">
        <v>3.3149516582489014</v>
      </c>
      <c r="LB42" s="135">
        <v>3.4334061145782471</v>
      </c>
      <c r="LC42" s="135">
        <v>3.0476195812225342</v>
      </c>
      <c r="LD42" s="135">
        <v>2.8337280750274658</v>
      </c>
      <c r="LE42" s="135">
        <v>3.1603734493255615</v>
      </c>
      <c r="LF42" s="135">
        <v>2.9373795986175537</v>
      </c>
      <c r="LG42" s="135">
        <v>2.885195255279541</v>
      </c>
      <c r="LH42" s="135">
        <f t="shared" si="0"/>
        <v>4.2575033505757647</v>
      </c>
      <c r="LI42" s="135">
        <f t="shared" si="1"/>
        <v>3.608364462852478</v>
      </c>
      <c r="LJ42" s="135">
        <f t="shared" si="2"/>
        <v>3.1574263572692871</v>
      </c>
      <c r="LK42" s="144">
        <f t="shared" si="3"/>
        <v>2.9943161010742187</v>
      </c>
    </row>
    <row r="43" spans="1:323" ht="15" customHeight="1">
      <c r="A43" s="114">
        <v>29</v>
      </c>
      <c r="B43" s="115">
        <v>472.85458374023437</v>
      </c>
      <c r="C43" s="116">
        <v>1933.124755859375</v>
      </c>
      <c r="D43" s="117">
        <v>4.0882015228271484</v>
      </c>
      <c r="E43" s="116">
        <v>486.64334106445312</v>
      </c>
      <c r="F43" s="116">
        <v>2129.2470703125</v>
      </c>
      <c r="G43" s="117">
        <v>4.3753747940063477</v>
      </c>
      <c r="H43" s="116">
        <v>580.7789306640625</v>
      </c>
      <c r="I43" s="116">
        <v>2430.952880859375</v>
      </c>
      <c r="J43" s="117">
        <v>4.1856765747070313</v>
      </c>
      <c r="K43" s="116">
        <v>651.16961669921875</v>
      </c>
      <c r="L43" s="116">
        <v>2819.607177734375</v>
      </c>
      <c r="M43" s="117">
        <v>4.3300657272338867</v>
      </c>
      <c r="N43" s="116">
        <v>833.62060546875</v>
      </c>
      <c r="O43" s="116">
        <v>3582.27978515625</v>
      </c>
      <c r="P43" s="117">
        <v>4.2972545623779297</v>
      </c>
      <c r="Q43" s="116">
        <v>1101.1773681640625</v>
      </c>
      <c r="R43" s="116">
        <v>4305.966796875</v>
      </c>
      <c r="S43" s="117">
        <v>3.9103298187255859</v>
      </c>
      <c r="T43" s="116">
        <v>1361.11474609375</v>
      </c>
      <c r="U43" s="116">
        <v>5586.9443359375</v>
      </c>
      <c r="V43" s="117">
        <v>4.1046829223632812</v>
      </c>
      <c r="W43" s="116">
        <v>1894.9981689453125</v>
      </c>
      <c r="X43" s="116">
        <v>7517.51611328125</v>
      </c>
      <c r="Y43" s="117">
        <v>3.9670307636260986</v>
      </c>
      <c r="Z43" s="116">
        <v>1974.65087890625</v>
      </c>
      <c r="AA43" s="116">
        <v>7564.8203125</v>
      </c>
      <c r="AB43" s="117">
        <v>3.8309659957885742</v>
      </c>
      <c r="AC43" s="116">
        <v>2004.2777099609375</v>
      </c>
      <c r="AD43" s="116">
        <v>8050.6416015625</v>
      </c>
      <c r="AE43" s="117">
        <v>4.0167298316955566</v>
      </c>
      <c r="AF43" s="116">
        <v>2159.37158203125</v>
      </c>
      <c r="AG43" s="116">
        <v>9156.42578125</v>
      </c>
      <c r="AH43" s="117">
        <v>4.2403197288513184</v>
      </c>
      <c r="AI43" s="116">
        <v>2566.193603515625</v>
      </c>
      <c r="AJ43" s="116">
        <v>10263.76953125</v>
      </c>
      <c r="AK43" s="117">
        <v>3.9996085166931152</v>
      </c>
      <c r="AL43" s="116">
        <v>2747.594970703125</v>
      </c>
      <c r="AM43" s="116">
        <v>10827.2080078125</v>
      </c>
      <c r="AN43" s="117">
        <v>3.94061279296875</v>
      </c>
      <c r="AO43" s="116">
        <v>3258.763427734375</v>
      </c>
      <c r="AP43" s="116">
        <v>12699.75390625</v>
      </c>
      <c r="AQ43" s="117">
        <v>3.8971083164215088</v>
      </c>
      <c r="AR43" s="116">
        <v>3263.591796875</v>
      </c>
      <c r="AS43" s="116">
        <v>13126.828125</v>
      </c>
      <c r="AT43" s="117">
        <v>4.0222029685974121</v>
      </c>
      <c r="AU43" s="116">
        <v>3540.116455078125</v>
      </c>
      <c r="AV43" s="116">
        <v>14111.5263671875</v>
      </c>
      <c r="AW43" s="117">
        <v>3.9861757755279541</v>
      </c>
      <c r="AX43" s="116">
        <v>3934.302001953125</v>
      </c>
      <c r="AY43" s="116">
        <v>15115.169921875</v>
      </c>
      <c r="AZ43" s="117">
        <v>3.8418936729431152</v>
      </c>
      <c r="BA43" s="116">
        <v>4076.6357421875</v>
      </c>
      <c r="BB43" s="116">
        <v>14822.3583984375</v>
      </c>
      <c r="BC43" s="117">
        <v>3.6359291076660156</v>
      </c>
      <c r="BD43" s="116">
        <v>3796.085205078125</v>
      </c>
      <c r="BE43" s="116">
        <v>13736.9521484375</v>
      </c>
      <c r="BF43" s="117">
        <v>3.6187155246734619</v>
      </c>
      <c r="BG43" s="116">
        <v>3267.400146484375</v>
      </c>
      <c r="BH43" s="116">
        <v>12419.1005859375</v>
      </c>
      <c r="BI43" s="117">
        <v>3.8009121417999268</v>
      </c>
      <c r="BJ43" s="116">
        <v>3052.6474609375</v>
      </c>
      <c r="BK43" s="116">
        <v>12116.34375</v>
      </c>
      <c r="BL43" s="117">
        <v>3.9691264629364014</v>
      </c>
      <c r="BM43" s="116">
        <v>2771.120849609375</v>
      </c>
      <c r="BN43" s="116">
        <v>11096.083984375</v>
      </c>
      <c r="BO43" s="117">
        <v>4.0041861534118652</v>
      </c>
      <c r="BP43" s="116">
        <v>2646.608642578125</v>
      </c>
      <c r="BQ43" s="116">
        <v>10864.1953125</v>
      </c>
      <c r="BR43" s="117">
        <v>4.1049494743347168</v>
      </c>
      <c r="BS43" s="116">
        <v>3053.116943359375</v>
      </c>
      <c r="BT43" s="116">
        <v>11953.4033203125</v>
      </c>
      <c r="BU43" s="117">
        <v>3.9151475429534912</v>
      </c>
      <c r="BV43" s="116">
        <v>3785.39453125</v>
      </c>
      <c r="BW43" s="116">
        <v>14469.4814453125</v>
      </c>
      <c r="BX43" s="117">
        <v>3.8224499225616455</v>
      </c>
      <c r="BY43" s="116">
        <v>4188.466796875</v>
      </c>
      <c r="BZ43" s="116">
        <v>15605.0341796875</v>
      </c>
      <c r="CA43" s="117">
        <v>3.725715160369873</v>
      </c>
      <c r="CB43" s="116">
        <v>4849.9453125</v>
      </c>
      <c r="CC43" s="116">
        <v>17056.279296875</v>
      </c>
      <c r="CD43" s="117">
        <v>3.5167982578277588</v>
      </c>
      <c r="CE43" s="116">
        <v>4301.45068359375</v>
      </c>
      <c r="CF43" s="116">
        <v>15487.6005859375</v>
      </c>
      <c r="CG43" s="117">
        <v>3.6005527973175049</v>
      </c>
      <c r="CH43" s="116">
        <v>5581.0078125</v>
      </c>
      <c r="CI43" s="116">
        <v>19930.306640625</v>
      </c>
      <c r="CJ43" s="117">
        <v>3.5710945129394531</v>
      </c>
      <c r="CK43" s="116">
        <v>7945.65380859375</v>
      </c>
      <c r="CL43" s="116">
        <v>26575.392578125</v>
      </c>
      <c r="CM43" s="117">
        <v>3.3446452617645264</v>
      </c>
      <c r="CN43" s="116">
        <v>10321.646484375</v>
      </c>
      <c r="CO43" s="116">
        <v>31641.05078125</v>
      </c>
      <c r="CP43" s="117">
        <v>3.0655043125152588</v>
      </c>
      <c r="CQ43" s="116">
        <v>13142.7490234375</v>
      </c>
      <c r="CR43" s="116">
        <v>38835.6640625</v>
      </c>
      <c r="CS43" s="117">
        <v>2.9549117088317871</v>
      </c>
      <c r="CT43" s="116">
        <v>23827.626953125</v>
      </c>
      <c r="CU43" s="116">
        <v>69481.7890625</v>
      </c>
      <c r="CV43" s="117">
        <v>2.916018009185791</v>
      </c>
      <c r="CW43" s="116">
        <v>35228.49609375</v>
      </c>
      <c r="CX43" s="116">
        <v>108448.78125</v>
      </c>
      <c r="CY43" s="117">
        <v>3.0784392356872559</v>
      </c>
      <c r="CZ43" s="116">
        <v>45465.3984375</v>
      </c>
      <c r="DA43" s="116">
        <v>143306.59375</v>
      </c>
      <c r="DB43" s="117">
        <v>3.1519925594329834</v>
      </c>
      <c r="DC43" s="116">
        <v>78731.34375</v>
      </c>
      <c r="DD43" s="116">
        <v>238847.890625</v>
      </c>
      <c r="DE43" s="117">
        <v>3.033707857131958</v>
      </c>
      <c r="DF43" s="116">
        <v>150.98023986816406</v>
      </c>
      <c r="DG43" s="116">
        <v>460.3818359375</v>
      </c>
      <c r="DH43" s="117">
        <v>3.0492854118347168</v>
      </c>
      <c r="DI43" s="116">
        <v>175.85000610351562</v>
      </c>
      <c r="DJ43" s="116">
        <v>535.4288330078125</v>
      </c>
      <c r="DK43" s="117">
        <v>3.0448040962219238</v>
      </c>
      <c r="DL43" s="116">
        <v>216.896728515625</v>
      </c>
      <c r="DM43" s="116">
        <v>679.749267578125</v>
      </c>
      <c r="DN43" s="117">
        <v>3.1339766979217529</v>
      </c>
      <c r="DO43" s="116">
        <v>251.52276611328125</v>
      </c>
      <c r="DP43" s="116">
        <v>801.7686767578125</v>
      </c>
      <c r="DQ43" s="117">
        <v>3.1876585483551025</v>
      </c>
      <c r="DR43" s="116">
        <v>256.6343994140625</v>
      </c>
      <c r="DS43" s="116">
        <v>814.982177734375</v>
      </c>
      <c r="DT43" s="117">
        <v>3.175654411315918</v>
      </c>
      <c r="DU43" s="116">
        <v>269.55059814453125</v>
      </c>
      <c r="DV43" s="116">
        <v>870.51190185546875</v>
      </c>
      <c r="DW43" s="117">
        <v>3.2294933795928955</v>
      </c>
      <c r="DX43" s="116">
        <v>285.90774536132813</v>
      </c>
      <c r="DY43" s="116">
        <v>937.123291015625</v>
      </c>
      <c r="DZ43" s="117">
        <v>3.2777121067047119</v>
      </c>
      <c r="EA43" s="116">
        <v>313.14303588867188</v>
      </c>
      <c r="EB43" s="116">
        <v>1006.7031860351562</v>
      </c>
      <c r="EC43" s="117">
        <v>3.2148349285125732</v>
      </c>
      <c r="ED43" s="116">
        <v>347.37066650390625</v>
      </c>
      <c r="EE43" s="118">
        <v>1142.0233154296875</v>
      </c>
      <c r="EF43" s="119">
        <v>3.2876217365264893</v>
      </c>
      <c r="EG43" s="115">
        <v>394.71380615234375</v>
      </c>
      <c r="EH43" s="116">
        <v>1255.2972412109375</v>
      </c>
      <c r="EI43" s="117">
        <v>3.1802718639373779</v>
      </c>
      <c r="EJ43" s="116">
        <v>410.08828735351562</v>
      </c>
      <c r="EK43" s="116">
        <v>1378.9219970703125</v>
      </c>
      <c r="EL43" s="117">
        <v>3.3625004291534424</v>
      </c>
      <c r="EM43" s="116">
        <v>449.5406494140625</v>
      </c>
      <c r="EN43" s="116">
        <v>1515.474609375</v>
      </c>
      <c r="EO43" s="117">
        <v>3.3711626529693604</v>
      </c>
      <c r="EP43" s="116">
        <v>481.57968139648438</v>
      </c>
      <c r="EQ43" s="116">
        <v>1640.6060791015625</v>
      </c>
      <c r="ER43" s="117">
        <v>3.4067177772521973</v>
      </c>
      <c r="ES43" s="116">
        <v>550.17828369140625</v>
      </c>
      <c r="ET43" s="116">
        <v>1827.76220703125</v>
      </c>
      <c r="EU43" s="117">
        <v>3.322127103805542</v>
      </c>
      <c r="EV43" s="116">
        <v>592.47442626953125</v>
      </c>
      <c r="EW43" s="116">
        <v>1964.4404296875</v>
      </c>
      <c r="EX43" s="117">
        <v>3.3156542778015137</v>
      </c>
      <c r="EY43" s="116">
        <v>637.63037109375</v>
      </c>
      <c r="EZ43" s="116">
        <v>2123.50341796875</v>
      </c>
      <c r="FA43" s="117">
        <v>3.3303046226501465</v>
      </c>
      <c r="FB43" s="116">
        <v>676.34771728515625</v>
      </c>
      <c r="FC43" s="116">
        <v>2287.875</v>
      </c>
      <c r="FD43" s="117">
        <v>3.3826904296875</v>
      </c>
      <c r="FE43" s="116">
        <v>738.88653564453125</v>
      </c>
      <c r="FF43" s="116">
        <v>2461.623291015625</v>
      </c>
      <c r="FG43" s="117">
        <v>3.3315308094024658</v>
      </c>
      <c r="FH43" s="116">
        <v>802.5963134765625</v>
      </c>
      <c r="FI43" s="116">
        <v>2652.111083984375</v>
      </c>
      <c r="FJ43" s="117">
        <v>3.3044147491455078</v>
      </c>
      <c r="FK43" s="116">
        <v>906.33819580078125</v>
      </c>
      <c r="FL43" s="116">
        <v>2946.03369140625</v>
      </c>
      <c r="FM43" s="117">
        <v>3.2504794597625732</v>
      </c>
      <c r="FN43" s="116">
        <v>1029.8519287109375</v>
      </c>
      <c r="FO43" s="116">
        <v>3310.25537109375</v>
      </c>
      <c r="FP43" s="117">
        <v>3.2143023014068604</v>
      </c>
      <c r="FQ43" s="116">
        <v>1172.1065673828125</v>
      </c>
      <c r="FR43" s="116">
        <v>3680.107666015625</v>
      </c>
      <c r="FS43" s="117">
        <v>3.1397380828857422</v>
      </c>
      <c r="FT43" s="116">
        <v>1282.8897705078125</v>
      </c>
      <c r="FU43" s="116">
        <v>4010.138427734375</v>
      </c>
      <c r="FV43" s="117">
        <v>3.1258635520935059</v>
      </c>
      <c r="FW43" s="116">
        <v>1453.8851318359375</v>
      </c>
      <c r="FX43" s="116">
        <v>4467.798828125</v>
      </c>
      <c r="FY43" s="117">
        <v>3.0730068683624268</v>
      </c>
      <c r="FZ43" s="116">
        <v>1595.6630859375</v>
      </c>
      <c r="GA43" s="116">
        <v>4984.521484375</v>
      </c>
      <c r="GB43" s="117">
        <v>3.1237931251525879</v>
      </c>
      <c r="GC43" s="116">
        <v>1872.5745849609375</v>
      </c>
      <c r="GD43" s="116">
        <v>5676.5126953125</v>
      </c>
      <c r="GE43" s="117">
        <v>3.0313947200775146</v>
      </c>
      <c r="GF43" s="116">
        <v>2194.170166015625</v>
      </c>
      <c r="GG43" s="116">
        <v>6554.59423828125</v>
      </c>
      <c r="GH43" s="117">
        <v>2.9872770309448242</v>
      </c>
      <c r="GI43" s="116">
        <v>2550.59619140625</v>
      </c>
      <c r="GJ43" s="116">
        <v>7534.685546875</v>
      </c>
      <c r="GK43" s="117">
        <v>2.9540879726409912</v>
      </c>
      <c r="GL43" s="116">
        <v>3059.587890625</v>
      </c>
      <c r="GM43" s="116">
        <v>8395.876953125</v>
      </c>
      <c r="GN43" s="117">
        <v>2.7441201210021973</v>
      </c>
      <c r="GO43" s="116">
        <v>3600.287353515625</v>
      </c>
      <c r="GP43" s="116">
        <v>9758.248046875</v>
      </c>
      <c r="GQ43" s="117">
        <v>2.7104082107543945</v>
      </c>
      <c r="GR43" s="116">
        <v>4107.62451171875</v>
      </c>
      <c r="GS43" s="116">
        <v>10955.6064453125</v>
      </c>
      <c r="GT43" s="117">
        <v>2.6671392917633057</v>
      </c>
      <c r="GU43" s="116">
        <v>4656.18603515625</v>
      </c>
      <c r="GV43" s="116">
        <v>12260.650390625</v>
      </c>
      <c r="GW43" s="117">
        <v>2.6331958770751953</v>
      </c>
      <c r="GX43" s="116">
        <v>5241.37353515625</v>
      </c>
      <c r="GY43" s="116">
        <v>13699.580078125</v>
      </c>
      <c r="GZ43" s="117">
        <v>2.6137385368347168</v>
      </c>
      <c r="HA43" s="116">
        <v>6072.6865234375</v>
      </c>
      <c r="HB43" s="116">
        <v>15567.123046875</v>
      </c>
      <c r="HC43" s="117">
        <v>2.5634655952453613</v>
      </c>
      <c r="HD43" s="116">
        <v>6532.9794921875</v>
      </c>
      <c r="HE43" s="116">
        <v>17454.705078125</v>
      </c>
      <c r="HF43" s="117">
        <v>2.6717832088470459</v>
      </c>
      <c r="HG43" s="116">
        <v>6933.30908203125</v>
      </c>
      <c r="HH43" s="116">
        <v>18556.650390625</v>
      </c>
      <c r="HI43" s="117">
        <v>2.6764492988586426</v>
      </c>
      <c r="HJ43" s="116">
        <v>6978.07861328125</v>
      </c>
      <c r="HK43" s="116">
        <v>19599.666015625</v>
      </c>
      <c r="HL43" s="117">
        <v>2.8087482452392578</v>
      </c>
      <c r="HM43" s="116">
        <v>7139.78662109375</v>
      </c>
      <c r="HN43" s="116">
        <v>20353.150390625</v>
      </c>
      <c r="HO43" s="117">
        <v>2.8506665229797363</v>
      </c>
      <c r="HP43" s="116">
        <v>7100.779296875</v>
      </c>
      <c r="HQ43" s="116">
        <v>20605.140625</v>
      </c>
      <c r="HR43" s="117">
        <v>2.9018139839172363</v>
      </c>
      <c r="HS43" s="116">
        <v>7147.31298828125</v>
      </c>
      <c r="HT43" s="116">
        <v>21020.044921875</v>
      </c>
      <c r="HU43" s="117">
        <v>2.9409716129302979</v>
      </c>
      <c r="HV43" s="116">
        <v>7356.38232421875</v>
      </c>
      <c r="HW43" s="116">
        <v>22095.017578125</v>
      </c>
      <c r="HX43" s="117">
        <v>3.003516674041748</v>
      </c>
      <c r="HY43" s="116">
        <v>7619.77490234375</v>
      </c>
      <c r="HZ43" s="116">
        <v>23101.173828125</v>
      </c>
      <c r="IA43" s="117">
        <v>3.0317397117614746</v>
      </c>
      <c r="IB43" s="116">
        <v>7873.96533203125</v>
      </c>
      <c r="IC43" s="116">
        <v>23659.14453125</v>
      </c>
      <c r="ID43" s="117">
        <v>3.0047307014465332</v>
      </c>
      <c r="IE43" s="116">
        <v>8055.4794921875</v>
      </c>
      <c r="IF43" s="116">
        <v>24051.462890625</v>
      </c>
      <c r="IG43" s="117">
        <v>2.985727071762085</v>
      </c>
      <c r="IH43" s="116">
        <v>7927.9453125</v>
      </c>
      <c r="II43" s="116">
        <v>24267.515625</v>
      </c>
      <c r="IJ43" s="117">
        <v>3.061009407043457</v>
      </c>
      <c r="IK43" s="116">
        <v>7792.771484375</v>
      </c>
      <c r="IL43" s="116">
        <v>24381.416015625</v>
      </c>
      <c r="IM43" s="117">
        <v>3.1287219524383545</v>
      </c>
      <c r="IN43" s="115">
        <v>7874.8623046875</v>
      </c>
      <c r="IO43" s="116">
        <v>24746.05859375</v>
      </c>
      <c r="IP43" s="117">
        <v>3.1424117088317871</v>
      </c>
      <c r="IQ43" s="116">
        <v>8247.6015625</v>
      </c>
      <c r="IR43" s="116">
        <v>25150.31640625</v>
      </c>
      <c r="IS43" s="117">
        <v>3.0494096279144287</v>
      </c>
      <c r="IT43" s="116">
        <v>8336.060546875</v>
      </c>
      <c r="IU43" s="116">
        <v>25673.115234375</v>
      </c>
      <c r="IV43" s="117">
        <v>3.0797660350799561</v>
      </c>
      <c r="IW43" s="116">
        <v>8663.2392578125</v>
      </c>
      <c r="IX43" s="116">
        <v>26231.279296875</v>
      </c>
      <c r="IY43" s="117">
        <v>3.0278835296630859</v>
      </c>
      <c r="IZ43" s="116">
        <v>8911.1591796875</v>
      </c>
      <c r="JA43" s="116">
        <v>26990.88671875</v>
      </c>
      <c r="JB43" s="117">
        <v>3.028886079788208</v>
      </c>
      <c r="JC43" s="116">
        <v>9319.880859375</v>
      </c>
      <c r="JD43" s="116">
        <v>27716.419921875</v>
      </c>
      <c r="JE43" s="117">
        <v>2.973902702331543</v>
      </c>
      <c r="JF43" s="116">
        <v>9662.8173828125</v>
      </c>
      <c r="JG43" s="116">
        <v>28406.265625</v>
      </c>
      <c r="JH43" s="117">
        <v>2.9397497177124023</v>
      </c>
      <c r="JI43" s="116">
        <v>10066.6484375</v>
      </c>
      <c r="JJ43" s="116">
        <v>29142.97265625</v>
      </c>
      <c r="JK43" s="117">
        <v>2.8950026035308838</v>
      </c>
      <c r="JL43" s="116">
        <v>10464.013671875</v>
      </c>
      <c r="JM43" s="116">
        <v>30191.947265625</v>
      </c>
      <c r="JN43" s="117">
        <v>2.8853123188018799</v>
      </c>
      <c r="JO43" s="116">
        <v>10694.638671875</v>
      </c>
      <c r="JP43" s="116">
        <v>30899.7734375</v>
      </c>
      <c r="JQ43" s="117">
        <v>2.8892769813537598</v>
      </c>
      <c r="JR43" s="116">
        <v>11093.5390625</v>
      </c>
      <c r="JS43" s="116">
        <v>31500.787109375</v>
      </c>
      <c r="JT43" s="117">
        <v>2.8395614624023437</v>
      </c>
      <c r="JU43" s="116">
        <v>11792.580078125</v>
      </c>
      <c r="JV43" s="116">
        <v>33564.36328125</v>
      </c>
      <c r="JW43" s="117">
        <v>2.8462274074554443</v>
      </c>
      <c r="JX43" s="116">
        <v>12179.458984375</v>
      </c>
      <c r="JY43" s="116">
        <v>34741.6171875</v>
      </c>
      <c r="JZ43" s="117">
        <v>2.8524761199951172</v>
      </c>
      <c r="KA43" s="116">
        <v>12540.548828125</v>
      </c>
      <c r="KB43" s="116">
        <v>35502.8984375</v>
      </c>
      <c r="KC43" s="117">
        <v>2.8310482501983643</v>
      </c>
      <c r="KD43" s="116">
        <v>12599.9736328125</v>
      </c>
      <c r="KE43" s="116">
        <v>35516.640625</v>
      </c>
      <c r="KF43" s="117">
        <v>2.8187868595123291</v>
      </c>
      <c r="KG43" s="116">
        <v>12741.642578125</v>
      </c>
      <c r="KH43" s="116">
        <v>36398.04296875</v>
      </c>
      <c r="KI43" s="117">
        <v>2.8566210269927979</v>
      </c>
      <c r="KJ43" s="116">
        <v>13530.771484375</v>
      </c>
      <c r="KK43" s="116">
        <v>38420.71484375</v>
      </c>
      <c r="KL43" s="117">
        <v>2.8395066261291504</v>
      </c>
      <c r="KM43" s="116">
        <v>13788.888671875</v>
      </c>
      <c r="KN43" s="116">
        <v>39083.95703125</v>
      </c>
      <c r="KO43" s="117">
        <v>2.8344531059265137</v>
      </c>
      <c r="KP43" s="116">
        <v>14036.9228515625</v>
      </c>
      <c r="KQ43" s="116">
        <v>39333.64453125</v>
      </c>
      <c r="KR43" s="117">
        <v>2.8021557331085205</v>
      </c>
      <c r="KS43" s="116">
        <v>14127.978515625</v>
      </c>
      <c r="KT43" s="116">
        <v>39724.8984375</v>
      </c>
      <c r="KU43" s="117">
        <v>2.8117892742156982</v>
      </c>
      <c r="KV43" s="134">
        <v>4.231788158416748</v>
      </c>
      <c r="KW43" s="135">
        <v>4.1656017303466797</v>
      </c>
      <c r="KX43" s="135">
        <v>3.9742648601531982</v>
      </c>
      <c r="KY43" s="135">
        <v>3.8113930225372314</v>
      </c>
      <c r="KZ43" s="135">
        <v>3.1766152381896973</v>
      </c>
      <c r="LA43" s="135">
        <v>3.2094528675079346</v>
      </c>
      <c r="LB43" s="135">
        <v>3.3229384422302246</v>
      </c>
      <c r="LC43" s="135">
        <v>2.9556829929351807</v>
      </c>
      <c r="LD43" s="135">
        <v>2.766434907913208</v>
      </c>
      <c r="LE43" s="135">
        <v>3.0540285110473633</v>
      </c>
      <c r="LF43" s="135">
        <v>2.8771343231201172</v>
      </c>
      <c r="LG43" s="135">
        <v>2.8289051055908203</v>
      </c>
      <c r="LH43" s="135">
        <f t="shared" si="0"/>
        <v>4.123884916305542</v>
      </c>
      <c r="LI43" s="135">
        <f t="shared" si="1"/>
        <v>3.4940041303634644</v>
      </c>
      <c r="LJ43" s="135">
        <f t="shared" si="2"/>
        <v>3.063627302646637</v>
      </c>
      <c r="LK43" s="144">
        <f t="shared" si="3"/>
        <v>2.9200226465861001</v>
      </c>
    </row>
    <row r="44" spans="1:323" ht="15" customHeight="1">
      <c r="A44" s="114">
        <v>30</v>
      </c>
      <c r="B44" s="115">
        <v>491.62298583984375</v>
      </c>
      <c r="C44" s="116">
        <v>1953.851318359375</v>
      </c>
      <c r="D44" s="117">
        <v>3.9742879867553711</v>
      </c>
      <c r="E44" s="116">
        <v>506.913330078125</v>
      </c>
      <c r="F44" s="116">
        <v>2152.56787109375</v>
      </c>
      <c r="G44" s="117">
        <v>4.2464218139648437</v>
      </c>
      <c r="H44" s="116">
        <v>605.68182373046875</v>
      </c>
      <c r="I44" s="116">
        <v>2457.205810546875</v>
      </c>
      <c r="J44" s="117">
        <v>4.0569252967834473</v>
      </c>
      <c r="K44" s="116">
        <v>678.58319091796875</v>
      </c>
      <c r="L44" s="116">
        <v>2850.388916015625</v>
      </c>
      <c r="M44" s="117">
        <v>4.20050048828125</v>
      </c>
      <c r="N44" s="116">
        <v>868.53277587890625</v>
      </c>
      <c r="O44" s="116">
        <v>3621.296630859375</v>
      </c>
      <c r="P44" s="117">
        <v>4.1694416999816895</v>
      </c>
      <c r="Q44" s="116">
        <v>1144.8616943359375</v>
      </c>
      <c r="R44" s="116">
        <v>4351.4365234375</v>
      </c>
      <c r="S44" s="117">
        <v>3.8008403778076172</v>
      </c>
      <c r="T44" s="116">
        <v>1418.3739013671875</v>
      </c>
      <c r="U44" s="116">
        <v>5646.90380859375</v>
      </c>
      <c r="V44" s="117">
        <v>3.9812519550323486</v>
      </c>
      <c r="W44" s="116">
        <v>1974.0972900390625</v>
      </c>
      <c r="X44" s="116">
        <v>7597.27197265625</v>
      </c>
      <c r="Y44" s="117">
        <v>3.8484790325164795</v>
      </c>
      <c r="Z44" s="116">
        <v>2055.0751953125</v>
      </c>
      <c r="AA44" s="116">
        <v>7644.10400390625</v>
      </c>
      <c r="AB44" s="117">
        <v>3.7196226119995117</v>
      </c>
      <c r="AC44" s="116">
        <v>2088.013427734375</v>
      </c>
      <c r="AD44" s="116">
        <v>8136.419921875</v>
      </c>
      <c r="AE44" s="117">
        <v>3.8967278003692627</v>
      </c>
      <c r="AF44" s="116">
        <v>2251.95751953125</v>
      </c>
      <c r="AG44" s="116">
        <v>9255.7216796875</v>
      </c>
      <c r="AH44" s="117">
        <v>4.1100783348083496</v>
      </c>
      <c r="AI44" s="116">
        <v>2672.4638671875</v>
      </c>
      <c r="AJ44" s="116">
        <v>10372.974609375</v>
      </c>
      <c r="AK44" s="117">
        <v>3.881427526473999</v>
      </c>
      <c r="AL44" s="116">
        <v>2861.817626953125</v>
      </c>
      <c r="AM44" s="116">
        <v>10941.814453125</v>
      </c>
      <c r="AN44" s="117">
        <v>3.8233792781829834</v>
      </c>
      <c r="AO44" s="116">
        <v>3392.55419921875</v>
      </c>
      <c r="AP44" s="116">
        <v>12833.66796875</v>
      </c>
      <c r="AQ44" s="117">
        <v>3.7828924655914307</v>
      </c>
      <c r="AR44" s="116">
        <v>3398.978271484375</v>
      </c>
      <c r="AS44" s="116">
        <v>13266.7626953125</v>
      </c>
      <c r="AT44" s="117">
        <v>3.9031620025634766</v>
      </c>
      <c r="AU44" s="116">
        <v>3686.937744140625</v>
      </c>
      <c r="AV44" s="116">
        <v>14261.49609375</v>
      </c>
      <c r="AW44" s="117">
        <v>3.8681142330169678</v>
      </c>
      <c r="AX44" s="116">
        <v>4097.287109375</v>
      </c>
      <c r="AY44" s="116">
        <v>15273.7314453125</v>
      </c>
      <c r="AZ44" s="117">
        <v>3.7277669906616211</v>
      </c>
      <c r="BA44" s="116">
        <v>4245.505859375</v>
      </c>
      <c r="BB44" s="116">
        <v>14974.6611328125</v>
      </c>
      <c r="BC44" s="117">
        <v>3.527179479598999</v>
      </c>
      <c r="BD44" s="116">
        <v>3953.904052734375</v>
      </c>
      <c r="BE44" s="116">
        <v>13877.8359375</v>
      </c>
      <c r="BF44" s="117">
        <v>3.5099070072174072</v>
      </c>
      <c r="BG44" s="116">
        <v>3404.54833984375</v>
      </c>
      <c r="BH44" s="116">
        <v>12548.8583984375</v>
      </c>
      <c r="BI44" s="117">
        <v>3.6859099864959717</v>
      </c>
      <c r="BJ44" s="116">
        <v>3181.595947265625</v>
      </c>
      <c r="BK44" s="116">
        <v>12244.90234375</v>
      </c>
      <c r="BL44" s="117">
        <v>3.8486666679382324</v>
      </c>
      <c r="BM44" s="116">
        <v>2888.173828125</v>
      </c>
      <c r="BN44" s="116">
        <v>11214.17578125</v>
      </c>
      <c r="BO44" s="117">
        <v>3.8827910423278809</v>
      </c>
      <c r="BP44" s="116">
        <v>2758.239501953125</v>
      </c>
      <c r="BQ44" s="116">
        <v>10980.791015625</v>
      </c>
      <c r="BR44" s="117">
        <v>3.9810869693756104</v>
      </c>
      <c r="BS44" s="116">
        <v>3180.075439453125</v>
      </c>
      <c r="BT44" s="116">
        <v>12079.6416015625</v>
      </c>
      <c r="BU44" s="117">
        <v>3.798539400100708</v>
      </c>
      <c r="BV44" s="116">
        <v>3943.001708984375</v>
      </c>
      <c r="BW44" s="116">
        <v>14620.984375</v>
      </c>
      <c r="BX44" s="117">
        <v>3.7080848217010498</v>
      </c>
      <c r="BY44" s="116">
        <v>4363.2236328125</v>
      </c>
      <c r="BZ44" s="116">
        <v>15766.8779296875</v>
      </c>
      <c r="CA44" s="117">
        <v>3.6135847568511963</v>
      </c>
      <c r="CB44" s="116">
        <v>5049.34375</v>
      </c>
      <c r="CC44" s="116">
        <v>17229.228515625</v>
      </c>
      <c r="CD44" s="117">
        <v>3.4121718406677246</v>
      </c>
      <c r="CE44" s="116">
        <v>4478.8134765625</v>
      </c>
      <c r="CF44" s="116">
        <v>15646.1337890625</v>
      </c>
      <c r="CG44" s="117">
        <v>3.4933657646179199</v>
      </c>
      <c r="CH44" s="116">
        <v>5809.8408203125</v>
      </c>
      <c r="CI44" s="116">
        <v>20133.66015625</v>
      </c>
      <c r="CJ44" s="117">
        <v>3.4654409885406494</v>
      </c>
      <c r="CK44" s="116">
        <v>8267.798828125</v>
      </c>
      <c r="CL44" s="116">
        <v>26839.2265625</v>
      </c>
      <c r="CM44" s="117">
        <v>3.2462360858917236</v>
      </c>
      <c r="CN44" s="116">
        <v>10730.1796875</v>
      </c>
      <c r="CO44" s="116">
        <v>31942.6875</v>
      </c>
      <c r="CP44" s="117">
        <v>2.9769015312194824</v>
      </c>
      <c r="CQ44" s="116">
        <v>13669.30078125</v>
      </c>
      <c r="CR44" s="116">
        <v>39198.9375</v>
      </c>
      <c r="CS44" s="117">
        <v>2.8676621913909912</v>
      </c>
      <c r="CT44" s="116">
        <v>24751.697265625</v>
      </c>
      <c r="CU44" s="116">
        <v>70127.375</v>
      </c>
      <c r="CV44" s="117">
        <v>2.8332350254058838</v>
      </c>
      <c r="CW44" s="116">
        <v>36638.95703125</v>
      </c>
      <c r="CX44" s="116">
        <v>109484.6875</v>
      </c>
      <c r="CY44" s="117">
        <v>2.9882042407989502</v>
      </c>
      <c r="CZ44" s="116">
        <v>47316.33984375</v>
      </c>
      <c r="DA44" s="116">
        <v>144691.078125</v>
      </c>
      <c r="DB44" s="117">
        <v>3.0579516887664795</v>
      </c>
      <c r="DC44" s="116">
        <v>81812.1015625</v>
      </c>
      <c r="DD44" s="116">
        <v>241113.21875</v>
      </c>
      <c r="DE44" s="117">
        <v>2.9471583366394043</v>
      </c>
      <c r="DF44" s="116">
        <v>157.07235717773437</v>
      </c>
      <c r="DG44" s="116">
        <v>464.75823974609375</v>
      </c>
      <c r="DH44" s="117">
        <v>2.9588799476623535</v>
      </c>
      <c r="DI44" s="116">
        <v>182.77494812011719</v>
      </c>
      <c r="DJ44" s="116">
        <v>540.51605224609375</v>
      </c>
      <c r="DK44" s="117">
        <v>2.9572765827178955</v>
      </c>
      <c r="DL44" s="116">
        <v>225.53581237792969</v>
      </c>
      <c r="DM44" s="116">
        <v>686.29962158203125</v>
      </c>
      <c r="DN44" s="117">
        <v>3.0429739952087402</v>
      </c>
      <c r="DO44" s="116">
        <v>261.83523559570312</v>
      </c>
      <c r="DP44" s="116">
        <v>809.5555419921875</v>
      </c>
      <c r="DQ44" s="117">
        <v>3.0918509960174561</v>
      </c>
      <c r="DR44" s="116">
        <v>267.17105102539062</v>
      </c>
      <c r="DS44" s="116">
        <v>822.88323974609375</v>
      </c>
      <c r="DT44" s="117">
        <v>3.079986572265625</v>
      </c>
      <c r="DU44" s="116">
        <v>280.63983154296875</v>
      </c>
      <c r="DV44" s="116">
        <v>879.01776123046875</v>
      </c>
      <c r="DW44" s="117">
        <v>3.1321916580200195</v>
      </c>
      <c r="DX44" s="116">
        <v>297.67391967773437</v>
      </c>
      <c r="DY44" s="116">
        <v>946.34222412109375</v>
      </c>
      <c r="DZ44" s="117">
        <v>3.1791236400604248</v>
      </c>
      <c r="EA44" s="116">
        <v>325.974365234375</v>
      </c>
      <c r="EB44" s="116">
        <v>1016.5194091796875</v>
      </c>
      <c r="EC44" s="117">
        <v>3.1184029579162598</v>
      </c>
      <c r="ED44" s="116">
        <v>361.57980346679687</v>
      </c>
      <c r="EE44" s="118">
        <v>1153.2738037109375</v>
      </c>
      <c r="EF44" s="119">
        <v>3.1895415782928467</v>
      </c>
      <c r="EG44" s="115">
        <v>411.02151489257812</v>
      </c>
      <c r="EH44" s="116">
        <v>1267.474609375</v>
      </c>
      <c r="EI44" s="117">
        <v>3.0837182998657227</v>
      </c>
      <c r="EJ44" s="116">
        <v>427.04656982421875</v>
      </c>
      <c r="EK44" s="116">
        <v>1392.64111328125</v>
      </c>
      <c r="EL44" s="117">
        <v>3.2610988616943359</v>
      </c>
      <c r="EM44" s="116">
        <v>468.1429443359375</v>
      </c>
      <c r="EN44" s="116">
        <v>1530.5692138671875</v>
      </c>
      <c r="EO44" s="117">
        <v>3.2694485187530518</v>
      </c>
      <c r="EP44" s="116">
        <v>501.5426025390625</v>
      </c>
      <c r="EQ44" s="116">
        <v>1657.0208740234375</v>
      </c>
      <c r="ER44" s="117">
        <v>3.3038487434387207</v>
      </c>
      <c r="ES44" s="116">
        <v>572.875</v>
      </c>
      <c r="ET44" s="116">
        <v>1845.85107421875</v>
      </c>
      <c r="EU44" s="117">
        <v>3.222083568572998</v>
      </c>
      <c r="EV44" s="116">
        <v>617.11083984375</v>
      </c>
      <c r="EW44" s="116">
        <v>1983.86376953125</v>
      </c>
      <c r="EX44" s="117">
        <v>3.2147607803344727</v>
      </c>
      <c r="EY44" s="116">
        <v>664.14849853515625</v>
      </c>
      <c r="EZ44" s="116">
        <v>2144.54052734375</v>
      </c>
      <c r="FA44" s="117">
        <v>3.2290074825286865</v>
      </c>
      <c r="FB44" s="116">
        <v>704.55792236328125</v>
      </c>
      <c r="FC44" s="116">
        <v>2310.695068359375</v>
      </c>
      <c r="FD44" s="117">
        <v>3.2796382904052734</v>
      </c>
      <c r="FE44" s="116">
        <v>769.6497802734375</v>
      </c>
      <c r="FF44" s="116">
        <v>2486.013916015625</v>
      </c>
      <c r="FG44" s="117">
        <v>3.2300586700439453</v>
      </c>
      <c r="FH44" s="116">
        <v>835.9658203125</v>
      </c>
      <c r="FI44" s="116">
        <v>2678.294189453125</v>
      </c>
      <c r="FJ44" s="117">
        <v>3.2038321495056152</v>
      </c>
      <c r="FK44" s="116">
        <v>943.662353515625</v>
      </c>
      <c r="FL44" s="116">
        <v>2974.905029296875</v>
      </c>
      <c r="FM44" s="117">
        <v>3.1525099277496338</v>
      </c>
      <c r="FN44" s="116">
        <v>1071.567626953125</v>
      </c>
      <c r="FO44" s="116">
        <v>3342.5341796875</v>
      </c>
      <c r="FP44" s="117">
        <v>3.1192936897277832</v>
      </c>
      <c r="FQ44" s="116">
        <v>1219.89599609375</v>
      </c>
      <c r="FR44" s="116">
        <v>3715.59423828125</v>
      </c>
      <c r="FS44" s="117">
        <v>3.0458288192749023</v>
      </c>
      <c r="FT44" s="116">
        <v>1335.0777587890625</v>
      </c>
      <c r="FU44" s="116">
        <v>4048.7255859375</v>
      </c>
      <c r="FV44" s="117">
        <v>3.0325765609741211</v>
      </c>
      <c r="FW44" s="116">
        <v>1512.59521484375</v>
      </c>
      <c r="FX44" s="116">
        <v>4510.4345703125</v>
      </c>
      <c r="FY44" s="117">
        <v>2.9819178581237793</v>
      </c>
      <c r="FZ44" s="116">
        <v>1661.206298828125</v>
      </c>
      <c r="GA44" s="116">
        <v>5032.46533203125</v>
      </c>
      <c r="GB44" s="117">
        <v>3.0294041633605957</v>
      </c>
      <c r="GC44" s="116">
        <v>1949.390625</v>
      </c>
      <c r="GD44" s="116">
        <v>5730.30517578125</v>
      </c>
      <c r="GE44" s="117">
        <v>2.9395365715026855</v>
      </c>
      <c r="GF44" s="116">
        <v>2283.861328125</v>
      </c>
      <c r="GG44" s="116">
        <v>6616.244140625</v>
      </c>
      <c r="GH44" s="117">
        <v>2.8969552516937256</v>
      </c>
      <c r="GI44" s="116">
        <v>2650.39306640625</v>
      </c>
      <c r="GJ44" s="116">
        <v>7605.173828125</v>
      </c>
      <c r="GK44" s="117">
        <v>2.8694512844085693</v>
      </c>
      <c r="GL44" s="116">
        <v>3170.592041015625</v>
      </c>
      <c r="GM44" s="116">
        <v>8471.3154296875</v>
      </c>
      <c r="GN44" s="117">
        <v>2.6718401908874512</v>
      </c>
      <c r="GO44" s="116">
        <v>3723.444580078125</v>
      </c>
      <c r="GP44" s="116">
        <v>9845.3369140625</v>
      </c>
      <c r="GQ44" s="117">
        <v>2.6441476345062256</v>
      </c>
      <c r="GR44" s="116">
        <v>4239.28759765625</v>
      </c>
      <c r="GS44" s="116">
        <v>11052.4931640625</v>
      </c>
      <c r="GT44" s="117">
        <v>2.6071581840515137</v>
      </c>
      <c r="GU44" s="116">
        <v>4803.80908203125</v>
      </c>
      <c r="GV44" s="116">
        <v>12368.228515625</v>
      </c>
      <c r="GW44" s="117">
        <v>2.5746710300445557</v>
      </c>
      <c r="GX44" s="116">
        <v>5404.2353515625</v>
      </c>
      <c r="GY44" s="116">
        <v>13819.24609375</v>
      </c>
      <c r="GZ44" s="117">
        <v>2.5571141242980957</v>
      </c>
      <c r="HA44" s="116">
        <v>6254.5888671875</v>
      </c>
      <c r="HB44" s="116">
        <v>15701.4541015625</v>
      </c>
      <c r="HC44" s="117">
        <v>2.5103895664215088</v>
      </c>
      <c r="HD44" s="116">
        <v>6734.40625</v>
      </c>
      <c r="HE44" s="116">
        <v>17609.2890625</v>
      </c>
      <c r="HF44" s="117">
        <v>2.6148242950439453</v>
      </c>
      <c r="HG44" s="116">
        <v>7142.91357421875</v>
      </c>
      <c r="HH44" s="116">
        <v>18721.197265625</v>
      </c>
      <c r="HI44" s="117">
        <v>2.6209468841552734</v>
      </c>
      <c r="HJ44" s="116">
        <v>7196.3857421875</v>
      </c>
      <c r="HK44" s="116">
        <v>19778.4140625</v>
      </c>
      <c r="HL44" s="117">
        <v>2.7483816146850586</v>
      </c>
      <c r="HM44" s="116">
        <v>7360.99951171875</v>
      </c>
      <c r="HN44" s="116">
        <v>20540.33203125</v>
      </c>
      <c r="HO44" s="117">
        <v>2.7904269695281982</v>
      </c>
      <c r="HP44" s="116">
        <v>7331.60205078125</v>
      </c>
      <c r="HQ44" s="116">
        <v>20796.412109375</v>
      </c>
      <c r="HR44" s="117">
        <v>2.8365440368652344</v>
      </c>
      <c r="HS44" s="116">
        <v>7400.03515625</v>
      </c>
      <c r="HT44" s="116">
        <v>21216.423828125</v>
      </c>
      <c r="HU44" s="117">
        <v>2.8670706748962402</v>
      </c>
      <c r="HV44" s="116">
        <v>7641.5966796875</v>
      </c>
      <c r="HW44" s="116">
        <v>22303.53515625</v>
      </c>
      <c r="HX44" s="117">
        <v>2.9187009334564209</v>
      </c>
      <c r="HY44" s="116">
        <v>7937.17529296875</v>
      </c>
      <c r="HZ44" s="116">
        <v>23320.06640625</v>
      </c>
      <c r="IA44" s="117">
        <v>2.9380812644958496</v>
      </c>
      <c r="IB44" s="116">
        <v>8207.86328125</v>
      </c>
      <c r="IC44" s="116">
        <v>23882.24609375</v>
      </c>
      <c r="ID44" s="117">
        <v>2.9096789360046387</v>
      </c>
      <c r="IE44" s="116">
        <v>8374.29296875</v>
      </c>
      <c r="IF44" s="116">
        <v>24277.681640625</v>
      </c>
      <c r="IG44" s="117">
        <v>2.8990724086761475</v>
      </c>
      <c r="IH44" s="116">
        <v>8273.892578125</v>
      </c>
      <c r="II44" s="116">
        <v>24498.44921875</v>
      </c>
      <c r="IJ44" s="117">
        <v>2.9609339237213135</v>
      </c>
      <c r="IK44" s="116">
        <v>8146.3359375</v>
      </c>
      <c r="IL44" s="116">
        <v>24615.859375</v>
      </c>
      <c r="IM44" s="117">
        <v>3.0217094421386719</v>
      </c>
      <c r="IN44" s="115">
        <v>8234.6201171875</v>
      </c>
      <c r="IO44" s="116">
        <v>24984.4921875</v>
      </c>
      <c r="IP44" s="117">
        <v>3.0340795516967773</v>
      </c>
      <c r="IQ44" s="116">
        <v>8587.3818359375</v>
      </c>
      <c r="IR44" s="116">
        <v>25389.322265625</v>
      </c>
      <c r="IS44" s="117">
        <v>2.9565846920013428</v>
      </c>
      <c r="IT44" s="116">
        <v>8684.1416015625</v>
      </c>
      <c r="IU44" s="116">
        <v>25918.26171875</v>
      </c>
      <c r="IV44" s="117">
        <v>2.9845507144927979</v>
      </c>
      <c r="IW44" s="116">
        <v>8974.2236328125</v>
      </c>
      <c r="IX44" s="116">
        <v>26479.974609375</v>
      </c>
      <c r="IY44" s="117">
        <v>2.9506702423095703</v>
      </c>
      <c r="IZ44" s="116">
        <v>9184.9375</v>
      </c>
      <c r="JA44" s="116">
        <v>27247.1875</v>
      </c>
      <c r="JB44" s="117">
        <v>2.9665076732635498</v>
      </c>
      <c r="JC44" s="116">
        <v>9577.005859375</v>
      </c>
      <c r="JD44" s="116">
        <v>27977.376953125</v>
      </c>
      <c r="JE44" s="117">
        <v>2.9213073253631592</v>
      </c>
      <c r="JF44" s="116">
        <v>9987.3125</v>
      </c>
      <c r="JG44" s="116">
        <v>28671.6953125</v>
      </c>
      <c r="JH44" s="117">
        <v>2.870811939239502</v>
      </c>
      <c r="JI44" s="116">
        <v>10396.25390625</v>
      </c>
      <c r="JJ44" s="116">
        <v>29413.115234375</v>
      </c>
      <c r="JK44" s="117">
        <v>2.8292031288146973</v>
      </c>
      <c r="JL44" s="116">
        <v>10745.01953125</v>
      </c>
      <c r="JM44" s="116">
        <v>30471.7578125</v>
      </c>
      <c r="JN44" s="117">
        <v>2.8358960151672363</v>
      </c>
      <c r="JO44" s="116">
        <v>10985.3505859375</v>
      </c>
      <c r="JP44" s="116">
        <v>31186.341796875</v>
      </c>
      <c r="JQ44" s="117">
        <v>2.8389027118682861</v>
      </c>
      <c r="JR44" s="116">
        <v>11401.244140625</v>
      </c>
      <c r="JS44" s="116">
        <v>31790.115234375</v>
      </c>
      <c r="JT44" s="117">
        <v>2.7883021831512451</v>
      </c>
      <c r="JU44" s="116">
        <v>12118.578125</v>
      </c>
      <c r="JV44" s="116">
        <v>33873.04296875</v>
      </c>
      <c r="JW44" s="117">
        <v>2.7951333522796631</v>
      </c>
      <c r="JX44" s="116">
        <v>12499.671875</v>
      </c>
      <c r="JY44" s="116">
        <v>35061.6328125</v>
      </c>
      <c r="JZ44" s="117">
        <v>2.805004358291626</v>
      </c>
      <c r="KA44" s="116">
        <v>12886.994140625</v>
      </c>
      <c r="KB44" s="116">
        <v>35828.45703125</v>
      </c>
      <c r="KC44" s="117">
        <v>2.7802028656005859</v>
      </c>
      <c r="KD44" s="116">
        <v>12958.033203125</v>
      </c>
      <c r="KE44" s="116">
        <v>35841.46484375</v>
      </c>
      <c r="KF44" s="117">
        <v>2.7659649848937988</v>
      </c>
      <c r="KG44" s="116">
        <v>13095.962890625</v>
      </c>
      <c r="KH44" s="116">
        <v>36733.44921875</v>
      </c>
      <c r="KI44" s="117">
        <v>2.8049445152282715</v>
      </c>
      <c r="KJ44" s="116">
        <v>13904.0439453125</v>
      </c>
      <c r="KK44" s="116">
        <v>38773.6328125</v>
      </c>
      <c r="KL44" s="117">
        <v>2.788658618927002</v>
      </c>
      <c r="KM44" s="116">
        <v>14181.4921875</v>
      </c>
      <c r="KN44" s="116">
        <v>39442.52734375</v>
      </c>
      <c r="KO44" s="117">
        <v>2.7812678813934326</v>
      </c>
      <c r="KP44" s="116">
        <v>14458.0498046875</v>
      </c>
      <c r="KQ44" s="116">
        <v>39692.0390625</v>
      </c>
      <c r="KR44" s="117">
        <v>2.7453246116638184</v>
      </c>
      <c r="KS44" s="116">
        <v>14560.9326171875</v>
      </c>
      <c r="KT44" s="116">
        <v>40087.484375</v>
      </c>
      <c r="KU44" s="117">
        <v>2.7530848979949951</v>
      </c>
      <c r="KV44" s="134">
        <v>4.1103549003601074</v>
      </c>
      <c r="KW44" s="135">
        <v>4.0417919158935547</v>
      </c>
      <c r="KX44" s="135">
        <v>3.8561649322509766</v>
      </c>
      <c r="KY44" s="135">
        <v>3.6967921257019043</v>
      </c>
      <c r="KZ44" s="135">
        <v>3.0835034847259521</v>
      </c>
      <c r="LA44" s="135">
        <v>3.1136164665222168</v>
      </c>
      <c r="LB44" s="135">
        <v>3.2224481105804443</v>
      </c>
      <c r="LC44" s="135">
        <v>2.8718817234039307</v>
      </c>
      <c r="LD44" s="135">
        <v>2.7039070129394531</v>
      </c>
      <c r="LE44" s="135">
        <v>2.9621868133544922</v>
      </c>
      <c r="LF44" s="135">
        <v>2.8230729103088379</v>
      </c>
      <c r="LG44" s="135">
        <v>2.7746560573577881</v>
      </c>
      <c r="LH44" s="135">
        <f t="shared" si="0"/>
        <v>4.0027705828348799</v>
      </c>
      <c r="LI44" s="135">
        <f t="shared" si="1"/>
        <v>3.3901478052139282</v>
      </c>
      <c r="LJ44" s="135">
        <f t="shared" si="2"/>
        <v>2.9779633283615112</v>
      </c>
      <c r="LK44" s="144">
        <f t="shared" si="3"/>
        <v>2.8533052603403726</v>
      </c>
    </row>
    <row r="45" spans="1:323" ht="15" customHeight="1">
      <c r="A45" s="114">
        <v>31</v>
      </c>
      <c r="B45" s="115">
        <v>510.0418701171875</v>
      </c>
      <c r="C45" s="116">
        <v>1974.9091796875</v>
      </c>
      <c r="D45" s="117">
        <v>3.8720531463623047</v>
      </c>
      <c r="E45" s="116">
        <v>527.01025390625</v>
      </c>
      <c r="F45" s="116">
        <v>2176.27197265625</v>
      </c>
      <c r="G45" s="117">
        <v>4.1294679641723633</v>
      </c>
      <c r="H45" s="116">
        <v>630.52447509765625</v>
      </c>
      <c r="I45" s="116">
        <v>2483.859375</v>
      </c>
      <c r="J45" s="117">
        <v>3.939354419708252</v>
      </c>
      <c r="K45" s="116">
        <v>705.8233642578125</v>
      </c>
      <c r="L45" s="116">
        <v>2881.66650390625</v>
      </c>
      <c r="M45" s="117">
        <v>4.0827021598815918</v>
      </c>
      <c r="N45" s="116">
        <v>903.1881103515625</v>
      </c>
      <c r="O45" s="116">
        <v>3660.9404296875</v>
      </c>
      <c r="P45" s="117">
        <v>4.0533533096313477</v>
      </c>
      <c r="Q45" s="116">
        <v>1187.739501953125</v>
      </c>
      <c r="R45" s="116">
        <v>4397.5966796875</v>
      </c>
      <c r="S45" s="117">
        <v>3.7024924755096436</v>
      </c>
      <c r="T45" s="116">
        <v>1475.273193359375</v>
      </c>
      <c r="U45" s="116">
        <v>5707.7744140625</v>
      </c>
      <c r="V45" s="117">
        <v>3.8689608573913574</v>
      </c>
      <c r="W45" s="116">
        <v>2052.60888671875</v>
      </c>
      <c r="X45" s="116">
        <v>7678.19775390625</v>
      </c>
      <c r="Y45" s="117">
        <v>3.7407019138336182</v>
      </c>
      <c r="Z45" s="116">
        <v>2134.49658203125</v>
      </c>
      <c r="AA45" s="116">
        <v>7724.52783203125</v>
      </c>
      <c r="AB45" s="117">
        <v>3.6188991069793701</v>
      </c>
      <c r="AC45" s="116">
        <v>2171.126220703125</v>
      </c>
      <c r="AD45" s="116">
        <v>8223.474609375</v>
      </c>
      <c r="AE45" s="117">
        <v>3.787653923034668</v>
      </c>
      <c r="AF45" s="116">
        <v>2344.3203125</v>
      </c>
      <c r="AG45" s="116">
        <v>9356.5556640625</v>
      </c>
      <c r="AH45" s="117">
        <v>3.991159200668335</v>
      </c>
      <c r="AI45" s="116">
        <v>2777.740966796875</v>
      </c>
      <c r="AJ45" s="116">
        <v>10483.8115234375</v>
      </c>
      <c r="AK45" s="117">
        <v>3.7742221355438232</v>
      </c>
      <c r="AL45" s="116">
        <v>2975.0498046875</v>
      </c>
      <c r="AM45" s="116">
        <v>11058.0947265625</v>
      </c>
      <c r="AN45" s="117">
        <v>3.7169444561004639</v>
      </c>
      <c r="AO45" s="116">
        <v>3524.942138671875</v>
      </c>
      <c r="AP45" s="116">
        <v>12969.5341796875</v>
      </c>
      <c r="AQ45" s="117">
        <v>3.6793608665466309</v>
      </c>
      <c r="AR45" s="116">
        <v>3533.2314453125</v>
      </c>
      <c r="AS45" s="116">
        <v>13408.7998046875</v>
      </c>
      <c r="AT45" s="117">
        <v>3.7950527667999268</v>
      </c>
      <c r="AU45" s="116">
        <v>3832.5283203125</v>
      </c>
      <c r="AV45" s="116">
        <v>14413.6943359375</v>
      </c>
      <c r="AW45" s="117">
        <v>3.7608840465545654</v>
      </c>
      <c r="AX45" s="116">
        <v>4258.88623046875</v>
      </c>
      <c r="AY45" s="116">
        <v>15434.53515625</v>
      </c>
      <c r="AZ45" s="117">
        <v>3.6240777969360352</v>
      </c>
      <c r="BA45" s="116">
        <v>4412.94287109375</v>
      </c>
      <c r="BB45" s="116">
        <v>15128.94140625</v>
      </c>
      <c r="BC45" s="117">
        <v>3.4283111095428467</v>
      </c>
      <c r="BD45" s="116">
        <v>4110.4736328125</v>
      </c>
      <c r="BE45" s="116">
        <v>14020.525390625</v>
      </c>
      <c r="BF45" s="117">
        <v>3.4109270572662354</v>
      </c>
      <c r="BG45" s="116">
        <v>3540.803955078125</v>
      </c>
      <c r="BH45" s="116">
        <v>12680.396484375</v>
      </c>
      <c r="BI45" s="117">
        <v>3.5812196731567383</v>
      </c>
      <c r="BJ45" s="116">
        <v>3309.8271484375</v>
      </c>
      <c r="BK45" s="116">
        <v>12375.32421875</v>
      </c>
      <c r="BL45" s="117">
        <v>3.7389638423919678</v>
      </c>
      <c r="BM45" s="116">
        <v>3004.571044921875</v>
      </c>
      <c r="BN45" s="116">
        <v>11333.9990234375</v>
      </c>
      <c r="BO45" s="117">
        <v>3.7722518444061279</v>
      </c>
      <c r="BP45" s="116">
        <v>2869.218505859375</v>
      </c>
      <c r="BQ45" s="116">
        <v>11099.1533203125</v>
      </c>
      <c r="BR45" s="117">
        <v>3.8683540821075439</v>
      </c>
      <c r="BS45" s="116">
        <v>3306.01708984375</v>
      </c>
      <c r="BT45" s="116">
        <v>12207.7080078125</v>
      </c>
      <c r="BU45" s="117">
        <v>3.6925725936889648</v>
      </c>
      <c r="BV45" s="116">
        <v>4099.38623046875</v>
      </c>
      <c r="BW45" s="116">
        <v>14774.603515625</v>
      </c>
      <c r="BX45" s="117">
        <v>3.6041014194488525</v>
      </c>
      <c r="BY45" s="116">
        <v>4536.6865234375</v>
      </c>
      <c r="BZ45" s="116">
        <v>15930.8896484375</v>
      </c>
      <c r="CA45" s="117">
        <v>3.5115694999694824</v>
      </c>
      <c r="CB45" s="116">
        <v>5246.8359375</v>
      </c>
      <c r="CC45" s="116">
        <v>17404.31640625</v>
      </c>
      <c r="CD45" s="117">
        <v>3.3171069622039795</v>
      </c>
      <c r="CE45" s="116">
        <v>4654.5556640625</v>
      </c>
      <c r="CF45" s="116">
        <v>15806.703125</v>
      </c>
      <c r="CG45" s="117">
        <v>3.3959639072418213</v>
      </c>
      <c r="CH45" s="116">
        <v>6036.38232421875</v>
      </c>
      <c r="CI45" s="116">
        <v>20339.60546875</v>
      </c>
      <c r="CJ45" s="117">
        <v>3.3695025444030762</v>
      </c>
      <c r="CK45" s="116">
        <v>8586.1943359375</v>
      </c>
      <c r="CL45" s="116">
        <v>27106.064453125</v>
      </c>
      <c r="CM45" s="117">
        <v>3.1569359302520752</v>
      </c>
      <c r="CN45" s="116">
        <v>11132.44921875</v>
      </c>
      <c r="CO45" s="116">
        <v>32247.19140625</v>
      </c>
      <c r="CP45" s="117">
        <v>2.8966844081878662</v>
      </c>
      <c r="CQ45" s="116">
        <v>14188.8466796875</v>
      </c>
      <c r="CR45" s="116">
        <v>39565.15625</v>
      </c>
      <c r="CS45" s="117">
        <v>2.7884688377380371</v>
      </c>
      <c r="CT45" s="116">
        <v>25658.6015625</v>
      </c>
      <c r="CU45" s="116">
        <v>70778.3984375</v>
      </c>
      <c r="CV45" s="117">
        <v>2.7584667205810547</v>
      </c>
      <c r="CW45" s="116">
        <v>38030.2421875</v>
      </c>
      <c r="CX45" s="116">
        <v>110530.3203125</v>
      </c>
      <c r="CY45" s="117">
        <v>2.9063796997070313</v>
      </c>
      <c r="CZ45" s="116">
        <v>49146.98828125</v>
      </c>
      <c r="DA45" s="116">
        <v>146089.015625</v>
      </c>
      <c r="DB45" s="117">
        <v>2.9724917411804199</v>
      </c>
      <c r="DC45" s="116">
        <v>84839.671875</v>
      </c>
      <c r="DD45" s="116">
        <v>243399.90625</v>
      </c>
      <c r="DE45" s="117">
        <v>2.8689396381378174</v>
      </c>
      <c r="DF45" s="116">
        <v>163.08935546875</v>
      </c>
      <c r="DG45" s="116">
        <v>469.17376708984375</v>
      </c>
      <c r="DH45" s="117">
        <v>2.8767895698547363</v>
      </c>
      <c r="DI45" s="116">
        <v>189.587646484375</v>
      </c>
      <c r="DJ45" s="116">
        <v>545.65118408203125</v>
      </c>
      <c r="DK45" s="117">
        <v>2.8780946731567383</v>
      </c>
      <c r="DL45" s="116">
        <v>234.05035400390625</v>
      </c>
      <c r="DM45" s="116">
        <v>692.91546630859375</v>
      </c>
      <c r="DN45" s="117">
        <v>2.9605400562286377</v>
      </c>
      <c r="DO45" s="116">
        <v>272.0460205078125</v>
      </c>
      <c r="DP45" s="116">
        <v>817.41937255859375</v>
      </c>
      <c r="DQ45" s="117">
        <v>3.0047099590301514</v>
      </c>
      <c r="DR45" s="116">
        <v>277.60601806640625</v>
      </c>
      <c r="DS45" s="116">
        <v>830.86126708984375</v>
      </c>
      <c r="DT45" s="117">
        <v>2.9929511547088623</v>
      </c>
      <c r="DU45" s="116">
        <v>291.62518310546875</v>
      </c>
      <c r="DV45" s="116">
        <v>887.610107421875</v>
      </c>
      <c r="DW45" s="117">
        <v>3.0436675548553467</v>
      </c>
      <c r="DX45" s="116">
        <v>309.33010864257813</v>
      </c>
      <c r="DY45" s="116">
        <v>955.65863037109375</v>
      </c>
      <c r="DZ45" s="117">
        <v>3.0894458293914795</v>
      </c>
      <c r="EA45" s="116">
        <v>338.67718505859375</v>
      </c>
      <c r="EB45" s="116">
        <v>1026.43505859375</v>
      </c>
      <c r="EC45" s="117">
        <v>3.0307180881500244</v>
      </c>
      <c r="ED45" s="116">
        <v>375.64260864257812</v>
      </c>
      <c r="EE45" s="118">
        <v>1164.6455078125</v>
      </c>
      <c r="EF45" s="119">
        <v>3.1004083156585693</v>
      </c>
      <c r="EG45" s="115">
        <v>427.18682861328125</v>
      </c>
      <c r="EH45" s="116">
        <v>1279.7696533203125</v>
      </c>
      <c r="EI45" s="117">
        <v>2.9958078861236572</v>
      </c>
      <c r="EJ45" s="116">
        <v>443.85824584960937</v>
      </c>
      <c r="EK45" s="116">
        <v>1406.5133056640625</v>
      </c>
      <c r="EL45" s="117">
        <v>3.1688344478607178</v>
      </c>
      <c r="EM45" s="116">
        <v>486.58609008789062</v>
      </c>
      <c r="EN45" s="116">
        <v>1545.8328857421875</v>
      </c>
      <c r="EO45" s="117">
        <v>3.1768949031829834</v>
      </c>
      <c r="EP45" s="116">
        <v>521.339599609375</v>
      </c>
      <c r="EQ45" s="116">
        <v>1673.6231689453125</v>
      </c>
      <c r="ER45" s="117">
        <v>3.2102360725402832</v>
      </c>
      <c r="ES45" s="116">
        <v>595.36663818359375</v>
      </c>
      <c r="ET45" s="116">
        <v>1864.1368408203125</v>
      </c>
      <c r="EU45" s="117">
        <v>3.1310737133026123</v>
      </c>
      <c r="EV45" s="116">
        <v>641.55450439453125</v>
      </c>
      <c r="EW45" s="116">
        <v>2003.494384765625</v>
      </c>
      <c r="EX45" s="117">
        <v>3.1228747367858887</v>
      </c>
      <c r="EY45" s="116">
        <v>690.4595947265625</v>
      </c>
      <c r="EZ45" s="116">
        <v>2165.804443359375</v>
      </c>
      <c r="FA45" s="117">
        <v>3.1367576122283936</v>
      </c>
      <c r="FB45" s="116">
        <v>732.55987548828125</v>
      </c>
      <c r="FC45" s="116">
        <v>2333.769287109375</v>
      </c>
      <c r="FD45" s="117">
        <v>3.1857726573944092</v>
      </c>
      <c r="FE45" s="116">
        <v>800.1781005859375</v>
      </c>
      <c r="FF45" s="116">
        <v>2510.667236328125</v>
      </c>
      <c r="FG45" s="117">
        <v>3.1376354694366455</v>
      </c>
      <c r="FH45" s="116">
        <v>869.07379150390625</v>
      </c>
      <c r="FI45" s="116">
        <v>2704.75439453125</v>
      </c>
      <c r="FJ45" s="117">
        <v>3.1122264862060547</v>
      </c>
      <c r="FK45" s="116">
        <v>980.6402587890625</v>
      </c>
      <c r="FL45" s="116">
        <v>3004.074951171875</v>
      </c>
      <c r="FM45" s="117">
        <v>3.0633811950683594</v>
      </c>
      <c r="FN45" s="116">
        <v>1112.789306640625</v>
      </c>
      <c r="FO45" s="116">
        <v>3375.1474609375</v>
      </c>
      <c r="FP45" s="117">
        <v>3.0330517292022705</v>
      </c>
      <c r="FQ45" s="116">
        <v>1267.170166015625</v>
      </c>
      <c r="FR45" s="116">
        <v>3751.420654296875</v>
      </c>
      <c r="FS45" s="117">
        <v>2.9604711532592773</v>
      </c>
      <c r="FT45" s="116">
        <v>1386.7108154296875</v>
      </c>
      <c r="FU45" s="116">
        <v>4087.678955078125</v>
      </c>
      <c r="FV45" s="117">
        <v>2.947751522064209</v>
      </c>
      <c r="FW45" s="116">
        <v>1570.5333251953125</v>
      </c>
      <c r="FX45" s="116">
        <v>4553.46044921875</v>
      </c>
      <c r="FY45" s="117">
        <v>2.899308443069458</v>
      </c>
      <c r="FZ45" s="116">
        <v>1726.1893310546875</v>
      </c>
      <c r="GA45" s="116">
        <v>5080.85205078125</v>
      </c>
      <c r="GB45" s="117">
        <v>2.9433920383453369</v>
      </c>
      <c r="GC45" s="116">
        <v>2025.4588623046875</v>
      </c>
      <c r="GD45" s="116">
        <v>5784.54931640625</v>
      </c>
      <c r="GE45" s="117">
        <v>2.8559203147888184</v>
      </c>
      <c r="GF45" s="116">
        <v>2372.64404296875</v>
      </c>
      <c r="GG45" s="116">
        <v>6678.3876953125</v>
      </c>
      <c r="GH45" s="117">
        <v>2.8147449493408203</v>
      </c>
      <c r="GI45" s="116">
        <v>2749.560546875</v>
      </c>
      <c r="GJ45" s="116">
        <v>7676.2626953125</v>
      </c>
      <c r="GK45" s="117">
        <v>2.7918143272399902</v>
      </c>
      <c r="GL45" s="116">
        <v>3280.023681640625</v>
      </c>
      <c r="GM45" s="116">
        <v>8547.341796875</v>
      </c>
      <c r="GN45" s="117">
        <v>2.6058781147003174</v>
      </c>
      <c r="GO45" s="116">
        <v>3844.418701171875</v>
      </c>
      <c r="GP45" s="116">
        <v>9933.1806640625</v>
      </c>
      <c r="GQ45" s="117">
        <v>2.5837926864624023</v>
      </c>
      <c r="GR45" s="116">
        <v>4369.6640625</v>
      </c>
      <c r="GS45" s="116">
        <v>11150.2890625</v>
      </c>
      <c r="GT45" s="117">
        <v>2.5517497062683105</v>
      </c>
      <c r="GU45" s="116">
        <v>4949.7783203125</v>
      </c>
      <c r="GV45" s="116">
        <v>12476.798828125</v>
      </c>
      <c r="GW45" s="117">
        <v>2.5206782817840576</v>
      </c>
      <c r="GX45" s="116">
        <v>5565.09619140625</v>
      </c>
      <c r="GY45" s="116">
        <v>13940.0341796875</v>
      </c>
      <c r="GZ45" s="117">
        <v>2.5049045085906982</v>
      </c>
      <c r="HA45" s="116">
        <v>6432.78125</v>
      </c>
      <c r="HB45" s="116">
        <v>15837.0693359375</v>
      </c>
      <c r="HC45" s="117">
        <v>2.4619319438934326</v>
      </c>
      <c r="HD45" s="116">
        <v>6933.27197265625</v>
      </c>
      <c r="HE45" s="116">
        <v>17765.451171875</v>
      </c>
      <c r="HF45" s="117">
        <v>2.562347412109375</v>
      </c>
      <c r="HG45" s="116">
        <v>7348.810546875</v>
      </c>
      <c r="HH45" s="116">
        <v>18887.5</v>
      </c>
      <c r="HI45" s="117">
        <v>2.5701436996459961</v>
      </c>
      <c r="HJ45" s="116">
        <v>7413.46923828125</v>
      </c>
      <c r="HK45" s="116">
        <v>19959.1875</v>
      </c>
      <c r="HL45" s="117">
        <v>2.6922869682312012</v>
      </c>
      <c r="HM45" s="116">
        <v>7581.48193359375</v>
      </c>
      <c r="HN45" s="116">
        <v>20729.73828125</v>
      </c>
      <c r="HO45" s="117">
        <v>2.7342593669891357</v>
      </c>
      <c r="HP45" s="116">
        <v>7562.97412109375</v>
      </c>
      <c r="HQ45" s="116">
        <v>20989.87890625</v>
      </c>
      <c r="HR45" s="117">
        <v>2.7753472328186035</v>
      </c>
      <c r="HS45" s="116">
        <v>7654.607421875</v>
      </c>
      <c r="HT45" s="116">
        <v>21414.818359375</v>
      </c>
      <c r="HU45" s="117">
        <v>2.7976377010345459</v>
      </c>
      <c r="HV45" s="116">
        <v>7927.365234375</v>
      </c>
      <c r="HW45" s="116">
        <v>22513.955078125</v>
      </c>
      <c r="HX45" s="117">
        <v>2.8400299549102783</v>
      </c>
      <c r="HY45" s="116">
        <v>8247.8701171875</v>
      </c>
      <c r="HZ45" s="116">
        <v>23540.744140625</v>
      </c>
      <c r="IA45" s="117">
        <v>2.8541603088378906</v>
      </c>
      <c r="IB45" s="116">
        <v>8524.53515625</v>
      </c>
      <c r="IC45" s="116">
        <v>24107.08984375</v>
      </c>
      <c r="ID45" s="117">
        <v>2.827965259552002</v>
      </c>
      <c r="IE45" s="116">
        <v>8673.9384765625</v>
      </c>
      <c r="IF45" s="116">
        <v>24505.96484375</v>
      </c>
      <c r="IG45" s="117">
        <v>2.8252408504486084</v>
      </c>
      <c r="IH45" s="116">
        <v>8599.7294921875</v>
      </c>
      <c r="II45" s="116">
        <v>24731.1953125</v>
      </c>
      <c r="IJ45" s="117">
        <v>2.8758108615875244</v>
      </c>
      <c r="IK45" s="116">
        <v>8484.5771484375</v>
      </c>
      <c r="IL45" s="116">
        <v>24852.072265625</v>
      </c>
      <c r="IM45" s="117">
        <v>2.9290878772735596</v>
      </c>
      <c r="IN45" s="115">
        <v>8576.1201171875</v>
      </c>
      <c r="IO45" s="116">
        <v>25224.73828125</v>
      </c>
      <c r="IP45" s="117">
        <v>2.9412763118743896</v>
      </c>
      <c r="IQ45" s="116">
        <v>8890.6416015625</v>
      </c>
      <c r="IR45" s="116">
        <v>25630.578125</v>
      </c>
      <c r="IS45" s="117">
        <v>2.8828716278076172</v>
      </c>
      <c r="IT45" s="116">
        <v>8990.3828125</v>
      </c>
      <c r="IU45" s="116">
        <v>26165.755859375</v>
      </c>
      <c r="IV45" s="117">
        <v>2.9104161262512207</v>
      </c>
      <c r="IW45" s="116">
        <v>9244.5654296875</v>
      </c>
      <c r="IX45" s="116">
        <v>26731.68359375</v>
      </c>
      <c r="IY45" s="117">
        <v>2.8916106224060059</v>
      </c>
      <c r="IZ45" s="116">
        <v>9440.6640625</v>
      </c>
      <c r="JA45" s="116">
        <v>27507.091796875</v>
      </c>
      <c r="JB45" s="117">
        <v>2.9136819839477539</v>
      </c>
      <c r="JC45" s="116">
        <v>9827.5771484375</v>
      </c>
      <c r="JD45" s="116">
        <v>28242.23046875</v>
      </c>
      <c r="JE45" s="117">
        <v>2.8737735748291016</v>
      </c>
      <c r="JF45" s="116">
        <v>10295.5693359375</v>
      </c>
      <c r="JG45" s="116">
        <v>28940.224609375</v>
      </c>
      <c r="JH45" s="117">
        <v>2.8109397888183594</v>
      </c>
      <c r="JI45" s="116">
        <v>10703.9755859375</v>
      </c>
      <c r="JJ45" s="116">
        <v>29686.4609375</v>
      </c>
      <c r="JK45" s="117">
        <v>2.7734050750732422</v>
      </c>
      <c r="JL45" s="116">
        <v>11019.853515625</v>
      </c>
      <c r="JM45" s="116">
        <v>30755.65625</v>
      </c>
      <c r="JN45" s="117">
        <v>2.7909314632415771</v>
      </c>
      <c r="JO45" s="116">
        <v>11275.654296875</v>
      </c>
      <c r="JP45" s="116">
        <v>31477.005859375</v>
      </c>
      <c r="JQ45" s="117">
        <v>2.7915902137756348</v>
      </c>
      <c r="JR45" s="116">
        <v>11703.599609375</v>
      </c>
      <c r="JS45" s="116">
        <v>32083.408203125</v>
      </c>
      <c r="JT45" s="117">
        <v>2.741328239440918</v>
      </c>
      <c r="JU45" s="116">
        <v>12430.85546875</v>
      </c>
      <c r="JV45" s="116">
        <v>34186.05078125</v>
      </c>
      <c r="JW45" s="117">
        <v>2.750096321105957</v>
      </c>
      <c r="JX45" s="116">
        <v>12813.6279296875</v>
      </c>
      <c r="JY45" s="116">
        <v>35386.34375</v>
      </c>
      <c r="JZ45" s="117">
        <v>2.76161789894104</v>
      </c>
      <c r="KA45" s="116">
        <v>13233.470703125</v>
      </c>
      <c r="KB45" s="116">
        <v>36158.43359375</v>
      </c>
      <c r="KC45" s="117">
        <v>2.7323470115661621</v>
      </c>
      <c r="KD45" s="116">
        <v>13316.7158203125</v>
      </c>
      <c r="KE45" s="116">
        <v>36170.51171875</v>
      </c>
      <c r="KF45" s="117">
        <v>2.7161736488342285</v>
      </c>
      <c r="KG45" s="116">
        <v>13444.818359375</v>
      </c>
      <c r="KH45" s="116">
        <v>37073.48828125</v>
      </c>
      <c r="KI45" s="117">
        <v>2.757455587387085</v>
      </c>
      <c r="KJ45" s="116">
        <v>14291.7802734375</v>
      </c>
      <c r="KK45" s="116">
        <v>39131.2734375</v>
      </c>
      <c r="KL45" s="117">
        <v>2.7380266189575195</v>
      </c>
      <c r="KM45" s="116">
        <v>14588.83984375</v>
      </c>
      <c r="KN45" s="116">
        <v>39805.69140625</v>
      </c>
      <c r="KO45" s="117">
        <v>2.7285029888153076</v>
      </c>
      <c r="KP45" s="116">
        <v>14889.8095703125</v>
      </c>
      <c r="KQ45" s="116">
        <v>40054.625</v>
      </c>
      <c r="KR45" s="117">
        <v>2.6900696754455566</v>
      </c>
      <c r="KS45" s="116">
        <v>14995.140625</v>
      </c>
      <c r="KT45" s="116">
        <v>40454.28125</v>
      </c>
      <c r="KU45" s="117">
        <v>2.6978261470794678</v>
      </c>
      <c r="KV45" s="134">
        <v>4.000760555267334</v>
      </c>
      <c r="KW45" s="135">
        <v>3.9293725490570068</v>
      </c>
      <c r="KX45" s="135">
        <v>3.7488956451416016</v>
      </c>
      <c r="KY45" s="135">
        <v>3.5925378799438477</v>
      </c>
      <c r="KZ45" s="135">
        <v>2.9990622997283936</v>
      </c>
      <c r="LA45" s="135">
        <v>3.0265178680419922</v>
      </c>
      <c r="LB45" s="135">
        <v>3.1309905052185059</v>
      </c>
      <c r="LC45" s="135">
        <v>2.7954823970794678</v>
      </c>
      <c r="LD45" s="135">
        <v>2.6459567546844482</v>
      </c>
      <c r="LE45" s="135">
        <v>2.8852121829986572</v>
      </c>
      <c r="LF45" s="135">
        <v>2.7742202281951904</v>
      </c>
      <c r="LG45" s="135">
        <v>2.7223761081695557</v>
      </c>
      <c r="LH45" s="135">
        <f t="shared" si="0"/>
        <v>3.893009583155314</v>
      </c>
      <c r="LI45" s="135">
        <f t="shared" si="1"/>
        <v>3.2958000898361206</v>
      </c>
      <c r="LJ45" s="135">
        <f t="shared" si="2"/>
        <v>2.8997368812561035</v>
      </c>
      <c r="LK45" s="144">
        <f t="shared" si="3"/>
        <v>2.7939361731211343</v>
      </c>
    </row>
    <row r="46" spans="1:323" ht="15" customHeight="1">
      <c r="A46" s="114">
        <v>32</v>
      </c>
      <c r="B46" s="115">
        <v>528.05657958984375</v>
      </c>
      <c r="C46" s="116">
        <v>1996.3182373046875</v>
      </c>
      <c r="D46" s="117">
        <v>3.7805006504058838</v>
      </c>
      <c r="E46" s="116">
        <v>546.88671875</v>
      </c>
      <c r="F46" s="116">
        <v>2200.37939453125</v>
      </c>
      <c r="G46" s="117">
        <v>4.0234646797180176</v>
      </c>
      <c r="H46" s="116">
        <v>655.25848388671875</v>
      </c>
      <c r="I46" s="116">
        <v>2510.932373046875</v>
      </c>
      <c r="J46" s="117">
        <v>3.8319723606109619</v>
      </c>
      <c r="K46" s="116">
        <v>732.82952880859375</v>
      </c>
      <c r="L46" s="116">
        <v>2913.46533203125</v>
      </c>
      <c r="M46" s="117">
        <v>3.9756386280059814</v>
      </c>
      <c r="N46" s="116">
        <v>937.5072021484375</v>
      </c>
      <c r="O46" s="116">
        <v>3701.24267578125</v>
      </c>
      <c r="P46" s="117">
        <v>3.9479618072509766</v>
      </c>
      <c r="Q46" s="116">
        <v>1229.68505859375</v>
      </c>
      <c r="R46" s="116">
        <v>4444.49072265625</v>
      </c>
      <c r="S46" s="117">
        <v>3.6143324375152588</v>
      </c>
      <c r="T46" s="116">
        <v>1531.6876220703125</v>
      </c>
      <c r="U46" s="116">
        <v>5769.60107421875</v>
      </c>
      <c r="V46" s="117">
        <v>3.7668261528015137</v>
      </c>
      <c r="W46" s="116">
        <v>2130.36181640625</v>
      </c>
      <c r="X46" s="116">
        <v>7760.35400390625</v>
      </c>
      <c r="Y46" s="117">
        <v>3.64274001121521</v>
      </c>
      <c r="Z46" s="116">
        <v>2212.718017578125</v>
      </c>
      <c r="AA46" s="116">
        <v>7806.1572265625</v>
      </c>
      <c r="AB46" s="117">
        <v>3.5278589725494385</v>
      </c>
      <c r="AC46" s="116">
        <v>2253.431884765625</v>
      </c>
      <c r="AD46" s="116">
        <v>8311.873046875</v>
      </c>
      <c r="AE46" s="117">
        <v>3.6885397434234619</v>
      </c>
      <c r="AF46" s="116">
        <v>2436.279296875</v>
      </c>
      <c r="AG46" s="116">
        <v>9459</v>
      </c>
      <c r="AH46" s="117">
        <v>3.8825597763061523</v>
      </c>
      <c r="AI46" s="116">
        <v>2881.776611328125</v>
      </c>
      <c r="AJ46" s="116">
        <v>10596.3701171875</v>
      </c>
      <c r="AK46" s="117">
        <v>3.6770269870758057</v>
      </c>
      <c r="AL46" s="116">
        <v>3087.025390625</v>
      </c>
      <c r="AM46" s="116">
        <v>11176.1376953125</v>
      </c>
      <c r="AN46" s="117">
        <v>3.6203582286834717</v>
      </c>
      <c r="AO46" s="116">
        <v>3655.62451171875</v>
      </c>
      <c r="AP46" s="116">
        <v>13107.462890625</v>
      </c>
      <c r="AQ46" s="117">
        <v>3.5855605602264404</v>
      </c>
      <c r="AR46" s="116">
        <v>3666.06103515625</v>
      </c>
      <c r="AS46" s="116">
        <v>13553.05078125</v>
      </c>
      <c r="AT46" s="117">
        <v>3.6968972682952881</v>
      </c>
      <c r="AU46" s="116">
        <v>3976.57275390625</v>
      </c>
      <c r="AV46" s="116">
        <v>14568.2392578125</v>
      </c>
      <c r="AW46" s="117">
        <v>3.6635162830352783</v>
      </c>
      <c r="AX46" s="116">
        <v>4418.75244140625</v>
      </c>
      <c r="AY46" s="116">
        <v>15597.705078125</v>
      </c>
      <c r="AZ46" s="117">
        <v>3.5298888683319092</v>
      </c>
      <c r="BA46" s="116">
        <v>4578.58544921875</v>
      </c>
      <c r="BB46" s="116">
        <v>15285.30859375</v>
      </c>
      <c r="BC46" s="117">
        <v>3.3384346961975098</v>
      </c>
      <c r="BD46" s="116">
        <v>4265.45703125</v>
      </c>
      <c r="BE46" s="116">
        <v>14165.119140625</v>
      </c>
      <c r="BF46" s="117">
        <v>3.3208913803100586</v>
      </c>
      <c r="BG46" s="116">
        <v>3675.872314453125</v>
      </c>
      <c r="BH46" s="116">
        <v>12813.806640625</v>
      </c>
      <c r="BI46" s="117">
        <v>3.4859225749969482</v>
      </c>
      <c r="BJ46" s="116">
        <v>3437.059814453125</v>
      </c>
      <c r="BK46" s="116">
        <v>12507.703125</v>
      </c>
      <c r="BL46" s="117">
        <v>3.6390705108642578</v>
      </c>
      <c r="BM46" s="116">
        <v>3120.058837890625</v>
      </c>
      <c r="BN46" s="116">
        <v>11455.6396484375</v>
      </c>
      <c r="BO46" s="117">
        <v>3.6716101169586182</v>
      </c>
      <c r="BP46" s="116">
        <v>2979.302001953125</v>
      </c>
      <c r="BQ46" s="116">
        <v>11219.37109375</v>
      </c>
      <c r="BR46" s="117">
        <v>3.7657716274261475</v>
      </c>
      <c r="BS46" s="116">
        <v>3430.66796875</v>
      </c>
      <c r="BT46" s="116">
        <v>12337.697265625</v>
      </c>
      <c r="BU46" s="117">
        <v>3.5962958335876465</v>
      </c>
      <c r="BV46" s="116">
        <v>4254.21044921875</v>
      </c>
      <c r="BW46" s="116">
        <v>14930.451171875</v>
      </c>
      <c r="BX46" s="117">
        <v>3.5095703601837158</v>
      </c>
      <c r="BY46" s="116">
        <v>4708.48046875</v>
      </c>
      <c r="BZ46" s="116">
        <v>16097.185546875</v>
      </c>
      <c r="CA46" s="117">
        <v>3.4187643527984619</v>
      </c>
      <c r="CB46" s="116">
        <v>5442.00244140625</v>
      </c>
      <c r="CC46" s="116">
        <v>17581.6640625</v>
      </c>
      <c r="CD46" s="117">
        <v>3.2307343482971191</v>
      </c>
      <c r="CE46" s="116">
        <v>4828.30322265625</v>
      </c>
      <c r="CF46" s="116">
        <v>15969.42578125</v>
      </c>
      <c r="CG46" s="117">
        <v>3.3074612617492676</v>
      </c>
      <c r="CH46" s="116">
        <v>6260.1513671875</v>
      </c>
      <c r="CI46" s="116">
        <v>20548.298828125</v>
      </c>
      <c r="CJ46" s="117">
        <v>3.2823965549468994</v>
      </c>
      <c r="CK46" s="116">
        <v>8900.1796875</v>
      </c>
      <c r="CL46" s="116">
        <v>27376.099609375</v>
      </c>
      <c r="CM46" s="117">
        <v>3.0759041309356689</v>
      </c>
      <c r="CN46" s="116">
        <v>11527.6435546875</v>
      </c>
      <c r="CO46" s="116">
        <v>32554.7890625</v>
      </c>
      <c r="CP46" s="117">
        <v>2.8240628242492676</v>
      </c>
      <c r="CQ46" s="116">
        <v>14700.33984375</v>
      </c>
      <c r="CR46" s="116">
        <v>39934.56640625</v>
      </c>
      <c r="CS46" s="117">
        <v>2.7165744304656982</v>
      </c>
      <c r="CT46" s="116">
        <v>26546.560546875</v>
      </c>
      <c r="CU46" s="116">
        <v>71435.3671875</v>
      </c>
      <c r="CV46" s="117">
        <v>2.6909463405609131</v>
      </c>
      <c r="CW46" s="116">
        <v>39399.50390625</v>
      </c>
      <c r="CX46" s="116">
        <v>111586.3984375</v>
      </c>
      <c r="CY46" s="117">
        <v>2.8321776390075684</v>
      </c>
      <c r="CZ46" s="116">
        <v>50953.53125</v>
      </c>
      <c r="DA46" s="116">
        <v>147501.328125</v>
      </c>
      <c r="DB46" s="117">
        <v>2.8948204517364502</v>
      </c>
      <c r="DC46" s="116">
        <v>87808.03125</v>
      </c>
      <c r="DD46" s="116">
        <v>245709.78125</v>
      </c>
      <c r="DE46" s="117">
        <v>2.7982609272003174</v>
      </c>
      <c r="DF46" s="116">
        <v>169.01885986328125</v>
      </c>
      <c r="DG46" s="116">
        <v>473.63131713867187</v>
      </c>
      <c r="DH46" s="117">
        <v>2.8022394180297852</v>
      </c>
      <c r="DI46" s="116">
        <v>196.27432250976562</v>
      </c>
      <c r="DJ46" s="116">
        <v>550.83807373046875</v>
      </c>
      <c r="DK46" s="117">
        <v>2.8064703941345215</v>
      </c>
      <c r="DL46" s="116">
        <v>242.42292785644531</v>
      </c>
      <c r="DM46" s="116">
        <v>699.60174560546875</v>
      </c>
      <c r="DN46" s="117">
        <v>2.8858728408813477</v>
      </c>
      <c r="DO46" s="116">
        <v>282.1337890625</v>
      </c>
      <c r="DP46" s="116">
        <v>825.365234375</v>
      </c>
      <c r="DQ46" s="117">
        <v>2.9254391193389893</v>
      </c>
      <c r="DR46" s="116">
        <v>287.9173583984375</v>
      </c>
      <c r="DS46" s="116">
        <v>838.92138671875</v>
      </c>
      <c r="DT46" s="117">
        <v>2.9137575626373291</v>
      </c>
      <c r="DU46" s="116">
        <v>302.48348999023437</v>
      </c>
      <c r="DV46" s="116">
        <v>896.29461669921875</v>
      </c>
      <c r="DW46" s="117">
        <v>2.9631190299987793</v>
      </c>
      <c r="DX46" s="116">
        <v>320.8516845703125</v>
      </c>
      <c r="DY46" s="116">
        <v>965.07855224609375</v>
      </c>
      <c r="DZ46" s="117">
        <v>3.0078649520874023</v>
      </c>
      <c r="EA46" s="116">
        <v>351.2247314453125</v>
      </c>
      <c r="EB46" s="116">
        <v>1036.456787109375</v>
      </c>
      <c r="EC46" s="117">
        <v>2.9509789943695068</v>
      </c>
      <c r="ED46" s="116">
        <v>389.52926635742187</v>
      </c>
      <c r="EE46" s="118">
        <v>1176.146240234375</v>
      </c>
      <c r="EF46" s="119">
        <v>3.0194039344787598</v>
      </c>
      <c r="EG46" s="115">
        <v>443.17550659179687</v>
      </c>
      <c r="EH46" s="116">
        <v>1292.1898193359375</v>
      </c>
      <c r="EI46" s="117">
        <v>2.9157519340515137</v>
      </c>
      <c r="EJ46" s="116">
        <v>460.4874267578125</v>
      </c>
      <c r="EK46" s="116">
        <v>1420.5474853515625</v>
      </c>
      <c r="EL46" s="117">
        <v>3.0848779678344727</v>
      </c>
      <c r="EM46" s="116">
        <v>504.83078002929687</v>
      </c>
      <c r="EN46" s="116">
        <v>1561.2757568359375</v>
      </c>
      <c r="EO46" s="117">
        <v>3.0926713943481445</v>
      </c>
      <c r="EP46" s="116">
        <v>540.928466796875</v>
      </c>
      <c r="EQ46" s="116">
        <v>1690.4241943359375</v>
      </c>
      <c r="ER46" s="117">
        <v>3.1250419616699219</v>
      </c>
      <c r="ES46" s="116">
        <v>617.60546875</v>
      </c>
      <c r="ET46" s="116">
        <v>1882.63134765625</v>
      </c>
      <c r="EU46" s="117">
        <v>3.0482749938964844</v>
      </c>
      <c r="EV46" s="116">
        <v>665.75335693359375</v>
      </c>
      <c r="EW46" s="116">
        <v>2023.3447265625</v>
      </c>
      <c r="EX46" s="117">
        <v>3.0391807556152344</v>
      </c>
      <c r="EY46" s="116">
        <v>716.50714111328125</v>
      </c>
      <c r="EZ46" s="116">
        <v>2187.308837890625</v>
      </c>
      <c r="FA46" s="117">
        <v>3.0527384281158447</v>
      </c>
      <c r="FB46" s="116">
        <v>760.2935791015625</v>
      </c>
      <c r="FC46" s="116">
        <v>2357.1123046875</v>
      </c>
      <c r="FD46" s="117">
        <v>3.1002659797668457</v>
      </c>
      <c r="FE46" s="116">
        <v>830.4063720703125</v>
      </c>
      <c r="FF46" s="116">
        <v>2535.5986328125</v>
      </c>
      <c r="FG46" s="117">
        <v>3.0534431934356689</v>
      </c>
      <c r="FH46" s="116">
        <v>901.8492431640625</v>
      </c>
      <c r="FI46" s="116">
        <v>2731.508056640625</v>
      </c>
      <c r="FJ46" s="117">
        <v>3.0287857055664062</v>
      </c>
      <c r="FK46" s="116">
        <v>1017.1934204101562</v>
      </c>
      <c r="FL46" s="116">
        <v>3033.562255859375</v>
      </c>
      <c r="FM46" s="117">
        <v>2.9822864532470703</v>
      </c>
      <c r="FN46" s="116">
        <v>1153.4307861328125</v>
      </c>
      <c r="FO46" s="116">
        <v>3408.11767578125</v>
      </c>
      <c r="FP46" s="117">
        <v>2.9547655582427979</v>
      </c>
      <c r="FQ46" s="116">
        <v>1313.829833984375</v>
      </c>
      <c r="FR46" s="116">
        <v>3787.60986328125</v>
      </c>
      <c r="FS46" s="117">
        <v>2.8828771114349365</v>
      </c>
      <c r="FT46" s="116">
        <v>1437.6837158203125</v>
      </c>
      <c r="FU46" s="116">
        <v>4127.0234375</v>
      </c>
      <c r="FV46" s="117">
        <v>2.8706059455871582</v>
      </c>
      <c r="FW46" s="116">
        <v>1627.5684814453125</v>
      </c>
      <c r="FX46" s="116">
        <v>4596.90625</v>
      </c>
      <c r="FY46" s="117">
        <v>2.8244011402130127</v>
      </c>
      <c r="FZ46" s="116">
        <v>1790.4775390625</v>
      </c>
      <c r="GA46" s="116">
        <v>5129.7119140625</v>
      </c>
      <c r="GB46" s="117">
        <v>2.8649964332580566</v>
      </c>
      <c r="GC46" s="116">
        <v>2100.61474609375</v>
      </c>
      <c r="GD46" s="116">
        <v>5839.2763671875</v>
      </c>
      <c r="GE46" s="117">
        <v>2.7797939777374268</v>
      </c>
      <c r="GF46" s="116">
        <v>2460.317138671875</v>
      </c>
      <c r="GG46" s="116">
        <v>6741.0615234375</v>
      </c>
      <c r="GH46" s="117">
        <v>2.7399156093597412</v>
      </c>
      <c r="GI46" s="116">
        <v>2847.896240234375</v>
      </c>
      <c r="GJ46" s="116">
        <v>7747.98974609375</v>
      </c>
      <c r="GK46" s="117">
        <v>2.7206010818481445</v>
      </c>
      <c r="GL46" s="116">
        <v>3387.635009765625</v>
      </c>
      <c r="GM46" s="116">
        <v>8624.0087890625</v>
      </c>
      <c r="GN46" s="117">
        <v>2.5457313060760498</v>
      </c>
      <c r="GO46" s="116">
        <v>3962.932373046875</v>
      </c>
      <c r="GP46" s="116">
        <v>10021.8466796875</v>
      </c>
      <c r="GQ46" s="117">
        <v>2.5288968086242676</v>
      </c>
      <c r="GR46" s="116">
        <v>4498.4951171875</v>
      </c>
      <c r="GS46" s="116">
        <v>11249.0546875</v>
      </c>
      <c r="GT46" s="117">
        <v>2.5006260871887207</v>
      </c>
      <c r="GU46" s="116">
        <v>5093.802734375</v>
      </c>
      <c r="GV46" s="116">
        <v>12586.427734375</v>
      </c>
      <c r="GW46" s="117">
        <v>2.4709296226501465</v>
      </c>
      <c r="GX46" s="116">
        <v>5723.658203125</v>
      </c>
      <c r="GY46" s="116">
        <v>14062.0263671875</v>
      </c>
      <c r="GZ46" s="117">
        <v>2.4568250179290771</v>
      </c>
      <c r="HA46" s="116">
        <v>6606.89599609375</v>
      </c>
      <c r="HB46" s="116">
        <v>15974.0830078125</v>
      </c>
      <c r="HC46" s="117">
        <v>2.4177894592285156</v>
      </c>
      <c r="HD46" s="116">
        <v>7129.18115234375</v>
      </c>
      <c r="HE46" s="116">
        <v>17923.3046875</v>
      </c>
      <c r="HF46" s="117">
        <v>2.5140762329101563</v>
      </c>
      <c r="HG46" s="116">
        <v>7550.58837890625</v>
      </c>
      <c r="HH46" s="116">
        <v>19055.69921875</v>
      </c>
      <c r="HI46" s="117">
        <v>2.5237369537353516</v>
      </c>
      <c r="HJ46" s="116">
        <v>7629.04443359375</v>
      </c>
      <c r="HK46" s="116">
        <v>20142.095703125</v>
      </c>
      <c r="HL46" s="117">
        <v>2.6401858329772949</v>
      </c>
      <c r="HM46" s="116">
        <v>7801.1865234375</v>
      </c>
      <c r="HN46" s="116">
        <v>20921.478515625</v>
      </c>
      <c r="HO46" s="117">
        <v>2.6818327903747559</v>
      </c>
      <c r="HP46" s="116">
        <v>7794.5654296875</v>
      </c>
      <c r="HQ46" s="116">
        <v>21185.630859375</v>
      </c>
      <c r="HR46" s="117">
        <v>2.7180001735687256</v>
      </c>
      <c r="HS46" s="116">
        <v>7909.666015625</v>
      </c>
      <c r="HT46" s="116">
        <v>21615.298828125</v>
      </c>
      <c r="HU46" s="117">
        <v>2.7327702045440674</v>
      </c>
      <c r="HV46" s="116">
        <v>8210.150390625</v>
      </c>
      <c r="HW46" s="116">
        <v>22726.376953125</v>
      </c>
      <c r="HX46" s="117">
        <v>2.768082857131958</v>
      </c>
      <c r="HY46" s="116">
        <v>8544.63671875</v>
      </c>
      <c r="HZ46" s="116">
        <v>23763.43359375</v>
      </c>
      <c r="IA46" s="117">
        <v>2.7810935974121094</v>
      </c>
      <c r="IB46" s="116">
        <v>8812.150390625</v>
      </c>
      <c r="IC46" s="116">
        <v>24334.087890625</v>
      </c>
      <c r="ID46" s="117">
        <v>2.7614245414733887</v>
      </c>
      <c r="IE46" s="116">
        <v>8945.5439453125</v>
      </c>
      <c r="IF46" s="116">
        <v>24736.7578125</v>
      </c>
      <c r="IG46" s="117">
        <v>2.7652602195739746</v>
      </c>
      <c r="IH46" s="116">
        <v>8892.4638671875</v>
      </c>
      <c r="II46" s="116">
        <v>24966.22265625</v>
      </c>
      <c r="IJ46" s="117">
        <v>2.8075709342956543</v>
      </c>
      <c r="IK46" s="116">
        <v>8795.37109375</v>
      </c>
      <c r="IL46" s="116">
        <v>25090.4453125</v>
      </c>
      <c r="IM46" s="117">
        <v>2.8526875972747803</v>
      </c>
      <c r="IN46" s="115">
        <v>8886.4033203125</v>
      </c>
      <c r="IO46" s="116">
        <v>25467.244140625</v>
      </c>
      <c r="IP46" s="117">
        <v>2.8658664226531982</v>
      </c>
      <c r="IQ46" s="116">
        <v>9156.0390625</v>
      </c>
      <c r="IR46" s="116">
        <v>25874.763671875</v>
      </c>
      <c r="IS46" s="117">
        <v>2.8259778022766113</v>
      </c>
      <c r="IT46" s="116">
        <v>9259.2880859375</v>
      </c>
      <c r="IU46" s="116">
        <v>26416.32421875</v>
      </c>
      <c r="IV46" s="117">
        <v>2.8529541492462158</v>
      </c>
      <c r="IW46" s="116">
        <v>9491.0888671875</v>
      </c>
      <c r="IX46" s="116">
        <v>26987.015625</v>
      </c>
      <c r="IY46" s="117">
        <v>2.8434057235717773</v>
      </c>
      <c r="IZ46" s="116">
        <v>9688.7255859375</v>
      </c>
      <c r="JA46" s="116">
        <v>27770.9453125</v>
      </c>
      <c r="JB46" s="117">
        <v>2.8663156032562256</v>
      </c>
      <c r="JC46" s="116">
        <v>10079.904296875</v>
      </c>
      <c r="JD46" s="116">
        <v>28511.1875</v>
      </c>
      <c r="JE46" s="117">
        <v>2.8285176753997803</v>
      </c>
      <c r="JF46" s="116">
        <v>10581.193359375</v>
      </c>
      <c r="JG46" s="116">
        <v>29212.279296875</v>
      </c>
      <c r="JH46" s="117">
        <v>2.7607736587524414</v>
      </c>
      <c r="JI46" s="116">
        <v>10984.4853515625</v>
      </c>
      <c r="JJ46" s="116">
        <v>29963.521484375</v>
      </c>
      <c r="JK46" s="117">
        <v>2.7278039455413818</v>
      </c>
      <c r="JL46" s="116">
        <v>11293.39453125</v>
      </c>
      <c r="JM46" s="116">
        <v>31043.880859375</v>
      </c>
      <c r="JN46" s="117">
        <v>2.7488529682159424</v>
      </c>
      <c r="JO46" s="116">
        <v>11566.30078125</v>
      </c>
      <c r="JP46" s="116">
        <v>31771.94921875</v>
      </c>
      <c r="JQ46" s="117">
        <v>2.7469413280487061</v>
      </c>
      <c r="JR46" s="116">
        <v>12002.169921875</v>
      </c>
      <c r="JS46" s="116">
        <v>32380.9140625</v>
      </c>
      <c r="JT46" s="117">
        <v>2.6979217529296875</v>
      </c>
      <c r="JU46" s="116">
        <v>12735.1904296875</v>
      </c>
      <c r="JV46" s="116">
        <v>34503.73828125</v>
      </c>
      <c r="JW46" s="117">
        <v>2.709322452545166</v>
      </c>
      <c r="JX46" s="116">
        <v>13136.439453125</v>
      </c>
      <c r="JY46" s="116">
        <v>35715.9453125</v>
      </c>
      <c r="JZ46" s="117">
        <v>2.7188451290130615</v>
      </c>
      <c r="KA46" s="116">
        <v>13582.61328125</v>
      </c>
      <c r="KB46" s="116">
        <v>36493</v>
      </c>
      <c r="KC46" s="117">
        <v>2.6867437362670898</v>
      </c>
      <c r="KD46" s="116">
        <v>13677.111328125</v>
      </c>
      <c r="KE46" s="116">
        <v>36503.94921875</v>
      </c>
      <c r="KF46" s="117">
        <v>2.6689808368682861</v>
      </c>
      <c r="KG46" s="116">
        <v>13794.7060546875</v>
      </c>
      <c r="KH46" s="116">
        <v>37418.40234375</v>
      </c>
      <c r="KI46" s="117">
        <v>2.7125189304351807</v>
      </c>
      <c r="KJ46" s="116">
        <v>14693.54296875</v>
      </c>
      <c r="KK46" s="116">
        <v>39493.61328125</v>
      </c>
      <c r="KL46" s="117">
        <v>2.6878209114074707</v>
      </c>
      <c r="KM46" s="116">
        <v>15001.94140625</v>
      </c>
      <c r="KN46" s="116">
        <v>40173.4921875</v>
      </c>
      <c r="KO46" s="117">
        <v>2.6778862476348877</v>
      </c>
      <c r="KP46" s="116">
        <v>15320.095703125</v>
      </c>
      <c r="KQ46" s="116">
        <v>40421.5234375</v>
      </c>
      <c r="KR46" s="117">
        <v>2.6384642124176025</v>
      </c>
      <c r="KS46" s="116">
        <v>15421.5595703125</v>
      </c>
      <c r="KT46" s="116">
        <v>40825.53125</v>
      </c>
      <c r="KU46" s="117">
        <v>2.6473023891448975</v>
      </c>
      <c r="KV46" s="134">
        <v>3.9019827842712402</v>
      </c>
      <c r="KW46" s="135">
        <v>3.8273463249206543</v>
      </c>
      <c r="KX46" s="135">
        <v>3.6514947414398193</v>
      </c>
      <c r="KY46" s="135">
        <v>3.4977066516876221</v>
      </c>
      <c r="KZ46" s="135">
        <v>2.9224843978881836</v>
      </c>
      <c r="LA46" s="135">
        <v>2.9473536014556885</v>
      </c>
      <c r="LB46" s="135">
        <v>3.0477454662322998</v>
      </c>
      <c r="LC46" s="135">
        <v>2.7258446216583252</v>
      </c>
      <c r="LD46" s="135">
        <v>2.5924229621887207</v>
      </c>
      <c r="LE46" s="135">
        <v>2.8222556114196777</v>
      </c>
      <c r="LF46" s="135">
        <v>2.7294702529907227</v>
      </c>
      <c r="LG46" s="135">
        <v>2.6727986335754395</v>
      </c>
      <c r="LH46" s="135">
        <f t="shared" si="0"/>
        <v>3.7936079502105713</v>
      </c>
      <c r="LI46" s="135">
        <f t="shared" si="1"/>
        <v>3.2100955247879028</v>
      </c>
      <c r="LJ46" s="135">
        <f t="shared" si="2"/>
        <v>2.8283416628837585</v>
      </c>
      <c r="LK46" s="144">
        <f t="shared" si="3"/>
        <v>2.7415081659952798</v>
      </c>
    </row>
    <row r="47" spans="1:323" ht="15" customHeight="1">
      <c r="A47" s="114">
        <v>33</v>
      </c>
      <c r="B47" s="115">
        <v>545.61334228515625</v>
      </c>
      <c r="C47" s="116">
        <v>2018.10107421875</v>
      </c>
      <c r="D47" s="117">
        <v>3.698775053024292</v>
      </c>
      <c r="E47" s="116">
        <v>566.49517822265625</v>
      </c>
      <c r="F47" s="116">
        <v>2224.91162109375</v>
      </c>
      <c r="G47" s="117">
        <v>3.9275031089782715</v>
      </c>
      <c r="H47" s="116">
        <v>679.83489990234375</v>
      </c>
      <c r="I47" s="116">
        <v>2538.4453125</v>
      </c>
      <c r="J47" s="117">
        <v>3.7339143753051758</v>
      </c>
      <c r="K47" s="116">
        <v>759.54071044921875</v>
      </c>
      <c r="L47" s="116">
        <v>2945.812744140625</v>
      </c>
      <c r="M47" s="117">
        <v>3.878413200378418</v>
      </c>
      <c r="N47" s="116">
        <v>971.41070556640625</v>
      </c>
      <c r="O47" s="116">
        <v>3742.239013671875</v>
      </c>
      <c r="P47" s="117">
        <v>3.8523757457733154</v>
      </c>
      <c r="Q47" s="116">
        <v>1270.575439453125</v>
      </c>
      <c r="R47" s="116">
        <v>4492.16650390625</v>
      </c>
      <c r="S47" s="117">
        <v>3.5355370044708252</v>
      </c>
      <c r="T47" s="116">
        <v>1587.4918212890625</v>
      </c>
      <c r="U47" s="116">
        <v>5832.4365234375</v>
      </c>
      <c r="V47" s="117">
        <v>3.673994779586792</v>
      </c>
      <c r="W47" s="116">
        <v>2207.18701171875</v>
      </c>
      <c r="X47" s="116">
        <v>7843.8095703125</v>
      </c>
      <c r="Y47" s="117">
        <v>3.5537583827972412</v>
      </c>
      <c r="Z47" s="116">
        <v>2289.5458984375</v>
      </c>
      <c r="AA47" s="116">
        <v>7889.06591796875</v>
      </c>
      <c r="AB47" s="117">
        <v>3.4456901550292969</v>
      </c>
      <c r="AC47" s="116">
        <v>2334.74658203125</v>
      </c>
      <c r="AD47" s="116">
        <v>8401.689453125</v>
      </c>
      <c r="AE47" s="117">
        <v>3.5985445976257324</v>
      </c>
      <c r="AF47" s="116">
        <v>2527.650390625</v>
      </c>
      <c r="AG47" s="116">
        <v>9563.134765625</v>
      </c>
      <c r="AH47" s="117">
        <v>3.7834088802337646</v>
      </c>
      <c r="AI47" s="116">
        <v>2984.323974609375</v>
      </c>
      <c r="AJ47" s="116">
        <v>10710.7451171875</v>
      </c>
      <c r="AK47" s="117">
        <v>3.5890021324157715</v>
      </c>
      <c r="AL47" s="116">
        <v>3197.480712890625</v>
      </c>
      <c r="AM47" s="116">
        <v>11296.0439453125</v>
      </c>
      <c r="AN47" s="117">
        <v>3.5327949523925781</v>
      </c>
      <c r="AO47" s="116">
        <v>3784.30517578125</v>
      </c>
      <c r="AP47" s="116">
        <v>13247.572265625</v>
      </c>
      <c r="AQ47" s="117">
        <v>3.5006616115570068</v>
      </c>
      <c r="AR47" s="116">
        <v>3797.181396484375</v>
      </c>
      <c r="AS47" s="116">
        <v>13699.63671875</v>
      </c>
      <c r="AT47" s="117">
        <v>3.6078436374664307</v>
      </c>
      <c r="AU47" s="116">
        <v>4118.76318359375</v>
      </c>
      <c r="AV47" s="116">
        <v>14725.259765625</v>
      </c>
      <c r="AW47" s="117">
        <v>3.5751655101776123</v>
      </c>
      <c r="AX47" s="116">
        <v>4576.5439453125</v>
      </c>
      <c r="AY47" s="116">
        <v>15763.3740234375</v>
      </c>
      <c r="AZ47" s="117">
        <v>3.4443838596343994</v>
      </c>
      <c r="BA47" s="116">
        <v>4742.0830078125</v>
      </c>
      <c r="BB47" s="116">
        <v>15443.888671875</v>
      </c>
      <c r="BC47" s="117">
        <v>3.2567732334136963</v>
      </c>
      <c r="BD47" s="116">
        <v>4418.521484375</v>
      </c>
      <c r="BE47" s="116">
        <v>14311.73046875</v>
      </c>
      <c r="BF47" s="117">
        <v>3.2390315532684326</v>
      </c>
      <c r="BG47" s="116">
        <v>3809.45703125</v>
      </c>
      <c r="BH47" s="116">
        <v>12949.1943359375</v>
      </c>
      <c r="BI47" s="117">
        <v>3.3992230892181396</v>
      </c>
      <c r="BJ47" s="116">
        <v>3563.011962890625</v>
      </c>
      <c r="BK47" s="116">
        <v>12642.1435546875</v>
      </c>
      <c r="BL47" s="117">
        <v>3.5481619834899902</v>
      </c>
      <c r="BM47" s="116">
        <v>3234.37939453125</v>
      </c>
      <c r="BN47" s="116">
        <v>11579.1962890625</v>
      </c>
      <c r="BO47" s="117">
        <v>3.5800364017486572</v>
      </c>
      <c r="BP47" s="116">
        <v>3088.24560546875</v>
      </c>
      <c r="BQ47" s="116">
        <v>11341.54296875</v>
      </c>
      <c r="BR47" s="117">
        <v>3.6724872589111328</v>
      </c>
      <c r="BS47" s="116">
        <v>3553.75830078125</v>
      </c>
      <c r="BT47" s="116">
        <v>12469.716796875</v>
      </c>
      <c r="BU47" s="117">
        <v>3.5088815689086914</v>
      </c>
      <c r="BV47" s="116">
        <v>4407.1396484375</v>
      </c>
      <c r="BW47" s="116">
        <v>15088.654296875</v>
      </c>
      <c r="BX47" s="117">
        <v>3.4236841201782227</v>
      </c>
      <c r="BY47" s="116">
        <v>4878.232421875</v>
      </c>
      <c r="BZ47" s="116">
        <v>16265.896484375</v>
      </c>
      <c r="CA47" s="117">
        <v>3.3343832492828369</v>
      </c>
      <c r="CB47" s="116">
        <v>5634.439453125</v>
      </c>
      <c r="CC47" s="116">
        <v>17761.4140625</v>
      </c>
      <c r="CD47" s="117">
        <v>3.1522948741912842</v>
      </c>
      <c r="CE47" s="116">
        <v>4999.693359375</v>
      </c>
      <c r="CF47" s="116">
        <v>16134.4287109375</v>
      </c>
      <c r="CG47" s="117">
        <v>3.227083683013916</v>
      </c>
      <c r="CH47" s="116">
        <v>6480.6845703125</v>
      </c>
      <c r="CI47" s="116">
        <v>20759.90625</v>
      </c>
      <c r="CJ47" s="117">
        <v>3.2033507823944092</v>
      </c>
      <c r="CK47" s="116">
        <v>9209.1279296875</v>
      </c>
      <c r="CL47" s="116">
        <v>27649.548828125</v>
      </c>
      <c r="CM47" s="117">
        <v>3.0024068355560303</v>
      </c>
      <c r="CN47" s="116">
        <v>11915.0302734375</v>
      </c>
      <c r="CO47" s="116">
        <v>32865.7265625</v>
      </c>
      <c r="CP47" s="117">
        <v>2.7583417892456055</v>
      </c>
      <c r="CQ47" s="116">
        <v>15202.8046875</v>
      </c>
      <c r="CR47" s="116">
        <v>40307.4375</v>
      </c>
      <c r="CS47" s="117">
        <v>2.6513159275054932</v>
      </c>
      <c r="CT47" s="116">
        <v>27414.025390625</v>
      </c>
      <c r="CU47" s="116">
        <v>72098.8515625</v>
      </c>
      <c r="CV47" s="117">
        <v>2.6299986839294434</v>
      </c>
      <c r="CW47" s="116">
        <v>40744.08984375</v>
      </c>
      <c r="CX47" s="116">
        <v>112653.7578125</v>
      </c>
      <c r="CY47" s="117">
        <v>2.7649104595184326</v>
      </c>
      <c r="CZ47" s="116">
        <v>52732.33203125</v>
      </c>
      <c r="DA47" s="116">
        <v>148929.03125</v>
      </c>
      <c r="DB47" s="117">
        <v>2.8242452144622803</v>
      </c>
      <c r="DC47" s="116">
        <v>90711.7890625</v>
      </c>
      <c r="DD47" s="116">
        <v>248044.765625</v>
      </c>
      <c r="DE47" s="117">
        <v>2.7344269752502441</v>
      </c>
      <c r="DF47" s="116">
        <v>174.84928894042969</v>
      </c>
      <c r="DG47" s="116">
        <v>478.13412475585937</v>
      </c>
      <c r="DH47" s="117">
        <v>2.7345499992370605</v>
      </c>
      <c r="DI47" s="116">
        <v>202.82266235351562</v>
      </c>
      <c r="DJ47" s="116">
        <v>556.0810546875</v>
      </c>
      <c r="DK47" s="117">
        <v>2.7417106628417969</v>
      </c>
      <c r="DL47" s="116">
        <v>250.63760375976562</v>
      </c>
      <c r="DM47" s="116">
        <v>706.36376953125</v>
      </c>
      <c r="DN47" s="117">
        <v>2.8182673454284668</v>
      </c>
      <c r="DO47" s="116">
        <v>292.077880859375</v>
      </c>
      <c r="DP47" s="116">
        <v>833.39874267578125</v>
      </c>
      <c r="DQ47" s="117">
        <v>2.853344202041626</v>
      </c>
      <c r="DR47" s="116">
        <v>298.083984375</v>
      </c>
      <c r="DS47" s="116">
        <v>847.06927490234375</v>
      </c>
      <c r="DT47" s="117">
        <v>2.8417134284973145</v>
      </c>
      <c r="DU47" s="116">
        <v>313.19229125976562</v>
      </c>
      <c r="DV47" s="116">
        <v>905.07733154296875</v>
      </c>
      <c r="DW47" s="117">
        <v>2.889845609664917</v>
      </c>
      <c r="DX47" s="116">
        <v>332.21481323242187</v>
      </c>
      <c r="DY47" s="116">
        <v>974.60888671875</v>
      </c>
      <c r="DZ47" s="117">
        <v>2.9336707592010498</v>
      </c>
      <c r="EA47" s="116">
        <v>363.59124755859375</v>
      </c>
      <c r="EB47" s="116">
        <v>1046.591552734375</v>
      </c>
      <c r="EC47" s="117">
        <v>2.8784840106964111</v>
      </c>
      <c r="ED47" s="116">
        <v>403.2115478515625</v>
      </c>
      <c r="EE47" s="118">
        <v>1187.784423828125</v>
      </c>
      <c r="EF47" s="119">
        <v>2.9458096027374268</v>
      </c>
      <c r="EG47" s="115">
        <v>458.95416259765625</v>
      </c>
      <c r="EH47" s="116">
        <v>1304.74365234375</v>
      </c>
      <c r="EI47" s="117">
        <v>2.842862606048584</v>
      </c>
      <c r="EJ47" s="116">
        <v>476.89920043945312</v>
      </c>
      <c r="EK47" s="116">
        <v>1434.7540283203125</v>
      </c>
      <c r="EL47" s="117">
        <v>3.0085058212280273</v>
      </c>
      <c r="EM47" s="116">
        <v>522.838623046875</v>
      </c>
      <c r="EN47" s="116">
        <v>1576.9088134765625</v>
      </c>
      <c r="EO47" s="117">
        <v>3.0160527229309082</v>
      </c>
      <c r="EP47" s="116">
        <v>560.26751708984375</v>
      </c>
      <c r="EQ47" s="116">
        <v>1707.4361572265625</v>
      </c>
      <c r="ER47" s="117">
        <v>3.0475373268127441</v>
      </c>
      <c r="ES47" s="116">
        <v>639.544921875</v>
      </c>
      <c r="ET47" s="116">
        <v>1901.34814453125</v>
      </c>
      <c r="EU47" s="117">
        <v>2.9729704856872559</v>
      </c>
      <c r="EV47" s="116">
        <v>689.65570068359375</v>
      </c>
      <c r="EW47" s="116">
        <v>2043.428466796875</v>
      </c>
      <c r="EX47" s="117">
        <v>2.9629690647125244</v>
      </c>
      <c r="EY47" s="116">
        <v>742.2357177734375</v>
      </c>
      <c r="EZ47" s="116">
        <v>2209.068603515625</v>
      </c>
      <c r="FA47" s="117">
        <v>2.9762358665466309</v>
      </c>
      <c r="FB47" s="116">
        <v>787.69921875</v>
      </c>
      <c r="FC47" s="116">
        <v>2380.740478515625</v>
      </c>
      <c r="FD47" s="117">
        <v>3.0223979949951172</v>
      </c>
      <c r="FE47" s="116">
        <v>860.2698974609375</v>
      </c>
      <c r="FF47" s="116">
        <v>2560.825927734375</v>
      </c>
      <c r="FG47" s="117">
        <v>2.9767704010009766</v>
      </c>
      <c r="FH47" s="116">
        <v>934.22259521484375</v>
      </c>
      <c r="FI47" s="116">
        <v>2758.57421875</v>
      </c>
      <c r="FJ47" s="117">
        <v>2.9528019428253174</v>
      </c>
      <c r="FK47" s="116">
        <v>1053.245849609375</v>
      </c>
      <c r="FL47" s="116">
        <v>3063.387451171875</v>
      </c>
      <c r="FM47" s="117">
        <v>2.9085206985473633</v>
      </c>
      <c r="FN47" s="116">
        <v>1193.41064453125</v>
      </c>
      <c r="FO47" s="116">
        <v>3441.470703125</v>
      </c>
      <c r="FP47" s="117">
        <v>2.8837270736694336</v>
      </c>
      <c r="FQ47" s="116">
        <v>1359.7806396484375</v>
      </c>
      <c r="FR47" s="116">
        <v>3824.18798828125</v>
      </c>
      <c r="FS47" s="117">
        <v>2.8123564720153809</v>
      </c>
      <c r="FT47" s="116">
        <v>1487.8973388671875</v>
      </c>
      <c r="FU47" s="116">
        <v>4166.787109375</v>
      </c>
      <c r="FV47" s="117">
        <v>2.8004534244537354</v>
      </c>
      <c r="FW47" s="116">
        <v>1683.574951171875</v>
      </c>
      <c r="FX47" s="116">
        <v>4640.8056640625</v>
      </c>
      <c r="FY47" s="117">
        <v>2.7565186023712158</v>
      </c>
      <c r="FZ47" s="116">
        <v>1853.93896484375</v>
      </c>
      <c r="GA47" s="116">
        <v>5179.07666015625</v>
      </c>
      <c r="GB47" s="117">
        <v>2.7935528755187988</v>
      </c>
      <c r="GC47" s="116">
        <v>2174.697998046875</v>
      </c>
      <c r="GD47" s="116">
        <v>5894.52294921875</v>
      </c>
      <c r="GE47" s="117">
        <v>2.7105019092559814</v>
      </c>
      <c r="GF47" s="116">
        <v>2546.68408203125</v>
      </c>
      <c r="GG47" s="116">
        <v>6804.306640625</v>
      </c>
      <c r="GH47" s="117">
        <v>2.6718299388885498</v>
      </c>
      <c r="GI47" s="116">
        <v>2945.198974609375</v>
      </c>
      <c r="GJ47" s="116">
        <v>7820.39794921875</v>
      </c>
      <c r="GK47" s="117">
        <v>2.6553037166595459</v>
      </c>
      <c r="GL47" s="116">
        <v>3493.188232421875</v>
      </c>
      <c r="GM47" s="116">
        <v>8701.373046875</v>
      </c>
      <c r="GN47" s="117">
        <v>2.4909546375274658</v>
      </c>
      <c r="GO47" s="116">
        <v>4078.7255859375</v>
      </c>
      <c r="GP47" s="116">
        <v>10111.41015625</v>
      </c>
      <c r="GQ47" s="117">
        <v>2.4790611267089844</v>
      </c>
      <c r="GR47" s="116">
        <v>4625.52978515625</v>
      </c>
      <c r="GS47" s="116">
        <v>11348.8583984375</v>
      </c>
      <c r="GT47" s="117">
        <v>2.4535262584686279</v>
      </c>
      <c r="GU47" s="116">
        <v>5235.6005859375</v>
      </c>
      <c r="GV47" s="116">
        <v>12697.197265625</v>
      </c>
      <c r="GW47" s="117">
        <v>2.4251654148101807</v>
      </c>
      <c r="GX47" s="116">
        <v>5879.6416015625</v>
      </c>
      <c r="GY47" s="116">
        <v>14185.3125</v>
      </c>
      <c r="GZ47" s="117">
        <v>2.4126150608062744</v>
      </c>
      <c r="HA47" s="116">
        <v>6776.6083984375</v>
      </c>
      <c r="HB47" s="116">
        <v>16112.619140625</v>
      </c>
      <c r="HC47" s="117">
        <v>2.3776819705963135</v>
      </c>
      <c r="HD47" s="116">
        <v>7321.755859375</v>
      </c>
      <c r="HE47" s="116">
        <v>18082.970703125</v>
      </c>
      <c r="HF47" s="117">
        <v>2.4697587490081787</v>
      </c>
      <c r="HG47" s="116">
        <v>7747.876953125</v>
      </c>
      <c r="HH47" s="116">
        <v>19225.939453125</v>
      </c>
      <c r="HI47" s="117">
        <v>2.4814462661743164</v>
      </c>
      <c r="HJ47" s="116">
        <v>7842.853515625</v>
      </c>
      <c r="HK47" s="116">
        <v>20327.259765625</v>
      </c>
      <c r="HL47" s="117">
        <v>2.5918192863464355</v>
      </c>
      <c r="HM47" s="116">
        <v>8020.14306640625</v>
      </c>
      <c r="HN47" s="116">
        <v>21115.66796875</v>
      </c>
      <c r="HO47" s="117">
        <v>2.6328294277191162</v>
      </c>
      <c r="HP47" s="116">
        <v>8026.0361328125</v>
      </c>
      <c r="HQ47" s="116">
        <v>21383.76953125</v>
      </c>
      <c r="HR47" s="117">
        <v>2.6643002033233643</v>
      </c>
      <c r="HS47" s="116">
        <v>8163.57666015625</v>
      </c>
      <c r="HT47" s="116">
        <v>21817.962890625</v>
      </c>
      <c r="HU47" s="117">
        <v>2.6725986003875732</v>
      </c>
      <c r="HV47" s="116">
        <v>8485.669921875</v>
      </c>
      <c r="HW47" s="116">
        <v>22940.96875</v>
      </c>
      <c r="HX47" s="117">
        <v>2.7034952640533447</v>
      </c>
      <c r="HY47" s="116">
        <v>8818.82421875</v>
      </c>
      <c r="HZ47" s="116">
        <v>23988.5</v>
      </c>
      <c r="IA47" s="117">
        <v>2.7201471328735352</v>
      </c>
      <c r="IB47" s="116">
        <v>9065.845703125</v>
      </c>
      <c r="IC47" s="116">
        <v>24563.830078125</v>
      </c>
      <c r="ID47" s="117">
        <v>2.7094912528991699</v>
      </c>
      <c r="IE47" s="116">
        <v>9193.84765625</v>
      </c>
      <c r="IF47" s="116">
        <v>24970.57421875</v>
      </c>
      <c r="IG47" s="117">
        <v>2.7160091400146484</v>
      </c>
      <c r="IH47" s="116">
        <v>9151.634765625</v>
      </c>
      <c r="II47" s="116">
        <v>25204.162109375</v>
      </c>
      <c r="IJ47" s="117">
        <v>2.754061222076416</v>
      </c>
      <c r="IK47" s="116">
        <v>9071.5673828125</v>
      </c>
      <c r="IL47" s="116">
        <v>25331.5546875</v>
      </c>
      <c r="IM47" s="117">
        <v>2.7924120426177979</v>
      </c>
      <c r="IN47" s="115">
        <v>9162.7783203125</v>
      </c>
      <c r="IO47" s="116">
        <v>25712.62109375</v>
      </c>
      <c r="IP47" s="117">
        <v>2.8062036037445068</v>
      </c>
      <c r="IQ47" s="116">
        <v>9398.23828125</v>
      </c>
      <c r="IR47" s="116">
        <v>26122.46875</v>
      </c>
      <c r="IS47" s="117">
        <v>2.7795069217681885</v>
      </c>
      <c r="IT47" s="116">
        <v>9506.041015625</v>
      </c>
      <c r="IU47" s="116">
        <v>26670.5390625</v>
      </c>
      <c r="IV47" s="117">
        <v>2.8056411743164062</v>
      </c>
      <c r="IW47" s="116">
        <v>9728.732421875</v>
      </c>
      <c r="IX47" s="116">
        <v>27246.37109375</v>
      </c>
      <c r="IY47" s="117">
        <v>2.8006086349487305</v>
      </c>
      <c r="IZ47" s="116">
        <v>9937.716796875</v>
      </c>
      <c r="JA47" s="116">
        <v>28038.9765625</v>
      </c>
      <c r="JB47" s="117">
        <v>2.8214707374572754</v>
      </c>
      <c r="JC47" s="116">
        <v>10339.42578125</v>
      </c>
      <c r="JD47" s="116">
        <v>28784.353515625</v>
      </c>
      <c r="JE47" s="117">
        <v>2.7839412689208984</v>
      </c>
      <c r="JF47" s="116">
        <v>10836.8369140625</v>
      </c>
      <c r="JG47" s="116">
        <v>29488.40625</v>
      </c>
      <c r="JH47" s="117">
        <v>2.7211267948150635</v>
      </c>
      <c r="JI47" s="116">
        <v>11248.5634765625</v>
      </c>
      <c r="JJ47" s="116">
        <v>30244.8125</v>
      </c>
      <c r="JK47" s="117">
        <v>2.6887710094451904</v>
      </c>
      <c r="JL47" s="116">
        <v>11569.9609375</v>
      </c>
      <c r="JM47" s="116">
        <v>31336.60546875</v>
      </c>
      <c r="JN47" s="117">
        <v>2.7084453105926514</v>
      </c>
      <c r="JO47" s="116">
        <v>11858.0029296875</v>
      </c>
      <c r="JP47" s="116">
        <v>32071.349609375</v>
      </c>
      <c r="JQ47" s="117">
        <v>2.7046165466308594</v>
      </c>
      <c r="JR47" s="116">
        <v>12299.83984375</v>
      </c>
      <c r="JS47" s="116">
        <v>32682.853515625</v>
      </c>
      <c r="JT47" s="117">
        <v>2.657177209854126</v>
      </c>
      <c r="JU47" s="116">
        <v>13043.857421875</v>
      </c>
      <c r="JV47" s="116">
        <v>34826.3515625</v>
      </c>
      <c r="JW47" s="117">
        <v>2.6699426174163818</v>
      </c>
      <c r="JX47" s="116">
        <v>13487.7578125</v>
      </c>
      <c r="JY47" s="116">
        <v>36050.37109375</v>
      </c>
      <c r="JZ47" s="117">
        <v>2.6728217601776123</v>
      </c>
      <c r="KA47" s="116">
        <v>13935.578125</v>
      </c>
      <c r="KB47" s="116">
        <v>36832.31640625</v>
      </c>
      <c r="KC47" s="117">
        <v>2.6430418491363525</v>
      </c>
      <c r="KD47" s="116">
        <v>14042.8720703125</v>
      </c>
      <c r="KE47" s="116">
        <v>36841.92578125</v>
      </c>
      <c r="KF47" s="117">
        <v>2.6235320568084717</v>
      </c>
      <c r="KG47" s="116">
        <v>14154.77734375</v>
      </c>
      <c r="KH47" s="116">
        <v>37768.328125</v>
      </c>
      <c r="KI47" s="117">
        <v>2.6682388782501221</v>
      </c>
      <c r="KJ47" s="116">
        <v>15098.7724609375</v>
      </c>
      <c r="KK47" s="116">
        <v>39860.73828125</v>
      </c>
      <c r="KL47" s="117">
        <v>2.6399986743927002</v>
      </c>
      <c r="KM47" s="116">
        <v>15410.970703125</v>
      </c>
      <c r="KN47" s="116">
        <v>40546.125</v>
      </c>
      <c r="KO47" s="117">
        <v>2.6309909820556641</v>
      </c>
      <c r="KP47" s="116">
        <v>15738.6630859375</v>
      </c>
      <c r="KQ47" s="116">
        <v>40793.03125</v>
      </c>
      <c r="KR47" s="117">
        <v>2.5918993949890137</v>
      </c>
      <c r="KS47" s="116">
        <v>15832.83984375</v>
      </c>
      <c r="KT47" s="116">
        <v>41201.6015625</v>
      </c>
      <c r="KU47" s="117">
        <v>2.6022875308990479</v>
      </c>
      <c r="KV47" s="134">
        <v>3.8131389617919922</v>
      </c>
      <c r="KW47" s="135">
        <v>3.7348470687866211</v>
      </c>
      <c r="KX47" s="135">
        <v>3.5631253719329834</v>
      </c>
      <c r="KY47" s="135">
        <v>3.4114956855773926</v>
      </c>
      <c r="KZ47" s="135">
        <v>2.8530631065368652</v>
      </c>
      <c r="LA47" s="135">
        <v>2.8754215240478516</v>
      </c>
      <c r="LB47" s="135">
        <v>2.9719984531402588</v>
      </c>
      <c r="LC47" s="135">
        <v>2.6624059677124023</v>
      </c>
      <c r="LD47" s="135">
        <v>2.5431709289550781</v>
      </c>
      <c r="LE47" s="135">
        <v>2.7705552577972412</v>
      </c>
      <c r="LF47" s="135">
        <v>2.6873416900634766</v>
      </c>
      <c r="LG47" s="135">
        <v>2.6266829967498779</v>
      </c>
      <c r="LH47" s="135">
        <f t="shared" si="0"/>
        <v>3.7037038008371987</v>
      </c>
      <c r="LI47" s="135">
        <f t="shared" si="1"/>
        <v>3.1322793960571289</v>
      </c>
      <c r="LJ47" s="135">
        <f t="shared" si="2"/>
        <v>2.7632492184638977</v>
      </c>
      <c r="LK47" s="144">
        <f t="shared" si="3"/>
        <v>2.6948599815368652</v>
      </c>
    </row>
    <row r="48" spans="1:323" ht="15" customHeight="1">
      <c r="A48" s="114">
        <v>34</v>
      </c>
      <c r="B48" s="115">
        <v>562.66009521484375</v>
      </c>
      <c r="C48" s="116">
        <v>2040.2816162109375</v>
      </c>
      <c r="D48" s="117">
        <v>3.6261353492736816</v>
      </c>
      <c r="E48" s="116">
        <v>585.7889404296875</v>
      </c>
      <c r="F48" s="116">
        <v>2249.892578125</v>
      </c>
      <c r="G48" s="117">
        <v>3.8407905101776123</v>
      </c>
      <c r="H48" s="116">
        <v>704.20458984375</v>
      </c>
      <c r="I48" s="116">
        <v>2566.421142578125</v>
      </c>
      <c r="J48" s="117">
        <v>3.6444253921508789</v>
      </c>
      <c r="K48" s="116">
        <v>785.89617919921875</v>
      </c>
      <c r="L48" s="116">
        <v>2978.73779296875</v>
      </c>
      <c r="M48" s="117">
        <v>3.79024338722229</v>
      </c>
      <c r="N48" s="116">
        <v>1004.8197631835937</v>
      </c>
      <c r="O48" s="116">
        <v>3783.96728515625</v>
      </c>
      <c r="P48" s="117">
        <v>3.7658169269561768</v>
      </c>
      <c r="Q48" s="116">
        <v>1310.2928466796875</v>
      </c>
      <c r="R48" s="116">
        <v>4540.67578125</v>
      </c>
      <c r="S48" s="117">
        <v>3.4653899669647217</v>
      </c>
      <c r="T48" s="116">
        <v>1642.561767578125</v>
      </c>
      <c r="U48" s="116">
        <v>5896.33544921875</v>
      </c>
      <c r="V48" s="117">
        <v>3.5897190570831299</v>
      </c>
      <c r="W48" s="116">
        <v>2282.918212890625</v>
      </c>
      <c r="X48" s="116">
        <v>7928.6376953125</v>
      </c>
      <c r="Y48" s="117">
        <v>3.4730274677276611</v>
      </c>
      <c r="Z48" s="116">
        <v>2364.793212890625</v>
      </c>
      <c r="AA48" s="116">
        <v>7973.3349609375</v>
      </c>
      <c r="AB48" s="117">
        <v>3.3716838359832764</v>
      </c>
      <c r="AC48" s="116">
        <v>2414.889404296875</v>
      </c>
      <c r="AD48" s="116">
        <v>8493.00390625</v>
      </c>
      <c r="AE48" s="117">
        <v>3.5169329643249512</v>
      </c>
      <c r="AF48" s="116">
        <v>2618.249755859375</v>
      </c>
      <c r="AG48" s="116">
        <v>9669.0458984375</v>
      </c>
      <c r="AH48" s="117">
        <v>3.6929426193237305</v>
      </c>
      <c r="AI48" s="116">
        <v>3085.140380859375</v>
      </c>
      <c r="AJ48" s="116">
        <v>10827.046875</v>
      </c>
      <c r="AK48" s="117">
        <v>3.5094180107116699</v>
      </c>
      <c r="AL48" s="116">
        <v>3306.152587890625</v>
      </c>
      <c r="AM48" s="116">
        <v>11417.9228515625</v>
      </c>
      <c r="AN48" s="117">
        <v>3.4535377025604248</v>
      </c>
      <c r="AO48" s="116">
        <v>3910.698486328125</v>
      </c>
      <c r="AP48" s="116">
        <v>13389.9951171875</v>
      </c>
      <c r="AQ48" s="117">
        <v>3.4239394664764404</v>
      </c>
      <c r="AR48" s="116">
        <v>3926.3154296875</v>
      </c>
      <c r="AS48" s="116">
        <v>13848.6923828125</v>
      </c>
      <c r="AT48" s="117">
        <v>3.5271472930908203</v>
      </c>
      <c r="AU48" s="116">
        <v>4258.79833984375</v>
      </c>
      <c r="AV48" s="116">
        <v>14884.900390625</v>
      </c>
      <c r="AW48" s="117">
        <v>3.4950940608978271</v>
      </c>
      <c r="AX48" s="116">
        <v>4731.93212890625</v>
      </c>
      <c r="AY48" s="116">
        <v>15931.69140625</v>
      </c>
      <c r="AZ48" s="117">
        <v>3.366847038269043</v>
      </c>
      <c r="BA48" s="116">
        <v>4903.09375</v>
      </c>
      <c r="BB48" s="116">
        <v>15604.8134765625</v>
      </c>
      <c r="BC48" s="117">
        <v>3.1826462745666504</v>
      </c>
      <c r="BD48" s="116">
        <v>4569.3466796875</v>
      </c>
      <c r="BE48" s="116">
        <v>14460.482421875</v>
      </c>
      <c r="BF48" s="117">
        <v>3.1646716594696045</v>
      </c>
      <c r="BG48" s="116">
        <v>3941.264892578125</v>
      </c>
      <c r="BH48" s="116">
        <v>13086.6748046875</v>
      </c>
      <c r="BI48" s="117">
        <v>3.3204250335693359</v>
      </c>
      <c r="BJ48" s="116">
        <v>3687.40087890625</v>
      </c>
      <c r="BK48" s="116">
        <v>12778.76171875</v>
      </c>
      <c r="BL48" s="117">
        <v>3.4655201435089111</v>
      </c>
      <c r="BM48" s="116">
        <v>3347.275146484375</v>
      </c>
      <c r="BN48" s="116">
        <v>11704.7763671875</v>
      </c>
      <c r="BO48" s="117">
        <v>3.496807336807251</v>
      </c>
      <c r="BP48" s="116">
        <v>3195.804443359375</v>
      </c>
      <c r="BQ48" s="116">
        <v>11465.775390625</v>
      </c>
      <c r="BR48" s="117">
        <v>3.5877587795257568</v>
      </c>
      <c r="BS48" s="116">
        <v>3675.02587890625</v>
      </c>
      <c r="BT48" s="116">
        <v>12603.8857421875</v>
      </c>
      <c r="BU48" s="117">
        <v>3.4296045303344727</v>
      </c>
      <c r="BV48" s="116">
        <v>4557.84814453125</v>
      </c>
      <c r="BW48" s="116">
        <v>15249.3505859375</v>
      </c>
      <c r="BX48" s="117">
        <v>3.3457345962524414</v>
      </c>
      <c r="BY48" s="116">
        <v>5045.5810546875</v>
      </c>
      <c r="BZ48" s="116">
        <v>16437.166015625</v>
      </c>
      <c r="CA48" s="117">
        <v>3.257735013961792</v>
      </c>
      <c r="CB48" s="116">
        <v>5823.7607421875</v>
      </c>
      <c r="CC48" s="116">
        <v>17943.716796875</v>
      </c>
      <c r="CD48" s="117">
        <v>3.0811219215393066</v>
      </c>
      <c r="CE48" s="116">
        <v>5168.3759765625</v>
      </c>
      <c r="CF48" s="116">
        <v>16301.8544921875</v>
      </c>
      <c r="CG48" s="117">
        <v>3.1541540622711182</v>
      </c>
      <c r="CH48" s="116">
        <v>6697.54443359375</v>
      </c>
      <c r="CI48" s="116">
        <v>20974.609375</v>
      </c>
      <c r="CJ48" s="117">
        <v>3.1316864490509033</v>
      </c>
      <c r="CK48" s="116">
        <v>9512.4638671875</v>
      </c>
      <c r="CL48" s="116">
        <v>27926.64453125</v>
      </c>
      <c r="CM48" s="117">
        <v>2.9357950687408447</v>
      </c>
      <c r="CN48" s="116">
        <v>12293.9775390625</v>
      </c>
      <c r="CO48" s="116">
        <v>33180.27734375</v>
      </c>
      <c r="CP48" s="117">
        <v>2.6989049911499023</v>
      </c>
      <c r="CQ48" s="116">
        <v>15695.37890625</v>
      </c>
      <c r="CR48" s="116">
        <v>40684.0625</v>
      </c>
      <c r="CS48" s="117">
        <v>2.592104434967041</v>
      </c>
      <c r="CT48" s="116">
        <v>28259.759765625</v>
      </c>
      <c r="CU48" s="116">
        <v>72769.4609375</v>
      </c>
      <c r="CV48" s="117">
        <v>2.5750205516815186</v>
      </c>
      <c r="CW48" s="116">
        <v>42061.65234375</v>
      </c>
      <c r="CX48" s="116">
        <v>113733.28125</v>
      </c>
      <c r="CY48" s="117">
        <v>2.7039661407470703</v>
      </c>
      <c r="CZ48" s="116">
        <v>54480.01953125</v>
      </c>
      <c r="DA48" s="116">
        <v>150373.265625</v>
      </c>
      <c r="DB48" s="117">
        <v>2.7601544857025146</v>
      </c>
      <c r="DC48" s="116">
        <v>93546.4453125</v>
      </c>
      <c r="DD48" s="116">
        <v>250407.03125</v>
      </c>
      <c r="DE48" s="117">
        <v>2.6768202781677246</v>
      </c>
      <c r="DF48" s="116">
        <v>180.57003784179687</v>
      </c>
      <c r="DG48" s="116">
        <v>482.68588256835937</v>
      </c>
      <c r="DH48" s="117">
        <v>2.6731228828430176</v>
      </c>
      <c r="DI48" s="116">
        <v>209.22225952148437</v>
      </c>
      <c r="DJ48" s="116">
        <v>561.384765625</v>
      </c>
      <c r="DK48" s="117">
        <v>2.6831979751586914</v>
      </c>
      <c r="DL48" s="116">
        <v>258.68038940429688</v>
      </c>
      <c r="DM48" s="116">
        <v>713.20758056640625</v>
      </c>
      <c r="DN48" s="117">
        <v>2.7570996284484863</v>
      </c>
      <c r="DO48" s="116">
        <v>301.85888671875</v>
      </c>
      <c r="DP48" s="116">
        <v>841.5262451171875</v>
      </c>
      <c r="DQ48" s="117">
        <v>2.7878134250640869</v>
      </c>
      <c r="DR48" s="116">
        <v>308.0858154296875</v>
      </c>
      <c r="DS48" s="116">
        <v>855.311279296875</v>
      </c>
      <c r="DT48" s="117">
        <v>2.7762112617492676</v>
      </c>
      <c r="DU48" s="116">
        <v>323.7303466796875</v>
      </c>
      <c r="DV48" s="116">
        <v>913.96527099609375</v>
      </c>
      <c r="DW48" s="117">
        <v>2.8232300281524658</v>
      </c>
      <c r="DX48" s="116">
        <v>343.396728515625</v>
      </c>
      <c r="DY48" s="116">
        <v>984.2572021484375</v>
      </c>
      <c r="DZ48" s="117">
        <v>2.8662393093109131</v>
      </c>
      <c r="EA48" s="116">
        <v>375.75244140625</v>
      </c>
      <c r="EB48" s="116">
        <v>1056.84765625</v>
      </c>
      <c r="EC48" s="117">
        <v>2.8126168251037598</v>
      </c>
      <c r="ED48" s="116">
        <v>416.66265869140625</v>
      </c>
      <c r="EE48" s="118">
        <v>1199.569580078125</v>
      </c>
      <c r="EF48" s="119">
        <v>2.8789947032928467</v>
      </c>
      <c r="EG48" s="115">
        <v>474.49063110351562</v>
      </c>
      <c r="EH48" s="116">
        <v>1317.4405517578125</v>
      </c>
      <c r="EI48" s="117">
        <v>2.7765364646911621</v>
      </c>
      <c r="EJ48" s="116">
        <v>493.06002807617187</v>
      </c>
      <c r="EK48" s="116">
        <v>1449.144287109375</v>
      </c>
      <c r="EL48" s="117">
        <v>2.9390828609466553</v>
      </c>
      <c r="EM48" s="116">
        <v>540.5723876953125</v>
      </c>
      <c r="EN48" s="116">
        <v>1592.7449951171875</v>
      </c>
      <c r="EO48" s="117">
        <v>2.9464046955108643</v>
      </c>
      <c r="EP48" s="116">
        <v>579.31683349609375</v>
      </c>
      <c r="EQ48" s="116">
        <v>1724.6728515625</v>
      </c>
      <c r="ER48" s="117">
        <v>2.9770805835723877</v>
      </c>
      <c r="ES48" s="116">
        <v>661.1405029296875</v>
      </c>
      <c r="ET48" s="116">
        <v>1920.30224609375</v>
      </c>
      <c r="EU48" s="117">
        <v>2.9045298099517822</v>
      </c>
      <c r="EV48" s="116">
        <v>713.21136474609375</v>
      </c>
      <c r="EW48" s="116">
        <v>2063.76123046875</v>
      </c>
      <c r="EX48" s="117">
        <v>2.8936178684234619</v>
      </c>
      <c r="EY48" s="116">
        <v>767.59124755859375</v>
      </c>
      <c r="EZ48" s="116">
        <v>2231.100830078125</v>
      </c>
      <c r="FA48" s="117">
        <v>2.9066262245178223</v>
      </c>
      <c r="FB48" s="116">
        <v>814.71875</v>
      </c>
      <c r="FC48" s="116">
        <v>2404.67236328125</v>
      </c>
      <c r="FD48" s="117">
        <v>2.9515368938446045</v>
      </c>
      <c r="FE48" s="116">
        <v>889.70574951171875</v>
      </c>
      <c r="FF48" s="116">
        <v>2586.368408203125</v>
      </c>
      <c r="FG48" s="117">
        <v>2.9069929122924805</v>
      </c>
      <c r="FH48" s="116">
        <v>966.1258544921875</v>
      </c>
      <c r="FI48" s="116">
        <v>2785.9736328125</v>
      </c>
      <c r="FJ48" s="117">
        <v>2.8836550712585449</v>
      </c>
      <c r="FK48" s="116">
        <v>1088.72509765625</v>
      </c>
      <c r="FL48" s="116">
        <v>3093.57470703125</v>
      </c>
      <c r="FM48" s="117">
        <v>2.8414654731750488</v>
      </c>
      <c r="FN48" s="116">
        <v>1232.6544189453125</v>
      </c>
      <c r="FO48" s="116">
        <v>3475.23388671875</v>
      </c>
      <c r="FP48" s="117">
        <v>2.8193092346191406</v>
      </c>
      <c r="FQ48" s="116">
        <v>1404.9342041015625</v>
      </c>
      <c r="FR48" s="116">
        <v>3861.1845703125</v>
      </c>
      <c r="FS48" s="117">
        <v>2.748302698135376</v>
      </c>
      <c r="FT48" s="116">
        <v>1537.2593994140625</v>
      </c>
      <c r="FU48" s="116">
        <v>4207.00146484375</v>
      </c>
      <c r="FV48" s="117">
        <v>2.7366893291473389</v>
      </c>
      <c r="FW48" s="116">
        <v>1738.4346923828125</v>
      </c>
      <c r="FX48" s="116">
        <v>4685.19482421875</v>
      </c>
      <c r="FY48" s="117">
        <v>2.6950652599334717</v>
      </c>
      <c r="FZ48" s="116">
        <v>1916.4478759765625</v>
      </c>
      <c r="GA48" s="116">
        <v>5228.98291015625</v>
      </c>
      <c r="GB48" s="117">
        <v>2.7284765243530273</v>
      </c>
      <c r="GC48" s="116">
        <v>2247.554931640625</v>
      </c>
      <c r="GD48" s="116">
        <v>5950.330078125</v>
      </c>
      <c r="GE48" s="117">
        <v>2.647468090057373</v>
      </c>
      <c r="GF48" s="116">
        <v>2631.55419921875</v>
      </c>
      <c r="GG48" s="116">
        <v>6868.17138671875</v>
      </c>
      <c r="GH48" s="117">
        <v>2.6099295616149902</v>
      </c>
      <c r="GI48" s="116">
        <v>3041.27001953125</v>
      </c>
      <c r="GJ48" s="116">
        <v>7893.53515625</v>
      </c>
      <c r="GK48" s="117">
        <v>2.5954732894897461</v>
      </c>
      <c r="GL48" s="116">
        <v>3596.461669921875</v>
      </c>
      <c r="GM48" s="116">
        <v>8779.5</v>
      </c>
      <c r="GN48" s="117">
        <v>2.4411492347717285</v>
      </c>
      <c r="GO48" s="116">
        <v>4191.56298828125</v>
      </c>
      <c r="GP48" s="116">
        <v>10201.9560546875</v>
      </c>
      <c r="GQ48" s="117">
        <v>2.4339263439178467</v>
      </c>
      <c r="GR48" s="116">
        <v>4750.5283203125</v>
      </c>
      <c r="GS48" s="116">
        <v>11449.77734375</v>
      </c>
      <c r="GT48" s="117">
        <v>2.4102113246917725</v>
      </c>
      <c r="GU48" s="116">
        <v>5374.90771484375</v>
      </c>
      <c r="GV48" s="116">
        <v>12809.193359375</v>
      </c>
      <c r="GW48" s="117">
        <v>2.3831467628479004</v>
      </c>
      <c r="GX48" s="116">
        <v>6032.7958984375</v>
      </c>
      <c r="GY48" s="116">
        <v>14309.9912109375</v>
      </c>
      <c r="GZ48" s="117">
        <v>2.3720331192016602</v>
      </c>
      <c r="HA48" s="116">
        <v>6941.64794921875</v>
      </c>
      <c r="HB48" s="116">
        <v>16252.818359375</v>
      </c>
      <c r="HC48" s="117">
        <v>2.3413486480712891</v>
      </c>
      <c r="HD48" s="116">
        <v>7510.64990234375</v>
      </c>
      <c r="HE48" s="116">
        <v>18244.58203125</v>
      </c>
      <c r="HF48" s="117">
        <v>2.429161548614502</v>
      </c>
      <c r="HG48" s="116">
        <v>7940.3544921875</v>
      </c>
      <c r="HH48" s="116">
        <v>19398.38671875</v>
      </c>
      <c r="HI48" s="117">
        <v>2.4430127143859863</v>
      </c>
      <c r="HJ48" s="116">
        <v>8054.67822265625</v>
      </c>
      <c r="HK48" s="116">
        <v>20514.810546875</v>
      </c>
      <c r="HL48" s="117">
        <v>2.5469434261322021</v>
      </c>
      <c r="HM48" s="116">
        <v>8238.4716796875</v>
      </c>
      <c r="HN48" s="116">
        <v>21312.431640625</v>
      </c>
      <c r="HO48" s="117">
        <v>2.5869400501251221</v>
      </c>
      <c r="HP48" s="116">
        <v>8257.0390625</v>
      </c>
      <c r="HQ48" s="116">
        <v>21584.408203125</v>
      </c>
      <c r="HR48" s="117">
        <v>2.6140615940093994</v>
      </c>
      <c r="HS48" s="116">
        <v>8414.400390625</v>
      </c>
      <c r="HT48" s="116">
        <v>22022.94140625</v>
      </c>
      <c r="HU48" s="117">
        <v>2.6172919273376465</v>
      </c>
      <c r="HV48" s="116">
        <v>8748.7939453125</v>
      </c>
      <c r="HW48" s="116">
        <v>23157.974609375</v>
      </c>
      <c r="HX48" s="117">
        <v>2.6469905376434326</v>
      </c>
      <c r="HY48" s="116">
        <v>9066.7265625</v>
      </c>
      <c r="HZ48" s="116">
        <v>24216.4375</v>
      </c>
      <c r="IA48" s="117">
        <v>2.6709129810333252</v>
      </c>
      <c r="IB48" s="116">
        <v>9299.357421875</v>
      </c>
      <c r="IC48" s="116">
        <v>24796.865234375</v>
      </c>
      <c r="ID48" s="117">
        <v>2.6665139198303223</v>
      </c>
      <c r="IE48" s="116">
        <v>9430.9423828125</v>
      </c>
      <c r="IF48" s="116">
        <v>25207.8125</v>
      </c>
      <c r="IG48" s="117">
        <v>2.6728837490081787</v>
      </c>
      <c r="IH48" s="116">
        <v>9391.5419921875</v>
      </c>
      <c r="II48" s="116">
        <v>25445.548828125</v>
      </c>
      <c r="IJ48" s="117">
        <v>2.7094111442565918</v>
      </c>
      <c r="IK48" s="116">
        <v>9323.9921875</v>
      </c>
      <c r="IL48" s="116">
        <v>25575.986328125</v>
      </c>
      <c r="IM48" s="117">
        <v>2.7430295944213867</v>
      </c>
      <c r="IN48" s="115">
        <v>9416.25</v>
      </c>
      <c r="IO48" s="116">
        <v>25961.435546875</v>
      </c>
      <c r="IP48" s="117">
        <v>2.7570886611938477</v>
      </c>
      <c r="IQ48" s="116">
        <v>9631.1005859375</v>
      </c>
      <c r="IR48" s="116">
        <v>26374.099609375</v>
      </c>
      <c r="IS48" s="117">
        <v>2.7384305000305176</v>
      </c>
      <c r="IT48" s="116">
        <v>9744.18359375</v>
      </c>
      <c r="IU48" s="116">
        <v>26928.798828125</v>
      </c>
      <c r="IV48" s="117">
        <v>2.7635767459869385</v>
      </c>
      <c r="IW48" s="116">
        <v>9969.666015625</v>
      </c>
      <c r="IX48" s="116">
        <v>27509.974609375</v>
      </c>
      <c r="IY48" s="117">
        <v>2.7593677043914795</v>
      </c>
      <c r="IZ48" s="116">
        <v>10193.9609375</v>
      </c>
      <c r="JA48" s="116">
        <v>28311.30859375</v>
      </c>
      <c r="JB48" s="117">
        <v>2.7772629261016846</v>
      </c>
      <c r="JC48" s="116">
        <v>10608.044921875</v>
      </c>
      <c r="JD48" s="116">
        <v>29061.796875</v>
      </c>
      <c r="JE48" s="117">
        <v>2.7395997047424316</v>
      </c>
      <c r="JF48" s="116">
        <v>11066.810546875</v>
      </c>
      <c r="JG48" s="116">
        <v>29769.24609375</v>
      </c>
      <c r="JH48" s="117">
        <v>2.6899571418762207</v>
      </c>
      <c r="JI48" s="116">
        <v>11511.470703125</v>
      </c>
      <c r="JJ48" s="116">
        <v>30530.6484375</v>
      </c>
      <c r="JK48" s="117">
        <v>2.652193546295166</v>
      </c>
      <c r="JL48" s="116">
        <v>11852.447265625</v>
      </c>
      <c r="JM48" s="116">
        <v>31633.966796875</v>
      </c>
      <c r="JN48" s="117">
        <v>2.6689817905426025</v>
      </c>
      <c r="JO48" s="116">
        <v>12151.4208984375</v>
      </c>
      <c r="JP48" s="116">
        <v>32375.392578125</v>
      </c>
      <c r="JQ48" s="117">
        <v>2.6643297672271729</v>
      </c>
      <c r="JR48" s="116">
        <v>12601.0615234375</v>
      </c>
      <c r="JS48" s="116">
        <v>32989.4140625</v>
      </c>
      <c r="JT48" s="117">
        <v>2.6179869174957275</v>
      </c>
      <c r="JU48" s="116">
        <v>13376.111328125</v>
      </c>
      <c r="JV48" s="116">
        <v>35153.9140625</v>
      </c>
      <c r="JW48" s="117">
        <v>2.6281116008758545</v>
      </c>
      <c r="JX48" s="116">
        <v>13859</v>
      </c>
      <c r="JY48" s="116">
        <v>36389.42578125</v>
      </c>
      <c r="JZ48" s="117">
        <v>2.6256890296936035</v>
      </c>
      <c r="KA48" s="116">
        <v>14291.76953125</v>
      </c>
      <c r="KB48" s="116">
        <v>37176.54296875</v>
      </c>
      <c r="KC48" s="117">
        <v>2.6012554168701172</v>
      </c>
      <c r="KD48" s="116">
        <v>14414.92578125</v>
      </c>
      <c r="KE48" s="116">
        <v>37184.5546875</v>
      </c>
      <c r="KF48" s="117">
        <v>2.5795869827270508</v>
      </c>
      <c r="KG48" s="116">
        <v>14531.6650390625</v>
      </c>
      <c r="KH48" s="116">
        <v>38123.26953125</v>
      </c>
      <c r="KI48" s="117">
        <v>2.6234619617462158</v>
      </c>
      <c r="KJ48" s="116">
        <v>15497.6201171875</v>
      </c>
      <c r="KK48" s="116">
        <v>40232.88671875</v>
      </c>
      <c r="KL48" s="117">
        <v>2.5960686206817627</v>
      </c>
      <c r="KM48" s="116">
        <v>15807.716796875</v>
      </c>
      <c r="KN48" s="116">
        <v>40923.9375</v>
      </c>
      <c r="KO48" s="117">
        <v>2.5888581275939941</v>
      </c>
      <c r="KP48" s="116">
        <v>16137.6650390625</v>
      </c>
      <c r="KQ48" s="116">
        <v>41169.58984375</v>
      </c>
      <c r="KR48" s="117">
        <v>2.5511491298675537</v>
      </c>
      <c r="KS48" s="116">
        <v>16223.7646484375</v>
      </c>
      <c r="KT48" s="116">
        <v>41582.98828125</v>
      </c>
      <c r="KU48" s="117">
        <v>2.5630912780761719</v>
      </c>
      <c r="KV48" s="134">
        <v>3.7334628105163574</v>
      </c>
      <c r="KW48" s="135">
        <v>3.6511189937591553</v>
      </c>
      <c r="KX48" s="135">
        <v>3.4830570220947266</v>
      </c>
      <c r="KY48" s="135">
        <v>3.333202600479126</v>
      </c>
      <c r="KZ48" s="135">
        <v>2.7901730537414551</v>
      </c>
      <c r="LA48" s="135">
        <v>2.8101022243499756</v>
      </c>
      <c r="LB48" s="135">
        <v>2.9031219482421875</v>
      </c>
      <c r="LC48" s="135">
        <v>2.6046690940856934</v>
      </c>
      <c r="LD48" s="135">
        <v>2.4980931282043457</v>
      </c>
      <c r="LE48" s="135">
        <v>2.7258477210998535</v>
      </c>
      <c r="LF48" s="135">
        <v>2.6467692852020264</v>
      </c>
      <c r="LG48" s="135">
        <v>2.5845258235931396</v>
      </c>
      <c r="LH48" s="135">
        <f t="shared" si="0"/>
        <v>3.6225462754567466</v>
      </c>
      <c r="LI48" s="135">
        <f t="shared" si="1"/>
        <v>3.0616878271102905</v>
      </c>
      <c r="LJ48" s="135">
        <f t="shared" si="2"/>
        <v>2.7039965987205505</v>
      </c>
      <c r="LK48" s="144">
        <f t="shared" si="3"/>
        <v>2.6523809432983398</v>
      </c>
    </row>
    <row r="49" spans="1:323" ht="15" customHeight="1">
      <c r="A49" s="114">
        <v>35</v>
      </c>
      <c r="B49" s="115">
        <v>579.14739990234375</v>
      </c>
      <c r="C49" s="116">
        <v>2062.88671875</v>
      </c>
      <c r="D49" s="117">
        <v>3.5619373321533203</v>
      </c>
      <c r="E49" s="116">
        <v>604.7220458984375</v>
      </c>
      <c r="F49" s="116">
        <v>2275.34814453125</v>
      </c>
      <c r="G49" s="117">
        <v>3.7626347541809082</v>
      </c>
      <c r="H49" s="116">
        <v>728.3187255859375</v>
      </c>
      <c r="I49" s="116">
        <v>2594.884765625</v>
      </c>
      <c r="J49" s="117">
        <v>3.5628423690795898</v>
      </c>
      <c r="K49" s="116">
        <v>811.836181640625</v>
      </c>
      <c r="L49" s="116">
        <v>3012.273681640625</v>
      </c>
      <c r="M49" s="117">
        <v>3.7104451656341553</v>
      </c>
      <c r="N49" s="116">
        <v>1037.656982421875</v>
      </c>
      <c r="O49" s="116">
        <v>3826.47021484375</v>
      </c>
      <c r="P49" s="117">
        <v>3.6876060962677002</v>
      </c>
      <c r="Q49" s="116">
        <v>1348.7242431640625</v>
      </c>
      <c r="R49" s="116">
        <v>4590.07666015625</v>
      </c>
      <c r="S49" s="117">
        <v>3.4032728672027588</v>
      </c>
      <c r="T49" s="116">
        <v>1696.7747802734375</v>
      </c>
      <c r="U49" s="116">
        <v>5961.35986328125</v>
      </c>
      <c r="V49" s="117">
        <v>3.513347864151001</v>
      </c>
      <c r="W49" s="116">
        <v>2357.395751953125</v>
      </c>
      <c r="X49" s="116">
        <v>8014.919921875</v>
      </c>
      <c r="Y49" s="117">
        <v>3.3999042510986328</v>
      </c>
      <c r="Z49" s="116">
        <v>2438.2822265625</v>
      </c>
      <c r="AA49" s="116">
        <v>8059.05224609375</v>
      </c>
      <c r="AB49" s="117">
        <v>3.3052172660827637</v>
      </c>
      <c r="AC49" s="116">
        <v>2493.68359375</v>
      </c>
      <c r="AD49" s="116">
        <v>8585.9052734375</v>
      </c>
      <c r="AE49" s="117">
        <v>3.4430611133575439</v>
      </c>
      <c r="AF49" s="116">
        <v>2707.892333984375</v>
      </c>
      <c r="AG49" s="116">
        <v>9776.828125</v>
      </c>
      <c r="AH49" s="117">
        <v>3.6104936599731445</v>
      </c>
      <c r="AI49" s="116">
        <v>3183.98876953125</v>
      </c>
      <c r="AJ49" s="116">
        <v>10945.3896484375</v>
      </c>
      <c r="AK49" s="117">
        <v>3.4376344680786133</v>
      </c>
      <c r="AL49" s="116">
        <v>3412.78466796875</v>
      </c>
      <c r="AM49" s="116">
        <v>11541.896484375</v>
      </c>
      <c r="AN49" s="117">
        <v>3.3819587230682373</v>
      </c>
      <c r="AO49" s="116">
        <v>4034.534912109375</v>
      </c>
      <c r="AP49" s="116">
        <v>13534.8740234375</v>
      </c>
      <c r="AQ49" s="117">
        <v>3.3547544479370117</v>
      </c>
      <c r="AR49" s="116">
        <v>4053.2001953125</v>
      </c>
      <c r="AS49" s="116">
        <v>14000.365234375</v>
      </c>
      <c r="AT49" s="117">
        <v>3.454150915145874</v>
      </c>
      <c r="AU49" s="116">
        <v>4396.39501953125</v>
      </c>
      <c r="AV49" s="116">
        <v>15047.3173828125</v>
      </c>
      <c r="AW49" s="117">
        <v>3.4226491451263428</v>
      </c>
      <c r="AX49" s="116">
        <v>4884.6044921875</v>
      </c>
      <c r="AY49" s="116">
        <v>16102.8173828125</v>
      </c>
      <c r="AZ49" s="117">
        <v>3.2966470718383789</v>
      </c>
      <c r="BA49" s="116">
        <v>5061.294921875</v>
      </c>
      <c r="BB49" s="116">
        <v>15768.234375</v>
      </c>
      <c r="BC49" s="117">
        <v>3.1154546737670898</v>
      </c>
      <c r="BD49" s="116">
        <v>4717.62109375</v>
      </c>
      <c r="BE49" s="116">
        <v>14611.509765625</v>
      </c>
      <c r="BF49" s="117">
        <v>3.0972199440002441</v>
      </c>
      <c r="BG49" s="116">
        <v>4071.008544921875</v>
      </c>
      <c r="BH49" s="116">
        <v>13226.373046875</v>
      </c>
      <c r="BI49" s="117">
        <v>3.2489180564880371</v>
      </c>
      <c r="BJ49" s="116">
        <v>3809.944580078125</v>
      </c>
      <c r="BK49" s="116">
        <v>12917.68359375</v>
      </c>
      <c r="BL49" s="117">
        <v>3.3905174732208252</v>
      </c>
      <c r="BM49" s="116">
        <v>3458.491455078125</v>
      </c>
      <c r="BN49" s="116">
        <v>11832.4951171875</v>
      </c>
      <c r="BO49" s="117">
        <v>3.421288013458252</v>
      </c>
      <c r="BP49" s="116">
        <v>3301.737548828125</v>
      </c>
      <c r="BQ49" s="116">
        <v>11592.1884765625</v>
      </c>
      <c r="BR49" s="117">
        <v>3.5109357833862305</v>
      </c>
      <c r="BS49" s="116">
        <v>3794.219482421875</v>
      </c>
      <c r="BT49" s="116">
        <v>12740.3330078125</v>
      </c>
      <c r="BU49" s="117">
        <v>3.3578271865844727</v>
      </c>
      <c r="BV49" s="116">
        <v>4706.02294921875</v>
      </c>
      <c r="BW49" s="116">
        <v>15412.6923828125</v>
      </c>
      <c r="BX49" s="117">
        <v>3.2750992774963379</v>
      </c>
      <c r="BY49" s="116">
        <v>5210.17333984375</v>
      </c>
      <c r="BZ49" s="116">
        <v>16611.150390625</v>
      </c>
      <c r="CA49" s="117">
        <v>3.1882145404815674</v>
      </c>
      <c r="CB49" s="116">
        <v>6009.60693359375</v>
      </c>
      <c r="CC49" s="116">
        <v>18128.744140625</v>
      </c>
      <c r="CD49" s="117">
        <v>3.016627311706543</v>
      </c>
      <c r="CE49" s="116">
        <v>5334.02490234375</v>
      </c>
      <c r="CF49" s="116">
        <v>16471.861328125</v>
      </c>
      <c r="CG49" s="117">
        <v>3.0880734920501709</v>
      </c>
      <c r="CH49" s="116">
        <v>6910.3251953125</v>
      </c>
      <c r="CI49" s="116">
        <v>21192.615234375</v>
      </c>
      <c r="CJ49" s="117">
        <v>3.0668044090270996</v>
      </c>
      <c r="CK49" s="116">
        <v>9809.669921875</v>
      </c>
      <c r="CL49" s="116">
        <v>28207.646484375</v>
      </c>
      <c r="CM49" s="117">
        <v>2.8754940032958984</v>
      </c>
      <c r="CN49" s="116">
        <v>12663.9765625</v>
      </c>
      <c r="CO49" s="116">
        <v>33498.74609375</v>
      </c>
      <c r="CP49" s="117">
        <v>2.6451995372772217</v>
      </c>
      <c r="CQ49" s="116">
        <v>16177.3212890625</v>
      </c>
      <c r="CR49" s="116">
        <v>41064.78125</v>
      </c>
      <c r="CS49" s="117">
        <v>2.5384166240692139</v>
      </c>
      <c r="CT49" s="116">
        <v>29082.8828125</v>
      </c>
      <c r="CU49" s="116">
        <v>73447.859375</v>
      </c>
      <c r="CV49" s="117">
        <v>2.5254669189453125</v>
      </c>
      <c r="CW49" s="116">
        <v>43350.18359375</v>
      </c>
      <c r="CX49" s="116">
        <v>114825.96875</v>
      </c>
      <c r="CY49" s="117">
        <v>2.6488001346588135</v>
      </c>
      <c r="CZ49" s="116">
        <v>56193.53515625</v>
      </c>
      <c r="DA49" s="116">
        <v>151835.328125</v>
      </c>
      <c r="DB49" s="117">
        <v>2.7020070552825928</v>
      </c>
      <c r="DC49" s="116">
        <v>96308.6484375</v>
      </c>
      <c r="DD49" s="116">
        <v>252798.921875</v>
      </c>
      <c r="DE49" s="117">
        <v>2.6248829364776611</v>
      </c>
      <c r="DF49" s="116">
        <v>186.17181396484375</v>
      </c>
      <c r="DG49" s="116">
        <v>487.29055786132812</v>
      </c>
      <c r="DH49" s="117">
        <v>2.6174240112304687</v>
      </c>
      <c r="DI49" s="116">
        <v>215.46488952636719</v>
      </c>
      <c r="DJ49" s="116">
        <v>566.75445556640625</v>
      </c>
      <c r="DK49" s="117">
        <v>2.6303796768188477</v>
      </c>
      <c r="DL49" s="116">
        <v>266.53964233398437</v>
      </c>
      <c r="DM49" s="116">
        <v>720.13958740234375</v>
      </c>
      <c r="DN49" s="117">
        <v>2.701810359954834</v>
      </c>
      <c r="DO49" s="116">
        <v>311.45864868164062</v>
      </c>
      <c r="DP49" s="116">
        <v>849.7547607421875</v>
      </c>
      <c r="DQ49" s="117">
        <v>2.728306770324707</v>
      </c>
      <c r="DR49" s="116">
        <v>317.90426635742187</v>
      </c>
      <c r="DS49" s="116">
        <v>863.65435791015625</v>
      </c>
      <c r="DT49" s="117">
        <v>2.7167119979858398</v>
      </c>
      <c r="DU49" s="116">
        <v>334.07760620117187</v>
      </c>
      <c r="DV49" s="116">
        <v>922.9659423828125</v>
      </c>
      <c r="DW49" s="117">
        <v>2.7627291679382324</v>
      </c>
      <c r="DX49" s="116">
        <v>354.37615966796875</v>
      </c>
      <c r="DY49" s="116">
        <v>994.0318603515625</v>
      </c>
      <c r="DZ49" s="117">
        <v>2.8050189018249512</v>
      </c>
      <c r="EA49" s="116">
        <v>387.68588256835937</v>
      </c>
      <c r="EB49" s="116">
        <v>1067.23388671875</v>
      </c>
      <c r="EC49" s="117">
        <v>2.7528314590454102</v>
      </c>
      <c r="ED49" s="116">
        <v>429.85800170898437</v>
      </c>
      <c r="EE49" s="118">
        <v>1211.512451171875</v>
      </c>
      <c r="EF49" s="119">
        <v>2.818401575088501</v>
      </c>
      <c r="EG49" s="115">
        <v>489.7547607421875</v>
      </c>
      <c r="EH49" s="116">
        <v>1330.291259765625</v>
      </c>
      <c r="EI49" s="117">
        <v>2.7162394523620605</v>
      </c>
      <c r="EJ49" s="116">
        <v>508.93783569335938</v>
      </c>
      <c r="EK49" s="116">
        <v>1463.730712890625</v>
      </c>
      <c r="EL49" s="117">
        <v>2.8760499954223633</v>
      </c>
      <c r="EM49" s="116">
        <v>557.9971923828125</v>
      </c>
      <c r="EN49" s="116">
        <v>1608.7977294921875</v>
      </c>
      <c r="EO49" s="117">
        <v>2.883164644241333</v>
      </c>
      <c r="EP49" s="116">
        <v>598.03802490234375</v>
      </c>
      <c r="EQ49" s="116">
        <v>1742.149169921875</v>
      </c>
      <c r="ER49" s="117">
        <v>2.9131076335906982</v>
      </c>
      <c r="ES49" s="116">
        <v>682.3502197265625</v>
      </c>
      <c r="ET49" s="116">
        <v>1939.5103759765625</v>
      </c>
      <c r="EU49" s="117">
        <v>2.8423972129821777</v>
      </c>
      <c r="EV49" s="116">
        <v>736.37225341796875</v>
      </c>
      <c r="EW49" s="116">
        <v>2084.3603515625</v>
      </c>
      <c r="EX49" s="117">
        <v>2.8305797576904297</v>
      </c>
      <c r="EY49" s="116">
        <v>792.52166748046875</v>
      </c>
      <c r="EZ49" s="116">
        <v>2253.424072265625</v>
      </c>
      <c r="FA49" s="117">
        <v>2.8433594703674316</v>
      </c>
      <c r="FB49" s="116">
        <v>841.29559326171875</v>
      </c>
      <c r="FC49" s="116">
        <v>2428.927978515625</v>
      </c>
      <c r="FD49" s="117">
        <v>2.8871278762817383</v>
      </c>
      <c r="FE49" s="116">
        <v>918.6533203125</v>
      </c>
      <c r="FF49" s="116">
        <v>2612.24755859375</v>
      </c>
      <c r="FG49" s="117">
        <v>2.8435618877410889</v>
      </c>
      <c r="FH49" s="116">
        <v>997.49365234375</v>
      </c>
      <c r="FI49" s="116">
        <v>2813.729248046875</v>
      </c>
      <c r="FJ49" s="117">
        <v>2.8207991123199463</v>
      </c>
      <c r="FK49" s="116">
        <v>1123.5628662109375</v>
      </c>
      <c r="FL49" s="116">
        <v>3124.1494140625</v>
      </c>
      <c r="FM49" s="117">
        <v>2.780573844909668</v>
      </c>
      <c r="FN49" s="116">
        <v>1271.0953369140625</v>
      </c>
      <c r="FO49" s="116">
        <v>3509.438232421875</v>
      </c>
      <c r="FP49" s="117">
        <v>2.7609560489654541</v>
      </c>
      <c r="FQ49" s="116">
        <v>1449.210205078125</v>
      </c>
      <c r="FR49" s="116">
        <v>3898.631103515625</v>
      </c>
      <c r="FS49" s="117">
        <v>2.6901764869689941</v>
      </c>
      <c r="FT49" s="116">
        <v>1585.6875</v>
      </c>
      <c r="FU49" s="116">
        <v>4247.70068359375</v>
      </c>
      <c r="FV49" s="117">
        <v>2.6787753105163574</v>
      </c>
      <c r="FW49" s="116">
        <v>1792.0408935546875</v>
      </c>
      <c r="FX49" s="116">
        <v>4730.11572265625</v>
      </c>
      <c r="FY49" s="117">
        <v>2.6395132541656494</v>
      </c>
      <c r="FZ49" s="116">
        <v>1977.8856201171875</v>
      </c>
      <c r="GA49" s="116">
        <v>5279.470703125</v>
      </c>
      <c r="GB49" s="117">
        <v>2.6692497730255127</v>
      </c>
      <c r="GC49" s="116">
        <v>2319.040771484375</v>
      </c>
      <c r="GD49" s="116">
        <v>6006.744140625</v>
      </c>
      <c r="GE49" s="117">
        <v>2.5901846885681152</v>
      </c>
      <c r="GF49" s="116">
        <v>2714.7451171875</v>
      </c>
      <c r="GG49" s="116">
        <v>6932.7080078125</v>
      </c>
      <c r="GH49" s="117">
        <v>2.5537233352661133</v>
      </c>
      <c r="GI49" s="116">
        <v>3135.916015625</v>
      </c>
      <c r="GJ49" s="116">
        <v>7967.45556640625</v>
      </c>
      <c r="GK49" s="117">
        <v>2.5407106876373291</v>
      </c>
      <c r="GL49" s="116">
        <v>3697.25244140625</v>
      </c>
      <c r="GM49" s="116">
        <v>8858.4609375</v>
      </c>
      <c r="GN49" s="117">
        <v>2.3959579467773437</v>
      </c>
      <c r="GO49" s="116">
        <v>4301.23876953125</v>
      </c>
      <c r="GP49" s="116">
        <v>10293.576171875</v>
      </c>
      <c r="GQ49" s="117">
        <v>2.3931655883789062</v>
      </c>
      <c r="GR49" s="116">
        <v>4873.2646484375</v>
      </c>
      <c r="GS49" s="116">
        <v>11551.8955078125</v>
      </c>
      <c r="GT49" s="117">
        <v>2.3704633712768555</v>
      </c>
      <c r="GU49" s="116">
        <v>5511.48095703125</v>
      </c>
      <c r="GV49" s="116">
        <v>12922.51171875</v>
      </c>
      <c r="GW49" s="117">
        <v>2.3446531295776367</v>
      </c>
      <c r="GX49" s="116">
        <v>6182.904296875</v>
      </c>
      <c r="GY49" s="116">
        <v>14436.173828125</v>
      </c>
      <c r="GZ49" s="117">
        <v>2.3348531723022461</v>
      </c>
      <c r="HA49" s="116">
        <v>7101.806640625</v>
      </c>
      <c r="HB49" s="116">
        <v>16394.828125</v>
      </c>
      <c r="HC49" s="117">
        <v>2.3085432052612305</v>
      </c>
      <c r="HD49" s="116">
        <v>7695.55126953125</v>
      </c>
      <c r="HE49" s="116">
        <v>18408.291015625</v>
      </c>
      <c r="HF49" s="117">
        <v>2.3920691013336182</v>
      </c>
      <c r="HG49" s="116">
        <v>8127.7666015625</v>
      </c>
      <c r="HH49" s="116">
        <v>19573.21484375</v>
      </c>
      <c r="HI49" s="117">
        <v>2.4081909656524658</v>
      </c>
      <c r="HJ49" s="116">
        <v>8264.345703125</v>
      </c>
      <c r="HK49" s="116">
        <v>20704.888671875</v>
      </c>
      <c r="HL49" s="117">
        <v>2.5053269863128662</v>
      </c>
      <c r="HM49" s="116">
        <v>8456.404296875</v>
      </c>
      <c r="HN49" s="116">
        <v>21511.892578125</v>
      </c>
      <c r="HO49" s="117">
        <v>2.5438580513000488</v>
      </c>
      <c r="HP49" s="116">
        <v>8487.220703125</v>
      </c>
      <c r="HQ49" s="116">
        <v>21787.671875</v>
      </c>
      <c r="HR49" s="117">
        <v>2.5671150684356689</v>
      </c>
      <c r="HS49" s="116">
        <v>8659.8515625</v>
      </c>
      <c r="HT49" s="116">
        <v>22230.408203125</v>
      </c>
      <c r="HU49" s="117">
        <v>2.5670657157897949</v>
      </c>
      <c r="HV49" s="116">
        <v>8995.3046875</v>
      </c>
      <c r="HW49" s="116">
        <v>23377.73828125</v>
      </c>
      <c r="HX49" s="117">
        <v>2.5988821983337402</v>
      </c>
      <c r="HY49" s="116">
        <v>9297.5986328125</v>
      </c>
      <c r="HZ49" s="116">
        <v>24447.720703125</v>
      </c>
      <c r="IA49" s="117">
        <v>2.6294660568237305</v>
      </c>
      <c r="IB49" s="116">
        <v>9526.923828125</v>
      </c>
      <c r="IC49" s="116">
        <v>25033.537109375</v>
      </c>
      <c r="ID49" s="117">
        <v>2.627662181854248</v>
      </c>
      <c r="IE49" s="116">
        <v>9667.1279296875</v>
      </c>
      <c r="IF49" s="116">
        <v>25448.71875</v>
      </c>
      <c r="IG49" s="117">
        <v>2.6325004100799561</v>
      </c>
      <c r="IH49" s="116">
        <v>9625.4189453125</v>
      </c>
      <c r="II49" s="116">
        <v>25690.734375</v>
      </c>
      <c r="IJ49" s="117">
        <v>2.669050931930542</v>
      </c>
      <c r="IK49" s="116">
        <v>9565.361328125</v>
      </c>
      <c r="IL49" s="116">
        <v>25824.15234375</v>
      </c>
      <c r="IM49" s="117">
        <v>2.6997570991516113</v>
      </c>
      <c r="IN49" s="115">
        <v>9657.857421875</v>
      </c>
      <c r="IO49" s="116">
        <v>26214.109375</v>
      </c>
      <c r="IP49" s="117">
        <v>2.714277982711792</v>
      </c>
      <c r="IQ49" s="116">
        <v>9866.2236328125</v>
      </c>
      <c r="IR49" s="116">
        <v>26629.884765625</v>
      </c>
      <c r="IS49" s="117">
        <v>2.6990959644317627</v>
      </c>
      <c r="IT49" s="116">
        <v>9984.9423828125</v>
      </c>
      <c r="IU49" s="116">
        <v>27191.3359375</v>
      </c>
      <c r="IV49" s="117">
        <v>2.7232341766357422</v>
      </c>
      <c r="IW49" s="116">
        <v>10222.5576171875</v>
      </c>
      <c r="IX49" s="116">
        <v>27777.896484375</v>
      </c>
      <c r="IY49" s="117">
        <v>2.7173137664794922</v>
      </c>
      <c r="IZ49" s="116">
        <v>10460.9619140625</v>
      </c>
      <c r="JA49" s="116">
        <v>28587.998046875</v>
      </c>
      <c r="JB49" s="117">
        <v>2.7328269481658936</v>
      </c>
      <c r="JC49" s="116">
        <v>10883.376953125</v>
      </c>
      <c r="JD49" s="116">
        <v>29343.58984375</v>
      </c>
      <c r="JE49" s="117">
        <v>2.6961843967437744</v>
      </c>
      <c r="JF49" s="116">
        <v>11295.236328125</v>
      </c>
      <c r="JG49" s="116">
        <v>30055.232421875</v>
      </c>
      <c r="JH49" s="117">
        <v>2.6608767509460449</v>
      </c>
      <c r="JI49" s="116">
        <v>11784.3193359375</v>
      </c>
      <c r="JJ49" s="116">
        <v>30821.16796875</v>
      </c>
      <c r="JK49" s="117">
        <v>2.6154389381408691</v>
      </c>
      <c r="JL49" s="116">
        <v>12142.0009765625</v>
      </c>
      <c r="JM49" s="116">
        <v>31936.080078125</v>
      </c>
      <c r="JN49" s="117">
        <v>2.6302156448364258</v>
      </c>
      <c r="JO49" s="116">
        <v>12447.14453125</v>
      </c>
      <c r="JP49" s="116">
        <v>32684.2578125</v>
      </c>
      <c r="JQ49" s="117">
        <v>2.6258437633514404</v>
      </c>
      <c r="JR49" s="116">
        <v>12912.0966796875</v>
      </c>
      <c r="JS49" s="116">
        <v>33300.703125</v>
      </c>
      <c r="JT49" s="117">
        <v>2.5790314674377441</v>
      </c>
      <c r="JU49" s="116">
        <v>13734.1748046875</v>
      </c>
      <c r="JV49" s="116">
        <v>35486.21875</v>
      </c>
      <c r="JW49" s="117">
        <v>2.583789587020874</v>
      </c>
      <c r="JX49" s="116">
        <v>14226.5927734375</v>
      </c>
      <c r="JY49" s="116">
        <v>36733.19921875</v>
      </c>
      <c r="JZ49" s="117">
        <v>2.5820095539093018</v>
      </c>
      <c r="KA49" s="116">
        <v>14648.6376953125</v>
      </c>
      <c r="KB49" s="116">
        <v>37525.87109375</v>
      </c>
      <c r="KC49" s="117">
        <v>2.5617311000823975</v>
      </c>
      <c r="KD49" s="116">
        <v>14790.1005859375</v>
      </c>
      <c r="KE49" s="116">
        <v>37531.96875</v>
      </c>
      <c r="KF49" s="117">
        <v>2.5376412868499756</v>
      </c>
      <c r="KG49" s="116">
        <v>14917.7783203125</v>
      </c>
      <c r="KH49" s="116">
        <v>38483.25390625</v>
      </c>
      <c r="KI49" s="117">
        <v>2.57969069480896</v>
      </c>
      <c r="KJ49" s="116">
        <v>15881.966796875</v>
      </c>
      <c r="KK49" s="116">
        <v>40610.44921875</v>
      </c>
      <c r="KL49" s="117">
        <v>2.5570163726806641</v>
      </c>
      <c r="KM49" s="116">
        <v>16186.017578125</v>
      </c>
      <c r="KN49" s="116">
        <v>41307.40234375</v>
      </c>
      <c r="KO49" s="117">
        <v>2.5520422458648682</v>
      </c>
      <c r="KP49" s="116">
        <v>16512.236328125</v>
      </c>
      <c r="KQ49" s="116">
        <v>41551.78125</v>
      </c>
      <c r="KR49" s="117">
        <v>2.5164237022399902</v>
      </c>
      <c r="KS49" s="116">
        <v>16591.751953125</v>
      </c>
      <c r="KT49" s="116">
        <v>41970.2734375</v>
      </c>
      <c r="KU49" s="117">
        <v>2.5295865535736084</v>
      </c>
      <c r="KV49" s="134">
        <v>3.6622860431671143</v>
      </c>
      <c r="KW49" s="135">
        <v>3.575502872467041</v>
      </c>
      <c r="KX49" s="135">
        <v>3.4106471538543701</v>
      </c>
      <c r="KY49" s="135">
        <v>3.2622101306915283</v>
      </c>
      <c r="KZ49" s="135">
        <v>2.7332568168640137</v>
      </c>
      <c r="LA49" s="135">
        <v>2.7508478164672852</v>
      </c>
      <c r="LB49" s="135">
        <v>2.8405628204345703</v>
      </c>
      <c r="LC49" s="135">
        <v>2.5521919727325439</v>
      </c>
      <c r="LD49" s="135">
        <v>2.4570558071136475</v>
      </c>
      <c r="LE49" s="135">
        <v>2.684518575668335</v>
      </c>
      <c r="LF49" s="135">
        <v>2.6072762012481689</v>
      </c>
      <c r="LG49" s="135">
        <v>2.5469520092010498</v>
      </c>
      <c r="LH49" s="135">
        <f t="shared" si="0"/>
        <v>3.5494786898295083</v>
      </c>
      <c r="LI49" s="135">
        <f t="shared" si="1"/>
        <v>2.997733473777771</v>
      </c>
      <c r="LJ49" s="135">
        <f t="shared" si="2"/>
        <v>2.6501646041870117</v>
      </c>
      <c r="LK49" s="144">
        <f t="shared" si="3"/>
        <v>2.6129155953725181</v>
      </c>
    </row>
    <row r="50" spans="1:323" ht="15" customHeight="1">
      <c r="A50" s="114">
        <v>36</v>
      </c>
      <c r="B50" s="115">
        <v>595.029296875</v>
      </c>
      <c r="C50" s="116">
        <v>2085.9453125</v>
      </c>
      <c r="D50" s="117">
        <v>3.5056178569793701</v>
      </c>
      <c r="E50" s="116">
        <v>623.25054931640625</v>
      </c>
      <c r="F50" s="116">
        <v>2301.306396484375</v>
      </c>
      <c r="G50" s="117">
        <v>3.6924257278442383</v>
      </c>
      <c r="H50" s="116">
        <v>752.1292724609375</v>
      </c>
      <c r="I50" s="116">
        <v>2623.863525390625</v>
      </c>
      <c r="J50" s="117">
        <v>3.4885804653167725</v>
      </c>
      <c r="K50" s="116">
        <v>837.30224609375</v>
      </c>
      <c r="L50" s="116">
        <v>3046.4560546875</v>
      </c>
      <c r="M50" s="117">
        <v>3.6384186744689941</v>
      </c>
      <c r="N50" s="116">
        <v>1069.8470458984375</v>
      </c>
      <c r="O50" s="116">
        <v>3869.79296875</v>
      </c>
      <c r="P50" s="117">
        <v>3.6171460151672363</v>
      </c>
      <c r="Q50" s="116">
        <v>1385.765869140625</v>
      </c>
      <c r="R50" s="116">
        <v>4640.431640625</v>
      </c>
      <c r="S50" s="117">
        <v>3.3486404418945313</v>
      </c>
      <c r="T50" s="116">
        <v>1750.0126953125</v>
      </c>
      <c r="U50" s="116">
        <v>6027.576171875</v>
      </c>
      <c r="V50" s="117">
        <v>3.4443042278289795</v>
      </c>
      <c r="W50" s="116">
        <v>2430.466796875</v>
      </c>
      <c r="X50" s="116">
        <v>8102.74609375</v>
      </c>
      <c r="Y50" s="117">
        <v>3.3338229656219482</v>
      </c>
      <c r="Z50" s="116">
        <v>2509.846435546875</v>
      </c>
      <c r="AA50" s="116">
        <v>8146.31494140625</v>
      </c>
      <c r="AB50" s="117">
        <v>3.2457423210144043</v>
      </c>
      <c r="AC50" s="116">
        <v>2570.96142578125</v>
      </c>
      <c r="AD50" s="116">
        <v>8680.490234375</v>
      </c>
      <c r="AE50" s="117">
        <v>3.3763594627380371</v>
      </c>
      <c r="AF50" s="116">
        <v>2796.396728515625</v>
      </c>
      <c r="AG50" s="116">
        <v>9886.5869140625</v>
      </c>
      <c r="AH50" s="117">
        <v>3.5354735851287842</v>
      </c>
      <c r="AI50" s="116">
        <v>3280.643798828125</v>
      </c>
      <c r="AJ50" s="116">
        <v>11065.9033203125</v>
      </c>
      <c r="AK50" s="117">
        <v>3.3730888366699219</v>
      </c>
      <c r="AL50" s="116">
        <v>3517.13037109375</v>
      </c>
      <c r="AM50" s="116">
        <v>11668.0966796875</v>
      </c>
      <c r="AN50" s="117">
        <v>3.3175046443939209</v>
      </c>
      <c r="AO50" s="116">
        <v>4155.56494140625</v>
      </c>
      <c r="AP50" s="116">
        <v>13682.3662109375</v>
      </c>
      <c r="AQ50" s="117">
        <v>3.2925405502319336</v>
      </c>
      <c r="AR50" s="116">
        <v>4177.59033203125</v>
      </c>
      <c r="AS50" s="116">
        <v>14154.814453125</v>
      </c>
      <c r="AT50" s="117">
        <v>3.3882725238800049</v>
      </c>
      <c r="AU50" s="116">
        <v>4531.28857421875</v>
      </c>
      <c r="AV50" s="116">
        <v>15212.681640625</v>
      </c>
      <c r="AW50" s="117">
        <v>3.357252836227417</v>
      </c>
      <c r="AX50" s="116">
        <v>5034.271484375</v>
      </c>
      <c r="AY50" s="116">
        <v>16276.9287109375</v>
      </c>
      <c r="AZ50" s="117">
        <v>3.2332241535186768</v>
      </c>
      <c r="BA50" s="116">
        <v>5216.38720703125</v>
      </c>
      <c r="BB50" s="116">
        <v>15934.3154296875</v>
      </c>
      <c r="BC50" s="117">
        <v>3.0546650886535645</v>
      </c>
      <c r="BD50" s="116">
        <v>4863.05517578125</v>
      </c>
      <c r="BE50" s="116">
        <v>14764.9619140625</v>
      </c>
      <c r="BF50" s="117">
        <v>3.036149263381958</v>
      </c>
      <c r="BG50" s="116">
        <v>4198.412109375</v>
      </c>
      <c r="BH50" s="116">
        <v>13368.4267578125</v>
      </c>
      <c r="BI50" s="117">
        <v>3.1841626167297363</v>
      </c>
      <c r="BJ50" s="116">
        <v>3930.368408203125</v>
      </c>
      <c r="BK50" s="116">
        <v>13059.048828125</v>
      </c>
      <c r="BL50" s="117">
        <v>3.3226017951965332</v>
      </c>
      <c r="BM50" s="116">
        <v>3567.7783203125</v>
      </c>
      <c r="BN50" s="116">
        <v>11962.482421875</v>
      </c>
      <c r="BO50" s="117">
        <v>3.3529219627380371</v>
      </c>
      <c r="BP50" s="116">
        <v>3405.807861328125</v>
      </c>
      <c r="BQ50" s="116">
        <v>11720.9111328125</v>
      </c>
      <c r="BR50" s="117">
        <v>3.4414482116699219</v>
      </c>
      <c r="BS50" s="116">
        <v>3911.10400390625</v>
      </c>
      <c r="BT50" s="116">
        <v>12879.2001953125</v>
      </c>
      <c r="BU50" s="117">
        <v>3.2929832935333252</v>
      </c>
      <c r="BV50" s="116">
        <v>4851.36865234375</v>
      </c>
      <c r="BW50" s="116">
        <v>15578.8447265625</v>
      </c>
      <c r="BX50" s="117">
        <v>3.2112267017364502</v>
      </c>
      <c r="BY50" s="116">
        <v>5371.67529296875</v>
      </c>
      <c r="BZ50" s="116">
        <v>16788.025390625</v>
      </c>
      <c r="CA50" s="117">
        <v>3.1252868175506592</v>
      </c>
      <c r="CB50" s="116">
        <v>6191.65380859375</v>
      </c>
      <c r="CC50" s="116">
        <v>18316.6796875</v>
      </c>
      <c r="CD50" s="117">
        <v>2.9582855701446533</v>
      </c>
      <c r="CE50" s="116">
        <v>5496.34228515625</v>
      </c>
      <c r="CF50" s="116">
        <v>16644.6171875</v>
      </c>
      <c r="CG50" s="117">
        <v>3.0283079147338867</v>
      </c>
      <c r="CH50" s="116">
        <v>7118.66552734375</v>
      </c>
      <c r="CI50" s="116">
        <v>21414.142578125</v>
      </c>
      <c r="CJ50" s="117">
        <v>3.0081682205200195</v>
      </c>
      <c r="CK50" s="116">
        <v>10100.3115234375</v>
      </c>
      <c r="CL50" s="116">
        <v>28492.8359375</v>
      </c>
      <c r="CM50" s="117">
        <v>2.8209857940673828</v>
      </c>
      <c r="CN50" s="116">
        <v>13024.6669921875</v>
      </c>
      <c r="CO50" s="116">
        <v>33821.4609375</v>
      </c>
      <c r="CP50" s="117">
        <v>2.5967235565185547</v>
      </c>
      <c r="CQ50" s="116">
        <v>16648.05078125</v>
      </c>
      <c r="CR50" s="116">
        <v>41449.9609375</v>
      </c>
      <c r="CS50" s="117">
        <v>2.4897785186767578</v>
      </c>
      <c r="CT50" s="116">
        <v>29882.966796875</v>
      </c>
      <c r="CU50" s="116">
        <v>74134.78125</v>
      </c>
      <c r="CV50" s="117">
        <v>2.480837345123291</v>
      </c>
      <c r="CW50" s="116">
        <v>44608.125</v>
      </c>
      <c r="CX50" s="116">
        <v>115932.90625</v>
      </c>
      <c r="CY50" s="117">
        <v>2.598919153213501</v>
      </c>
      <c r="CZ50" s="116">
        <v>57870.234375</v>
      </c>
      <c r="DA50" s="116">
        <v>153316.578125</v>
      </c>
      <c r="DB50" s="117">
        <v>2.6493167877197266</v>
      </c>
      <c r="DC50" s="116">
        <v>98996.375</v>
      </c>
      <c r="DD50" s="116">
        <v>255222.984375</v>
      </c>
      <c r="DE50" s="117">
        <v>2.5781042575836182</v>
      </c>
      <c r="DF50" s="116">
        <v>191.64694213867187</v>
      </c>
      <c r="DG50" s="116">
        <v>491.95257568359375</v>
      </c>
      <c r="DH50" s="117">
        <v>2.5669732093811035</v>
      </c>
      <c r="DI50" s="116">
        <v>221.54513549804687</v>
      </c>
      <c r="DJ50" s="116">
        <v>572.19561767578125</v>
      </c>
      <c r="DK50" s="117">
        <v>2.582749605178833</v>
      </c>
      <c r="DL50" s="116">
        <v>274.20660400390625</v>
      </c>
      <c r="DM50" s="116">
        <v>727.16693115234375</v>
      </c>
      <c r="DN50" s="117">
        <v>2.6518943309783936</v>
      </c>
      <c r="DO50" s="116">
        <v>320.86126708984375</v>
      </c>
      <c r="DP50" s="116">
        <v>858.0919189453125</v>
      </c>
      <c r="DQ50" s="117">
        <v>2.6743392944335937</v>
      </c>
      <c r="DR50" s="116">
        <v>327.52252197265625</v>
      </c>
      <c r="DS50" s="116">
        <v>872.10638427734375</v>
      </c>
      <c r="DT50" s="117">
        <v>2.6627371311187744</v>
      </c>
      <c r="DU50" s="116">
        <v>344.21603393554687</v>
      </c>
      <c r="DV50" s="116">
        <v>932.08782958984375</v>
      </c>
      <c r="DW50" s="117">
        <v>2.7078571319580078</v>
      </c>
      <c r="DX50" s="116">
        <v>365.13381958007812</v>
      </c>
      <c r="DY50" s="116">
        <v>1003.9421997070312</v>
      </c>
      <c r="DZ50" s="117">
        <v>2.7495186328887939</v>
      </c>
      <c r="EA50" s="116">
        <v>399.37164306640625</v>
      </c>
      <c r="EB50" s="116">
        <v>1077.76025390625</v>
      </c>
      <c r="EC50" s="117">
        <v>2.6986398696899414</v>
      </c>
      <c r="ED50" s="116">
        <v>442.77593994140625</v>
      </c>
      <c r="EE50" s="118">
        <v>1223.62451171875</v>
      </c>
      <c r="EF50" s="119">
        <v>2.7635297775268555</v>
      </c>
      <c r="EG50" s="115">
        <v>504.71853637695312</v>
      </c>
      <c r="EH50" s="116">
        <v>1343.3072509765625</v>
      </c>
      <c r="EI50" s="117">
        <v>2.6614978313446045</v>
      </c>
      <c r="EJ50" s="116">
        <v>524.50347900390625</v>
      </c>
      <c r="EK50" s="116">
        <v>1478.52734375</v>
      </c>
      <c r="EL50" s="117">
        <v>2.8189084529876709</v>
      </c>
      <c r="EM50" s="116">
        <v>575.0804443359375</v>
      </c>
      <c r="EN50" s="116">
        <v>1625.08251953125</v>
      </c>
      <c r="EO50" s="117">
        <v>2.8258352279663086</v>
      </c>
      <c r="EP50" s="116">
        <v>616.39556884765625</v>
      </c>
      <c r="EQ50" s="116">
        <v>1759.8819580078125</v>
      </c>
      <c r="ER50" s="117">
        <v>2.8551177978515625</v>
      </c>
      <c r="ES50" s="116">
        <v>703.1357421875</v>
      </c>
      <c r="ET50" s="116">
        <v>1958.9906005859375</v>
      </c>
      <c r="EU50" s="117">
        <v>2.7860774993896484</v>
      </c>
      <c r="EV50" s="116">
        <v>759.09320068359375</v>
      </c>
      <c r="EW50" s="116">
        <v>2105.244384765625</v>
      </c>
      <c r="EX50" s="117">
        <v>2.7733674049377441</v>
      </c>
      <c r="EY50" s="116">
        <v>816.97821044921875</v>
      </c>
      <c r="EZ50" s="116">
        <v>2276.058837890625</v>
      </c>
      <c r="FA50" s="117">
        <v>2.7859480381011963</v>
      </c>
      <c r="FB50" s="116">
        <v>867.376220703125</v>
      </c>
      <c r="FC50" s="116">
        <v>2453.530517578125</v>
      </c>
      <c r="FD50" s="117">
        <v>2.8286807537078857</v>
      </c>
      <c r="FE50" s="116">
        <v>947.05535888671875</v>
      </c>
      <c r="FF50" s="116">
        <v>2638.4873046875</v>
      </c>
      <c r="FG50" s="117">
        <v>2.7859904766082764</v>
      </c>
      <c r="FH50" s="116">
        <v>1028.26513671875</v>
      </c>
      <c r="FI50" s="116">
        <v>2841.86669921875</v>
      </c>
      <c r="FJ50" s="117">
        <v>2.7637488842010498</v>
      </c>
      <c r="FK50" s="116">
        <v>1157.69775390625</v>
      </c>
      <c r="FL50" s="116">
        <v>3155.14111328125</v>
      </c>
      <c r="FM50" s="117">
        <v>2.725358247756958</v>
      </c>
      <c r="FN50" s="116">
        <v>1308.677490234375</v>
      </c>
      <c r="FO50" s="116">
        <v>3544.11767578125</v>
      </c>
      <c r="FP50" s="117">
        <v>2.7081673145294189</v>
      </c>
      <c r="FQ50" s="116">
        <v>1492.5389404296875</v>
      </c>
      <c r="FR50" s="116">
        <v>3936.5634765625</v>
      </c>
      <c r="FS50" s="117">
        <v>2.6374945640563965</v>
      </c>
      <c r="FT50" s="116">
        <v>1633.111328125</v>
      </c>
      <c r="FU50" s="116">
        <v>4288.9228515625</v>
      </c>
      <c r="FV50" s="117">
        <v>2.6262280941009521</v>
      </c>
      <c r="FW50" s="116">
        <v>1844.298583984375</v>
      </c>
      <c r="FX50" s="116">
        <v>4775.61279296875</v>
      </c>
      <c r="FY50" s="117">
        <v>2.5893924236297607</v>
      </c>
      <c r="FZ50" s="116">
        <v>2038.1439208984375</v>
      </c>
      <c r="GA50" s="116">
        <v>5330.5859375</v>
      </c>
      <c r="GB50" s="117">
        <v>2.6154119968414307</v>
      </c>
      <c r="GC50" s="116">
        <v>2389.023681640625</v>
      </c>
      <c r="GD50" s="116">
        <v>6063.81591796875</v>
      </c>
      <c r="GE50" s="117">
        <v>2.5381982326507568</v>
      </c>
      <c r="GF50" s="116">
        <v>2796.08740234375</v>
      </c>
      <c r="GG50" s="116">
        <v>6997.9755859375</v>
      </c>
      <c r="GH50" s="117">
        <v>2.5027742385864258</v>
      </c>
      <c r="GI50" s="116">
        <v>3228.95166015625</v>
      </c>
      <c r="GJ50" s="116">
        <v>8042.21923828125</v>
      </c>
      <c r="GK50" s="117">
        <v>2.4906594753265381</v>
      </c>
      <c r="GL50" s="116">
        <v>3795.380615234375</v>
      </c>
      <c r="GM50" s="116">
        <v>8938.3349609375</v>
      </c>
      <c r="GN50" s="117">
        <v>2.3550562858581543</v>
      </c>
      <c r="GO50" s="116">
        <v>4407.58251953125</v>
      </c>
      <c r="GP50" s="116">
        <v>10386.37109375</v>
      </c>
      <c r="GQ50" s="117">
        <v>2.3564779758453369</v>
      </c>
      <c r="GR50" s="116">
        <v>4993.53369140625</v>
      </c>
      <c r="GS50" s="116">
        <v>11655.306640625</v>
      </c>
      <c r="GT50" s="117">
        <v>2.3340799808502197</v>
      </c>
      <c r="GU50" s="116">
        <v>5645.1044921875</v>
      </c>
      <c r="GV50" s="116">
        <v>13037.2607421875</v>
      </c>
      <c r="GW50" s="117">
        <v>2.3094809055328369</v>
      </c>
      <c r="GX50" s="116">
        <v>6329.7919921875</v>
      </c>
      <c r="GY50" s="116">
        <v>14563.98046875</v>
      </c>
      <c r="GZ50" s="117">
        <v>2.3008623123168945</v>
      </c>
      <c r="HA50" s="116">
        <v>7256.9541015625</v>
      </c>
      <c r="HB50" s="116">
        <v>16538.814453125</v>
      </c>
      <c r="HC50" s="117">
        <v>2.2790298461914062</v>
      </c>
      <c r="HD50" s="116">
        <v>7876.19580078125</v>
      </c>
      <c r="HE50" s="116">
        <v>18574.26171875</v>
      </c>
      <c r="HF50" s="117">
        <v>2.3582782745361328</v>
      </c>
      <c r="HG50" s="116">
        <v>8309.935546875</v>
      </c>
      <c r="HH50" s="116">
        <v>19750.62109375</v>
      </c>
      <c r="HI50" s="117">
        <v>2.3767478466033936</v>
      </c>
      <c r="HJ50" s="116">
        <v>8471.7392578125</v>
      </c>
      <c r="HK50" s="116">
        <v>20897.6484375</v>
      </c>
      <c r="HL50" s="117">
        <v>2.4667482376098633</v>
      </c>
      <c r="HM50" s="116">
        <v>8674.29296875</v>
      </c>
      <c r="HN50" s="116">
        <v>21714.18359375</v>
      </c>
      <c r="HO50" s="117">
        <v>2.5032799243927002</v>
      </c>
      <c r="HP50" s="116">
        <v>8716.2275390625</v>
      </c>
      <c r="HQ50" s="116">
        <v>21993.701171875</v>
      </c>
      <c r="HR50" s="117">
        <v>2.5233051776885986</v>
      </c>
      <c r="HS50" s="116">
        <v>8897.5947265625</v>
      </c>
      <c r="HT50" s="116">
        <v>22440.580078125</v>
      </c>
      <c r="HU50" s="117">
        <v>2.5220952033996582</v>
      </c>
      <c r="HV50" s="116">
        <v>9228.48828125</v>
      </c>
      <c r="HW50" s="116">
        <v>23600.626953125</v>
      </c>
      <c r="HX50" s="117">
        <v>2.5573666095733643</v>
      </c>
      <c r="HY50" s="116">
        <v>9521.248046875</v>
      </c>
      <c r="HZ50" s="116">
        <v>24682.689453125</v>
      </c>
      <c r="IA50" s="117">
        <v>2.5923795700073242</v>
      </c>
      <c r="IB50" s="116">
        <v>9759.82421875</v>
      </c>
      <c r="IC50" s="116">
        <v>25274.021484375</v>
      </c>
      <c r="ID50" s="117">
        <v>2.5895979404449463</v>
      </c>
      <c r="IE50" s="116">
        <v>9910.2666015625</v>
      </c>
      <c r="IF50" s="116">
        <v>25693.421875</v>
      </c>
      <c r="IG50" s="117">
        <v>2.5926065444946289</v>
      </c>
      <c r="IH50" s="116">
        <v>9864.0009765625</v>
      </c>
      <c r="II50" s="116">
        <v>25939.90234375</v>
      </c>
      <c r="IJ50" s="117">
        <v>2.6297545433044434</v>
      </c>
      <c r="IK50" s="116">
        <v>9806.576171875</v>
      </c>
      <c r="IL50" s="116">
        <v>26076.318359375</v>
      </c>
      <c r="IM50" s="117">
        <v>2.6590645313262939</v>
      </c>
      <c r="IN50" s="115">
        <v>9897.5029296875</v>
      </c>
      <c r="IO50" s="116">
        <v>26470.931640625</v>
      </c>
      <c r="IP50" s="117">
        <v>2.6745059490203857</v>
      </c>
      <c r="IQ50" s="116">
        <v>10112.3037109375</v>
      </c>
      <c r="IR50" s="116">
        <v>26889.912109375</v>
      </c>
      <c r="IS50" s="117">
        <v>2.6591281890869141</v>
      </c>
      <c r="IT50" s="116">
        <v>10236.587890625</v>
      </c>
      <c r="IU50" s="116">
        <v>27458.236328125</v>
      </c>
      <c r="IV50" s="117">
        <v>2.6823620796203613</v>
      </c>
      <c r="IW50" s="116">
        <v>10491.720703125</v>
      </c>
      <c r="IX50" s="116">
        <v>28050.119140625</v>
      </c>
      <c r="IY50" s="117">
        <v>2.6735479831695557</v>
      </c>
      <c r="IZ50" s="116">
        <v>10738.751953125</v>
      </c>
      <c r="JA50" s="116">
        <v>28869.078125</v>
      </c>
      <c r="JB50" s="117">
        <v>2.6883084774017334</v>
      </c>
      <c r="JC50" s="116">
        <v>11158.7099609375</v>
      </c>
      <c r="JD50" s="116">
        <v>29629.875</v>
      </c>
      <c r="JE50" s="117">
        <v>2.6553137302398682</v>
      </c>
      <c r="JF50" s="116">
        <v>11542.53515625</v>
      </c>
      <c r="JG50" s="116">
        <v>30346.458984375</v>
      </c>
      <c r="JH50" s="117">
        <v>2.6290981769561768</v>
      </c>
      <c r="JI50" s="116">
        <v>12073.01953125</v>
      </c>
      <c r="JJ50" s="116">
        <v>31116.38671875</v>
      </c>
      <c r="JK50" s="117">
        <v>2.5773491859436035</v>
      </c>
      <c r="JL50" s="116">
        <v>12437.6240234375</v>
      </c>
      <c r="JM50" s="116">
        <v>32243.05859375</v>
      </c>
      <c r="JN50" s="117">
        <v>2.5923807621002197</v>
      </c>
      <c r="JO50" s="116">
        <v>12745.669921875</v>
      </c>
      <c r="JP50" s="116">
        <v>32998.13671875</v>
      </c>
      <c r="JQ50" s="117">
        <v>2.5889685153961182</v>
      </c>
      <c r="JR50" s="116">
        <v>13234.69921875</v>
      </c>
      <c r="JS50" s="116">
        <v>33616.765625</v>
      </c>
      <c r="JT50" s="117">
        <v>2.5400476455688477</v>
      </c>
      <c r="JU50" s="116">
        <v>14094.5458984375</v>
      </c>
      <c r="JV50" s="116">
        <v>35823.26953125</v>
      </c>
      <c r="JW50" s="117">
        <v>2.5416405200958252</v>
      </c>
      <c r="JX50" s="116">
        <v>14573.1923828125</v>
      </c>
      <c r="JY50" s="116">
        <v>37082.12109375</v>
      </c>
      <c r="JZ50" s="117">
        <v>2.5445435047149658</v>
      </c>
      <c r="KA50" s="116">
        <v>15001.296875</v>
      </c>
      <c r="KB50" s="116">
        <v>37880.5625</v>
      </c>
      <c r="KC50" s="117">
        <v>2.5251524448394775</v>
      </c>
      <c r="KD50" s="116">
        <v>15160.3017578125</v>
      </c>
      <c r="KE50" s="116">
        <v>37884.40234375</v>
      </c>
      <c r="KF50" s="117">
        <v>2.4989213943481445</v>
      </c>
      <c r="KG50" s="116">
        <v>15303.595703125</v>
      </c>
      <c r="KH50" s="116">
        <v>38848.4453125</v>
      </c>
      <c r="KI50" s="117">
        <v>2.5385174751281738</v>
      </c>
      <c r="KJ50" s="116">
        <v>16245.880859375</v>
      </c>
      <c r="KK50" s="116">
        <v>40993.95703125</v>
      </c>
      <c r="KL50" s="117">
        <v>2.5233447551727295</v>
      </c>
      <c r="KM50" s="116">
        <v>16542.259765625</v>
      </c>
      <c r="KN50" s="116">
        <v>41697.109375</v>
      </c>
      <c r="KO50" s="117">
        <v>2.520641565322876</v>
      </c>
      <c r="KP50" s="116">
        <v>16861.17578125</v>
      </c>
      <c r="KQ50" s="116">
        <v>41940.265625</v>
      </c>
      <c r="KR50" s="117">
        <v>2.4873867034912109</v>
      </c>
      <c r="KS50" s="116">
        <v>16937.42578125</v>
      </c>
      <c r="KT50" s="116">
        <v>42364.08203125</v>
      </c>
      <c r="KU50" s="117">
        <v>2.501211404800415</v>
      </c>
      <c r="KV50" s="134">
        <v>3.5990219116210937</v>
      </c>
      <c r="KW50" s="135">
        <v>3.5074179172515869</v>
      </c>
      <c r="KX50" s="135">
        <v>3.3453280925750732</v>
      </c>
      <c r="KY50" s="135">
        <v>3.1979732513427734</v>
      </c>
      <c r="KZ50" s="135">
        <v>2.6818115711212158</v>
      </c>
      <c r="LA50" s="135">
        <v>2.6971671581268311</v>
      </c>
      <c r="LB50" s="135">
        <v>2.7838292121887207</v>
      </c>
      <c r="LC50" s="135">
        <v>2.5045773983001709</v>
      </c>
      <c r="LD50" s="135">
        <v>2.4197194576263428</v>
      </c>
      <c r="LE50" s="135">
        <v>2.6441254615783691</v>
      </c>
      <c r="LF50" s="135">
        <v>2.5693416595458984</v>
      </c>
      <c r="LG50" s="135">
        <v>2.5142204761505127</v>
      </c>
      <c r="LH50" s="135">
        <f t="shared" si="0"/>
        <v>3.4839226404825845</v>
      </c>
      <c r="LI50" s="135">
        <f t="shared" si="1"/>
        <v>2.9398924112319946</v>
      </c>
      <c r="LJ50" s="135">
        <f t="shared" si="2"/>
        <v>2.6013233065605164</v>
      </c>
      <c r="LK50" s="144">
        <f t="shared" si="3"/>
        <v>2.5758958657582602</v>
      </c>
    </row>
    <row r="51" spans="1:323" ht="15" customHeight="1">
      <c r="A51" s="114">
        <v>37</v>
      </c>
      <c r="B51" s="115">
        <v>610.264404296875</v>
      </c>
      <c r="C51" s="116">
        <v>2109.48876953125</v>
      </c>
      <c r="D51" s="117">
        <v>3.4566800594329834</v>
      </c>
      <c r="E51" s="116">
        <v>641.3328857421875</v>
      </c>
      <c r="F51" s="116">
        <v>2327.798095703125</v>
      </c>
      <c r="G51" s="117">
        <v>3.6296253204345703</v>
      </c>
      <c r="H51" s="116">
        <v>775.58978271484375</v>
      </c>
      <c r="I51" s="116">
        <v>2653.386962890625</v>
      </c>
      <c r="J51" s="117">
        <v>3.4211215972900391</v>
      </c>
      <c r="K51" s="116">
        <v>862.23907470703125</v>
      </c>
      <c r="L51" s="116">
        <v>3081.3232421875</v>
      </c>
      <c r="M51" s="117">
        <v>3.5736298561096191</v>
      </c>
      <c r="N51" s="116">
        <v>1101.3189697265625</v>
      </c>
      <c r="O51" s="116">
        <v>3913.98583984375</v>
      </c>
      <c r="P51" s="117">
        <v>3.5539076328277588</v>
      </c>
      <c r="Q51" s="116">
        <v>1421.32470703125</v>
      </c>
      <c r="R51" s="116">
        <v>4691.80908203125</v>
      </c>
      <c r="S51" s="117">
        <v>3.301011323928833</v>
      </c>
      <c r="T51" s="116">
        <v>1802.1622314453125</v>
      </c>
      <c r="U51" s="116">
        <v>6095.05908203125</v>
      </c>
      <c r="V51" s="117">
        <v>3.3820812702178955</v>
      </c>
      <c r="W51" s="116">
        <v>2501.99072265625</v>
      </c>
      <c r="X51" s="116">
        <v>8192.212890625</v>
      </c>
      <c r="Y51" s="117">
        <v>3.274277925491333</v>
      </c>
      <c r="Z51" s="116">
        <v>2579.335693359375</v>
      </c>
      <c r="AA51" s="116">
        <v>8235.228515625</v>
      </c>
      <c r="AB51" s="117">
        <v>3.1927711963653564</v>
      </c>
      <c r="AC51" s="116">
        <v>2646.56298828125</v>
      </c>
      <c r="AD51" s="116">
        <v>8776.8642578125</v>
      </c>
      <c r="AE51" s="117">
        <v>3.3163254261016846</v>
      </c>
      <c r="AF51" s="116">
        <v>2883.585205078125</v>
      </c>
      <c r="AG51" s="116">
        <v>9998.435546875</v>
      </c>
      <c r="AH51" s="117">
        <v>3.467362642288208</v>
      </c>
      <c r="AI51" s="116">
        <v>3374.8935546875</v>
      </c>
      <c r="AJ51" s="116">
        <v>11188.7275390625</v>
      </c>
      <c r="AK51" s="117">
        <v>3.3152830600738525</v>
      </c>
      <c r="AL51" s="116">
        <v>3618.955078125</v>
      </c>
      <c r="AM51" s="116">
        <v>11796.6650390625</v>
      </c>
      <c r="AN51" s="117">
        <v>3.259688138961792</v>
      </c>
      <c r="AO51" s="116">
        <v>4273.56689453125</v>
      </c>
      <c r="AP51" s="116">
        <v>13832.6455078125</v>
      </c>
      <c r="AQ51" s="117">
        <v>3.2367916107177734</v>
      </c>
      <c r="AR51" s="116">
        <v>4299.265625</v>
      </c>
      <c r="AS51" s="116">
        <v>14312.2138671875</v>
      </c>
      <c r="AT51" s="117">
        <v>3.3289904594421387</v>
      </c>
      <c r="AU51" s="116">
        <v>4663.2392578125</v>
      </c>
      <c r="AV51" s="116">
        <v>15381.17578125</v>
      </c>
      <c r="AW51" s="117">
        <v>3.2983887195587158</v>
      </c>
      <c r="AX51" s="116">
        <v>5180.67333984375</v>
      </c>
      <c r="AY51" s="116">
        <v>16454.216796875</v>
      </c>
      <c r="AZ51" s="117">
        <v>3.1760768890380859</v>
      </c>
      <c r="BA51" s="116">
        <v>5368.1015625</v>
      </c>
      <c r="BB51" s="116">
        <v>16103.232421875</v>
      </c>
      <c r="BC51" s="117">
        <v>2.9998002052307129</v>
      </c>
      <c r="BD51" s="116">
        <v>5005.384765625</v>
      </c>
      <c r="BE51" s="116">
        <v>14921.0009765625</v>
      </c>
      <c r="BF51" s="117">
        <v>2.9809896945953369</v>
      </c>
      <c r="BG51" s="116">
        <v>4323.2119140625</v>
      </c>
      <c r="BH51" s="116">
        <v>13512.9892578125</v>
      </c>
      <c r="BI51" s="117">
        <v>3.1256828308105469</v>
      </c>
      <c r="BJ51" s="116">
        <v>4048.406005859375</v>
      </c>
      <c r="BK51" s="116">
        <v>13203.0078125</v>
      </c>
      <c r="BL51" s="117">
        <v>3.2612855434417725</v>
      </c>
      <c r="BM51" s="116">
        <v>3674.892578125</v>
      </c>
      <c r="BN51" s="116">
        <v>12094.8779296875</v>
      </c>
      <c r="BO51" s="117">
        <v>3.2912194728851318</v>
      </c>
      <c r="BP51" s="116">
        <v>3507.78955078125</v>
      </c>
      <c r="BQ51" s="116">
        <v>11852.0849609375</v>
      </c>
      <c r="BR51" s="117">
        <v>3.3787901401519775</v>
      </c>
      <c r="BS51" s="116">
        <v>4025.464111328125</v>
      </c>
      <c r="BT51" s="116">
        <v>13020.6396484375</v>
      </c>
      <c r="BU51" s="117">
        <v>3.2345685958862305</v>
      </c>
      <c r="BV51" s="116">
        <v>4993.6142578125</v>
      </c>
      <c r="BW51" s="116">
        <v>15747.9892578125</v>
      </c>
      <c r="BX51" s="117">
        <v>3.15362548828125</v>
      </c>
      <c r="BY51" s="116">
        <v>5529.779296875</v>
      </c>
      <c r="BZ51" s="116">
        <v>16967.978515625</v>
      </c>
      <c r="CA51" s="117">
        <v>3.0684731006622314</v>
      </c>
      <c r="CB51" s="116">
        <v>6369.623046875</v>
      </c>
      <c r="CC51" s="116">
        <v>18507.72265625</v>
      </c>
      <c r="CD51" s="117">
        <v>2.9056229591369629</v>
      </c>
      <c r="CE51" s="116">
        <v>5655.06591796875</v>
      </c>
      <c r="CF51" s="116">
        <v>16820.30859375</v>
      </c>
      <c r="CG51" s="117">
        <v>2.9743788242340088</v>
      </c>
      <c r="CH51" s="116">
        <v>7322.26171875</v>
      </c>
      <c r="CI51" s="116">
        <v>21639.43359375</v>
      </c>
      <c r="CJ51" s="117">
        <v>2.9552936553955078</v>
      </c>
      <c r="CK51" s="116">
        <v>10384.0546875</v>
      </c>
      <c r="CL51" s="116">
        <v>28782.51953125</v>
      </c>
      <c r="CM51" s="117">
        <v>2.7717998027801514</v>
      </c>
      <c r="CN51" s="116">
        <v>13375.875</v>
      </c>
      <c r="CO51" s="116">
        <v>34148.76953125</v>
      </c>
      <c r="CP51" s="117">
        <v>2.5530118942260742</v>
      </c>
      <c r="CQ51" s="116">
        <v>17107.181640625</v>
      </c>
      <c r="CR51" s="116">
        <v>41839.98046875</v>
      </c>
      <c r="CS51" s="117">
        <v>2.4457552433013916</v>
      </c>
      <c r="CT51" s="116">
        <v>30660.1015625</v>
      </c>
      <c r="CU51" s="116">
        <v>74830.9921875</v>
      </c>
      <c r="CV51" s="117">
        <v>2.4406635761260986</v>
      </c>
      <c r="CW51" s="116">
        <v>45834.4453125</v>
      </c>
      <c r="CX51" s="116">
        <v>117055.2734375</v>
      </c>
      <c r="CY51" s="117">
        <v>2.5538713932037354</v>
      </c>
      <c r="CZ51" s="116">
        <v>59507.99609375</v>
      </c>
      <c r="DA51" s="116">
        <v>154818.5625</v>
      </c>
      <c r="DB51" s="117">
        <v>2.6016430854797363</v>
      </c>
      <c r="DC51" s="116">
        <v>101609.171875</v>
      </c>
      <c r="DD51" s="116">
        <v>257681.9375</v>
      </c>
      <c r="DE51" s="117">
        <v>2.5360105037689209</v>
      </c>
      <c r="DF51" s="116">
        <v>196.98985290527344</v>
      </c>
      <c r="DG51" s="116">
        <v>496.6767578125</v>
      </c>
      <c r="DH51" s="117">
        <v>2.521331787109375</v>
      </c>
      <c r="DI51" s="116">
        <v>227.46084594726562</v>
      </c>
      <c r="DJ51" s="116">
        <v>577.71435546875</v>
      </c>
      <c r="DK51" s="117">
        <v>2.5398409366607666</v>
      </c>
      <c r="DL51" s="116">
        <v>281.67617797851562</v>
      </c>
      <c r="DM51" s="116">
        <v>734.2972412109375</v>
      </c>
      <c r="DN51" s="117">
        <v>2.6068844795227051</v>
      </c>
      <c r="DO51" s="116">
        <v>330.05288696289062</v>
      </c>
      <c r="DP51" s="116">
        <v>866.546142578125</v>
      </c>
      <c r="DQ51" s="117">
        <v>2.625476598739624</v>
      </c>
      <c r="DR51" s="116">
        <v>336.9263916015625</v>
      </c>
      <c r="DS51" s="116">
        <v>880.67559814453125</v>
      </c>
      <c r="DT51" s="117">
        <v>2.6138515472412109</v>
      </c>
      <c r="DU51" s="116">
        <v>354.13003540039062</v>
      </c>
      <c r="DV51" s="116">
        <v>941.3402099609375</v>
      </c>
      <c r="DW51" s="117">
        <v>2.6581766605377197</v>
      </c>
      <c r="DX51" s="116">
        <v>375.65304565429687</v>
      </c>
      <c r="DY51" s="116">
        <v>1013.9982299804687</v>
      </c>
      <c r="DZ51" s="117">
        <v>2.6992945671081543</v>
      </c>
      <c r="EA51" s="116">
        <v>410.79275512695312</v>
      </c>
      <c r="EB51" s="116">
        <v>1088.437255859375</v>
      </c>
      <c r="EC51" s="117">
        <v>2.649601936340332</v>
      </c>
      <c r="ED51" s="116">
        <v>455.39840698242187</v>
      </c>
      <c r="EE51" s="118">
        <v>1235.9183349609375</v>
      </c>
      <c r="EF51" s="119">
        <v>2.7139277458190918</v>
      </c>
      <c r="EG51" s="115">
        <v>519.35723876953125</v>
      </c>
      <c r="EH51" s="116">
        <v>1356.5015869140625</v>
      </c>
      <c r="EI51" s="117">
        <v>2.6118853092193604</v>
      </c>
      <c r="EJ51" s="116">
        <v>539.730712890625</v>
      </c>
      <c r="EK51" s="116">
        <v>1493.5491943359375</v>
      </c>
      <c r="EL51" s="117">
        <v>2.7672116756439209</v>
      </c>
      <c r="EM51" s="116">
        <v>591.7930908203125</v>
      </c>
      <c r="EN51" s="116">
        <v>1641.6162109375</v>
      </c>
      <c r="EO51" s="117">
        <v>2.7739698886871338</v>
      </c>
      <c r="EP51" s="116">
        <v>634.3575439453125</v>
      </c>
      <c r="EQ51" s="116">
        <v>1777.889404296875</v>
      </c>
      <c r="ER51" s="117">
        <v>2.8026614189147949</v>
      </c>
      <c r="ES51" s="116">
        <v>723.4635009765625</v>
      </c>
      <c r="ET51" s="116">
        <v>1978.7626953125</v>
      </c>
      <c r="EU51" s="117">
        <v>2.7351243495941162</v>
      </c>
      <c r="EV51" s="116">
        <v>781.332763671875</v>
      </c>
      <c r="EW51" s="116">
        <v>2126.4345703125</v>
      </c>
      <c r="EX51" s="117">
        <v>2.7215478420257568</v>
      </c>
      <c r="EY51" s="116">
        <v>840.91619873046875</v>
      </c>
      <c r="EZ51" s="116">
        <v>2299.0283203125</v>
      </c>
      <c r="FA51" s="117">
        <v>2.7339565753936768</v>
      </c>
      <c r="FB51" s="116">
        <v>892.91131591796875</v>
      </c>
      <c r="FC51" s="116">
        <v>2478.504150390625</v>
      </c>
      <c r="FD51" s="117">
        <v>2.7757561206817627</v>
      </c>
      <c r="FE51" s="116">
        <v>974.859130859375</v>
      </c>
      <c r="FF51" s="116">
        <v>2665.114013671875</v>
      </c>
      <c r="FG51" s="117">
        <v>2.7338452339172363</v>
      </c>
      <c r="FH51" s="116">
        <v>1058.384033203125</v>
      </c>
      <c r="FI51" s="116">
        <v>2870.4140625</v>
      </c>
      <c r="FJ51" s="117">
        <v>2.7120723724365234</v>
      </c>
      <c r="FK51" s="116">
        <v>1191.0758056640625</v>
      </c>
      <c r="FL51" s="116">
        <v>3186.58056640625</v>
      </c>
      <c r="FM51" s="117">
        <v>2.6753802299499512</v>
      </c>
      <c r="FN51" s="116">
        <v>1345.3580322265625</v>
      </c>
      <c r="FO51" s="116">
        <v>3579.308349609375</v>
      </c>
      <c r="FP51" s="117">
        <v>2.6604876518249512</v>
      </c>
      <c r="FQ51" s="116">
        <v>1534.8636474609375</v>
      </c>
      <c r="FR51" s="116">
        <v>3975.020263671875</v>
      </c>
      <c r="FS51" s="117">
        <v>2.5898199081420898</v>
      </c>
      <c r="FT51" s="116">
        <v>1679.4761962890625</v>
      </c>
      <c r="FU51" s="116">
        <v>4330.70947265625</v>
      </c>
      <c r="FV51" s="117">
        <v>2.5786073207855225</v>
      </c>
      <c r="FW51" s="116">
        <v>1895.1309814453125</v>
      </c>
      <c r="FX51" s="116">
        <v>4821.736328125</v>
      </c>
      <c r="FY51" s="117">
        <v>2.5442759990692139</v>
      </c>
      <c r="FZ51" s="116">
        <v>2097.126953125</v>
      </c>
      <c r="GA51" s="116">
        <v>5382.376953125</v>
      </c>
      <c r="GB51" s="117">
        <v>2.5665478706359863</v>
      </c>
      <c r="GC51" s="116">
        <v>2457.386474609375</v>
      </c>
      <c r="GD51" s="116">
        <v>6121.60107421875</v>
      </c>
      <c r="GE51" s="117">
        <v>2.4911022186279297</v>
      </c>
      <c r="GF51" s="116">
        <v>2875.426513671875</v>
      </c>
      <c r="GG51" s="116">
        <v>7064.0400390625</v>
      </c>
      <c r="GH51" s="117">
        <v>2.4566929340362549</v>
      </c>
      <c r="GI51" s="116">
        <v>3320.203125</v>
      </c>
      <c r="GJ51" s="116">
        <v>8117.8935546875</v>
      </c>
      <c r="GK51" s="117">
        <v>2.4449989795684814</v>
      </c>
      <c r="GL51" s="116">
        <v>3890.698486328125</v>
      </c>
      <c r="GM51" s="116">
        <v>9019.208984375</v>
      </c>
      <c r="GN51" s="117">
        <v>2.3181464672088623</v>
      </c>
      <c r="GO51" s="116">
        <v>4510.470703125</v>
      </c>
      <c r="GP51" s="116">
        <v>10480.451171875</v>
      </c>
      <c r="GQ51" s="117">
        <v>2.323582649230957</v>
      </c>
      <c r="GR51" s="116">
        <v>5111.15380859375</v>
      </c>
      <c r="GS51" s="116">
        <v>11760.111328125</v>
      </c>
      <c r="GT51" s="117">
        <v>2.3008720874786377</v>
      </c>
      <c r="GU51" s="116">
        <v>5775.59619140625</v>
      </c>
      <c r="GV51" s="116">
        <v>13153.556640625</v>
      </c>
      <c r="GW51" s="117">
        <v>2.2774369716644287</v>
      </c>
      <c r="GX51" s="116">
        <v>6473.33740234375</v>
      </c>
      <c r="GY51" s="116">
        <v>14693.537109375</v>
      </c>
      <c r="GZ51" s="117">
        <v>2.2698550224304199</v>
      </c>
      <c r="HA51" s="116">
        <v>7407.05224609375</v>
      </c>
      <c r="HB51" s="116">
        <v>16684.947265625</v>
      </c>
      <c r="HC51" s="117">
        <v>2.2525758743286133</v>
      </c>
      <c r="HD51" s="116">
        <v>8052.3740234375</v>
      </c>
      <c r="HE51" s="116">
        <v>18742.66796875</v>
      </c>
      <c r="HF51" s="117">
        <v>2.3275952339172363</v>
      </c>
      <c r="HG51" s="116">
        <v>8486.775390625</v>
      </c>
      <c r="HH51" s="116">
        <v>19930.80859375</v>
      </c>
      <c r="HI51" s="117">
        <v>2.3484547138214111</v>
      </c>
      <c r="HJ51" s="116">
        <v>8676.8095703125</v>
      </c>
      <c r="HK51" s="116">
        <v>21093.25390625</v>
      </c>
      <c r="HL51" s="117">
        <v>2.4309918880462646</v>
      </c>
      <c r="HM51" s="116">
        <v>8892.6015625</v>
      </c>
      <c r="HN51" s="116">
        <v>21919.43359375</v>
      </c>
      <c r="HO51" s="117">
        <v>2.4649066925048828</v>
      </c>
      <c r="HP51" s="116">
        <v>8943.638671875</v>
      </c>
      <c r="HQ51" s="116">
        <v>22202.646484375</v>
      </c>
      <c r="HR51" s="117">
        <v>2.4825069904327393</v>
      </c>
      <c r="HS51" s="116">
        <v>9127.66796875</v>
      </c>
      <c r="HT51" s="116">
        <v>22653.712890625</v>
      </c>
      <c r="HU51" s="117">
        <v>2.4818730354309082</v>
      </c>
      <c r="HV51" s="116">
        <v>9453.4208984375</v>
      </c>
      <c r="HW51" s="116">
        <v>23826.962890625</v>
      </c>
      <c r="HX51" s="117">
        <v>2.5204594135284424</v>
      </c>
      <c r="HY51" s="116">
        <v>9745.7470703125</v>
      </c>
      <c r="HZ51" s="116">
        <v>24921.5703125</v>
      </c>
      <c r="IA51" s="117">
        <v>2.5571739673614502</v>
      </c>
      <c r="IB51" s="116">
        <v>10005.5908203125</v>
      </c>
      <c r="IC51" s="116">
        <v>25518.34765625</v>
      </c>
      <c r="ID51" s="117">
        <v>2.5504088401794434</v>
      </c>
      <c r="IE51" s="116">
        <v>10165.16015625</v>
      </c>
      <c r="IF51" s="116">
        <v>25941.94140625</v>
      </c>
      <c r="IG51" s="117">
        <v>2.5520446300506592</v>
      </c>
      <c r="IH51" s="116">
        <v>10114.8369140625</v>
      </c>
      <c r="II51" s="116">
        <v>26193.103515625</v>
      </c>
      <c r="IJ51" s="117">
        <v>2.5895724296569824</v>
      </c>
      <c r="IK51" s="116">
        <v>10056.189453125</v>
      </c>
      <c r="IL51" s="116">
        <v>26332.603515625</v>
      </c>
      <c r="IM51" s="117">
        <v>2.6185469627380371</v>
      </c>
      <c r="IN51" s="115">
        <v>10143.57421875</v>
      </c>
      <c r="IO51" s="116">
        <v>26732.064453125</v>
      </c>
      <c r="IP51" s="117">
        <v>2.6353693008422852</v>
      </c>
      <c r="IQ51" s="116">
        <v>10374.4072265625</v>
      </c>
      <c r="IR51" s="116">
        <v>27154.1640625</v>
      </c>
      <c r="IS51" s="117">
        <v>2.6174182891845703</v>
      </c>
      <c r="IT51" s="116">
        <v>10503.6884765625</v>
      </c>
      <c r="IU51" s="116">
        <v>27729.498046875</v>
      </c>
      <c r="IV51" s="117">
        <v>2.6399772167205811</v>
      </c>
      <c r="IW51" s="116">
        <v>10776.115234375</v>
      </c>
      <c r="IX51" s="116">
        <v>28326.583984375</v>
      </c>
      <c r="IY51" s="117">
        <v>2.6286451816558838</v>
      </c>
      <c r="IZ51" s="116">
        <v>11023.1513671875</v>
      </c>
      <c r="JA51" s="116">
        <v>29154.607421875</v>
      </c>
      <c r="JB51" s="117">
        <v>2.6448523998260498</v>
      </c>
      <c r="JC51" s="116">
        <v>11432.435546875</v>
      </c>
      <c r="JD51" s="116">
        <v>29920.89453125</v>
      </c>
      <c r="JE51" s="117">
        <v>2.6171934604644775</v>
      </c>
      <c r="JF51" s="116">
        <v>11821.326171875</v>
      </c>
      <c r="JG51" s="116">
        <v>30642.76953125</v>
      </c>
      <c r="JH51" s="117">
        <v>2.5921599864959717</v>
      </c>
      <c r="JI51" s="116">
        <v>12377.08984375</v>
      </c>
      <c r="JJ51" s="116">
        <v>31416.265625</v>
      </c>
      <c r="JK51" s="117">
        <v>2.5382595062255859</v>
      </c>
      <c r="JL51" s="116">
        <v>12735.7392578125</v>
      </c>
      <c r="JM51" s="116">
        <v>32555.06640625</v>
      </c>
      <c r="JN51" s="117">
        <v>2.5561976432800293</v>
      </c>
      <c r="JO51" s="116">
        <v>13047.0888671875</v>
      </c>
      <c r="JP51" s="116">
        <v>33317.21484375</v>
      </c>
      <c r="JQ51" s="117">
        <v>2.5536129474639893</v>
      </c>
      <c r="JR51" s="116">
        <v>13557.0830078125</v>
      </c>
      <c r="JS51" s="116">
        <v>33937.72265625</v>
      </c>
      <c r="JT51" s="117">
        <v>2.5033204555511475</v>
      </c>
      <c r="JU51" s="116">
        <v>14437.5810546875</v>
      </c>
      <c r="JV51" s="116">
        <v>36165.4140625</v>
      </c>
      <c r="JW51" s="117">
        <v>2.5049495697021484</v>
      </c>
      <c r="JX51" s="116">
        <v>14889.5419921875</v>
      </c>
      <c r="JY51" s="116">
        <v>37436.85546875</v>
      </c>
      <c r="JZ51" s="117">
        <v>2.5143053531646729</v>
      </c>
      <c r="KA51" s="116">
        <v>15342.0810546875</v>
      </c>
      <c r="KB51" s="116">
        <v>38240.99609375</v>
      </c>
      <c r="KC51" s="117">
        <v>2.492556095123291</v>
      </c>
      <c r="KD51" s="116">
        <v>15511.5693359375</v>
      </c>
      <c r="KE51" s="116">
        <v>38242.27734375</v>
      </c>
      <c r="KF51" s="117">
        <v>2.4654035568237305</v>
      </c>
      <c r="KG51" s="116">
        <v>15680.8876953125</v>
      </c>
      <c r="KH51" s="116">
        <v>39219.1640625</v>
      </c>
      <c r="KI51" s="117">
        <v>2.5010805130004883</v>
      </c>
      <c r="KJ51" s="116">
        <v>16586.15625</v>
      </c>
      <c r="KK51" s="116">
        <v>41384.05078125</v>
      </c>
      <c r="KL51" s="117">
        <v>2.49509596824646</v>
      </c>
      <c r="KM51" s="116">
        <v>16875.96484375</v>
      </c>
      <c r="KN51" s="116">
        <v>42093.71484375</v>
      </c>
      <c r="KO51" s="117">
        <v>2.4942996501922607</v>
      </c>
      <c r="KP51" s="116">
        <v>17187.724609375</v>
      </c>
      <c r="KQ51" s="116">
        <v>42335.73046875</v>
      </c>
      <c r="KR51" s="117">
        <v>2.4631376266479492</v>
      </c>
      <c r="KS51" s="116">
        <v>17265.279296875</v>
      </c>
      <c r="KT51" s="116">
        <v>42765.05859375</v>
      </c>
      <c r="KU51" s="117">
        <v>2.4769399166107178</v>
      </c>
      <c r="KV51" s="134">
        <v>3.5431528091430664</v>
      </c>
      <c r="KW51" s="135">
        <v>3.4463503360748291</v>
      </c>
      <c r="KX51" s="135">
        <v>3.2865955829620361</v>
      </c>
      <c r="KY51" s="135">
        <v>3.1400058269500732</v>
      </c>
      <c r="KZ51" s="135">
        <v>2.6353759765625</v>
      </c>
      <c r="LA51" s="135">
        <v>2.6486151218414307</v>
      </c>
      <c r="LB51" s="135">
        <v>2.7324800491333008</v>
      </c>
      <c r="LC51" s="135">
        <v>2.4614646434783936</v>
      </c>
      <c r="LD51" s="135">
        <v>2.3856656551361084</v>
      </c>
      <c r="LE51" s="135">
        <v>2.6034009456634521</v>
      </c>
      <c r="LF51" s="135">
        <v>2.5337958335876465</v>
      </c>
      <c r="LG51" s="135">
        <v>2.4861106872558594</v>
      </c>
      <c r="LH51" s="135">
        <f t="shared" si="0"/>
        <v>3.425366242726644</v>
      </c>
      <c r="LI51" s="135">
        <f t="shared" si="1"/>
        <v>2.8876909017562866</v>
      </c>
      <c r="LJ51" s="135">
        <f t="shared" si="2"/>
        <v>2.5570563673973083</v>
      </c>
      <c r="LK51" s="144">
        <f t="shared" si="3"/>
        <v>2.5411024888356528</v>
      </c>
    </row>
    <row r="52" spans="1:323" ht="15" customHeight="1">
      <c r="A52" s="114">
        <v>38</v>
      </c>
      <c r="B52" s="115">
        <v>624.81732177734375</v>
      </c>
      <c r="C52" s="116">
        <v>2133.551513671875</v>
      </c>
      <c r="D52" s="117">
        <v>3.4146804809570312</v>
      </c>
      <c r="E52" s="116">
        <v>658.93115234375</v>
      </c>
      <c r="F52" s="116">
        <v>2354.856689453125</v>
      </c>
      <c r="G52" s="117">
        <v>3.5737521648406982</v>
      </c>
      <c r="H52" s="116">
        <v>798.65618896484375</v>
      </c>
      <c r="I52" s="116">
        <v>2683.4873046875</v>
      </c>
      <c r="J52" s="117">
        <v>3.3600032329559326</v>
      </c>
      <c r="K52" s="116">
        <v>886.59423828125</v>
      </c>
      <c r="L52" s="116">
        <v>3116.917724609375</v>
      </c>
      <c r="M52" s="117">
        <v>3.5156078338623047</v>
      </c>
      <c r="N52" s="116">
        <v>1132.006591796875</v>
      </c>
      <c r="O52" s="116">
        <v>3959.1025390625</v>
      </c>
      <c r="P52" s="117">
        <v>3.497420072555542</v>
      </c>
      <c r="Q52" s="116">
        <v>1455.3211669921875</v>
      </c>
      <c r="R52" s="116">
        <v>4744.28271484375</v>
      </c>
      <c r="S52" s="117">
        <v>3.259955883026123</v>
      </c>
      <c r="T52" s="116">
        <v>1853.1190185546875</v>
      </c>
      <c r="U52" s="116">
        <v>6163.88671875</v>
      </c>
      <c r="V52" s="117">
        <v>3.3262228965759277</v>
      </c>
      <c r="W52" s="116">
        <v>2571.841796875</v>
      </c>
      <c r="X52" s="116">
        <v>8283.4248046875</v>
      </c>
      <c r="Y52" s="117">
        <v>3.2208142280578613</v>
      </c>
      <c r="Z52" s="116">
        <v>2646.62109375</v>
      </c>
      <c r="AA52" s="116">
        <v>8325.9072265625</v>
      </c>
      <c r="AB52" s="117">
        <v>3.1458630561828613</v>
      </c>
      <c r="AC52" s="116">
        <v>2720.3447265625</v>
      </c>
      <c r="AD52" s="116">
        <v>8875.142578125</v>
      </c>
      <c r="AE52" s="117">
        <v>3.2625064849853516</v>
      </c>
      <c r="AF52" s="116">
        <v>2969.287353515625</v>
      </c>
      <c r="AG52" s="116">
        <v>10112.498046875</v>
      </c>
      <c r="AH52" s="117">
        <v>3.4056987762451172</v>
      </c>
      <c r="AI52" s="116">
        <v>3466.5458984375</v>
      </c>
      <c r="AJ52" s="116">
        <v>11314.0146484375</v>
      </c>
      <c r="AK52" s="117">
        <v>3.2637717723846436</v>
      </c>
      <c r="AL52" s="116">
        <v>3718.04345703125</v>
      </c>
      <c r="AM52" s="116">
        <v>11927.7607421875</v>
      </c>
      <c r="AN52" s="117">
        <v>3.2080745697021484</v>
      </c>
      <c r="AO52" s="116">
        <v>4388.353515625</v>
      </c>
      <c r="AP52" s="116">
        <v>13985.89453125</v>
      </c>
      <c r="AQ52" s="117">
        <v>3.1870481967926025</v>
      </c>
      <c r="AR52" s="116">
        <v>4418.03515625</v>
      </c>
      <c r="AS52" s="116">
        <v>14472.7509765625</v>
      </c>
      <c r="AT52" s="117">
        <v>3.275834321975708</v>
      </c>
      <c r="AU52" s="116">
        <v>4792.04296875</v>
      </c>
      <c r="AV52" s="116">
        <v>15553.0029296875</v>
      </c>
      <c r="AW52" s="117">
        <v>3.2455892562866211</v>
      </c>
      <c r="AX52" s="116">
        <v>5323.58837890625</v>
      </c>
      <c r="AY52" s="116">
        <v>16634.890625</v>
      </c>
      <c r="AZ52" s="117">
        <v>3.1247515678405762</v>
      </c>
      <c r="BA52" s="116">
        <v>5516.2099609375</v>
      </c>
      <c r="BB52" s="116">
        <v>16275.1806640625</v>
      </c>
      <c r="BC52" s="117">
        <v>2.9504280090332031</v>
      </c>
      <c r="BD52" s="116">
        <v>5144.376953125</v>
      </c>
      <c r="BE52" s="116">
        <v>15079.8046875</v>
      </c>
      <c r="BF52" s="117">
        <v>2.9313180446624756</v>
      </c>
      <c r="BG52" s="116">
        <v>4445.16650390625</v>
      </c>
      <c r="BH52" s="116">
        <v>13660.2236328125</v>
      </c>
      <c r="BI52" s="117">
        <v>3.0730509757995605</v>
      </c>
      <c r="BJ52" s="116">
        <v>4163.80322265625</v>
      </c>
      <c r="BK52" s="116">
        <v>13349.728515625</v>
      </c>
      <c r="BL52" s="117">
        <v>3.2061381340026855</v>
      </c>
      <c r="BM52" s="116">
        <v>3779.60546875</v>
      </c>
      <c r="BN52" s="116">
        <v>12229.8359375</v>
      </c>
      <c r="BO52" s="117">
        <v>3.2357439994812012</v>
      </c>
      <c r="BP52" s="116">
        <v>3607.467529296875</v>
      </c>
      <c r="BQ52" s="116">
        <v>11985.8642578125</v>
      </c>
      <c r="BR52" s="117">
        <v>3.3225147724151611</v>
      </c>
      <c r="BS52" s="116">
        <v>4137.11328125</v>
      </c>
      <c r="BT52" s="116">
        <v>13164.8193359375</v>
      </c>
      <c r="BU52" s="117">
        <v>3.1821267604827881</v>
      </c>
      <c r="BV52" s="116">
        <v>5132.5224609375</v>
      </c>
      <c r="BW52" s="116">
        <v>15920.3212890625</v>
      </c>
      <c r="BX52" s="117">
        <v>3.101851224899292</v>
      </c>
      <c r="BY52" s="116">
        <v>5684.20849609375</v>
      </c>
      <c r="BZ52" s="116">
        <v>17151.21484375</v>
      </c>
      <c r="CA52" s="117">
        <v>3.0173444747924805</v>
      </c>
      <c r="CB52" s="116">
        <v>6543.2900390625</v>
      </c>
      <c r="CC52" s="116">
        <v>18702.091796875</v>
      </c>
      <c r="CD52" s="117">
        <v>2.8582091331481934</v>
      </c>
      <c r="CE52" s="116">
        <v>5809.98095703125</v>
      </c>
      <c r="CF52" s="116">
        <v>16999.138671875</v>
      </c>
      <c r="CG52" s="117">
        <v>2.9258511066436768</v>
      </c>
      <c r="CH52" s="116">
        <v>7520.8759765625</v>
      </c>
      <c r="CI52" s="116">
        <v>21868.74609375</v>
      </c>
      <c r="CJ52" s="117">
        <v>2.9077391624450684</v>
      </c>
      <c r="CK52" s="116">
        <v>10660.67578125</v>
      </c>
      <c r="CL52" s="116">
        <v>29077.029296875</v>
      </c>
      <c r="CM52" s="117">
        <v>2.7275032997131348</v>
      </c>
      <c r="CN52" s="116">
        <v>13717.6416015625</v>
      </c>
      <c r="CO52" s="116">
        <v>34481.046875</v>
      </c>
      <c r="CP52" s="117">
        <v>2.5136280059814453</v>
      </c>
      <c r="CQ52" s="116">
        <v>17554.556640625</v>
      </c>
      <c r="CR52" s="116">
        <v>42235.2734375</v>
      </c>
      <c r="CS52" s="117">
        <v>2.4059436321258545</v>
      </c>
      <c r="CT52" s="116">
        <v>31415.009765625</v>
      </c>
      <c r="CU52" s="116">
        <v>75537.3125</v>
      </c>
      <c r="CV52" s="117">
        <v>2.4044973850250244</v>
      </c>
      <c r="CW52" s="116">
        <v>47028.765625</v>
      </c>
      <c r="CX52" s="116">
        <v>118194.3203125</v>
      </c>
      <c r="CY52" s="117">
        <v>2.5132346153259277</v>
      </c>
      <c r="CZ52" s="116">
        <v>61105.31640625</v>
      </c>
      <c r="DA52" s="116">
        <v>156342.890625</v>
      </c>
      <c r="DB52" s="117">
        <v>2.5585808753967285</v>
      </c>
      <c r="DC52" s="116">
        <v>104148.5234375</v>
      </c>
      <c r="DD52" s="116">
        <v>260178.671875</v>
      </c>
      <c r="DE52" s="117">
        <v>2.4981503486633301</v>
      </c>
      <c r="DF52" s="116">
        <v>202.19735717773437</v>
      </c>
      <c r="DG52" s="116">
        <v>501.46823120117187</v>
      </c>
      <c r="DH52" s="117">
        <v>2.4800930023193359</v>
      </c>
      <c r="DI52" s="116">
        <v>233.21397399902344</v>
      </c>
      <c r="DJ52" s="116">
        <v>583.3170166015625</v>
      </c>
      <c r="DK52" s="117">
        <v>2.5012094974517822</v>
      </c>
      <c r="DL52" s="116">
        <v>288.9473876953125</v>
      </c>
      <c r="DM52" s="116">
        <v>741.53863525390625</v>
      </c>
      <c r="DN52" s="117">
        <v>2.5663447380065918</v>
      </c>
      <c r="DO52" s="116">
        <v>339.02294921875</v>
      </c>
      <c r="DP52" s="116">
        <v>875.1265869140625</v>
      </c>
      <c r="DQ52" s="117">
        <v>2.5813195705413818</v>
      </c>
      <c r="DR52" s="116">
        <v>346.1043701171875</v>
      </c>
      <c r="DS52" s="116">
        <v>889.37152099609375</v>
      </c>
      <c r="DT52" s="117">
        <v>2.5696628093719482</v>
      </c>
      <c r="DU52" s="116">
        <v>363.80685424804687</v>
      </c>
      <c r="DV52" s="116">
        <v>950.73297119140625</v>
      </c>
      <c r="DW52" s="117">
        <v>2.613290548324585</v>
      </c>
      <c r="DX52" s="116">
        <v>385.9202880859375</v>
      </c>
      <c r="DY52" s="116">
        <v>1024.2109375</v>
      </c>
      <c r="DZ52" s="117">
        <v>2.6539442539215088</v>
      </c>
      <c r="EA52" s="116">
        <v>421.93624877929687</v>
      </c>
      <c r="EB52" s="116">
        <v>1099.2767333984375</v>
      </c>
      <c r="EC52" s="117">
        <v>2.6053147315979004</v>
      </c>
      <c r="ED52" s="116">
        <v>467.7117919921875</v>
      </c>
      <c r="EE52" s="118">
        <v>1248.40771484375</v>
      </c>
      <c r="EF52" s="119">
        <v>2.6691815853118896</v>
      </c>
      <c r="EG52" s="115">
        <v>533.650146484375</v>
      </c>
      <c r="EH52" s="116">
        <v>1369.8880615234375</v>
      </c>
      <c r="EI52" s="117">
        <v>2.5670151710510254</v>
      </c>
      <c r="EJ52" s="116">
        <v>554.59735107421875</v>
      </c>
      <c r="EK52" s="116">
        <v>1508.81298828125</v>
      </c>
      <c r="EL52" s="117">
        <v>2.7205557823181152</v>
      </c>
      <c r="EM52" s="116">
        <v>608.110595703125</v>
      </c>
      <c r="EN52" s="116">
        <v>1658.416748046875</v>
      </c>
      <c r="EO52" s="117">
        <v>2.7271630764007568</v>
      </c>
      <c r="EP52" s="116">
        <v>651.8963623046875</v>
      </c>
      <c r="EQ52" s="116">
        <v>1796.1915283203125</v>
      </c>
      <c r="ER52" s="117">
        <v>2.7553329467773437</v>
      </c>
      <c r="ES52" s="116">
        <v>743.305419921875</v>
      </c>
      <c r="ET52" s="116">
        <v>1998.8487548828125</v>
      </c>
      <c r="EU52" s="117">
        <v>2.6891350746154785</v>
      </c>
      <c r="EV52" s="116">
        <v>803.05450439453125</v>
      </c>
      <c r="EW52" s="116">
        <v>2147.953857421875</v>
      </c>
      <c r="EX52" s="117">
        <v>2.6747298240661621</v>
      </c>
      <c r="EY52" s="116">
        <v>864.29638671875</v>
      </c>
      <c r="EZ52" s="116">
        <v>2322.35693359375</v>
      </c>
      <c r="FA52" s="117">
        <v>2.6869914531707764</v>
      </c>
      <c r="FB52" s="116">
        <v>917.85650634765625</v>
      </c>
      <c r="FC52" s="116">
        <v>2503.876220703125</v>
      </c>
      <c r="FD52" s="117">
        <v>2.7279603481292725</v>
      </c>
      <c r="FE52" s="116">
        <v>1002.0181274414062</v>
      </c>
      <c r="FF52" s="116">
        <v>2692.15625</v>
      </c>
      <c r="FG52" s="117">
        <v>2.6867339611053467</v>
      </c>
      <c r="FH52" s="116">
        <v>1087.8013916015625</v>
      </c>
      <c r="FI52" s="116">
        <v>2899.402099609375</v>
      </c>
      <c r="FJ52" s="117">
        <v>2.6653780937194824</v>
      </c>
      <c r="FK52" s="116">
        <v>1223.653564453125</v>
      </c>
      <c r="FL52" s="116">
        <v>3218.50244140625</v>
      </c>
      <c r="FM52" s="117">
        <v>2.6302399635314941</v>
      </c>
      <c r="FN52" s="116">
        <v>1381.110107421875</v>
      </c>
      <c r="FO52" s="116">
        <v>3615.050537109375</v>
      </c>
      <c r="FP52" s="117">
        <v>2.6174962520599365</v>
      </c>
      <c r="FQ52" s="116">
        <v>1576.14306640625</v>
      </c>
      <c r="FR52" s="116">
        <v>4014.04345703125</v>
      </c>
      <c r="FS52" s="117">
        <v>2.5467507839202881</v>
      </c>
      <c r="FT52" s="116">
        <v>1724.7452392578125</v>
      </c>
      <c r="FU52" s="116">
        <v>4373.10498046875</v>
      </c>
      <c r="FV52" s="117">
        <v>2.5355076789855957</v>
      </c>
      <c r="FW52" s="116">
        <v>1944.4805908203125</v>
      </c>
      <c r="FX52" s="116">
        <v>4868.53955078125</v>
      </c>
      <c r="FY52" s="117">
        <v>2.5037736892700195</v>
      </c>
      <c r="FZ52" s="116">
        <v>2154.755126953125</v>
      </c>
      <c r="GA52" s="116">
        <v>5434.8984375</v>
      </c>
      <c r="GB52" s="117">
        <v>2.5222811698913574</v>
      </c>
      <c r="GC52" s="116">
        <v>2524.03173828125</v>
      </c>
      <c r="GD52" s="116">
        <v>6180.1611328125</v>
      </c>
      <c r="GE52" s="117">
        <v>2.4485275745391846</v>
      </c>
      <c r="GF52" s="116">
        <v>2952.628662109375</v>
      </c>
      <c r="GG52" s="116">
        <v>7130.97216796875</v>
      </c>
      <c r="GH52" s="117">
        <v>2.4151265621185303</v>
      </c>
      <c r="GI52" s="116">
        <v>3409.51025390625</v>
      </c>
      <c r="GJ52" s="116">
        <v>8194.552734375</v>
      </c>
      <c r="GK52" s="117">
        <v>2.4034397602081299</v>
      </c>
      <c r="GL52" s="116">
        <v>3983.09521484375</v>
      </c>
      <c r="GM52" s="116">
        <v>9101.177734375</v>
      </c>
      <c r="GN52" s="117">
        <v>2.2849509716033936</v>
      </c>
      <c r="GO52" s="116">
        <v>4609.83251953125</v>
      </c>
      <c r="GP52" s="116">
        <v>10575.9345703125</v>
      </c>
      <c r="GQ52" s="117">
        <v>2.2942123413085937</v>
      </c>
      <c r="GR52" s="116">
        <v>5225.97802734375</v>
      </c>
      <c r="GS52" s="116">
        <v>11866.4228515625</v>
      </c>
      <c r="GT52" s="117">
        <v>2.2706606388092041</v>
      </c>
      <c r="GU52" s="116">
        <v>5902.8154296875</v>
      </c>
      <c r="GV52" s="116">
        <v>13271.525390625</v>
      </c>
      <c r="GW52" s="117">
        <v>2.2483382225036621</v>
      </c>
      <c r="GX52" s="116">
        <v>6613.48046875</v>
      </c>
      <c r="GY52" s="116">
        <v>14824.986328125</v>
      </c>
      <c r="GZ52" s="117">
        <v>2.2416315078735352</v>
      </c>
      <c r="HA52" s="116">
        <v>7552.1748046875</v>
      </c>
      <c r="HB52" s="116">
        <v>16833.4140625</v>
      </c>
      <c r="HC52" s="117">
        <v>2.2289493083953857</v>
      </c>
      <c r="HD52" s="116">
        <v>8223.9443359375</v>
      </c>
      <c r="HE52" s="116">
        <v>18913.701171875</v>
      </c>
      <c r="HF52" s="117">
        <v>2.2998332977294922</v>
      </c>
      <c r="HG52" s="116">
        <v>8658.3154296875</v>
      </c>
      <c r="HH52" s="116">
        <v>20113.998046875</v>
      </c>
      <c r="HI52" s="117">
        <v>2.3230843544006348</v>
      </c>
      <c r="HJ52" s="116">
        <v>8879.5859375</v>
      </c>
      <c r="HK52" s="116">
        <v>21291.880859375</v>
      </c>
      <c r="HL52" s="117">
        <v>2.3978462219238281</v>
      </c>
      <c r="HM52" s="116">
        <v>9110.7451171875</v>
      </c>
      <c r="HN52" s="116">
        <v>22127.783203125</v>
      </c>
      <c r="HO52" s="117">
        <v>2.4287567138671875</v>
      </c>
      <c r="HP52" s="116">
        <v>9168.517578125</v>
      </c>
      <c r="HQ52" s="116">
        <v>22414.68359375</v>
      </c>
      <c r="HR52" s="117">
        <v>2.4447445869445801</v>
      </c>
      <c r="HS52" s="116">
        <v>9351.322265625</v>
      </c>
      <c r="HT52" s="116">
        <v>22870.064453125</v>
      </c>
      <c r="HU52" s="117">
        <v>2.4456503391265869</v>
      </c>
      <c r="HV52" s="116">
        <v>9674.5419921875</v>
      </c>
      <c r="HW52" s="116">
        <v>24057.0078125</v>
      </c>
      <c r="HX52" s="117">
        <v>2.4866302013397217</v>
      </c>
      <c r="HY52" s="116">
        <v>9976.94140625</v>
      </c>
      <c r="HZ52" s="116">
        <v>25164.490234375</v>
      </c>
      <c r="IA52" s="117">
        <v>2.5222649574279785</v>
      </c>
      <c r="IB52" s="116">
        <v>10267.095703125</v>
      </c>
      <c r="IC52" s="116">
        <v>25766.46484375</v>
      </c>
      <c r="ID52" s="117">
        <v>2.5096156597137451</v>
      </c>
      <c r="IE52" s="116">
        <v>10432.81640625</v>
      </c>
      <c r="IF52" s="116">
        <v>26194.26171875</v>
      </c>
      <c r="IG52" s="117">
        <v>2.5107564926147461</v>
      </c>
      <c r="IH52" s="116">
        <v>10381.505859375</v>
      </c>
      <c r="II52" s="116">
        <v>26450.30078125</v>
      </c>
      <c r="IJ52" s="117">
        <v>2.5478289127349854</v>
      </c>
      <c r="IK52" s="116">
        <v>10319.7646484375</v>
      </c>
      <c r="IL52" s="116">
        <v>26593.021484375</v>
      </c>
      <c r="IM52" s="117">
        <v>2.576901912689209</v>
      </c>
      <c r="IN52" s="115">
        <v>10402.5</v>
      </c>
      <c r="IO52" s="116">
        <v>26997.55078125</v>
      </c>
      <c r="IP52" s="117">
        <v>2.5952944755554199</v>
      </c>
      <c r="IQ52" s="116">
        <v>10653.099609375</v>
      </c>
      <c r="IR52" s="116">
        <v>27422.578125</v>
      </c>
      <c r="IS52" s="117">
        <v>2.5741407871246338</v>
      </c>
      <c r="IT52" s="116">
        <v>10786.2412109375</v>
      </c>
      <c r="IU52" s="116">
        <v>28005.07421875</v>
      </c>
      <c r="IV52" s="117">
        <v>2.5963702201843262</v>
      </c>
      <c r="IW52" s="116">
        <v>11068.32421875</v>
      </c>
      <c r="IX52" s="116">
        <v>28607.30078125</v>
      </c>
      <c r="IY52" s="117">
        <v>2.5846099853515625</v>
      </c>
      <c r="IZ52" s="116">
        <v>11308.1171875</v>
      </c>
      <c r="JA52" s="116">
        <v>29444.751953125</v>
      </c>
      <c r="JB52" s="117">
        <v>2.6038599014282227</v>
      </c>
      <c r="JC52" s="116">
        <v>11707.611328125</v>
      </c>
      <c r="JD52" s="116">
        <v>30216.880859375</v>
      </c>
      <c r="JE52" s="117">
        <v>2.5809602737426758</v>
      </c>
      <c r="JF52" s="116">
        <v>12134.5673828125</v>
      </c>
      <c r="JG52" s="116">
        <v>30943.859375</v>
      </c>
      <c r="JH52" s="117">
        <v>2.5500586032867432</v>
      </c>
      <c r="JI52" s="116">
        <v>12688.27734375</v>
      </c>
      <c r="JJ52" s="116">
        <v>31720.83984375</v>
      </c>
      <c r="JK52" s="117">
        <v>2.5000114440917969</v>
      </c>
      <c r="JL52" s="116">
        <v>13030.009765625</v>
      </c>
      <c r="JM52" s="116">
        <v>32872.34765625</v>
      </c>
      <c r="JN52" s="117">
        <v>2.5228183269500732</v>
      </c>
      <c r="JO52" s="116">
        <v>13347.8251953125</v>
      </c>
      <c r="JP52" s="116">
        <v>33641.72265625</v>
      </c>
      <c r="JQ52" s="117">
        <v>2.5203897953033447</v>
      </c>
      <c r="JR52" s="116">
        <v>13868.1123046875</v>
      </c>
      <c r="JS52" s="116">
        <v>34263.9140625</v>
      </c>
      <c r="JT52" s="117">
        <v>2.4706978797912598</v>
      </c>
      <c r="JU52" s="116">
        <v>14751.025390625</v>
      </c>
      <c r="JV52" s="116">
        <v>36513.29296875</v>
      </c>
      <c r="JW52" s="117">
        <v>2.4753053188323975</v>
      </c>
      <c r="JX52" s="116">
        <v>15176.3388671875</v>
      </c>
      <c r="JY52" s="116">
        <v>37798.171875</v>
      </c>
      <c r="JZ52" s="117">
        <v>2.4905989170074463</v>
      </c>
      <c r="KA52" s="116">
        <v>15661</v>
      </c>
      <c r="KB52" s="116">
        <v>38607.7265625</v>
      </c>
      <c r="KC52" s="117">
        <v>2.465214729309082</v>
      </c>
      <c r="KD52" s="116">
        <v>15832.3681640625</v>
      </c>
      <c r="KE52" s="116">
        <v>38606.27734375</v>
      </c>
      <c r="KF52" s="117">
        <v>2.4384398460388184</v>
      </c>
      <c r="KG52" s="116">
        <v>16043.10546875</v>
      </c>
      <c r="KH52" s="116">
        <v>39595.8671875</v>
      </c>
      <c r="KI52" s="117">
        <v>2.4680924415588379</v>
      </c>
      <c r="KJ52" s="116">
        <v>16902.94140625</v>
      </c>
      <c r="KK52" s="116">
        <v>41781.43359375</v>
      </c>
      <c r="KL52" s="117">
        <v>2.471843957901001</v>
      </c>
      <c r="KM52" s="116">
        <v>17190.45703125</v>
      </c>
      <c r="KN52" s="116">
        <v>42497.89453125</v>
      </c>
      <c r="KO52" s="117">
        <v>2.4721794128417969</v>
      </c>
      <c r="KP52" s="116">
        <v>17500.48046875</v>
      </c>
      <c r="KQ52" s="116">
        <v>42738.8125</v>
      </c>
      <c r="KR52" s="117">
        <v>2.4421508312225342</v>
      </c>
      <c r="KS52" s="116">
        <v>17584.4609375</v>
      </c>
      <c r="KT52" s="116">
        <v>43173.76953125</v>
      </c>
      <c r="KU52" s="117">
        <v>2.4552228450775146</v>
      </c>
      <c r="KV52" s="134">
        <v>3.4942164421081543</v>
      </c>
      <c r="KW52" s="135">
        <v>3.3918418884277344</v>
      </c>
      <c r="KX52" s="135">
        <v>3.2339951992034912</v>
      </c>
      <c r="KY52" s="135">
        <v>3.0878725051879883</v>
      </c>
      <c r="KZ52" s="135">
        <v>2.5935220718383789</v>
      </c>
      <c r="LA52" s="135">
        <v>2.6047837734222412</v>
      </c>
      <c r="LB52" s="135">
        <v>2.6861162185668945</v>
      </c>
      <c r="LC52" s="135">
        <v>2.422523021697998</v>
      </c>
      <c r="LD52" s="135">
        <v>2.3545465469360352</v>
      </c>
      <c r="LE52" s="135">
        <v>2.562164306640625</v>
      </c>
      <c r="LF52" s="135">
        <v>2.5014495849609375</v>
      </c>
      <c r="LG52" s="135">
        <v>2.4618978500366211</v>
      </c>
      <c r="LH52" s="135">
        <f t="shared" si="0"/>
        <v>3.3733511765797934</v>
      </c>
      <c r="LI52" s="135">
        <f t="shared" si="1"/>
        <v>2.8406972885131836</v>
      </c>
      <c r="LJ52" s="135">
        <f t="shared" si="2"/>
        <v>2.5169923901557922</v>
      </c>
      <c r="LK52" s="144">
        <f t="shared" si="3"/>
        <v>2.5085039138793945</v>
      </c>
    </row>
    <row r="53" spans="1:323" ht="15" customHeight="1">
      <c r="A53" s="114">
        <v>39</v>
      </c>
      <c r="B53" s="115">
        <v>638.66021728515625</v>
      </c>
      <c r="C53" s="116">
        <v>2158.17041015625</v>
      </c>
      <c r="D53" s="117">
        <v>3.3792152404785156</v>
      </c>
      <c r="E53" s="116">
        <v>676.0118408203125</v>
      </c>
      <c r="F53" s="116">
        <v>2382.51806640625</v>
      </c>
      <c r="G53" s="117">
        <v>3.5243732929229736</v>
      </c>
      <c r="H53" s="116">
        <v>821.28741455078125</v>
      </c>
      <c r="I53" s="116">
        <v>2714.199951171875</v>
      </c>
      <c r="J53" s="117">
        <v>3.3048112392425537</v>
      </c>
      <c r="K53" s="116">
        <v>910.32098388671875</v>
      </c>
      <c r="L53" s="116">
        <v>3153.284912109375</v>
      </c>
      <c r="M53" s="117">
        <v>3.4639263153076172</v>
      </c>
      <c r="N53" s="116">
        <v>1161.850341796875</v>
      </c>
      <c r="O53" s="116">
        <v>4005.20263671875</v>
      </c>
      <c r="P53" s="117">
        <v>3.4472620487213135</v>
      </c>
      <c r="Q53" s="116">
        <v>1487.6934814453125</v>
      </c>
      <c r="R53" s="116">
        <v>4797.9326171875</v>
      </c>
      <c r="S53" s="117">
        <v>3.2250814437866211</v>
      </c>
      <c r="T53" s="116">
        <v>1902.7882080078125</v>
      </c>
      <c r="U53" s="116">
        <v>6234.146484375</v>
      </c>
      <c r="V53" s="117">
        <v>3.2763218879699707</v>
      </c>
      <c r="W53" s="116">
        <v>2639.91357421875</v>
      </c>
      <c r="X53" s="116">
        <v>8376.4970703125</v>
      </c>
      <c r="Y53" s="117">
        <v>3.1730194091796875</v>
      </c>
      <c r="Z53" s="116">
        <v>2711.60009765625</v>
      </c>
      <c r="AA53" s="116">
        <v>8418.474609375</v>
      </c>
      <c r="AB53" s="117">
        <v>3.1046152114868164</v>
      </c>
      <c r="AC53" s="116">
        <v>2792.18017578125</v>
      </c>
      <c r="AD53" s="116">
        <v>8975.44921875</v>
      </c>
      <c r="AE53" s="117">
        <v>3.2144949436187744</v>
      </c>
      <c r="AF53" s="116">
        <v>3053.343017578125</v>
      </c>
      <c r="AG53" s="116">
        <v>10228.908203125</v>
      </c>
      <c r="AH53" s="117">
        <v>3.3500685691833496</v>
      </c>
      <c r="AI53" s="116">
        <v>3555.433837890625</v>
      </c>
      <c r="AJ53" s="116">
        <v>11441.9296875</v>
      </c>
      <c r="AK53" s="117">
        <v>3.2181529998779297</v>
      </c>
      <c r="AL53" s="116">
        <v>3814.203369140625</v>
      </c>
      <c r="AM53" s="116">
        <v>12061.5546875</v>
      </c>
      <c r="AN53" s="117">
        <v>3.162273645401001</v>
      </c>
      <c r="AO53" s="116">
        <v>4499.78369140625</v>
      </c>
      <c r="AP53" s="116">
        <v>14142.3125</v>
      </c>
      <c r="AQ53" s="117">
        <v>3.1428871154785156</v>
      </c>
      <c r="AR53" s="116">
        <v>4533.74951171875</v>
      </c>
      <c r="AS53" s="116">
        <v>14636.6298828125</v>
      </c>
      <c r="AT53" s="117">
        <v>3.2283720970153809</v>
      </c>
      <c r="AU53" s="116">
        <v>4917.53857421875</v>
      </c>
      <c r="AV53" s="116">
        <v>15728.37890625</v>
      </c>
      <c r="AW53" s="117">
        <v>3.1984250545501709</v>
      </c>
      <c r="AX53" s="116">
        <v>5462.84375</v>
      </c>
      <c r="AY53" s="116">
        <v>16819.17578125</v>
      </c>
      <c r="AZ53" s="117">
        <v>3.078831672668457</v>
      </c>
      <c r="BA53" s="116">
        <v>5660.5322265625</v>
      </c>
      <c r="BB53" s="116">
        <v>16450.369140625</v>
      </c>
      <c r="BC53" s="117">
        <v>2.9061524868011475</v>
      </c>
      <c r="BD53" s="116">
        <v>5279.841796875</v>
      </c>
      <c r="BE53" s="116">
        <v>15241.564453125</v>
      </c>
      <c r="BF53" s="117">
        <v>2.8867464065551758</v>
      </c>
      <c r="BG53" s="116">
        <v>4564.0595703125</v>
      </c>
      <c r="BH53" s="116">
        <v>13810.3115234375</v>
      </c>
      <c r="BI53" s="117">
        <v>3.0258831977844238</v>
      </c>
      <c r="BJ53" s="116">
        <v>4276.32666015625</v>
      </c>
      <c r="BK53" s="116">
        <v>13499.3916015625</v>
      </c>
      <c r="BL53" s="117">
        <v>3.1567728519439697</v>
      </c>
      <c r="BM53" s="116">
        <v>3881.7041015625</v>
      </c>
      <c r="BN53" s="116">
        <v>12367.5234375</v>
      </c>
      <c r="BO53" s="117">
        <v>3.1861066818237305</v>
      </c>
      <c r="BP53" s="116">
        <v>3704.646484375</v>
      </c>
      <c r="BQ53" s="116">
        <v>12122.4150390625</v>
      </c>
      <c r="BR53" s="117">
        <v>3.272219181060791</v>
      </c>
      <c r="BS53" s="116">
        <v>4245.8974609375</v>
      </c>
      <c r="BT53" s="116">
        <v>13311.9189453125</v>
      </c>
      <c r="BU53" s="117">
        <v>3.1352427005767822</v>
      </c>
      <c r="BV53" s="116">
        <v>5267.8935546875</v>
      </c>
      <c r="BW53" s="116">
        <v>16096.056640625</v>
      </c>
      <c r="BX53" s="117">
        <v>3.0555014610290527</v>
      </c>
      <c r="BY53" s="116">
        <v>5834.72802734375</v>
      </c>
      <c r="BZ53" s="116">
        <v>17337.958984375</v>
      </c>
      <c r="CA53" s="117">
        <v>2.9715111255645752</v>
      </c>
      <c r="CB53" s="116">
        <v>6712.50146484375</v>
      </c>
      <c r="CC53" s="116">
        <v>18900.0234375</v>
      </c>
      <c r="CD53" s="117">
        <v>2.8156452178955078</v>
      </c>
      <c r="CE53" s="116">
        <v>5960.93115234375</v>
      </c>
      <c r="CF53" s="116">
        <v>17181.32421875</v>
      </c>
      <c r="CG53" s="117">
        <v>2.8823223114013672</v>
      </c>
      <c r="CH53" s="116">
        <v>7714.3564453125</v>
      </c>
      <c r="CI53" s="116">
        <v>22102.365234375</v>
      </c>
      <c r="CJ53" s="117">
        <v>2.8650951385498047</v>
      </c>
      <c r="CK53" s="116">
        <v>10930.1064453125</v>
      </c>
      <c r="CL53" s="116">
        <v>29376.716796875</v>
      </c>
      <c r="CM53" s="117">
        <v>2.6876881122589111</v>
      </c>
      <c r="CN53" s="116">
        <v>14050.26953125</v>
      </c>
      <c r="CO53" s="116">
        <v>34818.69140625</v>
      </c>
      <c r="CP53" s="117">
        <v>2.4781510829925537</v>
      </c>
      <c r="CQ53" s="116">
        <v>17990.30078125</v>
      </c>
      <c r="CR53" s="116">
        <v>42636.2890625</v>
      </c>
      <c r="CS53" s="117">
        <v>2.369959831237793</v>
      </c>
      <c r="CT53" s="116">
        <v>32149.146484375</v>
      </c>
      <c r="CU53" s="116">
        <v>76254.5859375</v>
      </c>
      <c r="CV53" s="117">
        <v>2.3719007968902588</v>
      </c>
      <c r="CW53" s="116">
        <v>48191.47265625</v>
      </c>
      <c r="CX53" s="116">
        <v>119351.3984375</v>
      </c>
      <c r="CY53" s="117">
        <v>2.4766082763671875</v>
      </c>
      <c r="CZ53" s="116">
        <v>62661.47265625</v>
      </c>
      <c r="DA53" s="116">
        <v>157891.34375</v>
      </c>
      <c r="DB53" s="117">
        <v>2.5197515487670898</v>
      </c>
      <c r="DC53" s="116">
        <v>106618.1953125</v>
      </c>
      <c r="DD53" s="116">
        <v>262716.21875</v>
      </c>
      <c r="DE53" s="117">
        <v>2.4640843868255615</v>
      </c>
      <c r="DF53" s="116">
        <v>207.26919555664062</v>
      </c>
      <c r="DG53" s="116">
        <v>506.33258056640625</v>
      </c>
      <c r="DH53" s="117">
        <v>2.4428741931915283</v>
      </c>
      <c r="DI53" s="116">
        <v>238.81106567382812</v>
      </c>
      <c r="DJ53" s="116">
        <v>589.01031494140625</v>
      </c>
      <c r="DK53" s="117">
        <v>2.4664280414581299</v>
      </c>
      <c r="DL53" s="116">
        <v>296.02456665039062</v>
      </c>
      <c r="DM53" s="116">
        <v>748.89990234375</v>
      </c>
      <c r="DN53" s="117">
        <v>2.5298571586608887</v>
      </c>
      <c r="DO53" s="116">
        <v>347.76443481445312</v>
      </c>
      <c r="DP53" s="116">
        <v>883.84320068359375</v>
      </c>
      <c r="DQ53" s="117">
        <v>2.5414996147155762</v>
      </c>
      <c r="DR53" s="116">
        <v>355.04879760742188</v>
      </c>
      <c r="DS53" s="116">
        <v>898.20391845703125</v>
      </c>
      <c r="DT53" s="117">
        <v>2.5298042297363281</v>
      </c>
      <c r="DU53" s="116">
        <v>373.23757934570312</v>
      </c>
      <c r="DV53" s="116">
        <v>960.27703857421875</v>
      </c>
      <c r="DW53" s="117">
        <v>2.5728304386138916</v>
      </c>
      <c r="DX53" s="116">
        <v>395.92581176757812</v>
      </c>
      <c r="DY53" s="116">
        <v>1034.5924072265625</v>
      </c>
      <c r="DZ53" s="117">
        <v>2.6130967140197754</v>
      </c>
      <c r="EA53" s="116">
        <v>432.79391479492187</v>
      </c>
      <c r="EB53" s="116">
        <v>1110.291259765625</v>
      </c>
      <c r="EC53" s="117">
        <v>2.565403938293457</v>
      </c>
      <c r="ED53" s="116">
        <v>479.7078857421875</v>
      </c>
      <c r="EE53" s="118">
        <v>1261.107177734375</v>
      </c>
      <c r="EF53" s="119">
        <v>2.6289064884185791</v>
      </c>
      <c r="EG53" s="115">
        <v>547.58123779296875</v>
      </c>
      <c r="EH53" s="116">
        <v>1383.482177734375</v>
      </c>
      <c r="EI53" s="117">
        <v>2.5265331268310547</v>
      </c>
      <c r="EJ53" s="116">
        <v>569.08642578125</v>
      </c>
      <c r="EK53" s="116">
        <v>1524.3365478515625</v>
      </c>
      <c r="EL53" s="117">
        <v>2.67856764793396</v>
      </c>
      <c r="EM53" s="116">
        <v>624.013671875</v>
      </c>
      <c r="EN53" s="116">
        <v>1675.5037841796875</v>
      </c>
      <c r="EO53" s="117">
        <v>2.6850433349609375</v>
      </c>
      <c r="EP53" s="116">
        <v>668.99005126953125</v>
      </c>
      <c r="EQ53" s="116">
        <v>1814.8095703125</v>
      </c>
      <c r="ER53" s="117">
        <v>2.7127602100372314</v>
      </c>
      <c r="ES53" s="116">
        <v>762.64111328125</v>
      </c>
      <c r="ET53" s="116">
        <v>2019.2723388671875</v>
      </c>
      <c r="EU53" s="117">
        <v>2.6477360725402832</v>
      </c>
      <c r="EV53" s="116">
        <v>824.22833251953125</v>
      </c>
      <c r="EW53" s="116">
        <v>2169.8271484375</v>
      </c>
      <c r="EX53" s="117">
        <v>2.6325559616088867</v>
      </c>
      <c r="EY53" s="116">
        <v>887.0863037109375</v>
      </c>
      <c r="EZ53" s="116">
        <v>2346.072021484375</v>
      </c>
      <c r="FA53" s="117">
        <v>2.6446943283081055</v>
      </c>
      <c r="FB53" s="116">
        <v>942.173828125</v>
      </c>
      <c r="FC53" s="116">
        <v>2529.67626953125</v>
      </c>
      <c r="FD53" s="117">
        <v>2.6849358081817627</v>
      </c>
      <c r="FE53" s="116">
        <v>1028.4932861328125</v>
      </c>
      <c r="FF53" s="116">
        <v>2719.6455078125</v>
      </c>
      <c r="FG53" s="117">
        <v>2.6443006992340088</v>
      </c>
      <c r="FH53" s="116">
        <v>1116.4766845703125</v>
      </c>
      <c r="FI53" s="116">
        <v>2928.864501953125</v>
      </c>
      <c r="FJ53" s="117">
        <v>2.6233100891113281</v>
      </c>
      <c r="FK53" s="116">
        <v>1255.3994140625</v>
      </c>
      <c r="FL53" s="116">
        <v>3250.94384765625</v>
      </c>
      <c r="FM53" s="117">
        <v>2.5895693302154541</v>
      </c>
      <c r="FN53" s="116">
        <v>1415.9256591796875</v>
      </c>
      <c r="FO53" s="116">
        <v>3651.385498046875</v>
      </c>
      <c r="FP53" s="117">
        <v>2.5787975788116455</v>
      </c>
      <c r="FQ53" s="116">
        <v>1616.3560791015625</v>
      </c>
      <c r="FR53" s="116">
        <v>4053.677978515625</v>
      </c>
      <c r="FS53" s="117">
        <v>2.5079114437103271</v>
      </c>
      <c r="FT53" s="116">
        <v>1768.904296875</v>
      </c>
      <c r="FU53" s="116">
        <v>4416.1572265625</v>
      </c>
      <c r="FV53" s="117">
        <v>2.4965496063232422</v>
      </c>
      <c r="FW53" s="116">
        <v>1992.3148193359375</v>
      </c>
      <c r="FX53" s="116">
        <v>4916.0810546875</v>
      </c>
      <c r="FY53" s="117">
        <v>2.467522144317627</v>
      </c>
      <c r="FZ53" s="116">
        <v>2210.9697265625</v>
      </c>
      <c r="GA53" s="116">
        <v>5488.20849609375</v>
      </c>
      <c r="GB53" s="117">
        <v>2.4822630882263184</v>
      </c>
      <c r="GC53" s="116">
        <v>2588.88671875</v>
      </c>
      <c r="GD53" s="116">
        <v>6239.564453125</v>
      </c>
      <c r="GE53" s="117">
        <v>2.4101343154907227</v>
      </c>
      <c r="GF53" s="116">
        <v>3027.58447265625</v>
      </c>
      <c r="GG53" s="116">
        <v>7198.85205078125</v>
      </c>
      <c r="GH53" s="117">
        <v>2.3777542114257812</v>
      </c>
      <c r="GI53" s="116">
        <v>3496.732421875</v>
      </c>
      <c r="GJ53" s="116">
        <v>8272.2783203125</v>
      </c>
      <c r="GK53" s="117">
        <v>2.3657166957855225</v>
      </c>
      <c r="GL53" s="116">
        <v>4072.5048828125</v>
      </c>
      <c r="GM53" s="116">
        <v>9184.34375</v>
      </c>
      <c r="GN53" s="117">
        <v>2.2552075386047363</v>
      </c>
      <c r="GO53" s="116">
        <v>4705.66357421875</v>
      </c>
      <c r="GP53" s="116">
        <v>10672.94921875</v>
      </c>
      <c r="GQ53" s="117">
        <v>2.2681071758270264</v>
      </c>
      <c r="GR53" s="116">
        <v>5337.89453125</v>
      </c>
      <c r="GS53" s="116">
        <v>11974.3623046875</v>
      </c>
      <c r="GT53" s="117">
        <v>2.243274450302124</v>
      </c>
      <c r="GU53" s="116">
        <v>6026.6748046875</v>
      </c>
      <c r="GV53" s="116">
        <v>13391.3046875</v>
      </c>
      <c r="GW53" s="117">
        <v>2.2220056056976318</v>
      </c>
      <c r="GX53" s="116">
        <v>6750.23681640625</v>
      </c>
      <c r="GY53" s="116">
        <v>14958.4755859375</v>
      </c>
      <c r="GZ53" s="117">
        <v>2.2159926891326904</v>
      </c>
      <c r="HA53" s="116">
        <v>7692.52587890625</v>
      </c>
      <c r="HB53" s="116">
        <v>16984.408203125</v>
      </c>
      <c r="HC53" s="117">
        <v>2.2079105377197266</v>
      </c>
      <c r="HD53" s="116">
        <v>8390.8525390625</v>
      </c>
      <c r="HE53" s="116">
        <v>19087.568359375</v>
      </c>
      <c r="HF53" s="117">
        <v>2.2748067378997803</v>
      </c>
      <c r="HG53" s="116">
        <v>8824.7158203125</v>
      </c>
      <c r="HH53" s="116">
        <v>20300.42578125</v>
      </c>
      <c r="HI53" s="117">
        <v>2.3004055023193359</v>
      </c>
      <c r="HJ53" s="116">
        <v>9079.98828125</v>
      </c>
      <c r="HK53" s="116">
        <v>21493.716796875</v>
      </c>
      <c r="HL53" s="117">
        <v>2.3671524524688721</v>
      </c>
      <c r="HM53" s="116">
        <v>9327.041015625</v>
      </c>
      <c r="HN53" s="116">
        <v>22339.400390625</v>
      </c>
      <c r="HO53" s="117">
        <v>2.3951218128204346</v>
      </c>
      <c r="HP53" s="116">
        <v>9389.818359375</v>
      </c>
      <c r="HQ53" s="116">
        <v>22630.015625</v>
      </c>
      <c r="HR53" s="117">
        <v>2.4100589752197266</v>
      </c>
      <c r="HS53" s="116">
        <v>9569.787109375</v>
      </c>
      <c r="HT53" s="116">
        <v>23089.884765625</v>
      </c>
      <c r="HU53" s="117">
        <v>2.4127898216247559</v>
      </c>
      <c r="HV53" s="116">
        <v>9895.451171875</v>
      </c>
      <c r="HW53" s="116">
        <v>24290.9765625</v>
      </c>
      <c r="HX53" s="117">
        <v>2.4547619819641113</v>
      </c>
      <c r="HY53" s="116">
        <v>10217.8818359375</v>
      </c>
      <c r="HZ53" s="116">
        <v>25411.505859375</v>
      </c>
      <c r="IA53" s="117">
        <v>2.486964225769043</v>
      </c>
      <c r="IB53" s="116">
        <v>10541.494140625</v>
      </c>
      <c r="IC53" s="116">
        <v>26018.314453125</v>
      </c>
      <c r="ID53" s="117">
        <v>2.4681808948516846</v>
      </c>
      <c r="IE53" s="116">
        <v>10709.60546875</v>
      </c>
      <c r="IF53" s="116">
        <v>26450.38671875</v>
      </c>
      <c r="IG53" s="117">
        <v>2.4697816371917725</v>
      </c>
      <c r="IH53" s="116">
        <v>10662.6796875</v>
      </c>
      <c r="II53" s="116">
        <v>26711.435546875</v>
      </c>
      <c r="IJ53" s="117">
        <v>2.5051333904266357</v>
      </c>
      <c r="IK53" s="116">
        <v>10599.1533203125</v>
      </c>
      <c r="IL53" s="116">
        <v>26857.529296875</v>
      </c>
      <c r="IM53" s="117">
        <v>2.5339314937591553</v>
      </c>
      <c r="IN53" s="115">
        <v>10678.228515625</v>
      </c>
      <c r="IO53" s="116">
        <v>27267.3671875</v>
      </c>
      <c r="IP53" s="117">
        <v>2.5535478591918945</v>
      </c>
      <c r="IQ53" s="116">
        <v>10943.4521484375</v>
      </c>
      <c r="IR53" s="116">
        <v>27695.119140625</v>
      </c>
      <c r="IS53" s="117">
        <v>2.5307478904724121</v>
      </c>
      <c r="IT53" s="116">
        <v>11078.765625</v>
      </c>
      <c r="IU53" s="116">
        <v>28284.958984375</v>
      </c>
      <c r="IV53" s="117">
        <v>2.5530786514282227</v>
      </c>
      <c r="IW53" s="116">
        <v>11360.4072265625</v>
      </c>
      <c r="IX53" s="116">
        <v>28892.4296875</v>
      </c>
      <c r="IY53" s="117">
        <v>2.5432565212249756</v>
      </c>
      <c r="IZ53" s="116">
        <v>11592.9619140625</v>
      </c>
      <c r="JA53" s="116">
        <v>29739.73828125</v>
      </c>
      <c r="JB53" s="117">
        <v>2.5653269290924072</v>
      </c>
      <c r="JC53" s="116">
        <v>11986.3583984375</v>
      </c>
      <c r="JD53" s="116">
        <v>30518.033203125</v>
      </c>
      <c r="JE53" s="117">
        <v>2.5460638999938965</v>
      </c>
      <c r="JF53" s="116">
        <v>12473.3720703125</v>
      </c>
      <c r="JG53" s="116">
        <v>31249.453125</v>
      </c>
      <c r="JH53" s="117">
        <v>2.5052931308746338</v>
      </c>
      <c r="JI53" s="116">
        <v>12989.095703125</v>
      </c>
      <c r="JJ53" s="116">
        <v>32030.3515625</v>
      </c>
      <c r="JK53" s="117">
        <v>2.4659416675567627</v>
      </c>
      <c r="JL53" s="116">
        <v>13316.6083984375</v>
      </c>
      <c r="JM53" s="116">
        <v>33195.2734375</v>
      </c>
      <c r="JN53" s="117">
        <v>2.4927723407745361</v>
      </c>
      <c r="JO53" s="116">
        <v>13642.6298828125</v>
      </c>
      <c r="JP53" s="116">
        <v>33971.984375</v>
      </c>
      <c r="JQ53" s="117">
        <v>2.4901344776153564</v>
      </c>
      <c r="JR53" s="116">
        <v>14160.4482421875</v>
      </c>
      <c r="JS53" s="116">
        <v>34595.84765625</v>
      </c>
      <c r="JT53" s="117">
        <v>2.4431321620941162</v>
      </c>
      <c r="JU53" s="116">
        <v>15031.7919921875</v>
      </c>
      <c r="JV53" s="116">
        <v>36867.70703125</v>
      </c>
      <c r="JW53" s="117">
        <v>2.4526488780975342</v>
      </c>
      <c r="JX53" s="116">
        <v>15446.41015625</v>
      </c>
      <c r="JY53" s="116">
        <v>38166.80078125</v>
      </c>
      <c r="JZ53" s="117">
        <v>2.4709172248840332</v>
      </c>
      <c r="KA53" s="116">
        <v>15958.7451171875</v>
      </c>
      <c r="KB53" s="116">
        <v>38981.44140625</v>
      </c>
      <c r="KC53" s="117">
        <v>2.4426381587982178</v>
      </c>
      <c r="KD53" s="116">
        <v>16132.099609375</v>
      </c>
      <c r="KE53" s="116">
        <v>38977.14453125</v>
      </c>
      <c r="KF53" s="117">
        <v>2.4161233901977539</v>
      </c>
      <c r="KG53" s="116">
        <v>16385.826171875</v>
      </c>
      <c r="KH53" s="116">
        <v>39979.140625</v>
      </c>
      <c r="KI53" s="117">
        <v>2.4398610591888428</v>
      </c>
      <c r="KJ53" s="116">
        <v>17200.44921875</v>
      </c>
      <c r="KK53" s="116">
        <v>42186.81640625</v>
      </c>
      <c r="KL53" s="117">
        <v>2.45265793800354</v>
      </c>
      <c r="KM53" s="116">
        <v>17493.662109375</v>
      </c>
      <c r="KN53" s="116">
        <v>42910.28125</v>
      </c>
      <c r="KO53" s="117">
        <v>2.4529044628143311</v>
      </c>
      <c r="KP53" s="116">
        <v>17813.85546875</v>
      </c>
      <c r="KQ53" s="116">
        <v>43149.99609375</v>
      </c>
      <c r="KR53" s="117">
        <v>2.4222714900970459</v>
      </c>
      <c r="KS53" s="116">
        <v>17907.986328125</v>
      </c>
      <c r="KT53" s="116">
        <v>43590.62890625</v>
      </c>
      <c r="KU53" s="117">
        <v>2.4341447353363037</v>
      </c>
      <c r="KV53" s="134">
        <v>3.4517941474914551</v>
      </c>
      <c r="KW53" s="135">
        <v>3.3434805870056152</v>
      </c>
      <c r="KX53" s="135">
        <v>3.1871140003204346</v>
      </c>
      <c r="KY53" s="135">
        <v>3.0411782264709473</v>
      </c>
      <c r="KZ53" s="135">
        <v>2.5558435916900635</v>
      </c>
      <c r="LA53" s="135">
        <v>2.5652928352355957</v>
      </c>
      <c r="LB53" s="135">
        <v>2.6443703174591064</v>
      </c>
      <c r="LC53" s="135">
        <v>2.387444019317627</v>
      </c>
      <c r="LD53" s="135">
        <v>2.3261005878448486</v>
      </c>
      <c r="LE53" s="135">
        <v>2.5209949016571045</v>
      </c>
      <c r="LF53" s="135">
        <v>2.4725666046142578</v>
      </c>
      <c r="LG53" s="135">
        <v>2.4403679370880127</v>
      </c>
      <c r="LH53" s="135">
        <f t="shared" si="0"/>
        <v>3.327462911605835</v>
      </c>
      <c r="LI53" s="135">
        <f t="shared" si="1"/>
        <v>2.7985109090805054</v>
      </c>
      <c r="LJ53" s="135">
        <f t="shared" si="2"/>
        <v>2.4808019399642944</v>
      </c>
      <c r="LK53" s="144">
        <f t="shared" si="3"/>
        <v>2.4779764811197915</v>
      </c>
    </row>
    <row r="54" spans="1:323" ht="15" customHeight="1">
      <c r="A54" s="114">
        <v>40</v>
      </c>
      <c r="B54" s="115">
        <v>651.77459716796875</v>
      </c>
      <c r="C54" s="116">
        <v>2183.38525390625</v>
      </c>
      <c r="D54" s="117">
        <v>3.3499085903167725</v>
      </c>
      <c r="E54" s="116">
        <v>692.547607421875</v>
      </c>
      <c r="F54" s="116">
        <v>2410.8212890625</v>
      </c>
      <c r="G54" s="117">
        <v>3.4810910224914551</v>
      </c>
      <c r="H54" s="116">
        <v>843.44708251953125</v>
      </c>
      <c r="I54" s="116">
        <v>2745.563232421875</v>
      </c>
      <c r="J54" s="117">
        <v>3.2551696300506592</v>
      </c>
      <c r="K54" s="116">
        <v>933.37841796875</v>
      </c>
      <c r="L54" s="116">
        <v>3190.474609375</v>
      </c>
      <c r="M54" s="117">
        <v>3.4182004928588867</v>
      </c>
      <c r="N54" s="116">
        <v>1190.7998046875</v>
      </c>
      <c r="O54" s="116">
        <v>4052.34912109375</v>
      </c>
      <c r="P54" s="117">
        <v>3.4030482769012451</v>
      </c>
      <c r="Q54" s="116">
        <v>1518.4014892578125</v>
      </c>
      <c r="R54" s="116">
        <v>4852.8447265625</v>
      </c>
      <c r="S54" s="117">
        <v>3.1960220336914062</v>
      </c>
      <c r="T54" s="116">
        <v>1951.0892333984375</v>
      </c>
      <c r="U54" s="116">
        <v>6305.93115234375</v>
      </c>
      <c r="V54" s="117">
        <v>3.2320055961608887</v>
      </c>
      <c r="W54" s="116">
        <v>2706.12353515625</v>
      </c>
      <c r="X54" s="116">
        <v>8471.5517578125</v>
      </c>
      <c r="Y54" s="117">
        <v>3.1305117607116699</v>
      </c>
      <c r="Z54" s="116">
        <v>2774.200927734375</v>
      </c>
      <c r="AA54" s="116">
        <v>8513.064453125</v>
      </c>
      <c r="AB54" s="117">
        <v>3.0686545372009277</v>
      </c>
      <c r="AC54" s="116">
        <v>2861.966552734375</v>
      </c>
      <c r="AD54" s="116">
        <v>9077.9189453125</v>
      </c>
      <c r="AE54" s="117">
        <v>3.1719164848327637</v>
      </c>
      <c r="AF54" s="116">
        <v>3135.60595703125</v>
      </c>
      <c r="AG54" s="116">
        <v>10347.8125</v>
      </c>
      <c r="AH54" s="117">
        <v>3.3000998497009277</v>
      </c>
      <c r="AI54" s="116">
        <v>3641.421142578125</v>
      </c>
      <c r="AJ54" s="116">
        <v>11572.6513671875</v>
      </c>
      <c r="AK54" s="117">
        <v>3.1780591011047363</v>
      </c>
      <c r="AL54" s="116">
        <v>3907.2734375</v>
      </c>
      <c r="AM54" s="116">
        <v>12198.23046875</v>
      </c>
      <c r="AN54" s="117">
        <v>3.1219291687011719</v>
      </c>
      <c r="AO54" s="116">
        <v>4607.76611328125</v>
      </c>
      <c r="AP54" s="116">
        <v>14302.1171875</v>
      </c>
      <c r="AQ54" s="117">
        <v>3.1039156913757324</v>
      </c>
      <c r="AR54" s="116">
        <v>4646.3076171875</v>
      </c>
      <c r="AS54" s="116">
        <v>14804.068359375</v>
      </c>
      <c r="AT54" s="117">
        <v>3.1862006187438965</v>
      </c>
      <c r="AU54" s="116">
        <v>5039.6162109375</v>
      </c>
      <c r="AV54" s="116">
        <v>15907.537109375</v>
      </c>
      <c r="AW54" s="117">
        <v>3.1564977169036865</v>
      </c>
      <c r="AX54" s="116">
        <v>5598.3251953125</v>
      </c>
      <c r="AY54" s="116">
        <v>17007.314453125</v>
      </c>
      <c r="AZ54" s="117">
        <v>3.0379290580749512</v>
      </c>
      <c r="BA54" s="116">
        <v>5800.94873046875</v>
      </c>
      <c r="BB54" s="116">
        <v>16629.0234375</v>
      </c>
      <c r="BC54" s="117">
        <v>2.8666040897369385</v>
      </c>
      <c r="BD54" s="116">
        <v>5411.63916015625</v>
      </c>
      <c r="BE54" s="116">
        <v>15406.490234375</v>
      </c>
      <c r="BF54" s="117">
        <v>2.8469173908233643</v>
      </c>
      <c r="BG54" s="116">
        <v>4679.70751953125</v>
      </c>
      <c r="BH54" s="116">
        <v>13963.447265625</v>
      </c>
      <c r="BI54" s="117">
        <v>2.9838290214538574</v>
      </c>
      <c r="BJ54" s="116">
        <v>4385.76416015625</v>
      </c>
      <c r="BK54" s="116">
        <v>13652.193359375</v>
      </c>
      <c r="BL54" s="117">
        <v>3.1128425598144531</v>
      </c>
      <c r="BM54" s="116">
        <v>3980.99853515625</v>
      </c>
      <c r="BN54" s="116">
        <v>12508.123046875</v>
      </c>
      <c r="BO54" s="117">
        <v>3.141956090927124</v>
      </c>
      <c r="BP54" s="116">
        <v>3799.152587890625</v>
      </c>
      <c r="BQ54" s="116">
        <v>12261.919921875</v>
      </c>
      <c r="BR54" s="117">
        <v>3.2275407314300537</v>
      </c>
      <c r="BS54" s="116">
        <v>4351.70849609375</v>
      </c>
      <c r="BT54" s="116">
        <v>13462.1337890625</v>
      </c>
      <c r="BU54" s="117">
        <v>3.0935285091400146</v>
      </c>
      <c r="BV54" s="116">
        <v>5399.57958984375</v>
      </c>
      <c r="BW54" s="116">
        <v>16275.4228515625</v>
      </c>
      <c r="BX54" s="117">
        <v>3.0142018795013428</v>
      </c>
      <c r="BY54" s="116">
        <v>5981.154296875</v>
      </c>
      <c r="BZ54" s="116">
        <v>17528.453125</v>
      </c>
      <c r="CA54" s="117">
        <v>2.9306137561798096</v>
      </c>
      <c r="CB54" s="116">
        <v>6877.1865234375</v>
      </c>
      <c r="CC54" s="116">
        <v>19101.76953125</v>
      </c>
      <c r="CD54" s="117">
        <v>2.7775559425354004</v>
      </c>
      <c r="CE54" s="116">
        <v>6107.828125</v>
      </c>
      <c r="CF54" s="116">
        <v>17367.1015625</v>
      </c>
      <c r="CG54" s="117">
        <v>2.8434169292449951</v>
      </c>
      <c r="CH54" s="116">
        <v>7902.6533203125</v>
      </c>
      <c r="CI54" s="116">
        <v>22340.58984375</v>
      </c>
      <c r="CJ54" s="117">
        <v>2.8269731998443604</v>
      </c>
      <c r="CK54" s="116">
        <v>11192.4443359375</v>
      </c>
      <c r="CL54" s="116">
        <v>29681.96484375</v>
      </c>
      <c r="CM54" s="117">
        <v>2.6519644260406494</v>
      </c>
      <c r="CN54" s="116">
        <v>14374.3681640625</v>
      </c>
      <c r="CO54" s="116">
        <v>35162.12109375</v>
      </c>
      <c r="CP54" s="117">
        <v>2.4461681842803955</v>
      </c>
      <c r="CQ54" s="116">
        <v>18414.8671875</v>
      </c>
      <c r="CR54" s="116">
        <v>43043.50390625</v>
      </c>
      <c r="CS54" s="117">
        <v>2.3374321460723877</v>
      </c>
      <c r="CT54" s="116">
        <v>32864.84375</v>
      </c>
      <c r="CU54" s="116">
        <v>76983.6875</v>
      </c>
      <c r="CV54" s="117">
        <v>2.3424327373504639</v>
      </c>
      <c r="CW54" s="116">
        <v>49323.8828125</v>
      </c>
      <c r="CX54" s="116">
        <v>120527.921875</v>
      </c>
      <c r="CY54" s="117">
        <v>2.4436016082763672</v>
      </c>
      <c r="CZ54" s="116">
        <v>64176.6484375</v>
      </c>
      <c r="DA54" s="116">
        <v>159465.828125</v>
      </c>
      <c r="DB54" s="117">
        <v>2.484795093536377</v>
      </c>
      <c r="DC54" s="116">
        <v>109024.6171875</v>
      </c>
      <c r="DD54" s="116">
        <v>265297.71875</v>
      </c>
      <c r="DE54" s="117">
        <v>2.4333744049072266</v>
      </c>
      <c r="DF54" s="116">
        <v>212.2086181640625</v>
      </c>
      <c r="DG54" s="116">
        <v>511.275634765625</v>
      </c>
      <c r="DH54" s="117">
        <v>2.4093067646026611</v>
      </c>
      <c r="DI54" s="116">
        <v>244.26434326171875</v>
      </c>
      <c r="DJ54" s="116">
        <v>594.80133056640625</v>
      </c>
      <c r="DK54" s="117">
        <v>2.4350721836090088</v>
      </c>
      <c r="DL54" s="116">
        <v>302.91796875</v>
      </c>
      <c r="DM54" s="116">
        <v>756.39013671875</v>
      </c>
      <c r="DN54" s="117">
        <v>2.4970130920410156</v>
      </c>
      <c r="DO54" s="116">
        <v>356.27481079101562</v>
      </c>
      <c r="DP54" s="116">
        <v>892.70660400390625</v>
      </c>
      <c r="DQ54" s="117">
        <v>2.5056686401367187</v>
      </c>
      <c r="DR54" s="116">
        <v>363.75640869140625</v>
      </c>
      <c r="DS54" s="116">
        <v>907.18353271484375</v>
      </c>
      <c r="DT54" s="117">
        <v>2.4939312934875488</v>
      </c>
      <c r="DU54" s="116">
        <v>382.41775512695312</v>
      </c>
      <c r="DV54" s="116">
        <v>969.9842529296875</v>
      </c>
      <c r="DW54" s="117">
        <v>2.5364518165588379</v>
      </c>
      <c r="DX54" s="116">
        <v>405.66485595703125</v>
      </c>
      <c r="DY54" s="116">
        <v>1045.1553955078125</v>
      </c>
      <c r="DZ54" s="117">
        <v>2.5764012336730957</v>
      </c>
      <c r="EA54" s="116">
        <v>443.363037109375</v>
      </c>
      <c r="EB54" s="116">
        <v>1121.494384765625</v>
      </c>
      <c r="EC54" s="117">
        <v>2.5295171737670898</v>
      </c>
      <c r="ED54" s="116">
        <v>491.3851318359375</v>
      </c>
      <c r="EE54" s="118">
        <v>1274.03271484375</v>
      </c>
      <c r="EF54" s="119">
        <v>2.5927376747131348</v>
      </c>
      <c r="EG54" s="115">
        <v>561.14056396484375</v>
      </c>
      <c r="EH54" s="116">
        <v>1397.3004150390625</v>
      </c>
      <c r="EI54" s="117">
        <v>2.4901077747344971</v>
      </c>
      <c r="EJ54" s="116">
        <v>583.1871337890625</v>
      </c>
      <c r="EK54" s="116">
        <v>1540.139404296875</v>
      </c>
      <c r="EL54" s="117">
        <v>2.6409008502960205</v>
      </c>
      <c r="EM54" s="116">
        <v>639.48992919921875</v>
      </c>
      <c r="EN54" s="116">
        <v>1692.8990478515625</v>
      </c>
      <c r="EO54" s="117">
        <v>2.6472644805908203</v>
      </c>
      <c r="EP54" s="116">
        <v>685.623779296875</v>
      </c>
      <c r="EQ54" s="116">
        <v>1833.7674560546875</v>
      </c>
      <c r="ER54" s="117">
        <v>2.6745972633361816</v>
      </c>
      <c r="ES54" s="116">
        <v>781.4586181640625</v>
      </c>
      <c r="ET54" s="116">
        <v>2040.0587158203125</v>
      </c>
      <c r="EU54" s="117">
        <v>2.6105780601501465</v>
      </c>
      <c r="EV54" s="116">
        <v>844.83197021484375</v>
      </c>
      <c r="EW54" s="116">
        <v>2192.081298828125</v>
      </c>
      <c r="EX54" s="117">
        <v>2.5946950912475586</v>
      </c>
      <c r="EY54" s="116">
        <v>909.26171875</v>
      </c>
      <c r="EZ54" s="116">
        <v>2370.20263671875</v>
      </c>
      <c r="FA54" s="117">
        <v>2.6067330837249756</v>
      </c>
      <c r="FB54" s="116">
        <v>965.83392333984375</v>
      </c>
      <c r="FC54" s="116">
        <v>2555.936767578125</v>
      </c>
      <c r="FD54" s="117">
        <v>2.6463522911071777</v>
      </c>
      <c r="FE54" s="116">
        <v>1054.2547607421875</v>
      </c>
      <c r="FF54" s="116">
        <v>2747.61572265625</v>
      </c>
      <c r="FG54" s="117">
        <v>2.6062161922454834</v>
      </c>
      <c r="FH54" s="116">
        <v>1144.3797607421875</v>
      </c>
      <c r="FI54" s="116">
        <v>2958.83740234375</v>
      </c>
      <c r="FJ54" s="117">
        <v>2.5855381488800049</v>
      </c>
      <c r="FK54" s="116">
        <v>1286.2969970703125</v>
      </c>
      <c r="FL54" s="116">
        <v>3283.944091796875</v>
      </c>
      <c r="FM54" s="117">
        <v>2.5530216693878174</v>
      </c>
      <c r="FN54" s="116">
        <v>1449.8206787109375</v>
      </c>
      <c r="FO54" s="116">
        <v>3688.35986328125</v>
      </c>
      <c r="FP54" s="117">
        <v>2.544011116027832</v>
      </c>
      <c r="FQ54" s="116">
        <v>1655.50439453125</v>
      </c>
      <c r="FR54" s="116">
        <v>4093.972412109375</v>
      </c>
      <c r="FS54" s="117">
        <v>2.4729456901550293</v>
      </c>
      <c r="FT54" s="116">
        <v>1811.9669189453125</v>
      </c>
      <c r="FU54" s="116">
        <v>4459.91796875</v>
      </c>
      <c r="FV54" s="117">
        <v>2.4613683223724365</v>
      </c>
      <c r="FW54" s="116">
        <v>2038.631103515625</v>
      </c>
      <c r="FX54" s="116">
        <v>4964.42236328125</v>
      </c>
      <c r="FY54" s="117">
        <v>2.4351744651794434</v>
      </c>
      <c r="FZ54" s="116">
        <v>2265.73583984375</v>
      </c>
      <c r="GA54" s="116">
        <v>5542.37109375</v>
      </c>
      <c r="GB54" s="117">
        <v>2.4461681842803955</v>
      </c>
      <c r="GC54" s="116">
        <v>2651.907958984375</v>
      </c>
      <c r="GD54" s="116">
        <v>6299.880859375</v>
      </c>
      <c r="GE54" s="117">
        <v>2.375603199005127</v>
      </c>
      <c r="GF54" s="116">
        <v>3100.216064453125</v>
      </c>
      <c r="GG54" s="116">
        <v>7267.7646484375</v>
      </c>
      <c r="GH54" s="117">
        <v>2.3442769050598145</v>
      </c>
      <c r="GI54" s="116">
        <v>3581.752197265625</v>
      </c>
      <c r="GJ54" s="116">
        <v>8351.1591796875</v>
      </c>
      <c r="GK54" s="117">
        <v>2.3315849304199219</v>
      </c>
      <c r="GL54" s="116">
        <v>4158.916015625</v>
      </c>
      <c r="GM54" s="116">
        <v>9268.81640625</v>
      </c>
      <c r="GN54" s="117">
        <v>2.2286615371704102</v>
      </c>
      <c r="GO54" s="116">
        <v>4798.037109375</v>
      </c>
      <c r="GP54" s="116">
        <v>10771.6298828125</v>
      </c>
      <c r="GQ54" s="117">
        <v>2.2450075149536133</v>
      </c>
      <c r="GR54" s="116">
        <v>5446.8408203125</v>
      </c>
      <c r="GS54" s="116">
        <v>12084.0576171875</v>
      </c>
      <c r="GT54" s="117">
        <v>2.2185442447662354</v>
      </c>
      <c r="GU54" s="116">
        <v>6147.14501953125</v>
      </c>
      <c r="GV54" s="116">
        <v>13513.0390625</v>
      </c>
      <c r="GW54" s="117">
        <v>2.1982626914978027</v>
      </c>
      <c r="GX54" s="116">
        <v>6883.7158203125</v>
      </c>
      <c r="GY54" s="116">
        <v>15094.1630859375</v>
      </c>
      <c r="GZ54" s="117">
        <v>2.1927347183227539</v>
      </c>
      <c r="HA54" s="116">
        <v>7828.46484375</v>
      </c>
      <c r="HB54" s="116">
        <v>17138.1328125</v>
      </c>
      <c r="HC54" s="117">
        <v>2.1892073154449463</v>
      </c>
      <c r="HD54" s="116">
        <v>8553.138671875</v>
      </c>
      <c r="HE54" s="116">
        <v>19264.48828125</v>
      </c>
      <c r="HF54" s="117">
        <v>2.2523295879364014</v>
      </c>
      <c r="HG54" s="116">
        <v>8986.2978515625</v>
      </c>
      <c r="HH54" s="116">
        <v>20490.3359375</v>
      </c>
      <c r="HI54" s="117">
        <v>2.2801754474639893</v>
      </c>
      <c r="HJ54" s="116">
        <v>9277.798828125</v>
      </c>
      <c r="HK54" s="116">
        <v>21698.958984375</v>
      </c>
      <c r="HL54" s="117">
        <v>2.3388047218322754</v>
      </c>
      <c r="HM54" s="116">
        <v>9539.9990234375</v>
      </c>
      <c r="HN54" s="116">
        <v>22554.494140625</v>
      </c>
      <c r="HO54" s="117">
        <v>2.3642029762268066</v>
      </c>
      <c r="HP54" s="116">
        <v>9606.7109375</v>
      </c>
      <c r="HQ54" s="116">
        <v>22848.87109375</v>
      </c>
      <c r="HR54" s="117">
        <v>2.3784279823303223</v>
      </c>
      <c r="HS54" s="116">
        <v>9784.2333984375</v>
      </c>
      <c r="HT54" s="116">
        <v>23313.427734375</v>
      </c>
      <c r="HU54" s="117">
        <v>2.3827545642852783</v>
      </c>
      <c r="HV54" s="116">
        <v>10118.6669921875</v>
      </c>
      <c r="HW54" s="116">
        <v>24529.046875</v>
      </c>
      <c r="HX54" s="117">
        <v>2.424138069152832</v>
      </c>
      <c r="HY54" s="116">
        <v>10468.1552734375</v>
      </c>
      <c r="HZ54" s="116">
        <v>25662.658203125</v>
      </c>
      <c r="IA54" s="117">
        <v>2.4514975547790527</v>
      </c>
      <c r="IB54" s="116">
        <v>10818.970703125</v>
      </c>
      <c r="IC54" s="116">
        <v>26273.9453125</v>
      </c>
      <c r="ID54" s="117">
        <v>2.4285068511962891</v>
      </c>
      <c r="IE54" s="116">
        <v>10986.27734375</v>
      </c>
      <c r="IF54" s="116">
        <v>26710.41796875</v>
      </c>
      <c r="IG54" s="117">
        <v>2.4312529563903809</v>
      </c>
      <c r="IH54" s="116">
        <v>10951.0537109375</v>
      </c>
      <c r="II54" s="116">
        <v>26976.513671875</v>
      </c>
      <c r="IJ54" s="117">
        <v>2.4633715152740479</v>
      </c>
      <c r="IK54" s="116">
        <v>10891.6259765625</v>
      </c>
      <c r="IL54" s="116">
        <v>27126.076171875</v>
      </c>
      <c r="IM54" s="117">
        <v>2.490544319152832</v>
      </c>
      <c r="IN54" s="115">
        <v>10971.6162109375</v>
      </c>
      <c r="IO54" s="116">
        <v>27541.4296875</v>
      </c>
      <c r="IP54" s="117">
        <v>2.5102436542510986</v>
      </c>
      <c r="IQ54" s="116">
        <v>11236.5546875</v>
      </c>
      <c r="IR54" s="116">
        <v>27971.87109375</v>
      </c>
      <c r="IS54" s="117">
        <v>2.4893636703491211</v>
      </c>
      <c r="IT54" s="116">
        <v>11374.2373046875</v>
      </c>
      <c r="IU54" s="116">
        <v>28569.267578125</v>
      </c>
      <c r="IV54" s="117">
        <v>2.5117523670196533</v>
      </c>
      <c r="IW54" s="116">
        <v>11651.0595703125</v>
      </c>
      <c r="IX54" s="116">
        <v>29182.203125</v>
      </c>
      <c r="IY54" s="117">
        <v>2.5046823024749756</v>
      </c>
      <c r="IZ54" s="116">
        <v>11877.970703125</v>
      </c>
      <c r="JA54" s="116">
        <v>30039.80859375</v>
      </c>
      <c r="JB54" s="117">
        <v>2.5290353298187256</v>
      </c>
      <c r="JC54" s="116">
        <v>12269.48828125</v>
      </c>
      <c r="JD54" s="116">
        <v>30824.541015625</v>
      </c>
      <c r="JE54" s="117">
        <v>2.5122923851013184</v>
      </c>
      <c r="JF54" s="116">
        <v>12814.4873046875</v>
      </c>
      <c r="JG54" s="116">
        <v>31559.525390625</v>
      </c>
      <c r="JH54" s="117">
        <v>2.4628005027770996</v>
      </c>
      <c r="JI54" s="116">
        <v>13265.8701171875</v>
      </c>
      <c r="JJ54" s="116">
        <v>32345.369140625</v>
      </c>
      <c r="JK54" s="117">
        <v>2.438239574432373</v>
      </c>
      <c r="JL54" s="116">
        <v>13595.48828125</v>
      </c>
      <c r="JM54" s="116">
        <v>33524.25390625</v>
      </c>
      <c r="JN54" s="117">
        <v>2.465836763381958</v>
      </c>
      <c r="JO54" s="116">
        <v>13927.7802734375</v>
      </c>
      <c r="JP54" s="116">
        <v>34308.4140625</v>
      </c>
      <c r="JQ54" s="117">
        <v>2.4633080959320068</v>
      </c>
      <c r="JR54" s="116">
        <v>14431.4892578125</v>
      </c>
      <c r="JS54" s="116">
        <v>34934.15234375</v>
      </c>
      <c r="JT54" s="117">
        <v>2.4206893444061279</v>
      </c>
      <c r="JU54" s="116">
        <v>15288.0390625</v>
      </c>
      <c r="JV54" s="116">
        <v>37229.48046875</v>
      </c>
      <c r="JW54" s="117">
        <v>2.4352030754089355</v>
      </c>
      <c r="JX54" s="116">
        <v>15721.443359375</v>
      </c>
      <c r="JY54" s="116">
        <v>38543.1953125</v>
      </c>
      <c r="JZ54" s="117">
        <v>2.451632022857666</v>
      </c>
      <c r="KA54" s="116">
        <v>16244.83984375</v>
      </c>
      <c r="KB54" s="116">
        <v>39362.7578125</v>
      </c>
      <c r="KC54" s="117">
        <v>2.4230930805206299</v>
      </c>
      <c r="KD54" s="116">
        <v>16422.533203125</v>
      </c>
      <c r="KE54" s="116">
        <v>39355.46875</v>
      </c>
      <c r="KF54" s="117">
        <v>2.3964309692382813</v>
      </c>
      <c r="KG54" s="116">
        <v>16707.29296875</v>
      </c>
      <c r="KH54" s="116">
        <v>40369.65234375</v>
      </c>
      <c r="KI54" s="117">
        <v>2.4162893295288086</v>
      </c>
      <c r="KJ54" s="116">
        <v>17487.82421875</v>
      </c>
      <c r="KK54" s="116">
        <v>42600.85546875</v>
      </c>
      <c r="KL54" s="117">
        <v>2.4360294342041016</v>
      </c>
      <c r="KM54" s="116">
        <v>17798.57421875</v>
      </c>
      <c r="KN54" s="116">
        <v>43331.359375</v>
      </c>
      <c r="KO54" s="117">
        <v>2.4345409870147705</v>
      </c>
      <c r="KP54" s="116">
        <v>18136.44140625</v>
      </c>
      <c r="KQ54" s="116">
        <v>43569.58984375</v>
      </c>
      <c r="KR54" s="117">
        <v>2.4023230075836182</v>
      </c>
      <c r="KS54" s="116">
        <v>18240.265625</v>
      </c>
      <c r="KT54" s="116">
        <v>44015.9140625</v>
      </c>
      <c r="KU54" s="117">
        <v>2.4131181240081787</v>
      </c>
      <c r="KV54" s="134">
        <v>3.4154996871948242</v>
      </c>
      <c r="KW54" s="135">
        <v>3.300889253616333</v>
      </c>
      <c r="KX54" s="135">
        <v>3.1455714702606201</v>
      </c>
      <c r="KY54" s="135">
        <v>2.9995589256286621</v>
      </c>
      <c r="KZ54" s="135">
        <v>2.5219464302062988</v>
      </c>
      <c r="LA54" s="135">
        <v>2.5297801494598389</v>
      </c>
      <c r="LB54" s="135">
        <v>2.606900691986084</v>
      </c>
      <c r="LC54" s="135">
        <v>2.3559334278106689</v>
      </c>
      <c r="LD54" s="135">
        <v>2.3001039028167725</v>
      </c>
      <c r="LE54" s="135">
        <v>2.4810249805450439</v>
      </c>
      <c r="LF54" s="135">
        <v>2.4469525814056396</v>
      </c>
      <c r="LG54" s="135">
        <v>2.4204602241516113</v>
      </c>
      <c r="LH54" s="135">
        <f t="shared" si="0"/>
        <v>3.2873201370239258</v>
      </c>
      <c r="LI54" s="135">
        <f t="shared" si="1"/>
        <v>2.7607526779174805</v>
      </c>
      <c r="LJ54" s="135">
        <f t="shared" si="2"/>
        <v>2.4481795430183411</v>
      </c>
      <c r="LK54" s="144">
        <f t="shared" si="3"/>
        <v>2.4494792620340982</v>
      </c>
    </row>
    <row r="55" spans="1:323" ht="15" customHeight="1">
      <c r="A55" s="114">
        <v>41</v>
      </c>
      <c r="B55" s="115">
        <v>664.1531982421875</v>
      </c>
      <c r="C55" s="116">
        <v>2209.23876953125</v>
      </c>
      <c r="D55" s="117">
        <v>3.3263993263244629</v>
      </c>
      <c r="E55" s="116">
        <v>708.5185546875</v>
      </c>
      <c r="F55" s="116">
        <v>2439.80859375</v>
      </c>
      <c r="G55" s="117">
        <v>3.443535327911377</v>
      </c>
      <c r="H55" s="116">
        <v>865.10406494140625</v>
      </c>
      <c r="I55" s="116">
        <v>2777.618408203125</v>
      </c>
      <c r="J55" s="117">
        <v>3.21073317527771</v>
      </c>
      <c r="K55" s="116">
        <v>955.73388671875</v>
      </c>
      <c r="L55" s="116">
        <v>3228.5400390625</v>
      </c>
      <c r="M55" s="117">
        <v>3.3780741691589355</v>
      </c>
      <c r="N55" s="116">
        <v>1218.8157958984375</v>
      </c>
      <c r="O55" s="116">
        <v>4100.611328125</v>
      </c>
      <c r="P55" s="117">
        <v>3.3644225597381592</v>
      </c>
      <c r="Q55" s="116">
        <v>1547.430908203125</v>
      </c>
      <c r="R55" s="116">
        <v>4909.1123046875</v>
      </c>
      <c r="S55" s="117">
        <v>3.1724274158477783</v>
      </c>
      <c r="T55" s="116">
        <v>1997.958740234375</v>
      </c>
      <c r="U55" s="116">
        <v>6379.3427734375</v>
      </c>
      <c r="V55" s="117">
        <v>3.1929302215576172</v>
      </c>
      <c r="W55" s="116">
        <v>2770.418701171875</v>
      </c>
      <c r="X55" s="116">
        <v>8568.7236328125</v>
      </c>
      <c r="Y55" s="117">
        <v>3.0929346084594727</v>
      </c>
      <c r="Z55" s="116">
        <v>2834.393310546875</v>
      </c>
      <c r="AA55" s="116">
        <v>8609.8193359375</v>
      </c>
      <c r="AB55" s="117">
        <v>3.037623405456543</v>
      </c>
      <c r="AC55" s="116">
        <v>2929.630126953125</v>
      </c>
      <c r="AD55" s="116">
        <v>9182.697265625</v>
      </c>
      <c r="AE55" s="117">
        <v>3.1344220638275146</v>
      </c>
      <c r="AF55" s="116">
        <v>3215.9482421875</v>
      </c>
      <c r="AG55" s="116">
        <v>10469.3701171875</v>
      </c>
      <c r="AH55" s="117">
        <v>3.2554535865783691</v>
      </c>
      <c r="AI55" s="116">
        <v>3724.41015625</v>
      </c>
      <c r="AJ55" s="116">
        <v>11706.37109375</v>
      </c>
      <c r="AK55" s="117">
        <v>3.1431477069854736</v>
      </c>
      <c r="AL55" s="116">
        <v>3997.130126953125</v>
      </c>
      <c r="AM55" s="116">
        <v>12337.9892578125</v>
      </c>
      <c r="AN55" s="117">
        <v>3.0867118835449219</v>
      </c>
      <c r="AO55" s="116">
        <v>4712.27978515625</v>
      </c>
      <c r="AP55" s="116">
        <v>14465.5380859375</v>
      </c>
      <c r="AQ55" s="117">
        <v>3.0697536468505859</v>
      </c>
      <c r="AR55" s="116">
        <v>4755.66748046875</v>
      </c>
      <c r="AS55" s="116">
        <v>14975.302734375</v>
      </c>
      <c r="AT55" s="117">
        <v>3.1489381790161133</v>
      </c>
      <c r="AU55" s="116">
        <v>5158.232421875</v>
      </c>
      <c r="AV55" s="116">
        <v>16090.728515625</v>
      </c>
      <c r="AW55" s="117">
        <v>3.1194267272949219</v>
      </c>
      <c r="AX55" s="116">
        <v>5729.99169921875</v>
      </c>
      <c r="AY55" s="116">
        <v>17199.564453125</v>
      </c>
      <c r="AZ55" s="117">
        <v>3.0016734600067139</v>
      </c>
      <c r="BA55" s="116">
        <v>5937.41845703125</v>
      </c>
      <c r="BB55" s="116">
        <v>16811.388671875</v>
      </c>
      <c r="BC55" s="117">
        <v>2.8314306735992432</v>
      </c>
      <c r="BD55" s="116">
        <v>5539.6953125</v>
      </c>
      <c r="BE55" s="116">
        <v>15574.8046875</v>
      </c>
      <c r="BF55" s="117">
        <v>2.8114912509918213</v>
      </c>
      <c r="BG55" s="116">
        <v>4791.970703125</v>
      </c>
      <c r="BH55" s="116">
        <v>14119.84375</v>
      </c>
      <c r="BI55" s="117">
        <v>2.9465630054473877</v>
      </c>
      <c r="BJ55" s="116">
        <v>4491.9384765625</v>
      </c>
      <c r="BK55" s="116">
        <v>13808.34765625</v>
      </c>
      <c r="BL55" s="117">
        <v>3.0740287303924561</v>
      </c>
      <c r="BM55" s="116">
        <v>4077.327392578125</v>
      </c>
      <c r="BN55" s="116">
        <v>12651.8291015625</v>
      </c>
      <c r="BO55" s="117">
        <v>3.102971076965332</v>
      </c>
      <c r="BP55" s="116">
        <v>3890.843505859375</v>
      </c>
      <c r="BQ55" s="116">
        <v>12404.5751953125</v>
      </c>
      <c r="BR55" s="117">
        <v>3.1881453990936279</v>
      </c>
      <c r="BS55" s="116">
        <v>4454.48974609375</v>
      </c>
      <c r="BT55" s="116">
        <v>13615.6728515625</v>
      </c>
      <c r="BU55" s="117">
        <v>3.0566177368164062</v>
      </c>
      <c r="BV55" s="116">
        <v>5527.49609375</v>
      </c>
      <c r="BW55" s="116">
        <v>16458.669921875</v>
      </c>
      <c r="BX55" s="117">
        <v>2.9775996208190918</v>
      </c>
      <c r="BY55" s="116">
        <v>6123.37109375</v>
      </c>
      <c r="BZ55" s="116">
        <v>17722.958984375</v>
      </c>
      <c r="CA55" s="117">
        <v>2.8943140506744385</v>
      </c>
      <c r="CB55" s="116">
        <v>7037.37646484375</v>
      </c>
      <c r="CC55" s="116">
        <v>19307.6015625</v>
      </c>
      <c r="CD55" s="117">
        <v>2.7435793876647949</v>
      </c>
      <c r="CE55" s="116">
        <v>6250.67138671875</v>
      </c>
      <c r="CF55" s="116">
        <v>17556.720703125</v>
      </c>
      <c r="CG55" s="117">
        <v>2.8087735176086426</v>
      </c>
      <c r="CH55" s="116">
        <v>8085.84521484375</v>
      </c>
      <c r="CI55" s="116">
        <v>22583.740234375</v>
      </c>
      <c r="CJ55" s="117">
        <v>2.792996883392334</v>
      </c>
      <c r="CK55" s="116">
        <v>11448</v>
      </c>
      <c r="CL55" s="116">
        <v>29993.171875</v>
      </c>
      <c r="CM55" s="117">
        <v>2.6199486255645752</v>
      </c>
      <c r="CN55" s="116">
        <v>14690.912109375</v>
      </c>
      <c r="CO55" s="116">
        <v>35511.76171875</v>
      </c>
      <c r="CP55" s="117">
        <v>2.4172604084014893</v>
      </c>
      <c r="CQ55" s="116">
        <v>18829.09765625</v>
      </c>
      <c r="CR55" s="116">
        <v>43457.4140625</v>
      </c>
      <c r="CS55" s="117">
        <v>2.3079924583435059</v>
      </c>
      <c r="CT55" s="116">
        <v>33565.44921875</v>
      </c>
      <c r="CU55" s="116">
        <v>77725.5078125</v>
      </c>
      <c r="CV55" s="117">
        <v>2.3156402111053467</v>
      </c>
      <c r="CW55" s="116">
        <v>50428.4140625</v>
      </c>
      <c r="CX55" s="116">
        <v>121725.3671875</v>
      </c>
      <c r="CY55" s="117">
        <v>2.4138250350952148</v>
      </c>
      <c r="CZ55" s="116">
        <v>65652.1484375</v>
      </c>
      <c r="DA55" s="116">
        <v>161068.34375</v>
      </c>
      <c r="DB55" s="117">
        <v>2.453359842300415</v>
      </c>
      <c r="DC55" s="116">
        <v>111377.40625</v>
      </c>
      <c r="DD55" s="116">
        <v>267926.40625</v>
      </c>
      <c r="DE55" s="117">
        <v>2.4055724143981934</v>
      </c>
      <c r="DF55" s="116">
        <v>217.02311706542969</v>
      </c>
      <c r="DG55" s="116">
        <v>516.3035888671875</v>
      </c>
      <c r="DH55" s="117">
        <v>2.3790256977081299</v>
      </c>
      <c r="DI55" s="116">
        <v>249.59266662597656</v>
      </c>
      <c r="DJ55" s="116">
        <v>600.69732666015625</v>
      </c>
      <c r="DK55" s="117">
        <v>2.4067106246948242</v>
      </c>
      <c r="DL55" s="116">
        <v>309.64517211914062</v>
      </c>
      <c r="DM55" s="116">
        <v>764.01885986328125</v>
      </c>
      <c r="DN55" s="117">
        <v>2.4674012660980225</v>
      </c>
      <c r="DO55" s="116">
        <v>364.55694580078125</v>
      </c>
      <c r="DP55" s="116">
        <v>901.7281494140625</v>
      </c>
      <c r="DQ55" s="117">
        <v>2.4734904766082764</v>
      </c>
      <c r="DR55" s="116">
        <v>372.22930908203125</v>
      </c>
      <c r="DS55" s="116">
        <v>916.32208251953125</v>
      </c>
      <c r="DT55" s="117">
        <v>2.4617140293121338</v>
      </c>
      <c r="DU55" s="116">
        <v>391.34832763671875</v>
      </c>
      <c r="DV55" s="116">
        <v>979.86700439453125</v>
      </c>
      <c r="DW55" s="117">
        <v>2.5038230419158936</v>
      </c>
      <c r="DX55" s="116">
        <v>415.13824462890625</v>
      </c>
      <c r="DY55" s="116">
        <v>1055.91357421875</v>
      </c>
      <c r="DZ55" s="117">
        <v>2.543522834777832</v>
      </c>
      <c r="EA55" s="116">
        <v>453.64797973632812</v>
      </c>
      <c r="EB55" s="116">
        <v>1132.900634765625</v>
      </c>
      <c r="EC55" s="117">
        <v>2.4973123073577881</v>
      </c>
      <c r="ED55" s="116">
        <v>502.749755859375</v>
      </c>
      <c r="EE55" s="118">
        <v>1287.201171875</v>
      </c>
      <c r="EF55" s="119">
        <v>2.5603218078613281</v>
      </c>
      <c r="EG55" s="115">
        <v>574.32574462890625</v>
      </c>
      <c r="EH55" s="116">
        <v>1411.3602294921875</v>
      </c>
      <c r="EI55" s="117">
        <v>2.4574210643768311</v>
      </c>
      <c r="EJ55" s="116">
        <v>596.8961181640625</v>
      </c>
      <c r="EK55" s="116">
        <v>1556.2421875</v>
      </c>
      <c r="EL55" s="117">
        <v>2.6072244644165039</v>
      </c>
      <c r="EM55" s="116">
        <v>654.53509521484375</v>
      </c>
      <c r="EN55" s="116">
        <v>1710.6253662109375</v>
      </c>
      <c r="EO55" s="117">
        <v>2.6134967803955078</v>
      </c>
      <c r="EP55" s="116">
        <v>701.79095458984375</v>
      </c>
      <c r="EQ55" s="116">
        <v>1853.0897216796875</v>
      </c>
      <c r="ER55" s="117">
        <v>2.6405153274536133</v>
      </c>
      <c r="ES55" s="116">
        <v>799.75701904296875</v>
      </c>
      <c r="ET55" s="116">
        <v>2061.235107421875</v>
      </c>
      <c r="EU55" s="117">
        <v>2.577326774597168</v>
      </c>
      <c r="EV55" s="116">
        <v>864.85296630859375</v>
      </c>
      <c r="EW55" s="116">
        <v>2214.745361328125</v>
      </c>
      <c r="EX55" s="117">
        <v>2.5608346462249756</v>
      </c>
      <c r="EY55" s="116">
        <v>930.80914306640625</v>
      </c>
      <c r="EZ55" s="116">
        <v>2394.781005859375</v>
      </c>
      <c r="FA55" s="117">
        <v>2.5727949142456055</v>
      </c>
      <c r="FB55" s="116">
        <v>988.81756591796875</v>
      </c>
      <c r="FC55" s="116">
        <v>2582.69189453125</v>
      </c>
      <c r="FD55" s="117">
        <v>2.6118993759155273</v>
      </c>
      <c r="FE55" s="116">
        <v>1079.28466796875</v>
      </c>
      <c r="FF55" s="116">
        <v>2776.103759765625</v>
      </c>
      <c r="FG55" s="117">
        <v>2.5721700191497803</v>
      </c>
      <c r="FH55" s="116">
        <v>1171.493896484375</v>
      </c>
      <c r="FI55" s="116">
        <v>2989.360107421875</v>
      </c>
      <c r="FJ55" s="117">
        <v>2.5517504215240479</v>
      </c>
      <c r="FK55" s="116">
        <v>1316.347900390625</v>
      </c>
      <c r="FL55" s="116">
        <v>3317.546630859375</v>
      </c>
      <c r="FM55" s="117">
        <v>2.5202658176422119</v>
      </c>
      <c r="FN55" s="116">
        <v>1482.8382568359375</v>
      </c>
      <c r="FO55" s="116">
        <v>3726.020263671875</v>
      </c>
      <c r="FP55" s="117">
        <v>2.5127625465393066</v>
      </c>
      <c r="FQ55" s="116">
        <v>1693.6182861328125</v>
      </c>
      <c r="FR55" s="116">
        <v>4134.97802734375</v>
      </c>
      <c r="FS55" s="117">
        <v>2.4415051937103271</v>
      </c>
      <c r="FT55" s="116">
        <v>1853.9779052734375</v>
      </c>
      <c r="FU55" s="116">
        <v>4504.44091796875</v>
      </c>
      <c r="FV55" s="117">
        <v>2.4296088218688965</v>
      </c>
      <c r="FW55" s="116">
        <v>2083.462890625</v>
      </c>
      <c r="FX55" s="116">
        <v>5013.6298828125</v>
      </c>
      <c r="FY55" s="117">
        <v>2.4063928127288818</v>
      </c>
      <c r="FZ55" s="116">
        <v>2319.048095703125</v>
      </c>
      <c r="GA55" s="116">
        <v>5597.453125</v>
      </c>
      <c r="GB55" s="117">
        <v>2.4136855602264404</v>
      </c>
      <c r="GC55" s="116">
        <v>2713.087646484375</v>
      </c>
      <c r="GD55" s="116">
        <v>6361.1904296875</v>
      </c>
      <c r="GE55" s="117">
        <v>2.3446314334869385</v>
      </c>
      <c r="GF55" s="116">
        <v>3170.482666015625</v>
      </c>
      <c r="GG55" s="116">
        <v>7337.802734375</v>
      </c>
      <c r="GH55" s="117">
        <v>2.3144118785858154</v>
      </c>
      <c r="GI55" s="116">
        <v>3664.482177734375</v>
      </c>
      <c r="GJ55" s="116">
        <v>8431.2919921875</v>
      </c>
      <c r="GK55" s="117">
        <v>2.3008139133453369</v>
      </c>
      <c r="GL55" s="116">
        <v>4242.3828125</v>
      </c>
      <c r="GM55" s="116">
        <v>9354.7138671875</v>
      </c>
      <c r="GN55" s="117">
        <v>2.2050611972808838</v>
      </c>
      <c r="GO55" s="116">
        <v>4887.119140625</v>
      </c>
      <c r="GP55" s="116">
        <v>10872.1181640625</v>
      </c>
      <c r="GQ55" s="117">
        <v>2.2246477603912354</v>
      </c>
      <c r="GR55" s="116">
        <v>5552.80859375</v>
      </c>
      <c r="GS55" s="116">
        <v>12195.6513671875</v>
      </c>
      <c r="GT55" s="117">
        <v>2.196303129196167</v>
      </c>
      <c r="GU55" s="116">
        <v>6264.275390625</v>
      </c>
      <c r="GV55" s="116">
        <v>13636.888671875</v>
      </c>
      <c r="GW55" s="117">
        <v>2.1769299507141113</v>
      </c>
      <c r="GX55" s="116">
        <v>7014.1279296875</v>
      </c>
      <c r="GY55" s="116">
        <v>15232.2138671875</v>
      </c>
      <c r="GZ55" s="117">
        <v>2.1716475486755371</v>
      </c>
      <c r="HA55" s="116">
        <v>7960.5341796875</v>
      </c>
      <c r="HB55" s="116">
        <v>17294.798828125</v>
      </c>
      <c r="HC55" s="117">
        <v>2.17256760597229</v>
      </c>
      <c r="HD55" s="116">
        <v>8710.9658203125</v>
      </c>
      <c r="HE55" s="116">
        <v>19444.693359375</v>
      </c>
      <c r="HF55" s="117">
        <v>2.2322087287902832</v>
      </c>
      <c r="HG55" s="116">
        <v>9143.56640625</v>
      </c>
      <c r="HH55" s="116">
        <v>20683.98046875</v>
      </c>
      <c r="HI55" s="117">
        <v>2.2621347904205322</v>
      </c>
      <c r="HJ55" s="116">
        <v>9472.9033203125</v>
      </c>
      <c r="HK55" s="116">
        <v>21907.830078125</v>
      </c>
      <c r="HL55" s="117">
        <v>2.3126838207244873</v>
      </c>
      <c r="HM55" s="116">
        <v>9748.4609375</v>
      </c>
      <c r="HN55" s="116">
        <v>22773.306640625</v>
      </c>
      <c r="HO55" s="117">
        <v>2.336092472076416</v>
      </c>
      <c r="HP55" s="116">
        <v>9818.6572265625</v>
      </c>
      <c r="HQ55" s="116">
        <v>23071.51171875</v>
      </c>
      <c r="HR55" s="117">
        <v>2.3497624397277832</v>
      </c>
      <c r="HS55" s="116">
        <v>9995.7421875</v>
      </c>
      <c r="HT55" s="116">
        <v>23540.94140625</v>
      </c>
      <c r="HU55" s="117">
        <v>2.3550968170166016</v>
      </c>
      <c r="HV55" s="116">
        <v>10345.3466796875</v>
      </c>
      <c r="HW55" s="116">
        <v>24771.375</v>
      </c>
      <c r="HX55" s="117">
        <v>2.3944461345672607</v>
      </c>
      <c r="HY55" s="116">
        <v>10723.1083984375</v>
      </c>
      <c r="HZ55" s="116">
        <v>25918.033203125</v>
      </c>
      <c r="IA55" s="117">
        <v>2.4170260429382324</v>
      </c>
      <c r="IB55" s="116">
        <v>11082.208984375</v>
      </c>
      <c r="IC55" s="116">
        <v>26533.62890625</v>
      </c>
      <c r="ID55" s="117">
        <v>2.3942544460296631</v>
      </c>
      <c r="IE55" s="116">
        <v>11252.5947265625</v>
      </c>
      <c r="IF55" s="116">
        <v>26974.65625</v>
      </c>
      <c r="IG55" s="117">
        <v>2.3971943855285645</v>
      </c>
      <c r="IH55" s="116">
        <v>11235.3427734375</v>
      </c>
      <c r="II55" s="116">
        <v>27245.7109375</v>
      </c>
      <c r="IJ55" s="117">
        <v>2.4250004291534424</v>
      </c>
      <c r="IK55" s="116">
        <v>11189.62890625</v>
      </c>
      <c r="IL55" s="116">
        <v>27398.71484375</v>
      </c>
      <c r="IM55" s="117">
        <v>2.4485812187194824</v>
      </c>
      <c r="IN55" s="115">
        <v>11278.47265625</v>
      </c>
      <c r="IO55" s="116">
        <v>27819.685546875</v>
      </c>
      <c r="IP55" s="117">
        <v>2.4666180610656738</v>
      </c>
      <c r="IQ55" s="116">
        <v>11529.3818359375</v>
      </c>
      <c r="IR55" s="116">
        <v>28253.037109375</v>
      </c>
      <c r="IS55" s="117">
        <v>2.4505248069763184</v>
      </c>
      <c r="IT55" s="116">
        <v>11669.4794921875</v>
      </c>
      <c r="IU55" s="116">
        <v>28858.205078125</v>
      </c>
      <c r="IV55" s="117">
        <v>2.4729642868041992</v>
      </c>
      <c r="IW55" s="116">
        <v>11939.677734375</v>
      </c>
      <c r="IX55" s="116">
        <v>29476.892578125</v>
      </c>
      <c r="IY55" s="117">
        <v>2.468818187713623</v>
      </c>
      <c r="IZ55" s="116">
        <v>12163.1376953125</v>
      </c>
      <c r="JA55" s="116">
        <v>30345.21875</v>
      </c>
      <c r="JB55" s="117">
        <v>2.4948511123657227</v>
      </c>
      <c r="JC55" s="116">
        <v>12556.193359375</v>
      </c>
      <c r="JD55" s="116">
        <v>31136.607421875</v>
      </c>
      <c r="JE55" s="117">
        <v>2.479780912399292</v>
      </c>
      <c r="JF55" s="116">
        <v>13121.2578125</v>
      </c>
      <c r="JG55" s="116">
        <v>31874.56640625</v>
      </c>
      <c r="JH55" s="117">
        <v>2.4292309284210205</v>
      </c>
      <c r="JI55" s="116">
        <v>13525.3798828125</v>
      </c>
      <c r="JJ55" s="116">
        <v>32666.533203125</v>
      </c>
      <c r="JK55" s="117">
        <v>2.4152026176452637</v>
      </c>
      <c r="JL55" s="116">
        <v>13867.236328125</v>
      </c>
      <c r="JM55" s="116">
        <v>33859.71484375</v>
      </c>
      <c r="JN55" s="117">
        <v>2.4417059421539307</v>
      </c>
      <c r="JO55" s="116">
        <v>14201.5615234375</v>
      </c>
      <c r="JP55" s="116">
        <v>34651.51171875</v>
      </c>
      <c r="JQ55" s="117">
        <v>2.439979076385498</v>
      </c>
      <c r="JR55" s="116">
        <v>14684.494140625</v>
      </c>
      <c r="JS55" s="116">
        <v>35279.48828125</v>
      </c>
      <c r="JT55" s="117">
        <v>2.4024994373321533</v>
      </c>
      <c r="JU55" s="116">
        <v>15541.43359375</v>
      </c>
      <c r="JV55" s="116">
        <v>37599.23828125</v>
      </c>
      <c r="JW55" s="117">
        <v>2.41929030418396</v>
      </c>
      <c r="JX55" s="116">
        <v>16004.8505859375</v>
      </c>
      <c r="JY55" s="116">
        <v>38927.61328125</v>
      </c>
      <c r="JZ55" s="117">
        <v>2.4322385787963867</v>
      </c>
      <c r="KA55" s="116">
        <v>16527.662109375</v>
      </c>
      <c r="KB55" s="116">
        <v>39752.19140625</v>
      </c>
      <c r="KC55" s="117">
        <v>2.4051914215087891</v>
      </c>
      <c r="KD55" s="116">
        <v>16713.083984375</v>
      </c>
      <c r="KE55" s="116">
        <v>39741.703125</v>
      </c>
      <c r="KF55" s="117">
        <v>2.3778796195983887</v>
      </c>
      <c r="KG55" s="116">
        <v>17009.021484375</v>
      </c>
      <c r="KH55" s="116">
        <v>40768.12890625</v>
      </c>
      <c r="KI55" s="117">
        <v>2.3968532085418701</v>
      </c>
      <c r="KJ55" s="116">
        <v>17779.73828125</v>
      </c>
      <c r="KK55" s="116">
        <v>43024.046875</v>
      </c>
      <c r="KL55" s="117">
        <v>2.4198358058929443</v>
      </c>
      <c r="KM55" s="116">
        <v>18113.3515625</v>
      </c>
      <c r="KN55" s="116">
        <v>43761.4609375</v>
      </c>
      <c r="KO55" s="117">
        <v>2.4159781932830811</v>
      </c>
      <c r="KP55" s="116">
        <v>18467.578125</v>
      </c>
      <c r="KQ55" s="116">
        <v>43997.8671875</v>
      </c>
      <c r="KR55" s="117">
        <v>2.3824384212493896</v>
      </c>
      <c r="KS55" s="116">
        <v>18580.267578125</v>
      </c>
      <c r="KT55" s="116">
        <v>44449.91796875</v>
      </c>
      <c r="KU55" s="117">
        <v>2.3923184871673584</v>
      </c>
      <c r="KV55" s="134">
        <v>3.3849673271179199</v>
      </c>
      <c r="KW55" s="135">
        <v>3.2637174129486084</v>
      </c>
      <c r="KX55" s="135">
        <v>3.1090085506439209</v>
      </c>
      <c r="KY55" s="135">
        <v>2.9626741409301758</v>
      </c>
      <c r="KZ55" s="135">
        <v>2.4914395809173584</v>
      </c>
      <c r="LA55" s="135">
        <v>2.497894287109375</v>
      </c>
      <c r="LB55" s="135">
        <v>2.5733816623687744</v>
      </c>
      <c r="LC55" s="135">
        <v>2.3277060985565186</v>
      </c>
      <c r="LD55" s="135">
        <v>2.2763569355010986</v>
      </c>
      <c r="LE55" s="135">
        <v>2.4435832500457764</v>
      </c>
      <c r="LF55" s="135">
        <v>2.424299955368042</v>
      </c>
      <c r="LG55" s="135">
        <v>2.4014847278594971</v>
      </c>
      <c r="LH55" s="135">
        <f t="shared" si="0"/>
        <v>3.2525644302368164</v>
      </c>
      <c r="LI55" s="135">
        <f t="shared" si="1"/>
        <v>2.7270568609237671</v>
      </c>
      <c r="LJ55" s="135">
        <f t="shared" si="2"/>
        <v>2.4188347458839417</v>
      </c>
      <c r="LK55" s="144">
        <f t="shared" si="3"/>
        <v>2.4231226444244385</v>
      </c>
    </row>
    <row r="56" spans="1:323" ht="15" customHeight="1">
      <c r="A56" s="114">
        <v>42</v>
      </c>
      <c r="B56" s="115">
        <v>675.80316162109375</v>
      </c>
      <c r="C56" s="116">
        <v>2235.77685546875</v>
      </c>
      <c r="D56" s="117">
        <v>3.3083255290985107</v>
      </c>
      <c r="E56" s="116">
        <v>723.913818359375</v>
      </c>
      <c r="F56" s="116">
        <v>2469.52490234375</v>
      </c>
      <c r="G56" s="117">
        <v>3.4113521575927734</v>
      </c>
      <c r="H56" s="116">
        <v>886.234619140625</v>
      </c>
      <c r="I56" s="116">
        <v>2810.40966796875</v>
      </c>
      <c r="J56" s="117">
        <v>3.171180248260498</v>
      </c>
      <c r="K56" s="116">
        <v>977.36529541015625</v>
      </c>
      <c r="L56" s="116">
        <v>3267.538818359375</v>
      </c>
      <c r="M56" s="117">
        <v>3.3432114124298096</v>
      </c>
      <c r="N56" s="116">
        <v>1245.8731689453125</v>
      </c>
      <c r="O56" s="116">
        <v>4150.06298828125</v>
      </c>
      <c r="P56" s="117">
        <v>3.3310477733612061</v>
      </c>
      <c r="Q56" s="116">
        <v>1574.80029296875</v>
      </c>
      <c r="R56" s="116">
        <v>4966.833984375</v>
      </c>
      <c r="S56" s="117">
        <v>3.1539452075958252</v>
      </c>
      <c r="T56" s="116">
        <v>2043.35498046875</v>
      </c>
      <c r="U56" s="116">
        <v>6454.490234375</v>
      </c>
      <c r="V56" s="117">
        <v>3.1587707996368408</v>
      </c>
      <c r="W56" s="116">
        <v>2832.783447265625</v>
      </c>
      <c r="X56" s="116">
        <v>8668.154296875</v>
      </c>
      <c r="Y56" s="117">
        <v>3.0599424839019775</v>
      </c>
      <c r="Z56" s="116">
        <v>2892.19384765625</v>
      </c>
      <c r="AA56" s="116">
        <v>8708.89453125</v>
      </c>
      <c r="AB56" s="117">
        <v>3.0111725330352783</v>
      </c>
      <c r="AC56" s="116">
        <v>2995.1318359375</v>
      </c>
      <c r="AD56" s="116">
        <v>9289.94140625</v>
      </c>
      <c r="AE56" s="117">
        <v>3.1016802787780762</v>
      </c>
      <c r="AF56" s="116">
        <v>3294.266357421875</v>
      </c>
      <c r="AG56" s="116">
        <v>10593.7509765625</v>
      </c>
      <c r="AH56" s="117">
        <v>3.2158148288726807</v>
      </c>
      <c r="AI56" s="116">
        <v>3804.354248046875</v>
      </c>
      <c r="AJ56" s="116">
        <v>11843.2978515625</v>
      </c>
      <c r="AK56" s="117">
        <v>3.1130902767181396</v>
      </c>
      <c r="AL56" s="116">
        <v>4083.697998046875</v>
      </c>
      <c r="AM56" s="116">
        <v>12481.046875</v>
      </c>
      <c r="AN56" s="117">
        <v>3.0563099384307861</v>
      </c>
      <c r="AO56" s="116">
        <v>4813.380859375</v>
      </c>
      <c r="AP56" s="116">
        <v>14632.8212890625</v>
      </c>
      <c r="AQ56" s="117">
        <v>3.040029764175415</v>
      </c>
      <c r="AR56" s="116">
        <v>4861.859375</v>
      </c>
      <c r="AS56" s="116">
        <v>15150.5830078125</v>
      </c>
      <c r="AT56" s="117">
        <v>3.1162116527557373</v>
      </c>
      <c r="AU56" s="116">
        <v>5273.42236328125</v>
      </c>
      <c r="AV56" s="116">
        <v>16278.2216796875</v>
      </c>
      <c r="AW56" s="117">
        <v>3.0868420600891113</v>
      </c>
      <c r="AX56" s="116">
        <v>5857.890625</v>
      </c>
      <c r="AY56" s="116">
        <v>17396.208984375</v>
      </c>
      <c r="AZ56" s="117">
        <v>2.96970534324646</v>
      </c>
      <c r="BA56" s="116">
        <v>6069.9873046875</v>
      </c>
      <c r="BB56" s="116">
        <v>16997.72265625</v>
      </c>
      <c r="BC56" s="117">
        <v>2.8002896308898926</v>
      </c>
      <c r="BD56" s="116">
        <v>5664.01123046875</v>
      </c>
      <c r="BE56" s="116">
        <v>15746.74609375</v>
      </c>
      <c r="BF56" s="117">
        <v>2.7801403999328613</v>
      </c>
      <c r="BG56" s="116">
        <v>4900.759765625</v>
      </c>
      <c r="BH56" s="116">
        <v>14279.7255859375</v>
      </c>
      <c r="BI56" s="117">
        <v>2.9137778282165527</v>
      </c>
      <c r="BJ56" s="116">
        <v>4594.7099609375</v>
      </c>
      <c r="BK56" s="116">
        <v>13968.0849609375</v>
      </c>
      <c r="BL56" s="117">
        <v>3.0400362014770508</v>
      </c>
      <c r="BM56" s="116">
        <v>4170.56689453125</v>
      </c>
      <c r="BN56" s="116">
        <v>12798.857421875</v>
      </c>
      <c r="BO56" s="117">
        <v>3.0688531398773193</v>
      </c>
      <c r="BP56" s="116">
        <v>3979.61279296875</v>
      </c>
      <c r="BQ56" s="116">
        <v>12550.59375</v>
      </c>
      <c r="BR56" s="117">
        <v>3.1537222862243652</v>
      </c>
      <c r="BS56" s="116">
        <v>4554.2490234375</v>
      </c>
      <c r="BT56" s="116">
        <v>13772.759765625</v>
      </c>
      <c r="BU56" s="117">
        <v>3.0241560935974121</v>
      </c>
      <c r="BV56" s="116">
        <v>5651.63232421875</v>
      </c>
      <c r="BW56" s="116">
        <v>16646.0625</v>
      </c>
      <c r="BX56" s="117">
        <v>2.945354700088501</v>
      </c>
      <c r="BY56" s="116">
        <v>6261.33740234375</v>
      </c>
      <c r="BZ56" s="116">
        <v>17921.755859375</v>
      </c>
      <c r="CA56" s="117">
        <v>2.8622887134552002</v>
      </c>
      <c r="CB56" s="116">
        <v>7193.224609375</v>
      </c>
      <c r="CC56" s="116">
        <v>19517.806640625</v>
      </c>
      <c r="CD56" s="117">
        <v>2.7133598327636719</v>
      </c>
      <c r="CE56" s="116">
        <v>6389.5634765625</v>
      </c>
      <c r="CF56" s="116">
        <v>17750.451171875</v>
      </c>
      <c r="CG56" s="117">
        <v>2.7780382633209229</v>
      </c>
      <c r="CH56" s="116">
        <v>8264.15625</v>
      </c>
      <c r="CI56" s="116">
        <v>22832.162109375</v>
      </c>
      <c r="CJ56" s="117">
        <v>2.762794017791748</v>
      </c>
      <c r="CK56" s="116">
        <v>11697.3310546875</v>
      </c>
      <c r="CL56" s="116">
        <v>30310.759765625</v>
      </c>
      <c r="CM56" s="117">
        <v>2.5912542343139648</v>
      </c>
      <c r="CN56" s="116">
        <v>15001.30078125</v>
      </c>
      <c r="CO56" s="116">
        <v>35868.05859375</v>
      </c>
      <c r="CP56" s="117">
        <v>2.3909964561462402</v>
      </c>
      <c r="CQ56" s="116">
        <v>19234.30078125</v>
      </c>
      <c r="CR56" s="116">
        <v>43878.5390625</v>
      </c>
      <c r="CS56" s="117">
        <v>2.2812650203704834</v>
      </c>
      <c r="CT56" s="116">
        <v>34255.53125</v>
      </c>
      <c r="CU56" s="116">
        <v>78480.921875</v>
      </c>
      <c r="CV56" s="117">
        <v>2.291043758392334</v>
      </c>
      <c r="CW56" s="116">
        <v>51508.78125</v>
      </c>
      <c r="CX56" s="116">
        <v>122945.28125</v>
      </c>
      <c r="CY56" s="117">
        <v>2.3868799209594727</v>
      </c>
      <c r="CZ56" s="116">
        <v>67090.578125</v>
      </c>
      <c r="DA56" s="116">
        <v>162701</v>
      </c>
      <c r="DB56" s="117">
        <v>2.4250946044921875</v>
      </c>
      <c r="DC56" s="116">
        <v>113689.9296875</v>
      </c>
      <c r="DD56" s="116">
        <v>270605.53125</v>
      </c>
      <c r="DE56" s="117">
        <v>2.3802065849304199</v>
      </c>
      <c r="DF56" s="116">
        <v>221.72511291503906</v>
      </c>
      <c r="DG56" s="116">
        <v>521.42291259765625</v>
      </c>
      <c r="DH56" s="117">
        <v>2.3516638278961182</v>
      </c>
      <c r="DI56" s="116">
        <v>254.8226318359375</v>
      </c>
      <c r="DJ56" s="116">
        <v>606.70562744140625</v>
      </c>
      <c r="DK56" s="117">
        <v>2.3808937072753906</v>
      </c>
      <c r="DL56" s="116">
        <v>316.23220825195312</v>
      </c>
      <c r="DM56" s="116">
        <v>771.79595947265625</v>
      </c>
      <c r="DN56" s="117">
        <v>2.440598726272583</v>
      </c>
      <c r="DO56" s="116">
        <v>372.62008666992188</v>
      </c>
      <c r="DP56" s="116">
        <v>910.919921875</v>
      </c>
      <c r="DQ56" s="117">
        <v>2.4446344375610352</v>
      </c>
      <c r="DR56" s="116">
        <v>380.47586059570312</v>
      </c>
      <c r="DS56" s="116">
        <v>925.631591796875</v>
      </c>
      <c r="DT56" s="117">
        <v>2.432826042175293</v>
      </c>
      <c r="DU56" s="116">
        <v>400.03671264648437</v>
      </c>
      <c r="DV56" s="116">
        <v>989.9385986328125</v>
      </c>
      <c r="DW56" s="117">
        <v>2.4746193885803223</v>
      </c>
      <c r="DX56" s="116">
        <v>424.35385131835937</v>
      </c>
      <c r="DY56" s="116">
        <v>1066.881591796875</v>
      </c>
      <c r="DZ56" s="117">
        <v>2.514132022857666</v>
      </c>
      <c r="EA56" s="116">
        <v>463.66119384765625</v>
      </c>
      <c r="EB56" s="116">
        <v>1144.525146484375</v>
      </c>
      <c r="EC56" s="117">
        <v>2.4684514999389648</v>
      </c>
      <c r="ED56" s="116">
        <v>513.81768798828125</v>
      </c>
      <c r="EE56" s="118">
        <v>1300.63037109375</v>
      </c>
      <c r="EF56" s="119">
        <v>2.5313072204589844</v>
      </c>
      <c r="EG56" s="115">
        <v>587.142822265625</v>
      </c>
      <c r="EH56" s="116">
        <v>1425.6810302734375</v>
      </c>
      <c r="EI56" s="117">
        <v>2.4281673431396484</v>
      </c>
      <c r="EJ56" s="116">
        <v>610.21923828125</v>
      </c>
      <c r="EK56" s="116">
        <v>1572.6673583984375</v>
      </c>
      <c r="EL56" s="117">
        <v>2.5772168636322021</v>
      </c>
      <c r="EM56" s="116">
        <v>669.15478515625</v>
      </c>
      <c r="EN56" s="116">
        <v>1728.707275390625</v>
      </c>
      <c r="EO56" s="117">
        <v>2.5834190845489502</v>
      </c>
      <c r="EP56" s="116">
        <v>717.49542236328125</v>
      </c>
      <c r="EQ56" s="116">
        <v>1872.8038330078125</v>
      </c>
      <c r="ER56" s="117">
        <v>2.6101961135864258</v>
      </c>
      <c r="ES56" s="116">
        <v>817.54803466796875</v>
      </c>
      <c r="ET56" s="116">
        <v>2082.83056640625</v>
      </c>
      <c r="EU56" s="117">
        <v>2.5476553440093994</v>
      </c>
      <c r="EV56" s="116">
        <v>884.2900390625</v>
      </c>
      <c r="EW56" s="116">
        <v>2237.85107421875</v>
      </c>
      <c r="EX56" s="117">
        <v>2.5306754112243652</v>
      </c>
      <c r="EY56" s="116">
        <v>951.72723388671875</v>
      </c>
      <c r="EZ56" s="116">
        <v>2419.8408203125</v>
      </c>
      <c r="FA56" s="117">
        <v>2.5425779819488525</v>
      </c>
      <c r="FB56" s="116">
        <v>1011.1178588867187</v>
      </c>
      <c r="FC56" s="116">
        <v>2609.979248046875</v>
      </c>
      <c r="FD56" s="117">
        <v>2.5812809467315674</v>
      </c>
      <c r="FE56" s="116">
        <v>1103.5792236328125</v>
      </c>
      <c r="FF56" s="116">
        <v>2805.148681640625</v>
      </c>
      <c r="FG56" s="117">
        <v>2.5418643951416016</v>
      </c>
      <c r="FH56" s="116">
        <v>1197.81787109375</v>
      </c>
      <c r="FI56" s="116">
        <v>3020.474365234375</v>
      </c>
      <c r="FJ56" s="117">
        <v>2.5216474533081055</v>
      </c>
      <c r="FK56" s="116">
        <v>1345.5762939453125</v>
      </c>
      <c r="FL56" s="116">
        <v>3351.796875</v>
      </c>
      <c r="FM56" s="117">
        <v>2.4909749031066895</v>
      </c>
      <c r="FN56" s="116">
        <v>1515.0545654296875</v>
      </c>
      <c r="FO56" s="116">
        <v>3764.4169921875</v>
      </c>
      <c r="FP56" s="117">
        <v>2.4846742153167725</v>
      </c>
      <c r="FQ56" s="116">
        <v>1730.7615966796875</v>
      </c>
      <c r="FR56" s="116">
        <v>4176.7490234375</v>
      </c>
      <c r="FS56" s="117">
        <v>2.4132435321807861</v>
      </c>
      <c r="FT56" s="116">
        <v>1895.021484375</v>
      </c>
      <c r="FU56" s="116">
        <v>4549.78369140625</v>
      </c>
      <c r="FV56" s="117">
        <v>2.4009139537811279</v>
      </c>
      <c r="FW56" s="116">
        <v>2126.886474609375</v>
      </c>
      <c r="FX56" s="116">
        <v>5063.77392578125</v>
      </c>
      <c r="FY56" s="117">
        <v>2.3808388710021973</v>
      </c>
      <c r="FZ56" s="116">
        <v>2370.937744140625</v>
      </c>
      <c r="GA56" s="116">
        <v>5653.52783203125</v>
      </c>
      <c r="GB56" s="117">
        <v>2.3845112323760986</v>
      </c>
      <c r="GC56" s="116">
        <v>2772.461181640625</v>
      </c>
      <c r="GD56" s="116">
        <v>6423.57373046875</v>
      </c>
      <c r="GE56" s="117">
        <v>2.3169209957122803</v>
      </c>
      <c r="GF56" s="116">
        <v>3238.388916015625</v>
      </c>
      <c r="GG56" s="116">
        <v>7409.064453125</v>
      </c>
      <c r="GH56" s="117">
        <v>2.2878859043121338</v>
      </c>
      <c r="GI56" s="116">
        <v>3744.871337890625</v>
      </c>
      <c r="GJ56" s="116">
        <v>8512.7822265625</v>
      </c>
      <c r="GK56" s="117">
        <v>2.273184061050415</v>
      </c>
      <c r="GL56" s="116">
        <v>4323.03857421875</v>
      </c>
      <c r="GM56" s="116">
        <v>9442.1591796875</v>
      </c>
      <c r="GN56" s="117">
        <v>2.1841487884521484</v>
      </c>
      <c r="GO56" s="116">
        <v>4973.18359375</v>
      </c>
      <c r="GP56" s="116">
        <v>10974.5615234375</v>
      </c>
      <c r="GQ56" s="117">
        <v>2.2067477703094482</v>
      </c>
      <c r="GR56" s="116">
        <v>5655.86083984375</v>
      </c>
      <c r="GS56" s="116">
        <v>12309.291015625</v>
      </c>
      <c r="GT56" s="117">
        <v>2.1763780117034912</v>
      </c>
      <c r="GU56" s="116">
        <v>6378.20068359375</v>
      </c>
      <c r="GV56" s="116">
        <v>13763.0146484375</v>
      </c>
      <c r="GW56" s="117">
        <v>2.1578209400177002</v>
      </c>
      <c r="GX56" s="116">
        <v>7141.8154296875</v>
      </c>
      <c r="GY56" s="116">
        <v>15372.7998046875</v>
      </c>
      <c r="GZ56" s="117">
        <v>2.1525058746337891</v>
      </c>
      <c r="HA56" s="116">
        <v>8089.4912109375</v>
      </c>
      <c r="HB56" s="116">
        <v>17454.62109375</v>
      </c>
      <c r="HC56" s="117">
        <v>2.1576907634735107</v>
      </c>
      <c r="HD56" s="116">
        <v>8864.638671875</v>
      </c>
      <c r="HE56" s="116">
        <v>19628.42578125</v>
      </c>
      <c r="HF56" s="117">
        <v>2.2142386436462402</v>
      </c>
      <c r="HG56" s="116">
        <v>9297.2490234375</v>
      </c>
      <c r="HH56" s="116">
        <v>20881.623046875</v>
      </c>
      <c r="HI56" s="117">
        <v>2.2460002899169922</v>
      </c>
      <c r="HJ56" s="116">
        <v>9665.32421875</v>
      </c>
      <c r="HK56" s="116">
        <v>22120.5625</v>
      </c>
      <c r="HL56" s="117">
        <v>2.2886519432067871</v>
      </c>
      <c r="HM56" s="116">
        <v>9951.6865234375</v>
      </c>
      <c r="HN56" s="116">
        <v>22996.11328125</v>
      </c>
      <c r="HO56" s="117">
        <v>2.3107755184173584</v>
      </c>
      <c r="HP56" s="116">
        <v>10025.46875</v>
      </c>
      <c r="HQ56" s="116">
        <v>23298.21875</v>
      </c>
      <c r="HR56" s="117">
        <v>2.3239030838012695</v>
      </c>
      <c r="HS56" s="116">
        <v>10205.2607421875</v>
      </c>
      <c r="HT56" s="116">
        <v>23772.671875</v>
      </c>
      <c r="HU56" s="117">
        <v>2.3294527530670166</v>
      </c>
      <c r="HV56" s="116">
        <v>10574.9580078125</v>
      </c>
      <c r="HW56" s="116">
        <v>25018.125</v>
      </c>
      <c r="HX56" s="117">
        <v>2.3657896518707275</v>
      </c>
      <c r="HY56" s="116">
        <v>10972.9345703125</v>
      </c>
      <c r="HZ56" s="116">
        <v>26177.845703125</v>
      </c>
      <c r="IA56" s="117">
        <v>2.385673999786377</v>
      </c>
      <c r="IB56" s="116">
        <v>11323.8486328125</v>
      </c>
      <c r="IC56" s="116">
        <v>26797.921875</v>
      </c>
      <c r="ID56" s="117">
        <v>2.3665030002593994</v>
      </c>
      <c r="IE56" s="116">
        <v>11508.810546875</v>
      </c>
      <c r="IF56" s="116">
        <v>27243.50390625</v>
      </c>
      <c r="IG56" s="117">
        <v>2.3671867847442627</v>
      </c>
      <c r="IH56" s="116">
        <v>11512.146484375</v>
      </c>
      <c r="II56" s="116">
        <v>27519.35546875</v>
      </c>
      <c r="IJ56" s="117">
        <v>2.3904626369476318</v>
      </c>
      <c r="IK56" s="116">
        <v>11486.2275390625</v>
      </c>
      <c r="IL56" s="116">
        <v>27675.619140625</v>
      </c>
      <c r="IM56" s="117">
        <v>2.4094612598419189</v>
      </c>
      <c r="IN56" s="115">
        <v>11588.77734375</v>
      </c>
      <c r="IO56" s="116">
        <v>28102.201171875</v>
      </c>
      <c r="IP56" s="117">
        <v>2.4249496459960937</v>
      </c>
      <c r="IQ56" s="116">
        <v>11820.951171875</v>
      </c>
      <c r="IR56" s="116">
        <v>28538.859375</v>
      </c>
      <c r="IS56" s="117">
        <v>2.4142608642578125</v>
      </c>
      <c r="IT56" s="116">
        <v>11962.1064453125</v>
      </c>
      <c r="IU56" s="116">
        <v>29152.03515625</v>
      </c>
      <c r="IV56" s="117">
        <v>2.4370319843292236</v>
      </c>
      <c r="IW56" s="116">
        <v>12225.7509765625</v>
      </c>
      <c r="IX56" s="116">
        <v>29776.7890625</v>
      </c>
      <c r="IY56" s="117">
        <v>2.4355795383453369</v>
      </c>
      <c r="IZ56" s="116">
        <v>12448.1083984375</v>
      </c>
      <c r="JA56" s="116">
        <v>30656.248046875</v>
      </c>
      <c r="JB56" s="117">
        <v>2.4627234935760498</v>
      </c>
      <c r="JC56" s="116">
        <v>12843.68359375</v>
      </c>
      <c r="JD56" s="116">
        <v>31454.478515625</v>
      </c>
      <c r="JE56" s="117">
        <v>2.4490232467651367</v>
      </c>
      <c r="JF56" s="116">
        <v>13386.169921875</v>
      </c>
      <c r="JG56" s="116">
        <v>32195.568359375</v>
      </c>
      <c r="JH56" s="117">
        <v>2.4051365852355957</v>
      </c>
      <c r="JI56" s="116">
        <v>13776.072265625</v>
      </c>
      <c r="JJ56" s="116">
        <v>32994.38671875</v>
      </c>
      <c r="JK56" s="117">
        <v>2.3950502872467041</v>
      </c>
      <c r="JL56" s="116">
        <v>14133.0751953125</v>
      </c>
      <c r="JM56" s="116">
        <v>34202.11328125</v>
      </c>
      <c r="JN56" s="117">
        <v>2.4200050830841064</v>
      </c>
      <c r="JO56" s="116">
        <v>14464.7451171875</v>
      </c>
      <c r="JP56" s="116">
        <v>35001.81640625</v>
      </c>
      <c r="JQ56" s="117">
        <v>2.4198017120361328</v>
      </c>
      <c r="JR56" s="116">
        <v>14929.8681640625</v>
      </c>
      <c r="JS56" s="116">
        <v>35632.4609375</v>
      </c>
      <c r="JT56" s="117">
        <v>2.3866560459136963</v>
      </c>
      <c r="JU56" s="116">
        <v>15811.552734375</v>
      </c>
      <c r="JV56" s="116">
        <v>37977.23828125</v>
      </c>
      <c r="JW56" s="117">
        <v>2.4018664360046387</v>
      </c>
      <c r="JX56" s="116">
        <v>16292.794921875</v>
      </c>
      <c r="JY56" s="116">
        <v>39320.35546875</v>
      </c>
      <c r="JZ56" s="117">
        <v>2.4133584499359131</v>
      </c>
      <c r="KA56" s="116">
        <v>16813.73828125</v>
      </c>
      <c r="KB56" s="116">
        <v>40150.15625</v>
      </c>
      <c r="KC56" s="117">
        <v>2.3879375457763672</v>
      </c>
      <c r="KD56" s="116">
        <v>17010.126953125</v>
      </c>
      <c r="KE56" s="116">
        <v>40136.19921875</v>
      </c>
      <c r="KF56" s="117">
        <v>2.3595473766326904</v>
      </c>
      <c r="KG56" s="116">
        <v>17296.537109375</v>
      </c>
      <c r="KH56" s="116">
        <v>41175.27734375</v>
      </c>
      <c r="KI56" s="117">
        <v>2.3805503845214844</v>
      </c>
      <c r="KJ56" s="116">
        <v>18085.798828125</v>
      </c>
      <c r="KK56" s="116">
        <v>43456.671875</v>
      </c>
      <c r="KL56" s="117">
        <v>2.402806282043457</v>
      </c>
      <c r="KM56" s="116">
        <v>18437.451171875</v>
      </c>
      <c r="KN56" s="116">
        <v>44200.890625</v>
      </c>
      <c r="KO56" s="117">
        <v>2.3973426818847656</v>
      </c>
      <c r="KP56" s="116">
        <v>18806.26953125</v>
      </c>
      <c r="KQ56" s="116">
        <v>44435.1328125</v>
      </c>
      <c r="KR56" s="117">
        <v>2.3627829551696777</v>
      </c>
      <c r="KS56" s="116">
        <v>18926.99609375</v>
      </c>
      <c r="KT56" s="116">
        <v>44892.96484375</v>
      </c>
      <c r="KU56" s="117">
        <v>2.371901273727417</v>
      </c>
      <c r="KV56" s="134">
        <v>3.3598389625549316</v>
      </c>
      <c r="KW56" s="135">
        <v>3.2316310405731201</v>
      </c>
      <c r="KX56" s="135">
        <v>3.0770800113677979</v>
      </c>
      <c r="KY56" s="135">
        <v>2.9301979541778564</v>
      </c>
      <c r="KZ56" s="135">
        <v>2.4639236927032471</v>
      </c>
      <c r="LA56" s="135">
        <v>2.4692847728729248</v>
      </c>
      <c r="LB56" s="135">
        <v>2.5434966087341309</v>
      </c>
      <c r="LC56" s="135">
        <v>2.3024773597717285</v>
      </c>
      <c r="LD56" s="135">
        <v>2.2546830177307129</v>
      </c>
      <c r="LE56" s="135">
        <v>2.4093832969665527</v>
      </c>
      <c r="LF56" s="135">
        <v>2.4038381576538086</v>
      </c>
      <c r="LG56" s="135">
        <v>2.3830766677856445</v>
      </c>
      <c r="LH56" s="135">
        <f t="shared" si="0"/>
        <v>3.2228500048319497</v>
      </c>
      <c r="LI56" s="135">
        <f t="shared" si="1"/>
        <v>2.6970608234405518</v>
      </c>
      <c r="LJ56" s="135">
        <f t="shared" si="2"/>
        <v>2.3924854397773743</v>
      </c>
      <c r="LK56" s="144">
        <f t="shared" si="3"/>
        <v>2.398766040802002</v>
      </c>
    </row>
    <row r="57" spans="1:323" ht="15" customHeight="1">
      <c r="A57" s="114">
        <v>43</v>
      </c>
      <c r="B57" s="115">
        <v>686.74859619140625</v>
      </c>
      <c r="C57" s="116">
        <v>2263.0478515625</v>
      </c>
      <c r="D57" s="117">
        <v>3.2953076362609863</v>
      </c>
      <c r="E57" s="116">
        <v>738.73431396484375</v>
      </c>
      <c r="F57" s="116">
        <v>2500.01904296875</v>
      </c>
      <c r="G57" s="117">
        <v>3.3841924667358398</v>
      </c>
      <c r="H57" s="116">
        <v>906.8240966796875</v>
      </c>
      <c r="I57" s="116">
        <v>2843.985595703125</v>
      </c>
      <c r="J57" s="117">
        <v>3.1362042427062988</v>
      </c>
      <c r="K57" s="116">
        <v>998.26275634765625</v>
      </c>
      <c r="L57" s="116">
        <v>3307.53271484375</v>
      </c>
      <c r="M57" s="117">
        <v>3.313288688659668</v>
      </c>
      <c r="N57" s="116">
        <v>1271.96435546875</v>
      </c>
      <c r="O57" s="116">
        <v>4200.783203125</v>
      </c>
      <c r="P57" s="117">
        <v>3.3025951385498047</v>
      </c>
      <c r="Q57" s="116">
        <v>1600.56640625</v>
      </c>
      <c r="R57" s="116">
        <v>5026.115234375</v>
      </c>
      <c r="S57" s="117">
        <v>3.1402103900909424</v>
      </c>
      <c r="T57" s="116">
        <v>2087.262939453125</v>
      </c>
      <c r="U57" s="116">
        <v>6531.4912109375</v>
      </c>
      <c r="V57" s="117">
        <v>3.1292133331298828</v>
      </c>
      <c r="W57" s="116">
        <v>2893.24755859375</v>
      </c>
      <c r="X57" s="116">
        <v>8769.99609375</v>
      </c>
      <c r="Y57" s="117">
        <v>3.0311944484710693</v>
      </c>
      <c r="Z57" s="116">
        <v>2947.67822265625</v>
      </c>
      <c r="AA57" s="116">
        <v>8810.4521484375</v>
      </c>
      <c r="AB57" s="117">
        <v>2.9889464378356934</v>
      </c>
      <c r="AC57" s="116">
        <v>3058.47802734375</v>
      </c>
      <c r="AD57" s="116">
        <v>9399.8173828125</v>
      </c>
      <c r="AE57" s="117">
        <v>3.0733642578125</v>
      </c>
      <c r="AF57" s="116">
        <v>3370.484619140625</v>
      </c>
      <c r="AG57" s="116">
        <v>10721.140625</v>
      </c>
      <c r="AH57" s="117">
        <v>3.1808898448944092</v>
      </c>
      <c r="AI57" s="116">
        <v>3881.263427734375</v>
      </c>
      <c r="AJ57" s="116">
        <v>11983.6533203125</v>
      </c>
      <c r="AK57" s="117">
        <v>3.0875649452209473</v>
      </c>
      <c r="AL57" s="116">
        <v>4166.9580078125</v>
      </c>
      <c r="AM57" s="116">
        <v>12627.6337890625</v>
      </c>
      <c r="AN57" s="117">
        <v>3.0304203033447266</v>
      </c>
      <c r="AO57" s="116">
        <v>4911.22265625</v>
      </c>
      <c r="AP57" s="116">
        <v>14804.228515625</v>
      </c>
      <c r="AQ57" s="117">
        <v>3.0143671035766602</v>
      </c>
      <c r="AR57" s="116">
        <v>4965.00537109375</v>
      </c>
      <c r="AS57" s="116">
        <v>15330.177734375</v>
      </c>
      <c r="AT57" s="117">
        <v>3.0876457691192627</v>
      </c>
      <c r="AU57" s="116">
        <v>5385.31494140625</v>
      </c>
      <c r="AV57" s="116">
        <v>16470.302734375</v>
      </c>
      <c r="AW57" s="117">
        <v>3.0583732128143311</v>
      </c>
      <c r="AX57" s="116">
        <v>5982.173828125</v>
      </c>
      <c r="AY57" s="116">
        <v>17597.541015625</v>
      </c>
      <c r="AZ57" s="117">
        <v>2.9416632652282715</v>
      </c>
      <c r="BA57" s="116">
        <v>6198.8125</v>
      </c>
      <c r="BB57" s="116">
        <v>17188.302734375</v>
      </c>
      <c r="BC57" s="117">
        <v>2.7728378772735596</v>
      </c>
      <c r="BD57" s="116">
        <v>5784.68408203125</v>
      </c>
      <c r="BE57" s="116">
        <v>15922.572265625</v>
      </c>
      <c r="BF57" s="117">
        <v>2.7525396347045898</v>
      </c>
      <c r="BG57" s="116">
        <v>5006.0517578125</v>
      </c>
      <c r="BH57" s="116">
        <v>14443.3408203125</v>
      </c>
      <c r="BI57" s="117">
        <v>2.8851761817932129</v>
      </c>
      <c r="BJ57" s="116">
        <v>4693.98876953125</v>
      </c>
      <c r="BK57" s="116">
        <v>14131.654296875</v>
      </c>
      <c r="BL57" s="117">
        <v>3.0105855464935303</v>
      </c>
      <c r="BM57" s="116">
        <v>4260.6376953125</v>
      </c>
      <c r="BN57" s="116">
        <v>12949.435546875</v>
      </c>
      <c r="BO57" s="117">
        <v>3.0393185615539551</v>
      </c>
      <c r="BP57" s="116">
        <v>4065.402099609375</v>
      </c>
      <c r="BQ57" s="116">
        <v>12700.205078125</v>
      </c>
      <c r="BR57" s="117">
        <v>3.1239726543426514</v>
      </c>
      <c r="BS57" s="116">
        <v>4651.0732421875</v>
      </c>
      <c r="BT57" s="116">
        <v>13933.6337890625</v>
      </c>
      <c r="BU57" s="117">
        <v>2.9957890510559082</v>
      </c>
      <c r="BV57" s="116">
        <v>5772.07373046875</v>
      </c>
      <c r="BW57" s="116">
        <v>16837.884765625</v>
      </c>
      <c r="BX57" s="117">
        <v>2.9171292781829834</v>
      </c>
      <c r="BY57" s="116">
        <v>6395.11083984375</v>
      </c>
      <c r="BZ57" s="116">
        <v>18125.14453125</v>
      </c>
      <c r="CA57" s="117">
        <v>2.8342189788818359</v>
      </c>
      <c r="CB57" s="116">
        <v>7345.03125</v>
      </c>
      <c r="CC57" s="116">
        <v>19732.689453125</v>
      </c>
      <c r="CD57" s="117">
        <v>2.6865358352661133</v>
      </c>
      <c r="CE57" s="116">
        <v>6524.72802734375</v>
      </c>
      <c r="CF57" s="116">
        <v>17948.57421875</v>
      </c>
      <c r="CG57" s="117">
        <v>2.7508540153503418</v>
      </c>
      <c r="CH57" s="116">
        <v>8437.9892578125</v>
      </c>
      <c r="CI57" s="116">
        <v>23086.20703125</v>
      </c>
      <c r="CJ57" s="117">
        <v>2.7359843254089355</v>
      </c>
      <c r="CK57" s="116">
        <v>11941.2822265625</v>
      </c>
      <c r="CL57" s="116">
        <v>30635.1640625</v>
      </c>
      <c r="CM57" s="117">
        <v>2.565483570098877</v>
      </c>
      <c r="CN57" s="116">
        <v>15307.4384765625</v>
      </c>
      <c r="CO57" s="116">
        <v>36231.453125</v>
      </c>
      <c r="CP57" s="117">
        <v>2.3669180870056152</v>
      </c>
      <c r="CQ57" s="116">
        <v>19632.32421875</v>
      </c>
      <c r="CR57" s="116">
        <v>44307.390625</v>
      </c>
      <c r="CS57" s="117">
        <v>2.2568590641021729</v>
      </c>
      <c r="CT57" s="116">
        <v>34941.04296875</v>
      </c>
      <c r="CU57" s="116">
        <v>79250.7890625</v>
      </c>
      <c r="CV57" s="117">
        <v>2.2681288719177246</v>
      </c>
      <c r="CW57" s="116">
        <v>52570.2265625</v>
      </c>
      <c r="CX57" s="116">
        <v>124189.21875</v>
      </c>
      <c r="CY57" s="117">
        <v>2.3623490333557129</v>
      </c>
      <c r="CZ57" s="116">
        <v>68496.1171875</v>
      </c>
      <c r="DA57" s="116">
        <v>164366</v>
      </c>
      <c r="DB57" s="117">
        <v>2.3996396064758301</v>
      </c>
      <c r="DC57" s="116">
        <v>115979.8828125</v>
      </c>
      <c r="DD57" s="116">
        <v>273338.3125</v>
      </c>
      <c r="DE57" s="117">
        <v>2.3567733764648437</v>
      </c>
      <c r="DF57" s="116">
        <v>226.33285522460937</v>
      </c>
      <c r="DG57" s="116">
        <v>526.6402587890625</v>
      </c>
      <c r="DH57" s="117">
        <v>2.3268396854400635</v>
      </c>
      <c r="DI57" s="116">
        <v>259.99002075195312</v>
      </c>
      <c r="DJ57" s="116">
        <v>612.83367919921875</v>
      </c>
      <c r="DK57" s="117">
        <v>2.3571431636810303</v>
      </c>
      <c r="DL57" s="116">
        <v>322.715087890625</v>
      </c>
      <c r="DM57" s="116">
        <v>779.73126220703125</v>
      </c>
      <c r="DN57" s="117">
        <v>2.4161598682403564</v>
      </c>
      <c r="DO57" s="116">
        <v>380.48104858398437</v>
      </c>
      <c r="DP57" s="116">
        <v>920.29449462890625</v>
      </c>
      <c r="DQ57" s="117">
        <v>2.4187655448913574</v>
      </c>
      <c r="DR57" s="116">
        <v>388.51217651367187</v>
      </c>
      <c r="DS57" s="116">
        <v>935.12493896484375</v>
      </c>
      <c r="DT57" s="117">
        <v>2.4069385528564453</v>
      </c>
      <c r="DU57" s="116">
        <v>408.49822998046875</v>
      </c>
      <c r="DV57" s="116">
        <v>1000.2131958007812</v>
      </c>
      <c r="DW57" s="117">
        <v>2.4485130310058594</v>
      </c>
      <c r="DX57" s="116">
        <v>433.3277587890625</v>
      </c>
      <c r="DY57" s="116">
        <v>1078.074951171875</v>
      </c>
      <c r="DZ57" s="117">
        <v>2.4878973960876465</v>
      </c>
      <c r="EA57" s="116">
        <v>473.4251708984375</v>
      </c>
      <c r="EB57" s="116">
        <v>1156.3841552734375</v>
      </c>
      <c r="EC57" s="117">
        <v>2.4425911903381348</v>
      </c>
      <c r="ED57" s="116">
        <v>524.61590576171875</v>
      </c>
      <c r="EE57" s="118">
        <v>1314.3389892578125</v>
      </c>
      <c r="EF57" s="119">
        <v>2.505335807800293</v>
      </c>
      <c r="EG57" s="115">
        <v>599.6085205078125</v>
      </c>
      <c r="EH57" s="116">
        <v>1440.2823486328125</v>
      </c>
      <c r="EI57" s="117">
        <v>2.4020378589630127</v>
      </c>
      <c r="EJ57" s="116">
        <v>623.17333984375</v>
      </c>
      <c r="EK57" s="116">
        <v>1589.438232421875</v>
      </c>
      <c r="EL57" s="117">
        <v>2.5505554676055908</v>
      </c>
      <c r="EM57" s="116">
        <v>683.36651611328125</v>
      </c>
      <c r="EN57" s="116">
        <v>1747.170654296875</v>
      </c>
      <c r="EO57" s="117">
        <v>2.556710958480835</v>
      </c>
      <c r="EP57" s="116">
        <v>732.75335693359375</v>
      </c>
      <c r="EQ57" s="116">
        <v>1892.93798828125</v>
      </c>
      <c r="ER57" s="117">
        <v>2.5833220481872559</v>
      </c>
      <c r="ES57" s="116">
        <v>834.859375</v>
      </c>
      <c r="ET57" s="116">
        <v>2104.8759765625</v>
      </c>
      <c r="EU57" s="117">
        <v>2.5212342739105225</v>
      </c>
      <c r="EV57" s="116">
        <v>903.15655517578125</v>
      </c>
      <c r="EW57" s="116">
        <v>2261.431396484375</v>
      </c>
      <c r="EX57" s="117">
        <v>2.5039196014404297</v>
      </c>
      <c r="EY57" s="116">
        <v>972.0301513671875</v>
      </c>
      <c r="EZ57" s="116">
        <v>2445.418212890625</v>
      </c>
      <c r="FA57" s="117">
        <v>2.5157842636108398</v>
      </c>
      <c r="FB57" s="116">
        <v>1032.7430419921875</v>
      </c>
      <c r="FC57" s="116">
        <v>2637.838623046875</v>
      </c>
      <c r="FD57" s="117">
        <v>2.5542061328887939</v>
      </c>
      <c r="FE57" s="116">
        <v>1127.1512451171875</v>
      </c>
      <c r="FF57" s="116">
        <v>2834.79296875</v>
      </c>
      <c r="FG57" s="117">
        <v>2.5150067806243896</v>
      </c>
      <c r="FH57" s="116">
        <v>1223.3701171875</v>
      </c>
      <c r="FI57" s="116">
        <v>3052.2255859375</v>
      </c>
      <c r="FJ57" s="117">
        <v>2.4949321746826172</v>
      </c>
      <c r="FK57" s="116">
        <v>1374.0321044921875</v>
      </c>
      <c r="FL57" s="116">
        <v>3386.742919921875</v>
      </c>
      <c r="FM57" s="117">
        <v>2.4648208618164062</v>
      </c>
      <c r="FN57" s="116">
        <v>1546.5850830078125</v>
      </c>
      <c r="FO57" s="116">
        <v>3803.601806640625</v>
      </c>
      <c r="FP57" s="117">
        <v>2.4593551158905029</v>
      </c>
      <c r="FQ57" s="116">
        <v>1767.03759765625</v>
      </c>
      <c r="FR57" s="116">
        <v>4219.34130859375</v>
      </c>
      <c r="FS57" s="117">
        <v>2.3878049850463867</v>
      </c>
      <c r="FT57" s="116">
        <v>1935.227783203125</v>
      </c>
      <c r="FU57" s="116">
        <v>4596.0048828125</v>
      </c>
      <c r="FV57" s="117">
        <v>2.3749167919158936</v>
      </c>
      <c r="FW57" s="116">
        <v>2169.02880859375</v>
      </c>
      <c r="FX57" s="116">
        <v>5114.9267578125</v>
      </c>
      <c r="FY57" s="117">
        <v>2.3581645488739014</v>
      </c>
      <c r="FZ57" s="116">
        <v>2421.4775390625</v>
      </c>
      <c r="GA57" s="116">
        <v>5710.671875</v>
      </c>
      <c r="GB57" s="117">
        <v>2.3583419322967529</v>
      </c>
      <c r="GC57" s="116">
        <v>2830.11474609375</v>
      </c>
      <c r="GD57" s="116">
        <v>6487.1201171875</v>
      </c>
      <c r="GE57" s="117">
        <v>2.2921757698059082</v>
      </c>
      <c r="GF57" s="116">
        <v>3303.993408203125</v>
      </c>
      <c r="GG57" s="116">
        <v>7481.6552734375</v>
      </c>
      <c r="GH57" s="117">
        <v>2.2644281387329102</v>
      </c>
      <c r="GI57" s="116">
        <v>3822.911865234375</v>
      </c>
      <c r="GJ57" s="116">
        <v>8595.7412109375</v>
      </c>
      <c r="GK57" s="117">
        <v>2.2484800815582275</v>
      </c>
      <c r="GL57" s="116">
        <v>4401.10693359375</v>
      </c>
      <c r="GM57" s="116">
        <v>9531.279296875</v>
      </c>
      <c r="GN57" s="117">
        <v>2.1656548976898193</v>
      </c>
      <c r="GO57" s="116">
        <v>5056.6357421875</v>
      </c>
      <c r="GP57" s="116">
        <v>11079.11328125</v>
      </c>
      <c r="GQ57" s="117">
        <v>2.191004753112793</v>
      </c>
      <c r="GR57" s="116">
        <v>5756.13818359375</v>
      </c>
      <c r="GS57" s="116">
        <v>12425.1337890625</v>
      </c>
      <c r="GT57" s="117">
        <v>2.1585884094238281</v>
      </c>
      <c r="GU57" s="116">
        <v>6489.16259765625</v>
      </c>
      <c r="GV57" s="116">
        <v>13891.5966796875</v>
      </c>
      <c r="GW57" s="117">
        <v>2.1407380104064941</v>
      </c>
      <c r="GX57" s="116">
        <v>7267.2666015625</v>
      </c>
      <c r="GY57" s="116">
        <v>15516.1005859375</v>
      </c>
      <c r="GZ57" s="117">
        <v>2.1350669860839844</v>
      </c>
      <c r="HA57" s="116">
        <v>8216.341796875</v>
      </c>
      <c r="HB57" s="116">
        <v>17617.806640625</v>
      </c>
      <c r="HC57" s="117">
        <v>2.1442396640777588</v>
      </c>
      <c r="HD57" s="116">
        <v>9014.626953125</v>
      </c>
      <c r="HE57" s="116">
        <v>19815.943359375</v>
      </c>
      <c r="HF57" s="117">
        <v>2.1981990337371826</v>
      </c>
      <c r="HG57" s="116">
        <v>9448.3310546875</v>
      </c>
      <c r="HH57" s="116">
        <v>21083.529296875</v>
      </c>
      <c r="HI57" s="117">
        <v>2.2314553260803223</v>
      </c>
      <c r="HJ57" s="116">
        <v>9855.251953125</v>
      </c>
      <c r="HK57" s="116">
        <v>22337.40625</v>
      </c>
      <c r="HL57" s="117">
        <v>2.2665483951568604</v>
      </c>
      <c r="HM57" s="116">
        <v>10149.4619140625</v>
      </c>
      <c r="HN57" s="116">
        <v>23223.220703125</v>
      </c>
      <c r="HO57" s="117">
        <v>2.2881233692169189</v>
      </c>
      <c r="HP57" s="116">
        <v>10227.404296875</v>
      </c>
      <c r="HQ57" s="116">
        <v>23529.296875</v>
      </c>
      <c r="HR57" s="117">
        <v>2.3006126880645752</v>
      </c>
      <c r="HS57" s="116">
        <v>10413.5693359375</v>
      </c>
      <c r="HT57" s="116">
        <v>24008.8671875</v>
      </c>
      <c r="HU57" s="117">
        <v>2.3055367469787598</v>
      </c>
      <c r="HV57" s="116">
        <v>10804.8896484375</v>
      </c>
      <c r="HW57" s="116">
        <v>25269.494140625</v>
      </c>
      <c r="HX57" s="117">
        <v>2.3387091159820557</v>
      </c>
      <c r="HY57" s="116">
        <v>11207.2109375</v>
      </c>
      <c r="HZ57" s="116">
        <v>26442.51953125</v>
      </c>
      <c r="IA57" s="117">
        <v>2.3594200611114502</v>
      </c>
      <c r="IB57" s="116">
        <v>11550.814453125</v>
      </c>
      <c r="IC57" s="116">
        <v>27067.392578125</v>
      </c>
      <c r="ID57" s="117">
        <v>2.343332052230835</v>
      </c>
      <c r="IE57" s="116">
        <v>11757.1875</v>
      </c>
      <c r="IF57" s="116">
        <v>27517.36328125</v>
      </c>
      <c r="IG57" s="117">
        <v>2.3404715061187744</v>
      </c>
      <c r="IH57" s="116">
        <v>11781.0869140625</v>
      </c>
      <c r="II57" s="116">
        <v>27797.810546875</v>
      </c>
      <c r="IJ57" s="117">
        <v>2.3595285415649414</v>
      </c>
      <c r="IK57" s="116">
        <v>11776.6669921875</v>
      </c>
      <c r="IL57" s="116">
        <v>27957.08203125</v>
      </c>
      <c r="IM57" s="117">
        <v>2.3739383220672607</v>
      </c>
      <c r="IN57" s="115">
        <v>11893.3544921875</v>
      </c>
      <c r="IO57" s="116">
        <v>28389.2265625</v>
      </c>
      <c r="IP57" s="117">
        <v>2.3869822025299072</v>
      </c>
      <c r="IQ57" s="116">
        <v>12110.1796875</v>
      </c>
      <c r="IR57" s="116">
        <v>28829.6171875</v>
      </c>
      <c r="IS57" s="117">
        <v>2.3806102275848389</v>
      </c>
      <c r="IT57" s="116">
        <v>12250.328125</v>
      </c>
      <c r="IU57" s="116">
        <v>29451.076171875</v>
      </c>
      <c r="IV57" s="117">
        <v>2.4041051864624023</v>
      </c>
      <c r="IW57" s="116">
        <v>12508.8759765625</v>
      </c>
      <c r="IX57" s="116">
        <v>30082.212890625</v>
      </c>
      <c r="IY57" s="117">
        <v>2.4048693180084229</v>
      </c>
      <c r="IZ57" s="116">
        <v>12732.099609375</v>
      </c>
      <c r="JA57" s="116">
        <v>30973.1953125</v>
      </c>
      <c r="JB57" s="117">
        <v>2.4326856136322021</v>
      </c>
      <c r="JC57" s="116">
        <v>13126.76171875</v>
      </c>
      <c r="JD57" s="116">
        <v>31778.490234375</v>
      </c>
      <c r="JE57" s="117">
        <v>2.4208934307098389</v>
      </c>
      <c r="JF57" s="116">
        <v>13626.1474609375</v>
      </c>
      <c r="JG57" s="116">
        <v>32523.427734375</v>
      </c>
      <c r="JH57" s="117">
        <v>2.3868396282196045</v>
      </c>
      <c r="JI57" s="116">
        <v>14025.2783203125</v>
      </c>
      <c r="JJ57" s="116">
        <v>33329.3671875</v>
      </c>
      <c r="JK57" s="117">
        <v>2.3763782978057861</v>
      </c>
      <c r="JL57" s="116">
        <v>14394.9951171875</v>
      </c>
      <c r="JM57" s="116">
        <v>34551.8984375</v>
      </c>
      <c r="JN57" s="117">
        <v>2.4002716541290283</v>
      </c>
      <c r="JO57" s="116">
        <v>14721.162109375</v>
      </c>
      <c r="JP57" s="116">
        <v>35359.859375</v>
      </c>
      <c r="JQ57" s="117">
        <v>2.4019746780395508</v>
      </c>
      <c r="JR57" s="116">
        <v>15184.5859375</v>
      </c>
      <c r="JS57" s="116">
        <v>35993.453125</v>
      </c>
      <c r="JT57" s="117">
        <v>2.370394229888916</v>
      </c>
      <c r="JU57" s="116">
        <v>16094.220703125</v>
      </c>
      <c r="JV57" s="116">
        <v>38363.64453125</v>
      </c>
      <c r="JW57" s="117">
        <v>2.3836908340454102</v>
      </c>
      <c r="JX57" s="116">
        <v>16582.53125</v>
      </c>
      <c r="JY57" s="116">
        <v>39721.80859375</v>
      </c>
      <c r="JZ57" s="117">
        <v>2.3954007625579834</v>
      </c>
      <c r="KA57" s="116">
        <v>17107.23046875</v>
      </c>
      <c r="KB57" s="116">
        <v>40557.0078125</v>
      </c>
      <c r="KC57" s="117">
        <v>2.3707523345947266</v>
      </c>
      <c r="KD57" s="116">
        <v>17316.203125</v>
      </c>
      <c r="KE57" s="116">
        <v>40539.24609375</v>
      </c>
      <c r="KF57" s="117">
        <v>2.3411164283752441</v>
      </c>
      <c r="KG57" s="116">
        <v>17580.21875</v>
      </c>
      <c r="KH57" s="116">
        <v>41591.71484375</v>
      </c>
      <c r="KI57" s="117">
        <v>2.3658246994018555</v>
      </c>
      <c r="KJ57" s="116">
        <v>18405.0703125</v>
      </c>
      <c r="KK57" s="116">
        <v>43898.9921875</v>
      </c>
      <c r="KL57" s="117">
        <v>2.385157585144043</v>
      </c>
      <c r="KM57" s="116">
        <v>18769.935546875</v>
      </c>
      <c r="KN57" s="116">
        <v>44649.9765625</v>
      </c>
      <c r="KO57" s="117">
        <v>2.3788027763366699</v>
      </c>
      <c r="KP57" s="116">
        <v>19151.60546875</v>
      </c>
      <c r="KQ57" s="116">
        <v>44881.74609375</v>
      </c>
      <c r="KR57" s="117">
        <v>2.3434977531433105</v>
      </c>
      <c r="KS57" s="116">
        <v>19279.548828125</v>
      </c>
      <c r="KT57" s="116">
        <v>45345.42578125</v>
      </c>
      <c r="KU57" s="117">
        <v>2.3519961833953857</v>
      </c>
      <c r="KV57" s="134">
        <v>3.3397500514984131</v>
      </c>
      <c r="KW57" s="135">
        <v>3.2043023109436035</v>
      </c>
      <c r="KX57" s="135">
        <v>3.0494430065155029</v>
      </c>
      <c r="KY57" s="135">
        <v>2.9018104076385498</v>
      </c>
      <c r="KZ57" s="135">
        <v>2.4389829635620117</v>
      </c>
      <c r="LA57" s="135">
        <v>2.4435937404632568</v>
      </c>
      <c r="LB57" s="135">
        <v>2.5169291496276855</v>
      </c>
      <c r="LC57" s="135">
        <v>2.2799561023712158</v>
      </c>
      <c r="LD57" s="135">
        <v>2.2349228858947754</v>
      </c>
      <c r="LE57" s="135">
        <v>2.3785943984985352</v>
      </c>
      <c r="LF57" s="135">
        <v>2.3847713470458984</v>
      </c>
      <c r="LG57" s="135">
        <v>2.3650557994842529</v>
      </c>
      <c r="LH57" s="135">
        <f t="shared" si="0"/>
        <v>3.1978317896525064</v>
      </c>
      <c r="LI57" s="135">
        <f t="shared" si="1"/>
        <v>2.6703966856002808</v>
      </c>
      <c r="LJ57" s="135">
        <f t="shared" si="2"/>
        <v>2.3688504695892334</v>
      </c>
      <c r="LK57" s="144">
        <f t="shared" si="3"/>
        <v>2.376140515009562</v>
      </c>
    </row>
    <row r="58" spans="1:323" ht="15" customHeight="1">
      <c r="A58" s="114">
        <v>44</v>
      </c>
      <c r="B58" s="115">
        <v>697.03399658203125</v>
      </c>
      <c r="C58" s="116">
        <v>2291.103271484375</v>
      </c>
      <c r="D58" s="117">
        <v>3.2869319915771484</v>
      </c>
      <c r="E58" s="116">
        <v>752.994873046875</v>
      </c>
      <c r="F58" s="116">
        <v>2531.34228515625</v>
      </c>
      <c r="G58" s="117">
        <v>3.3616993427276611</v>
      </c>
      <c r="H58" s="116">
        <v>926.868896484375</v>
      </c>
      <c r="I58" s="116">
        <v>2878.39794921875</v>
      </c>
      <c r="J58" s="117">
        <v>3.1055071353912354</v>
      </c>
      <c r="K58" s="116">
        <v>1018.4326171875</v>
      </c>
      <c r="L58" s="116">
        <v>3348.588623046875</v>
      </c>
      <c r="M58" s="117">
        <v>3.2879824638366699</v>
      </c>
      <c r="N58" s="116">
        <v>1297.1025390625</v>
      </c>
      <c r="O58" s="116">
        <v>4252.85791015625</v>
      </c>
      <c r="P58" s="117">
        <v>3.2787368297576904</v>
      </c>
      <c r="Q58" s="116">
        <v>1624.8336181640625</v>
      </c>
      <c r="R58" s="116">
        <v>5087.0673828125</v>
      </c>
      <c r="S58" s="117">
        <v>3.1308236122131348</v>
      </c>
      <c r="T58" s="116">
        <v>2129.7001953125</v>
      </c>
      <c r="U58" s="116">
        <v>6610.47119140625</v>
      </c>
      <c r="V58" s="117">
        <v>3.1039445400238037</v>
      </c>
      <c r="W58" s="116">
        <v>2951.894287109375</v>
      </c>
      <c r="X58" s="116">
        <v>8874.412109375</v>
      </c>
      <c r="Y58" s="117">
        <v>3.0063447952270508</v>
      </c>
      <c r="Z58" s="116">
        <v>3000.9921875</v>
      </c>
      <c r="AA58" s="116">
        <v>8914.6650390625</v>
      </c>
      <c r="AB58" s="117">
        <v>2.9705724716186523</v>
      </c>
      <c r="AC58" s="116">
        <v>3119.727294921875</v>
      </c>
      <c r="AD58" s="116">
        <v>9512.505859375</v>
      </c>
      <c r="AE58" s="117">
        <v>3.0491466522216797</v>
      </c>
      <c r="AF58" s="116">
        <v>3444.565673828125</v>
      </c>
      <c r="AG58" s="116">
        <v>10851.7373046875</v>
      </c>
      <c r="AH58" s="117">
        <v>3.1503934860229492</v>
      </c>
      <c r="AI58" s="116">
        <v>3955.219970703125</v>
      </c>
      <c r="AJ58" s="116">
        <v>12127.673828125</v>
      </c>
      <c r="AK58" s="117">
        <v>3.0662450790405273</v>
      </c>
      <c r="AL58" s="116">
        <v>4246.96435546875</v>
      </c>
      <c r="AM58" s="116">
        <v>12777.998046875</v>
      </c>
      <c r="AN58" s="117">
        <v>3.0087368488311768</v>
      </c>
      <c r="AO58" s="116">
        <v>5006.07470703125</v>
      </c>
      <c r="AP58" s="116">
        <v>14980.0390625</v>
      </c>
      <c r="AQ58" s="117">
        <v>2.9923722743988037</v>
      </c>
      <c r="AR58" s="116">
        <v>5065.32763671875</v>
      </c>
      <c r="AS58" s="116">
        <v>15514.37109375</v>
      </c>
      <c r="AT58" s="117">
        <v>3.0628564357757568</v>
      </c>
      <c r="AU58" s="116">
        <v>5494.15625</v>
      </c>
      <c r="AV58" s="116">
        <v>16667.2734375</v>
      </c>
      <c r="AW58" s="117">
        <v>3.0336365699768066</v>
      </c>
      <c r="AX58" s="116">
        <v>6103.12255859375</v>
      </c>
      <c r="AY58" s="116">
        <v>17803.873046875</v>
      </c>
      <c r="AZ58" s="117">
        <v>2.9171743392944336</v>
      </c>
      <c r="BA58" s="116">
        <v>6324.18212890625</v>
      </c>
      <c r="BB58" s="116">
        <v>17383.41796875</v>
      </c>
      <c r="BC58" s="117">
        <v>2.7487218379974365</v>
      </c>
      <c r="BD58" s="116">
        <v>5901.9189453125</v>
      </c>
      <c r="BE58" s="116">
        <v>16102.5546875</v>
      </c>
      <c r="BF58" s="117">
        <v>2.7283592224121094</v>
      </c>
      <c r="BG58" s="116">
        <v>5107.9013671875</v>
      </c>
      <c r="BH58" s="116">
        <v>14610.94921875</v>
      </c>
      <c r="BI58" s="117">
        <v>2.8604602813720703</v>
      </c>
      <c r="BJ58" s="116">
        <v>4789.74755859375</v>
      </c>
      <c r="BK58" s="116">
        <v>14299.3251953125</v>
      </c>
      <c r="BL58" s="117">
        <v>2.9854025840759277</v>
      </c>
      <c r="BM58" s="116">
        <v>4347.51806640625</v>
      </c>
      <c r="BN58" s="116">
        <v>13103.8115234375</v>
      </c>
      <c r="BO58" s="117">
        <v>3.0140902996063232</v>
      </c>
      <c r="BP58" s="116">
        <v>4148.208984375</v>
      </c>
      <c r="BQ58" s="116">
        <v>12853.654296875</v>
      </c>
      <c r="BR58" s="117">
        <v>3.0986032485961914</v>
      </c>
      <c r="BS58" s="116">
        <v>4745.1455078125</v>
      </c>
      <c r="BT58" s="116">
        <v>14098.55078125</v>
      </c>
      <c r="BU58" s="117">
        <v>2.9711525440216064</v>
      </c>
      <c r="BV58" s="116">
        <v>5889.01416015625</v>
      </c>
      <c r="BW58" s="116">
        <v>17034.439453125</v>
      </c>
      <c r="BX58" s="117">
        <v>2.8925790786743164</v>
      </c>
      <c r="BY58" s="116">
        <v>6524.8662109375</v>
      </c>
      <c r="BZ58" s="116">
        <v>18333.4453125</v>
      </c>
      <c r="CA58" s="117">
        <v>2.8097810745239258</v>
      </c>
      <c r="CB58" s="116">
        <v>7493.2685546875</v>
      </c>
      <c r="CC58" s="116">
        <v>19952.568359375</v>
      </c>
      <c r="CD58" s="117">
        <v>2.6627323627471924</v>
      </c>
      <c r="CE58" s="116">
        <v>6656.54052734375</v>
      </c>
      <c r="CF58" s="116">
        <v>18151.390625</v>
      </c>
      <c r="CG58" s="117">
        <v>2.7268505096435547</v>
      </c>
      <c r="CH58" s="116">
        <v>8607.9609375</v>
      </c>
      <c r="CI58" s="116">
        <v>23346.26171875</v>
      </c>
      <c r="CJ58" s="117">
        <v>2.7121710777282715</v>
      </c>
      <c r="CK58" s="116">
        <v>12181.0498046875</v>
      </c>
      <c r="CL58" s="116">
        <v>30966.837890625</v>
      </c>
      <c r="CM58" s="117">
        <v>2.5422141551971436</v>
      </c>
      <c r="CN58" s="116">
        <v>15611.8193359375</v>
      </c>
      <c r="CO58" s="116">
        <v>36602.37890625</v>
      </c>
      <c r="CP58" s="117">
        <v>2.3445301055908203</v>
      </c>
      <c r="CQ58" s="116">
        <v>20025.642578125</v>
      </c>
      <c r="CR58" s="116">
        <v>44744.50390625</v>
      </c>
      <c r="CS58" s="117">
        <v>2.2343604564666748</v>
      </c>
      <c r="CT58" s="116">
        <v>35629.57421875</v>
      </c>
      <c r="CU58" s="116">
        <v>80035.90625</v>
      </c>
      <c r="CV58" s="117">
        <v>2.2463335990905762</v>
      </c>
      <c r="CW58" s="116">
        <v>53619.78515625</v>
      </c>
      <c r="CX58" s="116">
        <v>125458.75</v>
      </c>
      <c r="CY58" s="117">
        <v>2.3397846221923828</v>
      </c>
      <c r="CZ58" s="116">
        <v>69874.7890625</v>
      </c>
      <c r="DA58" s="116">
        <v>166065.625</v>
      </c>
      <c r="DB58" s="117">
        <v>2.3766171932220459</v>
      </c>
      <c r="DC58" s="116">
        <v>118270.0703125</v>
      </c>
      <c r="DD58" s="116">
        <v>276127.875</v>
      </c>
      <c r="DE58" s="117">
        <v>2.3347232341766357</v>
      </c>
      <c r="DF58" s="116">
        <v>230.87159729003906</v>
      </c>
      <c r="DG58" s="116">
        <v>531.9622802734375</v>
      </c>
      <c r="DH58" s="117">
        <v>2.3041477203369141</v>
      </c>
      <c r="DI58" s="116">
        <v>265.14132690429687</v>
      </c>
      <c r="DJ58" s="116">
        <v>619.08843994140625</v>
      </c>
      <c r="DK58" s="117">
        <v>2.334937572479248</v>
      </c>
      <c r="DL58" s="116">
        <v>329.14175415039062</v>
      </c>
      <c r="DM58" s="116">
        <v>787.83489990234375</v>
      </c>
      <c r="DN58" s="117">
        <v>2.3936035633087158</v>
      </c>
      <c r="DO58" s="116">
        <v>388.16595458984375</v>
      </c>
      <c r="DP58" s="116">
        <v>929.86517333984375</v>
      </c>
      <c r="DQ58" s="117">
        <v>2.3955352306365967</v>
      </c>
      <c r="DR58" s="116">
        <v>396.3634033203125</v>
      </c>
      <c r="DS58" s="116">
        <v>944.81549072265625</v>
      </c>
      <c r="DT58" s="117">
        <v>2.3837101459503174</v>
      </c>
      <c r="DU58" s="116">
        <v>416.75738525390625</v>
      </c>
      <c r="DV58" s="116">
        <v>1010.7055053710937</v>
      </c>
      <c r="DW58" s="117">
        <v>2.4251651763916016</v>
      </c>
      <c r="DX58" s="116">
        <v>442.08596801757812</v>
      </c>
      <c r="DY58" s="116">
        <v>1089.509765625</v>
      </c>
      <c r="DZ58" s="117">
        <v>2.4644749164581299</v>
      </c>
      <c r="EA58" s="116">
        <v>482.97393798828125</v>
      </c>
      <c r="EB58" s="116">
        <v>1168.4942626953125</v>
      </c>
      <c r="EC58" s="117">
        <v>2.4193732738494873</v>
      </c>
      <c r="ED58" s="116">
        <v>535.18499755859375</v>
      </c>
      <c r="EE58" s="118">
        <v>1328.346435546875</v>
      </c>
      <c r="EF58" s="119">
        <v>2.482032299041748</v>
      </c>
      <c r="EG58" s="115">
        <v>611.752197265625</v>
      </c>
      <c r="EH58" s="116">
        <v>1455.1854248046875</v>
      </c>
      <c r="EI58" s="117">
        <v>2.3787171840667725</v>
      </c>
      <c r="EJ58" s="116">
        <v>635.78839111328125</v>
      </c>
      <c r="EK58" s="116">
        <v>1606.5797119140625</v>
      </c>
      <c r="EL58" s="117">
        <v>2.5269095897674561</v>
      </c>
      <c r="EM58" s="116">
        <v>697.20208740234375</v>
      </c>
      <c r="EN58" s="116">
        <v>1766.043212890625</v>
      </c>
      <c r="EO58" s="117">
        <v>2.533043384552002</v>
      </c>
      <c r="EP58" s="116">
        <v>747.59588623046875</v>
      </c>
      <c r="EQ58" s="116">
        <v>1913.5223388671875</v>
      </c>
      <c r="ER58" s="117">
        <v>2.5595676898956299</v>
      </c>
      <c r="ES58" s="116">
        <v>851.7366943359375</v>
      </c>
      <c r="ET58" s="116">
        <v>2127.40380859375</v>
      </c>
      <c r="EU58" s="117">
        <v>2.4977247714996338</v>
      </c>
      <c r="EV58" s="116">
        <v>921.48260498046875</v>
      </c>
      <c r="EW58" s="116">
        <v>2285.52197265625</v>
      </c>
      <c r="EX58" s="117">
        <v>2.4802660942077637</v>
      </c>
      <c r="EY58" s="116">
        <v>991.75054931640625</v>
      </c>
      <c r="EZ58" s="116">
        <v>2471.5517578125</v>
      </c>
      <c r="FA58" s="117">
        <v>2.4921102523803711</v>
      </c>
      <c r="FB58" s="116">
        <v>1053.7198486328125</v>
      </c>
      <c r="FC58" s="116">
        <v>2666.312744140625</v>
      </c>
      <c r="FD58" s="117">
        <v>2.5303809642791748</v>
      </c>
      <c r="FE58" s="116">
        <v>1150.034912109375</v>
      </c>
      <c r="FF58" s="116">
        <v>2865.081298828125</v>
      </c>
      <c r="FG58" s="117">
        <v>2.4912993907928467</v>
      </c>
      <c r="FH58" s="116">
        <v>1248.1917724609375</v>
      </c>
      <c r="FI58" s="116">
        <v>3084.660888671875</v>
      </c>
      <c r="FJ58" s="117">
        <v>2.4713037014007568</v>
      </c>
      <c r="FK58" s="116">
        <v>1401.7965087890625</v>
      </c>
      <c r="FL58" s="116">
        <v>3422.435546875</v>
      </c>
      <c r="FM58" s="117">
        <v>2.4414639472961426</v>
      </c>
      <c r="FN58" s="116">
        <v>1577.5914306640625</v>
      </c>
      <c r="FO58" s="116">
        <v>3843.628173828125</v>
      </c>
      <c r="FP58" s="117">
        <v>2.4363901615142822</v>
      </c>
      <c r="FQ58" s="116">
        <v>1802.59716796875</v>
      </c>
      <c r="FR58" s="116">
        <v>4262.81396484375</v>
      </c>
      <c r="FS58" s="117">
        <v>2.3648178577423096</v>
      </c>
      <c r="FT58" s="116">
        <v>1974.780029296875</v>
      </c>
      <c r="FU58" s="116">
        <v>4643.16455078125</v>
      </c>
      <c r="FV58" s="117">
        <v>2.3512313365936279</v>
      </c>
      <c r="FW58" s="116">
        <v>2210.07666015625</v>
      </c>
      <c r="FX58" s="116">
        <v>5167.1640625</v>
      </c>
      <c r="FY58" s="117">
        <v>2.3380022048950195</v>
      </c>
      <c r="FZ58" s="116">
        <v>2470.79296875</v>
      </c>
      <c r="GA58" s="116">
        <v>5768.96533203125</v>
      </c>
      <c r="GB58" s="117">
        <v>2.3348639011383057</v>
      </c>
      <c r="GC58" s="116">
        <v>2886.197265625</v>
      </c>
      <c r="GD58" s="116">
        <v>6551.92138671875</v>
      </c>
      <c r="GE58" s="117">
        <v>2.2700879573822021</v>
      </c>
      <c r="GF58" s="116">
        <v>3367.42138671875</v>
      </c>
      <c r="GG58" s="116">
        <v>7555.6875</v>
      </c>
      <c r="GH58" s="117">
        <v>2.2437605857849121</v>
      </c>
      <c r="GI58" s="116">
        <v>3898.649169921875</v>
      </c>
      <c r="GJ58" s="116">
        <v>8680.291015625</v>
      </c>
      <c r="GK58" s="117">
        <v>2.2264869213104248</v>
      </c>
      <c r="GL58" s="116">
        <v>4476.92138671875</v>
      </c>
      <c r="GM58" s="116">
        <v>9622.2099609375</v>
      </c>
      <c r="GN58" s="117">
        <v>2.1492917537689209</v>
      </c>
      <c r="GO58" s="116">
        <v>5138.0302734375</v>
      </c>
      <c r="GP58" s="116">
        <v>11185.9287109375</v>
      </c>
      <c r="GQ58" s="117">
        <v>2.1770849227905273</v>
      </c>
      <c r="GR58" s="116">
        <v>5853.88037109375</v>
      </c>
      <c r="GS58" s="116">
        <v>12543.345703125</v>
      </c>
      <c r="GT58" s="117">
        <v>2.1427402496337891</v>
      </c>
      <c r="GU58" s="116">
        <v>6597.52490234375</v>
      </c>
      <c r="GV58" s="116">
        <v>14022.8115234375</v>
      </c>
      <c r="GW58" s="117">
        <v>2.1254653930664062</v>
      </c>
      <c r="GX58" s="116">
        <v>7391.1484375</v>
      </c>
      <c r="GY58" s="116">
        <v>15662.29296875</v>
      </c>
      <c r="GZ58" s="117">
        <v>2.119060754776001</v>
      </c>
      <c r="HA58" s="116">
        <v>8342.390625</v>
      </c>
      <c r="HB58" s="116">
        <v>17784.564453125</v>
      </c>
      <c r="HC58" s="117">
        <v>2.1318306922912598</v>
      </c>
      <c r="HD58" s="116">
        <v>9161.6025390625</v>
      </c>
      <c r="HE58" s="116">
        <v>20007.5078125</v>
      </c>
      <c r="HF58" s="117">
        <v>2.1838436126708984</v>
      </c>
      <c r="HG58" s="116">
        <v>9598.103515625</v>
      </c>
      <c r="HH58" s="116">
        <v>21289.9609375</v>
      </c>
      <c r="HI58" s="117">
        <v>2.2181425094604492</v>
      </c>
      <c r="HJ58" s="116">
        <v>10043.07421875</v>
      </c>
      <c r="HK58" s="116">
        <v>22558.62109375</v>
      </c>
      <c r="HL58" s="117">
        <v>2.2461867332458496</v>
      </c>
      <c r="HM58" s="116">
        <v>10342.2216796875</v>
      </c>
      <c r="HN58" s="116">
        <v>23454.953125</v>
      </c>
      <c r="HO58" s="117">
        <v>2.2678835391998291</v>
      </c>
      <c r="HP58" s="116">
        <v>10425.2568359375</v>
      </c>
      <c r="HQ58" s="116">
        <v>23765.05859375</v>
      </c>
      <c r="HR58" s="117">
        <v>2.2795658111572266</v>
      </c>
      <c r="HS58" s="116">
        <v>10621.208984375</v>
      </c>
      <c r="HT58" s="116">
        <v>24249.78515625</v>
      </c>
      <c r="HU58" s="117">
        <v>2.2831473350524902</v>
      </c>
      <c r="HV58" s="116">
        <v>11030.103515625</v>
      </c>
      <c r="HW58" s="116">
        <v>25525.767578125</v>
      </c>
      <c r="HX58" s="117">
        <v>2.3141911029815674</v>
      </c>
      <c r="HY58" s="116">
        <v>11428.97265625</v>
      </c>
      <c r="HZ58" s="116">
        <v>26712.5859375</v>
      </c>
      <c r="IA58" s="117">
        <v>2.3372693061828613</v>
      </c>
      <c r="IB58" s="116">
        <v>11770.1259765625</v>
      </c>
      <c r="IC58" s="116">
        <v>27342.509765625</v>
      </c>
      <c r="ID58" s="117">
        <v>2.3230431079864502</v>
      </c>
      <c r="IE58" s="116">
        <v>12000.01953125</v>
      </c>
      <c r="IF58" s="116">
        <v>27796.62109375</v>
      </c>
      <c r="IG58" s="117">
        <v>2.3163812160491943</v>
      </c>
      <c r="IH58" s="116">
        <v>12042.30078125</v>
      </c>
      <c r="II58" s="116">
        <v>28081.48046875</v>
      </c>
      <c r="IJ58" s="117">
        <v>2.3319032192230225</v>
      </c>
      <c r="IK58" s="116">
        <v>12057.529296875</v>
      </c>
      <c r="IL58" s="116">
        <v>28243.49609375</v>
      </c>
      <c r="IM58" s="117">
        <v>2.3423950672149658</v>
      </c>
      <c r="IN58" s="115">
        <v>12185.5458984375</v>
      </c>
      <c r="IO58" s="116">
        <v>28681.1640625</v>
      </c>
      <c r="IP58" s="117">
        <v>2.3537037372589111</v>
      </c>
      <c r="IQ58" s="116">
        <v>12395.869140625</v>
      </c>
      <c r="IR58" s="116">
        <v>29125.62109375</v>
      </c>
      <c r="IS58" s="117">
        <v>2.3496232032775879</v>
      </c>
      <c r="IT58" s="116">
        <v>12533.1181640625</v>
      </c>
      <c r="IU58" s="116">
        <v>29755.69921875</v>
      </c>
      <c r="IV58" s="117">
        <v>2.3741657733917236</v>
      </c>
      <c r="IW58" s="116">
        <v>12788.7900390625</v>
      </c>
      <c r="IX58" s="116">
        <v>30393.517578125</v>
      </c>
      <c r="IY58" s="117">
        <v>2.3765749931335449</v>
      </c>
      <c r="IZ58" s="116">
        <v>13013.8017578125</v>
      </c>
      <c r="JA58" s="116">
        <v>31296.41015625</v>
      </c>
      <c r="JB58" s="117">
        <v>2.4048628807067871</v>
      </c>
      <c r="JC58" s="116">
        <v>13399.052734375</v>
      </c>
      <c r="JD58" s="116">
        <v>32109.107421875</v>
      </c>
      <c r="JE58" s="117">
        <v>2.3963713645935059</v>
      </c>
      <c r="JF58" s="116">
        <v>13857.0927734375</v>
      </c>
      <c r="JG58" s="116">
        <v>32858.81640625</v>
      </c>
      <c r="JH58" s="117">
        <v>2.3712632656097412</v>
      </c>
      <c r="JI58" s="116">
        <v>14278.8369140625</v>
      </c>
      <c r="JJ58" s="116">
        <v>33671.828125</v>
      </c>
      <c r="JK58" s="117">
        <v>2.3581631183624268</v>
      </c>
      <c r="JL58" s="116">
        <v>14655.904296875</v>
      </c>
      <c r="JM58" s="116">
        <v>34909.515625</v>
      </c>
      <c r="JN58" s="117">
        <v>2.3819420337677002</v>
      </c>
      <c r="JO58" s="116">
        <v>14978.37890625</v>
      </c>
      <c r="JP58" s="116">
        <v>35726.12109375</v>
      </c>
      <c r="JQ58" s="117">
        <v>2.3851795196533203</v>
      </c>
      <c r="JR58" s="116">
        <v>15453.2275390625</v>
      </c>
      <c r="JS58" s="116">
        <v>36362.66015625</v>
      </c>
      <c r="JT58" s="117">
        <v>2.3530786037445068</v>
      </c>
      <c r="JU58" s="116">
        <v>16383.5498046875</v>
      </c>
      <c r="JV58" s="116">
        <v>38758.73828125</v>
      </c>
      <c r="JW58" s="117">
        <v>2.3657107353210449</v>
      </c>
      <c r="JX58" s="116">
        <v>16872.708984375</v>
      </c>
      <c r="JY58" s="116">
        <v>40132.421875</v>
      </c>
      <c r="JZ58" s="117">
        <v>2.3785405158996582</v>
      </c>
      <c r="KA58" s="116">
        <v>17409.291015625</v>
      </c>
      <c r="KB58" s="116">
        <v>40973.06640625</v>
      </c>
      <c r="KC58" s="117">
        <v>2.3535172939300537</v>
      </c>
      <c r="KD58" s="116">
        <v>17629.0625</v>
      </c>
      <c r="KE58" s="116">
        <v>40951.15625</v>
      </c>
      <c r="KF58" s="117">
        <v>2.3229343891143799</v>
      </c>
      <c r="KG58" s="116">
        <v>17874.474609375</v>
      </c>
      <c r="KH58" s="116">
        <v>42017.890625</v>
      </c>
      <c r="KI58" s="117">
        <v>2.3507204055786133</v>
      </c>
      <c r="KJ58" s="116">
        <v>18736.00390625</v>
      </c>
      <c r="KK58" s="116">
        <v>44351.30078125</v>
      </c>
      <c r="KL58" s="117">
        <v>2.3671696186065674</v>
      </c>
      <c r="KM58" s="116">
        <v>19109.9453125</v>
      </c>
      <c r="KN58" s="116">
        <v>45109.09375</v>
      </c>
      <c r="KO58" s="117">
        <v>2.3605034351348877</v>
      </c>
      <c r="KP58" s="116">
        <v>19502.787109375</v>
      </c>
      <c r="KQ58" s="116">
        <v>45338.0859375</v>
      </c>
      <c r="KR58" s="117">
        <v>2.324697732925415</v>
      </c>
      <c r="KS58" s="116">
        <v>19637.15625</v>
      </c>
      <c r="KT58" s="116">
        <v>45807.69921875</v>
      </c>
      <c r="KU58" s="117">
        <v>2.3327052593231201</v>
      </c>
      <c r="KV58" s="134">
        <v>3.3243155479431152</v>
      </c>
      <c r="KW58" s="135">
        <v>3.181398868560791</v>
      </c>
      <c r="KX58" s="135">
        <v>3.0257477760314941</v>
      </c>
      <c r="KY58" s="135">
        <v>2.8771882057189941</v>
      </c>
      <c r="KZ58" s="135">
        <v>2.4161732196807861</v>
      </c>
      <c r="LA58" s="135">
        <v>2.4204459190368652</v>
      </c>
      <c r="LB58" s="135">
        <v>2.4933550357818604</v>
      </c>
      <c r="LC58" s="135">
        <v>2.2598366737365723</v>
      </c>
      <c r="LD58" s="135">
        <v>2.2169318199157715</v>
      </c>
      <c r="LE58" s="135">
        <v>2.3509922027587891</v>
      </c>
      <c r="LF58" s="135">
        <v>2.3666701316833496</v>
      </c>
      <c r="LG58" s="135">
        <v>2.3471593856811523</v>
      </c>
      <c r="LH58" s="135">
        <f t="shared" si="0"/>
        <v>3.1771540641784668</v>
      </c>
      <c r="LI58" s="135">
        <f t="shared" si="1"/>
        <v>2.6466807126998901</v>
      </c>
      <c r="LJ58" s="135">
        <f t="shared" si="2"/>
        <v>2.3476423621177673</v>
      </c>
      <c r="LK58" s="144">
        <f t="shared" si="3"/>
        <v>2.3549405733744302</v>
      </c>
    </row>
    <row r="59" spans="1:323" ht="15" customHeight="1">
      <c r="A59" s="114">
        <v>45</v>
      </c>
      <c r="B59" s="115">
        <v>706.72906494140625</v>
      </c>
      <c r="C59" s="116">
        <v>2319.99755859375</v>
      </c>
      <c r="D59" s="117">
        <v>3.2827255725860596</v>
      </c>
      <c r="E59" s="116">
        <v>766.72735595703125</v>
      </c>
      <c r="F59" s="116">
        <v>2563.55029296875</v>
      </c>
      <c r="G59" s="117">
        <v>3.343496561050415</v>
      </c>
      <c r="H59" s="116">
        <v>946.37908935546875</v>
      </c>
      <c r="I59" s="116">
        <v>2913.7021484375</v>
      </c>
      <c r="J59" s="117">
        <v>3.0787897109985352</v>
      </c>
      <c r="K59" s="116">
        <v>1037.900146484375</v>
      </c>
      <c r="L59" s="116">
        <v>3390.77734375</v>
      </c>
      <c r="M59" s="117">
        <v>3.2669591903686523</v>
      </c>
      <c r="N59" s="116">
        <v>1321.327392578125</v>
      </c>
      <c r="O59" s="116">
        <v>4306.37744140625</v>
      </c>
      <c r="P59" s="117">
        <v>3.2591297626495361</v>
      </c>
      <c r="Q59" s="116">
        <v>1647.7618408203125</v>
      </c>
      <c r="R59" s="116">
        <v>5149.806640625</v>
      </c>
      <c r="S59" s="117">
        <v>3.1253342628479004</v>
      </c>
      <c r="T59" s="116">
        <v>2170.724609375</v>
      </c>
      <c r="U59" s="116">
        <v>6691.56494140625</v>
      </c>
      <c r="V59" s="117">
        <v>3.0826411247253418</v>
      </c>
      <c r="W59" s="116">
        <v>3008.8720703125</v>
      </c>
      <c r="X59" s="116">
        <v>8981.57421875</v>
      </c>
      <c r="Y59" s="117">
        <v>2.9850301742553711</v>
      </c>
      <c r="Z59" s="116">
        <v>3052.365234375</v>
      </c>
      <c r="AA59" s="116">
        <v>9021.716796875</v>
      </c>
      <c r="AB59" s="117">
        <v>2.9556479454040527</v>
      </c>
      <c r="AC59" s="116">
        <v>3179.002685546875</v>
      </c>
      <c r="AD59" s="116">
        <v>9628.1962890625</v>
      </c>
      <c r="AE59" s="117">
        <v>3.0286846160888672</v>
      </c>
      <c r="AF59" s="116">
        <v>3516.516357421875</v>
      </c>
      <c r="AG59" s="116">
        <v>10985.755859375</v>
      </c>
      <c r="AH59" s="117">
        <v>3.1240451335906982</v>
      </c>
      <c r="AI59" s="116">
        <v>4026.39404296875</v>
      </c>
      <c r="AJ59" s="116">
        <v>12275.61328125</v>
      </c>
      <c r="AK59" s="117">
        <v>3.048785924911499</v>
      </c>
      <c r="AL59" s="116">
        <v>4323.8544921875</v>
      </c>
      <c r="AM59" s="116">
        <v>12932.404296875</v>
      </c>
      <c r="AN59" s="117">
        <v>2.990943431854248</v>
      </c>
      <c r="AO59" s="116">
        <v>5098.3466796875</v>
      </c>
      <c r="AP59" s="116">
        <v>15160.541015625</v>
      </c>
      <c r="AQ59" s="117">
        <v>2.9736189842224121</v>
      </c>
      <c r="AR59" s="116">
        <v>5163.18212890625</v>
      </c>
      <c r="AS59" s="116">
        <v>15703.4599609375</v>
      </c>
      <c r="AT59" s="117">
        <v>3.0414304733276367</v>
      </c>
      <c r="AU59" s="116">
        <v>5600.3291015625</v>
      </c>
      <c r="AV59" s="116">
        <v>16869.453125</v>
      </c>
      <c r="AW59" s="117">
        <v>3.0122253894805908</v>
      </c>
      <c r="AX59" s="116">
        <v>6221.1708984375</v>
      </c>
      <c r="AY59" s="116">
        <v>18015.537109375</v>
      </c>
      <c r="AZ59" s="117">
        <v>2.895843505859375</v>
      </c>
      <c r="BA59" s="116">
        <v>6446.5419921875</v>
      </c>
      <c r="BB59" s="116">
        <v>17583.37890625</v>
      </c>
      <c r="BC59" s="117">
        <v>2.7275676727294922</v>
      </c>
      <c r="BD59" s="116">
        <v>6016.06005859375</v>
      </c>
      <c r="BE59" s="116">
        <v>16286.9794921875</v>
      </c>
      <c r="BF59" s="117">
        <v>2.7072501182556152</v>
      </c>
      <c r="BG59" s="116">
        <v>5206.45703125</v>
      </c>
      <c r="BH59" s="116">
        <v>14782.8310546875</v>
      </c>
      <c r="BI59" s="117">
        <v>2.8393263816833496</v>
      </c>
      <c r="BJ59" s="116">
        <v>4882.03271484375</v>
      </c>
      <c r="BK59" s="116">
        <v>14471.3828125</v>
      </c>
      <c r="BL59" s="117">
        <v>2.9642126560211182</v>
      </c>
      <c r="BM59" s="116">
        <v>4431.25634765625</v>
      </c>
      <c r="BN59" s="116">
        <v>13262.2509765625</v>
      </c>
      <c r="BO59" s="117">
        <v>2.9928872585296631</v>
      </c>
      <c r="BP59" s="116">
        <v>4228.103515625</v>
      </c>
      <c r="BQ59" s="116">
        <v>13011.2041015625</v>
      </c>
      <c r="BR59" s="117">
        <v>3.0773143768310547</v>
      </c>
      <c r="BS59" s="116">
        <v>4836.76123046875</v>
      </c>
      <c r="BT59" s="116">
        <v>14267.7763671875</v>
      </c>
      <c r="BU59" s="117">
        <v>2.9498615264892578</v>
      </c>
      <c r="BV59" s="116">
        <v>6002.78173828125</v>
      </c>
      <c r="BW59" s="116">
        <v>17236.044921875</v>
      </c>
      <c r="BX59" s="117">
        <v>2.8713428974151611</v>
      </c>
      <c r="BY59" s="116">
        <v>6650.91455078125</v>
      </c>
      <c r="BZ59" s="116">
        <v>18546.99609375</v>
      </c>
      <c r="CA59" s="117">
        <v>2.7886383533477783</v>
      </c>
      <c r="CB59" s="116">
        <v>7638.619140625</v>
      </c>
      <c r="CC59" s="116">
        <v>20177.775390625</v>
      </c>
      <c r="CD59" s="117">
        <v>2.6415474414825439</v>
      </c>
      <c r="CE59" s="116">
        <v>6785.5498046875</v>
      </c>
      <c r="CF59" s="116">
        <v>18359.2109375</v>
      </c>
      <c r="CG59" s="117">
        <v>2.7056334018707275</v>
      </c>
      <c r="CH59" s="116">
        <v>8774.9404296875</v>
      </c>
      <c r="CI59" s="116">
        <v>23612.708984375</v>
      </c>
      <c r="CJ59" s="117">
        <v>2.6909253597259521</v>
      </c>
      <c r="CK59" s="116">
        <v>12418.236328125</v>
      </c>
      <c r="CL59" s="116">
        <v>31306.23828125</v>
      </c>
      <c r="CM59" s="117">
        <v>2.5209891796112061</v>
      </c>
      <c r="CN59" s="116">
        <v>15917.623046875</v>
      </c>
      <c r="CO59" s="116">
        <v>36981.25</v>
      </c>
      <c r="CP59" s="117">
        <v>2.3232896327972412</v>
      </c>
      <c r="CQ59" s="116">
        <v>20417.48828125</v>
      </c>
      <c r="CR59" s="116">
        <v>45190.37109375</v>
      </c>
      <c r="CS59" s="117">
        <v>2.2133169174194336</v>
      </c>
      <c r="CT59" s="116">
        <v>36330.64453125</v>
      </c>
      <c r="CU59" s="116">
        <v>80836.9453125</v>
      </c>
      <c r="CV59" s="117">
        <v>2.2250347137451172</v>
      </c>
      <c r="CW59" s="116">
        <v>54666.6171875</v>
      </c>
      <c r="CX59" s="116">
        <v>126755.3984375</v>
      </c>
      <c r="CY59" s="117">
        <v>2.3186984062194824</v>
      </c>
      <c r="CZ59" s="116">
        <v>71234.7734375</v>
      </c>
      <c r="DA59" s="116">
        <v>167802.171875</v>
      </c>
      <c r="DB59" s="117">
        <v>2.3556215763092041</v>
      </c>
      <c r="DC59" s="116">
        <v>120589.3671875</v>
      </c>
      <c r="DD59" s="116">
        <v>278977</v>
      </c>
      <c r="DE59" s="117">
        <v>2.313446044921875</v>
      </c>
      <c r="DF59" s="116">
        <v>235.37461853027344</v>
      </c>
      <c r="DG59" s="116">
        <v>537.39569091796875</v>
      </c>
      <c r="DH59" s="117">
        <v>2.2831506729125977</v>
      </c>
      <c r="DI59" s="116">
        <v>270.3355712890625</v>
      </c>
      <c r="DJ59" s="116">
        <v>625.47674560546875</v>
      </c>
      <c r="DK59" s="117">
        <v>2.3137049674987793</v>
      </c>
      <c r="DL59" s="116">
        <v>335.57382202148437</v>
      </c>
      <c r="DM59" s="116">
        <v>796.1163330078125</v>
      </c>
      <c r="DN59" s="117">
        <v>2.3724029064178467</v>
      </c>
      <c r="DO59" s="116">
        <v>395.71139526367187</v>
      </c>
      <c r="DP59" s="116">
        <v>939.6455078125</v>
      </c>
      <c r="DQ59" s="117">
        <v>2.37457275390625</v>
      </c>
      <c r="DR59" s="116">
        <v>404.0654296875</v>
      </c>
      <c r="DS59" s="116">
        <v>954.7171630859375</v>
      </c>
      <c r="DT59" s="117">
        <v>2.3627786636352539</v>
      </c>
      <c r="DU59" s="116">
        <v>424.84970092773437</v>
      </c>
      <c r="DV59" s="116">
        <v>1021.4308471679687</v>
      </c>
      <c r="DW59" s="117">
        <v>2.404217004776001</v>
      </c>
      <c r="DX59" s="116">
        <v>450.66632080078125</v>
      </c>
      <c r="DY59" s="116">
        <v>1101.202880859375</v>
      </c>
      <c r="DZ59" s="117">
        <v>2.4434993267059326</v>
      </c>
      <c r="EA59" s="116">
        <v>492.3553466796875</v>
      </c>
      <c r="EB59" s="116">
        <v>1180.8726806640625</v>
      </c>
      <c r="EC59" s="117">
        <v>2.3984155654907227</v>
      </c>
      <c r="ED59" s="116">
        <v>545.58154296875</v>
      </c>
      <c r="EE59" s="118">
        <v>1342.6728515625</v>
      </c>
      <c r="EF59" s="119">
        <v>2.4609940052032471</v>
      </c>
      <c r="EG59" s="115">
        <v>623.61834716796875</v>
      </c>
      <c r="EH59" s="116">
        <v>1470.412353515625</v>
      </c>
      <c r="EI59" s="117">
        <v>2.3578722476959229</v>
      </c>
      <c r="EJ59" s="116">
        <v>648.1099853515625</v>
      </c>
      <c r="EK59" s="116">
        <v>1624.1181640625</v>
      </c>
      <c r="EL59" s="117">
        <v>2.5059299468994141</v>
      </c>
      <c r="EM59" s="116">
        <v>710.71038818359375</v>
      </c>
      <c r="EN59" s="116">
        <v>1785.3533935546875</v>
      </c>
      <c r="EO59" s="117">
        <v>2.5120687484741211</v>
      </c>
      <c r="EP59" s="116">
        <v>762.07171630859375</v>
      </c>
      <c r="EQ59" s="116">
        <v>1934.5889892578125</v>
      </c>
      <c r="ER59" s="117">
        <v>2.5385918617248535</v>
      </c>
      <c r="ES59" s="116">
        <v>868.248291015625</v>
      </c>
      <c r="ET59" s="116">
        <v>2150.447265625</v>
      </c>
      <c r="EU59" s="117">
        <v>2.4767653942108154</v>
      </c>
      <c r="EV59" s="116">
        <v>939.3187255859375</v>
      </c>
      <c r="EW59" s="116">
        <v>2310.159912109375</v>
      </c>
      <c r="EX59" s="117">
        <v>2.4593994617462158</v>
      </c>
      <c r="EY59" s="116">
        <v>1010.9424438476562</v>
      </c>
      <c r="EZ59" s="116">
        <v>2498.2822265625</v>
      </c>
      <c r="FA59" s="117">
        <v>2.471240758895874</v>
      </c>
      <c r="FB59" s="116">
        <v>1074.096923828125</v>
      </c>
      <c r="FC59" s="116">
        <v>2695.446533203125</v>
      </c>
      <c r="FD59" s="117">
        <v>2.50950026512146</v>
      </c>
      <c r="FE59" s="116">
        <v>1172.2889404296875</v>
      </c>
      <c r="FF59" s="116">
        <v>2896.060791015625</v>
      </c>
      <c r="FG59" s="117">
        <v>2.4704325199127197</v>
      </c>
      <c r="FH59" s="116">
        <v>1272.3519287109375</v>
      </c>
      <c r="FI59" s="116">
        <v>3117.83056640625</v>
      </c>
      <c r="FJ59" s="117">
        <v>2.450446605682373</v>
      </c>
      <c r="FK59" s="116">
        <v>1428.988037109375</v>
      </c>
      <c r="FL59" s="116">
        <v>3458.926513671875</v>
      </c>
      <c r="FM59" s="117">
        <v>2.4205427169799805</v>
      </c>
      <c r="FN59" s="116">
        <v>1608.2900390625</v>
      </c>
      <c r="FO59" s="116">
        <v>3884.549560546875</v>
      </c>
      <c r="FP59" s="117">
        <v>2.4153289794921875</v>
      </c>
      <c r="FQ59" s="116">
        <v>1837.647705078125</v>
      </c>
      <c r="FR59" s="116">
        <v>4307.22607421875</v>
      </c>
      <c r="FS59" s="117">
        <v>2.3438801765441895</v>
      </c>
      <c r="FT59" s="116">
        <v>2013.9259033203125</v>
      </c>
      <c r="FU59" s="116">
        <v>4691.32470703125</v>
      </c>
      <c r="FV59" s="117">
        <v>2.3294425010681152</v>
      </c>
      <c r="FW59" s="116">
        <v>2250.28955078125</v>
      </c>
      <c r="FX59" s="116">
        <v>5220.56298828125</v>
      </c>
      <c r="FY59" s="117">
        <v>2.3199517726898193</v>
      </c>
      <c r="FZ59" s="116">
        <v>2519.06884765625</v>
      </c>
      <c r="GA59" s="116">
        <v>5828.49169921875</v>
      </c>
      <c r="GB59" s="117">
        <v>2.3137483596801758</v>
      </c>
      <c r="GC59" s="116">
        <v>2940.9296875</v>
      </c>
      <c r="GD59" s="116">
        <v>6618.0712890625</v>
      </c>
      <c r="GE59" s="117">
        <v>2.2503330707550049</v>
      </c>
      <c r="GF59" s="116">
        <v>3428.873779296875</v>
      </c>
      <c r="GG59" s="116">
        <v>7631.2763671875</v>
      </c>
      <c r="GH59" s="117">
        <v>2.2255926132202148</v>
      </c>
      <c r="GI59" s="116">
        <v>3972.19140625</v>
      </c>
      <c r="GJ59" s="116">
        <v>8766.5576171875</v>
      </c>
      <c r="GK59" s="117">
        <v>2.2069826126098633</v>
      </c>
      <c r="GL59" s="116">
        <v>4550.94580078125</v>
      </c>
      <c r="GM59" s="116">
        <v>9715.0859375</v>
      </c>
      <c r="GN59" s="117">
        <v>2.134739875793457</v>
      </c>
      <c r="GO59" s="116">
        <v>5218.1025390625</v>
      </c>
      <c r="GP59" s="116">
        <v>11295.1611328125</v>
      </c>
      <c r="GQ59" s="117">
        <v>2.1646108627319336</v>
      </c>
      <c r="GR59" s="116">
        <v>5949.4404296875</v>
      </c>
      <c r="GS59" s="116">
        <v>12664.1015625</v>
      </c>
      <c r="GT59" s="117">
        <v>2.1286206245422363</v>
      </c>
      <c r="GU59" s="116">
        <v>6703.80224609375</v>
      </c>
      <c r="GV59" s="116">
        <v>14156.8466796875</v>
      </c>
      <c r="GW59" s="117">
        <v>2.1117637157440186</v>
      </c>
      <c r="GX59" s="116">
        <v>7514.3310546875</v>
      </c>
      <c r="GY59" s="116">
        <v>15811.55859375</v>
      </c>
      <c r="GZ59" s="117">
        <v>2.10418701171875</v>
      </c>
      <c r="HA59" s="116">
        <v>8469.287109375</v>
      </c>
      <c r="HB59" s="116">
        <v>17955.08984375</v>
      </c>
      <c r="HC59" s="117">
        <v>2.1200237274169922</v>
      </c>
      <c r="HD59" s="116">
        <v>9306.4677734375</v>
      </c>
      <c r="HE59" s="116">
        <v>20203.38671875</v>
      </c>
      <c r="HF59" s="117">
        <v>2.1708974838256836</v>
      </c>
      <c r="HG59" s="116">
        <v>9748.2099609375</v>
      </c>
      <c r="HH59" s="116">
        <v>21501.177734375</v>
      </c>
      <c r="HI59" s="117">
        <v>2.2056539058685303</v>
      </c>
      <c r="HJ59" s="116">
        <v>10229.427734375</v>
      </c>
      <c r="HK59" s="116">
        <v>22784.48046875</v>
      </c>
      <c r="HL59" s="117">
        <v>2.227346658706665</v>
      </c>
      <c r="HM59" s="116">
        <v>10531.2001953125</v>
      </c>
      <c r="HN59" s="116">
        <v>23691.64453125</v>
      </c>
      <c r="HO59" s="117">
        <v>2.2496623992919922</v>
      </c>
      <c r="HP59" s="116">
        <v>10620.4677734375</v>
      </c>
      <c r="HQ59" s="116">
        <v>24005.826171875</v>
      </c>
      <c r="HR59" s="117">
        <v>2.26033616065979</v>
      </c>
      <c r="HS59" s="116">
        <v>10828.4326171875</v>
      </c>
      <c r="HT59" s="116">
        <v>24495.693359375</v>
      </c>
      <c r="HU59" s="117">
        <v>2.2621643543243408</v>
      </c>
      <c r="HV59" s="116">
        <v>11247.8037109375</v>
      </c>
      <c r="HW59" s="116">
        <v>25787.3359375</v>
      </c>
      <c r="HX59" s="117">
        <v>2.2926552295684814</v>
      </c>
      <c r="HY59" s="116">
        <v>11644.04296875</v>
      </c>
      <c r="HZ59" s="116">
        <v>26988.5078125</v>
      </c>
      <c r="IA59" s="117">
        <v>2.3177952766418457</v>
      </c>
      <c r="IB59" s="116">
        <v>11988.041015625</v>
      </c>
      <c r="IC59" s="116">
        <v>27623.662109375</v>
      </c>
      <c r="ID59" s="117">
        <v>2.3042681217193604</v>
      </c>
      <c r="IE59" s="116">
        <v>12239.5810546875</v>
      </c>
      <c r="IF59" s="116">
        <v>28081.650390625</v>
      </c>
      <c r="IG59" s="117">
        <v>2.2943310737609863</v>
      </c>
      <c r="IH59" s="116">
        <v>12296.5546875</v>
      </c>
      <c r="II59" s="116">
        <v>28370.783203125</v>
      </c>
      <c r="IJ59" s="117">
        <v>2.3072140216827393</v>
      </c>
      <c r="IK59" s="116">
        <v>12327.1103515625</v>
      </c>
      <c r="IL59" s="116">
        <v>28535.31640625</v>
      </c>
      <c r="IM59" s="117">
        <v>2.3148422241210937</v>
      </c>
      <c r="IN59" s="115">
        <v>12461.9541015625</v>
      </c>
      <c r="IO59" s="116">
        <v>28978.546875</v>
      </c>
      <c r="IP59" s="117">
        <v>2.3253614902496338</v>
      </c>
      <c r="IQ59" s="116">
        <v>12676.6982421875</v>
      </c>
      <c r="IR59" s="116">
        <v>29427.236328125</v>
      </c>
      <c r="IS59" s="117">
        <v>2.3213644027709961</v>
      </c>
      <c r="IT59" s="116">
        <v>12810.4091796875</v>
      </c>
      <c r="IU59" s="116">
        <v>30066.310546875</v>
      </c>
      <c r="IV59" s="117">
        <v>2.3470218181610107</v>
      </c>
      <c r="IW59" s="116">
        <v>13065.4091796875</v>
      </c>
      <c r="IX59" s="116">
        <v>30711.083984375</v>
      </c>
      <c r="IY59" s="117">
        <v>2.3505642414093018</v>
      </c>
      <c r="IZ59" s="116">
        <v>13291.3310546875</v>
      </c>
      <c r="JA59" s="116">
        <v>31626.2890625</v>
      </c>
      <c r="JB59" s="117">
        <v>2.3794674873352051</v>
      </c>
      <c r="JC59" s="116">
        <v>13662.919921875</v>
      </c>
      <c r="JD59" s="116">
        <v>32446.884765625</v>
      </c>
      <c r="JE59" s="117">
        <v>2.3748133182525635</v>
      </c>
      <c r="JF59" s="116">
        <v>14092.80078125</v>
      </c>
      <c r="JG59" s="116">
        <v>33202.17578125</v>
      </c>
      <c r="JH59" s="117">
        <v>2.3559670448303223</v>
      </c>
      <c r="JI59" s="116">
        <v>14540.6357421875</v>
      </c>
      <c r="JJ59" s="116">
        <v>34022.0625</v>
      </c>
      <c r="JK59" s="117">
        <v>2.339792013168335</v>
      </c>
      <c r="JL59" s="116">
        <v>14919.806640625</v>
      </c>
      <c r="JM59" s="116">
        <v>35275.37109375</v>
      </c>
      <c r="JN59" s="117">
        <v>2.3643317222595215</v>
      </c>
      <c r="JO59" s="116">
        <v>15246.01171875</v>
      </c>
      <c r="JP59" s="116">
        <v>36100.9375</v>
      </c>
      <c r="JQ59" s="117">
        <v>2.3678939342498779</v>
      </c>
      <c r="JR59" s="116">
        <v>15731.3623046875</v>
      </c>
      <c r="JS59" s="116">
        <v>36740.3125</v>
      </c>
      <c r="JT59" s="117">
        <v>2.3354818820953369</v>
      </c>
      <c r="JU59" s="116">
        <v>16675.33984375</v>
      </c>
      <c r="JV59" s="116">
        <v>39162.90625</v>
      </c>
      <c r="JW59" s="117">
        <v>2.3485522270202637</v>
      </c>
      <c r="JX59" s="116">
        <v>17163.728515625</v>
      </c>
      <c r="JY59" s="116">
        <v>40552.6796875</v>
      </c>
      <c r="JZ59" s="117">
        <v>2.3626964092254639</v>
      </c>
      <c r="KA59" s="116">
        <v>17717.349609375</v>
      </c>
      <c r="KB59" s="116">
        <v>41398.703125</v>
      </c>
      <c r="KC59" s="117">
        <v>2.3366193771362305</v>
      </c>
      <c r="KD59" s="116">
        <v>17943.0078125</v>
      </c>
      <c r="KE59" s="116">
        <v>41372.33984375</v>
      </c>
      <c r="KF59" s="117">
        <v>2.3057639598846436</v>
      </c>
      <c r="KG59" s="116">
        <v>18183.96875</v>
      </c>
      <c r="KH59" s="116">
        <v>42454.0703125</v>
      </c>
      <c r="KI59" s="117">
        <v>2.3346977233886719</v>
      </c>
      <c r="KJ59" s="116">
        <v>19077.115234375</v>
      </c>
      <c r="KK59" s="116">
        <v>44813.94921875</v>
      </c>
      <c r="KL59" s="117">
        <v>2.3490946292877197</v>
      </c>
      <c r="KM59" s="116">
        <v>19456.72265625</v>
      </c>
      <c r="KN59" s="116">
        <v>45578.6640625</v>
      </c>
      <c r="KO59" s="117">
        <v>2.3425662517547607</v>
      </c>
      <c r="KP59" s="116">
        <v>19859.185546875</v>
      </c>
      <c r="KQ59" s="116">
        <v>45804.58203125</v>
      </c>
      <c r="KR59" s="117">
        <v>2.3064682483673096</v>
      </c>
      <c r="KS59" s="116">
        <v>19999.2421875</v>
      </c>
      <c r="KT59" s="116">
        <v>46280.2421875</v>
      </c>
      <c r="KU59" s="117">
        <v>2.3140997886657715</v>
      </c>
      <c r="KV59" s="134">
        <v>3.3131110668182373</v>
      </c>
      <c r="KW59" s="135">
        <v>3.1625707149505615</v>
      </c>
      <c r="KX59" s="135">
        <v>3.0056254863739014</v>
      </c>
      <c r="KY59" s="135">
        <v>2.8559949398040771</v>
      </c>
      <c r="KZ59" s="135">
        <v>2.3950104713439941</v>
      </c>
      <c r="LA59" s="135">
        <v>2.3994388580322266</v>
      </c>
      <c r="LB59" s="135">
        <v>2.4724316596984863</v>
      </c>
      <c r="LC59" s="135">
        <v>2.2417902946472168</v>
      </c>
      <c r="LD59" s="135">
        <v>2.2004690170288086</v>
      </c>
      <c r="LE59" s="135">
        <v>2.3262228965759277</v>
      </c>
      <c r="LF59" s="135">
        <v>2.3491911888122559</v>
      </c>
      <c r="LG59" s="135">
        <v>2.3293852806091309</v>
      </c>
      <c r="LH59" s="135">
        <f t="shared" si="0"/>
        <v>3.1604357560475669</v>
      </c>
      <c r="LI59" s="135">
        <f t="shared" si="1"/>
        <v>2.6255027055740356</v>
      </c>
      <c r="LJ59" s="135">
        <f t="shared" si="2"/>
        <v>2.3285324573516846</v>
      </c>
      <c r="LK59" s="144">
        <f t="shared" si="3"/>
        <v>2.334933121999105</v>
      </c>
    </row>
    <row r="60" spans="1:323" ht="15" customHeight="1">
      <c r="A60" s="114">
        <v>46</v>
      </c>
      <c r="B60" s="115">
        <v>715.9329833984375</v>
      </c>
      <c r="C60" s="116">
        <v>2349.787109375</v>
      </c>
      <c r="D60" s="117">
        <v>3.2821328639984131</v>
      </c>
      <c r="E60" s="116">
        <v>779.984619140625</v>
      </c>
      <c r="F60" s="116">
        <v>2596.701416015625</v>
      </c>
      <c r="G60" s="117">
        <v>3.3291699886322021</v>
      </c>
      <c r="H60" s="116">
        <v>965.38165283203125</v>
      </c>
      <c r="I60" s="116">
        <v>2949.95751953125</v>
      </c>
      <c r="J60" s="117">
        <v>3.0557422637939453</v>
      </c>
      <c r="K60" s="116">
        <v>1056.7137451171875</v>
      </c>
      <c r="L60" s="116">
        <v>3434.173828125</v>
      </c>
      <c r="M60" s="117">
        <v>3.2498619556427002</v>
      </c>
      <c r="N60" s="116">
        <v>1344.7100830078125</v>
      </c>
      <c r="O60" s="116">
        <v>4361.4384765625</v>
      </c>
      <c r="P60" s="117">
        <v>3.2434043884277344</v>
      </c>
      <c r="Q60" s="116">
        <v>1669.5797119140625</v>
      </c>
      <c r="R60" s="116">
        <v>5214.45556640625</v>
      </c>
      <c r="S60" s="117">
        <v>3.1232144832611084</v>
      </c>
      <c r="T60" s="116">
        <v>2210.4423828125</v>
      </c>
      <c r="U60" s="116">
        <v>6774.9140625</v>
      </c>
      <c r="V60" s="117">
        <v>3.0649583339691162</v>
      </c>
      <c r="W60" s="116">
        <v>3064.409423828125</v>
      </c>
      <c r="X60" s="116">
        <v>9091.6640625</v>
      </c>
      <c r="Y60" s="117">
        <v>2.9668569564819336</v>
      </c>
      <c r="Z60" s="116">
        <v>3102.128662109375</v>
      </c>
      <c r="AA60" s="116">
        <v>9131.796875</v>
      </c>
      <c r="AB60" s="117">
        <v>2.9437196254730225</v>
      </c>
      <c r="AC60" s="116">
        <v>3236.50537109375</v>
      </c>
      <c r="AD60" s="116">
        <v>9747.0908203125</v>
      </c>
      <c r="AE60" s="117">
        <v>3.0116095542907715</v>
      </c>
      <c r="AF60" s="116">
        <v>3586.39892578125</v>
      </c>
      <c r="AG60" s="116">
        <v>11123.4248046875</v>
      </c>
      <c r="AH60" s="117">
        <v>3.1015582084655762</v>
      </c>
      <c r="AI60" s="116">
        <v>4095.058837890625</v>
      </c>
      <c r="AJ60" s="116">
        <v>12427.7373046875</v>
      </c>
      <c r="AK60" s="117">
        <v>3.0348129272460937</v>
      </c>
      <c r="AL60" s="116">
        <v>4397.87109375</v>
      </c>
      <c r="AM60" s="116">
        <v>13091.1318359375</v>
      </c>
      <c r="AN60" s="117">
        <v>2.9766974449157715</v>
      </c>
      <c r="AO60" s="116">
        <v>5188.61083984375</v>
      </c>
      <c r="AP60" s="116">
        <v>15346.0390625</v>
      </c>
      <c r="AQ60" s="117">
        <v>2.957639217376709</v>
      </c>
      <c r="AR60" s="116">
        <v>5259.07275390625</v>
      </c>
      <c r="AS60" s="116">
        <v>15897.7607421875</v>
      </c>
      <c r="AT60" s="117">
        <v>3.0229208469390869</v>
      </c>
      <c r="AU60" s="116">
        <v>5704.37841796875</v>
      </c>
      <c r="AV60" s="116">
        <v>17077.173828125</v>
      </c>
      <c r="AW60" s="117">
        <v>2.9936957359313965</v>
      </c>
      <c r="AX60" s="116">
        <v>6336.935546875</v>
      </c>
      <c r="AY60" s="116">
        <v>18232.876953125</v>
      </c>
      <c r="AZ60" s="117">
        <v>2.8772387504577637</v>
      </c>
      <c r="BA60" s="116">
        <v>6566.5234375</v>
      </c>
      <c r="BB60" s="116">
        <v>17788.50390625</v>
      </c>
      <c r="BC60" s="117">
        <v>2.7089684009552002</v>
      </c>
      <c r="BD60" s="116">
        <v>6127.61181640625</v>
      </c>
      <c r="BE60" s="116">
        <v>16476.14453125</v>
      </c>
      <c r="BF60" s="117">
        <v>2.6888360977172852</v>
      </c>
      <c r="BG60" s="116">
        <v>5301.98193359375</v>
      </c>
      <c r="BH60" s="116">
        <v>14959.283203125</v>
      </c>
      <c r="BI60" s="117">
        <v>2.8214511871337891</v>
      </c>
      <c r="BJ60" s="116">
        <v>4970.98291015625</v>
      </c>
      <c r="BK60" s="116">
        <v>14648.134765625</v>
      </c>
      <c r="BL60" s="117">
        <v>2.946727991104126</v>
      </c>
      <c r="BM60" s="116">
        <v>4511.982421875</v>
      </c>
      <c r="BN60" s="116">
        <v>13425.0361328125</v>
      </c>
      <c r="BO60" s="117">
        <v>2.9754185676574707</v>
      </c>
      <c r="BP60" s="116">
        <v>4305.23779296875</v>
      </c>
      <c r="BQ60" s="116">
        <v>13173.1357421875</v>
      </c>
      <c r="BR60" s="117">
        <v>3.0597927570343018</v>
      </c>
      <c r="BS60" s="116">
        <v>4926.35400390625</v>
      </c>
      <c r="BT60" s="116">
        <v>14441.591796875</v>
      </c>
      <c r="BU60" s="117">
        <v>2.9314968585968018</v>
      </c>
      <c r="BV60" s="116">
        <v>6113.8681640625</v>
      </c>
      <c r="BW60" s="116">
        <v>17443.03515625</v>
      </c>
      <c r="BX60" s="117">
        <v>2.8530275821685791</v>
      </c>
      <c r="BY60" s="116">
        <v>6773.74072265625</v>
      </c>
      <c r="BZ60" s="116">
        <v>18766.15234375</v>
      </c>
      <c r="CA60" s="117">
        <v>2.7704267501831055</v>
      </c>
      <c r="CB60" s="116">
        <v>7782.00732421875</v>
      </c>
      <c r="CC60" s="116">
        <v>20408.65234375</v>
      </c>
      <c r="CD60" s="117">
        <v>2.6225433349609375</v>
      </c>
      <c r="CE60" s="116">
        <v>6912.5126953125</v>
      </c>
      <c r="CF60" s="116">
        <v>18572.361328125</v>
      </c>
      <c r="CG60" s="117">
        <v>2.6867742538452148</v>
      </c>
      <c r="CH60" s="116">
        <v>8940.095703125</v>
      </c>
      <c r="CI60" s="116">
        <v>23885.951171875</v>
      </c>
      <c r="CJ60" s="117">
        <v>2.6717779636383057</v>
      </c>
      <c r="CK60" s="116">
        <v>12654.927734375</v>
      </c>
      <c r="CL60" s="116">
        <v>31653.82421875</v>
      </c>
      <c r="CM60" s="117">
        <v>2.5013041496276855</v>
      </c>
      <c r="CN60" s="116">
        <v>16228.83984375</v>
      </c>
      <c r="CO60" s="116">
        <v>37368.44921875</v>
      </c>
      <c r="CP60" s="117">
        <v>2.3025951385498047</v>
      </c>
      <c r="CQ60" s="116">
        <v>20811.95703125</v>
      </c>
      <c r="CR60" s="116">
        <v>45645.484375</v>
      </c>
      <c r="CS60" s="117">
        <v>2.1932337284088135</v>
      </c>
      <c r="CT60" s="116">
        <v>37055.98828125</v>
      </c>
      <c r="CU60" s="116">
        <v>81654.46875</v>
      </c>
      <c r="CV60" s="117">
        <v>2.2035431861877441</v>
      </c>
      <c r="CW60" s="116">
        <v>55722.37109375</v>
      </c>
      <c r="CX60" s="116">
        <v>128080.625</v>
      </c>
      <c r="CY60" s="117">
        <v>2.2985494136810303</v>
      </c>
      <c r="CZ60" s="116">
        <v>72586.859375</v>
      </c>
      <c r="DA60" s="116">
        <v>169577.921875</v>
      </c>
      <c r="DB60" s="117">
        <v>2.3362069129943848</v>
      </c>
      <c r="DC60" s="116">
        <v>122973.5859375</v>
      </c>
      <c r="DD60" s="116">
        <v>281888.1875</v>
      </c>
      <c r="DE60" s="117">
        <v>2.2922661304473877</v>
      </c>
      <c r="DF60" s="116">
        <v>239.88484191894531</v>
      </c>
      <c r="DG60" s="116">
        <v>542.94696044921875</v>
      </c>
      <c r="DH60" s="117">
        <v>2.2633650302886963</v>
      </c>
      <c r="DI60" s="116">
        <v>275.6466064453125</v>
      </c>
      <c r="DJ60" s="116">
        <v>632.0045166015625</v>
      </c>
      <c r="DK60" s="117">
        <v>2.2928071022033691</v>
      </c>
      <c r="DL60" s="116">
        <v>342.0892333984375</v>
      </c>
      <c r="DM60" s="116">
        <v>804.58477783203125</v>
      </c>
      <c r="DN60" s="117">
        <v>2.351973295211792</v>
      </c>
      <c r="DO60" s="116">
        <v>403.16683959960937</v>
      </c>
      <c r="DP60" s="116">
        <v>949.64923095703125</v>
      </c>
      <c r="DQ60" s="117">
        <v>2.3554744720458984</v>
      </c>
      <c r="DR60" s="116">
        <v>411.666748046875</v>
      </c>
      <c r="DS60" s="116">
        <v>964.84393310546875</v>
      </c>
      <c r="DT60" s="117">
        <v>2.34375</v>
      </c>
      <c r="DU60" s="116">
        <v>432.82366943359375</v>
      </c>
      <c r="DV60" s="116">
        <v>1032.4046630859375</v>
      </c>
      <c r="DW60" s="117">
        <v>2.3852777481079102</v>
      </c>
      <c r="DX60" s="116">
        <v>459.12026977539062</v>
      </c>
      <c r="DY60" s="116">
        <v>1113.17138671875</v>
      </c>
      <c r="DZ60" s="117">
        <v>2.424574613571167</v>
      </c>
      <c r="EA60" s="116">
        <v>501.6336669921875</v>
      </c>
      <c r="EB60" s="116">
        <v>1193.5369873046875</v>
      </c>
      <c r="EC60" s="117">
        <v>2.3793001174926758</v>
      </c>
      <c r="ED60" s="116">
        <v>555.88055419921875</v>
      </c>
      <c r="EE60" s="118">
        <v>1357.33837890625</v>
      </c>
      <c r="EF60" s="119">
        <v>2.4417805671691895</v>
      </c>
      <c r="EG60" s="115">
        <v>635.268798828125</v>
      </c>
      <c r="EH60" s="116">
        <v>1485.985595703125</v>
      </c>
      <c r="EI60" s="117">
        <v>2.3391447067260742</v>
      </c>
      <c r="EJ60" s="116">
        <v>660.202392578125</v>
      </c>
      <c r="EK60" s="116">
        <v>1642.080078125</v>
      </c>
      <c r="EL60" s="117">
        <v>2.4872374534606934</v>
      </c>
      <c r="EM60" s="116">
        <v>723.96051025390625</v>
      </c>
      <c r="EN60" s="116">
        <v>1805.131103515625</v>
      </c>
      <c r="EO60" s="117">
        <v>2.4934110641479492</v>
      </c>
      <c r="EP60" s="116">
        <v>776.25103759765625</v>
      </c>
      <c r="EQ60" s="116">
        <v>1956.17041015625</v>
      </c>
      <c r="ER60" s="117">
        <v>2.5200228691101074</v>
      </c>
      <c r="ES60" s="116">
        <v>884.48834228515625</v>
      </c>
      <c r="ET60" s="116">
        <v>2174.041015625</v>
      </c>
      <c r="EU60" s="117">
        <v>2.4579646587371826</v>
      </c>
      <c r="EV60" s="116">
        <v>956.7396240234375</v>
      </c>
      <c r="EW60" s="116">
        <v>2335.384033203125</v>
      </c>
      <c r="EX60" s="117">
        <v>2.4409818649291992</v>
      </c>
      <c r="EY60" s="116">
        <v>1029.6868896484375</v>
      </c>
      <c r="EZ60" s="116">
        <v>2525.6513671875</v>
      </c>
      <c r="FA60" s="117">
        <v>2.4528343677520752</v>
      </c>
      <c r="FB60" s="116">
        <v>1093.948974609375</v>
      </c>
      <c r="FC60" s="116">
        <v>2725.287109375</v>
      </c>
      <c r="FD60" s="117">
        <v>2.4912378787994385</v>
      </c>
      <c r="FE60" s="116">
        <v>1194.0006103515625</v>
      </c>
      <c r="FF60" s="116">
        <v>2927.78076171875</v>
      </c>
      <c r="FG60" s="117">
        <v>2.4520764350891113</v>
      </c>
      <c r="FH60" s="116">
        <v>1295.9522705078125</v>
      </c>
      <c r="FI60" s="116">
        <v>3151.786865234375</v>
      </c>
      <c r="FJ60" s="117">
        <v>2.4320237636566162</v>
      </c>
      <c r="FK60" s="116">
        <v>1455.7696533203125</v>
      </c>
      <c r="FL60" s="116">
        <v>3496.26953125</v>
      </c>
      <c r="FM60" s="117">
        <v>2.4016640186309814</v>
      </c>
      <c r="FN60" s="116">
        <v>1638.9613037109375</v>
      </c>
      <c r="FO60" s="116">
        <v>3926.418701171875</v>
      </c>
      <c r="FP60" s="117">
        <v>2.3956749439239502</v>
      </c>
      <c r="FQ60" s="116">
        <v>1872.46142578125</v>
      </c>
      <c r="FR60" s="116">
        <v>4352.63671875</v>
      </c>
      <c r="FS60" s="117">
        <v>2.3245534896850586</v>
      </c>
      <c r="FT60" s="116">
        <v>2052.989013671875</v>
      </c>
      <c r="FU60" s="116">
        <v>4740.54443359375</v>
      </c>
      <c r="FV60" s="117">
        <v>2.3090939521789551</v>
      </c>
      <c r="FW60" s="116">
        <v>2290.009521484375</v>
      </c>
      <c r="FX60" s="116">
        <v>5275.19970703125</v>
      </c>
      <c r="FY60" s="117">
        <v>2.3035709857940674</v>
      </c>
      <c r="FZ60" s="116">
        <v>2566.56298828125</v>
      </c>
      <c r="GA60" s="116">
        <v>5889.3369140625</v>
      </c>
      <c r="GB60" s="117">
        <v>2.2946395874023437</v>
      </c>
      <c r="GC60" s="116">
        <v>2994.618896484375</v>
      </c>
      <c r="GD60" s="116">
        <v>6685.66845703125</v>
      </c>
      <c r="GE60" s="117">
        <v>2.2325606346130371</v>
      </c>
      <c r="GF60" s="116">
        <v>3488.644775390625</v>
      </c>
      <c r="GG60" s="116">
        <v>7708.54296875</v>
      </c>
      <c r="GH60" s="117">
        <v>2.2096095085144043</v>
      </c>
      <c r="GI60" s="116">
        <v>4043.72412109375</v>
      </c>
      <c r="GJ60" s="116">
        <v>8854.677734375</v>
      </c>
      <c r="GK60" s="117">
        <v>2.1897335052490234</v>
      </c>
      <c r="GL60" s="116">
        <v>4623.794921875</v>
      </c>
      <c r="GM60" s="116">
        <v>9810.0419921875</v>
      </c>
      <c r="GN60" s="117">
        <v>2.12164306640625</v>
      </c>
      <c r="GO60" s="116">
        <v>5297.796875</v>
      </c>
      <c r="GP60" s="116">
        <v>11406.9619140625</v>
      </c>
      <c r="GQ60" s="117">
        <v>2.1531519889831543</v>
      </c>
      <c r="GR60" s="116">
        <v>6043.30712890625</v>
      </c>
      <c r="GS60" s="116">
        <v>12787.5751953125</v>
      </c>
      <c r="GT60" s="117">
        <v>2.1159896850585937</v>
      </c>
      <c r="GU60" s="116">
        <v>6808.68017578125</v>
      </c>
      <c r="GV60" s="116">
        <v>14293.8935546875</v>
      </c>
      <c r="GW60" s="117">
        <v>2.0993633270263672</v>
      </c>
      <c r="GX60" s="116">
        <v>7637.93212890625</v>
      </c>
      <c r="GY60" s="116">
        <v>15964.0673828125</v>
      </c>
      <c r="GZ60" s="117">
        <v>2.0901033878326416</v>
      </c>
      <c r="HA60" s="116">
        <v>8599.080078125</v>
      </c>
      <c r="HB60" s="116">
        <v>18129.55859375</v>
      </c>
      <c r="HC60" s="117">
        <v>2.1083137989044189</v>
      </c>
      <c r="HD60" s="116">
        <v>9450.400390625</v>
      </c>
      <c r="HE60" s="116">
        <v>20403.84765625</v>
      </c>
      <c r="HF60" s="117">
        <v>2.159045934677124</v>
      </c>
      <c r="HG60" s="116">
        <v>9900.7177734375</v>
      </c>
      <c r="HH60" s="116">
        <v>21717.41796875</v>
      </c>
      <c r="HI60" s="117">
        <v>2.1935195922851562</v>
      </c>
      <c r="HJ60" s="116">
        <v>10415.2353515625</v>
      </c>
      <c r="HK60" s="116">
        <v>23015.259765625</v>
      </c>
      <c r="HL60" s="117">
        <v>2.209768533706665</v>
      </c>
      <c r="HM60" s="116">
        <v>10718.5986328125</v>
      </c>
      <c r="HN60" s="116">
        <v>23933.62109375</v>
      </c>
      <c r="HO60" s="117">
        <v>2.2329058647155762</v>
      </c>
      <c r="HP60" s="116">
        <v>10815.2705078125</v>
      </c>
      <c r="HQ60" s="116">
        <v>24251.900390625</v>
      </c>
      <c r="HR60" s="117">
        <v>2.2423758506774902</v>
      </c>
      <c r="HS60" s="116">
        <v>11035.21484375</v>
      </c>
      <c r="HT60" s="116">
        <v>24746.876953125</v>
      </c>
      <c r="HU60" s="117">
        <v>2.2425370216369629</v>
      </c>
      <c r="HV60" s="116">
        <v>11460.9296875</v>
      </c>
      <c r="HW60" s="116">
        <v>26054.607421875</v>
      </c>
      <c r="HX60" s="117">
        <v>2.2733414173126221</v>
      </c>
      <c r="HY60" s="116">
        <v>11857.72265625</v>
      </c>
      <c r="HZ60" s="116">
        <v>27270.6875</v>
      </c>
      <c r="IA60" s="117">
        <v>2.2998249530792236</v>
      </c>
      <c r="IB60" s="116">
        <v>12209.7724609375</v>
      </c>
      <c r="IC60" s="116">
        <v>27911.169921875</v>
      </c>
      <c r="ID60" s="117">
        <v>2.2859697341918945</v>
      </c>
      <c r="IE60" s="116">
        <v>12478.099609375</v>
      </c>
      <c r="IF60" s="116">
        <v>28372.8125</v>
      </c>
      <c r="IG60" s="117">
        <v>2.2738087177276611</v>
      </c>
      <c r="IH60" s="116">
        <v>12545.3857421875</v>
      </c>
      <c r="II60" s="116">
        <v>28666.142578125</v>
      </c>
      <c r="IJ60" s="117">
        <v>2.2849948406219482</v>
      </c>
      <c r="IK60" s="116">
        <v>12585.859375</v>
      </c>
      <c r="IL60" s="116">
        <v>28833.05859375</v>
      </c>
      <c r="IM60" s="117">
        <v>2.2909090518951416</v>
      </c>
      <c r="IN60" s="115">
        <v>12723.2705078125</v>
      </c>
      <c r="IO60" s="116">
        <v>29281.96875</v>
      </c>
      <c r="IP60" s="117">
        <v>2.3014497756958008</v>
      </c>
      <c r="IQ60" s="116">
        <v>12951.212890625</v>
      </c>
      <c r="IR60" s="116">
        <v>29734.880859375</v>
      </c>
      <c r="IS60" s="117">
        <v>2.2959146499633789</v>
      </c>
      <c r="IT60" s="116">
        <v>13083.3359375</v>
      </c>
      <c r="IU60" s="116">
        <v>30383.33203125</v>
      </c>
      <c r="IV60" s="117">
        <v>2.3222923278808594</v>
      </c>
      <c r="IW60" s="116">
        <v>13338.9375</v>
      </c>
      <c r="IX60" s="116">
        <v>31035.31640625</v>
      </c>
      <c r="IY60" s="117">
        <v>2.3266708850860596</v>
      </c>
      <c r="IZ60" s="116">
        <v>13564.4853515625</v>
      </c>
      <c r="JA60" s="116">
        <v>31963.291015625</v>
      </c>
      <c r="JB60" s="117">
        <v>2.3563954830169678</v>
      </c>
      <c r="JC60" s="116">
        <v>13924.3232421875</v>
      </c>
      <c r="JD60" s="116">
        <v>32792.31640625</v>
      </c>
      <c r="JE60" s="117">
        <v>2.3550384044647217</v>
      </c>
      <c r="JF60" s="116">
        <v>14344.2275390625</v>
      </c>
      <c r="JG60" s="116">
        <v>33553.7578125</v>
      </c>
      <c r="JH60" s="117">
        <v>2.3391819000244141</v>
      </c>
      <c r="JI60" s="116">
        <v>14812.0771484375</v>
      </c>
      <c r="JJ60" s="116">
        <v>34380.33203125</v>
      </c>
      <c r="JK60" s="117">
        <v>2.3211014270782471</v>
      </c>
      <c r="JL60" s="116">
        <v>15191.55859375</v>
      </c>
      <c r="JM60" s="116">
        <v>35649.82421875</v>
      </c>
      <c r="JN60" s="117">
        <v>2.3466863632202148</v>
      </c>
      <c r="JO60" s="116">
        <v>15524.732421875</v>
      </c>
      <c r="JP60" s="116">
        <v>36484.57421875</v>
      </c>
      <c r="JQ60" s="117">
        <v>2.3500936031341553</v>
      </c>
      <c r="JR60" s="116">
        <v>16015.4326171875</v>
      </c>
      <c r="JS60" s="116">
        <v>37126.74609375</v>
      </c>
      <c r="JT60" s="117">
        <v>2.318185567855835</v>
      </c>
      <c r="JU60" s="116">
        <v>16967.572265625</v>
      </c>
      <c r="JV60" s="116">
        <v>39576.640625</v>
      </c>
      <c r="JW60" s="117">
        <v>2.3324868679046631</v>
      </c>
      <c r="JX60" s="116">
        <v>17458.171875</v>
      </c>
      <c r="JY60" s="116">
        <v>40983.08984375</v>
      </c>
      <c r="JZ60" s="117">
        <v>2.3475017547607422</v>
      </c>
      <c r="KA60" s="116">
        <v>18028.2265625</v>
      </c>
      <c r="KB60" s="116">
        <v>41834.375</v>
      </c>
      <c r="KC60" s="117">
        <v>2.3204929828643799</v>
      </c>
      <c r="KD60" s="116">
        <v>18259.14453125</v>
      </c>
      <c r="KE60" s="116">
        <v>41803.296875</v>
      </c>
      <c r="KF60" s="117">
        <v>2.2894444465637207</v>
      </c>
      <c r="KG60" s="116">
        <v>18507.15234375</v>
      </c>
      <c r="KH60" s="116">
        <v>42900.54296875</v>
      </c>
      <c r="KI60" s="117">
        <v>2.3180520534515381</v>
      </c>
      <c r="KJ60" s="116">
        <v>19427.02734375</v>
      </c>
      <c r="KK60" s="116">
        <v>45287.33203125</v>
      </c>
      <c r="KL60" s="117">
        <v>2.3311507701873779</v>
      </c>
      <c r="KM60" s="116">
        <v>19809.654296875</v>
      </c>
      <c r="KN60" s="116">
        <v>46059.14453125</v>
      </c>
      <c r="KO60" s="117">
        <v>2.3250856399536133</v>
      </c>
      <c r="KP60" s="116">
        <v>20220.380859375</v>
      </c>
      <c r="KQ60" s="116">
        <v>46281.71875</v>
      </c>
      <c r="KR60" s="117">
        <v>2.2888648509979248</v>
      </c>
      <c r="KS60" s="116">
        <v>20365.46484375</v>
      </c>
      <c r="KT60" s="116">
        <v>46763.54296875</v>
      </c>
      <c r="KU60" s="117">
        <v>2.2962179183959961</v>
      </c>
      <c r="KV60" s="134">
        <v>3.3056514263153076</v>
      </c>
      <c r="KW60" s="135">
        <v>3.1474363803863525</v>
      </c>
      <c r="KX60" s="135">
        <v>2.9886748790740967</v>
      </c>
      <c r="KY60" s="135">
        <v>2.8378689289093018</v>
      </c>
      <c r="KZ60" s="135">
        <v>2.3749616146087646</v>
      </c>
      <c r="LA60" s="135">
        <v>2.3801319599151611</v>
      </c>
      <c r="LB60" s="135">
        <v>2.453789234161377</v>
      </c>
      <c r="LC60" s="135">
        <v>2.225454568862915</v>
      </c>
      <c r="LD60" s="135">
        <v>2.1851274967193604</v>
      </c>
      <c r="LE60" s="135">
        <v>2.3038229942321777</v>
      </c>
      <c r="LF60" s="135">
        <v>2.3320212364196777</v>
      </c>
      <c r="LG60" s="135">
        <v>2.3118741512298584</v>
      </c>
      <c r="LH60" s="135">
        <f t="shared" si="0"/>
        <v>3.1472542285919189</v>
      </c>
      <c r="LI60" s="135">
        <f t="shared" si="1"/>
        <v>2.6064152717590332</v>
      </c>
      <c r="LJ60" s="135">
        <f t="shared" si="2"/>
        <v>2.3111258149147034</v>
      </c>
      <c r="LK60" s="144">
        <f t="shared" si="3"/>
        <v>2.3159061272939048</v>
      </c>
    </row>
    <row r="61" spans="1:323" ht="15" customHeight="1">
      <c r="A61" s="114">
        <v>47</v>
      </c>
      <c r="B61" s="115">
        <v>724.78118896484375</v>
      </c>
      <c r="C61" s="116">
        <v>2380.530517578125</v>
      </c>
      <c r="D61" s="117">
        <v>3.2844817638397217</v>
      </c>
      <c r="E61" s="116">
        <v>792.84429931640625</v>
      </c>
      <c r="F61" s="116">
        <v>2630.857177734375</v>
      </c>
      <c r="G61" s="117">
        <v>3.3182520866394043</v>
      </c>
      <c r="H61" s="116">
        <v>983.92388916015625</v>
      </c>
      <c r="I61" s="116">
        <v>2987.2265625</v>
      </c>
      <c r="J61" s="117">
        <v>3.036034107208252</v>
      </c>
      <c r="K61" s="116">
        <v>1074.950439453125</v>
      </c>
      <c r="L61" s="116">
        <v>3478.858642578125</v>
      </c>
      <c r="M61" s="117">
        <v>3.2362968921661377</v>
      </c>
      <c r="N61" s="116">
        <v>1367.3597412109375</v>
      </c>
      <c r="O61" s="116">
        <v>4418.14306640625</v>
      </c>
      <c r="P61" s="117">
        <v>3.2311489582061768</v>
      </c>
      <c r="Q61" s="116">
        <v>1690.5953369140625</v>
      </c>
      <c r="R61" s="116">
        <v>5281.14111328125</v>
      </c>
      <c r="S61" s="117">
        <v>3.1238350868225098</v>
      </c>
      <c r="T61" s="116">
        <v>2249.017578125</v>
      </c>
      <c r="U61" s="116">
        <v>6860.6708984375</v>
      </c>
      <c r="V61" s="117">
        <v>3.0505189895629883</v>
      </c>
      <c r="W61" s="116">
        <v>3118.828125</v>
      </c>
      <c r="X61" s="116">
        <v>9204.87109375</v>
      </c>
      <c r="Y61" s="117">
        <v>2.9513876438140869</v>
      </c>
      <c r="Z61" s="116">
        <v>3150.7333984375</v>
      </c>
      <c r="AA61" s="116">
        <v>9245.1044921875</v>
      </c>
      <c r="AB61" s="117">
        <v>2.9342706203460693</v>
      </c>
      <c r="AC61" s="116">
        <v>3292.529052734375</v>
      </c>
      <c r="AD61" s="116">
        <v>9869.4013671875</v>
      </c>
      <c r="AE61" s="117">
        <v>2.9975137710571289</v>
      </c>
      <c r="AF61" s="116">
        <v>3654.343994140625</v>
      </c>
      <c r="AG61" s="116">
        <v>11264.9892578125</v>
      </c>
      <c r="AH61" s="117">
        <v>3.0826296806335449</v>
      </c>
      <c r="AI61" s="116">
        <v>4161.61279296875</v>
      </c>
      <c r="AJ61" s="116">
        <v>12584.3271484375</v>
      </c>
      <c r="AK61" s="117">
        <v>3.0239062309265137</v>
      </c>
      <c r="AL61" s="116">
        <v>4469.38037109375</v>
      </c>
      <c r="AM61" s="116">
        <v>13254.4775390625</v>
      </c>
      <c r="AN61" s="117">
        <v>2.9656186103820801</v>
      </c>
      <c r="AO61" s="116">
        <v>5277.64111328125</v>
      </c>
      <c r="AP61" s="116">
        <v>15536.84765625</v>
      </c>
      <c r="AQ61" s="117">
        <v>2.9439001083374023</v>
      </c>
      <c r="AR61" s="116">
        <v>5353.68603515625</v>
      </c>
      <c r="AS61" s="116">
        <v>16097.595703125</v>
      </c>
      <c r="AT61" s="117">
        <v>3.0068247318267822</v>
      </c>
      <c r="AU61" s="116">
        <v>5807.04931640625</v>
      </c>
      <c r="AV61" s="116">
        <v>17290.78515625</v>
      </c>
      <c r="AW61" s="117">
        <v>2.9775509834289551</v>
      </c>
      <c r="AX61" s="116">
        <v>6451.24755859375</v>
      </c>
      <c r="AY61" s="116">
        <v>18456.25</v>
      </c>
      <c r="AZ61" s="117">
        <v>2.8608808517456055</v>
      </c>
      <c r="BA61" s="116">
        <v>6684.98291015625</v>
      </c>
      <c r="BB61" s="116">
        <v>17999.119140625</v>
      </c>
      <c r="BC61" s="117">
        <v>2.6924705505371094</v>
      </c>
      <c r="BD61" s="116">
        <v>6237.27001953125</v>
      </c>
      <c r="BE61" s="116">
        <v>16670.36328125</v>
      </c>
      <c r="BF61" s="117">
        <v>2.6727018356323242</v>
      </c>
      <c r="BG61" s="116">
        <v>5394.87841796875</v>
      </c>
      <c r="BH61" s="116">
        <v>15140.6162109375</v>
      </c>
      <c r="BI61" s="117">
        <v>2.8064796924591064</v>
      </c>
      <c r="BJ61" s="116">
        <v>5056.84521484375</v>
      </c>
      <c r="BK61" s="116">
        <v>14829.908203125</v>
      </c>
      <c r="BL61" s="117">
        <v>2.9326403141021729</v>
      </c>
      <c r="BM61" s="116">
        <v>4589.93115234375</v>
      </c>
      <c r="BN61" s="116">
        <v>13592.4677734375</v>
      </c>
      <c r="BO61" s="117">
        <v>2.9613664150238037</v>
      </c>
      <c r="BP61" s="116">
        <v>4379.86962890625</v>
      </c>
      <c r="BQ61" s="116">
        <v>13339.748046875</v>
      </c>
      <c r="BR61" s="117">
        <v>3.0456953048706055</v>
      </c>
      <c r="BS61" s="116">
        <v>5014.52001953125</v>
      </c>
      <c r="BT61" s="116">
        <v>14620.2919921875</v>
      </c>
      <c r="BU61" s="117">
        <v>2.9155914783477783</v>
      </c>
      <c r="BV61" s="116">
        <v>6222.9541015625</v>
      </c>
      <c r="BW61" s="116">
        <v>17655.76171875</v>
      </c>
      <c r="BX61" s="117">
        <v>2.8371994495391846</v>
      </c>
      <c r="BY61" s="116">
        <v>6894.02197265625</v>
      </c>
      <c r="BZ61" s="116">
        <v>18991.28515625</v>
      </c>
      <c r="CA61" s="117">
        <v>2.7547469139099121</v>
      </c>
      <c r="CB61" s="116">
        <v>7924.64990234375</v>
      </c>
      <c r="CC61" s="116">
        <v>20645.544921875</v>
      </c>
      <c r="CD61" s="117">
        <v>2.6052312850952148</v>
      </c>
      <c r="CE61" s="116">
        <v>7038.43896484375</v>
      </c>
      <c r="CF61" s="116">
        <v>18791.169921875</v>
      </c>
      <c r="CG61" s="117">
        <v>2.6697921752929687</v>
      </c>
      <c r="CH61" s="116">
        <v>9104.94921875</v>
      </c>
      <c r="CI61" s="116">
        <v>24166.39453125</v>
      </c>
      <c r="CJ61" s="117">
        <v>2.6542041301727295</v>
      </c>
      <c r="CK61" s="116">
        <v>12893.7685546875</v>
      </c>
      <c r="CL61" s="116">
        <v>32010.046875</v>
      </c>
      <c r="CM61" s="117">
        <v>2.4825983047485352</v>
      </c>
      <c r="CN61" s="116">
        <v>16550.404296875</v>
      </c>
      <c r="CO61" s="116">
        <v>37764.296875</v>
      </c>
      <c r="CP61" s="117">
        <v>2.2817749977111816</v>
      </c>
      <c r="CQ61" s="116">
        <v>21214.169921875</v>
      </c>
      <c r="CR61" s="116">
        <v>46110.26171875</v>
      </c>
      <c r="CS61" s="117">
        <v>2.1735596656799316</v>
      </c>
      <c r="CT61" s="116">
        <v>37819.9453125</v>
      </c>
      <c r="CU61" s="116">
        <v>82488.8125</v>
      </c>
      <c r="CV61" s="117">
        <v>2.1810927391052246</v>
      </c>
      <c r="CW61" s="116">
        <v>56801.58984375</v>
      </c>
      <c r="CX61" s="116">
        <v>129435.75</v>
      </c>
      <c r="CY61" s="117">
        <v>2.2787346839904785</v>
      </c>
      <c r="CZ61" s="116">
        <v>73944.84375</v>
      </c>
      <c r="DA61" s="116">
        <v>171395.15625</v>
      </c>
      <c r="DB61" s="117">
        <v>2.3178784847259521</v>
      </c>
      <c r="DC61" s="116">
        <v>125466.765625</v>
      </c>
      <c r="DD61" s="116">
        <v>284863.25</v>
      </c>
      <c r="DE61" s="117">
        <v>2.270427942276001</v>
      </c>
      <c r="DF61" s="116">
        <v>244.45632934570312</v>
      </c>
      <c r="DG61" s="116">
        <v>548.62213134765625</v>
      </c>
      <c r="DH61" s="117">
        <v>2.2442541122436523</v>
      </c>
      <c r="DI61" s="116">
        <v>281.16519165039062</v>
      </c>
      <c r="DJ61" s="116">
        <v>638.67657470703125</v>
      </c>
      <c r="DK61" s="117">
        <v>2.2715349197387695</v>
      </c>
      <c r="DL61" s="116">
        <v>348.784912109375</v>
      </c>
      <c r="DM61" s="116">
        <v>813.24835205078125</v>
      </c>
      <c r="DN61" s="117">
        <v>2.3316614627838135</v>
      </c>
      <c r="DO61" s="116">
        <v>410.59671020507812</v>
      </c>
      <c r="DP61" s="116">
        <v>959.89013671875</v>
      </c>
      <c r="DQ61" s="117">
        <v>2.3377931118011475</v>
      </c>
      <c r="DR61" s="116">
        <v>419.23098754882812</v>
      </c>
      <c r="DS61" s="116">
        <v>975.2098388671875</v>
      </c>
      <c r="DT61" s="117">
        <v>2.3261873722076416</v>
      </c>
      <c r="DU61" s="116">
        <v>440.74325561523437</v>
      </c>
      <c r="DV61" s="116">
        <v>1043.642822265625</v>
      </c>
      <c r="DW61" s="117">
        <v>2.3679156303405762</v>
      </c>
      <c r="DX61" s="116">
        <v>467.51596069335937</v>
      </c>
      <c r="DY61" s="116">
        <v>1125.4327392578125</v>
      </c>
      <c r="DZ61" s="117">
        <v>2.4072606563568115</v>
      </c>
      <c r="EA61" s="116">
        <v>510.8924560546875</v>
      </c>
      <c r="EB61" s="116">
        <v>1206.5045166015625</v>
      </c>
      <c r="EC61" s="117">
        <v>2.3615624904632568</v>
      </c>
      <c r="ED61" s="116">
        <v>566.17950439453125</v>
      </c>
      <c r="EE61" s="118">
        <v>1372.3631591796875</v>
      </c>
      <c r="EF61" s="119">
        <v>2.4239010810852051</v>
      </c>
      <c r="EG61" s="115">
        <v>646.7869873046875</v>
      </c>
      <c r="EH61" s="116">
        <v>1501.9281005859375</v>
      </c>
      <c r="EI61" s="117">
        <v>2.3221371173858643</v>
      </c>
      <c r="EJ61" s="116">
        <v>672.15179443359375</v>
      </c>
      <c r="EK61" s="116">
        <v>1660.4931640625</v>
      </c>
      <c r="EL61" s="117">
        <v>2.4704139232635498</v>
      </c>
      <c r="EM61" s="116">
        <v>737.045166015625</v>
      </c>
      <c r="EN61" s="116">
        <v>1825.4068603515625</v>
      </c>
      <c r="EO61" s="117">
        <v>2.4766552448272705</v>
      </c>
      <c r="EP61" s="116">
        <v>790.228759765625</v>
      </c>
      <c r="EQ61" s="116">
        <v>1978.301025390625</v>
      </c>
      <c r="ER61" s="117">
        <v>2.5034534931182861</v>
      </c>
      <c r="ES61" s="116">
        <v>900.5821533203125</v>
      </c>
      <c r="ET61" s="116">
        <v>2198.22021484375</v>
      </c>
      <c r="EU61" s="117">
        <v>2.4408881664276123</v>
      </c>
      <c r="EV61" s="116">
        <v>973.848876953125</v>
      </c>
      <c r="EW61" s="116">
        <v>2361.234375</v>
      </c>
      <c r="EX61" s="117">
        <v>2.4246413707733154</v>
      </c>
      <c r="EY61" s="116">
        <v>1048.095458984375</v>
      </c>
      <c r="EZ61" s="116">
        <v>2553.702880859375</v>
      </c>
      <c r="FA61" s="117">
        <v>2.4365174770355225</v>
      </c>
      <c r="FB61" s="116">
        <v>1113.38232421875</v>
      </c>
      <c r="FC61" s="116">
        <v>2755.883056640625</v>
      </c>
      <c r="FD61" s="117">
        <v>2.4752352237701416</v>
      </c>
      <c r="FE61" s="116">
        <v>1215.2940673828125</v>
      </c>
      <c r="FF61" s="116">
        <v>2960.2919921875</v>
      </c>
      <c r="FG61" s="117">
        <v>2.4358646869659424</v>
      </c>
      <c r="FH61" s="116">
        <v>1319.13427734375</v>
      </c>
      <c r="FI61" s="116">
        <v>3186.58349609375</v>
      </c>
      <c r="FJ61" s="117">
        <v>2.4156627655029297</v>
      </c>
      <c r="FK61" s="116">
        <v>1482.3560791015625</v>
      </c>
      <c r="FL61" s="116">
        <v>3534.518310546875</v>
      </c>
      <c r="FM61" s="117">
        <v>2.384392261505127</v>
      </c>
      <c r="FN61" s="116">
        <v>1669.9617919921875</v>
      </c>
      <c r="FO61" s="116">
        <v>3969.28662109375</v>
      </c>
      <c r="FP61" s="117">
        <v>2.3768727779388428</v>
      </c>
      <c r="FQ61" s="116">
        <v>1907.3890380859375</v>
      </c>
      <c r="FR61" s="116">
        <v>4399.103515625</v>
      </c>
      <c r="FS61" s="117">
        <v>2.3063483238220215</v>
      </c>
      <c r="FT61" s="116">
        <v>2092.380615234375</v>
      </c>
      <c r="FU61" s="116">
        <v>4790.88232421875</v>
      </c>
      <c r="FV61" s="117">
        <v>2.2896802425384521</v>
      </c>
      <c r="FW61" s="116">
        <v>2329.678955078125</v>
      </c>
      <c r="FX61" s="116">
        <v>5331.150390625</v>
      </c>
      <c r="FY61" s="117">
        <v>2.2883627414703369</v>
      </c>
      <c r="FZ61" s="116">
        <v>2613.617431640625</v>
      </c>
      <c r="GA61" s="116">
        <v>5951.58642578125</v>
      </c>
      <c r="GB61" s="117">
        <v>2.2771451473236084</v>
      </c>
      <c r="GC61" s="116">
        <v>3047.674560546875</v>
      </c>
      <c r="GD61" s="116">
        <v>6754.8095703125</v>
      </c>
      <c r="GE61" s="117">
        <v>2.2163815498352051</v>
      </c>
      <c r="GF61" s="116">
        <v>3547.137451171875</v>
      </c>
      <c r="GG61" s="116">
        <v>7787.60986328125</v>
      </c>
      <c r="GH61" s="117">
        <v>2.1954631805419922</v>
      </c>
      <c r="GI61" s="116">
        <v>4113.5224609375</v>
      </c>
      <c r="GJ61" s="116">
        <v>8944.7890625</v>
      </c>
      <c r="GK61" s="117">
        <v>2.1744840145111084</v>
      </c>
      <c r="GL61" s="116">
        <v>4696.26318359375</v>
      </c>
      <c r="GM61" s="116">
        <v>9907.2119140625</v>
      </c>
      <c r="GN61" s="117">
        <v>2.1095945835113525</v>
      </c>
      <c r="GO61" s="116">
        <v>5378.3046875</v>
      </c>
      <c r="GP61" s="116">
        <v>11521.4716796875</v>
      </c>
      <c r="GQ61" s="117">
        <v>2.1422126293182373</v>
      </c>
      <c r="GR61" s="116">
        <v>6136.12890625</v>
      </c>
      <c r="GS61" s="116">
        <v>12913.9482421875</v>
      </c>
      <c r="GT61" s="117">
        <v>2.1045758724212646</v>
      </c>
      <c r="GU61" s="116">
        <v>6913.05029296875</v>
      </c>
      <c r="GV61" s="116">
        <v>14434.1396484375</v>
      </c>
      <c r="GW61" s="117">
        <v>2.0879552364349365</v>
      </c>
      <c r="GX61" s="116">
        <v>7763.34912109375</v>
      </c>
      <c r="GY61" s="116">
        <v>16119.9853515625</v>
      </c>
      <c r="GZ61" s="117">
        <v>2.0764214992523193</v>
      </c>
      <c r="HA61" s="116">
        <v>8734.2939453125</v>
      </c>
      <c r="HB61" s="116">
        <v>18308.11328125</v>
      </c>
      <c r="HC61" s="117">
        <v>2.0961182117462158</v>
      </c>
      <c r="HD61" s="116">
        <v>9594.904296875</v>
      </c>
      <c r="HE61" s="116">
        <v>20609.15625</v>
      </c>
      <c r="HF61" s="117">
        <v>2.1479272842407227</v>
      </c>
      <c r="HG61" s="116">
        <v>10058.177734375</v>
      </c>
      <c r="HH61" s="116">
        <v>21938.900390625</v>
      </c>
      <c r="HI61" s="117">
        <v>2.1812002658843994</v>
      </c>
      <c r="HJ61" s="116">
        <v>10601.7705078125</v>
      </c>
      <c r="HK61" s="116">
        <v>23251.240234375</v>
      </c>
      <c r="HL61" s="117">
        <v>2.1931469440460205</v>
      </c>
      <c r="HM61" s="116">
        <v>10907.7900390625</v>
      </c>
      <c r="HN61" s="116">
        <v>24181.181640625</v>
      </c>
      <c r="HO61" s="117">
        <v>2.2168726921081543</v>
      </c>
      <c r="HP61" s="116">
        <v>11012.822265625</v>
      </c>
      <c r="HQ61" s="116">
        <v>24503.564453125</v>
      </c>
      <c r="HR61" s="117">
        <v>2.2250032424926758</v>
      </c>
      <c r="HS61" s="116">
        <v>11242.2431640625</v>
      </c>
      <c r="HT61" s="116">
        <v>25003.6328125</v>
      </c>
      <c r="HU61" s="117">
        <v>2.2240786552429199</v>
      </c>
      <c r="HV61" s="116">
        <v>11672.703125</v>
      </c>
      <c r="HW61" s="116">
        <v>26327.962890625</v>
      </c>
      <c r="HX61" s="117">
        <v>2.2555155754089355</v>
      </c>
      <c r="HY61" s="116">
        <v>12074.5859375</v>
      </c>
      <c r="HZ61" s="116">
        <v>27559.462890625</v>
      </c>
      <c r="IA61" s="117">
        <v>2.282435417175293</v>
      </c>
      <c r="IB61" s="116">
        <v>12439.13671875</v>
      </c>
      <c r="IC61" s="116">
        <v>28205.271484375</v>
      </c>
      <c r="ID61" s="117">
        <v>2.2674620151519775</v>
      </c>
      <c r="IE61" s="116">
        <v>12717.6962890625</v>
      </c>
      <c r="IF61" s="116">
        <v>28670.45703125</v>
      </c>
      <c r="IG61" s="117">
        <v>2.2543749809265137</v>
      </c>
      <c r="IH61" s="116">
        <v>12791.26171875</v>
      </c>
      <c r="II61" s="116">
        <v>28967.984375</v>
      </c>
      <c r="IJ61" s="117">
        <v>2.2646698951721191</v>
      </c>
      <c r="IK61" s="116">
        <v>12836.900390625</v>
      </c>
      <c r="IL61" s="116">
        <v>29137.232421875</v>
      </c>
      <c r="IM61" s="117">
        <v>2.2698028087615967</v>
      </c>
      <c r="IN61" s="115">
        <v>12975.296875</v>
      </c>
      <c r="IO61" s="116">
        <v>29592.013671875</v>
      </c>
      <c r="IP61" s="117">
        <v>2.2806425094604492</v>
      </c>
      <c r="IQ61" s="116">
        <v>13217.8623046875</v>
      </c>
      <c r="IR61" s="116">
        <v>30049.025390625</v>
      </c>
      <c r="IS61" s="117">
        <v>2.2733650207519531</v>
      </c>
      <c r="IT61" s="116">
        <v>13354.33203125</v>
      </c>
      <c r="IU61" s="116">
        <v>30707.19140625</v>
      </c>
      <c r="IV61" s="117">
        <v>2.2994179725646973</v>
      </c>
      <c r="IW61" s="116">
        <v>13610.5703125</v>
      </c>
      <c r="IX61" s="116">
        <v>31366.646484375</v>
      </c>
      <c r="IY61" s="117">
        <v>2.3045799732208252</v>
      </c>
      <c r="IZ61" s="116">
        <v>13835.890625</v>
      </c>
      <c r="JA61" s="116">
        <v>32307.87890625</v>
      </c>
      <c r="JB61" s="117">
        <v>2.3350777626037598</v>
      </c>
      <c r="JC61" s="116">
        <v>14188.43359375</v>
      </c>
      <c r="JD61" s="116">
        <v>33145.83203125</v>
      </c>
      <c r="JE61" s="117">
        <v>2.3361163139343262</v>
      </c>
      <c r="JF61" s="116">
        <v>14618.5927734375</v>
      </c>
      <c r="JG61" s="116">
        <v>33913.65625</v>
      </c>
      <c r="JH61" s="117">
        <v>2.3198988437652588</v>
      </c>
      <c r="JI61" s="116">
        <v>15091.419921875</v>
      </c>
      <c r="JJ61" s="116">
        <v>34746.921875</v>
      </c>
      <c r="JK61" s="117">
        <v>2.3024289608001709</v>
      </c>
      <c r="JL61" s="116">
        <v>15472.619140625</v>
      </c>
      <c r="JM61" s="116">
        <v>36033.19140625</v>
      </c>
      <c r="JN61" s="117">
        <v>2.3288359642028809</v>
      </c>
      <c r="JO61" s="116">
        <v>15812.1484375</v>
      </c>
      <c r="JP61" s="116">
        <v>36877.34375</v>
      </c>
      <c r="JQ61" s="117">
        <v>2.3322157859802246</v>
      </c>
      <c r="JR61" s="116">
        <v>16303.1826171875</v>
      </c>
      <c r="JS61" s="116">
        <v>37522.36328125</v>
      </c>
      <c r="JT61" s="117">
        <v>2.3015360832214355</v>
      </c>
      <c r="JU61" s="116">
        <v>17260.984375</v>
      </c>
      <c r="JV61" s="116">
        <v>40000.4609375</v>
      </c>
      <c r="JW61" s="117">
        <v>2.3173916339874268</v>
      </c>
      <c r="JX61" s="116">
        <v>17761.2109375</v>
      </c>
      <c r="JY61" s="116">
        <v>41424.1171875</v>
      </c>
      <c r="JZ61" s="117">
        <v>2.3322799205780029</v>
      </c>
      <c r="KA61" s="116">
        <v>18343.990234375</v>
      </c>
      <c r="KB61" s="116">
        <v>42280.578125</v>
      </c>
      <c r="KC61" s="117">
        <v>2.3048734664916992</v>
      </c>
      <c r="KD61" s="116">
        <v>18580.791015625</v>
      </c>
      <c r="KE61" s="116">
        <v>42244.5</v>
      </c>
      <c r="KF61" s="117">
        <v>2.2735576629638672</v>
      </c>
      <c r="KG61" s="116">
        <v>18842.458984375</v>
      </c>
      <c r="KH61" s="116">
        <v>43357.6484375</v>
      </c>
      <c r="KI61" s="117">
        <v>2.3010611534118652</v>
      </c>
      <c r="KJ61" s="116">
        <v>19784.517578125</v>
      </c>
      <c r="KK61" s="116">
        <v>45771.8984375</v>
      </c>
      <c r="KL61" s="117">
        <v>2.313521146774292</v>
      </c>
      <c r="KM61" s="116">
        <v>20168.328125</v>
      </c>
      <c r="KN61" s="116">
        <v>46551.0390625</v>
      </c>
      <c r="KO61" s="117">
        <v>2.3081257343292236</v>
      </c>
      <c r="KP61" s="116">
        <v>20586.22265625</v>
      </c>
      <c r="KQ61" s="116">
        <v>46769.99609375</v>
      </c>
      <c r="KR61" s="117">
        <v>2.2719075679779053</v>
      </c>
      <c r="KS61" s="116">
        <v>20735.78515625</v>
      </c>
      <c r="KT61" s="116">
        <v>47258.1328125</v>
      </c>
      <c r="KU61" s="117">
        <v>2.2790615558624268</v>
      </c>
      <c r="KV61" s="134">
        <v>3.3013668060302734</v>
      </c>
      <c r="KW61" s="135">
        <v>3.1355667114257813</v>
      </c>
      <c r="KX61" s="135">
        <v>2.9744482040405273</v>
      </c>
      <c r="KY61" s="135">
        <v>2.8224122524261475</v>
      </c>
      <c r="KZ61" s="135">
        <v>2.3554317951202393</v>
      </c>
      <c r="LA61" s="135">
        <v>2.3620367050170898</v>
      </c>
      <c r="LB61" s="135">
        <v>2.4370183944702148</v>
      </c>
      <c r="LC61" s="135">
        <v>2.2104249000549316</v>
      </c>
      <c r="LD61" s="135">
        <v>2.1704239845275879</v>
      </c>
      <c r="LE61" s="135">
        <v>2.2831828594207764</v>
      </c>
      <c r="LF61" s="135">
        <v>2.3149135112762451</v>
      </c>
      <c r="LG61" s="135">
        <v>2.2947354316711426</v>
      </c>
      <c r="LH61" s="135">
        <f t="shared" si="0"/>
        <v>3.1371272404988608</v>
      </c>
      <c r="LI61" s="135">
        <f t="shared" si="1"/>
        <v>2.5889220237731934</v>
      </c>
      <c r="LJ61" s="135">
        <f t="shared" si="2"/>
        <v>2.2949759960174561</v>
      </c>
      <c r="LK61" s="144">
        <f t="shared" si="3"/>
        <v>2.2976106007893882</v>
      </c>
    </row>
    <row r="62" spans="1:323" ht="15" customHeight="1">
      <c r="A62" s="114">
        <v>48</v>
      </c>
      <c r="B62" s="115">
        <v>733.45166015625</v>
      </c>
      <c r="C62" s="116">
        <v>2412.28857421875</v>
      </c>
      <c r="D62" s="117">
        <v>3.2889537811279297</v>
      </c>
      <c r="E62" s="116">
        <v>805.4144287109375</v>
      </c>
      <c r="F62" s="116">
        <v>2666.082275390625</v>
      </c>
      <c r="G62" s="117">
        <v>3.3101992607116699</v>
      </c>
      <c r="H62" s="116">
        <v>1002.0778198242187</v>
      </c>
      <c r="I62" s="116">
        <v>3025.57666015625</v>
      </c>
      <c r="J62" s="117">
        <v>3.0193030834197998</v>
      </c>
      <c r="K62" s="116">
        <v>1092.7208251953125</v>
      </c>
      <c r="L62" s="116">
        <v>3524.916259765625</v>
      </c>
      <c r="M62" s="117">
        <v>3.225816011428833</v>
      </c>
      <c r="N62" s="116">
        <v>1389.431396484375</v>
      </c>
      <c r="O62" s="116">
        <v>4476.59912109375</v>
      </c>
      <c r="P62" s="117">
        <v>3.2218928337097168</v>
      </c>
      <c r="Q62" s="116">
        <v>1711.2144775390625</v>
      </c>
      <c r="R62" s="116">
        <v>5349.99169921875</v>
      </c>
      <c r="S62" s="117">
        <v>3.126429557800293</v>
      </c>
      <c r="T62" s="116">
        <v>2286.68505859375</v>
      </c>
      <c r="U62" s="116">
        <v>6948.9931640625</v>
      </c>
      <c r="V62" s="117">
        <v>3.0388939380645752</v>
      </c>
      <c r="W62" s="116">
        <v>3172.56298828125</v>
      </c>
      <c r="X62" s="116">
        <v>9321.392578125</v>
      </c>
      <c r="Y62" s="117">
        <v>2.938126802444458</v>
      </c>
      <c r="Z62" s="116">
        <v>3198.77490234375</v>
      </c>
      <c r="AA62" s="116">
        <v>9361.8408203125</v>
      </c>
      <c r="AB62" s="117">
        <v>2.9266958236694336</v>
      </c>
      <c r="AC62" s="116">
        <v>3347.479736328125</v>
      </c>
      <c r="AD62" s="116">
        <v>9995.349609375</v>
      </c>
      <c r="AE62" s="117">
        <v>2.9859328269958496</v>
      </c>
      <c r="AF62" s="116">
        <v>3720.56298828125</v>
      </c>
      <c r="AG62" s="116">
        <v>11410.7080078125</v>
      </c>
      <c r="AH62" s="117">
        <v>3.0669305324554443</v>
      </c>
      <c r="AI62" s="116">
        <v>4226.6064453125</v>
      </c>
      <c r="AJ62" s="116">
        <v>12745.6748046875</v>
      </c>
      <c r="AK62" s="117">
        <v>3.0155811309814453</v>
      </c>
      <c r="AL62" s="116">
        <v>4538.89892578125</v>
      </c>
      <c r="AM62" s="116">
        <v>13422.75</v>
      </c>
      <c r="AN62" s="117">
        <v>2.9572701454162598</v>
      </c>
      <c r="AO62" s="116">
        <v>5366.4423828125</v>
      </c>
      <c r="AP62" s="116">
        <v>15733.2861328125</v>
      </c>
      <c r="AQ62" s="117">
        <v>2.931790828704834</v>
      </c>
      <c r="AR62" s="116">
        <v>5447.92626953125</v>
      </c>
      <c r="AS62" s="116">
        <v>16303.3037109375</v>
      </c>
      <c r="AT62" s="117">
        <v>2.9925706386566162</v>
      </c>
      <c r="AU62" s="116">
        <v>5909.3173828125</v>
      </c>
      <c r="AV62" s="116">
        <v>17510.642578125</v>
      </c>
      <c r="AW62" s="117">
        <v>2.9632258415222168</v>
      </c>
      <c r="AX62" s="116">
        <v>6565.19873046875</v>
      </c>
      <c r="AY62" s="116">
        <v>18686.01953125</v>
      </c>
      <c r="AZ62" s="117">
        <v>2.8462228775024414</v>
      </c>
      <c r="BA62" s="116">
        <v>6803.0419921875</v>
      </c>
      <c r="BB62" s="116">
        <v>18215.564453125</v>
      </c>
      <c r="BC62" s="117">
        <v>2.6775617599487305</v>
      </c>
      <c r="BD62" s="116">
        <v>6345.96044921875</v>
      </c>
      <c r="BE62" s="116">
        <v>16869.953125</v>
      </c>
      <c r="BF62" s="117">
        <v>2.6583766937255859</v>
      </c>
      <c r="BG62" s="116">
        <v>5485.71240234375</v>
      </c>
      <c r="BH62" s="116">
        <v>15327.158203125</v>
      </c>
      <c r="BI62" s="117">
        <v>2.7940142154693604</v>
      </c>
      <c r="BJ62" s="116">
        <v>5140.0029296875</v>
      </c>
      <c r="BK62" s="116">
        <v>15017.0478515625</v>
      </c>
      <c r="BL62" s="117">
        <v>2.9216029644012451</v>
      </c>
      <c r="BM62" s="116">
        <v>4665.4599609375</v>
      </c>
      <c r="BN62" s="116">
        <v>13764.8642578125</v>
      </c>
      <c r="BO62" s="117">
        <v>2.9503767490386963</v>
      </c>
      <c r="BP62" s="116">
        <v>4452.37890625</v>
      </c>
      <c r="BQ62" s="116">
        <v>13511.3525390625</v>
      </c>
      <c r="BR62" s="117">
        <v>3.0346367359161377</v>
      </c>
      <c r="BS62" s="116">
        <v>5102.05126953125</v>
      </c>
      <c r="BT62" s="116">
        <v>14804.1767578125</v>
      </c>
      <c r="BU62" s="117">
        <v>2.9016127586364746</v>
      </c>
      <c r="BV62" s="116">
        <v>6330.9501953125</v>
      </c>
      <c r="BW62" s="116">
        <v>17874.583984375</v>
      </c>
      <c r="BX62" s="117">
        <v>2.8233652114868164</v>
      </c>
      <c r="BY62" s="116">
        <v>7012.6826171875</v>
      </c>
      <c r="BZ62" s="116">
        <v>19222.783203125</v>
      </c>
      <c r="CA62" s="117">
        <v>2.7411453723907471</v>
      </c>
      <c r="CB62" s="116">
        <v>8068.1083984375</v>
      </c>
      <c r="CC62" s="116">
        <v>20888.802734375</v>
      </c>
      <c r="CD62" s="117">
        <v>2.5890581607818604</v>
      </c>
      <c r="CE62" s="116">
        <v>7164.6259765625</v>
      </c>
      <c r="CF62" s="116">
        <v>19015.97265625</v>
      </c>
      <c r="CG62" s="117">
        <v>2.6541473865509033</v>
      </c>
      <c r="CH62" s="116">
        <v>9271.4404296875</v>
      </c>
      <c r="CI62" s="116">
        <v>24454.439453125</v>
      </c>
      <c r="CJ62" s="117">
        <v>2.6376094818115234</v>
      </c>
      <c r="CK62" s="116">
        <v>13138.07421875</v>
      </c>
      <c r="CL62" s="116">
        <v>32375.330078125</v>
      </c>
      <c r="CM62" s="117">
        <v>2.4642372131347656</v>
      </c>
      <c r="CN62" s="116">
        <v>16888.34375</v>
      </c>
      <c r="CO62" s="116">
        <v>38169.0390625</v>
      </c>
      <c r="CP62" s="117">
        <v>2.2600817680358887</v>
      </c>
      <c r="CQ62" s="116">
        <v>21630.43359375</v>
      </c>
      <c r="CR62" s="116">
        <v>46585.05859375</v>
      </c>
      <c r="CS62" s="117">
        <v>2.1536812782287598</v>
      </c>
      <c r="CT62" s="116">
        <v>38639.8828125</v>
      </c>
      <c r="CU62" s="116">
        <v>83340.0546875</v>
      </c>
      <c r="CV62" s="117">
        <v>2.1568403244018555</v>
      </c>
      <c r="CW62" s="116">
        <v>57922.25</v>
      </c>
      <c r="CX62" s="116">
        <v>130821.8671875</v>
      </c>
      <c r="CY62" s="117">
        <v>2.2585771083831787</v>
      </c>
      <c r="CZ62" s="116">
        <v>75326.078125</v>
      </c>
      <c r="DA62" s="116">
        <v>173255.96875</v>
      </c>
      <c r="DB62" s="117">
        <v>2.3000795841217041</v>
      </c>
      <c r="DC62" s="116">
        <v>128122.46875</v>
      </c>
      <c r="DD62" s="116">
        <v>287903.34375</v>
      </c>
      <c r="DE62" s="117">
        <v>2.2470948696136475</v>
      </c>
      <c r="DF62" s="116">
        <v>249.15638732910156</v>
      </c>
      <c r="DG62" s="116">
        <v>554.42657470703125</v>
      </c>
      <c r="DH62" s="117">
        <v>2.2252151966094971</v>
      </c>
      <c r="DI62" s="116">
        <v>287.00247192382812</v>
      </c>
      <c r="DJ62" s="116">
        <v>645.49627685546875</v>
      </c>
      <c r="DK62" s="117">
        <v>2.2490966320037842</v>
      </c>
      <c r="DL62" s="116">
        <v>355.78005981445312</v>
      </c>
      <c r="DM62" s="116">
        <v>822.1136474609375</v>
      </c>
      <c r="DN62" s="117">
        <v>2.3107357025146484</v>
      </c>
      <c r="DO62" s="116">
        <v>418.08294677734375</v>
      </c>
      <c r="DP62" s="116">
        <v>970.38165283203125</v>
      </c>
      <c r="DQ62" s="117">
        <v>2.3210265636444092</v>
      </c>
      <c r="DR62" s="116">
        <v>426.83929443359375</v>
      </c>
      <c r="DS62" s="116">
        <v>985.82879638671875</v>
      </c>
      <c r="DT62" s="117">
        <v>2.3096017837524414</v>
      </c>
      <c r="DU62" s="116">
        <v>448.69064331054687</v>
      </c>
      <c r="DV62" s="116">
        <v>1055.16064453125</v>
      </c>
      <c r="DW62" s="117">
        <v>2.3516440391540527</v>
      </c>
      <c r="DX62" s="116">
        <v>475.94088745117187</v>
      </c>
      <c r="DY62" s="116">
        <v>1138.004150390625</v>
      </c>
      <c r="DZ62" s="117">
        <v>2.3910620212554932</v>
      </c>
      <c r="EA62" s="116">
        <v>520.2381591796875</v>
      </c>
      <c r="EB62" s="116">
        <v>1219.7919921875</v>
      </c>
      <c r="EC62" s="117">
        <v>2.3446800708770752</v>
      </c>
      <c r="ED62" s="116">
        <v>576.60198974609375</v>
      </c>
      <c r="EE62" s="118">
        <v>1387.766845703125</v>
      </c>
      <c r="EF62" s="119">
        <v>2.4068019390106201</v>
      </c>
      <c r="EG62" s="115">
        <v>658.28094482421875</v>
      </c>
      <c r="EH62" s="116">
        <v>1518.2626953125</v>
      </c>
      <c r="EI62" s="117">
        <v>2.3064053058624268</v>
      </c>
      <c r="EJ62" s="116">
        <v>684.07073974609375</v>
      </c>
      <c r="EK62" s="116">
        <v>1679.38525390625</v>
      </c>
      <c r="EL62" s="117">
        <v>2.4549877643585205</v>
      </c>
      <c r="EM62" s="116">
        <v>750.086181640625</v>
      </c>
      <c r="EN62" s="116">
        <v>1846.211669921875</v>
      </c>
      <c r="EO62" s="117">
        <v>2.4613327980041504</v>
      </c>
      <c r="EP62" s="116">
        <v>804.1300048828125</v>
      </c>
      <c r="EQ62" s="116">
        <v>2001.014892578125</v>
      </c>
      <c r="ER62" s="117">
        <v>2.488422155380249</v>
      </c>
      <c r="ES62" s="116">
        <v>916.69195556640625</v>
      </c>
      <c r="ET62" s="116">
        <v>2223.02001953125</v>
      </c>
      <c r="EU62" s="117">
        <v>2.4250457286834717</v>
      </c>
      <c r="EV62" s="116">
        <v>990.78460693359375</v>
      </c>
      <c r="EW62" s="116">
        <v>2387.751708984375</v>
      </c>
      <c r="EX62" s="117">
        <v>2.4099605083465576</v>
      </c>
      <c r="EY62" s="116">
        <v>1066.3173828125</v>
      </c>
      <c r="EZ62" s="116">
        <v>2582.481689453125</v>
      </c>
      <c r="FA62" s="117">
        <v>2.4218695163726807</v>
      </c>
      <c r="FB62" s="116">
        <v>1132.54052734375</v>
      </c>
      <c r="FC62" s="116">
        <v>2787.28515625</v>
      </c>
      <c r="FD62" s="117">
        <v>2.4610908031463623</v>
      </c>
      <c r="FE62" s="116">
        <v>1236.333984375</v>
      </c>
      <c r="FF62" s="116">
        <v>2993.647216796875</v>
      </c>
      <c r="FG62" s="117">
        <v>2.4213902950286865</v>
      </c>
      <c r="FH62" s="116">
        <v>1342.08544921875</v>
      </c>
      <c r="FI62" s="116">
        <v>3222.275146484375</v>
      </c>
      <c r="FJ62" s="117">
        <v>2.4009463787078857</v>
      </c>
      <c r="FK62" s="116">
        <v>1509.0242919921875</v>
      </c>
      <c r="FL62" s="116">
        <v>3573.72705078125</v>
      </c>
      <c r="FM62" s="117">
        <v>2.3682370185852051</v>
      </c>
      <c r="FN62" s="116">
        <v>1701.7369384765625</v>
      </c>
      <c r="FO62" s="116">
        <v>4013.20068359375</v>
      </c>
      <c r="FP62" s="117">
        <v>2.3582966327667236</v>
      </c>
      <c r="FQ62" s="116">
        <v>1942.8731689453125</v>
      </c>
      <c r="FR62" s="116">
        <v>4446.68115234375</v>
      </c>
      <c r="FS62" s="117">
        <v>2.2887141704559326</v>
      </c>
      <c r="FT62" s="116">
        <v>2132.616943359375</v>
      </c>
      <c r="FU62" s="116">
        <v>4842.3916015625</v>
      </c>
      <c r="FV62" s="117">
        <v>2.2706334590911865</v>
      </c>
      <c r="FW62" s="116">
        <v>2369.857421875</v>
      </c>
      <c r="FX62" s="116">
        <v>5388.48583984375</v>
      </c>
      <c r="FY62" s="117">
        <v>2.2737596035003662</v>
      </c>
      <c r="FZ62" s="116">
        <v>2660.676025390625</v>
      </c>
      <c r="GA62" s="116">
        <v>6015.326171875</v>
      </c>
      <c r="GB62" s="117">
        <v>2.2608263492584229</v>
      </c>
      <c r="GC62" s="116">
        <v>3100.62744140625</v>
      </c>
      <c r="GD62" s="116">
        <v>6825.591796875</v>
      </c>
      <c r="GE62" s="117">
        <v>2.2013583183288574</v>
      </c>
      <c r="GF62" s="116">
        <v>3604.88525390625</v>
      </c>
      <c r="GG62" s="116">
        <v>7868.6015625</v>
      </c>
      <c r="GH62" s="117">
        <v>2.1827607154846191</v>
      </c>
      <c r="GI62" s="116">
        <v>4181.97021484375</v>
      </c>
      <c r="GJ62" s="116">
        <v>9037.0380859375</v>
      </c>
      <c r="GK62" s="117">
        <v>2.1609523296356201</v>
      </c>
      <c r="GL62" s="116">
        <v>4769.357421875</v>
      </c>
      <c r="GM62" s="116">
        <v>10006.7216796875</v>
      </c>
      <c r="GN62" s="117">
        <v>2.0981278419494629</v>
      </c>
      <c r="GO62" s="116">
        <v>5461.1064453125</v>
      </c>
      <c r="GP62" s="116">
        <v>11638.818359375</v>
      </c>
      <c r="GQ62" s="117">
        <v>2.1312198638916016</v>
      </c>
      <c r="GR62" s="116">
        <v>6228.74169921875</v>
      </c>
      <c r="GS62" s="116">
        <v>13043.4013671875</v>
      </c>
      <c r="GT62" s="117">
        <v>2.094066858291626</v>
      </c>
      <c r="GU62" s="116">
        <v>7018.04638671875</v>
      </c>
      <c r="GV62" s="116">
        <v>14577.7685546875</v>
      </c>
      <c r="GW62" s="117">
        <v>2.0771832466125488</v>
      </c>
      <c r="GX62" s="116">
        <v>7892.31689453125</v>
      </c>
      <c r="GY62" s="116">
        <v>16279.4560546875</v>
      </c>
      <c r="GZ62" s="117">
        <v>2.0626966953277588</v>
      </c>
      <c r="HA62" s="116">
        <v>8878.0029296875</v>
      </c>
      <c r="HB62" s="116">
        <v>18490.859375</v>
      </c>
      <c r="HC62" s="117">
        <v>2.0827724933624268</v>
      </c>
      <c r="HD62" s="116">
        <v>9741.859375</v>
      </c>
      <c r="HE62" s="116">
        <v>20819.5625</v>
      </c>
      <c r="HF62" s="117">
        <v>2.1371240615844727</v>
      </c>
      <c r="HG62" s="116">
        <v>10223.712890625</v>
      </c>
      <c r="HH62" s="116">
        <v>22165.798828125</v>
      </c>
      <c r="HI62" s="117">
        <v>2.1680772304534912</v>
      </c>
      <c r="HJ62" s="116">
        <v>10790.7158203125</v>
      </c>
      <c r="HK62" s="116">
        <v>23492.6875</v>
      </c>
      <c r="HL62" s="117">
        <v>2.1771204471588135</v>
      </c>
      <c r="HM62" s="116">
        <v>11103.2802734375</v>
      </c>
      <c r="HN62" s="116">
        <v>24434.57421875</v>
      </c>
      <c r="HO62" s="117">
        <v>2.2006626129150391</v>
      </c>
      <c r="HP62" s="116">
        <v>11215.623046875</v>
      </c>
      <c r="HQ62" s="116">
        <v>24761.05859375</v>
      </c>
      <c r="HR62" s="117">
        <v>2.2077291011810303</v>
      </c>
      <c r="HS62" s="116">
        <v>11450.724609375</v>
      </c>
      <c r="HT62" s="116">
        <v>25266.2734375</v>
      </c>
      <c r="HU62" s="117">
        <v>2.20652174949646</v>
      </c>
      <c r="HV62" s="116">
        <v>11886.056640625</v>
      </c>
      <c r="HW62" s="116">
        <v>26607.748046875</v>
      </c>
      <c r="HX62" s="117">
        <v>2.2385680675506592</v>
      </c>
      <c r="HY62" s="116">
        <v>12298.1982421875</v>
      </c>
      <c r="HZ62" s="116">
        <v>27855.111328125</v>
      </c>
      <c r="IA62" s="117">
        <v>2.2649750709533691</v>
      </c>
      <c r="IB62" s="116">
        <v>12678.126953125</v>
      </c>
      <c r="IC62" s="116">
        <v>28506.185546875</v>
      </c>
      <c r="ID62" s="117">
        <v>2.2484540939331055</v>
      </c>
      <c r="IE62" s="116">
        <v>12960.3271484375</v>
      </c>
      <c r="IF62" s="116">
        <v>28974.912109375</v>
      </c>
      <c r="IG62" s="117">
        <v>2.2356619834899902</v>
      </c>
      <c r="IH62" s="116">
        <v>13037.77734375</v>
      </c>
      <c r="II62" s="116">
        <v>29276.708984375</v>
      </c>
      <c r="IJ62" s="117">
        <v>2.2455291748046875</v>
      </c>
      <c r="IK62" s="116">
        <v>13086.6650390625</v>
      </c>
      <c r="IL62" s="116">
        <v>29448.302734375</v>
      </c>
      <c r="IM62" s="117">
        <v>2.2502527236938477</v>
      </c>
      <c r="IN62" s="115">
        <v>13229.919921875</v>
      </c>
      <c r="IO62" s="116">
        <v>29909.134765625</v>
      </c>
      <c r="IP62" s="117">
        <v>2.2607192993164062</v>
      </c>
      <c r="IQ62" s="116">
        <v>13478.5087890625</v>
      </c>
      <c r="IR62" s="116">
        <v>30370.19140625</v>
      </c>
      <c r="IS62" s="117">
        <v>2.2532308101654053</v>
      </c>
      <c r="IT62" s="116">
        <v>13625.5908203125</v>
      </c>
      <c r="IU62" s="116">
        <v>31038.291015625</v>
      </c>
      <c r="IV62" s="117">
        <v>2.2779409885406494</v>
      </c>
      <c r="IW62" s="116">
        <v>13882.125</v>
      </c>
      <c r="IX62" s="116">
        <v>31705.5</v>
      </c>
      <c r="IY62" s="117">
        <v>2.2839083671569824</v>
      </c>
      <c r="IZ62" s="116">
        <v>14108.263671875</v>
      </c>
      <c r="JA62" s="116">
        <v>32660.494140625</v>
      </c>
      <c r="JB62" s="117">
        <v>2.3149902820587158</v>
      </c>
      <c r="JC62" s="116">
        <v>14459.3291015625</v>
      </c>
      <c r="JD62" s="116">
        <v>33507.80859375</v>
      </c>
      <c r="JE62" s="117">
        <v>2.3173832893371582</v>
      </c>
      <c r="JF62" s="116">
        <v>14918.3095703125</v>
      </c>
      <c r="JG62" s="116">
        <v>34281.87109375</v>
      </c>
      <c r="JH62" s="117">
        <v>2.2979729175567627</v>
      </c>
      <c r="JI62" s="116">
        <v>15375.3232421875</v>
      </c>
      <c r="JJ62" s="116">
        <v>35122.1875</v>
      </c>
      <c r="JK62" s="117">
        <v>2.2843217849731445</v>
      </c>
      <c r="JL62" s="116">
        <v>15762.140625</v>
      </c>
      <c r="JM62" s="116">
        <v>36425.81640625</v>
      </c>
      <c r="JN62" s="117">
        <v>2.3109688758850098</v>
      </c>
      <c r="JO62" s="116">
        <v>16106.4765625</v>
      </c>
      <c r="JP62" s="116">
        <v>37279.62109375</v>
      </c>
      <c r="JQ62" s="117">
        <v>2.3145732879638672</v>
      </c>
      <c r="JR62" s="116">
        <v>16594.029296875</v>
      </c>
      <c r="JS62" s="116">
        <v>37927.6328125</v>
      </c>
      <c r="JT62" s="117">
        <v>2.2856192588806152</v>
      </c>
      <c r="JU62" s="116">
        <v>17559.77734375</v>
      </c>
      <c r="JV62" s="116">
        <v>40434.90234375</v>
      </c>
      <c r="JW62" s="117">
        <v>2.3027002811431885</v>
      </c>
      <c r="JX62" s="116">
        <v>18076.166015625</v>
      </c>
      <c r="JY62" s="116">
        <v>41876.16015625</v>
      </c>
      <c r="JZ62" s="117">
        <v>2.3166506290435791</v>
      </c>
      <c r="KA62" s="116">
        <v>18667.013671875</v>
      </c>
      <c r="KB62" s="116">
        <v>42737.80078125</v>
      </c>
      <c r="KC62" s="117">
        <v>2.289482593536377</v>
      </c>
      <c r="KD62" s="116">
        <v>18910.490234375</v>
      </c>
      <c r="KE62" s="116">
        <v>42696.41796875</v>
      </c>
      <c r="KF62" s="117">
        <v>2.2578165531158447</v>
      </c>
      <c r="KG62" s="116">
        <v>19188.3984375</v>
      </c>
      <c r="KH62" s="116">
        <v>43825.78515625</v>
      </c>
      <c r="KI62" s="117">
        <v>2.2839729785919189</v>
      </c>
      <c r="KJ62" s="116">
        <v>20148.5859375</v>
      </c>
      <c r="KK62" s="116">
        <v>46268.1640625</v>
      </c>
      <c r="KL62" s="117">
        <v>2.2963478565216064</v>
      </c>
      <c r="KM62" s="116">
        <v>20532.572265625</v>
      </c>
      <c r="KN62" s="116">
        <v>47054.90234375</v>
      </c>
      <c r="KO62" s="117">
        <v>2.291719913482666</v>
      </c>
      <c r="KP62" s="116">
        <v>20956.912109375</v>
      </c>
      <c r="KQ62" s="116">
        <v>47269.9765625</v>
      </c>
      <c r="KR62" s="117">
        <v>2.2555792331695557</v>
      </c>
      <c r="KS62" s="116">
        <v>21110.5546875</v>
      </c>
      <c r="KT62" s="116">
        <v>47764.58203125</v>
      </c>
      <c r="KU62" s="117">
        <v>2.2625925540924072</v>
      </c>
      <c r="KV62" s="134">
        <v>3.2995765209197998</v>
      </c>
      <c r="KW62" s="135">
        <v>3.1264669895172119</v>
      </c>
      <c r="KX62" s="135">
        <v>2.9624347686767578</v>
      </c>
      <c r="KY62" s="135">
        <v>2.8091750144958496</v>
      </c>
      <c r="KZ62" s="135">
        <v>2.3357563018798828</v>
      </c>
      <c r="LA62" s="135">
        <v>2.3446042537689209</v>
      </c>
      <c r="LB62" s="135">
        <v>2.4216592311859131</v>
      </c>
      <c r="LC62" s="135">
        <v>2.1962418556213379</v>
      </c>
      <c r="LD62" s="135">
        <v>2.1558456420898437</v>
      </c>
      <c r="LE62" s="135">
        <v>2.263566255569458</v>
      </c>
      <c r="LF62" s="135">
        <v>2.2977490425109863</v>
      </c>
      <c r="LG62" s="135">
        <v>2.2780425548553467</v>
      </c>
      <c r="LH62" s="135">
        <f t="shared" si="0"/>
        <v>3.1294927597045898</v>
      </c>
      <c r="LI62" s="135">
        <f t="shared" si="1"/>
        <v>2.5724656581878662</v>
      </c>
      <c r="LJ62" s="135">
        <f t="shared" si="2"/>
        <v>2.2795877456665039</v>
      </c>
      <c r="LK62" s="144">
        <f t="shared" si="3"/>
        <v>2.2797859509785972</v>
      </c>
    </row>
    <row r="63" spans="1:323" ht="15" customHeight="1">
      <c r="A63" s="114">
        <v>49</v>
      </c>
      <c r="B63" s="115">
        <v>742.1741943359375</v>
      </c>
      <c r="C63" s="116">
        <v>2445.121826171875</v>
      </c>
      <c r="D63" s="117">
        <v>3.2945389747619629</v>
      </c>
      <c r="E63" s="116">
        <v>817.8392333984375</v>
      </c>
      <c r="F63" s="116">
        <v>2702.444091796875</v>
      </c>
      <c r="G63" s="117">
        <v>3.3043708801269531</v>
      </c>
      <c r="H63" s="116">
        <v>1019.9453125</v>
      </c>
      <c r="I63" s="116">
        <v>3065.077392578125</v>
      </c>
      <c r="J63" s="117">
        <v>3.0051388740539551</v>
      </c>
      <c r="K63" s="116">
        <v>1110.177001953125</v>
      </c>
      <c r="L63" s="116">
        <v>3572.434814453125</v>
      </c>
      <c r="M63" s="117">
        <v>3.2178966999053955</v>
      </c>
      <c r="N63" s="116">
        <v>1411.135498046875</v>
      </c>
      <c r="O63" s="116">
        <v>4536.91845703125</v>
      </c>
      <c r="P63" s="117">
        <v>3.2150835990905762</v>
      </c>
      <c r="Q63" s="116">
        <v>1731.95849609375</v>
      </c>
      <c r="R63" s="116">
        <v>5421.1376953125</v>
      </c>
      <c r="S63" s="117">
        <v>3.1300621032714844</v>
      </c>
      <c r="T63" s="116">
        <v>2323.764404296875</v>
      </c>
      <c r="U63" s="116">
        <v>7040.046875</v>
      </c>
      <c r="V63" s="117">
        <v>3.0295872688293457</v>
      </c>
      <c r="W63" s="116">
        <v>3226.18359375</v>
      </c>
      <c r="X63" s="116">
        <v>9441.4326171875</v>
      </c>
      <c r="Y63" s="117">
        <v>2.926501989364624</v>
      </c>
      <c r="Z63" s="116">
        <v>3247.0185546875</v>
      </c>
      <c r="AA63" s="116">
        <v>9482.212890625</v>
      </c>
      <c r="AB63" s="117">
        <v>2.9202828407287598</v>
      </c>
      <c r="AC63" s="116">
        <v>3401.89599609375</v>
      </c>
      <c r="AD63" s="116">
        <v>10125.166015625</v>
      </c>
      <c r="AE63" s="117">
        <v>2.9763302803039551</v>
      </c>
      <c r="AF63" s="116">
        <v>3785.365478515625</v>
      </c>
      <c r="AG63" s="116">
        <v>11560.8583984375</v>
      </c>
      <c r="AH63" s="117">
        <v>3.0540931224822998</v>
      </c>
      <c r="AI63" s="116">
        <v>4290.76708984375</v>
      </c>
      <c r="AJ63" s="116">
        <v>12912.0859375</v>
      </c>
      <c r="AK63" s="117">
        <v>3.0092720985412598</v>
      </c>
      <c r="AL63" s="116">
        <v>4607.12109375</v>
      </c>
      <c r="AM63" s="116">
        <v>13596.2734375</v>
      </c>
      <c r="AN63" s="117">
        <v>2.9511430263519287</v>
      </c>
      <c r="AO63" s="116">
        <v>5456.30322265625</v>
      </c>
      <c r="AP63" s="116">
        <v>15935.6806640625</v>
      </c>
      <c r="AQ63" s="117">
        <v>2.9206001758575439</v>
      </c>
      <c r="AR63" s="116">
        <v>5542.95263671875</v>
      </c>
      <c r="AS63" s="116">
        <v>16515.224609375</v>
      </c>
      <c r="AT63" s="117">
        <v>2.9794995784759521</v>
      </c>
      <c r="AU63" s="116">
        <v>6012.4365234375</v>
      </c>
      <c r="AV63" s="116">
        <v>17737.111328125</v>
      </c>
      <c r="AW63" s="117">
        <v>2.9500703811645508</v>
      </c>
      <c r="AX63" s="116">
        <v>6680.1865234375</v>
      </c>
      <c r="AY63" s="116">
        <v>18922.55859375</v>
      </c>
      <c r="AZ63" s="117">
        <v>2.832639217376709</v>
      </c>
      <c r="BA63" s="116">
        <v>6922.134765625</v>
      </c>
      <c r="BB63" s="116">
        <v>18438.173828125</v>
      </c>
      <c r="BC63" s="117">
        <v>2.6636543273925781</v>
      </c>
      <c r="BD63" s="116">
        <v>6454.87890625</v>
      </c>
      <c r="BE63" s="116">
        <v>17075.240234375</v>
      </c>
      <c r="BF63" s="117">
        <v>2.6453230381011963</v>
      </c>
      <c r="BG63" s="116">
        <v>5575.24755859375</v>
      </c>
      <c r="BH63" s="116">
        <v>15519.248046875</v>
      </c>
      <c r="BI63" s="117">
        <v>2.7835979461669922</v>
      </c>
      <c r="BJ63" s="116">
        <v>5221</v>
      </c>
      <c r="BK63" s="116">
        <v>15209.9189453125</v>
      </c>
      <c r="BL63" s="117">
        <v>2.9132194519042969</v>
      </c>
      <c r="BM63" s="116">
        <v>4739.07373046875</v>
      </c>
      <c r="BN63" s="116">
        <v>13942.55859375</v>
      </c>
      <c r="BO63" s="117">
        <v>2.9420430660247803</v>
      </c>
      <c r="BP63" s="116">
        <v>4523.29833984375</v>
      </c>
      <c r="BQ63" s="116">
        <v>13688.2822265625</v>
      </c>
      <c r="BR63" s="117">
        <v>3.0261728763580322</v>
      </c>
      <c r="BS63" s="116">
        <v>5189.970703125</v>
      </c>
      <c r="BT63" s="116">
        <v>14993.5537109375</v>
      </c>
      <c r="BU63" s="117">
        <v>2.8889477252960205</v>
      </c>
      <c r="BV63" s="116">
        <v>6439.041015625</v>
      </c>
      <c r="BW63" s="116">
        <v>18099.87109375</v>
      </c>
      <c r="BX63" s="117">
        <v>2.810957670211792</v>
      </c>
      <c r="BY63" s="116">
        <v>7130.9296875</v>
      </c>
      <c r="BZ63" s="116">
        <v>19461.037109375</v>
      </c>
      <c r="CA63" s="117">
        <v>2.7291023731231689</v>
      </c>
      <c r="CB63" s="116">
        <v>8214.3486328125</v>
      </c>
      <c r="CC63" s="116">
        <v>21138.759765625</v>
      </c>
      <c r="CD63" s="117">
        <v>2.5733945369720459</v>
      </c>
      <c r="CE63" s="116">
        <v>7292.7236328125</v>
      </c>
      <c r="CF63" s="116">
        <v>19247.099609375</v>
      </c>
      <c r="CG63" s="117">
        <v>2.6392197608947754</v>
      </c>
      <c r="CH63" s="116">
        <v>9442.00390625</v>
      </c>
      <c r="CI63" s="116">
        <v>24750.482421875</v>
      </c>
      <c r="CJ63" s="117">
        <v>2.62131667137146</v>
      </c>
      <c r="CK63" s="116">
        <v>13391.939453125</v>
      </c>
      <c r="CL63" s="116">
        <v>32750.060546875</v>
      </c>
      <c r="CM63" s="117">
        <v>2.4455053806304932</v>
      </c>
      <c r="CN63" s="116">
        <v>17249.984375</v>
      </c>
      <c r="CO63" s="116">
        <v>38582.80859375</v>
      </c>
      <c r="CP63" s="117">
        <v>2.2366864681243896</v>
      </c>
      <c r="CQ63" s="116">
        <v>22068.453125</v>
      </c>
      <c r="CR63" s="116">
        <v>47070.11328125</v>
      </c>
      <c r="CS63" s="117">
        <v>2.1329140663146973</v>
      </c>
      <c r="CT63" s="116">
        <v>39536.671875</v>
      </c>
      <c r="CU63" s="116">
        <v>84207.875</v>
      </c>
      <c r="CV63" s="117">
        <v>2.1298675537109375</v>
      </c>
      <c r="CW63" s="116">
        <v>59106.3125</v>
      </c>
      <c r="CX63" s="116">
        <v>132239.78125</v>
      </c>
      <c r="CY63" s="117">
        <v>2.2373208999633789</v>
      </c>
      <c r="CZ63" s="116">
        <v>76752.1015625</v>
      </c>
      <c r="DA63" s="116">
        <v>175162.28125</v>
      </c>
      <c r="DB63" s="117">
        <v>2.2821822166442871</v>
      </c>
      <c r="DC63" s="116">
        <v>131005.421875</v>
      </c>
      <c r="DD63" s="116">
        <v>291008.46875</v>
      </c>
      <c r="DE63" s="117">
        <v>2.2213468551635742</v>
      </c>
      <c r="DF63" s="116">
        <v>254.06764221191406</v>
      </c>
      <c r="DG63" s="116">
        <v>560.364501953125</v>
      </c>
      <c r="DH63" s="117">
        <v>2.2055721282958984</v>
      </c>
      <c r="DI63" s="116">
        <v>293.29269409179687</v>
      </c>
      <c r="DJ63" s="116">
        <v>652.4647216796875</v>
      </c>
      <c r="DK63" s="117">
        <v>2.2246198654174805</v>
      </c>
      <c r="DL63" s="116">
        <v>363.21981811523438</v>
      </c>
      <c r="DM63" s="116">
        <v>831.18536376953125</v>
      </c>
      <c r="DN63" s="117">
        <v>2.2883810997009277</v>
      </c>
      <c r="DO63" s="116">
        <v>425.728515625</v>
      </c>
      <c r="DP63" s="116">
        <v>981.13641357421875</v>
      </c>
      <c r="DQ63" s="117">
        <v>2.3046057224273682</v>
      </c>
      <c r="DR63" s="116">
        <v>434.59384155273438</v>
      </c>
      <c r="DS63" s="116">
        <v>996.71368408203125</v>
      </c>
      <c r="DT63" s="117">
        <v>2.2934372425079346</v>
      </c>
      <c r="DU63" s="116">
        <v>456.769287109375</v>
      </c>
      <c r="DV63" s="116">
        <v>1066.973388671875</v>
      </c>
      <c r="DW63" s="117">
        <v>2.3359131813049316</v>
      </c>
      <c r="DX63" s="116">
        <v>484.50543212890625</v>
      </c>
      <c r="DY63" s="116">
        <v>1150.902099609375</v>
      </c>
      <c r="DZ63" s="117">
        <v>2.3754162788391113</v>
      </c>
      <c r="EA63" s="116">
        <v>529.80413818359375</v>
      </c>
      <c r="EB63" s="116">
        <v>1233.4154052734375</v>
      </c>
      <c r="EC63" s="117">
        <v>2.328059196472168</v>
      </c>
      <c r="ED63" s="116">
        <v>587.30255126953125</v>
      </c>
      <c r="EE63" s="118">
        <v>1403.5677490234375</v>
      </c>
      <c r="EF63" s="119">
        <v>2.3898546695709229</v>
      </c>
      <c r="EG63" s="115">
        <v>669.888427734375</v>
      </c>
      <c r="EH63" s="116">
        <v>1535.0115966796875</v>
      </c>
      <c r="EI63" s="117">
        <v>2.2914435863494873</v>
      </c>
      <c r="EJ63" s="116">
        <v>696.10272216796875</v>
      </c>
      <c r="EK63" s="116">
        <v>1698.783447265625</v>
      </c>
      <c r="EL63" s="117">
        <v>2.4404206275939941</v>
      </c>
      <c r="EM63" s="116">
        <v>763.239013671875</v>
      </c>
      <c r="EN63" s="116">
        <v>1867.57568359375</v>
      </c>
      <c r="EO63" s="117">
        <v>2.4469079971313477</v>
      </c>
      <c r="EP63" s="116">
        <v>818.1153564453125</v>
      </c>
      <c r="EQ63" s="116">
        <v>2024.3463134765625</v>
      </c>
      <c r="ER63" s="117">
        <v>2.4744019508361816</v>
      </c>
      <c r="ES63" s="116">
        <v>933.02374267578125</v>
      </c>
      <c r="ET63" s="116">
        <v>2248.474853515625</v>
      </c>
      <c r="EU63" s="117">
        <v>2.4098796844482422</v>
      </c>
      <c r="EV63" s="116">
        <v>1007.725830078125</v>
      </c>
      <c r="EW63" s="116">
        <v>2414.977294921875</v>
      </c>
      <c r="EX63" s="117">
        <v>2.3964626789093018</v>
      </c>
      <c r="EY63" s="116">
        <v>1084.5457763671875</v>
      </c>
      <c r="EZ63" s="116">
        <v>2612.031982421875</v>
      </c>
      <c r="FA63" s="117">
        <v>2.4084110260009766</v>
      </c>
      <c r="FB63" s="116">
        <v>1151.612060546875</v>
      </c>
      <c r="FC63" s="116">
        <v>2819.5439453125</v>
      </c>
      <c r="FD63" s="117">
        <v>2.4483451843261719</v>
      </c>
      <c r="FE63" s="116">
        <v>1257.33544921875</v>
      </c>
      <c r="FF63" s="116">
        <v>3027.8984375</v>
      </c>
      <c r="FG63" s="117">
        <v>2.408186674118042</v>
      </c>
      <c r="FH63" s="116">
        <v>1365.0494384765625</v>
      </c>
      <c r="FI63" s="116">
        <v>3258.91650390625</v>
      </c>
      <c r="FJ63" s="117">
        <v>2.3873982429504395</v>
      </c>
      <c r="FK63" s="116">
        <v>1536.1240234375</v>
      </c>
      <c r="FL63" s="116">
        <v>3613.94677734375</v>
      </c>
      <c r="FM63" s="117">
        <v>2.35263991355896</v>
      </c>
      <c r="FN63" s="116">
        <v>1734.837646484375</v>
      </c>
      <c r="FO63" s="116">
        <v>4058.201416015625</v>
      </c>
      <c r="FP63" s="117">
        <v>2.3392398357391357</v>
      </c>
      <c r="FQ63" s="116">
        <v>1979.4642333984375</v>
      </c>
      <c r="FR63" s="116">
        <v>4495.41943359375</v>
      </c>
      <c r="FS63" s="117">
        <v>2.2710282802581787</v>
      </c>
      <c r="FT63" s="116">
        <v>2174.336181640625</v>
      </c>
      <c r="FU63" s="116">
        <v>4895.11865234375</v>
      </c>
      <c r="FV63" s="117">
        <v>2.2513163089752197</v>
      </c>
      <c r="FW63" s="116">
        <v>2411.24169921875</v>
      </c>
      <c r="FX63" s="116">
        <v>5447.271484375</v>
      </c>
      <c r="FY63" s="117">
        <v>2.2591147422790527</v>
      </c>
      <c r="FZ63" s="116">
        <v>2708.30029296875</v>
      </c>
      <c r="GA63" s="116">
        <v>6080.638671875</v>
      </c>
      <c r="GB63" s="117">
        <v>2.2451863288879395</v>
      </c>
      <c r="GC63" s="116">
        <v>3154.14990234375</v>
      </c>
      <c r="GD63" s="116">
        <v>6898.107421875</v>
      </c>
      <c r="GE63" s="117">
        <v>2.1869940757751465</v>
      </c>
      <c r="GF63" s="116">
        <v>3662.573974609375</v>
      </c>
      <c r="GG63" s="116">
        <v>7951.638671875</v>
      </c>
      <c r="GH63" s="117">
        <v>2.1710519790649414</v>
      </c>
      <c r="GI63" s="116">
        <v>4249.578125</v>
      </c>
      <c r="GJ63" s="116">
        <v>9131.5712890625</v>
      </c>
      <c r="GK63" s="117">
        <v>2.1488182544708252</v>
      </c>
      <c r="GL63" s="116">
        <v>4844.3310546875</v>
      </c>
      <c r="GM63" s="116">
        <v>10108.6845703125</v>
      </c>
      <c r="GN63" s="117">
        <v>2.0867040157318115</v>
      </c>
      <c r="GO63" s="116">
        <v>5548.02294921875</v>
      </c>
      <c r="GP63" s="116">
        <v>11759.10546875</v>
      </c>
      <c r="GQ63" s="117">
        <v>2.1195127964019775</v>
      </c>
      <c r="GR63" s="116">
        <v>6322.2080078125</v>
      </c>
      <c r="GS63" s="116">
        <v>13176.1083984375</v>
      </c>
      <c r="GT63" s="117">
        <v>2.0840990543365479</v>
      </c>
      <c r="GU63" s="116">
        <v>7125.0830078125</v>
      </c>
      <c r="GV63" s="116">
        <v>14724.9521484375</v>
      </c>
      <c r="GW63" s="117">
        <v>2.0666358470916748</v>
      </c>
      <c r="GX63" s="116">
        <v>8026.9580078125</v>
      </c>
      <c r="GY63" s="116">
        <v>16442.6015625</v>
      </c>
      <c r="GZ63" s="117">
        <v>2.0484225749969482</v>
      </c>
      <c r="HA63" s="116">
        <v>9033.921875</v>
      </c>
      <c r="HB63" s="116">
        <v>18677.841796875</v>
      </c>
      <c r="HC63" s="117">
        <v>2.0675230026245117</v>
      </c>
      <c r="HD63" s="116">
        <v>9893.59765625</v>
      </c>
      <c r="HE63" s="116">
        <v>21035.29296875</v>
      </c>
      <c r="HF63" s="117">
        <v>2.1261520385742187</v>
      </c>
      <c r="HG63" s="116">
        <v>10401.1162109375</v>
      </c>
      <c r="HH63" s="116">
        <v>22398.240234375</v>
      </c>
      <c r="HI63" s="117">
        <v>2.1534457206726074</v>
      </c>
      <c r="HJ63" s="116">
        <v>10984.2470703125</v>
      </c>
      <c r="HK63" s="116">
        <v>23739.857421875</v>
      </c>
      <c r="HL63" s="117">
        <v>2.1612639427185059</v>
      </c>
      <c r="HM63" s="116">
        <v>11306.6806640625</v>
      </c>
      <c r="HN63" s="116">
        <v>24693.990234375</v>
      </c>
      <c r="HO63" s="117">
        <v>2.1840176582336426</v>
      </c>
      <c r="HP63" s="116">
        <v>11423.41015625</v>
      </c>
      <c r="HQ63" s="116">
        <v>25024.625</v>
      </c>
      <c r="HR63" s="117">
        <v>2.1906440258026123</v>
      </c>
      <c r="HS63" s="116">
        <v>11661.8134765625</v>
      </c>
      <c r="HT63" s="116">
        <v>25535.103515625</v>
      </c>
      <c r="HU63" s="117">
        <v>2.1896340847015381</v>
      </c>
      <c r="HV63" s="116">
        <v>12103.4990234375</v>
      </c>
      <c r="HW63" s="116">
        <v>26894.283203125</v>
      </c>
      <c r="HX63" s="117">
        <v>2.2220253944396973</v>
      </c>
      <c r="HY63" s="116">
        <v>12530.806640625</v>
      </c>
      <c r="HZ63" s="116">
        <v>28157.8828125</v>
      </c>
      <c r="IA63" s="117">
        <v>2.2470924854278564</v>
      </c>
      <c r="IB63" s="116">
        <v>12926.4208984375</v>
      </c>
      <c r="IC63" s="116">
        <v>28814.1171875</v>
      </c>
      <c r="ID63" s="117">
        <v>2.2290871143341064</v>
      </c>
      <c r="IE63" s="116">
        <v>13207.6904296875</v>
      </c>
      <c r="IF63" s="116">
        <v>29286.5078125</v>
      </c>
      <c r="IG63" s="117">
        <v>2.2173829078674316</v>
      </c>
      <c r="IH63" s="116">
        <v>13289.6416015625</v>
      </c>
      <c r="II63" s="116">
        <v>29592.666015625</v>
      </c>
      <c r="IJ63" s="117">
        <v>2.2267467975616455</v>
      </c>
      <c r="IK63" s="116">
        <v>13344.1005859375</v>
      </c>
      <c r="IL63" s="116">
        <v>29766.61328125</v>
      </c>
      <c r="IM63" s="117">
        <v>2.2306945323944092</v>
      </c>
      <c r="IN63" s="115">
        <v>13495.931640625</v>
      </c>
      <c r="IO63" s="116">
        <v>30233.587890625</v>
      </c>
      <c r="IP63" s="117">
        <v>2.2402000427246094</v>
      </c>
      <c r="IQ63" s="116">
        <v>13740.1669921875</v>
      </c>
      <c r="IR63" s="116">
        <v>30698.841796875</v>
      </c>
      <c r="IS63" s="117">
        <v>2.2342407703399658</v>
      </c>
      <c r="IT63" s="116">
        <v>13898.7197265625</v>
      </c>
      <c r="IU63" s="116">
        <v>31377.04296875</v>
      </c>
      <c r="IV63" s="117">
        <v>2.2575490474700928</v>
      </c>
      <c r="IW63" s="116">
        <v>14155.4775390625</v>
      </c>
      <c r="IX63" s="116">
        <v>32052.30078125</v>
      </c>
      <c r="IY63" s="117">
        <v>2.2643036842346191</v>
      </c>
      <c r="IZ63" s="116">
        <v>14384.107421875</v>
      </c>
      <c r="JA63" s="116">
        <v>33021.56640625</v>
      </c>
      <c r="JB63" s="117">
        <v>2.2956979274749756</v>
      </c>
      <c r="JC63" s="116">
        <v>14739.62890625</v>
      </c>
      <c r="JD63" s="116">
        <v>33878.578125</v>
      </c>
      <c r="JE63" s="117">
        <v>2.2984688282012939</v>
      </c>
      <c r="JF63" s="116">
        <v>15239.6240234375</v>
      </c>
      <c r="JG63" s="116">
        <v>34658.42578125</v>
      </c>
      <c r="JH63" s="117">
        <v>2.27423095703125</v>
      </c>
      <c r="JI63" s="116">
        <v>15664.2900390625</v>
      </c>
      <c r="JJ63" s="116">
        <v>35506.5546875</v>
      </c>
      <c r="JK63" s="117">
        <v>2.2667195796966553</v>
      </c>
      <c r="JL63" s="116">
        <v>16059.4365234375</v>
      </c>
      <c r="JM63" s="116">
        <v>36828.0859375</v>
      </c>
      <c r="JN63" s="117">
        <v>2.2932364940643311</v>
      </c>
      <c r="JO63" s="116">
        <v>16406.7421875</v>
      </c>
      <c r="JP63" s="116">
        <v>37691.84765625</v>
      </c>
      <c r="JQ63" s="117">
        <v>2.2973389625549316</v>
      </c>
      <c r="JR63" s="116">
        <v>16889.51953125</v>
      </c>
      <c r="JS63" s="116">
        <v>38343.05078125</v>
      </c>
      <c r="JT63" s="117">
        <v>2.2702274322509766</v>
      </c>
      <c r="JU63" s="116">
        <v>17871.330078125</v>
      </c>
      <c r="JV63" s="116">
        <v>40880.40234375</v>
      </c>
      <c r="JW63" s="117">
        <v>2.2874851226806641</v>
      </c>
      <c r="JX63" s="116">
        <v>18401.107421875</v>
      </c>
      <c r="JY63" s="116">
        <v>42339.65625</v>
      </c>
      <c r="JZ63" s="117">
        <v>2.3009297847747803</v>
      </c>
      <c r="KA63" s="116">
        <v>18998.96875</v>
      </c>
      <c r="KB63" s="116">
        <v>43206.5390625</v>
      </c>
      <c r="KC63" s="117">
        <v>2.2741518020629883</v>
      </c>
      <c r="KD63" s="116">
        <v>19249.75</v>
      </c>
      <c r="KE63" s="116">
        <v>43159.49609375</v>
      </c>
      <c r="KF63" s="117">
        <v>2.2420809268951416</v>
      </c>
      <c r="KG63" s="116">
        <v>19543.603515625</v>
      </c>
      <c r="KH63" s="116">
        <v>44305.40625</v>
      </c>
      <c r="KI63" s="117">
        <v>2.2670028209686279</v>
      </c>
      <c r="KJ63" s="116">
        <v>20518.529296875</v>
      </c>
      <c r="KK63" s="116">
        <v>46776.6953125</v>
      </c>
      <c r="KL63" s="117">
        <v>2.2797293663024902</v>
      </c>
      <c r="KM63" s="116">
        <v>20902.544921875</v>
      </c>
      <c r="KN63" s="116">
        <v>47571.33203125</v>
      </c>
      <c r="KO63" s="117">
        <v>2.2758631706237793</v>
      </c>
      <c r="KP63" s="116">
        <v>21333.083984375</v>
      </c>
      <c r="KQ63" s="116">
        <v>47782.2421875</v>
      </c>
      <c r="KR63" s="117">
        <v>2.239818811416626</v>
      </c>
      <c r="KS63" s="116">
        <v>21490.6015625</v>
      </c>
      <c r="KT63" s="116">
        <v>48283.4921875</v>
      </c>
      <c r="KU63" s="117">
        <v>2.2467260360717773</v>
      </c>
      <c r="KV63" s="134">
        <v>3.299454927444458</v>
      </c>
      <c r="KW63" s="135">
        <v>3.119553804397583</v>
      </c>
      <c r="KX63" s="135">
        <v>2.9520432949066162</v>
      </c>
      <c r="KY63" s="135">
        <v>2.7976412773132324</v>
      </c>
      <c r="KZ63" s="135">
        <v>2.3151931762695312</v>
      </c>
      <c r="LA63" s="135">
        <v>2.3272151947021484</v>
      </c>
      <c r="LB63" s="135">
        <v>2.4071872234344482</v>
      </c>
      <c r="LC63" s="135">
        <v>2.1823825836181641</v>
      </c>
      <c r="LD63" s="135">
        <v>2.1409764289855957</v>
      </c>
      <c r="LE63" s="135">
        <v>2.2442994117736816</v>
      </c>
      <c r="LF63" s="135">
        <v>2.280487060546875</v>
      </c>
      <c r="LG63" s="135">
        <v>2.2618279457092285</v>
      </c>
      <c r="LH63" s="135">
        <f t="shared" si="0"/>
        <v>3.1236840089162192</v>
      </c>
      <c r="LI63" s="135">
        <f t="shared" si="1"/>
        <v>2.5564172267913818</v>
      </c>
      <c r="LJ63" s="135">
        <f t="shared" si="2"/>
        <v>2.2644403576850891</v>
      </c>
      <c r="LK63" s="144">
        <f t="shared" si="3"/>
        <v>2.2622048060099282</v>
      </c>
    </row>
    <row r="64" spans="1:323" ht="15" customHeight="1">
      <c r="A64" s="114">
        <v>50</v>
      </c>
      <c r="B64" s="115">
        <v>751.23992919921875</v>
      </c>
      <c r="C64" s="116">
        <v>2479.091064453125</v>
      </c>
      <c r="D64" s="117">
        <v>3.2999989986419678</v>
      </c>
      <c r="E64" s="116">
        <v>830.30670166015625</v>
      </c>
      <c r="F64" s="116">
        <v>2740.011962890625</v>
      </c>
      <c r="G64" s="117">
        <v>3.2999997138977051</v>
      </c>
      <c r="H64" s="116">
        <v>1037.6640625</v>
      </c>
      <c r="I64" s="116">
        <v>3105.802978515625</v>
      </c>
      <c r="J64" s="117">
        <v>2.9930717945098877</v>
      </c>
      <c r="K64" s="116">
        <v>1127.52001953125</v>
      </c>
      <c r="L64" s="116">
        <v>3621.50634765625</v>
      </c>
      <c r="M64" s="117">
        <v>3.2119219303131104</v>
      </c>
      <c r="N64" s="116">
        <v>1432.748779296875</v>
      </c>
      <c r="O64" s="116">
        <v>4599.21826171875</v>
      </c>
      <c r="P64" s="117">
        <v>3.2100660800933838</v>
      </c>
      <c r="Q64" s="116">
        <v>1753.4859619140625</v>
      </c>
      <c r="R64" s="116">
        <v>5494.7080078125</v>
      </c>
      <c r="S64" s="117">
        <v>3.1335911750793457</v>
      </c>
      <c r="T64" s="116">
        <v>2360.67626953125</v>
      </c>
      <c r="U64" s="116">
        <v>7134.00341796875</v>
      </c>
      <c r="V64" s="117">
        <v>3.0220167636871338</v>
      </c>
      <c r="W64" s="116">
        <v>3280.420166015625</v>
      </c>
      <c r="X64" s="116">
        <v>9565.197265625</v>
      </c>
      <c r="Y64" s="117">
        <v>2.9158451557159424</v>
      </c>
      <c r="Z64" s="116">
        <v>3296.434814453125</v>
      </c>
      <c r="AA64" s="116">
        <v>9606.42578125</v>
      </c>
      <c r="AB64" s="117">
        <v>2.9141864776611328</v>
      </c>
      <c r="AC64" s="116">
        <v>3456.47705078125</v>
      </c>
      <c r="AD64" s="116">
        <v>10259.0859375</v>
      </c>
      <c r="AE64" s="117">
        <v>2.9680757522583008</v>
      </c>
      <c r="AF64" s="116">
        <v>3849.179443359375</v>
      </c>
      <c r="AG64" s="116">
        <v>11715.728515625</v>
      </c>
      <c r="AH64" s="117">
        <v>3.0436949729919434</v>
      </c>
      <c r="AI64" s="116">
        <v>4355.0380859375</v>
      </c>
      <c r="AJ64" s="116">
        <v>13083.87109375</v>
      </c>
      <c r="AK64" s="117">
        <v>3.0043070316314697</v>
      </c>
      <c r="AL64" s="116">
        <v>4674.9560546875</v>
      </c>
      <c r="AM64" s="116">
        <v>13775.3779296875</v>
      </c>
      <c r="AN64" s="117">
        <v>2.9466326236724854</v>
      </c>
      <c r="AO64" s="116">
        <v>5548.84033203125</v>
      </c>
      <c r="AP64" s="116">
        <v>16144.3486328125</v>
      </c>
      <c r="AQ64" s="117">
        <v>2.9094996452331543</v>
      </c>
      <c r="AR64" s="116">
        <v>5640.2333984375</v>
      </c>
      <c r="AS64" s="116">
        <v>16733.703125</v>
      </c>
      <c r="AT64" s="117">
        <v>2.9668457508087158</v>
      </c>
      <c r="AU64" s="116">
        <v>6117.9921875</v>
      </c>
      <c r="AV64" s="116">
        <v>17970.5546875</v>
      </c>
      <c r="AW64" s="117">
        <v>2.9373288154602051</v>
      </c>
      <c r="AX64" s="116">
        <v>6797.9716796875</v>
      </c>
      <c r="AY64" s="116">
        <v>19166.234375</v>
      </c>
      <c r="AZ64" s="117">
        <v>2.8194048404693604</v>
      </c>
      <c r="BA64" s="116">
        <v>7044.0703125</v>
      </c>
      <c r="BB64" s="116">
        <v>18667.28125</v>
      </c>
      <c r="BC64" s="117">
        <v>2.6500701904296875</v>
      </c>
      <c r="BD64" s="116">
        <v>6565.5478515625</v>
      </c>
      <c r="BE64" s="116">
        <v>17286.544921875</v>
      </c>
      <c r="BF64" s="117">
        <v>2.6329174041748047</v>
      </c>
      <c r="BG64" s="116">
        <v>5664.486328125</v>
      </c>
      <c r="BH64" s="116">
        <v>15717.236328125</v>
      </c>
      <c r="BI64" s="117">
        <v>2.7746975421905518</v>
      </c>
      <c r="BJ64" s="116">
        <v>5300.5703125</v>
      </c>
      <c r="BK64" s="116">
        <v>15408.900390625</v>
      </c>
      <c r="BL64" s="117">
        <v>2.9070267677307129</v>
      </c>
      <c r="BM64" s="116">
        <v>4811.45849609375</v>
      </c>
      <c r="BN64" s="116">
        <v>14125.904296875</v>
      </c>
      <c r="BO64" s="117">
        <v>2.9358882904052734</v>
      </c>
      <c r="BP64" s="116">
        <v>4593.33837890625</v>
      </c>
      <c r="BQ64" s="116">
        <v>13870.880859375</v>
      </c>
      <c r="BR64" s="117">
        <v>3.0197820663452148</v>
      </c>
      <c r="BS64" s="116">
        <v>5279.580078125</v>
      </c>
      <c r="BT64" s="116">
        <v>15188.732421875</v>
      </c>
      <c r="BU64" s="117">
        <v>2.8768825531005859</v>
      </c>
      <c r="BV64" s="116">
        <v>6548.73291015625</v>
      </c>
      <c r="BW64" s="116">
        <v>18331.99609375</v>
      </c>
      <c r="BX64" s="117">
        <v>2.7993195056915283</v>
      </c>
      <c r="BY64" s="116">
        <v>7250.31103515625</v>
      </c>
      <c r="BZ64" s="116">
        <v>19706.44921875</v>
      </c>
      <c r="CA64" s="117">
        <v>2.7180142402648926</v>
      </c>
      <c r="CB64" s="116">
        <v>8365.81640625</v>
      </c>
      <c r="CC64" s="116">
        <v>21395.74609375</v>
      </c>
      <c r="CD64" s="117">
        <v>2.5575203895568848</v>
      </c>
      <c r="CE64" s="116">
        <v>7424.78955078125</v>
      </c>
      <c r="CF64" s="116">
        <v>19484.875</v>
      </c>
      <c r="CG64" s="117">
        <v>2.6243000030517578</v>
      </c>
      <c r="CH64" s="116">
        <v>9619.6611328125</v>
      </c>
      <c r="CI64" s="116">
        <v>25054.890625</v>
      </c>
      <c r="CJ64" s="117">
        <v>2.6045501232147217</v>
      </c>
      <c r="CK64" s="116">
        <v>13660.3779296875</v>
      </c>
      <c r="CL64" s="116">
        <v>33134.56640625</v>
      </c>
      <c r="CM64" s="117">
        <v>2.4255967140197754</v>
      </c>
      <c r="CN64" s="116">
        <v>17644.13671875</v>
      </c>
      <c r="CO64" s="116">
        <v>39005.5859375</v>
      </c>
      <c r="CP64" s="117">
        <v>2.2106826305389404</v>
      </c>
      <c r="CQ64" s="116">
        <v>22537.5390625</v>
      </c>
      <c r="CR64" s="116">
        <v>47565.515625</v>
      </c>
      <c r="CS64" s="117">
        <v>2.110501766204834</v>
      </c>
      <c r="CT64" s="116">
        <v>40535.265625</v>
      </c>
      <c r="CU64" s="116">
        <v>85091.5078125</v>
      </c>
      <c r="CV64" s="117">
        <v>2.0991969108581543</v>
      </c>
      <c r="CW64" s="116">
        <v>60380.41015625</v>
      </c>
      <c r="CX64" s="116">
        <v>133689.890625</v>
      </c>
      <c r="CY64" s="117">
        <v>2.2141268253326416</v>
      </c>
      <c r="CZ64" s="116">
        <v>78249.375</v>
      </c>
      <c r="DA64" s="116">
        <v>177115.65625</v>
      </c>
      <c r="DB64" s="117">
        <v>2.2634768486022949</v>
      </c>
      <c r="DC64" s="116">
        <v>134193.296875</v>
      </c>
      <c r="DD64" s="116">
        <v>294177.21875</v>
      </c>
      <c r="DE64" s="117">
        <v>2.1921901702880859</v>
      </c>
      <c r="DF64" s="116">
        <v>259.29086303710937</v>
      </c>
      <c r="DG64" s="116">
        <v>566.4388427734375</v>
      </c>
      <c r="DH64" s="117">
        <v>2.1845691204071045</v>
      </c>
      <c r="DI64" s="116">
        <v>300.19760131835938</v>
      </c>
      <c r="DJ64" s="116">
        <v>659.580322265625</v>
      </c>
      <c r="DK64" s="117">
        <v>2.1971538066864014</v>
      </c>
      <c r="DL64" s="116">
        <v>371.27969360351562</v>
      </c>
      <c r="DM64" s="116">
        <v>840.46527099609375</v>
      </c>
      <c r="DN64" s="117">
        <v>2.2636985778808594</v>
      </c>
      <c r="DO64" s="116">
        <v>433.66067504882812</v>
      </c>
      <c r="DP64" s="116">
        <v>992.16583251953125</v>
      </c>
      <c r="DQ64" s="117">
        <v>2.2878851890563965</v>
      </c>
      <c r="DR64" s="116">
        <v>442.62112426757812</v>
      </c>
      <c r="DS64" s="116">
        <v>1007.8764038085937</v>
      </c>
      <c r="DT64" s="117">
        <v>2.2770636081695557</v>
      </c>
      <c r="DU64" s="116">
        <v>465.10818481445312</v>
      </c>
      <c r="DV64" s="116">
        <v>1079.0946044921875</v>
      </c>
      <c r="DW64" s="117">
        <v>2.3200938701629639</v>
      </c>
      <c r="DX64" s="116">
        <v>493.34716796875</v>
      </c>
      <c r="DY64" s="116">
        <v>1164.1422119140625</v>
      </c>
      <c r="DZ64" s="117">
        <v>2.3596816062927246</v>
      </c>
      <c r="EA64" s="116">
        <v>539.75543212890625</v>
      </c>
      <c r="EB64" s="116">
        <v>1247.388916015625</v>
      </c>
      <c r="EC64" s="117">
        <v>2.3110260963439941</v>
      </c>
      <c r="ED64" s="116">
        <v>598.471923828125</v>
      </c>
      <c r="EE64" s="118">
        <v>1419.7823486328125</v>
      </c>
      <c r="EF64" s="119">
        <v>2.3723456859588623</v>
      </c>
      <c r="EG64" s="115">
        <v>681.781982421875</v>
      </c>
      <c r="EH64" s="116">
        <v>1552.1956787109375</v>
      </c>
      <c r="EI64" s="117">
        <v>2.2766745090484619</v>
      </c>
      <c r="EJ64" s="116">
        <v>708.4278564453125</v>
      </c>
      <c r="EK64" s="116">
        <v>1718.7144775390625</v>
      </c>
      <c r="EL64" s="117">
        <v>2.4260966777801514</v>
      </c>
      <c r="EM64" s="116">
        <v>776.69873046875</v>
      </c>
      <c r="EN64" s="116">
        <v>1889.5284423828125</v>
      </c>
      <c r="EO64" s="117">
        <v>2.4327688217163086</v>
      </c>
      <c r="EP64" s="116">
        <v>832.38720703125</v>
      </c>
      <c r="EQ64" s="116">
        <v>2048.328857421875</v>
      </c>
      <c r="ER64" s="117">
        <v>2.4607884883880615</v>
      </c>
      <c r="ES64" s="116">
        <v>949.8345947265625</v>
      </c>
      <c r="ET64" s="116">
        <v>2274.61669921875</v>
      </c>
      <c r="EU64" s="117">
        <v>2.3947503566741943</v>
      </c>
      <c r="EV64" s="116">
        <v>1024.899658203125</v>
      </c>
      <c r="EW64" s="116">
        <v>2442.951171875</v>
      </c>
      <c r="EX64" s="117">
        <v>2.3836002349853516</v>
      </c>
      <c r="EY64" s="116">
        <v>1103.0263671875</v>
      </c>
      <c r="EZ64" s="116">
        <v>2642.397705078125</v>
      </c>
      <c r="FA64" s="117">
        <v>2.3955888748168945</v>
      </c>
      <c r="FB64" s="116">
        <v>1170.8380126953125</v>
      </c>
      <c r="FC64" s="116">
        <v>2852.7109375</v>
      </c>
      <c r="FD64" s="117">
        <v>2.4364693164825439</v>
      </c>
      <c r="FE64" s="116">
        <v>1278.572265625</v>
      </c>
      <c r="FF64" s="116">
        <v>3063.097900390625</v>
      </c>
      <c r="FG64" s="117">
        <v>2.3957173824310303</v>
      </c>
      <c r="FH64" s="116">
        <v>1388.33544921875</v>
      </c>
      <c r="FI64" s="116">
        <v>3296.56201171875</v>
      </c>
      <c r="FJ64" s="117">
        <v>2.3744707107543945</v>
      </c>
      <c r="FK64" s="116">
        <v>1564.091552734375</v>
      </c>
      <c r="FL64" s="116">
        <v>3655.2255859375</v>
      </c>
      <c r="FM64" s="117">
        <v>2.3369638919830322</v>
      </c>
      <c r="FN64" s="116">
        <v>1769.9375</v>
      </c>
      <c r="FO64" s="116">
        <v>4104.32177734375</v>
      </c>
      <c r="FP64" s="117">
        <v>2.3189077377319336</v>
      </c>
      <c r="FQ64" s="116">
        <v>2017.839111328125</v>
      </c>
      <c r="FR64" s="116">
        <v>4545.3583984375</v>
      </c>
      <c r="FS64" s="117">
        <v>2.2525870800018311</v>
      </c>
      <c r="FT64" s="116">
        <v>2218.321533203125</v>
      </c>
      <c r="FU64" s="116">
        <v>4949.09912109375</v>
      </c>
      <c r="FV64" s="117">
        <v>2.2310106754302979</v>
      </c>
      <c r="FW64" s="116">
        <v>2454.691650390625</v>
      </c>
      <c r="FX64" s="116">
        <v>5507.5615234375</v>
      </c>
      <c r="FY64" s="117">
        <v>2.243687629699707</v>
      </c>
      <c r="FZ64" s="116">
        <v>2757.193603515625</v>
      </c>
      <c r="GA64" s="116">
        <v>6147.59912109375</v>
      </c>
      <c r="GB64" s="117">
        <v>2.2296581268310547</v>
      </c>
      <c r="GC64" s="116">
        <v>3209.084716796875</v>
      </c>
      <c r="GD64" s="116">
        <v>6972.43994140625</v>
      </c>
      <c r="GE64" s="117">
        <v>2.1727192401885986</v>
      </c>
      <c r="GF64" s="116">
        <v>3721.07080078125</v>
      </c>
      <c r="GG64" s="116">
        <v>8036.8369140625</v>
      </c>
      <c r="GH64" s="117">
        <v>2.1598184108734131</v>
      </c>
      <c r="GI64" s="116">
        <v>4317.009765625</v>
      </c>
      <c r="GJ64" s="116">
        <v>9228.537109375</v>
      </c>
      <c r="GK64" s="117">
        <v>2.1377151012420654</v>
      </c>
      <c r="GL64" s="116">
        <v>4922.732421875</v>
      </c>
      <c r="GM64" s="116">
        <v>10213.1943359375</v>
      </c>
      <c r="GN64" s="117">
        <v>2.0747003555297852</v>
      </c>
      <c r="GO64" s="116">
        <v>5641.27099609375</v>
      </c>
      <c r="GP64" s="116">
        <v>11882.408203125</v>
      </c>
      <c r="GQ64" s="117">
        <v>2.1063354015350342</v>
      </c>
      <c r="GR64" s="116">
        <v>6417.8466796875</v>
      </c>
      <c r="GS64" s="116">
        <v>13312.234375</v>
      </c>
      <c r="GT64" s="117">
        <v>2.0742523670196533</v>
      </c>
      <c r="GU64" s="116">
        <v>7235.912109375</v>
      </c>
      <c r="GV64" s="116">
        <v>14875.849609375</v>
      </c>
      <c r="GW64" s="117">
        <v>2.0558362007141113</v>
      </c>
      <c r="GX64" s="116">
        <v>8169.85302734375</v>
      </c>
      <c r="GY64" s="116">
        <v>16609.5</v>
      </c>
      <c r="GZ64" s="117">
        <v>2.0330231189727783</v>
      </c>
      <c r="HA64" s="116">
        <v>9206.517578125</v>
      </c>
      <c r="HB64" s="116">
        <v>18869.02734375</v>
      </c>
      <c r="HC64" s="117">
        <v>2.0495293140411377</v>
      </c>
      <c r="HD64" s="116">
        <v>10052.97265625</v>
      </c>
      <c r="HE64" s="116">
        <v>21256.548828125</v>
      </c>
      <c r="HF64" s="117">
        <v>2.1144540309906006</v>
      </c>
      <c r="HG64" s="116">
        <v>10594.958984375</v>
      </c>
      <c r="HH64" s="116">
        <v>22636.27734375</v>
      </c>
      <c r="HI64" s="117">
        <v>2.1365139484405518</v>
      </c>
      <c r="HJ64" s="116">
        <v>11184.4384765625</v>
      </c>
      <c r="HK64" s="116">
        <v>23992.98046875</v>
      </c>
      <c r="HL64" s="117">
        <v>2.1452109813690186</v>
      </c>
      <c r="HM64" s="116">
        <v>11516.76953125</v>
      </c>
      <c r="HN64" s="116">
        <v>24959.64453125</v>
      </c>
      <c r="HO64" s="117">
        <v>2.167243480682373</v>
      </c>
      <c r="HP64" s="116">
        <v>11635.69140625</v>
      </c>
      <c r="HQ64" s="116">
        <v>25294.53515625</v>
      </c>
      <c r="HR64" s="117">
        <v>2.1738746166229248</v>
      </c>
      <c r="HS64" s="116">
        <v>11876.57421875</v>
      </c>
      <c r="HT64" s="116">
        <v>25810.42578125</v>
      </c>
      <c r="HU64" s="117">
        <v>2.1732213497161865</v>
      </c>
      <c r="HV64" s="116">
        <v>12326.96484375</v>
      </c>
      <c r="HW64" s="116">
        <v>27187.875</v>
      </c>
      <c r="HX64" s="117">
        <v>2.2055611610412598</v>
      </c>
      <c r="HY64" s="116">
        <v>12772.9443359375</v>
      </c>
      <c r="HZ64" s="116">
        <v>28468.017578125</v>
      </c>
      <c r="IA64" s="117">
        <v>2.2287747859954834</v>
      </c>
      <c r="IB64" s="116">
        <v>13180.7734375</v>
      </c>
      <c r="IC64" s="116">
        <v>29129.333984375</v>
      </c>
      <c r="ID64" s="117">
        <v>2.209986686706543</v>
      </c>
      <c r="IE64" s="116">
        <v>13460.8310546875</v>
      </c>
      <c r="IF64" s="116">
        <v>29605.5625</v>
      </c>
      <c r="IG64" s="117">
        <v>2.1993858814239502</v>
      </c>
      <c r="IH64" s="116">
        <v>13549.078125</v>
      </c>
      <c r="II64" s="116">
        <v>29916.142578125</v>
      </c>
      <c r="IJ64" s="117">
        <v>2.2079837322235107</v>
      </c>
      <c r="IK64" s="116">
        <v>13611.0302734375</v>
      </c>
      <c r="IL64" s="116">
        <v>30092.408203125</v>
      </c>
      <c r="IM64" s="117">
        <v>2.2108838558197021</v>
      </c>
      <c r="IN64" s="115">
        <v>13771.3857421875</v>
      </c>
      <c r="IO64" s="116">
        <v>30565.599609375</v>
      </c>
      <c r="IP64" s="117">
        <v>2.2195005416870117</v>
      </c>
      <c r="IQ64" s="116">
        <v>14008.982421875</v>
      </c>
      <c r="IR64" s="116">
        <v>31035.341796875</v>
      </c>
      <c r="IS64" s="117">
        <v>2.2153887748718262</v>
      </c>
      <c r="IT64" s="116">
        <v>14175.2919921875</v>
      </c>
      <c r="IU64" s="116">
        <v>31723.849609375</v>
      </c>
      <c r="IV64" s="117">
        <v>2.2379679679870605</v>
      </c>
      <c r="IW64" s="116">
        <v>14432.5537109375</v>
      </c>
      <c r="IX64" s="116">
        <v>32407.474609375</v>
      </c>
      <c r="IY64" s="117">
        <v>2.2454428672790527</v>
      </c>
      <c r="IZ64" s="116">
        <v>14665.61328125</v>
      </c>
      <c r="JA64" s="116">
        <v>33391.51171875</v>
      </c>
      <c r="JB64" s="117">
        <v>2.2768576145172119</v>
      </c>
      <c r="JC64" s="116">
        <v>15030.0703125</v>
      </c>
      <c r="JD64" s="116">
        <v>34258.46875</v>
      </c>
      <c r="JE64" s="117">
        <v>2.2793285846710205</v>
      </c>
      <c r="JF64" s="116">
        <v>15571.341796875</v>
      </c>
      <c r="JG64" s="116">
        <v>35043.48828125</v>
      </c>
      <c r="JH64" s="117">
        <v>2.2505118846893311</v>
      </c>
      <c r="JI64" s="116">
        <v>15959.6328125</v>
      </c>
      <c r="JJ64" s="116">
        <v>35900.4609375</v>
      </c>
      <c r="JK64" s="117">
        <v>2.2494540214538574</v>
      </c>
      <c r="JL64" s="116">
        <v>16364.0849609375</v>
      </c>
      <c r="JM64" s="116">
        <v>37240.42578125</v>
      </c>
      <c r="JN64" s="117">
        <v>2.2757413387298584</v>
      </c>
      <c r="JO64" s="116">
        <v>16713.0234375</v>
      </c>
      <c r="JP64" s="116">
        <v>38114.49609375</v>
      </c>
      <c r="JQ64" s="117">
        <v>2.2805266380310059</v>
      </c>
      <c r="JR64" s="116">
        <v>17193.861328125</v>
      </c>
      <c r="JS64" s="116">
        <v>38769.09765625</v>
      </c>
      <c r="JT64" s="117">
        <v>2.2548220157623291</v>
      </c>
      <c r="JU64" s="116">
        <v>18196.326171875</v>
      </c>
      <c r="JV64" s="116">
        <v>41337.3515625</v>
      </c>
      <c r="JW64" s="117">
        <v>2.2717416286468506</v>
      </c>
      <c r="JX64" s="116">
        <v>18734.21484375</v>
      </c>
      <c r="JY64" s="116">
        <v>42815.109375</v>
      </c>
      <c r="JZ64" s="117">
        <v>2.2853965759277344</v>
      </c>
      <c r="KA64" s="116">
        <v>19340.6171875</v>
      </c>
      <c r="KB64" s="116">
        <v>43687.2890625</v>
      </c>
      <c r="KC64" s="117">
        <v>2.2588362693786621</v>
      </c>
      <c r="KD64" s="116">
        <v>19598.74609375</v>
      </c>
      <c r="KE64" s="116">
        <v>43634.21875</v>
      </c>
      <c r="KF64" s="117">
        <v>2.2263779640197754</v>
      </c>
      <c r="KG64" s="116">
        <v>19906.8828125</v>
      </c>
      <c r="KH64" s="116">
        <v>44797.0234375</v>
      </c>
      <c r="KI64" s="117">
        <v>2.2503283023834229</v>
      </c>
      <c r="KJ64" s="116">
        <v>20894.04296875</v>
      </c>
      <c r="KK64" s="116">
        <v>47298.11328125</v>
      </c>
      <c r="KL64" s="117">
        <v>2.2637128829956055</v>
      </c>
      <c r="KM64" s="116">
        <v>21278.810546875</v>
      </c>
      <c r="KN64" s="116">
        <v>48100.95703125</v>
      </c>
      <c r="KO64" s="117">
        <v>2.260509729385376</v>
      </c>
      <c r="KP64" s="116">
        <v>21715.91015625</v>
      </c>
      <c r="KQ64" s="116">
        <v>48307.40625</v>
      </c>
      <c r="KR64" s="117">
        <v>2.2245168685913086</v>
      </c>
      <c r="KS64" s="116">
        <v>21877.349609375</v>
      </c>
      <c r="KT64" s="116">
        <v>48815.4921875</v>
      </c>
      <c r="KU64" s="117">
        <v>2.231325626373291</v>
      </c>
      <c r="KV64" s="134">
        <v>3.2999992370605469</v>
      </c>
      <c r="KW64" s="135">
        <v>3.1141335964202881</v>
      </c>
      <c r="KX64" s="135">
        <v>2.9425821304321289</v>
      </c>
      <c r="KY64" s="135">
        <v>2.7872118949890137</v>
      </c>
      <c r="KZ64" s="135">
        <v>2.2929191589355469</v>
      </c>
      <c r="LA64" s="135">
        <v>2.3091719150543213</v>
      </c>
      <c r="LB64" s="135">
        <v>2.3930025100708008</v>
      </c>
      <c r="LC64" s="135">
        <v>2.1682484149932861</v>
      </c>
      <c r="LD64" s="135">
        <v>2.1254467964172363</v>
      </c>
      <c r="LE64" s="135">
        <v>2.225217342376709</v>
      </c>
      <c r="LF64" s="135">
        <v>2.2632737159729004</v>
      </c>
      <c r="LG64" s="135">
        <v>2.2460787296295166</v>
      </c>
      <c r="LH64" s="135">
        <f t="shared" si="0"/>
        <v>3.1189049879709878</v>
      </c>
      <c r="LI64" s="135">
        <f t="shared" si="1"/>
        <v>2.5400655269622803</v>
      </c>
      <c r="LJ64" s="135">
        <f t="shared" si="2"/>
        <v>2.2489674091339111</v>
      </c>
      <c r="LK64" s="144">
        <f t="shared" si="3"/>
        <v>2.244856595993042</v>
      </c>
    </row>
    <row r="65" spans="1:323" ht="15" customHeight="1">
      <c r="A65" s="114">
        <v>51</v>
      </c>
      <c r="B65" s="115">
        <v>760.9482421875</v>
      </c>
      <c r="C65" s="116">
        <v>2514.25537109375</v>
      </c>
      <c r="D65" s="117">
        <v>3.3041081428527832</v>
      </c>
      <c r="E65" s="116">
        <v>843.013427734375</v>
      </c>
      <c r="F65" s="116">
        <v>2778.856201171875</v>
      </c>
      <c r="G65" s="117">
        <v>3.2963368892669678</v>
      </c>
      <c r="H65" s="116">
        <v>1055.3817138671875</v>
      </c>
      <c r="I65" s="116">
        <v>3147.8291015625</v>
      </c>
      <c r="J65" s="117">
        <v>2.9826450347900391</v>
      </c>
      <c r="K65" s="116">
        <v>1144.9635009765625</v>
      </c>
      <c r="L65" s="116">
        <v>3672.226318359375</v>
      </c>
      <c r="M65" s="117">
        <v>3.2072868347167969</v>
      </c>
      <c r="N65" s="116">
        <v>1454.5635986328125</v>
      </c>
      <c r="O65" s="116">
        <v>4663.6181640625</v>
      </c>
      <c r="P65" s="117">
        <v>3.2061975002288818</v>
      </c>
      <c r="Q65" s="116">
        <v>1776.473876953125</v>
      </c>
      <c r="R65" s="116">
        <v>5570.82763671875</v>
      </c>
      <c r="S65" s="117">
        <v>3.1358904838562012</v>
      </c>
      <c r="T65" s="116">
        <v>2397.86572265625</v>
      </c>
      <c r="U65" s="116">
        <v>7231.03955078125</v>
      </c>
      <c r="V65" s="117">
        <v>3.0156149864196777</v>
      </c>
      <c r="W65" s="116">
        <v>3336.028564453125</v>
      </c>
      <c r="X65" s="116">
        <v>9692.8935546875</v>
      </c>
      <c r="Y65" s="117">
        <v>2.9055187702178955</v>
      </c>
      <c r="Z65" s="116">
        <v>3348.01904296875</v>
      </c>
      <c r="AA65" s="116">
        <v>9734.6787109375</v>
      </c>
      <c r="AB65" s="117">
        <v>2.9075934886932373</v>
      </c>
      <c r="AC65" s="116">
        <v>3511.953857421875</v>
      </c>
      <c r="AD65" s="116">
        <v>10397.3505859375</v>
      </c>
      <c r="AE65" s="117">
        <v>2.9605600833892822</v>
      </c>
      <c r="AF65" s="116">
        <v>3912.474609375</v>
      </c>
      <c r="AG65" s="116">
        <v>11875.6240234375</v>
      </c>
      <c r="AH65" s="117">
        <v>3.035322904586792</v>
      </c>
      <c r="AI65" s="116">
        <v>4420.40673828125</v>
      </c>
      <c r="AJ65" s="116">
        <v>13261.3466796875</v>
      </c>
      <c r="AK65" s="117">
        <v>3.0000286102294922</v>
      </c>
      <c r="AL65" s="116">
        <v>4743.365234375</v>
      </c>
      <c r="AM65" s="116">
        <v>13960.404296875</v>
      </c>
      <c r="AN65" s="117">
        <v>2.943143367767334</v>
      </c>
      <c r="AO65" s="116">
        <v>5645.71142578125</v>
      </c>
      <c r="AP65" s="116">
        <v>16359.603515625</v>
      </c>
      <c r="AQ65" s="117">
        <v>2.8977046012878418</v>
      </c>
      <c r="AR65" s="116">
        <v>5741.2724609375</v>
      </c>
      <c r="AS65" s="116">
        <v>16959.076171875</v>
      </c>
      <c r="AT65" s="117">
        <v>2.9538881778717041</v>
      </c>
      <c r="AU65" s="116">
        <v>6227.60595703125</v>
      </c>
      <c r="AV65" s="116">
        <v>18211.33203125</v>
      </c>
      <c r="AW65" s="117">
        <v>2.9242908954620361</v>
      </c>
      <c r="AX65" s="116">
        <v>6920.35302734375</v>
      </c>
      <c r="AY65" s="116">
        <v>19417.408203125</v>
      </c>
      <c r="AZ65" s="117">
        <v>2.8058407306671143</v>
      </c>
      <c r="BA65" s="116">
        <v>7170.6943359375</v>
      </c>
      <c r="BB65" s="116">
        <v>18903.20703125</v>
      </c>
      <c r="BC65" s="117">
        <v>2.6361751556396484</v>
      </c>
      <c r="BD65" s="116">
        <v>6679.52783203125</v>
      </c>
      <c r="BE65" s="116">
        <v>17504.18359375</v>
      </c>
      <c r="BF65" s="117">
        <v>2.6205720901489258</v>
      </c>
      <c r="BG65" s="116">
        <v>5754.48291015625</v>
      </c>
      <c r="BH65" s="116">
        <v>15921.4775390625</v>
      </c>
      <c r="BI65" s="117">
        <v>2.7667956352233887</v>
      </c>
      <c r="BJ65" s="116">
        <v>5379.515625</v>
      </c>
      <c r="BK65" s="116">
        <v>15614.3857421875</v>
      </c>
      <c r="BL65" s="117">
        <v>2.9025635719299316</v>
      </c>
      <c r="BM65" s="116">
        <v>4883.35302734375</v>
      </c>
      <c r="BN65" s="116">
        <v>14315.2607421875</v>
      </c>
      <c r="BO65" s="117">
        <v>2.9314408302307129</v>
      </c>
      <c r="BP65" s="116">
        <v>4663.25927734375</v>
      </c>
      <c r="BQ65" s="116">
        <v>14059.5048828125</v>
      </c>
      <c r="BR65" s="117">
        <v>3.0149524211883545</v>
      </c>
      <c r="BS65" s="116">
        <v>5372.21630859375</v>
      </c>
      <c r="BT65" s="116">
        <v>15390.0205078125</v>
      </c>
      <c r="BU65" s="117">
        <v>2.8647432327270508</v>
      </c>
      <c r="BV65" s="116">
        <v>6661.5791015625</v>
      </c>
      <c r="BW65" s="116">
        <v>18571.32421875</v>
      </c>
      <c r="BX65" s="117">
        <v>2.7878260612487793</v>
      </c>
      <c r="BY65" s="116">
        <v>7372.423828125</v>
      </c>
      <c r="BZ65" s="116">
        <v>19959.416015625</v>
      </c>
      <c r="CA65" s="117">
        <v>2.7073071002960205</v>
      </c>
      <c r="CB65" s="116">
        <v>8524.9765625</v>
      </c>
      <c r="CC65" s="116">
        <v>21660.052734375</v>
      </c>
      <c r="CD65" s="117">
        <v>2.5407755374908447</v>
      </c>
      <c r="CE65" s="116">
        <v>7562.91162109375</v>
      </c>
      <c r="CF65" s="116">
        <v>19729.6015625</v>
      </c>
      <c r="CG65" s="117">
        <v>2.6087310314178467</v>
      </c>
      <c r="CH65" s="116">
        <v>9807.4248046875</v>
      </c>
      <c r="CI65" s="116">
        <v>25367.998046875</v>
      </c>
      <c r="CJ65" s="117">
        <v>2.5866115093231201</v>
      </c>
      <c r="CK65" s="116">
        <v>13948.3359375</v>
      </c>
      <c r="CL65" s="116">
        <v>33529.09765625</v>
      </c>
      <c r="CM65" s="117">
        <v>2.403806209564209</v>
      </c>
      <c r="CN65" s="116">
        <v>18105.673828125</v>
      </c>
      <c r="CO65" s="116">
        <v>39436.98828125</v>
      </c>
      <c r="CP65" s="117">
        <v>2.1781563758850098</v>
      </c>
      <c r="CQ65" s="116">
        <v>23025.53125</v>
      </c>
      <c r="CR65" s="116">
        <v>48071.3125</v>
      </c>
      <c r="CS65" s="117">
        <v>2.0877394676208496</v>
      </c>
      <c r="CT65" s="116">
        <v>41718.8125</v>
      </c>
      <c r="CU65" s="116">
        <v>85989.15625</v>
      </c>
      <c r="CV65" s="117">
        <v>2.0611603260040283</v>
      </c>
      <c r="CW65" s="116">
        <v>61746.45703125</v>
      </c>
      <c r="CX65" s="116">
        <v>135172.1875</v>
      </c>
      <c r="CY65" s="117">
        <v>2.1891489028930664</v>
      </c>
      <c r="CZ65" s="116">
        <v>79844.1796875</v>
      </c>
      <c r="DA65" s="116">
        <v>179117.234375</v>
      </c>
      <c r="DB65" s="117">
        <v>2.2433350086212158</v>
      </c>
      <c r="DC65" s="116">
        <v>137845.40625</v>
      </c>
      <c r="DD65" s="116">
        <v>297405.875</v>
      </c>
      <c r="DE65" s="117">
        <v>2.1575319766998291</v>
      </c>
      <c r="DF65" s="116">
        <v>264.92474365234375</v>
      </c>
      <c r="DG65" s="116">
        <v>572.650390625</v>
      </c>
      <c r="DH65" s="117">
        <v>2.1615586280822754</v>
      </c>
      <c r="DI65" s="116">
        <v>307.81295776367187</v>
      </c>
      <c r="DJ65" s="116">
        <v>666.83807373046875</v>
      </c>
      <c r="DK65" s="117">
        <v>2.1663742065429687</v>
      </c>
      <c r="DL65" s="116">
        <v>380.12234497070312</v>
      </c>
      <c r="DM65" s="116">
        <v>849.95159912109375</v>
      </c>
      <c r="DN65" s="117">
        <v>2.235994815826416</v>
      </c>
      <c r="DO65" s="116">
        <v>442.00723266601562</v>
      </c>
      <c r="DP65" s="116">
        <v>1003.4795532226562</v>
      </c>
      <c r="DQ65" s="117">
        <v>2.2702786922454834</v>
      </c>
      <c r="DR65" s="116">
        <v>451.04855346679688</v>
      </c>
      <c r="DS65" s="116">
        <v>1019.3269653320312</v>
      </c>
      <c r="DT65" s="117">
        <v>2.2599050998687744</v>
      </c>
      <c r="DU65" s="116">
        <v>473.83737182617187</v>
      </c>
      <c r="DV65" s="116">
        <v>1091.53662109375</v>
      </c>
      <c r="DW65" s="117">
        <v>2.3036103248596191</v>
      </c>
      <c r="DX65" s="116">
        <v>502.60464477539063</v>
      </c>
      <c r="DY65" s="116">
        <v>1177.73828125</v>
      </c>
      <c r="DZ65" s="117">
        <v>2.3432698249816895</v>
      </c>
      <c r="EA65" s="116">
        <v>550.25677490234375</v>
      </c>
      <c r="EB65" s="116">
        <v>1261.72412109375</v>
      </c>
      <c r="EC65" s="117">
        <v>2.2929732799530029</v>
      </c>
      <c r="ED65" s="116">
        <v>610.2989501953125</v>
      </c>
      <c r="EE65" s="118">
        <v>1436.4241943359375</v>
      </c>
      <c r="EF65" s="119">
        <v>2.3536403179168701</v>
      </c>
      <c r="EG65" s="115">
        <v>694.13690185546875</v>
      </c>
      <c r="EH65" s="116">
        <v>1569.833984375</v>
      </c>
      <c r="EI65" s="117">
        <v>2.2615625858306885</v>
      </c>
      <c r="EJ65" s="116">
        <v>721.22930908203125</v>
      </c>
      <c r="EK65" s="116">
        <v>1739.202880859375</v>
      </c>
      <c r="EL65" s="117">
        <v>2.4114422798156738</v>
      </c>
      <c r="EM65" s="116">
        <v>790.6640625</v>
      </c>
      <c r="EN65" s="116">
        <v>1912.0977783203125</v>
      </c>
      <c r="EO65" s="117">
        <v>2.4183440208435059</v>
      </c>
      <c r="EP65" s="116">
        <v>847.1522216796875</v>
      </c>
      <c r="EQ65" s="116">
        <v>2072.994384765625</v>
      </c>
      <c r="ER65" s="117">
        <v>2.4470152854919434</v>
      </c>
      <c r="ES65" s="116">
        <v>967.3839111328125</v>
      </c>
      <c r="ET65" s="116">
        <v>2301.475341796875</v>
      </c>
      <c r="EU65" s="117">
        <v>2.3790712356567383</v>
      </c>
      <c r="EV65" s="116">
        <v>1042.5404052734375</v>
      </c>
      <c r="EW65" s="116">
        <v>2471.7119140625</v>
      </c>
      <c r="EX65" s="117">
        <v>2.3708548545837402</v>
      </c>
      <c r="EY65" s="116">
        <v>1122.0118408203125</v>
      </c>
      <c r="EZ65" s="116">
        <v>2673.62060546875</v>
      </c>
      <c r="FA65" s="117">
        <v>2.3828809261322021</v>
      </c>
      <c r="FB65" s="116">
        <v>1190.4686279296875</v>
      </c>
      <c r="FC65" s="116">
        <v>2886.83544921875</v>
      </c>
      <c r="FD65" s="117">
        <v>2.424957275390625</v>
      </c>
      <c r="FE65" s="116">
        <v>1300.3280029296875</v>
      </c>
      <c r="FF65" s="116">
        <v>3099.2958984375</v>
      </c>
      <c r="FG65" s="117">
        <v>2.3834724426269531</v>
      </c>
      <c r="FH65" s="116">
        <v>1412.2620849609375</v>
      </c>
      <c r="FI65" s="116">
        <v>3335.2626953125</v>
      </c>
      <c r="FJ65" s="117">
        <v>2.3616456985473633</v>
      </c>
      <c r="FK65" s="116">
        <v>1593.364501953125</v>
      </c>
      <c r="FL65" s="116">
        <v>3697.605224609375</v>
      </c>
      <c r="FM65" s="117">
        <v>2.3206274509429932</v>
      </c>
      <c r="FN65" s="116">
        <v>1807.6839599609375</v>
      </c>
      <c r="FO65" s="116">
        <v>4151.58203125</v>
      </c>
      <c r="FP65" s="117">
        <v>2.2966303825378418</v>
      </c>
      <c r="FQ65" s="116">
        <v>2058.66748046875</v>
      </c>
      <c r="FR65" s="116">
        <v>4596.5283203125</v>
      </c>
      <c r="FS65" s="117">
        <v>2.2327687740325928</v>
      </c>
      <c r="FT65" s="116">
        <v>2265.33251953125</v>
      </c>
      <c r="FU65" s="116">
        <v>5004.35498046875</v>
      </c>
      <c r="FV65" s="117">
        <v>2.2091038227081299</v>
      </c>
      <c r="FW65" s="116">
        <v>2501.059814453125</v>
      </c>
      <c r="FX65" s="116">
        <v>5569.39697265625</v>
      </c>
      <c r="FY65" s="117">
        <v>2.2268147468566895</v>
      </c>
      <c r="FZ65" s="116">
        <v>2808.059326171875</v>
      </c>
      <c r="GA65" s="116">
        <v>6216.275390625</v>
      </c>
      <c r="GB65" s="117">
        <v>2.2137265205383301</v>
      </c>
      <c r="GC65" s="116">
        <v>3266.27685546875</v>
      </c>
      <c r="GD65" s="116">
        <v>7048.6640625</v>
      </c>
      <c r="GE65" s="117">
        <v>2.1580119132995605</v>
      </c>
      <c r="GF65" s="116">
        <v>3781.26220703125</v>
      </c>
      <c r="GG65" s="116">
        <v>8124.302734375</v>
      </c>
      <c r="GH65" s="117">
        <v>2.1485691070556641</v>
      </c>
      <c r="GI65" s="116">
        <v>4384.966796875</v>
      </c>
      <c r="GJ65" s="116">
        <v>9328.080078125</v>
      </c>
      <c r="GK65" s="117">
        <v>2.127286434173584</v>
      </c>
      <c r="GL65" s="116">
        <v>5006.0751953125</v>
      </c>
      <c r="GM65" s="116">
        <v>10320.3212890625</v>
      </c>
      <c r="GN65" s="117">
        <v>2.0615594387054443</v>
      </c>
      <c r="GO65" s="116">
        <v>5742.92626953125</v>
      </c>
      <c r="GP65" s="116">
        <v>12008.7548828125</v>
      </c>
      <c r="GQ65" s="117">
        <v>2.0910515785217285</v>
      </c>
      <c r="GR65" s="116">
        <v>6516.99560546875</v>
      </c>
      <c r="GS65" s="116">
        <v>13451.9306640625</v>
      </c>
      <c r="GT65" s="117">
        <v>2.0641307830810547</v>
      </c>
      <c r="GU65" s="116">
        <v>7352.28125</v>
      </c>
      <c r="GV65" s="116">
        <v>15030.58984375</v>
      </c>
      <c r="GW65" s="117">
        <v>2.0443437099456787</v>
      </c>
      <c r="GX65" s="116">
        <v>8323.4130859375</v>
      </c>
      <c r="GY65" s="116">
        <v>16780.189453125</v>
      </c>
      <c r="GZ65" s="117">
        <v>2.0160226821899414</v>
      </c>
      <c r="HA65" s="116">
        <v>9399.890625</v>
      </c>
      <c r="HB65" s="116">
        <v>19064.28515625</v>
      </c>
      <c r="HC65" s="117">
        <v>2.0281391143798828</v>
      </c>
      <c r="HD65" s="116">
        <v>10222.7939453125</v>
      </c>
      <c r="HE65" s="116">
        <v>21483.478515625</v>
      </c>
      <c r="HF65" s="117">
        <v>2.101527214050293</v>
      </c>
      <c r="HG65" s="116">
        <v>10809.2275390625</v>
      </c>
      <c r="HH65" s="116">
        <v>22879.8671875</v>
      </c>
      <c r="HI65" s="117">
        <v>2.1166977882385254</v>
      </c>
      <c r="HJ65" s="116">
        <v>11391.0419921875</v>
      </c>
      <c r="HK65" s="116">
        <v>24252.279296875</v>
      </c>
      <c r="HL65" s="117">
        <v>2.129065990447998</v>
      </c>
      <c r="HM65" s="116">
        <v>11732.4072265625</v>
      </c>
      <c r="HN65" s="116">
        <v>25231.796875</v>
      </c>
      <c r="HO65" s="117">
        <v>2.1506068706512451</v>
      </c>
      <c r="HP65" s="116">
        <v>11852.1357421875</v>
      </c>
      <c r="HQ65" s="116">
        <v>25571.083984375</v>
      </c>
      <c r="HR65" s="117">
        <v>2.1575086116790771</v>
      </c>
      <c r="HS65" s="116">
        <v>12095.9296875</v>
      </c>
      <c r="HT65" s="116">
        <v>26092.560546875</v>
      </c>
      <c r="HU65" s="117">
        <v>2.1571354866027832</v>
      </c>
      <c r="HV65" s="116">
        <v>12557.6171875</v>
      </c>
      <c r="HW65" s="116">
        <v>27488.818359375</v>
      </c>
      <c r="HX65" s="117">
        <v>2.1890153884887695</v>
      </c>
      <c r="HY65" s="116">
        <v>13022.9619140625</v>
      </c>
      <c r="HZ65" s="116">
        <v>28785.78515625</v>
      </c>
      <c r="IA65" s="117">
        <v>2.2103869915008545</v>
      </c>
      <c r="IB65" s="116">
        <v>13437.11328125</v>
      </c>
      <c r="IC65" s="116">
        <v>29452.203125</v>
      </c>
      <c r="ID65" s="117">
        <v>2.1918549537658691</v>
      </c>
      <c r="IE65" s="116">
        <v>13720.0244140625</v>
      </c>
      <c r="IF65" s="116">
        <v>29932.4140625</v>
      </c>
      <c r="IG65" s="117">
        <v>2.1816589832305908</v>
      </c>
      <c r="IH65" s="116">
        <v>13815.609375</v>
      </c>
      <c r="II65" s="116">
        <v>30247.45703125</v>
      </c>
      <c r="IJ65" s="117">
        <v>2.1893682479858398</v>
      </c>
      <c r="IK65" s="116">
        <v>13885.595703125</v>
      </c>
      <c r="IL65" s="116">
        <v>30425.97265625</v>
      </c>
      <c r="IM65" s="117">
        <v>2.1911895275115967</v>
      </c>
      <c r="IN65" s="115">
        <v>14053.85546875</v>
      </c>
      <c r="IO65" s="116">
        <v>30905.46484375</v>
      </c>
      <c r="IP65" s="117">
        <v>2.1990737915039062</v>
      </c>
      <c r="IQ65" s="116">
        <v>14289.1875</v>
      </c>
      <c r="IR65" s="116">
        <v>31379.98046875</v>
      </c>
      <c r="IS65" s="117">
        <v>2.1960647106170654</v>
      </c>
      <c r="IT65" s="116">
        <v>14456.81640625</v>
      </c>
      <c r="IU65" s="116">
        <v>32079.12109375</v>
      </c>
      <c r="IV65" s="117">
        <v>2.2189617156982422</v>
      </c>
      <c r="IW65" s="116">
        <v>14715.28515625</v>
      </c>
      <c r="IX65" s="116">
        <v>32771.4375</v>
      </c>
      <c r="IY65" s="117">
        <v>2.2270338535308838</v>
      </c>
      <c r="IZ65" s="116">
        <v>14954.529296875</v>
      </c>
      <c r="JA65" s="116">
        <v>33770.73828125</v>
      </c>
      <c r="JB65" s="117">
        <v>2.258228063583374</v>
      </c>
      <c r="JC65" s="116">
        <v>15328.9755859375</v>
      </c>
      <c r="JD65" s="116">
        <v>34647.84765625</v>
      </c>
      <c r="JE65" s="117">
        <v>2.2602846622467041</v>
      </c>
      <c r="JF65" s="116">
        <v>15900.9609375</v>
      </c>
      <c r="JG65" s="116">
        <v>35437.50390625</v>
      </c>
      <c r="JH65" s="117">
        <v>2.2286391258239746</v>
      </c>
      <c r="JI65" s="116">
        <v>16262.5087890625</v>
      </c>
      <c r="JJ65" s="116">
        <v>36304.33984375</v>
      </c>
      <c r="JK65" s="117">
        <v>2.2323946952819824</v>
      </c>
      <c r="JL65" s="116">
        <v>16676.013671875</v>
      </c>
      <c r="JM65" s="116">
        <v>37663.30078125</v>
      </c>
      <c r="JN65" s="117">
        <v>2.2585313320159912</v>
      </c>
      <c r="JO65" s="116">
        <v>17026.7265625</v>
      </c>
      <c r="JP65" s="116">
        <v>38548.07421875</v>
      </c>
      <c r="JQ65" s="117">
        <v>2.2639744281768799</v>
      </c>
      <c r="JR65" s="116">
        <v>17510.89453125</v>
      </c>
      <c r="JS65" s="116">
        <v>39206.19140625</v>
      </c>
      <c r="JT65" s="117">
        <v>2.2389600276947021</v>
      </c>
      <c r="JU65" s="116">
        <v>18530.990234375</v>
      </c>
      <c r="JV65" s="116">
        <v>41806.21484375</v>
      </c>
      <c r="JW65" s="117">
        <v>2.2560162544250488</v>
      </c>
      <c r="JX65" s="116">
        <v>19074.423828125</v>
      </c>
      <c r="JY65" s="116">
        <v>43303.09765625</v>
      </c>
      <c r="JZ65" s="117">
        <v>2.2702178955078125</v>
      </c>
      <c r="KA65" s="116">
        <v>19691.533203125</v>
      </c>
      <c r="KB65" s="116">
        <v>44180.59375</v>
      </c>
      <c r="KC65" s="117">
        <v>2.2436339855194092</v>
      </c>
      <c r="KD65" s="116">
        <v>19955.974609375</v>
      </c>
      <c r="KE65" s="116">
        <v>44121.10546875</v>
      </c>
      <c r="KF65" s="117">
        <v>2.2109220027923584</v>
      </c>
      <c r="KG65" s="116">
        <v>20277.30078125</v>
      </c>
      <c r="KH65" s="116">
        <v>45301.21484375</v>
      </c>
      <c r="KI65" s="117">
        <v>2.2340850830078125</v>
      </c>
      <c r="KJ65" s="116">
        <v>21275.318359375</v>
      </c>
      <c r="KK65" s="116">
        <v>47833.09375</v>
      </c>
      <c r="KL65" s="117">
        <v>2.2482903003692627</v>
      </c>
      <c r="KM65" s="116">
        <v>21662.4375</v>
      </c>
      <c r="KN65" s="116">
        <v>48644.44921875</v>
      </c>
      <c r="KO65" s="117">
        <v>2.2455668449401855</v>
      </c>
      <c r="KP65" s="116">
        <v>22107.23046875</v>
      </c>
      <c r="KQ65" s="116">
        <v>48846.109375</v>
      </c>
      <c r="KR65" s="117">
        <v>2.2095084190368652</v>
      </c>
      <c r="KS65" s="116">
        <v>22272.94921875</v>
      </c>
      <c r="KT65" s="116">
        <v>49361.23046875</v>
      </c>
      <c r="KU65" s="117">
        <v>2.2161965370178223</v>
      </c>
      <c r="KV65" s="134">
        <v>3.3002223968505859</v>
      </c>
      <c r="KW65" s="135">
        <v>3.1095268726348877</v>
      </c>
      <c r="KX65" s="135">
        <v>2.9333891868591309</v>
      </c>
      <c r="KY65" s="135">
        <v>2.7773151397705078</v>
      </c>
      <c r="KZ65" s="135">
        <v>2.2677779197692871</v>
      </c>
      <c r="LA65" s="135">
        <v>2.2899050712585449</v>
      </c>
      <c r="LB65" s="135">
        <v>2.3785500526428223</v>
      </c>
      <c r="LC65" s="135">
        <v>2.1533021926879883</v>
      </c>
      <c r="LD65" s="135">
        <v>2.109006404876709</v>
      </c>
      <c r="LE65" s="135">
        <v>2.2063820362091064</v>
      </c>
      <c r="LF65" s="135">
        <v>2.2463574409484863</v>
      </c>
      <c r="LG65" s="135">
        <v>2.230729341506958</v>
      </c>
      <c r="LH65" s="135">
        <f t="shared" si="0"/>
        <v>3.1143794854482016</v>
      </c>
      <c r="LI65" s="135">
        <f t="shared" si="1"/>
        <v>2.5225465297698975</v>
      </c>
      <c r="LJ65" s="135">
        <f t="shared" si="2"/>
        <v>2.2326909303665161</v>
      </c>
      <c r="LK65" s="144">
        <f t="shared" si="3"/>
        <v>2.2278229395548501</v>
      </c>
    </row>
    <row r="66" spans="1:323" ht="15" customHeight="1">
      <c r="A66" s="114">
        <v>52</v>
      </c>
      <c r="B66" s="115">
        <v>771.3941650390625</v>
      </c>
      <c r="C66" s="116">
        <v>2550.675048828125</v>
      </c>
      <c r="D66" s="117">
        <v>3.3065781593322754</v>
      </c>
      <c r="E66" s="116">
        <v>856.0218505859375</v>
      </c>
      <c r="F66" s="116">
        <v>2819.051513671875</v>
      </c>
      <c r="G66" s="117">
        <v>3.2932004928588867</v>
      </c>
      <c r="H66" s="116">
        <v>1073.14697265625</v>
      </c>
      <c r="I66" s="116">
        <v>3191.236572265625</v>
      </c>
      <c r="J66" s="117">
        <v>2.9737181663513184</v>
      </c>
      <c r="K66" s="116">
        <v>1162.577392578125</v>
      </c>
      <c r="L66" s="116">
        <v>3724.694580078125</v>
      </c>
      <c r="M66" s="117">
        <v>3.2038249969482422</v>
      </c>
      <c r="N66" s="116">
        <v>1476.6751708984375</v>
      </c>
      <c r="O66" s="116">
        <v>4730.24365234375</v>
      </c>
      <c r="P66" s="117">
        <v>3.2033069133758545</v>
      </c>
      <c r="Q66" s="116">
        <v>1801.1357421875</v>
      </c>
      <c r="R66" s="116">
        <v>5649.62255859375</v>
      </c>
      <c r="S66" s="117">
        <v>3.1367001533508301</v>
      </c>
      <c r="T66" s="116">
        <v>2435.480224609375</v>
      </c>
      <c r="U66" s="116">
        <v>7331.33984375</v>
      </c>
      <c r="V66" s="117">
        <v>3.0102236270904541</v>
      </c>
      <c r="W66" s="116">
        <v>3393.2412109375</v>
      </c>
      <c r="X66" s="116">
        <v>9824.7353515625</v>
      </c>
      <c r="Y66" s="117">
        <v>2.8953838348388672</v>
      </c>
      <c r="Z66" s="116">
        <v>3402.080078125</v>
      </c>
      <c r="AA66" s="116">
        <v>9867.1748046875</v>
      </c>
      <c r="AB66" s="117">
        <v>2.9003357887268066</v>
      </c>
      <c r="AC66" s="116">
        <v>3568.564697265625</v>
      </c>
      <c r="AD66" s="116">
        <v>10540.208984375</v>
      </c>
      <c r="AE66" s="117">
        <v>2.9536268711090088</v>
      </c>
      <c r="AF66" s="116">
        <v>3975.42431640625</v>
      </c>
      <c r="AG66" s="116">
        <v>12040.8671875</v>
      </c>
      <c r="AH66" s="117">
        <v>3.0288257598876953</v>
      </c>
      <c r="AI66" s="116">
        <v>4487.208984375</v>
      </c>
      <c r="AJ66" s="116">
        <v>13444.83984375</v>
      </c>
      <c r="AK66" s="117">
        <v>2.9962589740753174</v>
      </c>
      <c r="AL66" s="116">
        <v>4812.69189453125</v>
      </c>
      <c r="AM66" s="116">
        <v>14151.705078125</v>
      </c>
      <c r="AN66" s="117">
        <v>2.9404966831207275</v>
      </c>
      <c r="AO66" s="116">
        <v>5747.44580078125</v>
      </c>
      <c r="AP66" s="116">
        <v>16581.7578125</v>
      </c>
      <c r="AQ66" s="117">
        <v>2.8850655555725098</v>
      </c>
      <c r="AR66" s="116">
        <v>5846.5458984375</v>
      </c>
      <c r="AS66" s="116">
        <v>17191.69140625</v>
      </c>
      <c r="AT66" s="117">
        <v>2.9404869079589844</v>
      </c>
      <c r="AU66" s="116">
        <v>6341.7822265625</v>
      </c>
      <c r="AV66" s="116">
        <v>18459.8125</v>
      </c>
      <c r="AW66" s="117">
        <v>2.9108240604400635</v>
      </c>
      <c r="AX66" s="116">
        <v>7047.8798828125</v>
      </c>
      <c r="AY66" s="116">
        <v>19676.443359375</v>
      </c>
      <c r="AZ66" s="117">
        <v>2.7918243408203125</v>
      </c>
      <c r="BA66" s="116">
        <v>7302.56689453125</v>
      </c>
      <c r="BB66" s="116">
        <v>19146.26953125</v>
      </c>
      <c r="BC66" s="117">
        <v>2.6218547821044922</v>
      </c>
      <c r="BD66" s="116">
        <v>6797.302734375</v>
      </c>
      <c r="BE66" s="116">
        <v>17728.4765625</v>
      </c>
      <c r="BF66" s="117">
        <v>2.6081633567810059</v>
      </c>
      <c r="BG66" s="116">
        <v>5845.60546875</v>
      </c>
      <c r="BH66" s="116">
        <v>16132.3427734375</v>
      </c>
      <c r="BI66" s="117">
        <v>2.7597384452819824</v>
      </c>
      <c r="BJ66" s="116">
        <v>5458.14501953125</v>
      </c>
      <c r="BK66" s="116">
        <v>15826.7919921875</v>
      </c>
      <c r="BL66" s="117">
        <v>2.8996648788452148</v>
      </c>
      <c r="BM66" s="116">
        <v>4955.03173828125</v>
      </c>
      <c r="BN66" s="116">
        <v>14511.0107421875</v>
      </c>
      <c r="BO66" s="117">
        <v>2.9285404682159424</v>
      </c>
      <c r="BP66" s="116">
        <v>4733.3251953125</v>
      </c>
      <c r="BQ66" s="116">
        <v>14254.5302734375</v>
      </c>
      <c r="BR66" s="117">
        <v>3.0115256309509277</v>
      </c>
      <c r="BS66" s="116">
        <v>5468.2998046875</v>
      </c>
      <c r="BT66" s="116">
        <v>15597.73046875</v>
      </c>
      <c r="BU66" s="117">
        <v>2.852391242980957</v>
      </c>
      <c r="BV66" s="116">
        <v>6778.052734375</v>
      </c>
      <c r="BW66" s="116">
        <v>18818.23828125</v>
      </c>
      <c r="BX66" s="117">
        <v>2.7763488292694092</v>
      </c>
      <c r="BY66" s="116">
        <v>7497.7626953125</v>
      </c>
      <c r="BZ66" s="116">
        <v>20220.345703125</v>
      </c>
      <c r="CA66" s="117">
        <v>2.6968505382537842</v>
      </c>
      <c r="CB66" s="116">
        <v>8692.5185546875</v>
      </c>
      <c r="CC66" s="116">
        <v>21931.96875</v>
      </c>
      <c r="CD66" s="117">
        <v>2.5230855941772461</v>
      </c>
      <c r="CE66" s="116">
        <v>7707.69775390625</v>
      </c>
      <c r="CF66" s="116">
        <v>19981.578125</v>
      </c>
      <c r="CG66" s="117">
        <v>2.5924184322357178</v>
      </c>
      <c r="CH66" s="116">
        <v>10006.0517578125</v>
      </c>
      <c r="CI66" s="116">
        <v>25690.126953125</v>
      </c>
      <c r="CJ66" s="117">
        <v>2.5674588680267334</v>
      </c>
      <c r="CK66" s="116">
        <v>14257.00390625</v>
      </c>
      <c r="CL66" s="116">
        <v>33933.8515625</v>
      </c>
      <c r="CM66" s="117">
        <v>2.3801531791687012</v>
      </c>
      <c r="CN66" s="116">
        <v>18661.55078125</v>
      </c>
      <c r="CO66" s="116">
        <v>39875.76171875</v>
      </c>
      <c r="CP66" s="117">
        <v>2.1367871761322021</v>
      </c>
      <c r="CQ66" s="116">
        <v>23523.34375</v>
      </c>
      <c r="CR66" s="116">
        <v>48587.94140625</v>
      </c>
      <c r="CS66" s="117">
        <v>2.0655202865600586</v>
      </c>
      <c r="CT66" s="116">
        <v>43136.8125</v>
      </c>
      <c r="CU66" s="116">
        <v>86897.078125</v>
      </c>
      <c r="CV66" s="117">
        <v>2.0144529342651367</v>
      </c>
      <c r="CW66" s="116">
        <v>63192.0859375</v>
      </c>
      <c r="CX66" s="116">
        <v>136686.984375</v>
      </c>
      <c r="CY66" s="117">
        <v>2.1630396842956543</v>
      </c>
      <c r="CZ66" s="116">
        <v>81543.2421875</v>
      </c>
      <c r="DA66" s="116">
        <v>181167.90625</v>
      </c>
      <c r="DB66" s="117">
        <v>2.2217402458190918</v>
      </c>
      <c r="DC66" s="116">
        <v>142042.4375</v>
      </c>
      <c r="DD66" s="116">
        <v>300687.25</v>
      </c>
      <c r="DE66" s="117">
        <v>2.1168832778930664</v>
      </c>
      <c r="DF66" s="116">
        <v>270.99057006835937</v>
      </c>
      <c r="DG66" s="116">
        <v>578.99896240234375</v>
      </c>
      <c r="DH66" s="117">
        <v>2.1366019248962402</v>
      </c>
      <c r="DI66" s="116">
        <v>316.11209106445312</v>
      </c>
      <c r="DJ66" s="116">
        <v>674.2325439453125</v>
      </c>
      <c r="DK66" s="117">
        <v>2.1328907012939453</v>
      </c>
      <c r="DL66" s="116">
        <v>389.74066162109375</v>
      </c>
      <c r="DM66" s="116">
        <v>859.64080810546875</v>
      </c>
      <c r="DN66" s="117">
        <v>2.2056739330291748</v>
      </c>
      <c r="DO66" s="116">
        <v>450.80361938476562</v>
      </c>
      <c r="DP66" s="116">
        <v>1015.0860595703125</v>
      </c>
      <c r="DQ66" s="117">
        <v>2.2517256736755371</v>
      </c>
      <c r="DR66" s="116">
        <v>459.91238403320312</v>
      </c>
      <c r="DS66" s="116">
        <v>1031.0745849609375</v>
      </c>
      <c r="DT66" s="117">
        <v>2.2418935298919678</v>
      </c>
      <c r="DU66" s="116">
        <v>482.994140625</v>
      </c>
      <c r="DV66" s="116">
        <v>1104.3106689453125</v>
      </c>
      <c r="DW66" s="117">
        <v>2.2863852977752686</v>
      </c>
      <c r="DX66" s="116">
        <v>512.3167724609375</v>
      </c>
      <c r="DY66" s="116">
        <v>1191.703125</v>
      </c>
      <c r="DZ66" s="117">
        <v>2.326106071472168</v>
      </c>
      <c r="EA66" s="116">
        <v>561.3497314453125</v>
      </c>
      <c r="EB66" s="116">
        <v>1276.431884765625</v>
      </c>
      <c r="EC66" s="117">
        <v>2.2738621234893799</v>
      </c>
      <c r="ED66" s="116">
        <v>622.82440185546875</v>
      </c>
      <c r="EE66" s="118">
        <v>1453.5059814453125</v>
      </c>
      <c r="EF66" s="119">
        <v>2.333733081817627</v>
      </c>
      <c r="EG66" s="115">
        <v>707.0057373046875</v>
      </c>
      <c r="EH66" s="116">
        <v>1587.944580078125</v>
      </c>
      <c r="EI66" s="117">
        <v>2.2460136413574219</v>
      </c>
      <c r="EJ66" s="116">
        <v>734.56146240234375</v>
      </c>
      <c r="EK66" s="116">
        <v>1760.272705078125</v>
      </c>
      <c r="EL66" s="117">
        <v>2.3963587284088135</v>
      </c>
      <c r="EM66" s="116">
        <v>805.19439697265625</v>
      </c>
      <c r="EN66" s="116">
        <v>1935.310546875</v>
      </c>
      <c r="EO66" s="117">
        <v>2.4035320281982422</v>
      </c>
      <c r="EP66" s="116">
        <v>862.472412109375</v>
      </c>
      <c r="EQ66" s="116">
        <v>2098.3740234375</v>
      </c>
      <c r="ER66" s="117">
        <v>2.4329752922058105</v>
      </c>
      <c r="ES66" s="116">
        <v>985.74212646484375</v>
      </c>
      <c r="ET66" s="116">
        <v>2329.0791015625</v>
      </c>
      <c r="EU66" s="117">
        <v>2.362767219543457</v>
      </c>
      <c r="EV66" s="116">
        <v>1060.723388671875</v>
      </c>
      <c r="EW66" s="116">
        <v>2501.298095703125</v>
      </c>
      <c r="EX66" s="117">
        <v>2.3581058979034424</v>
      </c>
      <c r="EY66" s="116">
        <v>1141.58203125</v>
      </c>
      <c r="EZ66" s="116">
        <v>2705.742919921875</v>
      </c>
      <c r="FA66" s="117">
        <v>2.3701694011688232</v>
      </c>
      <c r="FB66" s="116">
        <v>1210.586669921875</v>
      </c>
      <c r="FC66" s="116">
        <v>2921.9677734375</v>
      </c>
      <c r="FD66" s="117">
        <v>2.4136791229248047</v>
      </c>
      <c r="FE66" s="116">
        <v>1322.6956787109375</v>
      </c>
      <c r="FF66" s="116">
        <v>3136.54248046875</v>
      </c>
      <c r="FG66" s="117">
        <v>2.3713259696960449</v>
      </c>
      <c r="FH66" s="116">
        <v>1436.9324951171875</v>
      </c>
      <c r="FI66" s="116">
        <v>3375.069580078125</v>
      </c>
      <c r="FJ66" s="117">
        <v>2.348801851272583</v>
      </c>
      <c r="FK66" s="116">
        <v>1624.0511474609375</v>
      </c>
      <c r="FL66" s="116">
        <v>3741.126708984375</v>
      </c>
      <c r="FM66" s="117">
        <v>2.3035769462585449</v>
      </c>
      <c r="FN66" s="116">
        <v>1848.1427001953125</v>
      </c>
      <c r="FO66" s="116">
        <v>4199.99609375</v>
      </c>
      <c r="FP66" s="117">
        <v>2.2725496292114258</v>
      </c>
      <c r="FQ66" s="116">
        <v>2102.099853515625</v>
      </c>
      <c r="FR66" s="116">
        <v>4648.9521484375</v>
      </c>
      <c r="FS66" s="117">
        <v>2.2115752696990967</v>
      </c>
      <c r="FT66" s="116">
        <v>2315.485107421875</v>
      </c>
      <c r="FU66" s="116">
        <v>5060.90087890625</v>
      </c>
      <c r="FV66" s="117">
        <v>2.1856763362884521</v>
      </c>
      <c r="FW66" s="116">
        <v>2550.548583984375</v>
      </c>
      <c r="FX66" s="116">
        <v>5632.810546875</v>
      </c>
      <c r="FY66" s="117">
        <v>2.2084701061248779</v>
      </c>
      <c r="FZ66" s="116">
        <v>2861.06494140625</v>
      </c>
      <c r="GA66" s="116">
        <v>6286.73095703125</v>
      </c>
      <c r="GB66" s="117">
        <v>2.1973395347595215</v>
      </c>
      <c r="GC66" s="116">
        <v>3325.941162109375</v>
      </c>
      <c r="GD66" s="116">
        <v>7126.8466796875</v>
      </c>
      <c r="GE66" s="117">
        <v>2.1428060531616211</v>
      </c>
      <c r="GF66" s="116">
        <v>3843.409423828125</v>
      </c>
      <c r="GG66" s="116">
        <v>8214.138671875</v>
      </c>
      <c r="GH66" s="117">
        <v>2.1372010707855225</v>
      </c>
      <c r="GI66" s="116">
        <v>4453.7265625</v>
      </c>
      <c r="GJ66" s="116">
        <v>9430.3466796875</v>
      </c>
      <c r="GK66" s="117">
        <v>2.117405891418457</v>
      </c>
      <c r="GL66" s="116">
        <v>5094.63330078125</v>
      </c>
      <c r="GM66" s="116">
        <v>10430.12109375</v>
      </c>
      <c r="GN66" s="117">
        <v>2.0472760200500488</v>
      </c>
      <c r="GO66" s="116">
        <v>5852.95947265625</v>
      </c>
      <c r="GP66" s="116">
        <v>12138.162109375</v>
      </c>
      <c r="GQ66" s="117">
        <v>2.0738503932952881</v>
      </c>
      <c r="GR66" s="116">
        <v>6620.04150390625</v>
      </c>
      <c r="GS66" s="116">
        <v>13595.341796875</v>
      </c>
      <c r="GT66" s="117">
        <v>2.0536642074584961</v>
      </c>
      <c r="GU66" s="116">
        <v>7474.6494140625</v>
      </c>
      <c r="GV66" s="116">
        <v>15189.2900390625</v>
      </c>
      <c r="GW66" s="117">
        <v>2.0321073532104492</v>
      </c>
      <c r="GX66" s="116">
        <v>8487.595703125</v>
      </c>
      <c r="GY66" s="116">
        <v>16954.6796875</v>
      </c>
      <c r="GZ66" s="117">
        <v>1.9975833892822266</v>
      </c>
      <c r="HA66" s="116">
        <v>9613.7880859375</v>
      </c>
      <c r="HB66" s="116">
        <v>19263.43359375</v>
      </c>
      <c r="HC66" s="117">
        <v>2.0037298202514648</v>
      </c>
      <c r="HD66" s="116">
        <v>10403.6806640625</v>
      </c>
      <c r="HE66" s="116">
        <v>21716.2109375</v>
      </c>
      <c r="HF66" s="117">
        <v>2.0873584747314453</v>
      </c>
      <c r="HG66" s="116">
        <v>11042.5205078125</v>
      </c>
      <c r="HH66" s="116">
        <v>23128.939453125</v>
      </c>
      <c r="HI66" s="117">
        <v>2.0945343971252441</v>
      </c>
      <c r="HJ66" s="116">
        <v>11603.27734375</v>
      </c>
      <c r="HK66" s="116">
        <v>24518.017578125</v>
      </c>
      <c r="HL66" s="117">
        <v>2.1130251884460449</v>
      </c>
      <c r="HM66" s="116">
        <v>11952.6796875</v>
      </c>
      <c r="HN66" s="116">
        <v>25510.74609375</v>
      </c>
      <c r="HO66" s="117">
        <v>2.1343119144439697</v>
      </c>
      <c r="HP66" s="116">
        <v>12072.623046875</v>
      </c>
      <c r="HQ66" s="116">
        <v>25854.60546875</v>
      </c>
      <c r="HR66" s="117">
        <v>2.1415896415710449</v>
      </c>
      <c r="HS66" s="116">
        <v>12320.611328125</v>
      </c>
      <c r="HT66" s="116">
        <v>26381.826171875</v>
      </c>
      <c r="HU66" s="117">
        <v>2.1412756443023682</v>
      </c>
      <c r="HV66" s="116">
        <v>12795.6279296875</v>
      </c>
      <c r="HW66" s="116">
        <v>27797.419921875</v>
      </c>
      <c r="HX66" s="117">
        <v>2.1724154949188232</v>
      </c>
      <c r="HY66" s="116">
        <v>13276.6787109375</v>
      </c>
      <c r="HZ66" s="116">
        <v>29111.53515625</v>
      </c>
      <c r="IA66" s="117">
        <v>2.1926820278167725</v>
      </c>
      <c r="IB66" s="116">
        <v>13695.7763671875</v>
      </c>
      <c r="IC66" s="116">
        <v>29783.162109375</v>
      </c>
      <c r="ID66" s="117">
        <v>2.174623966217041</v>
      </c>
      <c r="IE66" s="116">
        <v>13985.435546875</v>
      </c>
      <c r="IF66" s="116">
        <v>30267.41796875</v>
      </c>
      <c r="IG66" s="117">
        <v>2.1642098426818848</v>
      </c>
      <c r="IH66" s="116">
        <v>14088.72265625</v>
      </c>
      <c r="II66" s="116">
        <v>30586.955078125</v>
      </c>
      <c r="IJ66" s="117">
        <v>2.1710240840911865</v>
      </c>
      <c r="IK66" s="116">
        <v>14166.251953125</v>
      </c>
      <c r="IL66" s="116">
        <v>30767.65234375</v>
      </c>
      <c r="IM66" s="117">
        <v>2.1718978881835938</v>
      </c>
      <c r="IN66" s="115">
        <v>14341.5009765625</v>
      </c>
      <c r="IO66" s="116">
        <v>31253.552734375</v>
      </c>
      <c r="IP66" s="117">
        <v>2.1792385578155518</v>
      </c>
      <c r="IQ66" s="116">
        <v>14582.4892578125</v>
      </c>
      <c r="IR66" s="116">
        <v>31733.0078125</v>
      </c>
      <c r="IS66" s="117">
        <v>2.1761035919189453</v>
      </c>
      <c r="IT66" s="116">
        <v>14744.6904296875</v>
      </c>
      <c r="IU66" s="116">
        <v>32443.265625</v>
      </c>
      <c r="IV66" s="117">
        <v>2.2003355026245117</v>
      </c>
      <c r="IW66" s="116">
        <v>15005.595703125</v>
      </c>
      <c r="IX66" s="116">
        <v>33144.59765625</v>
      </c>
      <c r="IY66" s="117">
        <v>2.2088158130645752</v>
      </c>
      <c r="IZ66" s="116">
        <v>15252.013671875</v>
      </c>
      <c r="JA66" s="116">
        <v>34159.66015625</v>
      </c>
      <c r="JB66" s="117">
        <v>2.2396819591522217</v>
      </c>
      <c r="JC66" s="116">
        <v>15632.7880859375</v>
      </c>
      <c r="JD66" s="116">
        <v>35047.16796875</v>
      </c>
      <c r="JE66" s="117">
        <v>2.2419013977050781</v>
      </c>
      <c r="JF66" s="116">
        <v>16219.712890625</v>
      </c>
      <c r="JG66" s="116">
        <v>35841.171875</v>
      </c>
      <c r="JH66" s="117">
        <v>2.2097291946411133</v>
      </c>
      <c r="JI66" s="116">
        <v>16573.86328125</v>
      </c>
      <c r="JJ66" s="116">
        <v>36718.65234375</v>
      </c>
      <c r="JK66" s="117">
        <v>2.2154552936553955</v>
      </c>
      <c r="JL66" s="116">
        <v>16995.595703125</v>
      </c>
      <c r="JM66" s="116">
        <v>38097.22265625</v>
      </c>
      <c r="JN66" s="117">
        <v>2.2415938377380371</v>
      </c>
      <c r="JO66" s="116">
        <v>17350.59375</v>
      </c>
      <c r="JP66" s="116">
        <v>38993.08203125</v>
      </c>
      <c r="JQ66" s="117">
        <v>2.2473630905151367</v>
      </c>
      <c r="JR66" s="116">
        <v>17838</v>
      </c>
      <c r="JS66" s="116">
        <v>39654.78515625</v>
      </c>
      <c r="JT66" s="117">
        <v>2.2230510711669922</v>
      </c>
      <c r="JU66" s="116">
        <v>18872.673828125</v>
      </c>
      <c r="JV66" s="116">
        <v>42287.56640625</v>
      </c>
      <c r="JW66" s="117">
        <v>2.2406771183013916</v>
      </c>
      <c r="JX66" s="116">
        <v>19421.662109375</v>
      </c>
      <c r="JY66" s="116">
        <v>43804.25390625</v>
      </c>
      <c r="JZ66" s="117">
        <v>2.2554328441619873</v>
      </c>
      <c r="KA66" s="116">
        <v>20049.912109375</v>
      </c>
      <c r="KB66" s="116">
        <v>44687.0625</v>
      </c>
      <c r="KC66" s="117">
        <v>2.2287909984588623</v>
      </c>
      <c r="KD66" s="116">
        <v>20319.705078125</v>
      </c>
      <c r="KE66" s="116">
        <v>44620.765625</v>
      </c>
      <c r="KF66" s="117">
        <v>2.1959357261657715</v>
      </c>
      <c r="KG66" s="116">
        <v>20654.275390625</v>
      </c>
      <c r="KH66" s="116">
        <v>45818.62890625</v>
      </c>
      <c r="KI66" s="117">
        <v>2.218360424041748</v>
      </c>
      <c r="KJ66" s="116">
        <v>21663.201171875</v>
      </c>
      <c r="KK66" s="116">
        <v>48382.3515625</v>
      </c>
      <c r="KL66" s="117">
        <v>2.2333889007568359</v>
      </c>
      <c r="KM66" s="116">
        <v>22055.126953125</v>
      </c>
      <c r="KN66" s="116">
        <v>49202.5</v>
      </c>
      <c r="KO66" s="117">
        <v>2.2308871746063232</v>
      </c>
      <c r="KP66" s="116">
        <v>22509.69921875</v>
      </c>
      <c r="KQ66" s="116">
        <v>49399</v>
      </c>
      <c r="KR66" s="117">
        <v>2.1945650577545166</v>
      </c>
      <c r="KS66" s="116">
        <v>22680.451171875</v>
      </c>
      <c r="KT66" s="116">
        <v>49921.3515625</v>
      </c>
      <c r="KU66" s="117">
        <v>2.2010741233825684</v>
      </c>
      <c r="KV66" s="134">
        <v>3.2998893260955811</v>
      </c>
      <c r="KW66" s="135">
        <v>3.1055548191070557</v>
      </c>
      <c r="KX66" s="135">
        <v>2.9243128299713135</v>
      </c>
      <c r="KY66" s="135">
        <v>2.7678163051605225</v>
      </c>
      <c r="KZ66" s="135">
        <v>2.2395055294036865</v>
      </c>
      <c r="LA66" s="135">
        <v>2.2694642543792725</v>
      </c>
      <c r="LB66" s="135">
        <v>2.36374831199646</v>
      </c>
      <c r="LC66" s="135">
        <v>2.1375265121459961</v>
      </c>
      <c r="LD66" s="135">
        <v>2.0917930603027344</v>
      </c>
      <c r="LE66" s="135">
        <v>2.187861442565918</v>
      </c>
      <c r="LF66" s="135">
        <v>2.2299931049346924</v>
      </c>
      <c r="LG66" s="135">
        <v>2.2156550884246826</v>
      </c>
      <c r="LH66" s="135">
        <f t="shared" si="0"/>
        <v>3.1099189917246499</v>
      </c>
      <c r="LI66" s="135">
        <f t="shared" si="1"/>
        <v>2.5036609172821045</v>
      </c>
      <c r="LJ66" s="135">
        <f t="shared" si="2"/>
        <v>2.2156330347061157</v>
      </c>
      <c r="LK66" s="144">
        <f t="shared" si="3"/>
        <v>2.2111698786417642</v>
      </c>
    </row>
    <row r="67" spans="1:323" ht="15" customHeight="1">
      <c r="A67" s="114">
        <v>53</v>
      </c>
      <c r="B67" s="115">
        <v>782.6165771484375</v>
      </c>
      <c r="C67" s="116">
        <v>2588.414306640625</v>
      </c>
      <c r="D67" s="117">
        <v>3.3073849678039551</v>
      </c>
      <c r="E67" s="116">
        <v>869.35797119140625</v>
      </c>
      <c r="F67" s="116">
        <v>2860.676513671875</v>
      </c>
      <c r="G67" s="117">
        <v>3.2905621528625488</v>
      </c>
      <c r="H67" s="116">
        <v>1090.98193359375</v>
      </c>
      <c r="I67" s="116">
        <v>3236.11279296875</v>
      </c>
      <c r="J67" s="117">
        <v>2.9662387371063232</v>
      </c>
      <c r="K67" s="116">
        <v>1180.393798828125</v>
      </c>
      <c r="L67" s="116">
        <v>3779.018310546875</v>
      </c>
      <c r="M67" s="117">
        <v>3.2014894485473633</v>
      </c>
      <c r="N67" s="116">
        <v>1499.12744140625</v>
      </c>
      <c r="O67" s="116">
        <v>4799.23046875</v>
      </c>
      <c r="P67" s="117">
        <v>3.2013492584228516</v>
      </c>
      <c r="Q67" s="116">
        <v>1827.560302734375</v>
      </c>
      <c r="R67" s="116">
        <v>5731.2275390625</v>
      </c>
      <c r="S67" s="117">
        <v>3.1359992027282715</v>
      </c>
      <c r="T67" s="116">
        <v>2473.591552734375</v>
      </c>
      <c r="U67" s="116">
        <v>7435.1025390625</v>
      </c>
      <c r="V67" s="117">
        <v>3.0057923793792725</v>
      </c>
      <c r="W67" s="116">
        <v>3452.150634765625</v>
      </c>
      <c r="X67" s="116">
        <v>9960.9521484375</v>
      </c>
      <c r="Y67" s="117">
        <v>2.8854339122772217</v>
      </c>
      <c r="Z67" s="116">
        <v>3458.741943359375</v>
      </c>
      <c r="AA67" s="116">
        <v>10004.1318359375</v>
      </c>
      <c r="AB67" s="117">
        <v>2.8924193382263184</v>
      </c>
      <c r="AC67" s="116">
        <v>3626.4189453125</v>
      </c>
      <c r="AD67" s="116">
        <v>10687.9287109375</v>
      </c>
      <c r="AE67" s="117">
        <v>2.9472405910491943</v>
      </c>
      <c r="AF67" s="116">
        <v>4038.12744140625</v>
      </c>
      <c r="AG67" s="116">
        <v>12211.8046875</v>
      </c>
      <c r="AH67" s="117">
        <v>3.0241255760192871</v>
      </c>
      <c r="AI67" s="116">
        <v>4555.6083984375</v>
      </c>
      <c r="AJ67" s="116">
        <v>13634.703125</v>
      </c>
      <c r="AK67" s="117">
        <v>2.9929490089416504</v>
      </c>
      <c r="AL67" s="116">
        <v>4883.11767578125</v>
      </c>
      <c r="AM67" s="116">
        <v>14349.6611328125</v>
      </c>
      <c r="AN67" s="117">
        <v>2.9386270046234131</v>
      </c>
      <c r="AO67" s="116">
        <v>5854.2626953125</v>
      </c>
      <c r="AP67" s="116">
        <v>16811.1484375</v>
      </c>
      <c r="AQ67" s="117">
        <v>2.8716082572937012</v>
      </c>
      <c r="AR67" s="116">
        <v>5956.24609375</v>
      </c>
      <c r="AS67" s="116">
        <v>17431.919921875</v>
      </c>
      <c r="AT67" s="117">
        <v>2.9266622066497803</v>
      </c>
      <c r="AU67" s="116">
        <v>6460.720703125</v>
      </c>
      <c r="AV67" s="116">
        <v>18716.384765625</v>
      </c>
      <c r="AW67" s="117">
        <v>2.8969500064849854</v>
      </c>
      <c r="AX67" s="116">
        <v>7180.7568359375</v>
      </c>
      <c r="AY67" s="116">
        <v>19943.732421875</v>
      </c>
      <c r="AZ67" s="117">
        <v>2.777385950088501</v>
      </c>
      <c r="BA67" s="116">
        <v>7439.89111328125</v>
      </c>
      <c r="BB67" s="116">
        <v>19396.8125</v>
      </c>
      <c r="BC67" s="117">
        <v>2.6071367263793945</v>
      </c>
      <c r="BD67" s="116">
        <v>6919.060546875</v>
      </c>
      <c r="BE67" s="116">
        <v>17959.765625</v>
      </c>
      <c r="BF67" s="117">
        <v>2.5956943035125732</v>
      </c>
      <c r="BG67" s="116">
        <v>5938.041015625</v>
      </c>
      <c r="BH67" s="116">
        <v>16350.2294921875</v>
      </c>
      <c r="BI67" s="117">
        <v>2.753471851348877</v>
      </c>
      <c r="BJ67" s="116">
        <v>5536.64599609375</v>
      </c>
      <c r="BK67" s="116">
        <v>16046.5673828125</v>
      </c>
      <c r="BL67" s="117">
        <v>2.8982470035552979</v>
      </c>
      <c r="BM67" s="116">
        <v>5026.64599609375</v>
      </c>
      <c r="BN67" s="116">
        <v>14713.568359375</v>
      </c>
      <c r="BO67" s="117">
        <v>2.9271144866943359</v>
      </c>
      <c r="BP67" s="116">
        <v>4803.67333984375</v>
      </c>
      <c r="BQ67" s="116">
        <v>14456.3623046875</v>
      </c>
      <c r="BR67" s="117">
        <v>3.0094389915466309</v>
      </c>
      <c r="BS67" s="116">
        <v>5568.00048828125</v>
      </c>
      <c r="BT67" s="116">
        <v>15812.1962890625</v>
      </c>
      <c r="BU67" s="117">
        <v>2.8398337364196777</v>
      </c>
      <c r="BV67" s="116">
        <v>6898.33056640625</v>
      </c>
      <c r="BW67" s="116">
        <v>19073.138671875</v>
      </c>
      <c r="BX67" s="117">
        <v>2.7648918628692627</v>
      </c>
      <c r="BY67" s="116">
        <v>7626.521484375</v>
      </c>
      <c r="BZ67" s="116">
        <v>20489.67578125</v>
      </c>
      <c r="CA67" s="117">
        <v>2.6866345405578613</v>
      </c>
      <c r="CB67" s="116">
        <v>8868.638671875</v>
      </c>
      <c r="CC67" s="116">
        <v>22211.802734375</v>
      </c>
      <c r="CD67" s="117">
        <v>2.5045335292816162</v>
      </c>
      <c r="CE67" s="116">
        <v>7859.349609375</v>
      </c>
      <c r="CF67" s="116">
        <v>20241.123046875</v>
      </c>
      <c r="CG67" s="117">
        <v>2.5754196643829346</v>
      </c>
      <c r="CH67" s="116">
        <v>10215.65625</v>
      </c>
      <c r="CI67" s="116">
        <v>26021.619140625</v>
      </c>
      <c r="CJ67" s="117">
        <v>2.5472292900085449</v>
      </c>
      <c r="CK67" s="116">
        <v>14586.490234375</v>
      </c>
      <c r="CL67" s="116">
        <v>34349.0390625</v>
      </c>
      <c r="CM67" s="117">
        <v>2.3548529148101807</v>
      </c>
      <c r="CN67" s="116">
        <v>19309.13671875</v>
      </c>
      <c r="CO67" s="116">
        <v>40320.3984375</v>
      </c>
      <c r="CP67" s="117">
        <v>2.088151216506958</v>
      </c>
      <c r="CQ67" s="116">
        <v>24046.52734375</v>
      </c>
      <c r="CR67" s="116">
        <v>49115.7265625</v>
      </c>
      <c r="CS67" s="117">
        <v>2.0425288677215576</v>
      </c>
      <c r="CT67" s="116">
        <v>44765.14453125</v>
      </c>
      <c r="CU67" s="116">
        <v>87811.1796875</v>
      </c>
      <c r="CV67" s="117">
        <v>1.9615970849990845</v>
      </c>
      <c r="CW67" s="116">
        <v>64726.5078125</v>
      </c>
      <c r="CX67" s="116">
        <v>138234.546875</v>
      </c>
      <c r="CY67" s="117">
        <v>2.1356713771820068</v>
      </c>
      <c r="CZ67" s="116">
        <v>83347.7109375</v>
      </c>
      <c r="DA67" s="116">
        <v>183268.5625</v>
      </c>
      <c r="DB67" s="117">
        <v>2.1988434791564941</v>
      </c>
      <c r="DC67" s="116">
        <v>146750.734375</v>
      </c>
      <c r="DD67" s="116">
        <v>304013.46875</v>
      </c>
      <c r="DE67" s="117">
        <v>2.0716316699981689</v>
      </c>
      <c r="DF67" s="116">
        <v>277.48715209960937</v>
      </c>
      <c r="DG67" s="116">
        <v>585.48394775390625</v>
      </c>
      <c r="DH67" s="117">
        <v>2.1099498271942139</v>
      </c>
      <c r="DI67" s="116">
        <v>325.09152221679687</v>
      </c>
      <c r="DJ67" s="116">
        <v>681.7578125</v>
      </c>
      <c r="DK67" s="117">
        <v>2.097125768661499</v>
      </c>
      <c r="DL67" s="116">
        <v>400.07611083984375</v>
      </c>
      <c r="DM67" s="116">
        <v>869.52996826171875</v>
      </c>
      <c r="DN67" s="117">
        <v>2.1734113693237305</v>
      </c>
      <c r="DO67" s="116">
        <v>460.05963134765625</v>
      </c>
      <c r="DP67" s="116">
        <v>1026.994384765625</v>
      </c>
      <c r="DQ67" s="117">
        <v>2.2323071956634521</v>
      </c>
      <c r="DR67" s="116">
        <v>469.22332763671875</v>
      </c>
      <c r="DS67" s="116">
        <v>1043.128662109375</v>
      </c>
      <c r="DT67" s="117">
        <v>2.2230963706970215</v>
      </c>
      <c r="DU67" s="116">
        <v>492.59036254882812</v>
      </c>
      <c r="DV67" s="116">
        <v>1117.4288330078125</v>
      </c>
      <c r="DW67" s="117">
        <v>2.268474817276001</v>
      </c>
      <c r="DX67" s="116">
        <v>522.49468994140625</v>
      </c>
      <c r="DY67" s="116">
        <v>1206.05078125</v>
      </c>
      <c r="DZ67" s="117">
        <v>2.3082547187805176</v>
      </c>
      <c r="EA67" s="116">
        <v>573.041259765625</v>
      </c>
      <c r="EB67" s="116">
        <v>1291.5230712890625</v>
      </c>
      <c r="EC67" s="117">
        <v>2.2538046836853027</v>
      </c>
      <c r="ED67" s="116">
        <v>636.046142578125</v>
      </c>
      <c r="EE67" s="118">
        <v>1471.0406494140625</v>
      </c>
      <c r="EF67" s="119">
        <v>2.3127892017364502</v>
      </c>
      <c r="EG67" s="115">
        <v>720.40716552734375</v>
      </c>
      <c r="EH67" s="116">
        <v>1606.5465087890625</v>
      </c>
      <c r="EI67" s="117">
        <v>2.2300534248352051</v>
      </c>
      <c r="EJ67" s="116">
        <v>748.4429931640625</v>
      </c>
      <c r="EK67" s="116">
        <v>1781.94970703125</v>
      </c>
      <c r="EL67" s="117">
        <v>2.3808755874633789</v>
      </c>
      <c r="EM67" s="116">
        <v>820.31072998046875</v>
      </c>
      <c r="EN67" s="116">
        <v>1959.19580078125</v>
      </c>
      <c r="EO67" s="117">
        <v>2.3883581161499023</v>
      </c>
      <c r="EP67" s="116">
        <v>878.3701171875</v>
      </c>
      <c r="EQ67" s="116">
        <v>2124.501953125</v>
      </c>
      <c r="ER67" s="117">
        <v>2.4186866283416748</v>
      </c>
      <c r="ES67" s="116">
        <v>1004.9260864257812</v>
      </c>
      <c r="ET67" s="116">
        <v>2357.458251953125</v>
      </c>
      <c r="EU67" s="117">
        <v>2.3459022045135498</v>
      </c>
      <c r="EV67" s="116">
        <v>1079.48095703125</v>
      </c>
      <c r="EW67" s="116">
        <v>2531.75</v>
      </c>
      <c r="EX67" s="117">
        <v>2.3453400135040283</v>
      </c>
      <c r="EY67" s="116">
        <v>1161.7701416015625</v>
      </c>
      <c r="EZ67" s="116">
        <v>2738.80908203125</v>
      </c>
      <c r="FA67" s="117">
        <v>2.3574450016021729</v>
      </c>
      <c r="FB67" s="116">
        <v>1231.230224609375</v>
      </c>
      <c r="FC67" s="116">
        <v>2958.161376953125</v>
      </c>
      <c r="FD67" s="117">
        <v>2.4026062488555908</v>
      </c>
      <c r="FE67" s="116">
        <v>1345.7176513671875</v>
      </c>
      <c r="FF67" s="116">
        <v>3174.89111328125</v>
      </c>
      <c r="FG67" s="117">
        <v>2.3592550754547119</v>
      </c>
      <c r="FH67" s="116">
        <v>1462.3919677734375</v>
      </c>
      <c r="FI67" s="116">
        <v>3416.037109375</v>
      </c>
      <c r="FJ67" s="117">
        <v>2.3359243869781494</v>
      </c>
      <c r="FK67" s="116">
        <v>1656.1680908203125</v>
      </c>
      <c r="FL67" s="116">
        <v>3785.83154296875</v>
      </c>
      <c r="FM67" s="117">
        <v>2.2858982086181641</v>
      </c>
      <c r="FN67" s="116">
        <v>1891.20849609375</v>
      </c>
      <c r="FO67" s="116">
        <v>4249.58203125</v>
      </c>
      <c r="FP67" s="117">
        <v>2.2470192909240723</v>
      </c>
      <c r="FQ67" s="116">
        <v>2148.1376953125</v>
      </c>
      <c r="FR67" s="116">
        <v>4702.6552734375</v>
      </c>
      <c r="FS67" s="117">
        <v>2.1891777515411377</v>
      </c>
      <c r="FT67" s="116">
        <v>2368.704833984375</v>
      </c>
      <c r="FU67" s="116">
        <v>5118.7529296875</v>
      </c>
      <c r="FV67" s="117">
        <v>2.1609923839569092</v>
      </c>
      <c r="FW67" s="116">
        <v>2603.17431640625</v>
      </c>
      <c r="FX67" s="116">
        <v>5697.83642578125</v>
      </c>
      <c r="FY67" s="117">
        <v>2.1888031959533691</v>
      </c>
      <c r="FZ67" s="116">
        <v>2916.22705078125</v>
      </c>
      <c r="GA67" s="116">
        <v>6359.03466796875</v>
      </c>
      <c r="GB67" s="117">
        <v>2.1805691719055176</v>
      </c>
      <c r="GC67" s="116">
        <v>3388.1162109375</v>
      </c>
      <c r="GD67" s="116">
        <v>7207.0595703125</v>
      </c>
      <c r="GE67" s="117">
        <v>2.1271584033966064</v>
      </c>
      <c r="GF67" s="116">
        <v>3907.60400390625</v>
      </c>
      <c r="GG67" s="116">
        <v>8306.4541015625</v>
      </c>
      <c r="GH67" s="117">
        <v>2.1257154941558838</v>
      </c>
      <c r="GI67" s="116">
        <v>4523.455078125</v>
      </c>
      <c r="GJ67" s="116">
        <v>9535.4921875</v>
      </c>
      <c r="GK67" s="117">
        <v>2.1080107688903809</v>
      </c>
      <c r="GL67" s="116">
        <v>5188.318359375</v>
      </c>
      <c r="GM67" s="116">
        <v>10542.6552734375</v>
      </c>
      <c r="GN67" s="117">
        <v>2.0319986343383789</v>
      </c>
      <c r="GO67" s="116">
        <v>5970.72216796875</v>
      </c>
      <c r="GP67" s="116">
        <v>12270.6494140625</v>
      </c>
      <c r="GQ67" s="117">
        <v>2.0551364421844482</v>
      </c>
      <c r="GR67" s="116">
        <v>6727.1103515625</v>
      </c>
      <c r="GS67" s="116">
        <v>13742.62109375</v>
      </c>
      <c r="GT67" s="117">
        <v>2.0428714752197266</v>
      </c>
      <c r="GU67" s="116">
        <v>7603.11328125</v>
      </c>
      <c r="GV67" s="116">
        <v>15352.0751953125</v>
      </c>
      <c r="GW67" s="117">
        <v>2.0191826820373535</v>
      </c>
      <c r="GX67" s="116">
        <v>8661.634765625</v>
      </c>
      <c r="GY67" s="116">
        <v>17132.994140625</v>
      </c>
      <c r="GZ67" s="117">
        <v>1.9780323505401611</v>
      </c>
      <c r="HA67" s="116">
        <v>9846.638671875</v>
      </c>
      <c r="HB67" s="116">
        <v>19466.30078125</v>
      </c>
      <c r="HC67" s="117">
        <v>1.9769488573074341</v>
      </c>
      <c r="HD67" s="116">
        <v>10595.611328125</v>
      </c>
      <c r="HE67" s="116">
        <v>21954.880859375</v>
      </c>
      <c r="HF67" s="117">
        <v>2.0720729827880859</v>
      </c>
      <c r="HG67" s="116">
        <v>11291.873046875</v>
      </c>
      <c r="HH67" s="116">
        <v>23383.470703125</v>
      </c>
      <c r="HI67" s="117">
        <v>2.0708229541778564</v>
      </c>
      <c r="HJ67" s="116">
        <v>11820.5283203125</v>
      </c>
      <c r="HK67" s="116">
        <v>24790.498046875</v>
      </c>
      <c r="HL67" s="117">
        <v>2.0972411632537842</v>
      </c>
      <c r="HM67" s="116">
        <v>12176.9912109375</v>
      </c>
      <c r="HN67" s="116">
        <v>25796.8359375</v>
      </c>
      <c r="HO67" s="117">
        <v>2.1184902191162109</v>
      </c>
      <c r="HP67" s="116">
        <v>12297.30859375</v>
      </c>
      <c r="HQ67" s="116">
        <v>26145.45703125</v>
      </c>
      <c r="HR67" s="117">
        <v>2.1261122226715088</v>
      </c>
      <c r="HS67" s="116">
        <v>12551.0888671875</v>
      </c>
      <c r="HT67" s="116">
        <v>26678.560546875</v>
      </c>
      <c r="HU67" s="117">
        <v>2.1255972385406494</v>
      </c>
      <c r="HV67" s="116">
        <v>13039.8798828125</v>
      </c>
      <c r="HW67" s="116">
        <v>28114.015625</v>
      </c>
      <c r="HX67" s="117">
        <v>2.1560027599334717</v>
      </c>
      <c r="HY67" s="116">
        <v>13531.85546875</v>
      </c>
      <c r="HZ67" s="116">
        <v>29445.73828125</v>
      </c>
      <c r="IA67" s="117">
        <v>2.1760311126708984</v>
      </c>
      <c r="IB67" s="116">
        <v>13957.947265625</v>
      </c>
      <c r="IC67" s="116">
        <v>30122.6640625</v>
      </c>
      <c r="ID67" s="117">
        <v>2.1581013202667236</v>
      </c>
      <c r="IE67" s="116">
        <v>14257.173828125</v>
      </c>
      <c r="IF67" s="116">
        <v>30610.96484375</v>
      </c>
      <c r="IG67" s="117">
        <v>2.147057056427002</v>
      </c>
      <c r="IH67" s="116">
        <v>14367.9775390625</v>
      </c>
      <c r="II67" s="116">
        <v>30935.021484375</v>
      </c>
      <c r="IJ67" s="117">
        <v>2.1530532836914062</v>
      </c>
      <c r="IK67" s="116">
        <v>14451.9111328125</v>
      </c>
      <c r="IL67" s="116">
        <v>31117.83984375</v>
      </c>
      <c r="IM67" s="117">
        <v>2.1531989574432373</v>
      </c>
      <c r="IN67" s="115">
        <v>14633.2705078125</v>
      </c>
      <c r="IO67" s="116">
        <v>31610.287109375</v>
      </c>
      <c r="IP67" s="117">
        <v>2.160165548324585</v>
      </c>
      <c r="IQ67" s="116">
        <v>14887.328125</v>
      </c>
      <c r="IR67" s="116">
        <v>32094.68359375</v>
      </c>
      <c r="IS67" s="117">
        <v>2.1558389663696289</v>
      </c>
      <c r="IT67" s="116">
        <v>15040.1455078125</v>
      </c>
      <c r="IU67" s="116">
        <v>32816.703125</v>
      </c>
      <c r="IV67" s="117">
        <v>2.1819405555725098</v>
      </c>
      <c r="IW67" s="116">
        <v>15305.3447265625</v>
      </c>
      <c r="IX67" s="116">
        <v>33527.36328125</v>
      </c>
      <c r="IY67" s="117">
        <v>2.190565824508667</v>
      </c>
      <c r="IZ67" s="116">
        <v>15558.439453125</v>
      </c>
      <c r="JA67" s="116">
        <v>34558.70703125</v>
      </c>
      <c r="JB67" s="117">
        <v>2.2212193012237549</v>
      </c>
      <c r="JC67" s="116">
        <v>15942.0390625</v>
      </c>
      <c r="JD67" s="116">
        <v>35456.9609375</v>
      </c>
      <c r="JE67" s="117">
        <v>2.2241170406341553</v>
      </c>
      <c r="JF67" s="116">
        <v>16523.95703125</v>
      </c>
      <c r="JG67" s="116">
        <v>36255.38671875</v>
      </c>
      <c r="JH67" s="117">
        <v>2.1941103935241699</v>
      </c>
      <c r="JI67" s="116">
        <v>16894.34375</v>
      </c>
      <c r="JJ67" s="116">
        <v>37143.87109375</v>
      </c>
      <c r="JK67" s="117">
        <v>2.1985981464385986</v>
      </c>
      <c r="JL67" s="116">
        <v>17323.71875</v>
      </c>
      <c r="JM67" s="116">
        <v>38542.71875</v>
      </c>
      <c r="JN67" s="117">
        <v>2.2248525619506836</v>
      </c>
      <c r="JO67" s="116">
        <v>17684.625</v>
      </c>
      <c r="JP67" s="116">
        <v>39450.0234375</v>
      </c>
      <c r="JQ67" s="117">
        <v>2.23075270652771</v>
      </c>
      <c r="JR67" s="116">
        <v>18172.470703125</v>
      </c>
      <c r="JS67" s="116">
        <v>40115.421875</v>
      </c>
      <c r="JT67" s="117">
        <v>2.2074830532073975</v>
      </c>
      <c r="JU67" s="116">
        <v>19220.3046875</v>
      </c>
      <c r="JV67" s="116">
        <v>42782.06640625</v>
      </c>
      <c r="JW67" s="117">
        <v>2.2258787155151367</v>
      </c>
      <c r="JX67" s="116">
        <v>19777.140625</v>
      </c>
      <c r="JY67" s="116">
        <v>44319.26953125</v>
      </c>
      <c r="JZ67" s="117">
        <v>2.2409341335296631</v>
      </c>
      <c r="KA67" s="116">
        <v>20415.05078125</v>
      </c>
      <c r="KB67" s="116">
        <v>45207.3828125</v>
      </c>
      <c r="KC67" s="117">
        <v>2.2144143581390381</v>
      </c>
      <c r="KD67" s="116">
        <v>20691.087890625</v>
      </c>
      <c r="KE67" s="116">
        <v>45133.87109375</v>
      </c>
      <c r="KF67" s="117">
        <v>2.1813194751739502</v>
      </c>
      <c r="KG67" s="116">
        <v>21037.67578125</v>
      </c>
      <c r="KH67" s="116">
        <v>46349.9765625</v>
      </c>
      <c r="KI67" s="117">
        <v>2.2031891345977783</v>
      </c>
      <c r="KJ67" s="116">
        <v>22059.353515625</v>
      </c>
      <c r="KK67" s="116">
        <v>48946.6484375</v>
      </c>
      <c r="KL67" s="117">
        <v>2.2188613414764404</v>
      </c>
      <c r="KM67" s="116">
        <v>22459.359375</v>
      </c>
      <c r="KN67" s="116">
        <v>49775.828125</v>
      </c>
      <c r="KO67" s="117">
        <v>2.2162621021270752</v>
      </c>
      <c r="KP67" s="116">
        <v>22926.974609375</v>
      </c>
      <c r="KQ67" s="116">
        <v>49966.70703125</v>
      </c>
      <c r="KR67" s="117">
        <v>2.1793851852416992</v>
      </c>
      <c r="KS67" s="116">
        <v>23103.990234375</v>
      </c>
      <c r="KT67" s="116">
        <v>50496.46875</v>
      </c>
      <c r="KU67" s="117">
        <v>2.1856167316436768</v>
      </c>
      <c r="KV67" s="134">
        <v>3.298973560333252</v>
      </c>
      <c r="KW67" s="135">
        <v>3.1021738052368164</v>
      </c>
      <c r="KX67" s="135">
        <v>2.9153401851654053</v>
      </c>
      <c r="KY67" s="135">
        <v>2.7586996555328369</v>
      </c>
      <c r="KZ67" s="135">
        <v>2.208587646484375</v>
      </c>
      <c r="LA67" s="135">
        <v>2.2480192184448242</v>
      </c>
      <c r="LB67" s="135">
        <v>2.3486435413360596</v>
      </c>
      <c r="LC67" s="135">
        <v>2.1210434436798096</v>
      </c>
      <c r="LD67" s="135">
        <v>2.0740504264831543</v>
      </c>
      <c r="LE67" s="135">
        <v>2.1697173118591309</v>
      </c>
      <c r="LF67" s="135">
        <v>2.2142460346221924</v>
      </c>
      <c r="LG67" s="135">
        <v>2.2006628513336182</v>
      </c>
      <c r="LH67" s="135">
        <f t="shared" si="0"/>
        <v>3.1054958502451577</v>
      </c>
      <c r="LI67" s="135">
        <f t="shared" si="1"/>
        <v>2.483643651008606</v>
      </c>
      <c r="LJ67" s="135">
        <f t="shared" si="2"/>
        <v>2.1979391574859619</v>
      </c>
      <c r="LK67" s="144">
        <f t="shared" si="3"/>
        <v>2.194875399271647</v>
      </c>
    </row>
    <row r="68" spans="1:323" ht="15" customHeight="1">
      <c r="A68" s="114">
        <v>54</v>
      </c>
      <c r="B68" s="115">
        <v>794.65716552734375</v>
      </c>
      <c r="C68" s="116">
        <v>2627.54150390625</v>
      </c>
      <c r="D68" s="117">
        <v>3.3065094947814941</v>
      </c>
      <c r="E68" s="116">
        <v>883.05084228515625</v>
      </c>
      <c r="F68" s="116">
        <v>2903.81787109375</v>
      </c>
      <c r="G68" s="117">
        <v>3.2883925437927246</v>
      </c>
      <c r="H68" s="116">
        <v>1108.912841796875</v>
      </c>
      <c r="I68" s="116">
        <v>3282.551513671875</v>
      </c>
      <c r="J68" s="117">
        <v>2.9601528644561768</v>
      </c>
      <c r="K68" s="116">
        <v>1198.44970703125</v>
      </c>
      <c r="L68" s="116">
        <v>3835.314453125</v>
      </c>
      <c r="M68" s="117">
        <v>3.2002298831939697</v>
      </c>
      <c r="N68" s="116">
        <v>1521.9693603515625</v>
      </c>
      <c r="O68" s="116">
        <v>4870.72412109375</v>
      </c>
      <c r="P68" s="117">
        <v>3.2002773284912109</v>
      </c>
      <c r="Q68" s="116">
        <v>1855.8414306640625</v>
      </c>
      <c r="R68" s="116">
        <v>5815.7861328125</v>
      </c>
      <c r="S68" s="117">
        <v>3.1337730884552002</v>
      </c>
      <c r="T68" s="116">
        <v>2512.279052734375</v>
      </c>
      <c r="U68" s="116">
        <v>7542.54248046875</v>
      </c>
      <c r="V68" s="117">
        <v>3.0022709369659424</v>
      </c>
      <c r="W68" s="116">
        <v>3512.8564453125</v>
      </c>
      <c r="X68" s="116">
        <v>10101.791015625</v>
      </c>
      <c r="Y68" s="117">
        <v>2.8756628036499023</v>
      </c>
      <c r="Z68" s="116">
        <v>3518.1337890625</v>
      </c>
      <c r="AA68" s="116">
        <v>10145.7822265625</v>
      </c>
      <c r="AB68" s="117">
        <v>2.8838534355163574</v>
      </c>
      <c r="AC68" s="116">
        <v>3685.637451171875</v>
      </c>
      <c r="AD68" s="116">
        <v>10840.7978515625</v>
      </c>
      <c r="AE68" s="117">
        <v>2.9413630962371826</v>
      </c>
      <c r="AF68" s="116">
        <v>4100.70166015625</v>
      </c>
      <c r="AG68" s="116">
        <v>12388.8134765625</v>
      </c>
      <c r="AH68" s="117">
        <v>3.0211448669433594</v>
      </c>
      <c r="AI68" s="116">
        <v>4625.787109375</v>
      </c>
      <c r="AJ68" s="116">
        <v>13831.3154296875</v>
      </c>
      <c r="AK68" s="117">
        <v>2.9900457859039307</v>
      </c>
      <c r="AL68" s="116">
        <v>4954.84716796875</v>
      </c>
      <c r="AM68" s="116">
        <v>14554.6787109375</v>
      </c>
      <c r="AN68" s="117">
        <v>2.9374628067016602</v>
      </c>
      <c r="AO68" s="116">
        <v>5966.3974609375</v>
      </c>
      <c r="AP68" s="116">
        <v>17048.1328125</v>
      </c>
      <c r="AQ68" s="117">
        <v>2.8573579788208008</v>
      </c>
      <c r="AR68" s="116">
        <v>6070.5791015625</v>
      </c>
      <c r="AS68" s="116">
        <v>17680.158203125</v>
      </c>
      <c r="AT68" s="117">
        <v>2.9124336242675781</v>
      </c>
      <c r="AU68" s="116">
        <v>6584.63134765625</v>
      </c>
      <c r="AV68" s="116">
        <v>18981.474609375</v>
      </c>
      <c r="AW68" s="117">
        <v>2.8826935291290283</v>
      </c>
      <c r="AX68" s="116">
        <v>7319.20068359375</v>
      </c>
      <c r="AY68" s="116">
        <v>20219.693359375</v>
      </c>
      <c r="AZ68" s="117">
        <v>2.7625548839569092</v>
      </c>
      <c r="BA68" s="116">
        <v>7582.880859375</v>
      </c>
      <c r="BB68" s="116">
        <v>19655.201171875</v>
      </c>
      <c r="BC68" s="117">
        <v>2.5920493602752686</v>
      </c>
      <c r="BD68" s="116">
        <v>7045.0029296875</v>
      </c>
      <c r="BE68" s="116">
        <v>18198.419921875</v>
      </c>
      <c r="BF68" s="117">
        <v>2.5831670761108398</v>
      </c>
      <c r="BG68" s="116">
        <v>6032.00244140625</v>
      </c>
      <c r="BH68" s="116">
        <v>16575.5625</v>
      </c>
      <c r="BI68" s="117">
        <v>2.7479369640350342</v>
      </c>
      <c r="BJ68" s="116">
        <v>5615.2373046875</v>
      </c>
      <c r="BK68" s="116">
        <v>16274.1904296875</v>
      </c>
      <c r="BL68" s="117">
        <v>2.8982195854187012</v>
      </c>
      <c r="BM68" s="116">
        <v>5098.37646484375</v>
      </c>
      <c r="BN68" s="116">
        <v>14923.3740234375</v>
      </c>
      <c r="BO68" s="117">
        <v>2.9270834922790527</v>
      </c>
      <c r="BP68" s="116">
        <v>4874.46044921875</v>
      </c>
      <c r="BQ68" s="116">
        <v>14665.4345703125</v>
      </c>
      <c r="BR68" s="117">
        <v>3.00862717628479</v>
      </c>
      <c r="BS68" s="116">
        <v>5671.4990234375</v>
      </c>
      <c r="BT68" s="116">
        <v>16033.7783203125</v>
      </c>
      <c r="BU68" s="117">
        <v>2.8270795345306396</v>
      </c>
      <c r="BV68" s="116">
        <v>7022.60693359375</v>
      </c>
      <c r="BW68" s="116">
        <v>19336.46484375</v>
      </c>
      <c r="BX68" s="117">
        <v>2.7534596920013428</v>
      </c>
      <c r="BY68" s="116">
        <v>7758.91259765625</v>
      </c>
      <c r="BZ68" s="116">
        <v>20767.876953125</v>
      </c>
      <c r="CA68" s="117">
        <v>2.6766479015350342</v>
      </c>
      <c r="CB68" s="116">
        <v>9053.529296875</v>
      </c>
      <c r="CC68" s="116">
        <v>22499.876953125</v>
      </c>
      <c r="CD68" s="117">
        <v>2.4852051734924316</v>
      </c>
      <c r="CE68" s="116">
        <v>8018.0703125</v>
      </c>
      <c r="CF68" s="116">
        <v>20508.580078125</v>
      </c>
      <c r="CG68" s="117">
        <v>2.5577950477600098</v>
      </c>
      <c r="CH68" s="116">
        <v>10436.3291015625</v>
      </c>
      <c r="CI68" s="116">
        <v>26362.849609375</v>
      </c>
      <c r="CJ68" s="117">
        <v>2.5260653495788574</v>
      </c>
      <c r="CK68" s="116">
        <v>14936.830078125</v>
      </c>
      <c r="CL68" s="116">
        <v>34774.890625</v>
      </c>
      <c r="CM68" s="117">
        <v>2.3281304836273193</v>
      </c>
      <c r="CN68" s="116">
        <v>20044.537109375</v>
      </c>
      <c r="CO68" s="116">
        <v>40769.32421875</v>
      </c>
      <c r="CP68" s="117">
        <v>2.0339369773864746</v>
      </c>
      <c r="CQ68" s="116">
        <v>24610.802734375</v>
      </c>
      <c r="CR68" s="116">
        <v>49654.6640625</v>
      </c>
      <c r="CS68" s="117">
        <v>2.0175962448120117</v>
      </c>
      <c r="CT68" s="116">
        <v>46576.91015625</v>
      </c>
      <c r="CU68" s="116">
        <v>88727.5703125</v>
      </c>
      <c r="CV68" s="117">
        <v>1.9049689769744873</v>
      </c>
      <c r="CW68" s="116">
        <v>66358.7890625</v>
      </c>
      <c r="CX68" s="116">
        <v>139814.984375</v>
      </c>
      <c r="CY68" s="117">
        <v>2.1069550514221191</v>
      </c>
      <c r="CZ68" s="116">
        <v>85258.4921875</v>
      </c>
      <c r="DA68" s="116">
        <v>185420.1875</v>
      </c>
      <c r="DB68" s="117">
        <v>2.1748001575469971</v>
      </c>
      <c r="DC68" s="116">
        <v>151930.140625</v>
      </c>
      <c r="DD68" s="116">
        <v>307376.71875</v>
      </c>
      <c r="DE68" s="117">
        <v>2.0231451988220215</v>
      </c>
      <c r="DF68" s="116">
        <v>284.41146850585937</v>
      </c>
      <c r="DG68" s="116">
        <v>592.10504150390625</v>
      </c>
      <c r="DH68" s="117">
        <v>2.0818605422973633</v>
      </c>
      <c r="DI68" s="116">
        <v>334.74160766601562</v>
      </c>
      <c r="DJ68" s="116">
        <v>689.40771484375</v>
      </c>
      <c r="DK68" s="117">
        <v>2.0595219135284424</v>
      </c>
      <c r="DL68" s="116">
        <v>411.06314086914062</v>
      </c>
      <c r="DM68" s="116">
        <v>879.6171875</v>
      </c>
      <c r="DN68" s="117">
        <v>2.1398589611053467</v>
      </c>
      <c r="DO68" s="116">
        <v>469.7845458984375</v>
      </c>
      <c r="DP68" s="116">
        <v>1039.2142333984375</v>
      </c>
      <c r="DQ68" s="117">
        <v>2.2121081352233887</v>
      </c>
      <c r="DR68" s="116">
        <v>478.99200439453125</v>
      </c>
      <c r="DS68" s="116">
        <v>1055.49951171875</v>
      </c>
      <c r="DT68" s="117">
        <v>2.2035849094390869</v>
      </c>
      <c r="DU68" s="116">
        <v>502.63760375976562</v>
      </c>
      <c r="DV68" s="116">
        <v>1130.9039306640625</v>
      </c>
      <c r="DW68" s="117">
        <v>2.24993896484375</v>
      </c>
      <c r="DX68" s="116">
        <v>533.14923095703125</v>
      </c>
      <c r="DY68" s="116">
        <v>1220.7957763671875</v>
      </c>
      <c r="DZ68" s="117">
        <v>2.2897825241088867</v>
      </c>
      <c r="EA68" s="116">
        <v>585.3369140625</v>
      </c>
      <c r="EB68" s="116">
        <v>1307.009765625</v>
      </c>
      <c r="EC68" s="117">
        <v>2.2329187393188477</v>
      </c>
      <c r="ED68" s="116">
        <v>649.9603271484375</v>
      </c>
      <c r="EE68" s="118">
        <v>1489.042724609375</v>
      </c>
      <c r="EF68" s="119">
        <v>2.2909748554229736</v>
      </c>
      <c r="EG68" s="115">
        <v>734.36053466796875</v>
      </c>
      <c r="EH68" s="116">
        <v>1625.65966796875</v>
      </c>
      <c r="EI68" s="117">
        <v>2.2137079238891602</v>
      </c>
      <c r="EJ68" s="116">
        <v>762.89349365234375</v>
      </c>
      <c r="EK68" s="116">
        <v>1804.26123046875</v>
      </c>
      <c r="EL68" s="117">
        <v>2.3650238513946533</v>
      </c>
      <c r="EM68" s="116">
        <v>836.034912109375</v>
      </c>
      <c r="EN68" s="116">
        <v>1983.784423828125</v>
      </c>
      <c r="EO68" s="117">
        <v>2.3728487491607666</v>
      </c>
      <c r="EP68" s="116">
        <v>894.868896484375</v>
      </c>
      <c r="EQ68" s="116">
        <v>2151.41357421875</v>
      </c>
      <c r="ER68" s="117">
        <v>2.4041662216186523</v>
      </c>
      <c r="ES68" s="116">
        <v>1024.95263671875</v>
      </c>
      <c r="ET68" s="116">
        <v>2386.64501953125</v>
      </c>
      <c r="EU68" s="117">
        <v>2.3285417556762695</v>
      </c>
      <c r="EV68" s="116">
        <v>1098.84814453125</v>
      </c>
      <c r="EW68" s="116">
        <v>2563.11181640625</v>
      </c>
      <c r="EX68" s="117">
        <v>2.3325440883636475</v>
      </c>
      <c r="EY68" s="116">
        <v>1182.611572265625</v>
      </c>
      <c r="EZ68" s="116">
        <v>2772.867431640625</v>
      </c>
      <c r="FA68" s="117">
        <v>2.344698429107666</v>
      </c>
      <c r="FB68" s="116">
        <v>1252.4415283203125</v>
      </c>
      <c r="FC68" s="116">
        <v>2995.473876953125</v>
      </c>
      <c r="FD68" s="117">
        <v>2.3917076587677002</v>
      </c>
      <c r="FE68" s="116">
        <v>1369.4398193359375</v>
      </c>
      <c r="FF68" s="116">
        <v>3214.3994140625</v>
      </c>
      <c r="FG68" s="117">
        <v>2.3472366333007812</v>
      </c>
      <c r="FH68" s="116">
        <v>1488.6893310546875</v>
      </c>
      <c r="FI68" s="116">
        <v>3458.22314453125</v>
      </c>
      <c r="FJ68" s="117">
        <v>2.3229985237121582</v>
      </c>
      <c r="FK68" s="116">
        <v>1689.7298583984375</v>
      </c>
      <c r="FL68" s="116">
        <v>3831.7666015625</v>
      </c>
      <c r="FM68" s="117">
        <v>2.2676799297332764</v>
      </c>
      <c r="FN68" s="116">
        <v>1936.756103515625</v>
      </c>
      <c r="FO68" s="116">
        <v>4300.3603515625</v>
      </c>
      <c r="FP68" s="117">
        <v>2.2203934192657471</v>
      </c>
      <c r="FQ68" s="116">
        <v>2196.77392578125</v>
      </c>
      <c r="FR68" s="116">
        <v>4757.66455078125</v>
      </c>
      <c r="FS68" s="117">
        <v>2.1657507419586182</v>
      </c>
      <c r="FT68" s="116">
        <v>2424.900146484375</v>
      </c>
      <c r="FU68" s="116">
        <v>5177.93115234375</v>
      </c>
      <c r="FV68" s="117">
        <v>2.135317325592041</v>
      </c>
      <c r="FW68" s="116">
        <v>2658.945068359375</v>
      </c>
      <c r="FX68" s="116">
        <v>5764.51123046875</v>
      </c>
      <c r="FY68" s="117">
        <v>2.1679692268371582</v>
      </c>
      <c r="FZ68" s="116">
        <v>2973.558349609375</v>
      </c>
      <c r="GA68" s="116">
        <v>6433.2587890625</v>
      </c>
      <c r="GB68" s="117">
        <v>2.1634883880615234</v>
      </c>
      <c r="GC68" s="116">
        <v>3452.837646484375</v>
      </c>
      <c r="GD68" s="116">
        <v>7289.380859375</v>
      </c>
      <c r="GE68" s="117">
        <v>2.1111276149749756</v>
      </c>
      <c r="GF68" s="116">
        <v>3973.943359375</v>
      </c>
      <c r="GG68" s="116">
        <v>8401.3642578125</v>
      </c>
      <c r="GH68" s="117">
        <v>2.1141126155853271</v>
      </c>
      <c r="GI68" s="116">
        <v>4594.33740234375</v>
      </c>
      <c r="GJ68" s="116">
        <v>9643.681640625</v>
      </c>
      <c r="GK68" s="117">
        <v>2.0990364551544189</v>
      </c>
      <c r="GL68" s="116">
        <v>5287.0224609375</v>
      </c>
      <c r="GM68" s="116">
        <v>10657.990234375</v>
      </c>
      <c r="GN68" s="117">
        <v>2.0158777236938477</v>
      </c>
      <c r="GO68" s="116">
        <v>6095.49755859375</v>
      </c>
      <c r="GP68" s="116">
        <v>12406.259765625</v>
      </c>
      <c r="GQ68" s="117">
        <v>2.0353152751922607</v>
      </c>
      <c r="GR68" s="116">
        <v>6838.33251953125</v>
      </c>
      <c r="GS68" s="116">
        <v>13893.9296875</v>
      </c>
      <c r="GT68" s="117">
        <v>2.0317716598510742</v>
      </c>
      <c r="GU68" s="116">
        <v>7737.7626953125</v>
      </c>
      <c r="GV68" s="116">
        <v>15519.078125</v>
      </c>
      <c r="GW68" s="117">
        <v>2.0056285858154297</v>
      </c>
      <c r="GX68" s="116">
        <v>8844.6826171875</v>
      </c>
      <c r="GY68" s="116">
        <v>17315.1796875</v>
      </c>
      <c r="GZ68" s="117">
        <v>1.9576936960220337</v>
      </c>
      <c r="HA68" s="116">
        <v>10096.677734375</v>
      </c>
      <c r="HB68" s="116">
        <v>19672.734375</v>
      </c>
      <c r="HC68" s="117">
        <v>1.9484363794326782</v>
      </c>
      <c r="HD68" s="116">
        <v>10798.5087890625</v>
      </c>
      <c r="HE68" s="116">
        <v>22199.634765625</v>
      </c>
      <c r="HF68" s="117">
        <v>2.0558056831359863</v>
      </c>
      <c r="HG68" s="116">
        <v>11554.1533203125</v>
      </c>
      <c r="HH68" s="116">
        <v>23643.501953125</v>
      </c>
      <c r="HI68" s="117">
        <v>2.0463206768035889</v>
      </c>
      <c r="HJ68" s="116">
        <v>12042.4169921875</v>
      </c>
      <c r="HK68" s="116">
        <v>25070.05078125</v>
      </c>
      <c r="HL68" s="117">
        <v>2.0818121433258057</v>
      </c>
      <c r="HM68" s="116">
        <v>12405.1611328125</v>
      </c>
      <c r="HN68" s="116">
        <v>26090.4453125</v>
      </c>
      <c r="HO68" s="117">
        <v>2.1031928062438965</v>
      </c>
      <c r="HP68" s="116">
        <v>12526.6982421875</v>
      </c>
      <c r="HQ68" s="116">
        <v>26444.01953125</v>
      </c>
      <c r="HR68" s="117">
        <v>2.1110126972198486</v>
      </c>
      <c r="HS68" s="116">
        <v>12787.486328125</v>
      </c>
      <c r="HT68" s="116">
        <v>26983.119140625</v>
      </c>
      <c r="HU68" s="117">
        <v>2.110119104385376</v>
      </c>
      <c r="HV68" s="116">
        <v>13287.908203125</v>
      </c>
      <c r="HW68" s="116">
        <v>28439.025390625</v>
      </c>
      <c r="HX68" s="117">
        <v>2.1402184963226318</v>
      </c>
      <c r="HY68" s="116">
        <v>13789.9345703125</v>
      </c>
      <c r="HZ68" s="116">
        <v>29788.892578125</v>
      </c>
      <c r="IA68" s="117">
        <v>2.1601910591125488</v>
      </c>
      <c r="IB68" s="116">
        <v>14224.8671875</v>
      </c>
      <c r="IC68" s="116">
        <v>30471.1796875</v>
      </c>
      <c r="ID68" s="117">
        <v>2.1421065330505371</v>
      </c>
      <c r="IE68" s="116">
        <v>14535.2705078125</v>
      </c>
      <c r="IF68" s="116">
        <v>30963.46875</v>
      </c>
      <c r="IG68" s="117">
        <v>2.1302299499511719</v>
      </c>
      <c r="IH68" s="116">
        <v>14653.0361328125</v>
      </c>
      <c r="II68" s="116">
        <v>31292.083984375</v>
      </c>
      <c r="IJ68" s="117">
        <v>2.1355359554290771</v>
      </c>
      <c r="IK68" s="116">
        <v>14742.09765625</v>
      </c>
      <c r="IL68" s="116">
        <v>31476.99609375</v>
      </c>
      <c r="IM68" s="117">
        <v>2.1351776123046875</v>
      </c>
      <c r="IN68" s="115">
        <v>14929.16015625</v>
      </c>
      <c r="IO68" s="116">
        <v>31976.14453125</v>
      </c>
      <c r="IP68" s="117">
        <v>2.1418583393096924</v>
      </c>
      <c r="IQ68" s="116">
        <v>15197.974609375</v>
      </c>
      <c r="IR68" s="116">
        <v>32465.384765625</v>
      </c>
      <c r="IS68" s="117">
        <v>2.1361651420593262</v>
      </c>
      <c r="IT68" s="116">
        <v>15344.16796875</v>
      </c>
      <c r="IU68" s="116">
        <v>33199.859375</v>
      </c>
      <c r="IV68" s="117">
        <v>2.1636793613433838</v>
      </c>
      <c r="IW68" s="116">
        <v>15615.84375</v>
      </c>
      <c r="IX68" s="116">
        <v>33920.140625</v>
      </c>
      <c r="IY68" s="117">
        <v>2.1721618175506592</v>
      </c>
      <c r="IZ68" s="116">
        <v>15873.4033203125</v>
      </c>
      <c r="JA68" s="116">
        <v>34968.34765625</v>
      </c>
      <c r="JB68" s="117">
        <v>2.2029521465301514</v>
      </c>
      <c r="JC68" s="116">
        <v>16258.9228515625</v>
      </c>
      <c r="JD68" s="116">
        <v>35877.76953125</v>
      </c>
      <c r="JE68" s="117">
        <v>2.206650972366333</v>
      </c>
      <c r="JF68" s="116">
        <v>16816.724609375</v>
      </c>
      <c r="JG68" s="116">
        <v>36681.1328125</v>
      </c>
      <c r="JH68" s="117">
        <v>2.1812293529510498</v>
      </c>
      <c r="JI68" s="116">
        <v>17224.22265625</v>
      </c>
      <c r="JJ68" s="116">
        <v>37580.5078125</v>
      </c>
      <c r="JK68" s="117">
        <v>2.1818406581878662</v>
      </c>
      <c r="JL68" s="116">
        <v>17660.732421875</v>
      </c>
      <c r="JM68" s="116">
        <v>39000.35546875</v>
      </c>
      <c r="JN68" s="117">
        <v>2.2083091735839844</v>
      </c>
      <c r="JO68" s="116">
        <v>18026.81640625</v>
      </c>
      <c r="JP68" s="116">
        <v>39919.48046875</v>
      </c>
      <c r="JQ68" s="117">
        <v>2.2144498825073242</v>
      </c>
      <c r="JR68" s="116">
        <v>18513.126953125</v>
      </c>
      <c r="JS68" s="116">
        <v>40588.75</v>
      </c>
      <c r="JT68" s="117">
        <v>2.1924307346343994</v>
      </c>
      <c r="JU68" s="116">
        <v>19574.875</v>
      </c>
      <c r="JV68" s="116">
        <v>43290.44140625</v>
      </c>
      <c r="JW68" s="117">
        <v>2.2115309238433838</v>
      </c>
      <c r="JX68" s="116">
        <v>20143.24609375</v>
      </c>
      <c r="JY68" s="116">
        <v>44848.8359375</v>
      </c>
      <c r="JZ68" s="117">
        <v>2.2264950275421143</v>
      </c>
      <c r="KA68" s="116">
        <v>20788.7421875</v>
      </c>
      <c r="KB68" s="116">
        <v>45742.30078125</v>
      </c>
      <c r="KC68" s="117">
        <v>2.2003400325775146</v>
      </c>
      <c r="KD68" s="116">
        <v>21071.83203125</v>
      </c>
      <c r="KE68" s="116">
        <v>45661.11328125</v>
      </c>
      <c r="KF68" s="117">
        <v>2.1669266223907471</v>
      </c>
      <c r="KG68" s="116">
        <v>21427.974609375</v>
      </c>
      <c r="KH68" s="116">
        <v>46896.015625</v>
      </c>
      <c r="KI68" s="117">
        <v>2.1885416507720947</v>
      </c>
      <c r="KJ68" s="116">
        <v>22466.443359375</v>
      </c>
      <c r="KK68" s="116">
        <v>49526.75390625</v>
      </c>
      <c r="KL68" s="117">
        <v>2.2044768333435059</v>
      </c>
      <c r="KM68" s="116">
        <v>22878.572265625</v>
      </c>
      <c r="KN68" s="116">
        <v>50365.140625</v>
      </c>
      <c r="KO68" s="117">
        <v>2.2014110088348389</v>
      </c>
      <c r="KP68" s="116">
        <v>23363.923828125</v>
      </c>
      <c r="KQ68" s="116">
        <v>50549.8203125</v>
      </c>
      <c r="KR68" s="117">
        <v>2.1635844707489014</v>
      </c>
      <c r="KS68" s="116">
        <v>23549.021484375</v>
      </c>
      <c r="KT68" s="116">
        <v>51087.1640625</v>
      </c>
      <c r="KU68" s="117">
        <v>2.1693964004516602</v>
      </c>
      <c r="KV68" s="134">
        <v>3.2974510192871094</v>
      </c>
      <c r="KW68" s="135">
        <v>3.0993409156799316</v>
      </c>
      <c r="KX68" s="135">
        <v>2.9064571857452393</v>
      </c>
      <c r="KY68" s="135">
        <v>2.7499475479125977</v>
      </c>
      <c r="KZ68" s="135">
        <v>2.175525426864624</v>
      </c>
      <c r="LA68" s="135">
        <v>2.2257421016693115</v>
      </c>
      <c r="LB68" s="135">
        <v>2.3332815170288086</v>
      </c>
      <c r="LC68" s="135">
        <v>2.1039767265319824</v>
      </c>
      <c r="LD68" s="135">
        <v>2.0560240745544434</v>
      </c>
      <c r="LE68" s="135">
        <v>2.152005672454834</v>
      </c>
      <c r="LF68" s="135">
        <v>2.1990203857421875</v>
      </c>
      <c r="LG68" s="135">
        <v>2.1854820251464844</v>
      </c>
      <c r="LH68" s="135">
        <f t="shared" si="0"/>
        <v>3.1010830402374268</v>
      </c>
      <c r="LI68" s="135">
        <f t="shared" si="1"/>
        <v>2.4627364873886108</v>
      </c>
      <c r="LJ68" s="135">
        <f t="shared" si="2"/>
        <v>2.1797561049461365</v>
      </c>
      <c r="LK68" s="144">
        <f t="shared" si="3"/>
        <v>2.1788360277811685</v>
      </c>
    </row>
    <row r="69" spans="1:323" ht="15" customHeight="1">
      <c r="A69" s="114">
        <v>55</v>
      </c>
      <c r="B69" s="115">
        <v>807.56011962890625</v>
      </c>
      <c r="C69" s="116">
        <v>2668.130615234375</v>
      </c>
      <c r="D69" s="117">
        <v>3.3039405345916748</v>
      </c>
      <c r="E69" s="116">
        <v>897.13275146484375</v>
      </c>
      <c r="F69" s="116">
        <v>2948.568359375</v>
      </c>
      <c r="G69" s="117">
        <v>3.2866578102111816</v>
      </c>
      <c r="H69" s="116">
        <v>1126.9696044921875</v>
      </c>
      <c r="I69" s="116">
        <v>3330.654052734375</v>
      </c>
      <c r="J69" s="117">
        <v>2.9554071426391602</v>
      </c>
      <c r="K69" s="116">
        <v>1216.787109375</v>
      </c>
      <c r="L69" s="116">
        <v>3893.708251953125</v>
      </c>
      <c r="M69" s="117">
        <v>3.1999914646148682</v>
      </c>
      <c r="N69" s="116">
        <v>1545.2568359375</v>
      </c>
      <c r="O69" s="116">
        <v>4944.8828125</v>
      </c>
      <c r="P69" s="117">
        <v>3.2000393867492676</v>
      </c>
      <c r="Q69" s="116">
        <v>1886.0789794921875</v>
      </c>
      <c r="R69" s="116">
        <v>5903.45263671875</v>
      </c>
      <c r="S69" s="117">
        <v>3.1300134658813477</v>
      </c>
      <c r="T69" s="116">
        <v>2551.6328125</v>
      </c>
      <c r="U69" s="116">
        <v>7653.8896484375</v>
      </c>
      <c r="V69" s="117">
        <v>2.9996047019958496</v>
      </c>
      <c r="W69" s="116">
        <v>3575.466796875</v>
      </c>
      <c r="X69" s="116">
        <v>10247.51953125</v>
      </c>
      <c r="Y69" s="117">
        <v>2.8660647869110107</v>
      </c>
      <c r="Z69" s="116">
        <v>3580.39599609375</v>
      </c>
      <c r="AA69" s="116">
        <v>10292.376953125</v>
      </c>
      <c r="AB69" s="117">
        <v>2.8746476173400879</v>
      </c>
      <c r="AC69" s="116">
        <v>3746.353759765625</v>
      </c>
      <c r="AD69" s="116">
        <v>10999.1298828125</v>
      </c>
      <c r="AE69" s="117">
        <v>2.9359560012817383</v>
      </c>
      <c r="AF69" s="116">
        <v>4163.28271484375</v>
      </c>
      <c r="AG69" s="116">
        <v>12572.298828125</v>
      </c>
      <c r="AH69" s="117">
        <v>3.0198042392730713</v>
      </c>
      <c r="AI69" s="116">
        <v>4697.9482421875</v>
      </c>
      <c r="AJ69" s="116">
        <v>14035.083984375</v>
      </c>
      <c r="AK69" s="117">
        <v>2.9874923229217529</v>
      </c>
      <c r="AL69" s="116">
        <v>5028.115234375</v>
      </c>
      <c r="AM69" s="116">
        <v>14767.197265625</v>
      </c>
      <c r="AN69" s="117">
        <v>2.936924934387207</v>
      </c>
      <c r="AO69" s="116">
        <v>6084.0927734375</v>
      </c>
      <c r="AP69" s="116">
        <v>17293.095703125</v>
      </c>
      <c r="AQ69" s="117">
        <v>2.8423457145690918</v>
      </c>
      <c r="AR69" s="116">
        <v>6189.76123046875</v>
      </c>
      <c r="AS69" s="116">
        <v>17936.833984375</v>
      </c>
      <c r="AT69" s="117">
        <v>2.8978233337402344</v>
      </c>
      <c r="AU69" s="116">
        <v>6713.73388671875</v>
      </c>
      <c r="AV69" s="116">
        <v>19255.53515625</v>
      </c>
      <c r="AW69" s="117">
        <v>2.8680813312530518</v>
      </c>
      <c r="AX69" s="116">
        <v>7463.43310546875</v>
      </c>
      <c r="AY69" s="116">
        <v>20504.779296875</v>
      </c>
      <c r="AZ69" s="117">
        <v>2.7473654747009277</v>
      </c>
      <c r="BA69" s="116">
        <v>7731.7587890625</v>
      </c>
      <c r="BB69" s="116">
        <v>19921.83203125</v>
      </c>
      <c r="BC69" s="117">
        <v>2.5766236782073975</v>
      </c>
      <c r="BD69" s="116">
        <v>7175.34619140625</v>
      </c>
      <c r="BE69" s="116">
        <v>18444.83203125</v>
      </c>
      <c r="BF69" s="117">
        <v>2.5705842971801758</v>
      </c>
      <c r="BG69" s="116">
        <v>6127.728515625</v>
      </c>
      <c r="BH69" s="116">
        <v>16808.802734375</v>
      </c>
      <c r="BI69" s="117">
        <v>2.7430722713470459</v>
      </c>
      <c r="BJ69" s="116">
        <v>5694.1708984375</v>
      </c>
      <c r="BK69" s="116">
        <v>16510.1796875</v>
      </c>
      <c r="BL69" s="117">
        <v>2.8994879722595215</v>
      </c>
      <c r="BM69" s="116">
        <v>5170.43017578125</v>
      </c>
      <c r="BN69" s="116">
        <v>15140.908203125</v>
      </c>
      <c r="BO69" s="117">
        <v>2.9283652305603027</v>
      </c>
      <c r="BP69" s="116">
        <v>4945.869140625</v>
      </c>
      <c r="BQ69" s="116">
        <v>14882.2197265625</v>
      </c>
      <c r="BR69" s="117">
        <v>3.0090200901031494</v>
      </c>
      <c r="BS69" s="116">
        <v>5778.990234375</v>
      </c>
      <c r="BT69" s="116">
        <v>16262.8642578125</v>
      </c>
      <c r="BU69" s="117">
        <v>2.8141360282897949</v>
      </c>
      <c r="BV69" s="116">
        <v>7151.08740234375</v>
      </c>
      <c r="BW69" s="116">
        <v>19608.6875</v>
      </c>
      <c r="BX69" s="117">
        <v>2.7420568466186523</v>
      </c>
      <c r="BY69" s="116">
        <v>7895.16650390625</v>
      </c>
      <c r="BZ69" s="116">
        <v>21055.45703125</v>
      </c>
      <c r="CA69" s="117">
        <v>2.666879415512085</v>
      </c>
      <c r="CB69" s="116">
        <v>9247.37109375</v>
      </c>
      <c r="CC69" s="116">
        <v>22796.548828125</v>
      </c>
      <c r="CD69" s="117">
        <v>2.4651923179626465</v>
      </c>
      <c r="CE69" s="116">
        <v>8184.0625</v>
      </c>
      <c r="CF69" s="116">
        <v>20784.31640625</v>
      </c>
      <c r="CG69" s="117">
        <v>2.5396087169647217</v>
      </c>
      <c r="CH69" s="116">
        <v>10668.1318359375</v>
      </c>
      <c r="CI69" s="116">
        <v>26714.21875</v>
      </c>
      <c r="CJ69" s="117">
        <v>2.5041141510009766</v>
      </c>
      <c r="CK69" s="116">
        <v>15307.986328125</v>
      </c>
      <c r="CL69" s="116">
        <v>35211.65234375</v>
      </c>
      <c r="CM69" s="117">
        <v>2.3002145290374756</v>
      </c>
      <c r="CN69" s="116">
        <v>20862.369140625</v>
      </c>
      <c r="CO69" s="116">
        <v>41220.93359375</v>
      </c>
      <c r="CP69" s="117">
        <v>1.9758510589599609</v>
      </c>
      <c r="CQ69" s="116">
        <v>25231.783203125</v>
      </c>
      <c r="CR69" s="116">
        <v>50204.41015625</v>
      </c>
      <c r="CS69" s="117">
        <v>1.9897289276123047</v>
      </c>
      <c r="CT69" s="116">
        <v>48542.29296875</v>
      </c>
      <c r="CU69" s="116">
        <v>89642.671875</v>
      </c>
      <c r="CV69" s="117">
        <v>1.8466922044754028</v>
      </c>
      <c r="CW69" s="116">
        <v>68097.71875</v>
      </c>
      <c r="CX69" s="116">
        <v>141428.21875</v>
      </c>
      <c r="CY69" s="117">
        <v>2.0768423080444336</v>
      </c>
      <c r="CZ69" s="116">
        <v>87276.2265625</v>
      </c>
      <c r="DA69" s="116">
        <v>187623.765625</v>
      </c>
      <c r="DB69" s="117">
        <v>2.1497695446014404</v>
      </c>
      <c r="DC69" s="116">
        <v>157533.4375</v>
      </c>
      <c r="DD69" s="116">
        <v>310769.5625</v>
      </c>
      <c r="DE69" s="117">
        <v>1.9727212190628052</v>
      </c>
      <c r="DF69" s="116">
        <v>291.75845336914062</v>
      </c>
      <c r="DG69" s="116">
        <v>598.86181640625</v>
      </c>
      <c r="DH69" s="117">
        <v>2.0525946617126465</v>
      </c>
      <c r="DI69" s="116">
        <v>345.04470825195312</v>
      </c>
      <c r="DJ69" s="116">
        <v>697.17584228515625</v>
      </c>
      <c r="DK69" s="117">
        <v>2.0205376148223877</v>
      </c>
      <c r="DL69" s="116">
        <v>422.62869262695312</v>
      </c>
      <c r="DM69" s="116">
        <v>889.9019775390625</v>
      </c>
      <c r="DN69" s="117">
        <v>2.105635404586792</v>
      </c>
      <c r="DO69" s="116">
        <v>479.9871826171875</v>
      </c>
      <c r="DP69" s="116">
        <v>1051.7557373046875</v>
      </c>
      <c r="DQ69" s="117">
        <v>2.1912162303924561</v>
      </c>
      <c r="DR69" s="116">
        <v>489.2286376953125</v>
      </c>
      <c r="DS69" s="116">
        <v>1068.1978759765625</v>
      </c>
      <c r="DT69" s="117">
        <v>2.1834328174591064</v>
      </c>
      <c r="DU69" s="116">
        <v>513.14752197265625</v>
      </c>
      <c r="DV69" s="116">
        <v>1144.74951171875</v>
      </c>
      <c r="DW69" s="117">
        <v>2.2308390140533447</v>
      </c>
      <c r="DX69" s="116">
        <v>544.29107666015625</v>
      </c>
      <c r="DY69" s="116">
        <v>1235.953857421875</v>
      </c>
      <c r="DZ69" s="117">
        <v>2.270759105682373</v>
      </c>
      <c r="EA69" s="116">
        <v>598.24102783203125</v>
      </c>
      <c r="EB69" s="116">
        <v>1322.9046630859375</v>
      </c>
      <c r="EC69" s="117">
        <v>2.2113239765167236</v>
      </c>
      <c r="ED69" s="116">
        <v>664.56005859375</v>
      </c>
      <c r="EE69" s="118">
        <v>1507.528076171875</v>
      </c>
      <c r="EF69" s="119">
        <v>2.2684602737426758</v>
      </c>
      <c r="EG69" s="115">
        <v>748.885986328125</v>
      </c>
      <c r="EH69" s="116">
        <v>1645.3060302734375</v>
      </c>
      <c r="EI69" s="117">
        <v>2.1970047950744629</v>
      </c>
      <c r="EJ69" s="116">
        <v>777.93316650390625</v>
      </c>
      <c r="EK69" s="116">
        <v>1827.2366943359375</v>
      </c>
      <c r="EL69" s="117">
        <v>2.3488349914550781</v>
      </c>
      <c r="EM69" s="116">
        <v>852.3896484375</v>
      </c>
      <c r="EN69" s="116">
        <v>2009.109375</v>
      </c>
      <c r="EO69" s="117">
        <v>2.3570315837860107</v>
      </c>
      <c r="EP69" s="116">
        <v>911.99322509765625</v>
      </c>
      <c r="EQ69" s="116">
        <v>2179.147705078125</v>
      </c>
      <c r="ER69" s="117">
        <v>2.3894340991973877</v>
      </c>
      <c r="ES69" s="116">
        <v>1045.83837890625</v>
      </c>
      <c r="ET69" s="116">
        <v>2416.67431640625</v>
      </c>
      <c r="EU69" s="117">
        <v>2.3107531070709229</v>
      </c>
      <c r="EV69" s="116">
        <v>1118.862548828125</v>
      </c>
      <c r="EW69" s="116">
        <v>2595.429931640625</v>
      </c>
      <c r="EX69" s="117">
        <v>2.3197040557861328</v>
      </c>
      <c r="EY69" s="116">
        <v>1204.14501953125</v>
      </c>
      <c r="EZ69" s="116">
        <v>2807.96826171875</v>
      </c>
      <c r="FA69" s="117">
        <v>2.3319187164306641</v>
      </c>
      <c r="FB69" s="116">
        <v>1274.2662353515625</v>
      </c>
      <c r="FC69" s="116">
        <v>3033.966796875</v>
      </c>
      <c r="FD69" s="117">
        <v>2.3809521198272705</v>
      </c>
      <c r="FE69" s="116">
        <v>1393.912109375</v>
      </c>
      <c r="FF69" s="116">
        <v>3255.1279296875</v>
      </c>
      <c r="FG69" s="117">
        <v>2.3352460861206055</v>
      </c>
      <c r="FH69" s="116">
        <v>1515.8770751953125</v>
      </c>
      <c r="FI69" s="116">
        <v>3501.690185546875</v>
      </c>
      <c r="FJ69" s="117">
        <v>2.310009241104126</v>
      </c>
      <c r="FK69" s="116">
        <v>1724.748046875</v>
      </c>
      <c r="FL69" s="116">
        <v>3878.981201171875</v>
      </c>
      <c r="FM69" s="117">
        <v>2.2490131855010986</v>
      </c>
      <c r="FN69" s="116">
        <v>1984.6429443359375</v>
      </c>
      <c r="FO69" s="116">
        <v>4352.35693359375</v>
      </c>
      <c r="FP69" s="117">
        <v>2.1930177211761475</v>
      </c>
      <c r="FQ69" s="116">
        <v>2247.9912109375</v>
      </c>
      <c r="FR69" s="116">
        <v>4814.00927734375</v>
      </c>
      <c r="FS69" s="117">
        <v>2.1414716243743896</v>
      </c>
      <c r="FT69" s="116">
        <v>2483.9599609375</v>
      </c>
      <c r="FU69" s="116">
        <v>5238.458984375</v>
      </c>
      <c r="FV69" s="117">
        <v>2.1089143753051758</v>
      </c>
      <c r="FW69" s="116">
        <v>2717.859130859375</v>
      </c>
      <c r="FX69" s="116">
        <v>5832.87548828125</v>
      </c>
      <c r="FY69" s="117">
        <v>2.1461286544799805</v>
      </c>
      <c r="FZ69" s="116">
        <v>3033.068115234375</v>
      </c>
      <c r="GA69" s="116">
        <v>6509.484375</v>
      </c>
      <c r="GB69" s="117">
        <v>2.1461715698242187</v>
      </c>
      <c r="GC69" s="116">
        <v>3520.139404296875</v>
      </c>
      <c r="GD69" s="116">
        <v>7373.89453125</v>
      </c>
      <c r="GE69" s="117">
        <v>2.094773530960083</v>
      </c>
      <c r="GF69" s="116">
        <v>4042.5322265625</v>
      </c>
      <c r="GG69" s="116">
        <v>8498.9931640625</v>
      </c>
      <c r="GH69" s="117">
        <v>2.1023933887481689</v>
      </c>
      <c r="GI69" s="116">
        <v>4666.578125</v>
      </c>
      <c r="GJ69" s="116">
        <v>9755.08984375</v>
      </c>
      <c r="GK69" s="117">
        <v>2.0904159545898438</v>
      </c>
      <c r="GL69" s="116">
        <v>5390.61669921875</v>
      </c>
      <c r="GM69" s="116">
        <v>10776.2021484375</v>
      </c>
      <c r="GN69" s="117">
        <v>1.9990667104721069</v>
      </c>
      <c r="GO69" s="116">
        <v>6226.50341796875</v>
      </c>
      <c r="GP69" s="116">
        <v>12545.0546875</v>
      </c>
      <c r="GQ69" s="117">
        <v>2.0147831439971924</v>
      </c>
      <c r="GR69" s="116">
        <v>6953.84228515625</v>
      </c>
      <c r="GS69" s="116">
        <v>14049.4453125</v>
      </c>
      <c r="GT69" s="117">
        <v>2.0203859806060791</v>
      </c>
      <c r="GU69" s="116">
        <v>7878.6806640625</v>
      </c>
      <c r="GV69" s="116">
        <v>15690.443359375</v>
      </c>
      <c r="GW69" s="117">
        <v>1.9915064573287964</v>
      </c>
      <c r="GX69" s="116">
        <v>9035.8017578125</v>
      </c>
      <c r="GY69" s="116">
        <v>17501.302734375</v>
      </c>
      <c r="GZ69" s="117">
        <v>1.9368842840194702</v>
      </c>
      <c r="HA69" s="116">
        <v>10361.9423828125</v>
      </c>
      <c r="HB69" s="116">
        <v>19882.61328125</v>
      </c>
      <c r="HC69" s="117">
        <v>1.9188114404678345</v>
      </c>
      <c r="HD69" s="116">
        <v>11012.23828125</v>
      </c>
      <c r="HE69" s="116">
        <v>22450.638671875</v>
      </c>
      <c r="HF69" s="117">
        <v>2.0386989116668701</v>
      </c>
      <c r="HG69" s="116">
        <v>11826.1103515625</v>
      </c>
      <c r="HH69" s="116">
        <v>23909.1484375</v>
      </c>
      <c r="HI69" s="117">
        <v>2.0217254161834717</v>
      </c>
      <c r="HJ69" s="116">
        <v>12268.8720703125</v>
      </c>
      <c r="HK69" s="116">
        <v>25357.046875</v>
      </c>
      <c r="HL69" s="117">
        <v>2.0667788982391357</v>
      </c>
      <c r="HM69" s="116">
        <v>12637.5556640625</v>
      </c>
      <c r="HN69" s="116">
        <v>26391.990234375</v>
      </c>
      <c r="HO69" s="117">
        <v>2.0883777141571045</v>
      </c>
      <c r="HP69" s="116">
        <v>12761.75</v>
      </c>
      <c r="HQ69" s="116">
        <v>26750.693359375</v>
      </c>
      <c r="HR69" s="117">
        <v>2.0961618423461914</v>
      </c>
      <c r="HS69" s="116">
        <v>13029.484375</v>
      </c>
      <c r="HT69" s="116">
        <v>27295.900390625</v>
      </c>
      <c r="HU69" s="117">
        <v>2.0949332714080811</v>
      </c>
      <c r="HV69" s="116">
        <v>13539.4892578125</v>
      </c>
      <c r="HW69" s="116">
        <v>28772.927734375</v>
      </c>
      <c r="HX69" s="117">
        <v>2.1251118183135986</v>
      </c>
      <c r="HY69" s="116">
        <v>14052.5595703125</v>
      </c>
      <c r="HZ69" s="116">
        <v>30141.515625</v>
      </c>
      <c r="IA69" s="117">
        <v>2.1449129581451416</v>
      </c>
      <c r="IB69" s="116">
        <v>14497.8369140625</v>
      </c>
      <c r="IC69" s="116">
        <v>30829.189453125</v>
      </c>
      <c r="ID69" s="117">
        <v>2.1264681816101074</v>
      </c>
      <c r="IE69" s="116">
        <v>14819.66796875</v>
      </c>
      <c r="IF69" s="116">
        <v>31325.392578125</v>
      </c>
      <c r="IG69" s="117">
        <v>2.1137714385986328</v>
      </c>
      <c r="IH69" s="116">
        <v>14943.703125</v>
      </c>
      <c r="II69" s="116">
        <v>31658.625</v>
      </c>
      <c r="IJ69" s="117">
        <v>2.1185259819030762</v>
      </c>
      <c r="IK69" s="116">
        <v>15037.1396484375</v>
      </c>
      <c r="IL69" s="116">
        <v>31845.61328125</v>
      </c>
      <c r="IM69" s="117">
        <v>2.1177973747253418</v>
      </c>
      <c r="IN69" s="115">
        <v>15230.5126953125</v>
      </c>
      <c r="IO69" s="116">
        <v>32351.62890625</v>
      </c>
      <c r="IP69" s="117">
        <v>2.1241326332092285</v>
      </c>
      <c r="IQ69" s="116">
        <v>15504.556640625</v>
      </c>
      <c r="IR69" s="116">
        <v>32845.68359375</v>
      </c>
      <c r="IS69" s="117">
        <v>2.1184535026550293</v>
      </c>
      <c r="IT69" s="116">
        <v>15657.2060546875</v>
      </c>
      <c r="IU69" s="116">
        <v>33593.19140625</v>
      </c>
      <c r="IV69" s="117">
        <v>2.1455419063568115</v>
      </c>
      <c r="IW69" s="116">
        <v>15935.7333984375</v>
      </c>
      <c r="IX69" s="116">
        <v>34323.36328125</v>
      </c>
      <c r="IY69" s="117">
        <v>2.1538615226745605</v>
      </c>
      <c r="IZ69" s="116">
        <v>16196.4326171875</v>
      </c>
      <c r="JA69" s="116">
        <v>35389.10546875</v>
      </c>
      <c r="JB69" s="117">
        <v>2.1849937438964844</v>
      </c>
      <c r="JC69" s="116">
        <v>16585.1015625</v>
      </c>
      <c r="JD69" s="116">
        <v>36310.13671875</v>
      </c>
      <c r="JE69" s="117">
        <v>2.1893224716186523</v>
      </c>
      <c r="JF69" s="116">
        <v>17109.609375</v>
      </c>
      <c r="JG69" s="116">
        <v>37119.328125</v>
      </c>
      <c r="JH69" s="117">
        <v>2.169501781463623</v>
      </c>
      <c r="JI69" s="116">
        <v>17563.361328125</v>
      </c>
      <c r="JJ69" s="116">
        <v>38029.12109375</v>
      </c>
      <c r="JK69" s="117">
        <v>2.1652529239654541</v>
      </c>
      <c r="JL69" s="116">
        <v>18006.361328125</v>
      </c>
      <c r="JM69" s="116">
        <v>39470.74609375</v>
      </c>
      <c r="JN69" s="117">
        <v>2.1920444965362549</v>
      </c>
      <c r="JO69" s="116">
        <v>18376.259765625</v>
      </c>
      <c r="JP69" s="116">
        <v>40402.11328125</v>
      </c>
      <c r="JQ69" s="117">
        <v>2.198603630065918</v>
      </c>
      <c r="JR69" s="116">
        <v>18860.806640625</v>
      </c>
      <c r="JS69" s="116">
        <v>41075.47265625</v>
      </c>
      <c r="JT69" s="117">
        <v>2.1778216361999512</v>
      </c>
      <c r="JU69" s="116">
        <v>19940.037109375</v>
      </c>
      <c r="JV69" s="116">
        <v>43813.421875</v>
      </c>
      <c r="JW69" s="117">
        <v>2.1972587108612061</v>
      </c>
      <c r="JX69" s="116">
        <v>20519.720703125</v>
      </c>
      <c r="JY69" s="116">
        <v>45393.6875</v>
      </c>
      <c r="JZ69" s="117">
        <v>2.21219801902771</v>
      </c>
      <c r="KA69" s="116">
        <v>21173.04296875</v>
      </c>
      <c r="KB69" s="116">
        <v>46292.578125</v>
      </c>
      <c r="KC69" s="117">
        <v>2.1863923072814941</v>
      </c>
      <c r="KD69" s="116">
        <v>21463.76171875</v>
      </c>
      <c r="KE69" s="116">
        <v>46203.21484375</v>
      </c>
      <c r="KF69" s="117">
        <v>2.1526150703430176</v>
      </c>
      <c r="KG69" s="116">
        <v>21826.4140625</v>
      </c>
      <c r="KH69" s="116">
        <v>47457.55859375</v>
      </c>
      <c r="KI69" s="117">
        <v>2.1743175983428955</v>
      </c>
      <c r="KJ69" s="116">
        <v>22888.416015625</v>
      </c>
      <c r="KK69" s="116">
        <v>50123.4375</v>
      </c>
      <c r="KL69" s="117">
        <v>2.1899042129516602</v>
      </c>
      <c r="KM69" s="116">
        <v>23317.365234375</v>
      </c>
      <c r="KN69" s="116">
        <v>50971.12109375</v>
      </c>
      <c r="KO69" s="117">
        <v>2.1859726905822754</v>
      </c>
      <c r="KP69" s="116">
        <v>23826.50390625</v>
      </c>
      <c r="KQ69" s="116">
        <v>51148.859375</v>
      </c>
      <c r="KR69" s="117">
        <v>2.1467211246490479</v>
      </c>
      <c r="KS69" s="116">
        <v>24020.986328125</v>
      </c>
      <c r="KT69" s="116">
        <v>51693.9296875</v>
      </c>
      <c r="KU69" s="117">
        <v>2.1520318984985352</v>
      </c>
      <c r="KV69" s="134">
        <v>3.2952990531921387</v>
      </c>
      <c r="KW69" s="135">
        <v>3.0970113277435303</v>
      </c>
      <c r="KX69" s="135">
        <v>2.8976504802703857</v>
      </c>
      <c r="KY69" s="135">
        <v>2.741541862487793</v>
      </c>
      <c r="KZ69" s="135">
        <v>2.1408138275146484</v>
      </c>
      <c r="LA69" s="135">
        <v>2.2028043270111084</v>
      </c>
      <c r="LB69" s="135">
        <v>2.3177080154418945</v>
      </c>
      <c r="LC69" s="135">
        <v>2.0864505767822266</v>
      </c>
      <c r="LD69" s="135">
        <v>2.0378990173339844</v>
      </c>
      <c r="LE69" s="135">
        <v>2.1348459720611572</v>
      </c>
      <c r="LF69" s="135">
        <v>2.1841011047363281</v>
      </c>
      <c r="LG69" s="135">
        <v>2.1697895526885986</v>
      </c>
      <c r="LH69" s="135">
        <f t="shared" si="0"/>
        <v>3.0966536204020181</v>
      </c>
      <c r="LI69" s="135">
        <f t="shared" si="1"/>
        <v>2.4411778450012207</v>
      </c>
      <c r="LJ69" s="135">
        <f t="shared" si="2"/>
        <v>2.1612154841423035</v>
      </c>
      <c r="LK69" s="144">
        <f t="shared" si="3"/>
        <v>2.1629122098286948</v>
      </c>
    </row>
    <row r="70" spans="1:323" ht="15" customHeight="1">
      <c r="A70" s="114">
        <v>56</v>
      </c>
      <c r="B70" s="115">
        <v>821.3726806640625</v>
      </c>
      <c r="C70" s="116">
        <v>2710.260986328125</v>
      </c>
      <c r="D70" s="117">
        <v>3.2996726036071777</v>
      </c>
      <c r="E70" s="116">
        <v>911.6395263671875</v>
      </c>
      <c r="F70" s="116">
        <v>2995.02783203125</v>
      </c>
      <c r="G70" s="117">
        <v>3.2853202819824219</v>
      </c>
      <c r="H70" s="116">
        <v>1145.1876220703125</v>
      </c>
      <c r="I70" s="116">
        <v>3380.53125</v>
      </c>
      <c r="J70" s="117">
        <v>2.9519453048706055</v>
      </c>
      <c r="K70" s="116">
        <v>1235.453369140625</v>
      </c>
      <c r="L70" s="116">
        <v>3954.335693359375</v>
      </c>
      <c r="M70" s="117">
        <v>3.2007162570953369</v>
      </c>
      <c r="N70" s="116">
        <v>1569.052978515625</v>
      </c>
      <c r="O70" s="116">
        <v>5021.8779296875</v>
      </c>
      <c r="P70" s="117">
        <v>3.2005789279937744</v>
      </c>
      <c r="Q70" s="116">
        <v>1918.380126953125</v>
      </c>
      <c r="R70" s="116">
        <v>5994.3935546875</v>
      </c>
      <c r="S70" s="117">
        <v>3.1247162818908691</v>
      </c>
      <c r="T70" s="116">
        <v>2591.756103515625</v>
      </c>
      <c r="U70" s="116">
        <v>7769.39599609375</v>
      </c>
      <c r="V70" s="117">
        <v>2.9977343082427979</v>
      </c>
      <c r="W70" s="116">
        <v>3640.09814453125</v>
      </c>
      <c r="X70" s="116">
        <v>10398.4267578125</v>
      </c>
      <c r="Y70" s="117">
        <v>2.8566336631774902</v>
      </c>
      <c r="Z70" s="116">
        <v>3645.6767578125</v>
      </c>
      <c r="AA70" s="116">
        <v>10444.185546875</v>
      </c>
      <c r="AB70" s="117">
        <v>2.8648140430450439</v>
      </c>
      <c r="AC70" s="116">
        <v>3808.71728515625</v>
      </c>
      <c r="AD70" s="116">
        <v>11163.2607421875</v>
      </c>
      <c r="AE70" s="117">
        <v>2.930976390838623</v>
      </c>
      <c r="AF70" s="116">
        <v>4226.03271484375</v>
      </c>
      <c r="AG70" s="116">
        <v>12762.69921875</v>
      </c>
      <c r="AH70" s="117">
        <v>3.0200190544128418</v>
      </c>
      <c r="AI70" s="116">
        <v>4772.31787109375</v>
      </c>
      <c r="AJ70" s="116">
        <v>14246.451171875</v>
      </c>
      <c r="AK70" s="117">
        <v>2.9852268695831299</v>
      </c>
      <c r="AL70" s="116">
        <v>5103.17919921875</v>
      </c>
      <c r="AM70" s="116">
        <v>14987.6904296875</v>
      </c>
      <c r="AN70" s="117">
        <v>2.9369320869445801</v>
      </c>
      <c r="AO70" s="116">
        <v>6207.60546875</v>
      </c>
      <c r="AP70" s="116">
        <v>17546.453125</v>
      </c>
      <c r="AQ70" s="117">
        <v>2.8266057968139648</v>
      </c>
      <c r="AR70" s="116">
        <v>6314.02197265625</v>
      </c>
      <c r="AS70" s="116">
        <v>18202.41015625</v>
      </c>
      <c r="AT70" s="117">
        <v>2.8828549385070801</v>
      </c>
      <c r="AU70" s="116">
        <v>6848.26123046875</v>
      </c>
      <c r="AV70" s="116">
        <v>19539.05859375</v>
      </c>
      <c r="AW70" s="117">
        <v>2.8531415462493896</v>
      </c>
      <c r="AX70" s="116">
        <v>7613.69287109375</v>
      </c>
      <c r="AY70" s="116">
        <v>20799.4765625</v>
      </c>
      <c r="AZ70" s="117">
        <v>2.73185133934021</v>
      </c>
      <c r="BA70" s="116">
        <v>7886.75830078125</v>
      </c>
      <c r="BB70" s="116">
        <v>20197.12890625</v>
      </c>
      <c r="BC70" s="117">
        <v>2.5608911514282227</v>
      </c>
      <c r="BD70" s="116">
        <v>7310.32275390625</v>
      </c>
      <c r="BE70" s="116">
        <v>18699.431640625</v>
      </c>
      <c r="BF70" s="117">
        <v>2.5579488277435303</v>
      </c>
      <c r="BG70" s="116">
        <v>6225.48828125</v>
      </c>
      <c r="BH70" s="116">
        <v>17050.447265625</v>
      </c>
      <c r="BI70" s="117">
        <v>2.7388129234313965</v>
      </c>
      <c r="BJ70" s="116">
        <v>5773.734375</v>
      </c>
      <c r="BK70" s="116">
        <v>16755.095703125</v>
      </c>
      <c r="BL70" s="117">
        <v>2.9019513130187988</v>
      </c>
      <c r="BM70" s="116">
        <v>5243.0458984375</v>
      </c>
      <c r="BN70" s="116">
        <v>15366.685546875</v>
      </c>
      <c r="BO70" s="117">
        <v>2.9308698177337646</v>
      </c>
      <c r="BP70" s="116">
        <v>5018.10595703125</v>
      </c>
      <c r="BQ70" s="116">
        <v>15107.2275390625</v>
      </c>
      <c r="BR70" s="117">
        <v>3.0105438232421875</v>
      </c>
      <c r="BS70" s="116">
        <v>5890.68017578125</v>
      </c>
      <c r="BT70" s="116">
        <v>16499.873046875</v>
      </c>
      <c r="BU70" s="117">
        <v>2.8010132312774658</v>
      </c>
      <c r="BV70" s="116">
        <v>7283.9931640625</v>
      </c>
      <c r="BW70" s="116">
        <v>19890.3125</v>
      </c>
      <c r="BX70" s="117">
        <v>2.7306878566741943</v>
      </c>
      <c r="BY70" s="116">
        <v>8035.53662109375</v>
      </c>
      <c r="BZ70" s="116">
        <v>21352.96875</v>
      </c>
      <c r="CA70" s="117">
        <v>2.6573171615600586</v>
      </c>
      <c r="CB70" s="116">
        <v>9450.33984375</v>
      </c>
      <c r="CC70" s="116">
        <v>23102.1953125</v>
      </c>
      <c r="CD70" s="117">
        <v>2.4445888996124268</v>
      </c>
      <c r="CE70" s="116">
        <v>8357.5322265625</v>
      </c>
      <c r="CF70" s="116">
        <v>21068.728515625</v>
      </c>
      <c r="CG70" s="117">
        <v>2.5209269523620605</v>
      </c>
      <c r="CH70" s="116">
        <v>10911.0986328125</v>
      </c>
      <c r="CI70" s="116">
        <v>27076.162109375</v>
      </c>
      <c r="CJ70" s="117">
        <v>2.4815247058868408</v>
      </c>
      <c r="CK70" s="116">
        <v>15699.8369140625</v>
      </c>
      <c r="CL70" s="116">
        <v>35659.59375</v>
      </c>
      <c r="CM70" s="117">
        <v>2.2713353633880615</v>
      </c>
      <c r="CN70" s="116">
        <v>21755.484375</v>
      </c>
      <c r="CO70" s="116">
        <v>41673.61328125</v>
      </c>
      <c r="CP70" s="117">
        <v>1.9155452251434326</v>
      </c>
      <c r="CQ70" s="116">
        <v>25924.615234375</v>
      </c>
      <c r="CR70" s="116">
        <v>50764.24609375</v>
      </c>
      <c r="CS70" s="117">
        <v>1.9581484794616699</v>
      </c>
      <c r="CT70" s="116">
        <v>50628.63671875</v>
      </c>
      <c r="CU70" s="116">
        <v>90553.2578125</v>
      </c>
      <c r="CV70" s="117">
        <v>1.7885777950286865</v>
      </c>
      <c r="CW70" s="116">
        <v>69951.546875</v>
      </c>
      <c r="CX70" s="116">
        <v>143073.984375</v>
      </c>
      <c r="CY70" s="117">
        <v>2.0453298091888428</v>
      </c>
      <c r="CZ70" s="116">
        <v>89401.1328125</v>
      </c>
      <c r="DA70" s="116">
        <v>189880.46875</v>
      </c>
      <c r="DB70" s="117">
        <v>2.1239156723022461</v>
      </c>
      <c r="DC70" s="116">
        <v>163505.484375</v>
      </c>
      <c r="DD70" s="116">
        <v>314185</v>
      </c>
      <c r="DE70" s="117">
        <v>1.9215563535690308</v>
      </c>
      <c r="DF70" s="116">
        <v>299.52069091796875</v>
      </c>
      <c r="DG70" s="116">
        <v>605.7540283203125</v>
      </c>
      <c r="DH70" s="117">
        <v>2.0224113464355469</v>
      </c>
      <c r="DI70" s="116">
        <v>355.97415161132812</v>
      </c>
      <c r="DJ70" s="116">
        <v>705.0557861328125</v>
      </c>
      <c r="DK70" s="117">
        <v>1.9806375503540039</v>
      </c>
      <c r="DL70" s="116">
        <v>434.69229125976562</v>
      </c>
      <c r="DM70" s="116">
        <v>900.3856201171875</v>
      </c>
      <c r="DN70" s="117">
        <v>2.071317195892334</v>
      </c>
      <c r="DO70" s="116">
        <v>490.67559814453125</v>
      </c>
      <c r="DP70" s="116">
        <v>1064.6298828125</v>
      </c>
      <c r="DQ70" s="117">
        <v>2.1697225570678711</v>
      </c>
      <c r="DR70" s="116">
        <v>499.9432373046875</v>
      </c>
      <c r="DS70" s="116">
        <v>1081.2354736328125</v>
      </c>
      <c r="DT70" s="117">
        <v>2.1627163887023926</v>
      </c>
      <c r="DU70" s="116">
        <v>524.1314697265625</v>
      </c>
      <c r="DV70" s="116">
        <v>1158.980224609375</v>
      </c>
      <c r="DW70" s="117">
        <v>2.2112395763397217</v>
      </c>
      <c r="DX70" s="116">
        <v>555.9307861328125</v>
      </c>
      <c r="DY70" s="116">
        <v>1251.542236328125</v>
      </c>
      <c r="DZ70" s="117">
        <v>2.2512555122375488</v>
      </c>
      <c r="EA70" s="116">
        <v>611.75634765625</v>
      </c>
      <c r="EB70" s="116">
        <v>1339.2218017578125</v>
      </c>
      <c r="EC70" s="117">
        <v>2.1891424655914307</v>
      </c>
      <c r="ED70" s="116">
        <v>679.835693359375</v>
      </c>
      <c r="EE70" s="118">
        <v>1526.51416015625</v>
      </c>
      <c r="EF70" s="119">
        <v>2.2454164028167725</v>
      </c>
      <c r="EG70" s="115">
        <v>764.0042724609375</v>
      </c>
      <c r="EH70" s="116">
        <v>1665.508544921875</v>
      </c>
      <c r="EI70" s="117">
        <v>2.1799728870391846</v>
      </c>
      <c r="EJ70" s="116">
        <v>793.582763671875</v>
      </c>
      <c r="EK70" s="116">
        <v>1850.907958984375</v>
      </c>
      <c r="EL70" s="117">
        <v>2.3323440551757813</v>
      </c>
      <c r="EM70" s="116">
        <v>869.39837646484375</v>
      </c>
      <c r="EN70" s="116">
        <v>2035.2064208984375</v>
      </c>
      <c r="EO70" s="117">
        <v>2.3409364223480225</v>
      </c>
      <c r="EP70" s="116">
        <v>929.76898193359375</v>
      </c>
      <c r="EQ70" s="116">
        <v>2207.745849609375</v>
      </c>
      <c r="ER70" s="117">
        <v>2.3745100498199463</v>
      </c>
      <c r="ES70" s="116">
        <v>1067.5986328125</v>
      </c>
      <c r="ET70" s="116">
        <v>2447.583984375</v>
      </c>
      <c r="EU70" s="117">
        <v>2.2926068305969238</v>
      </c>
      <c r="EV70" s="116">
        <v>1139.565185546875</v>
      </c>
      <c r="EW70" s="116">
        <v>2628.754150390625</v>
      </c>
      <c r="EX70" s="117">
        <v>2.3068046569824219</v>
      </c>
      <c r="EY70" s="116">
        <v>1226.4117431640625</v>
      </c>
      <c r="EZ70" s="116">
        <v>2844.167236328125</v>
      </c>
      <c r="FA70" s="117">
        <v>2.319096565246582</v>
      </c>
      <c r="FB70" s="116">
        <v>1296.7550048828125</v>
      </c>
      <c r="FC70" s="116">
        <v>3073.70556640625</v>
      </c>
      <c r="FD70" s="117">
        <v>2.3703055381774902</v>
      </c>
      <c r="FE70" s="116">
        <v>1419.1888427734375</v>
      </c>
      <c r="FF70" s="116">
        <v>3297.142578125</v>
      </c>
      <c r="FG70" s="117">
        <v>2.323258638381958</v>
      </c>
      <c r="FH70" s="116">
        <v>1544.01220703125</v>
      </c>
      <c r="FI70" s="116">
        <v>3546.504150390625</v>
      </c>
      <c r="FJ70" s="117">
        <v>2.2969405651092529</v>
      </c>
      <c r="FK70" s="116">
        <v>1761.232666015625</v>
      </c>
      <c r="FL70" s="116">
        <v>3927.529296875</v>
      </c>
      <c r="FM70" s="117">
        <v>2.2299888134002686</v>
      </c>
      <c r="FN70" s="116">
        <v>2034.7052001953125</v>
      </c>
      <c r="FO70" s="116">
        <v>4405.60400390625</v>
      </c>
      <c r="FP70" s="117">
        <v>2.1652295589447021</v>
      </c>
      <c r="FQ70" s="116">
        <v>2301.76171875</v>
      </c>
      <c r="FR70" s="116">
        <v>4871.7216796875</v>
      </c>
      <c r="FS70" s="117">
        <v>2.1165187358856201</v>
      </c>
      <c r="FT70" s="116">
        <v>2545.7529296875</v>
      </c>
      <c r="FU70" s="116">
        <v>5300.36376953125</v>
      </c>
      <c r="FV70" s="117">
        <v>2.0820417404174805</v>
      </c>
      <c r="FW70" s="116">
        <v>2779.9033203125</v>
      </c>
      <c r="FX70" s="116">
        <v>5902.97216796875</v>
      </c>
      <c r="FY70" s="117">
        <v>2.1234450340270996</v>
      </c>
      <c r="FZ70" s="116">
        <v>3094.761474609375</v>
      </c>
      <c r="GA70" s="116">
        <v>6587.796875</v>
      </c>
      <c r="GB70" s="117">
        <v>2.1286928653717041</v>
      </c>
      <c r="GC70" s="116">
        <v>3590.052490234375</v>
      </c>
      <c r="GD70" s="116">
        <v>7460.6904296875</v>
      </c>
      <c r="GE70" s="117">
        <v>2.0781564712524414</v>
      </c>
      <c r="GF70" s="116">
        <v>4113.4794921875</v>
      </c>
      <c r="GG70" s="116">
        <v>8599.474609375</v>
      </c>
      <c r="GH70" s="117">
        <v>2.090559720993042</v>
      </c>
      <c r="GI70" s="116">
        <v>4740.40185546875</v>
      </c>
      <c r="GJ70" s="116">
        <v>9869.90234375</v>
      </c>
      <c r="GK70" s="117">
        <v>2.0820813179016113</v>
      </c>
      <c r="GL70" s="116">
        <v>5498.94580078125</v>
      </c>
      <c r="GM70" s="116">
        <v>10897.3798828125</v>
      </c>
      <c r="GN70" s="117">
        <v>1.9817216396331787</v>
      </c>
      <c r="GO70" s="116">
        <v>6362.8916015625</v>
      </c>
      <c r="GP70" s="116">
        <v>12687.1171875</v>
      </c>
      <c r="GQ70" s="117">
        <v>1.9939231872558594</v>
      </c>
      <c r="GR70" s="116">
        <v>7073.7763671875</v>
      </c>
      <c r="GS70" s="116">
        <v>14209.3544921875</v>
      </c>
      <c r="GT70" s="117">
        <v>2.0087368488311768</v>
      </c>
      <c r="GU70" s="116">
        <v>8025.93896484375</v>
      </c>
      <c r="GV70" s="116">
        <v>15866.3212890625</v>
      </c>
      <c r="GW70" s="117">
        <v>1.9768804311752319</v>
      </c>
      <c r="GX70" s="116">
        <v>9233.9814453125</v>
      </c>
      <c r="GY70" s="116">
        <v>17691.458984375</v>
      </c>
      <c r="GZ70" s="117">
        <v>1.9159079790115356</v>
      </c>
      <c r="HA70" s="116">
        <v>10640.2568359375</v>
      </c>
      <c r="HB70" s="116">
        <v>20095.853515625</v>
      </c>
      <c r="HC70" s="117">
        <v>1.8886624574661255</v>
      </c>
      <c r="HD70" s="116">
        <v>11236.587890625</v>
      </c>
      <c r="HE70" s="116">
        <v>22708.072265625</v>
      </c>
      <c r="HF70" s="117">
        <v>2.020904541015625</v>
      </c>
      <c r="HG70" s="116">
        <v>12104.3974609375</v>
      </c>
      <c r="HH70" s="116">
        <v>24180.609375</v>
      </c>
      <c r="HI70" s="117">
        <v>1.9976714849472046</v>
      </c>
      <c r="HJ70" s="116">
        <v>12500.2373046875</v>
      </c>
      <c r="HK70" s="116">
        <v>25651.88671875</v>
      </c>
      <c r="HL70" s="117">
        <v>2.0521118640899658</v>
      </c>
      <c r="HM70" s="116">
        <v>12875.234375</v>
      </c>
      <c r="HN70" s="116">
        <v>26701.90234375</v>
      </c>
      <c r="HO70" s="117">
        <v>2.0738964080810547</v>
      </c>
      <c r="HP70" s="116">
        <v>13003.9736328125</v>
      </c>
      <c r="HQ70" s="116">
        <v>27065.88671875</v>
      </c>
      <c r="HR70" s="117">
        <v>2.081355094909668</v>
      </c>
      <c r="HS70" s="116">
        <v>13276.5771484375</v>
      </c>
      <c r="HT70" s="116">
        <v>27617.3359375</v>
      </c>
      <c r="HU70" s="117">
        <v>2.0801548957824707</v>
      </c>
      <c r="HV70" s="116">
        <v>13796.6962890625</v>
      </c>
      <c r="HW70" s="116">
        <v>29116.234375</v>
      </c>
      <c r="HX70" s="117">
        <v>2.110377311706543</v>
      </c>
      <c r="HY70" s="116">
        <v>14321.390625</v>
      </c>
      <c r="HZ70" s="116">
        <v>30504.130859375</v>
      </c>
      <c r="IA70" s="117">
        <v>2.1299698352813721</v>
      </c>
      <c r="IB70" s="116">
        <v>14778.2001953125</v>
      </c>
      <c r="IC70" s="116">
        <v>31197.18359375</v>
      </c>
      <c r="ID70" s="117">
        <v>2.1110272407531738</v>
      </c>
      <c r="IE70" s="116">
        <v>15110.189453125</v>
      </c>
      <c r="IF70" s="116">
        <v>31697.232421875</v>
      </c>
      <c r="IG70" s="117">
        <v>2.0977389812469482</v>
      </c>
      <c r="IH70" s="116">
        <v>15239.98046875</v>
      </c>
      <c r="II70" s="116">
        <v>32035.15234375</v>
      </c>
      <c r="IJ70" s="117">
        <v>2.1020467281341553</v>
      </c>
      <c r="IK70" s="116">
        <v>15338.4072265625</v>
      </c>
      <c r="IL70" s="116">
        <v>32224.216796875</v>
      </c>
      <c r="IM70" s="117">
        <v>2.1008841991424561</v>
      </c>
      <c r="IN70" s="115">
        <v>15540.015625</v>
      </c>
      <c r="IO70" s="116">
        <v>32737.24609375</v>
      </c>
      <c r="IP70" s="117">
        <v>2.1066417694091797</v>
      </c>
      <c r="IQ70" s="116">
        <v>15808.6875</v>
      </c>
      <c r="IR70" s="116">
        <v>33236.3515625</v>
      </c>
      <c r="IS70" s="117">
        <v>2.1024105548858643</v>
      </c>
      <c r="IT70" s="116">
        <v>15978.6064453125</v>
      </c>
      <c r="IU70" s="116">
        <v>33997.1875</v>
      </c>
      <c r="IV70" s="117">
        <v>2.127669095993042</v>
      </c>
      <c r="IW70" s="116">
        <v>16263.146484375</v>
      </c>
      <c r="IX70" s="116">
        <v>34737.5546875</v>
      </c>
      <c r="IY70" s="117">
        <v>2.1359677314758301</v>
      </c>
      <c r="IZ70" s="116">
        <v>16527.3359375</v>
      </c>
      <c r="JA70" s="116">
        <v>35821.55859375</v>
      </c>
      <c r="JB70" s="117">
        <v>2.1674127578735352</v>
      </c>
      <c r="JC70" s="116">
        <v>16921.53125</v>
      </c>
      <c r="JD70" s="116">
        <v>36754.6328125</v>
      </c>
      <c r="JE70" s="117">
        <v>2.1720631122589111</v>
      </c>
      <c r="JF70" s="116">
        <v>17423.626953125</v>
      </c>
      <c r="JG70" s="116">
        <v>37570.5859375</v>
      </c>
      <c r="JH70" s="117">
        <v>2.1563010215759277</v>
      </c>
      <c r="JI70" s="116">
        <v>17911.623046875</v>
      </c>
      <c r="JJ70" s="116">
        <v>38490.30859375</v>
      </c>
      <c r="JK70" s="117">
        <v>2.1489012241363525</v>
      </c>
      <c r="JL70" s="116">
        <v>18360.6640625</v>
      </c>
      <c r="JM70" s="116">
        <v>39954.5625</v>
      </c>
      <c r="JN70" s="117">
        <v>2.176095724105835</v>
      </c>
      <c r="JO70" s="116">
        <v>18733.578125</v>
      </c>
      <c r="JP70" s="116">
        <v>40898.65625</v>
      </c>
      <c r="JQ70" s="117">
        <v>2.183173656463623</v>
      </c>
      <c r="JR70" s="116">
        <v>19218.947265625</v>
      </c>
      <c r="JS70" s="116">
        <v>41576.3046875</v>
      </c>
      <c r="JT70" s="117">
        <v>2.1632976531982422</v>
      </c>
      <c r="JU70" s="116">
        <v>20318.990234375</v>
      </c>
      <c r="JV70" s="116">
        <v>44351.71484375</v>
      </c>
      <c r="JW70" s="117">
        <v>2.1827716827392578</v>
      </c>
      <c r="JX70" s="116">
        <v>20905.5859375</v>
      </c>
      <c r="JY70" s="116">
        <v>45954.6328125</v>
      </c>
      <c r="JZ70" s="117">
        <v>2.1981987953186035</v>
      </c>
      <c r="KA70" s="116">
        <v>21570.16015625</v>
      </c>
      <c r="KB70" s="116">
        <v>46858.9921875</v>
      </c>
      <c r="KC70" s="117">
        <v>2.1723988056182861</v>
      </c>
      <c r="KD70" s="116">
        <v>21868.80859375</v>
      </c>
      <c r="KE70" s="116">
        <v>46760.8984375</v>
      </c>
      <c r="KF70" s="117">
        <v>2.1382462978363037</v>
      </c>
      <c r="KG70" s="116">
        <v>22235.203125</v>
      </c>
      <c r="KH70" s="116">
        <v>48035.46484375</v>
      </c>
      <c r="KI70" s="117">
        <v>2.1603338718414307</v>
      </c>
      <c r="KJ70" s="116">
        <v>23330.7734375</v>
      </c>
      <c r="KK70" s="116">
        <v>50737.43359375</v>
      </c>
      <c r="KL70" s="117">
        <v>2.1747000217437744</v>
      </c>
      <c r="KM70" s="116">
        <v>23781.552734375</v>
      </c>
      <c r="KN70" s="116">
        <v>51594.39453125</v>
      </c>
      <c r="KO70" s="117">
        <v>2.1695132255554199</v>
      </c>
      <c r="KP70" s="116">
        <v>24316.99609375</v>
      </c>
      <c r="KQ70" s="116">
        <v>51764.30078125</v>
      </c>
      <c r="KR70" s="117">
        <v>2.1287293434143066</v>
      </c>
      <c r="KS70" s="116">
        <v>24520.2578125</v>
      </c>
      <c r="KT70" s="116">
        <v>52317.234375</v>
      </c>
      <c r="KU70" s="117">
        <v>2.1336331367492676</v>
      </c>
      <c r="KV70" s="134">
        <v>3.2924964427947998</v>
      </c>
      <c r="KW70" s="135">
        <v>3.0951383113861084</v>
      </c>
      <c r="KX70" s="135">
        <v>2.8889055252075195</v>
      </c>
      <c r="KY70" s="135">
        <v>2.7334625720977783</v>
      </c>
      <c r="KZ70" s="135">
        <v>2.1049270629882812</v>
      </c>
      <c r="LA70" s="135">
        <v>2.1793763637542725</v>
      </c>
      <c r="LB70" s="135">
        <v>2.3019678592681885</v>
      </c>
      <c r="LC70" s="135">
        <v>2.0685877799987793</v>
      </c>
      <c r="LD70" s="135">
        <v>2.0197923183441162</v>
      </c>
      <c r="LE70" s="135">
        <v>2.1181769371032715</v>
      </c>
      <c r="LF70" s="135">
        <v>2.169144868850708</v>
      </c>
      <c r="LG70" s="135">
        <v>2.1533818244934082</v>
      </c>
      <c r="LH70" s="135">
        <f t="shared" si="0"/>
        <v>3.0921800931294761</v>
      </c>
      <c r="LI70" s="135">
        <f t="shared" si="1"/>
        <v>2.4191948175430298</v>
      </c>
      <c r="LJ70" s="135">
        <f t="shared" si="2"/>
        <v>2.1424310803413391</v>
      </c>
      <c r="LK70" s="144">
        <f t="shared" si="3"/>
        <v>2.1469012101491294</v>
      </c>
    </row>
    <row r="71" spans="1:323" ht="15" customHeight="1">
      <c r="A71" s="114">
        <v>57</v>
      </c>
      <c r="B71" s="115">
        <v>836.14508056640625</v>
      </c>
      <c r="C71" s="116">
        <v>2754.018798828125</v>
      </c>
      <c r="D71" s="117">
        <v>3.2937092781066895</v>
      </c>
      <c r="E71" s="116">
        <v>926.61102294921875</v>
      </c>
      <c r="F71" s="116">
        <v>3043.3056640625</v>
      </c>
      <c r="G71" s="117">
        <v>3.2843399047851563</v>
      </c>
      <c r="H71" s="116">
        <v>1163.60693359375</v>
      </c>
      <c r="I71" s="116">
        <v>3432.302001953125</v>
      </c>
      <c r="J71" s="117">
        <v>2.9497091770172119</v>
      </c>
      <c r="K71" s="116">
        <v>1254.5032958984375</v>
      </c>
      <c r="L71" s="116">
        <v>4017.344970703125</v>
      </c>
      <c r="M71" s="117">
        <v>3.2023391723632812</v>
      </c>
      <c r="N71" s="116">
        <v>1593.42919921875</v>
      </c>
      <c r="O71" s="116">
        <v>5101.89404296875</v>
      </c>
      <c r="P71" s="117">
        <v>3.2018330097198486</v>
      </c>
      <c r="Q71" s="116">
        <v>1952.85888671875</v>
      </c>
      <c r="R71" s="116">
        <v>6088.78759765625</v>
      </c>
      <c r="S71" s="117">
        <v>3.1178841590881348</v>
      </c>
      <c r="T71" s="116">
        <v>2632.763671875</v>
      </c>
      <c r="U71" s="116">
        <v>7889.3310546875</v>
      </c>
      <c r="V71" s="117">
        <v>2.9965968132019043</v>
      </c>
      <c r="W71" s="116">
        <v>3706.87939453125</v>
      </c>
      <c r="X71" s="116">
        <v>10554.8251953125</v>
      </c>
      <c r="Y71" s="117">
        <v>2.8473613262176514</v>
      </c>
      <c r="Z71" s="116">
        <v>3714.13330078125</v>
      </c>
      <c r="AA71" s="116">
        <v>10601.5009765625</v>
      </c>
      <c r="AB71" s="117">
        <v>2.8543674945831299</v>
      </c>
      <c r="AC71" s="116">
        <v>3872.89453125</v>
      </c>
      <c r="AD71" s="116">
        <v>11333.5537109375</v>
      </c>
      <c r="AE71" s="117">
        <v>2.9263780117034912</v>
      </c>
      <c r="AF71" s="116">
        <v>4289.13525390625</v>
      </c>
      <c r="AG71" s="116">
        <v>12960.494140625</v>
      </c>
      <c r="AH71" s="117">
        <v>3.0217032432556152</v>
      </c>
      <c r="AI71" s="116">
        <v>4849.1474609375</v>
      </c>
      <c r="AJ71" s="116">
        <v>14465.8916015625</v>
      </c>
      <c r="AK71" s="117">
        <v>2.983182430267334</v>
      </c>
      <c r="AL71" s="116">
        <v>5180.3359375</v>
      </c>
      <c r="AM71" s="116">
        <v>15216.669921875</v>
      </c>
      <c r="AN71" s="117">
        <v>2.9373905658721924</v>
      </c>
      <c r="AO71" s="116">
        <v>6337.208984375</v>
      </c>
      <c r="AP71" s="116">
        <v>17808.65234375</v>
      </c>
      <c r="AQ71" s="117">
        <v>2.8101727962493896</v>
      </c>
      <c r="AR71" s="116">
        <v>6443.6044921875</v>
      </c>
      <c r="AS71" s="116">
        <v>18477.388671875</v>
      </c>
      <c r="AT71" s="117">
        <v>2.8675546646118164</v>
      </c>
      <c r="AU71" s="116">
        <v>6988.458984375</v>
      </c>
      <c r="AV71" s="116">
        <v>19832.57421875</v>
      </c>
      <c r="AW71" s="117">
        <v>2.8379037380218506</v>
      </c>
      <c r="AX71" s="116">
        <v>7770.2216796875</v>
      </c>
      <c r="AY71" s="116">
        <v>21104.314453125</v>
      </c>
      <c r="AZ71" s="117">
        <v>2.716050386428833</v>
      </c>
      <c r="BA71" s="116">
        <v>8048.1220703125</v>
      </c>
      <c r="BB71" s="116">
        <v>20481.552734375</v>
      </c>
      <c r="BC71" s="117">
        <v>2.5448858737945557</v>
      </c>
      <c r="BD71" s="116">
        <v>7450.18212890625</v>
      </c>
      <c r="BE71" s="116">
        <v>18962.677734375</v>
      </c>
      <c r="BF71" s="117">
        <v>2.5452635288238525</v>
      </c>
      <c r="BG71" s="116">
        <v>6325.58349609375</v>
      </c>
      <c r="BH71" s="116">
        <v>17301.033203125</v>
      </c>
      <c r="BI71" s="117">
        <v>2.7350888252258301</v>
      </c>
      <c r="BJ71" s="116">
        <v>5854.26171875</v>
      </c>
      <c r="BK71" s="116">
        <v>17009.541015625</v>
      </c>
      <c r="BL71" s="117">
        <v>2.9054973125457764</v>
      </c>
      <c r="BM71" s="116">
        <v>5316.50048828125</v>
      </c>
      <c r="BN71" s="116">
        <v>15601.2666015625</v>
      </c>
      <c r="BO71" s="117">
        <v>2.9344992637634277</v>
      </c>
      <c r="BP71" s="116">
        <v>5091.41455078125</v>
      </c>
      <c r="BQ71" s="116">
        <v>15341.0078125</v>
      </c>
      <c r="BR71" s="117">
        <v>3.0131130218505859</v>
      </c>
      <c r="BS71" s="116">
        <v>6006.79248046875</v>
      </c>
      <c r="BT71" s="116">
        <v>16745.2578125</v>
      </c>
      <c r="BU71" s="117">
        <v>2.7877204418182373</v>
      </c>
      <c r="BV71" s="116">
        <v>7421.56591796875</v>
      </c>
      <c r="BW71" s="116">
        <v>20181.892578125</v>
      </c>
      <c r="BX71" s="117">
        <v>2.7193577289581299</v>
      </c>
      <c r="BY71" s="116">
        <v>8180.30029296875</v>
      </c>
      <c r="BZ71" s="116">
        <v>21661.001953125</v>
      </c>
      <c r="CA71" s="117">
        <v>2.6479470729827881</v>
      </c>
      <c r="CB71" s="116">
        <v>9662.5966796875</v>
      </c>
      <c r="CC71" s="116">
        <v>23417.23046875</v>
      </c>
      <c r="CD71" s="117">
        <v>2.423492431640625</v>
      </c>
      <c r="CE71" s="116">
        <v>8538.68359375</v>
      </c>
      <c r="CF71" s="116">
        <v>21362.248046875</v>
      </c>
      <c r="CG71" s="117">
        <v>2.5018198490142822</v>
      </c>
      <c r="CH71" s="116">
        <v>11165.2255859375</v>
      </c>
      <c r="CI71" s="116">
        <v>27449.16015625</v>
      </c>
      <c r="CJ71" s="117">
        <v>2.4584510326385498</v>
      </c>
      <c r="CK71" s="116">
        <v>16112.1474609375</v>
      </c>
      <c r="CL71" s="116">
        <v>36119.01953125</v>
      </c>
      <c r="CM71" s="117">
        <v>2.2417259216308594</v>
      </c>
      <c r="CN71" s="116">
        <v>22714.666015625</v>
      </c>
      <c r="CO71" s="116">
        <v>42125.7890625</v>
      </c>
      <c r="CP71" s="117">
        <v>1.8545634746551514</v>
      </c>
      <c r="CQ71" s="116">
        <v>26703.501953125</v>
      </c>
      <c r="CR71" s="116">
        <v>51333.03515625</v>
      </c>
      <c r="CS71" s="117">
        <v>1.9223334789276123</v>
      </c>
      <c r="CT71" s="116">
        <v>52800.5546875</v>
      </c>
      <c r="CU71" s="116">
        <v>91456.609375</v>
      </c>
      <c r="CV71" s="117">
        <v>1.7321145534515381</v>
      </c>
      <c r="CW71" s="116">
        <v>71927.7109375</v>
      </c>
      <c r="CX71" s="116">
        <v>144751.765625</v>
      </c>
      <c r="CY71" s="117">
        <v>2.0124616622924805</v>
      </c>
      <c r="CZ71" s="116">
        <v>91633.109375</v>
      </c>
      <c r="DA71" s="116">
        <v>192191.453125</v>
      </c>
      <c r="DB71" s="117">
        <v>2.0974018573760986</v>
      </c>
      <c r="DC71" s="116">
        <v>169782.75</v>
      </c>
      <c r="DD71" s="116">
        <v>317616.6875</v>
      </c>
      <c r="DE71" s="117">
        <v>1.870724081993103</v>
      </c>
      <c r="DF71" s="116">
        <v>307.68820190429688</v>
      </c>
      <c r="DG71" s="116">
        <v>612.781494140625</v>
      </c>
      <c r="DH71" s="117">
        <v>1.9915664196014404</v>
      </c>
      <c r="DI71" s="116">
        <v>367.4921875</v>
      </c>
      <c r="DJ71" s="116">
        <v>713.04119873046875</v>
      </c>
      <c r="DK71" s="117">
        <v>1.9402893781661987</v>
      </c>
      <c r="DL71" s="116">
        <v>447.16580200195312</v>
      </c>
      <c r="DM71" s="116">
        <v>911.0712890625</v>
      </c>
      <c r="DN71" s="117">
        <v>2.0374350547790527</v>
      </c>
      <c r="DO71" s="116">
        <v>501.85723876953125</v>
      </c>
      <c r="DP71" s="116">
        <v>1077.8486328125</v>
      </c>
      <c r="DQ71" s="117">
        <v>2.1477196216583252</v>
      </c>
      <c r="DR71" s="116">
        <v>511.14517211914062</v>
      </c>
      <c r="DS71" s="116">
        <v>1094.6246337890625</v>
      </c>
      <c r="DT71" s="117">
        <v>2.1415140628814697</v>
      </c>
      <c r="DU71" s="116">
        <v>535.6007080078125</v>
      </c>
      <c r="DV71" s="116">
        <v>1173.6116943359375</v>
      </c>
      <c r="DW71" s="117">
        <v>2.1912064552307129</v>
      </c>
      <c r="DX71" s="116">
        <v>568.078125</v>
      </c>
      <c r="DY71" s="116">
        <v>1267.5789794921875</v>
      </c>
      <c r="DZ71" s="117">
        <v>2.2313461303710937</v>
      </c>
      <c r="EA71" s="116">
        <v>625.8839111328125</v>
      </c>
      <c r="EB71" s="116">
        <v>1355.9765625</v>
      </c>
      <c r="EC71" s="117">
        <v>2.1664984226226807</v>
      </c>
      <c r="ED71" s="116">
        <v>695.77471923828125</v>
      </c>
      <c r="EE71" s="118">
        <v>1546.020263671875</v>
      </c>
      <c r="EF71" s="119">
        <v>2.2220127582550049</v>
      </c>
      <c r="EG71" s="115">
        <v>779.73699951171875</v>
      </c>
      <c r="EH71" s="116">
        <v>1686.2919921875</v>
      </c>
      <c r="EI71" s="117">
        <v>2.1626420021057129</v>
      </c>
      <c r="EJ71" s="116">
        <v>809.8638916015625</v>
      </c>
      <c r="EK71" s="116">
        <v>1875.3087158203125</v>
      </c>
      <c r="EL71" s="117">
        <v>2.3155851364135742</v>
      </c>
      <c r="EM71" s="116">
        <v>887.08587646484375</v>
      </c>
      <c r="EN71" s="116">
        <v>2062.114013671875</v>
      </c>
      <c r="EO71" s="117">
        <v>2.3245935440063477</v>
      </c>
      <c r="EP71" s="116">
        <v>948.2237548828125</v>
      </c>
      <c r="EQ71" s="116">
        <v>2237.253173828125</v>
      </c>
      <c r="ER71" s="117">
        <v>2.35941481590271</v>
      </c>
      <c r="ES71" s="116">
        <v>1090.2491455078125</v>
      </c>
      <c r="ET71" s="116">
        <v>2479.4150390625</v>
      </c>
      <c r="EU71" s="117">
        <v>2.2741727828979492</v>
      </c>
      <c r="EV71" s="116">
        <v>1161.000244140625</v>
      </c>
      <c r="EW71" s="116">
        <v>2663.138916015625</v>
      </c>
      <c r="EX71" s="117">
        <v>2.2938315868377686</v>
      </c>
      <c r="EY71" s="116">
        <v>1249.45703125</v>
      </c>
      <c r="EZ71" s="116">
        <v>2881.523193359375</v>
      </c>
      <c r="FA71" s="117">
        <v>2.3062202930450439</v>
      </c>
      <c r="FB71" s="116">
        <v>1319.9630126953125</v>
      </c>
      <c r="FC71" s="116">
        <v>3114.76171875</v>
      </c>
      <c r="FD71" s="117">
        <v>2.359734058380127</v>
      </c>
      <c r="FE71" s="116">
        <v>1445.3297119140625</v>
      </c>
      <c r="FF71" s="116">
        <v>3340.513671875</v>
      </c>
      <c r="FG71" s="117">
        <v>2.3112468719482422</v>
      </c>
      <c r="FH71" s="116">
        <v>1573.1563720703125</v>
      </c>
      <c r="FI71" s="116">
        <v>3592.73681640625</v>
      </c>
      <c r="FJ71" s="117">
        <v>2.2837760448455811</v>
      </c>
      <c r="FK71" s="116">
        <v>1799.190673828125</v>
      </c>
      <c r="FL71" s="116">
        <v>3977.4697265625</v>
      </c>
      <c r="FM71" s="117">
        <v>2.2106993198394775</v>
      </c>
      <c r="FN71" s="116">
        <v>2086.7568359375</v>
      </c>
      <c r="FO71" s="116">
        <v>4460.1396484375</v>
      </c>
      <c r="FP71" s="117">
        <v>2.137354850769043</v>
      </c>
      <c r="FQ71" s="116">
        <v>2358.04443359375</v>
      </c>
      <c r="FR71" s="116">
        <v>4930.8388671875</v>
      </c>
      <c r="FS71" s="117">
        <v>2.0910711288452148</v>
      </c>
      <c r="FT71" s="116">
        <v>2610.125244140625</v>
      </c>
      <c r="FU71" s="116">
        <v>5363.68115234375</v>
      </c>
      <c r="FV71" s="117">
        <v>2.0549516677856445</v>
      </c>
      <c r="FW71" s="116">
        <v>2845.051513671875</v>
      </c>
      <c r="FX71" s="116">
        <v>5974.85009765625</v>
      </c>
      <c r="FY71" s="117">
        <v>2.1000850200653076</v>
      </c>
      <c r="FZ71" s="116">
        <v>3158.63916015625</v>
      </c>
      <c r="GA71" s="116">
        <v>6668.29150390625</v>
      </c>
      <c r="GB71" s="117">
        <v>2.1111280918121338</v>
      </c>
      <c r="GC71" s="116">
        <v>3662.60400390625</v>
      </c>
      <c r="GD71" s="116">
        <v>7549.86669921875</v>
      </c>
      <c r="GE71" s="117">
        <v>2.0613384246826172</v>
      </c>
      <c r="GF71" s="116">
        <v>4186.904296875</v>
      </c>
      <c r="GG71" s="116">
        <v>8702.951171875</v>
      </c>
      <c r="GH71" s="117">
        <v>2.0786123275756836</v>
      </c>
      <c r="GI71" s="116">
        <v>4816.06005859375</v>
      </c>
      <c r="GJ71" s="116">
        <v>9988.31640625</v>
      </c>
      <c r="GK71" s="117">
        <v>2.0739600658416748</v>
      </c>
      <c r="GL71" s="116">
        <v>5611.8310546875</v>
      </c>
      <c r="GM71" s="116">
        <v>11021.62109375</v>
      </c>
      <c r="GN71" s="117">
        <v>1.9639973640441895</v>
      </c>
      <c r="GO71" s="116">
        <v>6503.751953125</v>
      </c>
      <c r="GP71" s="116">
        <v>12832.5625</v>
      </c>
      <c r="GQ71" s="117">
        <v>1.9731014966964722</v>
      </c>
      <c r="GR71" s="116">
        <v>7198.27783203125</v>
      </c>
      <c r="GS71" s="116">
        <v>14373.8603515625</v>
      </c>
      <c r="GT71" s="117">
        <v>1.9968471527099609</v>
      </c>
      <c r="GU71" s="116">
        <v>8179.6015625</v>
      </c>
      <c r="GV71" s="116">
        <v>16046.8818359375</v>
      </c>
      <c r="GW71" s="117">
        <v>1.9618170261383057</v>
      </c>
      <c r="GX71" s="116">
        <v>9438.123046875</v>
      </c>
      <c r="GY71" s="116">
        <v>17885.78125</v>
      </c>
      <c r="GZ71" s="117">
        <v>1.8950569629669189</v>
      </c>
      <c r="HA71" s="116">
        <v>10929.244140625</v>
      </c>
      <c r="HB71" s="116">
        <v>20312.408203125</v>
      </c>
      <c r="HC71" s="117">
        <v>1.8585373163223267</v>
      </c>
      <c r="HD71" s="116">
        <v>11471.2685546875</v>
      </c>
      <c r="HE71" s="116">
        <v>22972.142578125</v>
      </c>
      <c r="HF71" s="117">
        <v>2.0025808811187744</v>
      </c>
      <c r="HG71" s="116">
        <v>12385.6435546875</v>
      </c>
      <c r="HH71" s="116">
        <v>24458.18359375</v>
      </c>
      <c r="HI71" s="117">
        <v>1.9747204780578613</v>
      </c>
      <c r="HJ71" s="116">
        <v>12737.376953125</v>
      </c>
      <c r="HK71" s="116">
        <v>25954.9921875</v>
      </c>
      <c r="HL71" s="117">
        <v>2.0377030372619629</v>
      </c>
      <c r="HM71" s="116">
        <v>13120.158203125</v>
      </c>
      <c r="HN71" s="116">
        <v>27020.62109375</v>
      </c>
      <c r="HO71" s="117">
        <v>2.0594737529754639</v>
      </c>
      <c r="HP71" s="116">
        <v>13255.513671875</v>
      </c>
      <c r="HQ71" s="116">
        <v>27390.00390625</v>
      </c>
      <c r="HR71" s="117">
        <v>2.0663101673126221</v>
      </c>
      <c r="HS71" s="116">
        <v>13530.1982421875</v>
      </c>
      <c r="HT71" s="116">
        <v>27947.908203125</v>
      </c>
      <c r="HU71" s="117">
        <v>2.0655949115753174</v>
      </c>
      <c r="HV71" s="116">
        <v>14061.3828125</v>
      </c>
      <c r="HW71" s="116">
        <v>29469.439453125</v>
      </c>
      <c r="HX71" s="117">
        <v>2.0957710742950439</v>
      </c>
      <c r="HY71" s="116">
        <v>14598.0615234375</v>
      </c>
      <c r="HZ71" s="116">
        <v>30877.275390625</v>
      </c>
      <c r="IA71" s="117">
        <v>2.1151626110076904</v>
      </c>
      <c r="IB71" s="116">
        <v>15067.33203125</v>
      </c>
      <c r="IC71" s="116">
        <v>31575.677734375</v>
      </c>
      <c r="ID71" s="117">
        <v>2.0956382751464844</v>
      </c>
      <c r="IE71" s="116">
        <v>15406.5283203125</v>
      </c>
      <c r="IF71" s="116">
        <v>32079.541015625</v>
      </c>
      <c r="IG71" s="117">
        <v>2.0822043418884277</v>
      </c>
      <c r="IH71" s="116">
        <v>15542.2177734375</v>
      </c>
      <c r="II71" s="116">
        <v>32422.23828125</v>
      </c>
      <c r="IJ71" s="117">
        <v>2.0860753059387207</v>
      </c>
      <c r="IK71" s="116">
        <v>15647.7109375</v>
      </c>
      <c r="IL71" s="116">
        <v>32613.330078125</v>
      </c>
      <c r="IM71" s="117">
        <v>2.084223747253418</v>
      </c>
      <c r="IN71" s="115">
        <v>15858.189453125</v>
      </c>
      <c r="IO71" s="116">
        <v>33133.5</v>
      </c>
      <c r="IP71" s="117">
        <v>2.0893621444702148</v>
      </c>
      <c r="IQ71" s="116">
        <v>16121.6533203125</v>
      </c>
      <c r="IR71" s="116">
        <v>33638.03515625</v>
      </c>
      <c r="IS71" s="117">
        <v>2.0865128040313721</v>
      </c>
      <c r="IT71" s="116">
        <v>16307.712890625</v>
      </c>
      <c r="IU71" s="116">
        <v>34412.41015625</v>
      </c>
      <c r="IV71" s="117">
        <v>2.1101922988891602</v>
      </c>
      <c r="IW71" s="116">
        <v>16597.07421875</v>
      </c>
      <c r="IX71" s="116">
        <v>35163.3203125</v>
      </c>
      <c r="IY71" s="117">
        <v>2.1186456680297852</v>
      </c>
      <c r="IZ71" s="116">
        <v>16866.31640625</v>
      </c>
      <c r="JA71" s="116">
        <v>36266.3359375</v>
      </c>
      <c r="JB71" s="117">
        <v>2.1502227783203125</v>
      </c>
      <c r="JC71" s="116">
        <v>17268.19140625</v>
      </c>
      <c r="JD71" s="116">
        <v>37211.85546875</v>
      </c>
      <c r="JE71" s="117">
        <v>2.1549365520477295</v>
      </c>
      <c r="JF71" s="116">
        <v>17768.615234375</v>
      </c>
      <c r="JG71" s="116">
        <v>38035.1640625</v>
      </c>
      <c r="JH71" s="117">
        <v>2.1405811309814453</v>
      </c>
      <c r="JI71" s="116">
        <v>18268.935546875</v>
      </c>
      <c r="JJ71" s="116">
        <v>38964.74609375</v>
      </c>
      <c r="JK71" s="117">
        <v>2.1328415870666504</v>
      </c>
      <c r="JL71" s="116">
        <v>18724.189453125</v>
      </c>
      <c r="JM71" s="116">
        <v>40452.5390625</v>
      </c>
      <c r="JN71" s="117">
        <v>2.1604428291320801</v>
      </c>
      <c r="JO71" s="116">
        <v>19101.396484375</v>
      </c>
      <c r="JP71" s="116">
        <v>41409.87109375</v>
      </c>
      <c r="JQ71" s="117">
        <v>2.1678974628448486</v>
      </c>
      <c r="JR71" s="116">
        <v>19592.552734375</v>
      </c>
      <c r="JS71" s="116">
        <v>42091.9296875</v>
      </c>
      <c r="JT71" s="117">
        <v>2.1483638286590576</v>
      </c>
      <c r="JU71" s="116">
        <v>20708.654296875</v>
      </c>
      <c r="JV71" s="116">
        <v>44906.1015625</v>
      </c>
      <c r="JW71" s="117">
        <v>2.1684703826904297</v>
      </c>
      <c r="JX71" s="116">
        <v>21302.1484375</v>
      </c>
      <c r="JY71" s="116">
        <v>46532.58203125</v>
      </c>
      <c r="JZ71" s="117">
        <v>2.1844079494476318</v>
      </c>
      <c r="KA71" s="116">
        <v>21982.4375</v>
      </c>
      <c r="KB71" s="116">
        <v>47442.33984375</v>
      </c>
      <c r="KC71" s="117">
        <v>2.1581928730010986</v>
      </c>
      <c r="KD71" s="116">
        <v>22289.072265625</v>
      </c>
      <c r="KE71" s="116">
        <v>47334.92578125</v>
      </c>
      <c r="KF71" s="117">
        <v>2.123682975769043</v>
      </c>
      <c r="KG71" s="116">
        <v>22657.783203125</v>
      </c>
      <c r="KH71" s="116">
        <v>48630.58984375</v>
      </c>
      <c r="KI71" s="117">
        <v>2.146308422088623</v>
      </c>
      <c r="KJ71" s="116">
        <v>23800.60546875</v>
      </c>
      <c r="KK71" s="116">
        <v>51369.3984375</v>
      </c>
      <c r="KL71" s="117">
        <v>2.1583232879638672</v>
      </c>
      <c r="KM71" s="116">
        <v>24273.947265625</v>
      </c>
      <c r="KN71" s="116">
        <v>52235.53125</v>
      </c>
      <c r="KO71" s="117">
        <v>2.1519174575805664</v>
      </c>
      <c r="KP71" s="116">
        <v>24834.396484375</v>
      </c>
      <c r="KQ71" s="116">
        <v>52396.6484375</v>
      </c>
      <c r="KR71" s="117">
        <v>2.1098418235778809</v>
      </c>
      <c r="KS71" s="116">
        <v>25045.765625</v>
      </c>
      <c r="KT71" s="116">
        <v>52957.6171875</v>
      </c>
      <c r="KU71" s="117">
        <v>2.1144340038299561</v>
      </c>
      <c r="KV71" s="134">
        <v>3.2890245914459229</v>
      </c>
      <c r="KW71" s="135">
        <v>3.093672513961792</v>
      </c>
      <c r="KX71" s="135">
        <v>2.8802065849304199</v>
      </c>
      <c r="KY71" s="135">
        <v>2.7256865501403809</v>
      </c>
      <c r="KZ71" s="135">
        <v>2.0683162212371826</v>
      </c>
      <c r="LA71" s="135">
        <v>2.1556248664855957</v>
      </c>
      <c r="LB71" s="135">
        <v>2.2861044406890869</v>
      </c>
      <c r="LC71" s="135">
        <v>2.0505092144012451</v>
      </c>
      <c r="LD71" s="135">
        <v>2.0017566680908203</v>
      </c>
      <c r="LE71" s="135">
        <v>2.1018240451812744</v>
      </c>
      <c r="LF71" s="135">
        <v>2.1539816856384277</v>
      </c>
      <c r="LG71" s="135">
        <v>2.1361649036407471</v>
      </c>
      <c r="LH71" s="135">
        <f t="shared" si="0"/>
        <v>3.0876345634460449</v>
      </c>
      <c r="LI71" s="135">
        <f t="shared" si="1"/>
        <v>2.3970013856887817</v>
      </c>
      <c r="LJ71" s="135">
        <f t="shared" si="2"/>
        <v>2.123498797416687</v>
      </c>
      <c r="LK71" s="144">
        <f t="shared" si="3"/>
        <v>2.1306568781534829</v>
      </c>
    </row>
    <row r="72" spans="1:323" ht="15" customHeight="1">
      <c r="A72" s="114">
        <v>58</v>
      </c>
      <c r="B72" s="115">
        <v>851.93084716796875</v>
      </c>
      <c r="C72" s="116">
        <v>2799.496826171875</v>
      </c>
      <c r="D72" s="117">
        <v>3.2860610485076904</v>
      </c>
      <c r="E72" s="116">
        <v>942.091796875</v>
      </c>
      <c r="F72" s="116">
        <v>3093.52001953125</v>
      </c>
      <c r="G72" s="117">
        <v>3.2836716175079346</v>
      </c>
      <c r="H72" s="116">
        <v>1182.274169921875</v>
      </c>
      <c r="I72" s="116">
        <v>3486.0966796875</v>
      </c>
      <c r="J72" s="117">
        <v>2.948636531829834</v>
      </c>
      <c r="K72" s="116">
        <v>1273.9981689453125</v>
      </c>
      <c r="L72" s="116">
        <v>4082.89599609375</v>
      </c>
      <c r="M72" s="117">
        <v>3.2047896385192871</v>
      </c>
      <c r="N72" s="116">
        <v>1618.4661865234375</v>
      </c>
      <c r="O72" s="116">
        <v>5185.13232421875</v>
      </c>
      <c r="P72" s="117">
        <v>3.2037322521209717</v>
      </c>
      <c r="Q72" s="116">
        <v>1989.6365966796875</v>
      </c>
      <c r="R72" s="116">
        <v>6186.8291015625</v>
      </c>
      <c r="S72" s="117">
        <v>3.1095271110534668</v>
      </c>
      <c r="T72" s="116">
        <v>2674.787841796875</v>
      </c>
      <c r="U72" s="116">
        <v>8013.9892578125</v>
      </c>
      <c r="V72" s="117">
        <v>2.9961214065551758</v>
      </c>
      <c r="W72" s="116">
        <v>3775.9501953125</v>
      </c>
      <c r="X72" s="116">
        <v>10717.0537109375</v>
      </c>
      <c r="Y72" s="117">
        <v>2.8382401466369629</v>
      </c>
      <c r="Z72" s="116">
        <v>3785.935302734375</v>
      </c>
      <c r="AA72" s="116">
        <v>10764.6376953125</v>
      </c>
      <c r="AB72" s="117">
        <v>2.8433232307434082</v>
      </c>
      <c r="AC72" s="116">
        <v>3939.070556640625</v>
      </c>
      <c r="AD72" s="116">
        <v>11510.404296875</v>
      </c>
      <c r="AE72" s="117">
        <v>2.9221117496490479</v>
      </c>
      <c r="AF72" s="116">
        <v>4352.806640625</v>
      </c>
      <c r="AG72" s="116">
        <v>13166.1982421875</v>
      </c>
      <c r="AH72" s="117">
        <v>3.0247607231140137</v>
      </c>
      <c r="AI72" s="116">
        <v>4928.71923828125</v>
      </c>
      <c r="AJ72" s="116">
        <v>14693.919921875</v>
      </c>
      <c r="AK72" s="117">
        <v>2.981285572052002</v>
      </c>
      <c r="AL72" s="116">
        <v>5259.9150390625</v>
      </c>
      <c r="AM72" s="116">
        <v>15454.6884765625</v>
      </c>
      <c r="AN72" s="117">
        <v>2.9382011890411377</v>
      </c>
      <c r="AO72" s="116">
        <v>6473.18603515625</v>
      </c>
      <c r="AP72" s="116">
        <v>18080.17578125</v>
      </c>
      <c r="AQ72" s="117">
        <v>2.7930877208709717</v>
      </c>
      <c r="AR72" s="116">
        <v>6578.765625</v>
      </c>
      <c r="AS72" s="116">
        <v>18762.30859375</v>
      </c>
      <c r="AT72" s="117">
        <v>2.8519496917724609</v>
      </c>
      <c r="AU72" s="116">
        <v>7134.58544921875</v>
      </c>
      <c r="AV72" s="116">
        <v>20136.658203125</v>
      </c>
      <c r="AW72" s="117">
        <v>2.8224005699157715</v>
      </c>
      <c r="AX72" s="116">
        <v>7933.27685546875</v>
      </c>
      <c r="AY72" s="116">
        <v>21419.86328125</v>
      </c>
      <c r="AZ72" s="117">
        <v>2.7000019550323486</v>
      </c>
      <c r="BA72" s="116">
        <v>8216.103515625</v>
      </c>
      <c r="BB72" s="116">
        <v>20775.6015625</v>
      </c>
      <c r="BC72" s="117">
        <v>2.5286440849304199</v>
      </c>
      <c r="BD72" s="116">
        <v>7595.1904296875</v>
      </c>
      <c r="BE72" s="116">
        <v>19235.0703125</v>
      </c>
      <c r="BF72" s="117">
        <v>2.5325329303741455</v>
      </c>
      <c r="BG72" s="116">
        <v>6428.35498046875</v>
      </c>
      <c r="BH72" s="116">
        <v>17561.134765625</v>
      </c>
      <c r="BI72" s="117">
        <v>2.7318241596221924</v>
      </c>
      <c r="BJ72" s="116">
        <v>5936.13427734375</v>
      </c>
      <c r="BK72" s="116">
        <v>17274.171875</v>
      </c>
      <c r="BL72" s="117">
        <v>2.910003662109375</v>
      </c>
      <c r="BM72" s="116">
        <v>5391.10986328125</v>
      </c>
      <c r="BN72" s="116">
        <v>15845.2578125</v>
      </c>
      <c r="BO72" s="117">
        <v>2.9391458034515381</v>
      </c>
      <c r="BP72" s="116">
        <v>5166.06640625</v>
      </c>
      <c r="BQ72" s="116">
        <v>15584.16015625</v>
      </c>
      <c r="BR72" s="117">
        <v>3.0166394710540771</v>
      </c>
      <c r="BS72" s="116">
        <v>6127.564453125</v>
      </c>
      <c r="BT72" s="116">
        <v>16999.5078125</v>
      </c>
      <c r="BU72" s="117">
        <v>2.7742683887481689</v>
      </c>
      <c r="BV72" s="116">
        <v>7564.0634765625</v>
      </c>
      <c r="BW72" s="116">
        <v>20484.0234375</v>
      </c>
      <c r="BX72" s="117">
        <v>2.708071231842041</v>
      </c>
      <c r="BY72" s="116">
        <v>8329.7626953125</v>
      </c>
      <c r="BZ72" s="116">
        <v>21980.19921875</v>
      </c>
      <c r="CA72" s="117">
        <v>2.6387546062469482</v>
      </c>
      <c r="CB72" s="116">
        <v>9884.294921875</v>
      </c>
      <c r="CC72" s="116">
        <v>23742.103515625</v>
      </c>
      <c r="CD72" s="117">
        <v>2.4020028114318848</v>
      </c>
      <c r="CE72" s="116">
        <v>8727.7216796875</v>
      </c>
      <c r="CF72" s="116">
        <v>21665.3359375</v>
      </c>
      <c r="CG72" s="117">
        <v>2.4823586940765381</v>
      </c>
      <c r="CH72" s="116">
        <v>11430.4677734375</v>
      </c>
      <c r="CI72" s="116">
        <v>27833.73828125</v>
      </c>
      <c r="CJ72" s="117">
        <v>2.4350481033325195</v>
      </c>
      <c r="CK72" s="116">
        <v>16544.57421875</v>
      </c>
      <c r="CL72" s="116">
        <v>36590.265625</v>
      </c>
      <c r="CM72" s="117">
        <v>2.2116172313690186</v>
      </c>
      <c r="CN72" s="116">
        <v>23728.333984375</v>
      </c>
      <c r="CO72" s="116">
        <v>42575.98828125</v>
      </c>
      <c r="CP72" s="117">
        <v>1.7943100929260254</v>
      </c>
      <c r="CQ72" s="116">
        <v>27581.10546875</v>
      </c>
      <c r="CR72" s="116">
        <v>51909.2109375</v>
      </c>
      <c r="CS72" s="117">
        <v>1.8820569515228271</v>
      </c>
      <c r="CT72" s="116">
        <v>55020.0859375</v>
      </c>
      <c r="CU72" s="116">
        <v>92350.625</v>
      </c>
      <c r="CV72" s="117">
        <v>1.6784893274307251</v>
      </c>
      <c r="CW72" s="116">
        <v>74032.375</v>
      </c>
      <c r="CX72" s="116">
        <v>146460.875</v>
      </c>
      <c r="CY72" s="117">
        <v>1.9783354997634888</v>
      </c>
      <c r="CZ72" s="116">
        <v>93971.5703125</v>
      </c>
      <c r="DA72" s="116">
        <v>194558.0625</v>
      </c>
      <c r="DB72" s="117">
        <v>2.0703928470611572</v>
      </c>
      <c r="DC72" s="116">
        <v>176292.421875</v>
      </c>
      <c r="DD72" s="116">
        <v>321059.46875</v>
      </c>
      <c r="DE72" s="117">
        <v>1.8211756944656372</v>
      </c>
      <c r="DF72" s="116">
        <v>316.24813842773437</v>
      </c>
      <c r="DG72" s="116">
        <v>619.94451904296875</v>
      </c>
      <c r="DH72" s="117">
        <v>1.9603104591369629</v>
      </c>
      <c r="DI72" s="116">
        <v>379.54794311523437</v>
      </c>
      <c r="DJ72" s="116">
        <v>721.12603759765625</v>
      </c>
      <c r="DK72" s="117">
        <v>1.8999602794647217</v>
      </c>
      <c r="DL72" s="116">
        <v>459.95376586914063</v>
      </c>
      <c r="DM72" s="116">
        <v>921.9649658203125</v>
      </c>
      <c r="DN72" s="117">
        <v>2.0044732093811035</v>
      </c>
      <c r="DO72" s="116">
        <v>513.53851318359375</v>
      </c>
      <c r="DP72" s="116">
        <v>1091.4246826171875</v>
      </c>
      <c r="DQ72" s="117">
        <v>2.1253025531768799</v>
      </c>
      <c r="DR72" s="116">
        <v>522.8431396484375</v>
      </c>
      <c r="DS72" s="116">
        <v>1108.3787841796875</v>
      </c>
      <c r="DT72" s="117">
        <v>2.1199069023132324</v>
      </c>
      <c r="DU72" s="116">
        <v>547.566162109375</v>
      </c>
      <c r="DV72" s="116">
        <v>1188.6610107421875</v>
      </c>
      <c r="DW72" s="117">
        <v>2.1708080768585205</v>
      </c>
      <c r="DX72" s="116">
        <v>580.7427978515625</v>
      </c>
      <c r="DY72" s="116">
        <v>1284.083984375</v>
      </c>
      <c r="DZ72" s="117">
        <v>2.2111060619354248</v>
      </c>
      <c r="EA72" s="116">
        <v>640.6226806640625</v>
      </c>
      <c r="EB72" s="116">
        <v>1373.185546875</v>
      </c>
      <c r="EC72" s="117">
        <v>2.143517017364502</v>
      </c>
      <c r="ED72" s="116">
        <v>712.36083984375</v>
      </c>
      <c r="EE72" s="118">
        <v>1566.0679931640625</v>
      </c>
      <c r="EF72" s="119">
        <v>2.1984195709228516</v>
      </c>
      <c r="EG72" s="115">
        <v>796.106201171875</v>
      </c>
      <c r="EH72" s="116">
        <v>1707.68310546875</v>
      </c>
      <c r="EI72" s="117">
        <v>2.1450443267822266</v>
      </c>
      <c r="EJ72" s="116">
        <v>826.79901123046875</v>
      </c>
      <c r="EK72" s="116">
        <v>1900.4761962890625</v>
      </c>
      <c r="EL72" s="117">
        <v>2.2985951900482178</v>
      </c>
      <c r="EM72" s="116">
        <v>905.4776611328125</v>
      </c>
      <c r="EN72" s="116">
        <v>2089.873291015625</v>
      </c>
      <c r="EO72" s="117">
        <v>2.3080341815948486</v>
      </c>
      <c r="EP72" s="116">
        <v>967.386474609375</v>
      </c>
      <c r="EQ72" s="116">
        <v>2267.7177734375</v>
      </c>
      <c r="ER72" s="117">
        <v>2.3441693782806396</v>
      </c>
      <c r="ES72" s="116">
        <v>1113.803955078125</v>
      </c>
      <c r="ET72" s="116">
        <v>2512.211669921875</v>
      </c>
      <c r="EU72" s="117">
        <v>2.2555241584777832</v>
      </c>
      <c r="EV72" s="116">
        <v>1183.2159423828125</v>
      </c>
      <c r="EW72" s="116">
        <v>2698.64111328125</v>
      </c>
      <c r="EX72" s="117">
        <v>2.2807681560516357</v>
      </c>
      <c r="EY72" s="116">
        <v>1273.32958984375</v>
      </c>
      <c r="EZ72" s="116">
        <v>2920.099365234375</v>
      </c>
      <c r="FA72" s="117">
        <v>2.2932784557342529</v>
      </c>
      <c r="FB72" s="116">
        <v>1343.95166015625</v>
      </c>
      <c r="FC72" s="116">
        <v>3157.2109375</v>
      </c>
      <c r="FD72" s="117">
        <v>2.3491997718811035</v>
      </c>
      <c r="FE72" s="116">
        <v>1472.399169921875</v>
      </c>
      <c r="FF72" s="116">
        <v>3385.316650390625</v>
      </c>
      <c r="FG72" s="117">
        <v>2.2991840839385986</v>
      </c>
      <c r="FH72" s="116">
        <v>1603.3759765625</v>
      </c>
      <c r="FI72" s="116">
        <v>3640.46484375</v>
      </c>
      <c r="FJ72" s="117">
        <v>2.2704997062683105</v>
      </c>
      <c r="FK72" s="116">
        <v>1838.6263427734375</v>
      </c>
      <c r="FL72" s="116">
        <v>4028.86669921875</v>
      </c>
      <c r="FM72" s="117">
        <v>2.1912374496459961</v>
      </c>
      <c r="FN72" s="116">
        <v>2140.590087890625</v>
      </c>
      <c r="FO72" s="116">
        <v>4516.01123046875</v>
      </c>
      <c r="FP72" s="117">
        <v>2.1097037792205811</v>
      </c>
      <c r="FQ72" s="116">
        <v>2416.786376953125</v>
      </c>
      <c r="FR72" s="116">
        <v>4991.4013671875</v>
      </c>
      <c r="FS72" s="117">
        <v>2.065305233001709</v>
      </c>
      <c r="FT72" s="116">
        <v>2676.89794921875</v>
      </c>
      <c r="FU72" s="116">
        <v>5428.45166015625</v>
      </c>
      <c r="FV72" s="117">
        <v>2.0278890132904053</v>
      </c>
      <c r="FW72" s="116">
        <v>2913.264404296875</v>
      </c>
      <c r="FX72" s="116">
        <v>6048.56298828125</v>
      </c>
      <c r="FY72" s="117">
        <v>2.0762147903442383</v>
      </c>
      <c r="FZ72" s="116">
        <v>3224.697021484375</v>
      </c>
      <c r="GA72" s="116">
        <v>6751.072265625</v>
      </c>
      <c r="GB72" s="117">
        <v>2.0935523509979248</v>
      </c>
      <c r="GC72" s="116">
        <v>3737.818603515625</v>
      </c>
      <c r="GD72" s="116">
        <v>7641.53076171875</v>
      </c>
      <c r="GE72" s="117">
        <v>2.0443823337554932</v>
      </c>
      <c r="GF72" s="116">
        <v>4262.9326171875</v>
      </c>
      <c r="GG72" s="116">
        <v>8809.576171875</v>
      </c>
      <c r="GH72" s="117">
        <v>2.0665528774261475</v>
      </c>
      <c r="GI72" s="116">
        <v>4893.8251953125</v>
      </c>
      <c r="GJ72" s="116">
        <v>10110.544921875</v>
      </c>
      <c r="GK72" s="117">
        <v>2.0659799575805664</v>
      </c>
      <c r="GL72" s="116">
        <v>5729.06640625</v>
      </c>
      <c r="GM72" s="116">
        <v>11149.0380859375</v>
      </c>
      <c r="GN72" s="117">
        <v>1.9460480213165283</v>
      </c>
      <c r="GO72" s="116">
        <v>6648.11474609375</v>
      </c>
      <c r="GP72" s="116">
        <v>12981.53515625</v>
      </c>
      <c r="GQ72" s="117">
        <v>1.9526641368865967</v>
      </c>
      <c r="GR72" s="116">
        <v>7327.490234375</v>
      </c>
      <c r="GS72" s="116">
        <v>14543.1787109375</v>
      </c>
      <c r="GT72" s="117">
        <v>1.9847421646118164</v>
      </c>
      <c r="GU72" s="116">
        <v>8339.716796875</v>
      </c>
      <c r="GV72" s="116">
        <v>16232.3056640625</v>
      </c>
      <c r="GW72" s="117">
        <v>1.9463857412338257</v>
      </c>
      <c r="GX72" s="116">
        <v>9647.0556640625</v>
      </c>
      <c r="GY72" s="116">
        <v>18084.435546875</v>
      </c>
      <c r="GZ72" s="117">
        <v>1.874606728553772</v>
      </c>
      <c r="HA72" s="116">
        <v>11226.3125</v>
      </c>
      <c r="HB72" s="116">
        <v>20532.294921875</v>
      </c>
      <c r="HC72" s="117">
        <v>1.8289438486099243</v>
      </c>
      <c r="HD72" s="116">
        <v>11715.890625</v>
      </c>
      <c r="HE72" s="116">
        <v>23243.080078125</v>
      </c>
      <c r="HF72" s="117">
        <v>1.9838935136795044</v>
      </c>
      <c r="HG72" s="116">
        <v>12666.521484375</v>
      </c>
      <c r="HH72" s="116">
        <v>24742.279296875</v>
      </c>
      <c r="HI72" s="117">
        <v>1.9533601999282837</v>
      </c>
      <c r="HJ72" s="116">
        <v>12981.8271484375</v>
      </c>
      <c r="HK72" s="116">
        <v>26266.8046875</v>
      </c>
      <c r="HL72" s="117">
        <v>2.0233519077301025</v>
      </c>
      <c r="HM72" s="116">
        <v>13374.8818359375</v>
      </c>
      <c r="HN72" s="116">
        <v>27348.572265625</v>
      </c>
      <c r="HO72" s="117">
        <v>2.0447711944580078</v>
      </c>
      <c r="HP72" s="116">
        <v>13516.6259765625</v>
      </c>
      <c r="HQ72" s="116">
        <v>27723.447265625</v>
      </c>
      <c r="HR72" s="117">
        <v>2.0510625839233398</v>
      </c>
      <c r="HS72" s="116">
        <v>13792.3525390625</v>
      </c>
      <c r="HT72" s="116">
        <v>28288.0859375</v>
      </c>
      <c r="HU72" s="117">
        <v>2.0509979724884033</v>
      </c>
      <c r="HV72" s="116">
        <v>14334.9931640625</v>
      </c>
      <c r="HW72" s="116">
        <v>29833.05859375</v>
      </c>
      <c r="HX72" s="117">
        <v>2.0811352729797363</v>
      </c>
      <c r="HY72" s="116">
        <v>14884.142578125</v>
      </c>
      <c r="HZ72" s="116">
        <v>31261.48828125</v>
      </c>
      <c r="IA72" s="117">
        <v>2.1003217697143555</v>
      </c>
      <c r="IB72" s="116">
        <v>15366.60546875</v>
      </c>
      <c r="IC72" s="116">
        <v>31965.19140625</v>
      </c>
      <c r="ID72" s="117">
        <v>2.0801725387573242</v>
      </c>
      <c r="IE72" s="116">
        <v>15709.3837890625</v>
      </c>
      <c r="IF72" s="116">
        <v>32472.9296875</v>
      </c>
      <c r="IG72" s="117">
        <v>2.0671038627624512</v>
      </c>
      <c r="IH72" s="116">
        <v>15851.96484375</v>
      </c>
      <c r="II72" s="116">
        <v>32820.47265625</v>
      </c>
      <c r="IJ72" s="117">
        <v>2.0704355239868164</v>
      </c>
      <c r="IK72" s="116">
        <v>15964.9619140625</v>
      </c>
      <c r="IL72" s="116">
        <v>33013.51171875</v>
      </c>
      <c r="IM72" s="117">
        <v>2.0678727626800537</v>
      </c>
      <c r="IN72" s="115">
        <v>16184.0439453125</v>
      </c>
      <c r="IO72" s="116">
        <v>33540.94921875</v>
      </c>
      <c r="IP72" s="117">
        <v>2.0724701881408691</v>
      </c>
      <c r="IQ72" s="116">
        <v>16451.34765625</v>
      </c>
      <c r="IR72" s="116">
        <v>34051.203125</v>
      </c>
      <c r="IS72" s="117">
        <v>2.0698122978210449</v>
      </c>
      <c r="IT72" s="116">
        <v>16644.29296875</v>
      </c>
      <c r="IU72" s="116">
        <v>34839.484375</v>
      </c>
      <c r="IV72" s="117">
        <v>2.0931789875030518</v>
      </c>
      <c r="IW72" s="116">
        <v>16937.654296875</v>
      </c>
      <c r="IX72" s="116">
        <v>35601.3359375</v>
      </c>
      <c r="IY72" s="117">
        <v>2.1019046306610107</v>
      </c>
      <c r="IZ72" s="116">
        <v>17214.083984375</v>
      </c>
      <c r="JA72" s="116">
        <v>36724.1171875</v>
      </c>
      <c r="JB72" s="117">
        <v>2.1333761215209961</v>
      </c>
      <c r="JC72" s="116">
        <v>17623.814453125</v>
      </c>
      <c r="JD72" s="116">
        <v>37682.48828125</v>
      </c>
      <c r="JE72" s="117">
        <v>2.1381573677062988</v>
      </c>
      <c r="JF72" s="116">
        <v>18139.0625</v>
      </c>
      <c r="JG72" s="116">
        <v>38513.33203125</v>
      </c>
      <c r="JH72" s="117">
        <v>2.1232261657714844</v>
      </c>
      <c r="JI72" s="116">
        <v>18635.298828125</v>
      </c>
      <c r="JJ72" s="116">
        <v>39453.16015625</v>
      </c>
      <c r="JK72" s="117">
        <v>2.1171197891235352</v>
      </c>
      <c r="JL72" s="116">
        <v>19098.099609375</v>
      </c>
      <c r="JM72" s="116">
        <v>40965.453125</v>
      </c>
      <c r="JN72" s="117">
        <v>2.1450016498565674</v>
      </c>
      <c r="JO72" s="116">
        <v>19484.455078125</v>
      </c>
      <c r="JP72" s="116">
        <v>41936.49609375</v>
      </c>
      <c r="JQ72" s="117">
        <v>2.1523053646087646</v>
      </c>
      <c r="JR72" s="116">
        <v>19978.166015625</v>
      </c>
      <c r="JS72" s="116">
        <v>42623.0546875</v>
      </c>
      <c r="JT72" s="117">
        <v>2.1334817409515381</v>
      </c>
      <c r="JU72" s="116">
        <v>21107.78515625</v>
      </c>
      <c r="JV72" s="116">
        <v>45477.5</v>
      </c>
      <c r="JW72" s="117">
        <v>2.1545367240905762</v>
      </c>
      <c r="JX72" s="116">
        <v>21713.734375</v>
      </c>
      <c r="JY72" s="116">
        <v>47128.44140625</v>
      </c>
      <c r="JZ72" s="117">
        <v>2.1704437732696533</v>
      </c>
      <c r="KA72" s="116">
        <v>22412.46484375</v>
      </c>
      <c r="KB72" s="116">
        <v>48043.4453125</v>
      </c>
      <c r="KC72" s="117">
        <v>2.1436038017272949</v>
      </c>
      <c r="KD72" s="116">
        <v>22728.005859375</v>
      </c>
      <c r="KE72" s="116">
        <v>47926.07421875</v>
      </c>
      <c r="KF72" s="117">
        <v>2.1086792945861816</v>
      </c>
      <c r="KG72" s="116">
        <v>23099.13671875</v>
      </c>
      <c r="KH72" s="116">
        <v>49243.77734375</v>
      </c>
      <c r="KI72" s="117">
        <v>2.1318449974060059</v>
      </c>
      <c r="KJ72" s="116">
        <v>24301.0859375</v>
      </c>
      <c r="KK72" s="116">
        <v>52019.89453125</v>
      </c>
      <c r="KL72" s="117">
        <v>2.1406407356262207</v>
      </c>
      <c r="KM72" s="116">
        <v>24793.712890625</v>
      </c>
      <c r="KN72" s="116">
        <v>52895.1484375</v>
      </c>
      <c r="KO72" s="117">
        <v>2.1334097385406494</v>
      </c>
      <c r="KP72" s="116">
        <v>25377.509765625</v>
      </c>
      <c r="KQ72" s="116">
        <v>53046.4765625</v>
      </c>
      <c r="KR72" s="117">
        <v>2.0902948379516602</v>
      </c>
      <c r="KS72" s="116">
        <v>25596.3203125</v>
      </c>
      <c r="KT72" s="116">
        <v>53615.68359375</v>
      </c>
      <c r="KU72" s="117">
        <v>2.0946636199951172</v>
      </c>
      <c r="KV72" s="134">
        <v>3.2848663330078125</v>
      </c>
      <c r="KW72" s="135">
        <v>3.0925614833831787</v>
      </c>
      <c r="KX72" s="135">
        <v>2.8715362548828125</v>
      </c>
      <c r="KY72" s="135">
        <v>2.7181887626647949</v>
      </c>
      <c r="KZ72" s="135">
        <v>2.0314095020294189</v>
      </c>
      <c r="LA72" s="135">
        <v>2.1317133903503418</v>
      </c>
      <c r="LB72" s="135">
        <v>2.2701599597930908</v>
      </c>
      <c r="LC72" s="135">
        <v>2.0323331356048584</v>
      </c>
      <c r="LD72" s="135">
        <v>1.9838509559631348</v>
      </c>
      <c r="LE72" s="135">
        <v>2.0856647491455078</v>
      </c>
      <c r="LF72" s="135">
        <v>2.1386556625366211</v>
      </c>
      <c r="LG72" s="135">
        <v>2.1181707382202148</v>
      </c>
      <c r="LH72" s="135">
        <f t="shared" si="0"/>
        <v>3.0829880237579346</v>
      </c>
      <c r="LI72" s="135">
        <f t="shared" si="1"/>
        <v>2.3747991323471069</v>
      </c>
      <c r="LJ72" s="135">
        <f t="shared" si="2"/>
        <v>2.1045143604278564</v>
      </c>
      <c r="LK72" s="144">
        <f t="shared" si="3"/>
        <v>2.1141637166341147</v>
      </c>
    </row>
    <row r="73" spans="1:323" ht="15" customHeight="1">
      <c r="A73" s="114">
        <v>59</v>
      </c>
      <c r="B73" s="115">
        <v>868.787353515625</v>
      </c>
      <c r="C73" s="116">
        <v>2846.794921875</v>
      </c>
      <c r="D73" s="117">
        <v>3.2767453193664551</v>
      </c>
      <c r="E73" s="116">
        <v>958.1317138671875</v>
      </c>
      <c r="F73" s="116">
        <v>3145.79931640625</v>
      </c>
      <c r="G73" s="117">
        <v>3.2832639217376709</v>
      </c>
      <c r="H73" s="116">
        <v>1201.2430419921875</v>
      </c>
      <c r="I73" s="116">
        <v>3542.056884765625</v>
      </c>
      <c r="J73" s="117">
        <v>2.9486596584320068</v>
      </c>
      <c r="K73" s="116">
        <v>1294.0089111328125</v>
      </c>
      <c r="L73" s="116">
        <v>4151.16259765625</v>
      </c>
      <c r="M73" s="117">
        <v>3.2079861164093018</v>
      </c>
      <c r="N73" s="116">
        <v>1644.2557373046875</v>
      </c>
      <c r="O73" s="116">
        <v>5271.8115234375</v>
      </c>
      <c r="P73" s="117">
        <v>3.2061991691589355</v>
      </c>
      <c r="Q73" s="116">
        <v>2028.84375</v>
      </c>
      <c r="R73" s="116">
        <v>6288.72607421875</v>
      </c>
      <c r="S73" s="117">
        <v>3.0996601581573486</v>
      </c>
      <c r="T73" s="116">
        <v>2717.977783203125</v>
      </c>
      <c r="U73" s="116">
        <v>8143.689453125</v>
      </c>
      <c r="V73" s="117">
        <v>2.9962310791015625</v>
      </c>
      <c r="W73" s="116">
        <v>3847.462890625</v>
      </c>
      <c r="X73" s="116">
        <v>10885.4814453125</v>
      </c>
      <c r="Y73" s="117">
        <v>2.8292622566223145</v>
      </c>
      <c r="Z73" s="116">
        <v>3861.26318359375</v>
      </c>
      <c r="AA73" s="116">
        <v>10933.9384765625</v>
      </c>
      <c r="AB73" s="117">
        <v>2.8316998481750488</v>
      </c>
      <c r="AC73" s="116">
        <v>4007.452880859375</v>
      </c>
      <c r="AD73" s="116">
        <v>11694.2421875</v>
      </c>
      <c r="AE73" s="117">
        <v>2.9181234836578369</v>
      </c>
      <c r="AF73" s="116">
        <v>4417.2939453125</v>
      </c>
      <c r="AG73" s="116">
        <v>13380.375</v>
      </c>
      <c r="AH73" s="117">
        <v>3.0290887355804443</v>
      </c>
      <c r="AI73" s="116">
        <v>5011.34716796875</v>
      </c>
      <c r="AJ73" s="116">
        <v>14931.0947265625</v>
      </c>
      <c r="AK73" s="117">
        <v>2.9794573783874512</v>
      </c>
      <c r="AL73" s="116">
        <v>5342.291015625</v>
      </c>
      <c r="AM73" s="116">
        <v>15702.3427734375</v>
      </c>
      <c r="AN73" s="117">
        <v>2.9392526149749756</v>
      </c>
      <c r="AO73" s="116">
        <v>6615.8369140625</v>
      </c>
      <c r="AP73" s="116">
        <v>18361.546875</v>
      </c>
      <c r="AQ73" s="117">
        <v>2.775393009185791</v>
      </c>
      <c r="AR73" s="116">
        <v>6719.7802734375</v>
      </c>
      <c r="AS73" s="116">
        <v>19057.76171875</v>
      </c>
      <c r="AT73" s="117">
        <v>2.8360691070556641</v>
      </c>
      <c r="AU73" s="116">
        <v>7286.91259765625</v>
      </c>
      <c r="AV73" s="116">
        <v>20451.9375</v>
      </c>
      <c r="AW73" s="117">
        <v>2.8066670894622803</v>
      </c>
      <c r="AX73" s="116">
        <v>8103.1279296875</v>
      </c>
      <c r="AY73" s="116">
        <v>21746.748046875</v>
      </c>
      <c r="AZ73" s="117">
        <v>2.6837472915649414</v>
      </c>
      <c r="BA73" s="116">
        <v>8390.966796875</v>
      </c>
      <c r="BB73" s="116">
        <v>21079.8125</v>
      </c>
      <c r="BC73" s="117">
        <v>2.5122029781341553</v>
      </c>
      <c r="BD73" s="116">
        <v>7745.6376953125</v>
      </c>
      <c r="BE73" s="116">
        <v>19517.146484375</v>
      </c>
      <c r="BF73" s="117">
        <v>2.5197598934173584</v>
      </c>
      <c r="BG73" s="116">
        <v>6534.1865234375</v>
      </c>
      <c r="BH73" s="116">
        <v>17831.380859375</v>
      </c>
      <c r="BI73" s="117">
        <v>2.7289366722106934</v>
      </c>
      <c r="BJ73" s="116">
        <v>6019.78759765625</v>
      </c>
      <c r="BK73" s="116">
        <v>17549.693359375</v>
      </c>
      <c r="BL73" s="117">
        <v>2.9153342247009277</v>
      </c>
      <c r="BM73" s="116">
        <v>5467.23974609375</v>
      </c>
      <c r="BN73" s="116">
        <v>16099.3115234375</v>
      </c>
      <c r="BO73" s="117">
        <v>2.9446873664855957</v>
      </c>
      <c r="BP73" s="116">
        <v>5242.3798828125</v>
      </c>
      <c r="BQ73" s="116">
        <v>15837.3330078125</v>
      </c>
      <c r="BR73" s="117">
        <v>3.0210196971893311</v>
      </c>
      <c r="BS73" s="116">
        <v>6253.2548828125</v>
      </c>
      <c r="BT73" s="116">
        <v>17263.154296875</v>
      </c>
      <c r="BU73" s="117">
        <v>2.760667085647583</v>
      </c>
      <c r="BV73" s="116">
        <v>7711.7666015625</v>
      </c>
      <c r="BW73" s="116">
        <v>20797.353515625</v>
      </c>
      <c r="BX73" s="117">
        <v>2.6968338489532471</v>
      </c>
      <c r="BY73" s="116">
        <v>8484.259765625</v>
      </c>
      <c r="BZ73" s="116">
        <v>22311.263671875</v>
      </c>
      <c r="CA73" s="117">
        <v>2.6297242641448975</v>
      </c>
      <c r="CB73" s="116">
        <v>10115.5625</v>
      </c>
      <c r="CC73" s="116">
        <v>24077.296875</v>
      </c>
      <c r="CD73" s="117">
        <v>2.380223274230957</v>
      </c>
      <c r="CE73" s="116">
        <v>8924.8486328125</v>
      </c>
      <c r="CF73" s="116">
        <v>21978.5</v>
      </c>
      <c r="CG73" s="117">
        <v>2.4626188278198242</v>
      </c>
      <c r="CH73" s="116">
        <v>11706.736328125</v>
      </c>
      <c r="CI73" s="116">
        <v>28230.46875</v>
      </c>
      <c r="CJ73" s="117">
        <v>2.4114720821380615</v>
      </c>
      <c r="CK73" s="116">
        <v>16996.642578125</v>
      </c>
      <c r="CL73" s="116">
        <v>37073.7109375</v>
      </c>
      <c r="CM73" s="117">
        <v>2.1812372207641602</v>
      </c>
      <c r="CN73" s="116">
        <v>24782.189453125</v>
      </c>
      <c r="CO73" s="116">
        <v>43022.8984375</v>
      </c>
      <c r="CP73" s="117">
        <v>1.7360410690307617</v>
      </c>
      <c r="CQ73" s="116">
        <v>28567.76171875</v>
      </c>
      <c r="CR73" s="116">
        <v>52490.78125</v>
      </c>
      <c r="CS73" s="117">
        <v>1.8374131917953491</v>
      </c>
      <c r="CT73" s="116">
        <v>57247.14453125</v>
      </c>
      <c r="CU73" s="116">
        <v>93233.9453125</v>
      </c>
      <c r="CV73" s="117">
        <v>1.6286218166351318</v>
      </c>
      <c r="CW73" s="116">
        <v>76270.0625</v>
      </c>
      <c r="CX73" s="116">
        <v>148200.40625</v>
      </c>
      <c r="CY73" s="117">
        <v>1.9431005716323853</v>
      </c>
      <c r="CZ73" s="116">
        <v>96415.359375</v>
      </c>
      <c r="DA73" s="116">
        <v>196981.8125</v>
      </c>
      <c r="DB73" s="117">
        <v>2.0430543422698975</v>
      </c>
      <c r="DC73" s="116">
        <v>182952</v>
      </c>
      <c r="DD73" s="116">
        <v>324509.34375</v>
      </c>
      <c r="DE73" s="117">
        <v>1.773740291595459</v>
      </c>
      <c r="DF73" s="116">
        <v>325.184326171875</v>
      </c>
      <c r="DG73" s="116">
        <v>627.24346923828125</v>
      </c>
      <c r="DH73" s="117">
        <v>1.9288859367370605</v>
      </c>
      <c r="DI73" s="116">
        <v>392.07550048828125</v>
      </c>
      <c r="DJ73" s="116">
        <v>729.3052978515625</v>
      </c>
      <c r="DK73" s="117">
        <v>1.8601144552230835</v>
      </c>
      <c r="DL73" s="116">
        <v>472.95361328125</v>
      </c>
      <c r="DM73" s="116">
        <v>933.0753173828125</v>
      </c>
      <c r="DN73" s="117">
        <v>1.9728685617446899</v>
      </c>
      <c r="DO73" s="116">
        <v>525.72491455078125</v>
      </c>
      <c r="DP73" s="116">
        <v>1105.371826171875</v>
      </c>
      <c r="DQ73" s="117">
        <v>2.1025669574737549</v>
      </c>
      <c r="DR73" s="116">
        <v>535.04522705078125</v>
      </c>
      <c r="DS73" s="116">
        <v>1122.5123291015625</v>
      </c>
      <c r="DT73" s="117">
        <v>2.0979764461517334</v>
      </c>
      <c r="DU73" s="116">
        <v>560.03814697265625</v>
      </c>
      <c r="DV73" s="116">
        <v>1204.1463623046875</v>
      </c>
      <c r="DW73" s="117">
        <v>2.1501150131225586</v>
      </c>
      <c r="DX73" s="116">
        <v>593.93353271484375</v>
      </c>
      <c r="DY73" s="116">
        <v>1301.0789794921875</v>
      </c>
      <c r="DZ73" s="117">
        <v>2.1906137466430664</v>
      </c>
      <c r="EA73" s="116">
        <v>655.96942138671875</v>
      </c>
      <c r="EB73" s="116">
        <v>1390.866943359375</v>
      </c>
      <c r="EC73" s="117">
        <v>2.1203229427337646</v>
      </c>
      <c r="ED73" s="116">
        <v>729.57421875</v>
      </c>
      <c r="EE73" s="118">
        <v>1586.681396484375</v>
      </c>
      <c r="EF73" s="119">
        <v>2.1748046875</v>
      </c>
      <c r="EG73" s="115">
        <v>813.135498046875</v>
      </c>
      <c r="EH73" s="116">
        <v>1729.7103271484375</v>
      </c>
      <c r="EI73" s="117">
        <v>2.1272103786468506</v>
      </c>
      <c r="EJ73" s="116">
        <v>844.41119384765625</v>
      </c>
      <c r="EK73" s="116">
        <v>1926.4501953125</v>
      </c>
      <c r="EL73" s="117">
        <v>2.2814123630523682</v>
      </c>
      <c r="EM73" s="116">
        <v>924.60040283203125</v>
      </c>
      <c r="EN73" s="116">
        <v>2118.529296875</v>
      </c>
      <c r="EO73" s="117">
        <v>2.2912917137145996</v>
      </c>
      <c r="EP73" s="116">
        <v>987.28753662109375</v>
      </c>
      <c r="EQ73" s="116">
        <v>2299.19189453125</v>
      </c>
      <c r="ER73" s="117">
        <v>2.3287966251373291</v>
      </c>
      <c r="ES73" s="116">
        <v>1138.2764892578125</v>
      </c>
      <c r="ET73" s="116">
        <v>2546.022705078125</v>
      </c>
      <c r="EU73" s="117">
        <v>2.2367348670959473</v>
      </c>
      <c r="EV73" s="116">
        <v>1206.26416015625</v>
      </c>
      <c r="EW73" s="116">
        <v>2735.3232421875</v>
      </c>
      <c r="EX73" s="117">
        <v>2.2675988674163818</v>
      </c>
      <c r="EY73" s="116">
        <v>1298.082275390625</v>
      </c>
      <c r="EZ73" s="116">
        <v>2959.96435546875</v>
      </c>
      <c r="FA73" s="117">
        <v>2.280259370803833</v>
      </c>
      <c r="FB73" s="116">
        <v>1368.7877197265625</v>
      </c>
      <c r="FC73" s="116">
        <v>3201.135986328125</v>
      </c>
      <c r="FD73" s="117">
        <v>2.3386650085449219</v>
      </c>
      <c r="FE73" s="116">
        <v>1500.4683837890625</v>
      </c>
      <c r="FF73" s="116">
        <v>3431.63330078125</v>
      </c>
      <c r="FG73" s="117">
        <v>2.2870414257049561</v>
      </c>
      <c r="FH73" s="116">
        <v>1634.7435302734375</v>
      </c>
      <c r="FI73" s="116">
        <v>3689.76953125</v>
      </c>
      <c r="FJ73" s="117">
        <v>2.2570939064025879</v>
      </c>
      <c r="FK73" s="116">
        <v>1879.54052734375</v>
      </c>
      <c r="FL73" s="116">
        <v>4081.79150390625</v>
      </c>
      <c r="FM73" s="117">
        <v>2.1716964244842529</v>
      </c>
      <c r="FN73" s="116">
        <v>2195.974365234375</v>
      </c>
      <c r="FO73" s="116">
        <v>4573.27587890625</v>
      </c>
      <c r="FP73" s="117">
        <v>2.0825724601745605</v>
      </c>
      <c r="FQ73" s="116">
        <v>2477.917236328125</v>
      </c>
      <c r="FR73" s="116">
        <v>5053.4560546875</v>
      </c>
      <c r="FS73" s="117">
        <v>2.0393965244293213</v>
      </c>
      <c r="FT73" s="116">
        <v>2745.8681640625</v>
      </c>
      <c r="FU73" s="116">
        <v>5494.7255859375</v>
      </c>
      <c r="FV73" s="117">
        <v>2.0010886192321777</v>
      </c>
      <c r="FW73" s="116">
        <v>2984.4853515625</v>
      </c>
      <c r="FX73" s="116">
        <v>6124.17138671875</v>
      </c>
      <c r="FY73" s="117">
        <v>2.0520024299621582</v>
      </c>
      <c r="FZ73" s="116">
        <v>3292.927001953125</v>
      </c>
      <c r="GA73" s="116">
        <v>6836.25390625</v>
      </c>
      <c r="GB73" s="117">
        <v>2.0760416984558105</v>
      </c>
      <c r="GC73" s="116">
        <v>3815.71728515625</v>
      </c>
      <c r="GD73" s="116">
        <v>7735.798828125</v>
      </c>
      <c r="GE73" s="117">
        <v>2.0273511409759521</v>
      </c>
      <c r="GF73" s="116">
        <v>4341.69921875</v>
      </c>
      <c r="GG73" s="116">
        <v>8919.515625</v>
      </c>
      <c r="GH73" s="117">
        <v>2.0543835163116455</v>
      </c>
      <c r="GI73" s="116">
        <v>4974</v>
      </c>
      <c r="GJ73" s="116">
        <v>10236.80859375</v>
      </c>
      <c r="GK73" s="117">
        <v>2.0580637454986572</v>
      </c>
      <c r="GL73" s="116">
        <v>5850.41845703125</v>
      </c>
      <c r="GM73" s="116">
        <v>11279.7607421875</v>
      </c>
      <c r="GN73" s="117">
        <v>1.9280263185501099</v>
      </c>
      <c r="GO73" s="116">
        <v>6794.96484375</v>
      </c>
      <c r="GP73" s="116">
        <v>13134.2216796875</v>
      </c>
      <c r="GQ73" s="117">
        <v>1.9329344034194946</v>
      </c>
      <c r="GR73" s="116">
        <v>7461.56494140625</v>
      </c>
      <c r="GS73" s="116">
        <v>14717.546875</v>
      </c>
      <c r="GT73" s="117">
        <v>1.9724477529525757</v>
      </c>
      <c r="GU73" s="116">
        <v>8506.318359375</v>
      </c>
      <c r="GV73" s="116">
        <v>16422.7890625</v>
      </c>
      <c r="GW73" s="117">
        <v>1.9306577444076538</v>
      </c>
      <c r="GX73" s="116">
        <v>9859.541015625</v>
      </c>
      <c r="GY73" s="116">
        <v>18287.640625</v>
      </c>
      <c r="GZ73" s="117">
        <v>1.8548166751861572</v>
      </c>
      <c r="HA73" s="116">
        <v>11528.6748046875</v>
      </c>
      <c r="HB73" s="116">
        <v>20755.58984375</v>
      </c>
      <c r="HC73" s="117">
        <v>1.8003448247909546</v>
      </c>
      <c r="HD73" s="116">
        <v>11969.9501953125</v>
      </c>
      <c r="HE73" s="116">
        <v>23521.150390625</v>
      </c>
      <c r="HF73" s="117">
        <v>1.9650166034698486</v>
      </c>
      <c r="HG73" s="116">
        <v>12943.8525390625</v>
      </c>
      <c r="HH73" s="116">
        <v>25033.41796875</v>
      </c>
      <c r="HI73" s="117">
        <v>1.9340006113052368</v>
      </c>
      <c r="HJ73" s="116">
        <v>13235.9638671875</v>
      </c>
      <c r="HK73" s="116">
        <v>26587.751953125</v>
      </c>
      <c r="HL73" s="117">
        <v>2.0087506771087646</v>
      </c>
      <c r="HM73" s="116">
        <v>13638.76171875</v>
      </c>
      <c r="HN73" s="116">
        <v>27686.19140625</v>
      </c>
      <c r="HO73" s="117">
        <v>2.0299637317657471</v>
      </c>
      <c r="HP73" s="116">
        <v>13784.869140625</v>
      </c>
      <c r="HQ73" s="116">
        <v>28066.693359375</v>
      </c>
      <c r="HR73" s="117">
        <v>2.0360507965087891</v>
      </c>
      <c r="HS73" s="116">
        <v>14064.484375</v>
      </c>
      <c r="HT73" s="116">
        <v>28638.34375</v>
      </c>
      <c r="HU73" s="117">
        <v>2.036217212677002</v>
      </c>
      <c r="HV73" s="116">
        <v>14618.39453125</v>
      </c>
      <c r="HW73" s="116">
        <v>30207.626953125</v>
      </c>
      <c r="HX73" s="117">
        <v>2.0664119720458984</v>
      </c>
      <c r="HY73" s="116">
        <v>15181.0791015625</v>
      </c>
      <c r="HZ73" s="116">
        <v>31657.33984375</v>
      </c>
      <c r="IA73" s="117">
        <v>2.085315465927124</v>
      </c>
      <c r="IB73" s="116">
        <v>15675.8818359375</v>
      </c>
      <c r="IC73" s="116">
        <v>32366.28125</v>
      </c>
      <c r="ID73" s="117">
        <v>2.06471848487854</v>
      </c>
      <c r="IE73" s="116">
        <v>16021.185546875</v>
      </c>
      <c r="IF73" s="116">
        <v>32878.015625</v>
      </c>
      <c r="IG73" s="117">
        <v>2.0521588325500488</v>
      </c>
      <c r="IH73" s="116">
        <v>16171.02734375</v>
      </c>
      <c r="II73" s="116">
        <v>33230.46484375</v>
      </c>
      <c r="IJ73" s="117">
        <v>2.0549383163452148</v>
      </c>
      <c r="IK73" s="116">
        <v>16289.853515625</v>
      </c>
      <c r="IL73" s="116">
        <v>33425.3828125</v>
      </c>
      <c r="IM73" s="117">
        <v>2.0519142150878906</v>
      </c>
      <c r="IN73" s="115">
        <v>16517.123046875</v>
      </c>
      <c r="IO73" s="116">
        <v>33960.2421875</v>
      </c>
      <c r="IP73" s="117">
        <v>2.0560626983642578</v>
      </c>
      <c r="IQ73" s="116">
        <v>16800.529296875</v>
      </c>
      <c r="IR73" s="116">
        <v>34476.25</v>
      </c>
      <c r="IS73" s="117">
        <v>2.0520930290222168</v>
      </c>
      <c r="IT73" s="116">
        <v>16988.67578125</v>
      </c>
      <c r="IU73" s="116">
        <v>35279.0859375</v>
      </c>
      <c r="IV73" s="117">
        <v>2.0766236782073975</v>
      </c>
      <c r="IW73" s="116">
        <v>17286.556640625</v>
      </c>
      <c r="IX73" s="116">
        <v>36052.3125</v>
      </c>
      <c r="IY73" s="117">
        <v>2.0855693817138672</v>
      </c>
      <c r="IZ73" s="116">
        <v>17572.001953125</v>
      </c>
      <c r="JA73" s="116">
        <v>37195.62890625</v>
      </c>
      <c r="JB73" s="117">
        <v>2.1167552471160889</v>
      </c>
      <c r="JC73" s="116">
        <v>17987.33984375</v>
      </c>
      <c r="JD73" s="116">
        <v>38167.30859375</v>
      </c>
      <c r="JE73" s="117">
        <v>2.1218984127044678</v>
      </c>
      <c r="JF73" s="116">
        <v>18526.052734375</v>
      </c>
      <c r="JG73" s="116">
        <v>39005.5703125</v>
      </c>
      <c r="JH73" s="117">
        <v>2.1054441928863525</v>
      </c>
      <c r="JI73" s="116">
        <v>19010.798828125</v>
      </c>
      <c r="JJ73" s="116">
        <v>39956.3515625</v>
      </c>
      <c r="JK73" s="117">
        <v>2.101771354675293</v>
      </c>
      <c r="JL73" s="116">
        <v>19484.259765625</v>
      </c>
      <c r="JM73" s="116">
        <v>41494.12109375</v>
      </c>
      <c r="JN73" s="117">
        <v>2.1296226978302002</v>
      </c>
      <c r="JO73" s="116">
        <v>19880.9609375</v>
      </c>
      <c r="JP73" s="116">
        <v>42479.2890625</v>
      </c>
      <c r="JQ73" s="117">
        <v>2.1366817951202393</v>
      </c>
      <c r="JR73" s="116">
        <v>20371.439453125</v>
      </c>
      <c r="JS73" s="116">
        <v>43170.58984375</v>
      </c>
      <c r="JT73" s="117">
        <v>2.1191723346710205</v>
      </c>
      <c r="JU73" s="116">
        <v>21519.490234375</v>
      </c>
      <c r="JV73" s="116">
        <v>46066.89453125</v>
      </c>
      <c r="JW73" s="117">
        <v>2.1407055854797363</v>
      </c>
      <c r="JX73" s="116">
        <v>22148.560546875</v>
      </c>
      <c r="JY73" s="116">
        <v>47743.06640625</v>
      </c>
      <c r="JZ73" s="117">
        <v>2.155583381652832</v>
      </c>
      <c r="KA73" s="116">
        <v>22863.654296875</v>
      </c>
      <c r="KB73" s="116">
        <v>48663.140625</v>
      </c>
      <c r="KC73" s="117">
        <v>2.1284060478210449</v>
      </c>
      <c r="KD73" s="116">
        <v>23190.0078125</v>
      </c>
      <c r="KE73" s="116">
        <v>48535.078125</v>
      </c>
      <c r="KF73" s="117">
        <v>2.0929305553436279</v>
      </c>
      <c r="KG73" s="116">
        <v>23566.15625</v>
      </c>
      <c r="KH73" s="116">
        <v>49875.81640625</v>
      </c>
      <c r="KI73" s="117">
        <v>2.1164171695709229</v>
      </c>
      <c r="KJ73" s="116">
        <v>24830.98046875</v>
      </c>
      <c r="KK73" s="116">
        <v>52689.5625</v>
      </c>
      <c r="KL73" s="117">
        <v>2.1219284534454346</v>
      </c>
      <c r="KM73" s="116">
        <v>25339.73046875</v>
      </c>
      <c r="KN73" s="116">
        <v>53573.94140625</v>
      </c>
      <c r="KO73" s="117">
        <v>2.1142270565032959</v>
      </c>
      <c r="KP73" s="116">
        <v>25945.00390625</v>
      </c>
      <c r="KQ73" s="116">
        <v>53714.45703125</v>
      </c>
      <c r="KR73" s="117">
        <v>2.0703198909759521</v>
      </c>
      <c r="KS73" s="116">
        <v>26170.603515625</v>
      </c>
      <c r="KT73" s="116">
        <v>54292.125</v>
      </c>
      <c r="KU73" s="117">
        <v>2.0745460987091064</v>
      </c>
      <c r="KV73" s="134">
        <v>3.2800045013427734</v>
      </c>
      <c r="KW73" s="135">
        <v>3.0917472839355469</v>
      </c>
      <c r="KX73" s="135">
        <v>2.8628761768341064</v>
      </c>
      <c r="KY73" s="135">
        <v>2.7109389305114746</v>
      </c>
      <c r="KZ73" s="135">
        <v>1.9946185350418091</v>
      </c>
      <c r="LA73" s="135">
        <v>2.1078004837036133</v>
      </c>
      <c r="LB73" s="135">
        <v>2.2541751861572266</v>
      </c>
      <c r="LC73" s="135">
        <v>2.0141735076904297</v>
      </c>
      <c r="LD73" s="135">
        <v>1.9662231206893921</v>
      </c>
      <c r="LE73" s="135">
        <v>2.0696148872375488</v>
      </c>
      <c r="LF73" s="135">
        <v>2.1232216358184814</v>
      </c>
      <c r="LG73" s="135">
        <v>2.0994877815246582</v>
      </c>
      <c r="LH73" s="135">
        <f t="shared" si="0"/>
        <v>3.0782093207041421</v>
      </c>
      <c r="LI73" s="135">
        <f t="shared" si="1"/>
        <v>2.3527787327766418</v>
      </c>
      <c r="LJ73" s="135">
        <f t="shared" si="2"/>
        <v>2.0855930745601654</v>
      </c>
      <c r="LK73" s="144">
        <f t="shared" si="3"/>
        <v>2.0974414348602295</v>
      </c>
    </row>
    <row r="74" spans="1:323" ht="15" customHeight="1">
      <c r="A74" s="114">
        <v>60</v>
      </c>
      <c r="B74" s="115">
        <v>886.77587890625</v>
      </c>
      <c r="C74" s="116">
        <v>2896.02294921875</v>
      </c>
      <c r="D74" s="117">
        <v>3.2657890319824219</v>
      </c>
      <c r="E74" s="116">
        <v>974.7862548828125</v>
      </c>
      <c r="F74" s="116">
        <v>3200.284423828125</v>
      </c>
      <c r="G74" s="117">
        <v>3.2830626964569092</v>
      </c>
      <c r="H74" s="116">
        <v>1220.5753173828125</v>
      </c>
      <c r="I74" s="116">
        <v>3600.33642578125</v>
      </c>
      <c r="J74" s="117">
        <v>2.9497044086456299</v>
      </c>
      <c r="K74" s="116">
        <v>1314.6153564453125</v>
      </c>
      <c r="L74" s="116">
        <v>4222.33544921875</v>
      </c>
      <c r="M74" s="117">
        <v>3.2118408679962158</v>
      </c>
      <c r="N74" s="116">
        <v>1670.9014892578125</v>
      </c>
      <c r="O74" s="116">
        <v>5362.16943359375</v>
      </c>
      <c r="P74" s="117">
        <v>3.2091474533081055</v>
      </c>
      <c r="Q74" s="116">
        <v>2070.619140625</v>
      </c>
      <c r="R74" s="116">
        <v>6394.70654296875</v>
      </c>
      <c r="S74" s="117">
        <v>3.0883064270019531</v>
      </c>
      <c r="T74" s="116">
        <v>2762.5009765625</v>
      </c>
      <c r="U74" s="116">
        <v>8278.7783203125</v>
      </c>
      <c r="V74" s="117">
        <v>2.9968416690826416</v>
      </c>
      <c r="W74" s="116">
        <v>3921.5849609375</v>
      </c>
      <c r="X74" s="116">
        <v>11060.51171875</v>
      </c>
      <c r="Y74" s="117">
        <v>2.8204188346862793</v>
      </c>
      <c r="Z74" s="116">
        <v>3940.311279296875</v>
      </c>
      <c r="AA74" s="116">
        <v>11109.775390625</v>
      </c>
      <c r="AB74" s="117">
        <v>2.8195171356201172</v>
      </c>
      <c r="AC74" s="116">
        <v>4078.27197265625</v>
      </c>
      <c r="AD74" s="116">
        <v>11885.5322265625</v>
      </c>
      <c r="AE74" s="117">
        <v>2.9143550395965576</v>
      </c>
      <c r="AF74" s="116">
        <v>4482.8857421875</v>
      </c>
      <c r="AG74" s="116">
        <v>13603.634765625</v>
      </c>
      <c r="AH74" s="117">
        <v>3.0345709323883057</v>
      </c>
      <c r="AI74" s="116">
        <v>5097.3818359375</v>
      </c>
      <c r="AJ74" s="116">
        <v>15178.021484375</v>
      </c>
      <c r="AK74" s="117">
        <v>2.9776113033294678</v>
      </c>
      <c r="AL74" s="116">
        <v>5427.884765625</v>
      </c>
      <c r="AM74" s="116">
        <v>15960.2802734375</v>
      </c>
      <c r="AN74" s="117">
        <v>2.9404234886169434</v>
      </c>
      <c r="AO74" s="116">
        <v>6765.47802734375</v>
      </c>
      <c r="AP74" s="116">
        <v>18653.333984375</v>
      </c>
      <c r="AQ74" s="117">
        <v>2.7571346759796143</v>
      </c>
      <c r="AR74" s="116">
        <v>6866.93505859375</v>
      </c>
      <c r="AS74" s="116">
        <v>19364.384765625</v>
      </c>
      <c r="AT74" s="117">
        <v>2.8199458122253418</v>
      </c>
      <c r="AU74" s="116">
        <v>7445.73095703125</v>
      </c>
      <c r="AV74" s="116">
        <v>20779.091796875</v>
      </c>
      <c r="AW74" s="117">
        <v>2.7907390594482422</v>
      </c>
      <c r="AX74" s="116">
        <v>8280.0537109375</v>
      </c>
      <c r="AY74" s="116">
        <v>22085.640625</v>
      </c>
      <c r="AZ74" s="117">
        <v>2.6673305034637451</v>
      </c>
      <c r="BA74" s="116">
        <v>8572.9892578125</v>
      </c>
      <c r="BB74" s="116">
        <v>21394.771484375</v>
      </c>
      <c r="BC74" s="117">
        <v>2.4956023693084717</v>
      </c>
      <c r="BD74" s="116">
        <v>7901.83544921875</v>
      </c>
      <c r="BE74" s="116">
        <v>19809.494140625</v>
      </c>
      <c r="BF74" s="117">
        <v>2.5069484710693359</v>
      </c>
      <c r="BG74" s="116">
        <v>6643.5107421875</v>
      </c>
      <c r="BH74" s="116">
        <v>18112.451171875</v>
      </c>
      <c r="BI74" s="117">
        <v>2.726337194442749</v>
      </c>
      <c r="BJ74" s="116">
        <v>6105.72314453125</v>
      </c>
      <c r="BK74" s="116">
        <v>17836.87109375</v>
      </c>
      <c r="BL74" s="117">
        <v>2.9213364124298096</v>
      </c>
      <c r="BM74" s="116">
        <v>5545.30908203125</v>
      </c>
      <c r="BN74" s="116">
        <v>16364.1416015625</v>
      </c>
      <c r="BO74" s="117">
        <v>2.9509882926940918</v>
      </c>
      <c r="BP74" s="116">
        <v>5320.7158203125</v>
      </c>
      <c r="BQ74" s="116">
        <v>16101.2314453125</v>
      </c>
      <c r="BR74" s="117">
        <v>3.0261399745941162</v>
      </c>
      <c r="BS74" s="116">
        <v>6384.138671875</v>
      </c>
      <c r="BT74" s="116">
        <v>17536.77734375</v>
      </c>
      <c r="BU74" s="117">
        <v>2.7469291687011719</v>
      </c>
      <c r="BV74" s="116">
        <v>7864.98046875</v>
      </c>
      <c r="BW74" s="116">
        <v>21122.591796875</v>
      </c>
      <c r="BX74" s="117">
        <v>2.6856508255004883</v>
      </c>
      <c r="BY74" s="116">
        <v>8644.162109375</v>
      </c>
      <c r="BZ74" s="116">
        <v>22654.951171875</v>
      </c>
      <c r="CA74" s="117">
        <v>2.6208384037017822</v>
      </c>
      <c r="CB74" s="116">
        <v>10356.5166015625</v>
      </c>
      <c r="CC74" s="116">
        <v>24423.3515625</v>
      </c>
      <c r="CD74" s="117">
        <v>2.3582592010498047</v>
      </c>
      <c r="CE74" s="116">
        <v>9130.26171875</v>
      </c>
      <c r="CF74" s="116">
        <v>22302.29296875</v>
      </c>
      <c r="CG74" s="117">
        <v>2.4426784515380859</v>
      </c>
      <c r="CH74" s="116">
        <v>11993.88671875</v>
      </c>
      <c r="CI74" s="116">
        <v>28639.99609375</v>
      </c>
      <c r="CJ74" s="117">
        <v>2.3878827095031738</v>
      </c>
      <c r="CK74" s="116">
        <v>17467.732421875</v>
      </c>
      <c r="CL74" s="116">
        <v>37569.7890625</v>
      </c>
      <c r="CM74" s="117">
        <v>2.1508109569549561</v>
      </c>
      <c r="CN74" s="116">
        <v>25858.826171875</v>
      </c>
      <c r="CO74" s="116">
        <v>43465.484375</v>
      </c>
      <c r="CP74" s="117">
        <v>1.6808761358261108</v>
      </c>
      <c r="CQ74" s="116">
        <v>29670.541015625</v>
      </c>
      <c r="CR74" s="116">
        <v>53075.3203125</v>
      </c>
      <c r="CS74" s="117">
        <v>1.7888221740722656</v>
      </c>
      <c r="CT74" s="116">
        <v>59439.953125</v>
      </c>
      <c r="CU74" s="116">
        <v>94106.0859375</v>
      </c>
      <c r="CV74" s="117">
        <v>1.5832126140594482</v>
      </c>
      <c r="CW74" s="116">
        <v>78642.984375</v>
      </c>
      <c r="CX74" s="116">
        <v>149969.28125</v>
      </c>
      <c r="CY74" s="117">
        <v>1.9069632291793823</v>
      </c>
      <c r="CZ74" s="116">
        <v>98962.8046875</v>
      </c>
      <c r="DA74" s="116">
        <v>199464.34375</v>
      </c>
      <c r="DB74" s="117">
        <v>2.0155487060546875</v>
      </c>
      <c r="DC74" s="116">
        <v>189668.640625</v>
      </c>
      <c r="DD74" s="116">
        <v>327964.34375</v>
      </c>
      <c r="DE74" s="117">
        <v>1.7291437387466431</v>
      </c>
      <c r="DF74" s="116">
        <v>334.47695922851562</v>
      </c>
      <c r="DG74" s="116">
        <v>634.67950439453125</v>
      </c>
      <c r="DH74" s="117">
        <v>1.8975282907485962</v>
      </c>
      <c r="DI74" s="116">
        <v>404.9906005859375</v>
      </c>
      <c r="DJ74" s="116">
        <v>737.57525634765625</v>
      </c>
      <c r="DK74" s="117">
        <v>1.8212157487869263</v>
      </c>
      <c r="DL74" s="116">
        <v>486.056884765625</v>
      </c>
      <c r="DM74" s="116">
        <v>944.4146728515625</v>
      </c>
      <c r="DN74" s="117">
        <v>1.9430125951766968</v>
      </c>
      <c r="DO74" s="116">
        <v>538.42034912109375</v>
      </c>
      <c r="DP74" s="116">
        <v>1119.705322265625</v>
      </c>
      <c r="DQ74" s="117">
        <v>2.0796117782592773</v>
      </c>
      <c r="DR74" s="116">
        <v>547.758544921875</v>
      </c>
      <c r="DS74" s="116">
        <v>1137.0411376953125</v>
      </c>
      <c r="DT74" s="117">
        <v>2.0758070945739746</v>
      </c>
      <c r="DU74" s="116">
        <v>573.02679443359375</v>
      </c>
      <c r="DV74" s="116">
        <v>1220.0877685546875</v>
      </c>
      <c r="DW74" s="117">
        <v>2.1291985511779785</v>
      </c>
      <c r="DX74" s="116">
        <v>607.6585693359375</v>
      </c>
      <c r="DY74" s="116">
        <v>1318.587158203125</v>
      </c>
      <c r="DZ74" s="117">
        <v>2.1699473857879639</v>
      </c>
      <c r="EA74" s="116">
        <v>671.9183349609375</v>
      </c>
      <c r="EB74" s="116">
        <v>1409.041259765625</v>
      </c>
      <c r="EC74" s="117">
        <v>2.0970423221588135</v>
      </c>
      <c r="ED74" s="116">
        <v>747.39117431640625</v>
      </c>
      <c r="EE74" s="118">
        <v>1607.887451171875</v>
      </c>
      <c r="EF74" s="119">
        <v>2.1513330936431885</v>
      </c>
      <c r="EG74" s="115">
        <v>830.84820556640625</v>
      </c>
      <c r="EH74" s="116">
        <v>1752.40478515625</v>
      </c>
      <c r="EI74" s="117">
        <v>2.1091756820678711</v>
      </c>
      <c r="EJ74" s="116">
        <v>862.72430419921875</v>
      </c>
      <c r="EK74" s="116">
        <v>1953.2738037109375</v>
      </c>
      <c r="EL74" s="117">
        <v>2.2640764713287354</v>
      </c>
      <c r="EM74" s="116">
        <v>944.48193359375</v>
      </c>
      <c r="EN74" s="116">
        <v>2148.130615234375</v>
      </c>
      <c r="EO74" s="117">
        <v>2.2744009494781494</v>
      </c>
      <c r="EP74" s="116">
        <v>1007.9594116210937</v>
      </c>
      <c r="EQ74" s="116">
        <v>2331.732666015625</v>
      </c>
      <c r="ER74" s="117">
        <v>2.3133199214935303</v>
      </c>
      <c r="ES74" s="116">
        <v>1163.6793212890625</v>
      </c>
      <c r="ET74" s="116">
        <v>2580.900634765625</v>
      </c>
      <c r="EU74" s="117">
        <v>2.2178795337677002</v>
      </c>
      <c r="EV74" s="116">
        <v>1230.201416015625</v>
      </c>
      <c r="EW74" s="116">
        <v>2773.25244140625</v>
      </c>
      <c r="EX74" s="117">
        <v>2.254307746887207</v>
      </c>
      <c r="EY74" s="116">
        <v>1323.772705078125</v>
      </c>
      <c r="EZ74" s="116">
        <v>3001.1923828125</v>
      </c>
      <c r="FA74" s="117">
        <v>2.26715087890625</v>
      </c>
      <c r="FB74" s="116">
        <v>1394.5455322265625</v>
      </c>
      <c r="FC74" s="116">
        <v>3246.62451171875</v>
      </c>
      <c r="FD74" s="117">
        <v>2.3280878067016602</v>
      </c>
      <c r="FE74" s="116">
        <v>1529.614501953125</v>
      </c>
      <c r="FF74" s="116">
        <v>3479.55029296875</v>
      </c>
      <c r="FG74" s="117">
        <v>2.2747890949249268</v>
      </c>
      <c r="FH74" s="116">
        <v>1667.3369140625</v>
      </c>
      <c r="FI74" s="116">
        <v>3740.740478515625</v>
      </c>
      <c r="FJ74" s="117">
        <v>2.243541955947876</v>
      </c>
      <c r="FK74" s="116">
        <v>1921.9307861328125</v>
      </c>
      <c r="FL74" s="116">
        <v>4136.32080078125</v>
      </c>
      <c r="FM74" s="117">
        <v>2.1521694660186768</v>
      </c>
      <c r="FN74" s="116">
        <v>2252.655517578125</v>
      </c>
      <c r="FO74" s="116">
        <v>4632.001953125</v>
      </c>
      <c r="FP74" s="117">
        <v>2.0562407970428467</v>
      </c>
      <c r="FQ74" s="116">
        <v>2541.351318359375</v>
      </c>
      <c r="FR74" s="116">
        <v>5117.056640625</v>
      </c>
      <c r="FS74" s="117">
        <v>2.0135180950164795</v>
      </c>
      <c r="FT74" s="116">
        <v>2816.80419921875</v>
      </c>
      <c r="FU74" s="116">
        <v>5562.564453125</v>
      </c>
      <c r="FV74" s="117">
        <v>1.9747785329818726</v>
      </c>
      <c r="FW74" s="116">
        <v>3058.64111328125</v>
      </c>
      <c r="FX74" s="116">
        <v>6201.74267578125</v>
      </c>
      <c r="FY74" s="117">
        <v>2.027613639831543</v>
      </c>
      <c r="FZ74" s="116">
        <v>3363.315673828125</v>
      </c>
      <c r="GA74" s="116">
        <v>6923.9619140625</v>
      </c>
      <c r="GB74" s="117">
        <v>2.0586714744567871</v>
      </c>
      <c r="GC74" s="116">
        <v>3896.31640625</v>
      </c>
      <c r="GD74" s="116">
        <v>7832.79833984375</v>
      </c>
      <c r="GE74" s="117">
        <v>2.0103085041046143</v>
      </c>
      <c r="GF74" s="116">
        <v>4423.34814453125</v>
      </c>
      <c r="GG74" s="116">
        <v>9032.9462890625</v>
      </c>
      <c r="GH74" s="117">
        <v>2.0421061515808105</v>
      </c>
      <c r="GI74" s="116">
        <v>5056.9169921875</v>
      </c>
      <c r="GJ74" s="116">
        <v>10367.3486328125</v>
      </c>
      <c r="GK74" s="117">
        <v>2.0501322746276855</v>
      </c>
      <c r="GL74" s="116">
        <v>5975.62646484375</v>
      </c>
      <c r="GM74" s="116">
        <v>11413.9365234375</v>
      </c>
      <c r="GN74" s="117">
        <v>1.9100819826126099</v>
      </c>
      <c r="GO74" s="116">
        <v>6943.248046875</v>
      </c>
      <c r="GP74" s="116">
        <v>13290.8515625</v>
      </c>
      <c r="GQ74" s="117">
        <v>1.9142124652862549</v>
      </c>
      <c r="GR74" s="116">
        <v>7600.65283203125</v>
      </c>
      <c r="GS74" s="116">
        <v>14897.2177734375</v>
      </c>
      <c r="GT74" s="117">
        <v>1.9599918127059937</v>
      </c>
      <c r="GU74" s="116">
        <v>8679.4248046875</v>
      </c>
      <c r="GV74" s="116">
        <v>16618.55078125</v>
      </c>
      <c r="GW74" s="117">
        <v>1.9147064685821533</v>
      </c>
      <c r="GX74" s="116">
        <v>10074.2880859375</v>
      </c>
      <c r="GY74" s="116">
        <v>18495.662109375</v>
      </c>
      <c r="GZ74" s="117">
        <v>1.8359274864196777</v>
      </c>
      <c r="HA74" s="116">
        <v>11833.36328125</v>
      </c>
      <c r="HB74" s="116">
        <v>20982.45703125</v>
      </c>
      <c r="HC74" s="117">
        <v>1.7731609344482422</v>
      </c>
      <c r="HD74" s="116">
        <v>12232.814453125</v>
      </c>
      <c r="HE74" s="116">
        <v>23806.662109375</v>
      </c>
      <c r="HF74" s="117">
        <v>1.9461312294006348</v>
      </c>
      <c r="HG74" s="116">
        <v>13214.7236328125</v>
      </c>
      <c r="HH74" s="116">
        <v>25332.25390625</v>
      </c>
      <c r="HI74" s="117">
        <v>1.9169719219207764</v>
      </c>
      <c r="HJ74" s="116">
        <v>13501.3701171875</v>
      </c>
      <c r="HK74" s="116">
        <v>26918.251953125</v>
      </c>
      <c r="HL74" s="117">
        <v>1.9937422275543213</v>
      </c>
      <c r="HM74" s="116">
        <v>13910.072265625</v>
      </c>
      <c r="HN74" s="116">
        <v>28034.001953125</v>
      </c>
      <c r="HO74" s="117">
        <v>2.0153741836547852</v>
      </c>
      <c r="HP74" s="116">
        <v>14058.6923828125</v>
      </c>
      <c r="HQ74" s="116">
        <v>28420.328125</v>
      </c>
      <c r="HR74" s="117">
        <v>2.0215485095977783</v>
      </c>
      <c r="HS74" s="116">
        <v>14347.265625</v>
      </c>
      <c r="HT74" s="116">
        <v>28999.177734375</v>
      </c>
      <c r="HU74" s="117">
        <v>2.0212337970733643</v>
      </c>
      <c r="HV74" s="116">
        <v>14911.6708984375</v>
      </c>
      <c r="HW74" s="116">
        <v>30593.7109375</v>
      </c>
      <c r="HX74" s="117">
        <v>2.0516622066497803</v>
      </c>
      <c r="HY74" s="116">
        <v>15490.0087890625</v>
      </c>
      <c r="HZ74" s="116">
        <v>32065.41015625</v>
      </c>
      <c r="IA74" s="117">
        <v>2.0700705051422119</v>
      </c>
      <c r="IB74" s="116">
        <v>15991.771484375</v>
      </c>
      <c r="IC74" s="116">
        <v>32779.60546875</v>
      </c>
      <c r="ID74" s="117">
        <v>2.0497794151306152</v>
      </c>
      <c r="IE74" s="116">
        <v>16343.7900390625</v>
      </c>
      <c r="IF74" s="116">
        <v>33295.42578125</v>
      </c>
      <c r="IG74" s="117">
        <v>2.0371911525726318</v>
      </c>
      <c r="IH74" s="116">
        <v>16500.501953125</v>
      </c>
      <c r="II74" s="116">
        <v>33652.85546875</v>
      </c>
      <c r="IJ74" s="117">
        <v>2.0395050048828125</v>
      </c>
      <c r="IK74" s="116">
        <v>16622.5</v>
      </c>
      <c r="IL74" s="116">
        <v>33849.62890625</v>
      </c>
      <c r="IM74" s="117">
        <v>2.0363740921020508</v>
      </c>
      <c r="IN74" s="115">
        <v>16857.734375</v>
      </c>
      <c r="IO74" s="116">
        <v>34392.078125</v>
      </c>
      <c r="IP74" s="117">
        <v>2.0401363372802734</v>
      </c>
      <c r="IQ74" s="116">
        <v>17165.072265625</v>
      </c>
      <c r="IR74" s="116">
        <v>34913.609375</v>
      </c>
      <c r="IS74" s="117">
        <v>2.0339913368225098</v>
      </c>
      <c r="IT74" s="116">
        <v>17341.9453125</v>
      </c>
      <c r="IU74" s="116">
        <v>35731.953125</v>
      </c>
      <c r="IV74" s="117">
        <v>2.0604350566864014</v>
      </c>
      <c r="IW74" s="116">
        <v>17647.37890625</v>
      </c>
      <c r="IX74" s="116">
        <v>36516.97265625</v>
      </c>
      <c r="IY74" s="117">
        <v>2.0692574977874756</v>
      </c>
      <c r="IZ74" s="116">
        <v>17941.33984375</v>
      </c>
      <c r="JA74" s="116">
        <v>37681.625</v>
      </c>
      <c r="JB74" s="117">
        <v>2.1002681255340576</v>
      </c>
      <c r="JC74" s="116">
        <v>18360.732421875</v>
      </c>
      <c r="JD74" s="116">
        <v>38667.1640625</v>
      </c>
      <c r="JE74" s="117">
        <v>2.1059706211090088</v>
      </c>
      <c r="JF74" s="116">
        <v>18916.896484375</v>
      </c>
      <c r="JG74" s="116">
        <v>39512.6640625</v>
      </c>
      <c r="JH74" s="117">
        <v>2.088749885559082</v>
      </c>
      <c r="JI74" s="116">
        <v>19395.634765625</v>
      </c>
      <c r="JJ74" s="116">
        <v>40475.203125</v>
      </c>
      <c r="JK74" s="117">
        <v>2.086820125579834</v>
      </c>
      <c r="JL74" s="116">
        <v>19883.15234375</v>
      </c>
      <c r="JM74" s="116">
        <v>42039.40625</v>
      </c>
      <c r="JN74" s="117">
        <v>2.1143229007720947</v>
      </c>
      <c r="JO74" s="116">
        <v>20284.53515625</v>
      </c>
      <c r="JP74" s="116">
        <v>43039.21484375</v>
      </c>
      <c r="JQ74" s="117">
        <v>2.1217746734619141</v>
      </c>
      <c r="JR74" s="116">
        <v>20773.76953125</v>
      </c>
      <c r="JS74" s="116">
        <v>43735.5625</v>
      </c>
      <c r="JT74" s="117">
        <v>2.1053261756896973</v>
      </c>
      <c r="JU74" s="116">
        <v>21952.59765625</v>
      </c>
      <c r="JV74" s="116">
        <v>46675.2265625</v>
      </c>
      <c r="JW74" s="117">
        <v>2.1261823177337646</v>
      </c>
      <c r="JX74" s="116">
        <v>22614.56640625</v>
      </c>
      <c r="JY74" s="116">
        <v>48377.171875</v>
      </c>
      <c r="JZ74" s="117">
        <v>2.1392040252685547</v>
      </c>
      <c r="KA74" s="116">
        <v>23339.49609375</v>
      </c>
      <c r="KB74" s="116">
        <v>49302.234375</v>
      </c>
      <c r="KC74" s="117">
        <v>2.1123950481414795</v>
      </c>
      <c r="KD74" s="116">
        <v>23679.021484375</v>
      </c>
      <c r="KE74" s="116">
        <v>49162.65234375</v>
      </c>
      <c r="KF74" s="117">
        <v>2.0762112140655518</v>
      </c>
      <c r="KG74" s="116">
        <v>24065.529296875</v>
      </c>
      <c r="KH74" s="116">
        <v>50527.3828125</v>
      </c>
      <c r="KI74" s="117">
        <v>2.0995750427246094</v>
      </c>
      <c r="KJ74" s="116">
        <v>25388.736328125</v>
      </c>
      <c r="KK74" s="116">
        <v>53379.109375</v>
      </c>
      <c r="KL74" s="117">
        <v>2.1024720668792725</v>
      </c>
      <c r="KM74" s="116">
        <v>25910.76171875</v>
      </c>
      <c r="KN74" s="116">
        <v>54272.7109375</v>
      </c>
      <c r="KO74" s="117">
        <v>2.0946011543273926</v>
      </c>
      <c r="KP74" s="116">
        <v>26535.431640625</v>
      </c>
      <c r="KQ74" s="116">
        <v>54401.359375</v>
      </c>
      <c r="KR74" s="117">
        <v>2.050140380859375</v>
      </c>
      <c r="KS74" s="116">
        <v>26767.193359375</v>
      </c>
      <c r="KT74" s="116">
        <v>54987.75</v>
      </c>
      <c r="KU74" s="117">
        <v>2.0542964935302734</v>
      </c>
      <c r="KV74" s="134">
        <v>3.2744259834289551</v>
      </c>
      <c r="KW74" s="135">
        <v>3.0911681652069092</v>
      </c>
      <c r="KX74" s="135">
        <v>2.8542046546936035</v>
      </c>
      <c r="KY74" s="135">
        <v>2.7039029598236084</v>
      </c>
      <c r="KZ74" s="135">
        <v>1.9583467245101929</v>
      </c>
      <c r="LA74" s="135">
        <v>2.0840420722961426</v>
      </c>
      <c r="LB74" s="135">
        <v>2.2381887435913086</v>
      </c>
      <c r="LC74" s="135">
        <v>1.9961414337158203</v>
      </c>
      <c r="LD74" s="135">
        <v>1.9490458965301514</v>
      </c>
      <c r="LE74" s="135">
        <v>2.0537009239196777</v>
      </c>
      <c r="LF74" s="135">
        <v>2.1076955795288086</v>
      </c>
      <c r="LG74" s="135">
        <v>2.0802171230316162</v>
      </c>
      <c r="LH74" s="135">
        <f t="shared" si="0"/>
        <v>3.0732662677764893</v>
      </c>
      <c r="LI74" s="135">
        <f t="shared" si="1"/>
        <v>2.3311248421669006</v>
      </c>
      <c r="LJ74" s="135">
        <f t="shared" si="2"/>
        <v>2.0668545365333557</v>
      </c>
      <c r="LK74" s="144">
        <f t="shared" si="3"/>
        <v>2.0805378754933677</v>
      </c>
    </row>
    <row r="75" spans="1:323" ht="15" customHeight="1">
      <c r="A75" s="114">
        <v>61</v>
      </c>
      <c r="B75" s="115">
        <v>905.9615478515625</v>
      </c>
      <c r="C75" s="116">
        <v>2947.298828125</v>
      </c>
      <c r="D75" s="117">
        <v>3.2532272338867187</v>
      </c>
      <c r="E75" s="116">
        <v>992.11798095703125</v>
      </c>
      <c r="F75" s="116">
        <v>3257.1279296875</v>
      </c>
      <c r="G75" s="117">
        <v>3.2830045223236084</v>
      </c>
      <c r="H75" s="116">
        <v>1240.341796875</v>
      </c>
      <c r="I75" s="116">
        <v>3661.103515625</v>
      </c>
      <c r="J75" s="117">
        <v>2.9516892433166504</v>
      </c>
      <c r="K75" s="116">
        <v>1335.90966796875</v>
      </c>
      <c r="L75" s="116">
        <v>4296.62060546875</v>
      </c>
      <c r="M75" s="117">
        <v>3.2162508964538574</v>
      </c>
      <c r="N75" s="116">
        <v>1698.52099609375</v>
      </c>
      <c r="O75" s="116">
        <v>5456.46533203125</v>
      </c>
      <c r="P75" s="117">
        <v>3.2124803066253662</v>
      </c>
      <c r="Q75" s="116">
        <v>2115.1123046875</v>
      </c>
      <c r="R75" s="116">
        <v>6505.01611328125</v>
      </c>
      <c r="S75" s="117">
        <v>3.0754945278167725</v>
      </c>
      <c r="T75" s="116">
        <v>2808.54931640625</v>
      </c>
      <c r="U75" s="116">
        <v>8419.634765625</v>
      </c>
      <c r="V75" s="117">
        <v>2.997859001159668</v>
      </c>
      <c r="W75" s="116">
        <v>3998.500244140625</v>
      </c>
      <c r="X75" s="116">
        <v>11242.58203125</v>
      </c>
      <c r="Y75" s="117">
        <v>2.8116996288299561</v>
      </c>
      <c r="Z75" s="116">
        <v>4023.28564453125</v>
      </c>
      <c r="AA75" s="116">
        <v>11292.5517578125</v>
      </c>
      <c r="AB75" s="117">
        <v>2.8067984580993652</v>
      </c>
      <c r="AC75" s="116">
        <v>4151.78662109375</v>
      </c>
      <c r="AD75" s="116">
        <v>12084.7822265625</v>
      </c>
      <c r="AE75" s="117">
        <v>2.9107425212860107</v>
      </c>
      <c r="AF75" s="116">
        <v>4549.91064453125</v>
      </c>
      <c r="AG75" s="116">
        <v>13836.64453125</v>
      </c>
      <c r="AH75" s="117">
        <v>3.0410804748535156</v>
      </c>
      <c r="AI75" s="116">
        <v>5187.21630859375</v>
      </c>
      <c r="AJ75" s="116">
        <v>15435.3564453125</v>
      </c>
      <c r="AK75" s="117">
        <v>2.9756531715393066</v>
      </c>
      <c r="AL75" s="116">
        <v>5517.1708984375</v>
      </c>
      <c r="AM75" s="116">
        <v>16229.2060546875</v>
      </c>
      <c r="AN75" s="117">
        <v>2.9415812492370605</v>
      </c>
      <c r="AO75" s="116">
        <v>6922.44140625</v>
      </c>
      <c r="AP75" s="116">
        <v>18956.154296875</v>
      </c>
      <c r="AQ75" s="117">
        <v>2.7383625507354736</v>
      </c>
      <c r="AR75" s="116">
        <v>7020.541015625</v>
      </c>
      <c r="AS75" s="116">
        <v>19682.876953125</v>
      </c>
      <c r="AT75" s="117">
        <v>2.8036124706268311</v>
      </c>
      <c r="AU75" s="116">
        <v>7611.34375</v>
      </c>
      <c r="AV75" s="116">
        <v>21118.865234375</v>
      </c>
      <c r="AW75" s="117">
        <v>2.7746565341949463</v>
      </c>
      <c r="AX75" s="116">
        <v>8464.34765625</v>
      </c>
      <c r="AY75" s="116">
        <v>22437.283203125</v>
      </c>
      <c r="AZ75" s="117">
        <v>2.6507987976074219</v>
      </c>
      <c r="BA75" s="116">
        <v>8762.458984375</v>
      </c>
      <c r="BB75" s="116">
        <v>21721.123046875</v>
      </c>
      <c r="BC75" s="117">
        <v>2.4788844585418701</v>
      </c>
      <c r="BD75" s="116">
        <v>8064.1201171875</v>
      </c>
      <c r="BE75" s="116">
        <v>20112.751953125</v>
      </c>
      <c r="BF75" s="117">
        <v>2.4941036701202393</v>
      </c>
      <c r="BG75" s="116">
        <v>6756.8154296875</v>
      </c>
      <c r="BH75" s="116">
        <v>18405.083984375</v>
      </c>
      <c r="BI75" s="117">
        <v>2.723928689956665</v>
      </c>
      <c r="BJ75" s="116">
        <v>6194.51171875</v>
      </c>
      <c r="BK75" s="116">
        <v>18136.5390625</v>
      </c>
      <c r="BL75" s="117">
        <v>2.927839994430542</v>
      </c>
      <c r="BM75" s="116">
        <v>5625.7978515625</v>
      </c>
      <c r="BN75" s="116">
        <v>16640.521484375</v>
      </c>
      <c r="BO75" s="117">
        <v>2.9578952789306641</v>
      </c>
      <c r="BP75" s="116">
        <v>5401.48876953125</v>
      </c>
      <c r="BQ75" s="116">
        <v>16376.6259765625</v>
      </c>
      <c r="BR75" s="117">
        <v>3.0318727493286133</v>
      </c>
      <c r="BS75" s="116">
        <v>6520.51611328125</v>
      </c>
      <c r="BT75" s="116">
        <v>17821.005859375</v>
      </c>
      <c r="BU75" s="117">
        <v>2.7330667972564697</v>
      </c>
      <c r="BV75" s="116">
        <v>8024.03564453125</v>
      </c>
      <c r="BW75" s="116">
        <v>21460.50390625</v>
      </c>
      <c r="BX75" s="117">
        <v>2.6745274066925049</v>
      </c>
      <c r="BY75" s="116">
        <v>8809.87890625</v>
      </c>
      <c r="BZ75" s="116">
        <v>23012.091796875</v>
      </c>
      <c r="CA75" s="117">
        <v>2.6120781898498535</v>
      </c>
      <c r="CB75" s="116">
        <v>10607.244140625</v>
      </c>
      <c r="CC75" s="116">
        <v>24780.845703125</v>
      </c>
      <c r="CD75" s="117">
        <v>2.3362190723419189</v>
      </c>
      <c r="CE75" s="116">
        <v>9344.15234375</v>
      </c>
      <c r="CF75" s="116">
        <v>22637.3125</v>
      </c>
      <c r="CG75" s="117">
        <v>2.4226181507110596</v>
      </c>
      <c r="CH75" s="116">
        <v>12291.720703125</v>
      </c>
      <c r="CI75" s="116">
        <v>29063.0234375</v>
      </c>
      <c r="CJ75" s="117">
        <v>2.3644390106201172</v>
      </c>
      <c r="CK75" s="116">
        <v>17957.048828125</v>
      </c>
      <c r="CL75" s="116">
        <v>38078.9921875</v>
      </c>
      <c r="CM75" s="117">
        <v>2.1205596923828125</v>
      </c>
      <c r="CN75" s="116">
        <v>26937.318359375</v>
      </c>
      <c r="CO75" s="116">
        <v>43903.08984375</v>
      </c>
      <c r="CP75" s="117">
        <v>1.6298240423202515</v>
      </c>
      <c r="CQ75" s="116">
        <v>30892.0078125</v>
      </c>
      <c r="CR75" s="116">
        <v>53660.03125</v>
      </c>
      <c r="CS75" s="117">
        <v>1.7370198965072632</v>
      </c>
      <c r="CT75" s="116">
        <v>61555.77734375</v>
      </c>
      <c r="CU75" s="116">
        <v>94967.6328125</v>
      </c>
      <c r="CV75" s="117">
        <v>1.5427899360656738</v>
      </c>
      <c r="CW75" s="116">
        <v>81150.3203125</v>
      </c>
      <c r="CX75" s="116">
        <v>151766.296875</v>
      </c>
      <c r="CY75" s="117">
        <v>1.8701872825622559</v>
      </c>
      <c r="CZ75" s="116">
        <v>101611.5</v>
      </c>
      <c r="DA75" s="116">
        <v>202007.5625</v>
      </c>
      <c r="DB75" s="117">
        <v>1.9880384206771851</v>
      </c>
      <c r="DC75" s="116">
        <v>196338.609375</v>
      </c>
      <c r="DD75" s="116">
        <v>331424.65625</v>
      </c>
      <c r="DE75" s="117">
        <v>1.688025951385498</v>
      </c>
      <c r="DF75" s="116">
        <v>344.10226440429688</v>
      </c>
      <c r="DG75" s="116">
        <v>642.2542724609375</v>
      </c>
      <c r="DH75" s="117">
        <v>1.8664634227752686</v>
      </c>
      <c r="DI75" s="116">
        <v>418.18817138671875</v>
      </c>
      <c r="DJ75" s="116">
        <v>745.93438720703125</v>
      </c>
      <c r="DK75" s="117">
        <v>1.783729076385498</v>
      </c>
      <c r="DL75" s="116">
        <v>499.1497802734375</v>
      </c>
      <c r="DM75" s="116">
        <v>955.99945068359375</v>
      </c>
      <c r="DN75" s="117">
        <v>1.9152556657791138</v>
      </c>
      <c r="DO75" s="116">
        <v>551.62744140625</v>
      </c>
      <c r="DP75" s="116">
        <v>1134.4417724609375</v>
      </c>
      <c r="DQ75" s="117">
        <v>2.0565361976623535</v>
      </c>
      <c r="DR75" s="116">
        <v>560.9888916015625</v>
      </c>
      <c r="DS75" s="116">
        <v>1151.982421875</v>
      </c>
      <c r="DT75" s="117">
        <v>2.0534851551055908</v>
      </c>
      <c r="DU75" s="116">
        <v>586.54119873046875</v>
      </c>
      <c r="DV75" s="116">
        <v>1236.5069580078125</v>
      </c>
      <c r="DW75" s="117">
        <v>2.10813307762146</v>
      </c>
      <c r="DX75" s="116">
        <v>621.9251708984375</v>
      </c>
      <c r="DY75" s="116">
        <v>1336.6343994140625</v>
      </c>
      <c r="DZ75" s="117">
        <v>2.1491885185241699</v>
      </c>
      <c r="EA75" s="116">
        <v>688.46063232421875</v>
      </c>
      <c r="EB75" s="116">
        <v>1427.7310791015625</v>
      </c>
      <c r="EC75" s="117">
        <v>2.0738019943237305</v>
      </c>
      <c r="ED75" s="116">
        <v>765.78338623046875</v>
      </c>
      <c r="EE75" s="118">
        <v>1629.7169189453125</v>
      </c>
      <c r="EF75" s="119">
        <v>2.1281695365905762</v>
      </c>
      <c r="EG75" s="115">
        <v>849.26922607421875</v>
      </c>
      <c r="EH75" s="116">
        <v>1775.7996826171875</v>
      </c>
      <c r="EI75" s="117">
        <v>2.0909738540649414</v>
      </c>
      <c r="EJ75" s="116">
        <v>881.76318359375</v>
      </c>
      <c r="EK75" s="116">
        <v>1980.9940185546875</v>
      </c>
      <c r="EL75" s="117">
        <v>2.2466282844543457</v>
      </c>
      <c r="EM75" s="116">
        <v>965.15118408203125</v>
      </c>
      <c r="EN75" s="116">
        <v>2178.730224609375</v>
      </c>
      <c r="EO75" s="117">
        <v>2.2573978900909424</v>
      </c>
      <c r="EP75" s="116">
        <v>1029.436279296875</v>
      </c>
      <c r="EQ75" s="116">
        <v>2365.40185546875</v>
      </c>
      <c r="ER75" s="117">
        <v>2.2977643013000488</v>
      </c>
      <c r="ES75" s="116">
        <v>1190.0238037109375</v>
      </c>
      <c r="ET75" s="116">
        <v>2616.904052734375</v>
      </c>
      <c r="EU75" s="117">
        <v>2.1990349292755127</v>
      </c>
      <c r="EV75" s="116">
        <v>1255.0897216796875</v>
      </c>
      <c r="EW75" s="116">
        <v>2812.5009765625</v>
      </c>
      <c r="EX75" s="117">
        <v>2.2408764362335205</v>
      </c>
      <c r="EY75" s="116">
        <v>1350.4637451171875</v>
      </c>
      <c r="EZ75" s="116">
        <v>3043.86328125</v>
      </c>
      <c r="FA75" s="117">
        <v>2.2539393901824951</v>
      </c>
      <c r="FB75" s="116">
        <v>1421.3070068359375</v>
      </c>
      <c r="FC75" s="116">
        <v>3293.77294921875</v>
      </c>
      <c r="FD75" s="117">
        <v>2.3174254894256592</v>
      </c>
      <c r="FE75" s="116">
        <v>1559.92236328125</v>
      </c>
      <c r="FF75" s="116">
        <v>3529.16259765625</v>
      </c>
      <c r="FG75" s="117">
        <v>2.2623963356018066</v>
      </c>
      <c r="FH75" s="116">
        <v>1701.2415771484375</v>
      </c>
      <c r="FI75" s="116">
        <v>3793.47265625</v>
      </c>
      <c r="FJ75" s="117">
        <v>2.2298259735107422</v>
      </c>
      <c r="FK75" s="116">
        <v>1965.79150390625</v>
      </c>
      <c r="FL75" s="116">
        <v>4192.541015625</v>
      </c>
      <c r="FM75" s="117">
        <v>2.1327495574951172</v>
      </c>
      <c r="FN75" s="116">
        <v>2310.35693359375</v>
      </c>
      <c r="FO75" s="116">
        <v>4692.27294921875</v>
      </c>
      <c r="FP75" s="117">
        <v>2.0309731960296631</v>
      </c>
      <c r="FQ75" s="116">
        <v>2606.98388671875</v>
      </c>
      <c r="FR75" s="116">
        <v>5182.263671875</v>
      </c>
      <c r="FS75" s="117">
        <v>1.9878387451171875</v>
      </c>
      <c r="FT75" s="116">
        <v>2889.447509765625</v>
      </c>
      <c r="FU75" s="116">
        <v>5632.0400390625</v>
      </c>
      <c r="FV75" s="117">
        <v>1.9491753578186035</v>
      </c>
      <c r="FW75" s="116">
        <v>3135.637939453125</v>
      </c>
      <c r="FX75" s="116">
        <v>6281.35400390625</v>
      </c>
      <c r="FY75" s="117">
        <v>2.0032141208648682</v>
      </c>
      <c r="FZ75" s="116">
        <v>3435.844482421875</v>
      </c>
      <c r="GA75" s="116">
        <v>7014.33544921875</v>
      </c>
      <c r="GB75" s="117">
        <v>2.0415172576904297</v>
      </c>
      <c r="GC75" s="116">
        <v>3979.629638671875</v>
      </c>
      <c r="GD75" s="116">
        <v>7932.671875</v>
      </c>
      <c r="GE75" s="117">
        <v>1.9933191537857056</v>
      </c>
      <c r="GF75" s="116">
        <v>4508.03515625</v>
      </c>
      <c r="GG75" s="116">
        <v>9150.0625</v>
      </c>
      <c r="GH75" s="117">
        <v>2.0297229290008545</v>
      </c>
      <c r="GI75" s="116">
        <v>5142.93896484375</v>
      </c>
      <c r="GJ75" s="116">
        <v>10502.4169921875</v>
      </c>
      <c r="GK75" s="117">
        <v>2.0421042442321777</v>
      </c>
      <c r="GL75" s="116">
        <v>6104.40380859375</v>
      </c>
      <c r="GM75" s="116">
        <v>11551.736328125</v>
      </c>
      <c r="GN75" s="117">
        <v>1.892361044883728</v>
      </c>
      <c r="GO75" s="116">
        <v>7091.89208984375</v>
      </c>
      <c r="GP75" s="116">
        <v>13451.705078125</v>
      </c>
      <c r="GQ75" s="117">
        <v>1.8967723846435547</v>
      </c>
      <c r="GR75" s="116">
        <v>7744.912109375</v>
      </c>
      <c r="GS75" s="116">
        <v>15082.4716796875</v>
      </c>
      <c r="GT75" s="117">
        <v>1.9474039077758789</v>
      </c>
      <c r="GU75" s="116">
        <v>8859.037109375</v>
      </c>
      <c r="GV75" s="116">
        <v>16819.828125</v>
      </c>
      <c r="GW75" s="117">
        <v>1.8986067771911621</v>
      </c>
      <c r="GX75" s="116">
        <v>10289.9658203125</v>
      </c>
      <c r="GY75" s="116">
        <v>18708.830078125</v>
      </c>
      <c r="GZ75" s="117">
        <v>1.8181625604629517</v>
      </c>
      <c r="HA75" s="116">
        <v>12137.244140625</v>
      </c>
      <c r="HB75" s="116">
        <v>21213.146484375</v>
      </c>
      <c r="HC75" s="117">
        <v>1.7477729320526123</v>
      </c>
      <c r="HD75" s="116">
        <v>12503.7021484375</v>
      </c>
      <c r="HE75" s="116">
        <v>24099.970703125</v>
      </c>
      <c r="HF75" s="117">
        <v>1.927426815032959</v>
      </c>
      <c r="HG75" s="116">
        <v>13476.6630859375</v>
      </c>
      <c r="HH75" s="116">
        <v>25639.58203125</v>
      </c>
      <c r="HI75" s="117">
        <v>1.9025170803070068</v>
      </c>
      <c r="HJ75" s="116">
        <v>13776.7080078125</v>
      </c>
      <c r="HK75" s="116">
        <v>27258.763671875</v>
      </c>
      <c r="HL75" s="117">
        <v>1.9786123037338257</v>
      </c>
      <c r="HM75" s="116">
        <v>14188.6162109375</v>
      </c>
      <c r="HN75" s="116">
        <v>28392.59765625</v>
      </c>
      <c r="HO75" s="117">
        <v>2.0010828971862793</v>
      </c>
      <c r="HP75" s="116">
        <v>14338.08984375</v>
      </c>
      <c r="HQ75" s="116">
        <v>28785.0078125</v>
      </c>
      <c r="HR75" s="117">
        <v>2.0075900554656982</v>
      </c>
      <c r="HS75" s="116">
        <v>14640.314453125</v>
      </c>
      <c r="HT75" s="116">
        <v>29371.130859375</v>
      </c>
      <c r="HU75" s="117">
        <v>2.0061817169189453</v>
      </c>
      <c r="HV75" s="116">
        <v>15213.8564453125</v>
      </c>
      <c r="HW75" s="116">
        <v>30991.958984375</v>
      </c>
      <c r="HX75" s="117">
        <v>2.0370876789093018</v>
      </c>
      <c r="HY75" s="116">
        <v>15809.4345703125</v>
      </c>
      <c r="HZ75" s="116">
        <v>32486.34375</v>
      </c>
      <c r="IA75" s="117">
        <v>2.05487060546875</v>
      </c>
      <c r="IB75" s="116">
        <v>16312.4248046875</v>
      </c>
      <c r="IC75" s="116">
        <v>33205.9609375</v>
      </c>
      <c r="ID75" s="117">
        <v>2.0356237888336182</v>
      </c>
      <c r="IE75" s="116">
        <v>16677.931640625</v>
      </c>
      <c r="IF75" s="116">
        <v>33725.82421875</v>
      </c>
      <c r="IG75" s="117">
        <v>2.0221827030181885</v>
      </c>
      <c r="IH75" s="116">
        <v>16840.501953125</v>
      </c>
      <c r="II75" s="116">
        <v>34088.32421875</v>
      </c>
      <c r="IJ75" s="117">
        <v>2.0241868495941162</v>
      </c>
      <c r="IK75" s="116">
        <v>16963.587890625</v>
      </c>
      <c r="IL75" s="116">
        <v>34286.99609375</v>
      </c>
      <c r="IM75" s="117">
        <v>2.0212113857269287</v>
      </c>
      <c r="IN75" s="115">
        <v>17207.21484375</v>
      </c>
      <c r="IO75" s="116">
        <v>34837.21875</v>
      </c>
      <c r="IP75" s="117">
        <v>2.0245704650878906</v>
      </c>
      <c r="IQ75" s="116">
        <v>17531.73828125</v>
      </c>
      <c r="IR75" s="116">
        <v>35363.98046875</v>
      </c>
      <c r="IS75" s="117">
        <v>2.0171406269073486</v>
      </c>
      <c r="IT75" s="116">
        <v>17706.021484375</v>
      </c>
      <c r="IU75" s="116">
        <v>36198.84765625</v>
      </c>
      <c r="IV75" s="117">
        <v>2.0444371700286865</v>
      </c>
      <c r="IW75" s="116">
        <v>18021.333984375</v>
      </c>
      <c r="IX75" s="116">
        <v>36996.0390625</v>
      </c>
      <c r="IY75" s="117">
        <v>2.0529024600982666</v>
      </c>
      <c r="IZ75" s="116">
        <v>18320.408203125</v>
      </c>
      <c r="JA75" s="116">
        <v>38182.9453125</v>
      </c>
      <c r="JB75" s="117">
        <v>2.0841753482818604</v>
      </c>
      <c r="JC75" s="116">
        <v>18745.66015625</v>
      </c>
      <c r="JD75" s="116">
        <v>39182.93359375</v>
      </c>
      <c r="JE75" s="117">
        <v>2.0902402400970459</v>
      </c>
      <c r="JF75" s="116">
        <v>19294.201171875</v>
      </c>
      <c r="JG75" s="116">
        <v>40035.87109375</v>
      </c>
      <c r="JH75" s="117">
        <v>2.0750210285186768</v>
      </c>
      <c r="JI75" s="116">
        <v>19791.85546875</v>
      </c>
      <c r="JJ75" s="116">
        <v>41010.65625</v>
      </c>
      <c r="JK75" s="117">
        <v>2.0720975399017334</v>
      </c>
      <c r="JL75" s="116">
        <v>20295.19921875</v>
      </c>
      <c r="JM75" s="116">
        <v>42602.26171875</v>
      </c>
      <c r="JN75" s="117">
        <v>2.0991299152374268</v>
      </c>
      <c r="JO75" s="116">
        <v>20695.474609375</v>
      </c>
      <c r="JP75" s="116">
        <v>43617.421875</v>
      </c>
      <c r="JQ75" s="117">
        <v>2.1075825691223145</v>
      </c>
      <c r="JR75" s="116">
        <v>21194.25390625</v>
      </c>
      <c r="JS75" s="116">
        <v>44318.9921875</v>
      </c>
      <c r="JT75" s="117">
        <v>2.0910851955413818</v>
      </c>
      <c r="JU75" s="116">
        <v>22421.166015625</v>
      </c>
      <c r="JV75" s="116">
        <v>47303.21875</v>
      </c>
      <c r="JW75" s="117">
        <v>2.1097571849822998</v>
      </c>
      <c r="JX75" s="116">
        <v>23111.0859375</v>
      </c>
      <c r="JY75" s="116">
        <v>49031.44921875</v>
      </c>
      <c r="JZ75" s="117">
        <v>2.1215553283691406</v>
      </c>
      <c r="KA75" s="116">
        <v>23842.990234375</v>
      </c>
      <c r="KB75" s="116">
        <v>49961.55078125</v>
      </c>
      <c r="KC75" s="117">
        <v>2.0954399108886719</v>
      </c>
      <c r="KD75" s="116">
        <v>24198.24609375</v>
      </c>
      <c r="KE75" s="116">
        <v>49809.4921875</v>
      </c>
      <c r="KF75" s="117">
        <v>2.0583927631378174</v>
      </c>
      <c r="KG75" s="116">
        <v>24597.31640625</v>
      </c>
      <c r="KH75" s="116">
        <v>51199.140625</v>
      </c>
      <c r="KI75" s="117">
        <v>2.0814929008483887</v>
      </c>
      <c r="KJ75" s="116">
        <v>25972.634765625</v>
      </c>
      <c r="KK75" s="116">
        <v>54089.37890625</v>
      </c>
      <c r="KL75" s="117">
        <v>2.0825526714324951</v>
      </c>
      <c r="KM75" s="116">
        <v>26505.439453125</v>
      </c>
      <c r="KN75" s="116">
        <v>54992.3671875</v>
      </c>
      <c r="KO75" s="117">
        <v>2.0747578144073486</v>
      </c>
      <c r="KP75" s="116">
        <v>27147.244140625</v>
      </c>
      <c r="KQ75" s="116">
        <v>55108.0703125</v>
      </c>
      <c r="KR75" s="117">
        <v>2.0299692153930664</v>
      </c>
      <c r="KS75" s="116">
        <v>27384.576171875</v>
      </c>
      <c r="KT75" s="116">
        <v>55703.484375</v>
      </c>
      <c r="KU75" s="117">
        <v>2.0341188907623291</v>
      </c>
      <c r="KV75" s="134">
        <v>3.2681159973144531</v>
      </c>
      <c r="KW75" s="135">
        <v>3.0907547473907471</v>
      </c>
      <c r="KX75" s="135">
        <v>2.8454985618591309</v>
      </c>
      <c r="KY75" s="135">
        <v>2.6970415115356445</v>
      </c>
      <c r="KZ75" s="135">
        <v>1.9229965209960937</v>
      </c>
      <c r="LA75" s="135">
        <v>2.0605900287628174</v>
      </c>
      <c r="LB75" s="135">
        <v>2.222238302230835</v>
      </c>
      <c r="LC75" s="135">
        <v>1.9783428907394409</v>
      </c>
      <c r="LD75" s="135">
        <v>1.9325040578842163</v>
      </c>
      <c r="LE75" s="135">
        <v>2.0381300449371338</v>
      </c>
      <c r="LF75" s="135">
        <v>2.0920300483703613</v>
      </c>
      <c r="LG75" s="135">
        <v>2.0605783462524414</v>
      </c>
      <c r="LH75" s="135">
        <f t="shared" si="0"/>
        <v>3.0681231021881104</v>
      </c>
      <c r="LI75" s="135">
        <f t="shared" si="1"/>
        <v>2.3100190162658691</v>
      </c>
      <c r="LJ75" s="135">
        <f t="shared" si="2"/>
        <v>2.0484188199043274</v>
      </c>
      <c r="LK75" s="144">
        <f t="shared" si="3"/>
        <v>2.063579479853312</v>
      </c>
    </row>
    <row r="76" spans="1:323" ht="15" customHeight="1">
      <c r="A76" s="114">
        <v>62</v>
      </c>
      <c r="B76" s="115">
        <v>926.414306640625</v>
      </c>
      <c r="C76" s="116">
        <v>3000.751953125</v>
      </c>
      <c r="D76" s="117">
        <v>3.2391035556793213</v>
      </c>
      <c r="E76" s="116">
        <v>1010.1968383789062</v>
      </c>
      <c r="F76" s="116">
        <v>3316.497314453125</v>
      </c>
      <c r="G76" s="117">
        <v>3.2830209732055664</v>
      </c>
      <c r="H76" s="116">
        <v>1260.6243896484375</v>
      </c>
      <c r="I76" s="116">
        <v>3724.542236328125</v>
      </c>
      <c r="J76" s="117">
        <v>2.9545218944549561</v>
      </c>
      <c r="K76" s="116">
        <v>1357.9952392578125</v>
      </c>
      <c r="L76" s="116">
        <v>4374.24560546875</v>
      </c>
      <c r="M76" s="117">
        <v>3.2211053371429443</v>
      </c>
      <c r="N76" s="116">
        <v>1727.248291015625</v>
      </c>
      <c r="O76" s="116">
        <v>5554.98291015625</v>
      </c>
      <c r="P76" s="117">
        <v>3.2160882949829102</v>
      </c>
      <c r="Q76" s="116">
        <v>2162.482177734375</v>
      </c>
      <c r="R76" s="116">
        <v>6619.9228515625</v>
      </c>
      <c r="S76" s="117">
        <v>3.0612611770629883</v>
      </c>
      <c r="T76" s="116">
        <v>2856.34033203125</v>
      </c>
      <c r="U76" s="116">
        <v>8566.669921875</v>
      </c>
      <c r="V76" s="117">
        <v>2.9991769790649414</v>
      </c>
      <c r="W76" s="116">
        <v>4078.41064453125</v>
      </c>
      <c r="X76" s="116">
        <v>11432.1708984375</v>
      </c>
      <c r="Y76" s="117">
        <v>2.8030946254730225</v>
      </c>
      <c r="Z76" s="116">
        <v>4110.41064453125</v>
      </c>
      <c r="AA76" s="116">
        <v>11482.7109375</v>
      </c>
      <c r="AB76" s="117">
        <v>2.7935678958892822</v>
      </c>
      <c r="AC76" s="116">
        <v>4228.28662109375</v>
      </c>
      <c r="AD76" s="116">
        <v>12292.544921875</v>
      </c>
      <c r="AE76" s="117">
        <v>2.9072165489196777</v>
      </c>
      <c r="AF76" s="116">
        <v>4618.74951171875</v>
      </c>
      <c r="AG76" s="116">
        <v>14080.1318359375</v>
      </c>
      <c r="AH76" s="117">
        <v>3.0484726428985596</v>
      </c>
      <c r="AI76" s="116">
        <v>5281.2900390625</v>
      </c>
      <c r="AJ76" s="116">
        <v>15703.8154296875</v>
      </c>
      <c r="AK76" s="117">
        <v>2.9734809398651123</v>
      </c>
      <c r="AL76" s="116">
        <v>5610.68505859375</v>
      </c>
      <c r="AM76" s="116">
        <v>16509.880859375</v>
      </c>
      <c r="AN76" s="117">
        <v>2.9425785541534424</v>
      </c>
      <c r="AO76" s="116">
        <v>7087.07666015625</v>
      </c>
      <c r="AP76" s="116">
        <v>19270.681640625</v>
      </c>
      <c r="AQ76" s="117">
        <v>2.7191298007965088</v>
      </c>
      <c r="AR76" s="116">
        <v>7180.92333984375</v>
      </c>
      <c r="AS76" s="116">
        <v>20014</v>
      </c>
      <c r="AT76" s="117">
        <v>2.7871067523956299</v>
      </c>
      <c r="AU76" s="116">
        <v>7784.0732421875</v>
      </c>
      <c r="AV76" s="116">
        <v>21472.0703125</v>
      </c>
      <c r="AW76" s="117">
        <v>2.7584619522094727</v>
      </c>
      <c r="AX76" s="116">
        <v>8656.31640625</v>
      </c>
      <c r="AY76" s="116">
        <v>22802.482421875</v>
      </c>
      <c r="AZ76" s="117">
        <v>2.6342015266418457</v>
      </c>
      <c r="BA76" s="116">
        <v>8959.6767578125</v>
      </c>
      <c r="BB76" s="116">
        <v>22059.5625</v>
      </c>
      <c r="BC76" s="117">
        <v>2.4620935916900635</v>
      </c>
      <c r="BD76" s="116">
        <v>8232.8564453125</v>
      </c>
      <c r="BE76" s="116">
        <v>20427.615234375</v>
      </c>
      <c r="BF76" s="117">
        <v>2.4812304973602295</v>
      </c>
      <c r="BG76" s="116">
        <v>6874.6494140625</v>
      </c>
      <c r="BH76" s="116">
        <v>18710.076171875</v>
      </c>
      <c r="BI76" s="117">
        <v>2.7216043472290039</v>
      </c>
      <c r="BJ76" s="116">
        <v>6286.8076171875</v>
      </c>
      <c r="BK76" s="116">
        <v>18449.59765625</v>
      </c>
      <c r="BL76" s="117">
        <v>2.9346528053283691</v>
      </c>
      <c r="BM76" s="116">
        <v>5709.2587890625</v>
      </c>
      <c r="BN76" s="116">
        <v>16929.291015625</v>
      </c>
      <c r="BO76" s="117">
        <v>2.9652345180511475</v>
      </c>
      <c r="BP76" s="116">
        <v>5485.1748046875</v>
      </c>
      <c r="BQ76" s="116">
        <v>16664.3515625</v>
      </c>
      <c r="BR76" s="117">
        <v>3.0380711555480957</v>
      </c>
      <c r="BS76" s="116">
        <v>6662.70849609375</v>
      </c>
      <c r="BT76" s="116">
        <v>18116.529296875</v>
      </c>
      <c r="BU76" s="117">
        <v>2.7190937995910645</v>
      </c>
      <c r="BV76" s="116">
        <v>8189.29638671875</v>
      </c>
      <c r="BW76" s="116">
        <v>21811.935546875</v>
      </c>
      <c r="BX76" s="117">
        <v>2.6634688377380371</v>
      </c>
      <c r="BY76" s="116">
        <v>8981.8662109375</v>
      </c>
      <c r="BZ76" s="116">
        <v>23383.583984375</v>
      </c>
      <c r="CA76" s="117">
        <v>2.6034214496612549</v>
      </c>
      <c r="CB76" s="116">
        <v>10867.8076171875</v>
      </c>
      <c r="CC76" s="116">
        <v>25150.4296875</v>
      </c>
      <c r="CD76" s="117">
        <v>2.314213752746582</v>
      </c>
      <c r="CE76" s="116">
        <v>9566.708984375</v>
      </c>
      <c r="CF76" s="116">
        <v>22984.22265625</v>
      </c>
      <c r="CG76" s="117">
        <v>2.4025213718414307</v>
      </c>
      <c r="CH76" s="116">
        <v>12599.9755859375</v>
      </c>
      <c r="CI76" s="116">
        <v>29500.337890625</v>
      </c>
      <c r="CJ76" s="117">
        <v>2.3413012027740479</v>
      </c>
      <c r="CK76" s="116">
        <v>18463.62109375</v>
      </c>
      <c r="CL76" s="116">
        <v>38601.88671875</v>
      </c>
      <c r="CM76" s="117">
        <v>2.0906996726989746</v>
      </c>
      <c r="CN76" s="116">
        <v>27992.748046875</v>
      </c>
      <c r="CO76" s="116">
        <v>44335.58984375</v>
      </c>
      <c r="CP76" s="117">
        <v>1.5838241577148438</v>
      </c>
      <c r="CQ76" s="116">
        <v>32228.7734375</v>
      </c>
      <c r="CR76" s="116">
        <v>54241.84765625</v>
      </c>
      <c r="CS76" s="117">
        <v>1.6830254793167114</v>
      </c>
      <c r="CT76" s="116">
        <v>63551.7578125</v>
      </c>
      <c r="CU76" s="116">
        <v>95820.3125</v>
      </c>
      <c r="CV76" s="117">
        <v>1.5077522993087769</v>
      </c>
      <c r="CW76" s="116">
        <v>83787.4140625</v>
      </c>
      <c r="CX76" s="116">
        <v>153590.1875</v>
      </c>
      <c r="CY76" s="117">
        <v>1.8330937623977661</v>
      </c>
      <c r="CZ76" s="116">
        <v>104358.2734375</v>
      </c>
      <c r="DA76" s="116">
        <v>204613.625</v>
      </c>
      <c r="DB76" s="117">
        <v>1.9606842994689941</v>
      </c>
      <c r="DC76" s="116">
        <v>202846.953125</v>
      </c>
      <c r="DD76" s="116">
        <v>334893.4375</v>
      </c>
      <c r="DE76" s="117">
        <v>1.6509660482406616</v>
      </c>
      <c r="DF76" s="116">
        <v>354.03216552734375</v>
      </c>
      <c r="DG76" s="116">
        <v>649.9703369140625</v>
      </c>
      <c r="DH76" s="117">
        <v>1.8359075784683228</v>
      </c>
      <c r="DI76" s="116">
        <v>431.53802490234375</v>
      </c>
      <c r="DJ76" s="116">
        <v>754.3837890625</v>
      </c>
      <c r="DK76" s="117">
        <v>1.7481281757354736</v>
      </c>
      <c r="DL76" s="116">
        <v>512.11492919921875</v>
      </c>
      <c r="DM76" s="116">
        <v>967.85076904296875</v>
      </c>
      <c r="DN76" s="117">
        <v>1.8899092674255371</v>
      </c>
      <c r="DO76" s="116">
        <v>565.3470458984375</v>
      </c>
      <c r="DP76" s="116">
        <v>1149.599609375</v>
      </c>
      <c r="DQ76" s="117">
        <v>2.0334405899047852</v>
      </c>
      <c r="DR76" s="116">
        <v>574.74102783203125</v>
      </c>
      <c r="DS76" s="116">
        <v>1167.3551025390625</v>
      </c>
      <c r="DT76" s="117">
        <v>2.0310976505279541</v>
      </c>
      <c r="DU76" s="116">
        <v>600.5897216796875</v>
      </c>
      <c r="DV76" s="116">
        <v>1253.4276123046875</v>
      </c>
      <c r="DW76" s="117">
        <v>2.0869948863983154</v>
      </c>
      <c r="DX76" s="116">
        <v>636.7396240234375</v>
      </c>
      <c r="DY76" s="116">
        <v>1355.248779296875</v>
      </c>
      <c r="DZ76" s="117">
        <v>2.1284191608428955</v>
      </c>
      <c r="EA76" s="116">
        <v>705.5845947265625</v>
      </c>
      <c r="EB76" s="116">
        <v>1446.96142578125</v>
      </c>
      <c r="EC76" s="117">
        <v>2.0507271289825439</v>
      </c>
      <c r="ED76" s="116">
        <v>784.71832275390625</v>
      </c>
      <c r="EE76" s="118">
        <v>1652.2039794921875</v>
      </c>
      <c r="EF76" s="119">
        <v>2.1054739952087402</v>
      </c>
      <c r="EG76" s="115">
        <v>868.424072265625</v>
      </c>
      <c r="EH76" s="116">
        <v>1799.931640625</v>
      </c>
      <c r="EI76" s="117">
        <v>2.0726413726806641</v>
      </c>
      <c r="EJ76" s="116">
        <v>901.55322265625</v>
      </c>
      <c r="EK76" s="116">
        <v>2009.662353515625</v>
      </c>
      <c r="EL76" s="117">
        <v>2.2291111946105957</v>
      </c>
      <c r="EM76" s="116">
        <v>986.63818359375</v>
      </c>
      <c r="EN76" s="116">
        <v>2210.3857421875</v>
      </c>
      <c r="EO76" s="117">
        <v>2.2403204441070557</v>
      </c>
      <c r="EP76" s="116">
        <v>1051.7547607421875</v>
      </c>
      <c r="EQ76" s="116">
        <v>2400.26708984375</v>
      </c>
      <c r="ER76" s="117">
        <v>2.2821547985076904</v>
      </c>
      <c r="ES76" s="116">
        <v>1217.3201904296875</v>
      </c>
      <c r="ET76" s="116">
        <v>2654.096435546875</v>
      </c>
      <c r="EU76" s="117">
        <v>2.1802780628204346</v>
      </c>
      <c r="EV76" s="116">
        <v>1280.99560546875</v>
      </c>
      <c r="EW76" s="116">
        <v>2853.14697265625</v>
      </c>
      <c r="EX76" s="117">
        <v>2.2272887229919434</v>
      </c>
      <c r="EY76" s="116">
        <v>1378.2236328125</v>
      </c>
      <c r="EZ76" s="116">
        <v>3088.0634765625</v>
      </c>
      <c r="FA76" s="117">
        <v>2.2406113147735596</v>
      </c>
      <c r="FB76" s="116">
        <v>1449.162109375</v>
      </c>
      <c r="FC76" s="116">
        <v>3342.684326171875</v>
      </c>
      <c r="FD76" s="117">
        <v>2.3066325187683105</v>
      </c>
      <c r="FE76" s="116">
        <v>1591.484619140625</v>
      </c>
      <c r="FF76" s="116">
        <v>3580.572265625</v>
      </c>
      <c r="FG76" s="117">
        <v>2.2498314380645752</v>
      </c>
      <c r="FH76" s="116">
        <v>1736.5496826171875</v>
      </c>
      <c r="FI76" s="116">
        <v>3848.06982421875</v>
      </c>
      <c r="FJ76" s="117">
        <v>2.2159285545349121</v>
      </c>
      <c r="FK76" s="116">
        <v>2011.114013671875</v>
      </c>
      <c r="FL76" s="116">
        <v>4250.54638671875</v>
      </c>
      <c r="FM76" s="117">
        <v>2.1135282516479492</v>
      </c>
      <c r="FN76" s="116">
        <v>2368.781005859375</v>
      </c>
      <c r="FO76" s="116">
        <v>4754.1875</v>
      </c>
      <c r="FP76" s="117">
        <v>2.0070185661315918</v>
      </c>
      <c r="FQ76" s="116">
        <v>2674.6904296875</v>
      </c>
      <c r="FR76" s="116">
        <v>5249.1474609375</v>
      </c>
      <c r="FS76" s="117">
        <v>1.9625252485275269</v>
      </c>
      <c r="FT76" s="116">
        <v>2963.5107421875</v>
      </c>
      <c r="FU76" s="116">
        <v>5703.2421875</v>
      </c>
      <c r="FV76" s="117">
        <v>1.9244884252548218</v>
      </c>
      <c r="FW76" s="116">
        <v>3215.361328125</v>
      </c>
      <c r="FX76" s="116">
        <v>6363.0927734375</v>
      </c>
      <c r="FY76" s="117">
        <v>1.9789665937423706</v>
      </c>
      <c r="FZ76" s="116">
        <v>3510.490478515625</v>
      </c>
      <c r="GA76" s="116">
        <v>7107.52880859375</v>
      </c>
      <c r="GB76" s="117">
        <v>2.0246541500091553</v>
      </c>
      <c r="GC76" s="116">
        <v>4065.66552734375</v>
      </c>
      <c r="GD76" s="116">
        <v>8035.57275390625</v>
      </c>
      <c r="GE76" s="117">
        <v>1.9764471054077148</v>
      </c>
      <c r="GF76" s="116">
        <v>4595.92626953125</v>
      </c>
      <c r="GG76" s="116">
        <v>9271.0712890625</v>
      </c>
      <c r="GH76" s="117">
        <v>2.0172367095947266</v>
      </c>
      <c r="GI76" s="116">
        <v>5232.4677734375</v>
      </c>
      <c r="GJ76" s="116">
        <v>10642.287109375</v>
      </c>
      <c r="GK76" s="117">
        <v>2.0338945388793945</v>
      </c>
      <c r="GL76" s="116">
        <v>6236.43505859375</v>
      </c>
      <c r="GM76" s="116">
        <v>11693.357421875</v>
      </c>
      <c r="GN76" s="117">
        <v>1.8750066757202148</v>
      </c>
      <c r="GO76" s="116">
        <v>7239.830078125</v>
      </c>
      <c r="GP76" s="116">
        <v>13617.1181640625</v>
      </c>
      <c r="GQ76" s="117">
        <v>1.8808615207672119</v>
      </c>
      <c r="GR76" s="116">
        <v>7894.50244140625</v>
      </c>
      <c r="GS76" s="116">
        <v>15273.6083984375</v>
      </c>
      <c r="GT76" s="117">
        <v>1.9347145557403564</v>
      </c>
      <c r="GU76" s="116">
        <v>9045.1337890625</v>
      </c>
      <c r="GV76" s="116">
        <v>17026.888671875</v>
      </c>
      <c r="GW76" s="117">
        <v>1.8824363946914673</v>
      </c>
      <c r="GX76" s="116">
        <v>10505.240234375</v>
      </c>
      <c r="GY76" s="116">
        <v>18927.544921875</v>
      </c>
      <c r="GZ76" s="117">
        <v>1.8017241954803467</v>
      </c>
      <c r="HA76" s="116">
        <v>12437.0654296875</v>
      </c>
      <c r="HB76" s="116">
        <v>21448.029296875</v>
      </c>
      <c r="HC76" s="117">
        <v>1.724524974822998</v>
      </c>
      <c r="HD76" s="116">
        <v>12781.6572265625</v>
      </c>
      <c r="HE76" s="116">
        <v>24401.4921875</v>
      </c>
      <c r="HF76" s="117">
        <v>1.9091023206710815</v>
      </c>
      <c r="HG76" s="116">
        <v>13727.8388671875</v>
      </c>
      <c r="HH76" s="116">
        <v>25956.328125</v>
      </c>
      <c r="HI76" s="117">
        <v>1.8907803297042847</v>
      </c>
      <c r="HJ76" s="116">
        <v>14061.380859375</v>
      </c>
      <c r="HK76" s="116">
        <v>27609.830078125</v>
      </c>
      <c r="HL76" s="117">
        <v>1.9635219573974609</v>
      </c>
      <c r="HM76" s="116">
        <v>14476.2763671875</v>
      </c>
      <c r="HN76" s="116">
        <v>28762.625</v>
      </c>
      <c r="HO76" s="117">
        <v>1.9868800640106201</v>
      </c>
      <c r="HP76" s="116">
        <v>14625.138671875</v>
      </c>
      <c r="HQ76" s="116">
        <v>29161.43359375</v>
      </c>
      <c r="HR76" s="117">
        <v>1.9939252138137817</v>
      </c>
      <c r="HS76" s="116">
        <v>14941.8447265625</v>
      </c>
      <c r="HT76" s="116">
        <v>29754.830078125</v>
      </c>
      <c r="HU76" s="117">
        <v>1.9913759231567383</v>
      </c>
      <c r="HV76" s="116">
        <v>15523.2294921875</v>
      </c>
      <c r="HW76" s="116">
        <v>31403.1171875</v>
      </c>
      <c r="HX76" s="117">
        <v>2.0229756832122803</v>
      </c>
      <c r="HY76" s="116">
        <v>16137.150390625</v>
      </c>
      <c r="HZ76" s="116">
        <v>32920.9140625</v>
      </c>
      <c r="IA76" s="117">
        <v>2.0400698184967041</v>
      </c>
      <c r="IB76" s="116">
        <v>16639.130859375</v>
      </c>
      <c r="IC76" s="116">
        <v>33646.24609375</v>
      </c>
      <c r="ID76" s="117">
        <v>2.0221157073974609</v>
      </c>
      <c r="IE76" s="116">
        <v>17022.8203125</v>
      </c>
      <c r="IF76" s="116">
        <v>34169.9375</v>
      </c>
      <c r="IG76" s="117">
        <v>2.0073018074035645</v>
      </c>
      <c r="IH76" s="116">
        <v>17189.818359375</v>
      </c>
      <c r="II76" s="116">
        <v>34537.63671875</v>
      </c>
      <c r="IJ76" s="117">
        <v>2.0091915130615234</v>
      </c>
      <c r="IK76" s="116">
        <v>17314.552734375</v>
      </c>
      <c r="IL76" s="116">
        <v>34738.28125</v>
      </c>
      <c r="IM76" s="117">
        <v>2.006305456161499</v>
      </c>
      <c r="IN76" s="115">
        <v>17568.232421875</v>
      </c>
      <c r="IO76" s="116">
        <v>35296.4453125</v>
      </c>
      <c r="IP76" s="117">
        <v>2.0091061592102051</v>
      </c>
      <c r="IQ76" s="116">
        <v>17886.884765625</v>
      </c>
      <c r="IR76" s="116">
        <v>35828.5625</v>
      </c>
      <c r="IS76" s="117">
        <v>2.0030632019042969</v>
      </c>
      <c r="IT76" s="116">
        <v>18080.271484375</v>
      </c>
      <c r="IU76" s="116">
        <v>36680.59375</v>
      </c>
      <c r="IV76" s="117">
        <v>2.0287635326385498</v>
      </c>
      <c r="IW76" s="116">
        <v>18403.71875</v>
      </c>
      <c r="IX76" s="116">
        <v>37490.359375</v>
      </c>
      <c r="IY76" s="117">
        <v>2.0371077060699463</v>
      </c>
      <c r="IZ76" s="116">
        <v>18707.869140625</v>
      </c>
      <c r="JA76" s="116">
        <v>38700.5625</v>
      </c>
      <c r="JB76" s="117">
        <v>2.0686783790588379</v>
      </c>
      <c r="JC76" s="116">
        <v>19142.544921875</v>
      </c>
      <c r="JD76" s="116">
        <v>39715.55859375</v>
      </c>
      <c r="JE76" s="117">
        <v>2.0747272968292236</v>
      </c>
      <c r="JF76" s="116">
        <v>19642.7890625</v>
      </c>
      <c r="JG76" s="116">
        <v>40577.07421875</v>
      </c>
      <c r="JH76" s="117">
        <v>2.0657491683959961</v>
      </c>
      <c r="JI76" s="116">
        <v>20206.736328125</v>
      </c>
      <c r="JJ76" s="116">
        <v>41563.63671875</v>
      </c>
      <c r="JK76" s="117">
        <v>2.0569198131561279</v>
      </c>
      <c r="JL76" s="116">
        <v>20724.41796875</v>
      </c>
      <c r="JM76" s="116">
        <v>43183.6875</v>
      </c>
      <c r="JN76" s="117">
        <v>2.0837104320526123</v>
      </c>
      <c r="JO76" s="116">
        <v>21123.66796875</v>
      </c>
      <c r="JP76" s="116">
        <v>44215.0546875</v>
      </c>
      <c r="JQ76" s="117">
        <v>2.0931522846221924</v>
      </c>
      <c r="JR76" s="116">
        <v>21651.400390625</v>
      </c>
      <c r="JS76" s="116">
        <v>44921.62890625</v>
      </c>
      <c r="JT76" s="117">
        <v>2.0747678279876709</v>
      </c>
      <c r="JU76" s="116">
        <v>22927.712890625</v>
      </c>
      <c r="JV76" s="116">
        <v>47951.41796875</v>
      </c>
      <c r="JW76" s="117">
        <v>2.0914173126220703</v>
      </c>
      <c r="JX76" s="116">
        <v>23635.93359375</v>
      </c>
      <c r="JY76" s="116">
        <v>49706.71484375</v>
      </c>
      <c r="JZ76" s="117">
        <v>2.1030147075653076</v>
      </c>
      <c r="KA76" s="116">
        <v>24376.423828125</v>
      </c>
      <c r="KB76" s="116">
        <v>50641.9296875</v>
      </c>
      <c r="KC76" s="117">
        <v>2.0774962902069092</v>
      </c>
      <c r="KD76" s="116">
        <v>24749.775390625</v>
      </c>
      <c r="KE76" s="116">
        <v>50476.28515625</v>
      </c>
      <c r="KF76" s="117">
        <v>2.0394644737243652</v>
      </c>
      <c r="KG76" s="116">
        <v>25159.931640625</v>
      </c>
      <c r="KH76" s="116">
        <v>51891.8515625</v>
      </c>
      <c r="KI76" s="117">
        <v>2.0624797344207764</v>
      </c>
      <c r="KJ76" s="116">
        <v>26580.791015625</v>
      </c>
      <c r="KK76" s="116">
        <v>54821.33984375</v>
      </c>
      <c r="KL76" s="117">
        <v>2.0624420642852783</v>
      </c>
      <c r="KM76" s="116">
        <v>27122.298828125</v>
      </c>
      <c r="KN76" s="116">
        <v>55733.953125</v>
      </c>
      <c r="KO76" s="117">
        <v>2.0549125671386719</v>
      </c>
      <c r="KP76" s="116">
        <v>27778.82421875</v>
      </c>
      <c r="KQ76" s="116">
        <v>55835.61328125</v>
      </c>
      <c r="KR76" s="117">
        <v>2.0100064277648926</v>
      </c>
      <c r="KS76" s="116">
        <v>28021.1875</v>
      </c>
      <c r="KT76" s="116">
        <v>56440.3828125</v>
      </c>
      <c r="KU76" s="117">
        <v>2.0142037868499756</v>
      </c>
      <c r="KV76" s="134">
        <v>3.2610621452331543</v>
      </c>
      <c r="KW76" s="135">
        <v>3.090430736541748</v>
      </c>
      <c r="KX76" s="135">
        <v>2.8367311954498291</v>
      </c>
      <c r="KY76" s="135">
        <v>2.6903085708618164</v>
      </c>
      <c r="KZ76" s="135">
        <v>1.8889775276184082</v>
      </c>
      <c r="LA76" s="135">
        <v>2.0375943183898926</v>
      </c>
      <c r="LB76" s="135">
        <v>2.2063593864440918</v>
      </c>
      <c r="LC76" s="135">
        <v>1.9608795642852783</v>
      </c>
      <c r="LD76" s="135">
        <v>1.916724681854248</v>
      </c>
      <c r="LE76" s="135">
        <v>2.0231702327728271</v>
      </c>
      <c r="LF76" s="135">
        <v>2.0760419368743896</v>
      </c>
      <c r="LG76" s="135">
        <v>2.0408089160919189</v>
      </c>
      <c r="LH76" s="135">
        <f t="shared" si="0"/>
        <v>3.0627413590749106</v>
      </c>
      <c r="LI76" s="135">
        <f t="shared" si="1"/>
        <v>2.2896430492401123</v>
      </c>
      <c r="LJ76" s="135">
        <f t="shared" si="2"/>
        <v>2.0303894877433777</v>
      </c>
      <c r="LK76" s="144">
        <f t="shared" si="3"/>
        <v>2.0466736952463784</v>
      </c>
    </row>
    <row r="77" spans="1:323" ht="15" customHeight="1">
      <c r="A77" s="114">
        <v>63</v>
      </c>
      <c r="B77" s="115">
        <v>948.20904541015625</v>
      </c>
      <c r="C77" s="116">
        <v>3056.523681640625</v>
      </c>
      <c r="D77" s="117">
        <v>3.2234702110290527</v>
      </c>
      <c r="E77" s="116">
        <v>1029.101806640625</v>
      </c>
      <c r="F77" s="116">
        <v>3378.576171875</v>
      </c>
      <c r="G77" s="117">
        <v>3.2830338478088379</v>
      </c>
      <c r="H77" s="116">
        <v>1281.51708984375</v>
      </c>
      <c r="I77" s="116">
        <v>3790.853515625</v>
      </c>
      <c r="J77" s="117">
        <v>2.9580984115600586</v>
      </c>
      <c r="K77" s="116">
        <v>1380.9918212890625</v>
      </c>
      <c r="L77" s="116">
        <v>4455.45751953125</v>
      </c>
      <c r="M77" s="117">
        <v>3.2262735366821289</v>
      </c>
      <c r="N77" s="116">
        <v>1757.2357177734375</v>
      </c>
      <c r="O77" s="116">
        <v>5658.033203125</v>
      </c>
      <c r="P77" s="117">
        <v>3.2198486328125</v>
      </c>
      <c r="Q77" s="116">
        <v>2212.90087890625</v>
      </c>
      <c r="R77" s="116">
        <v>6739.72021484375</v>
      </c>
      <c r="S77" s="117">
        <v>3.0456492900848389</v>
      </c>
      <c r="T77" s="116">
        <v>2906.119873046875</v>
      </c>
      <c r="U77" s="116">
        <v>8720.3359375</v>
      </c>
      <c r="V77" s="117">
        <v>3.0006799697875977</v>
      </c>
      <c r="W77" s="116">
        <v>4161.53955078125</v>
      </c>
      <c r="X77" s="116">
        <v>11629.8046875</v>
      </c>
      <c r="Y77" s="117">
        <v>2.7945919036865234</v>
      </c>
      <c r="Z77" s="116">
        <v>4201.9248046875</v>
      </c>
      <c r="AA77" s="116">
        <v>11680.736328125</v>
      </c>
      <c r="AB77" s="117">
        <v>2.7798538208007813</v>
      </c>
      <c r="AC77" s="116">
        <v>4308.0966796875</v>
      </c>
      <c r="AD77" s="116">
        <v>12509.4287109375</v>
      </c>
      <c r="AE77" s="117">
        <v>2.9037020206451416</v>
      </c>
      <c r="AF77" s="116">
        <v>4689.84033203125</v>
      </c>
      <c r="AG77" s="116">
        <v>14334.888671875</v>
      </c>
      <c r="AH77" s="117">
        <v>3.0565834045410156</v>
      </c>
      <c r="AI77" s="116">
        <v>5380.09619140625</v>
      </c>
      <c r="AJ77" s="116">
        <v>15984.181640625</v>
      </c>
      <c r="AK77" s="117">
        <v>2.9709844589233398</v>
      </c>
      <c r="AL77" s="116">
        <v>5709.0322265625</v>
      </c>
      <c r="AM77" s="116">
        <v>16803.13671875</v>
      </c>
      <c r="AN77" s="117">
        <v>2.9432549476623535</v>
      </c>
      <c r="AO77" s="116">
        <v>7259.7509765625</v>
      </c>
      <c r="AP77" s="116">
        <v>19597.65234375</v>
      </c>
      <c r="AQ77" s="117">
        <v>2.6994936466217041</v>
      </c>
      <c r="AR77" s="116">
        <v>7348.43115234375</v>
      </c>
      <c r="AS77" s="116">
        <v>20358.591796875</v>
      </c>
      <c r="AT77" s="117">
        <v>2.7704677581787109</v>
      </c>
      <c r="AU77" s="116">
        <v>7964.26123046875</v>
      </c>
      <c r="AV77" s="116">
        <v>21839.59765625</v>
      </c>
      <c r="AW77" s="117">
        <v>2.7422001361846924</v>
      </c>
      <c r="AX77" s="116">
        <v>8856.279296875</v>
      </c>
      <c r="AY77" s="116">
        <v>23182.12890625</v>
      </c>
      <c r="AZ77" s="117">
        <v>2.6175923347473145</v>
      </c>
      <c r="BA77" s="116">
        <v>9164.9580078125</v>
      </c>
      <c r="BB77" s="116">
        <v>22410.857421875</v>
      </c>
      <c r="BC77" s="117">
        <v>2.4452764987945557</v>
      </c>
      <c r="BD77" s="116">
        <v>8408.4404296875</v>
      </c>
      <c r="BE77" s="116">
        <v>20754.84765625</v>
      </c>
      <c r="BF77" s="117">
        <v>2.4683349132537842</v>
      </c>
      <c r="BG77" s="116">
        <v>6997.6328125</v>
      </c>
      <c r="BH77" s="116">
        <v>19028.302734375</v>
      </c>
      <c r="BI77" s="117">
        <v>2.7192485332489014</v>
      </c>
      <c r="BJ77" s="116">
        <v>6383.35888671875</v>
      </c>
      <c r="BK77" s="116">
        <v>18777.02734375</v>
      </c>
      <c r="BL77" s="117">
        <v>2.9415590763092041</v>
      </c>
      <c r="BM77" s="116">
        <v>5796.32568359375</v>
      </c>
      <c r="BN77" s="116">
        <v>17231.369140625</v>
      </c>
      <c r="BO77" s="117">
        <v>2.9728090763092041</v>
      </c>
      <c r="BP77" s="116">
        <v>5572.3193359375</v>
      </c>
      <c r="BQ77" s="116">
        <v>16965.322265625</v>
      </c>
      <c r="BR77" s="117">
        <v>3.0445711612701416</v>
      </c>
      <c r="BS77" s="116">
        <v>6811.06884765625</v>
      </c>
      <c r="BT77" s="116">
        <v>18424.1015625</v>
      </c>
      <c r="BU77" s="117">
        <v>2.7050235271453857</v>
      </c>
      <c r="BV77" s="116">
        <v>8361.15625</v>
      </c>
      <c r="BW77" s="116">
        <v>22177.810546875</v>
      </c>
      <c r="BX77" s="117">
        <v>2.6524813175201416</v>
      </c>
      <c r="BY77" s="116">
        <v>9160.62890625</v>
      </c>
      <c r="BZ77" s="116">
        <v>23770.419921875</v>
      </c>
      <c r="CA77" s="117">
        <v>2.5948457717895508</v>
      </c>
      <c r="CB77" s="116">
        <v>11138.232421875</v>
      </c>
      <c r="CC77" s="116">
        <v>25532.8125</v>
      </c>
      <c r="CD77" s="117">
        <v>2.2923576831817627</v>
      </c>
      <c r="CE77" s="116">
        <v>9798.1064453125</v>
      </c>
      <c r="CF77" s="116">
        <v>23343.751953125</v>
      </c>
      <c r="CG77" s="117">
        <v>2.3824758529663086</v>
      </c>
      <c r="CH77" s="116">
        <v>12918.3125</v>
      </c>
      <c r="CI77" s="116">
        <v>29952.82421875</v>
      </c>
      <c r="CJ77" s="117">
        <v>2.3186328411102295</v>
      </c>
      <c r="CK77" s="116">
        <v>18986.27734375</v>
      </c>
      <c r="CL77" s="116">
        <v>39139.1328125</v>
      </c>
      <c r="CM77" s="117">
        <v>2.0614433288574219</v>
      </c>
      <c r="CN77" s="116">
        <v>28995.7109375</v>
      </c>
      <c r="CO77" s="116">
        <v>44763.58203125</v>
      </c>
      <c r="CP77" s="117">
        <v>1.5438001155853271</v>
      </c>
      <c r="CQ77" s="116">
        <v>33669.67578125</v>
      </c>
      <c r="CR77" s="116">
        <v>54817.5390625</v>
      </c>
      <c r="CS77" s="117">
        <v>1.6280982494354248</v>
      </c>
      <c r="CT77" s="116">
        <v>65386.01171875</v>
      </c>
      <c r="CU77" s="116">
        <v>96667.2421875</v>
      </c>
      <c r="CV77" s="117">
        <v>1.4784085750579834</v>
      </c>
      <c r="CW77" s="116">
        <v>86544.5234375</v>
      </c>
      <c r="CX77" s="116">
        <v>155439.75</v>
      </c>
      <c r="CY77" s="117">
        <v>1.7960668802261353</v>
      </c>
      <c r="CZ77" s="116">
        <v>107199.1328125</v>
      </c>
      <c r="DA77" s="116">
        <v>207285.046875</v>
      </c>
      <c r="DB77" s="117">
        <v>1.9336447715759277</v>
      </c>
      <c r="DC77" s="116">
        <v>209066.875</v>
      </c>
      <c r="DD77" s="116">
        <v>338377.375</v>
      </c>
      <c r="DE77" s="117">
        <v>1.6185126304626465</v>
      </c>
      <c r="DF77" s="116">
        <v>364.233642578125</v>
      </c>
      <c r="DG77" s="116">
        <v>657.83135986328125</v>
      </c>
      <c r="DH77" s="117">
        <v>1.8060697317123413</v>
      </c>
      <c r="DI77" s="116">
        <v>444.88119506835937</v>
      </c>
      <c r="DJ77" s="116">
        <v>762.9288330078125</v>
      </c>
      <c r="DK77" s="117">
        <v>1.7149046659469604</v>
      </c>
      <c r="DL77" s="116">
        <v>524.83367919921875</v>
      </c>
      <c r="DM77" s="116">
        <v>979.995361328125</v>
      </c>
      <c r="DN77" s="117">
        <v>1.8672493696212769</v>
      </c>
      <c r="DO77" s="116">
        <v>579.577880859375</v>
      </c>
      <c r="DP77" s="116">
        <v>1165.1990966796875</v>
      </c>
      <c r="DQ77" s="117">
        <v>2.0104272365570068</v>
      </c>
      <c r="DR77" s="116">
        <v>589.01800537109375</v>
      </c>
      <c r="DS77" s="116">
        <v>1183.179931640625</v>
      </c>
      <c r="DT77" s="117">
        <v>2.0087330341339111</v>
      </c>
      <c r="DU77" s="116">
        <v>615.1798095703125</v>
      </c>
      <c r="DV77" s="116">
        <v>1270.8759765625</v>
      </c>
      <c r="DW77" s="117">
        <v>2.0658609867095947</v>
      </c>
      <c r="DX77" s="116">
        <v>652.1068115234375</v>
      </c>
      <c r="DY77" s="116">
        <v>1374.4615478515625</v>
      </c>
      <c r="DZ77" s="117">
        <v>2.107724666595459</v>
      </c>
      <c r="EA77" s="116">
        <v>723.27496337890625</v>
      </c>
      <c r="EB77" s="116">
        <v>1466.7607421875</v>
      </c>
      <c r="EC77" s="117">
        <v>2.0279433727264404</v>
      </c>
      <c r="ED77" s="116">
        <v>804.15887451171875</v>
      </c>
      <c r="EE77" s="118">
        <v>1675.387939453125</v>
      </c>
      <c r="EF77" s="119">
        <v>2.0834040641784668</v>
      </c>
      <c r="EG77" s="115">
        <v>888.3389892578125</v>
      </c>
      <c r="EH77" s="116">
        <v>1824.8402099609375</v>
      </c>
      <c r="EI77" s="117">
        <v>2.0542161464691162</v>
      </c>
      <c r="EJ77" s="116">
        <v>922.12103271484375</v>
      </c>
      <c r="EK77" s="116">
        <v>2039.335205078125</v>
      </c>
      <c r="EL77" s="117">
        <v>2.2115700244903564</v>
      </c>
      <c r="EM77" s="116">
        <v>1008.9746704101562</v>
      </c>
      <c r="EN77" s="116">
        <v>2243.16015625</v>
      </c>
      <c r="EO77" s="117">
        <v>2.2232077121734619</v>
      </c>
      <c r="EP77" s="116">
        <v>1074.9534912109375</v>
      </c>
      <c r="EQ77" s="116">
        <v>2436.40185546875</v>
      </c>
      <c r="ER77" s="117">
        <v>2.2665183544158936</v>
      </c>
      <c r="ES77" s="116">
        <v>1245.577392578125</v>
      </c>
      <c r="ET77" s="116">
        <v>2692.548583984375</v>
      </c>
      <c r="EU77" s="117">
        <v>2.1616871356964111</v>
      </c>
      <c r="EV77" s="116">
        <v>1307.9925537109375</v>
      </c>
      <c r="EW77" s="116">
        <v>2895.275390625</v>
      </c>
      <c r="EX77" s="117">
        <v>2.2135260105133057</v>
      </c>
      <c r="EY77" s="116">
        <v>1407.1270751953125</v>
      </c>
      <c r="EZ77" s="116">
        <v>3133.88720703125</v>
      </c>
      <c r="FA77" s="117">
        <v>2.2271528244018555</v>
      </c>
      <c r="FB77" s="116">
        <v>1478.211181640625</v>
      </c>
      <c r="FC77" s="116">
        <v>3393.47119140625</v>
      </c>
      <c r="FD77" s="117">
        <v>2.2956607341766357</v>
      </c>
      <c r="FE77" s="116">
        <v>1624.4033203125</v>
      </c>
      <c r="FF77" s="116">
        <v>3633.8896484375</v>
      </c>
      <c r="FG77" s="117">
        <v>2.2370612621307373</v>
      </c>
      <c r="FH77" s="116">
        <v>1773.3619384765625</v>
      </c>
      <c r="FI77" s="116">
        <v>3904.644287109375</v>
      </c>
      <c r="FJ77" s="117">
        <v>2.201831579208374</v>
      </c>
      <c r="FK77" s="116">
        <v>2057.8857421875</v>
      </c>
      <c r="FL77" s="116">
        <v>4310.44287109375</v>
      </c>
      <c r="FM77" s="117">
        <v>2.0945978164672852</v>
      </c>
      <c r="FN77" s="116">
        <v>2427.611083984375</v>
      </c>
      <c r="FO77" s="116">
        <v>4817.86328125</v>
      </c>
      <c r="FP77" s="117">
        <v>1.9846107959747314</v>
      </c>
      <c r="FQ77" s="116">
        <v>2744.32470703125</v>
      </c>
      <c r="FR77" s="116">
        <v>5317.791015625</v>
      </c>
      <c r="FS77" s="117">
        <v>1.9377411603927612</v>
      </c>
      <c r="FT77" s="116">
        <v>3038.67724609375</v>
      </c>
      <c r="FU77" s="116">
        <v>5776.275390625</v>
      </c>
      <c r="FV77" s="117">
        <v>1.9009177684783936</v>
      </c>
      <c r="FW77" s="116">
        <v>3297.673095703125</v>
      </c>
      <c r="FX77" s="116">
        <v>6447.0595703125</v>
      </c>
      <c r="FY77" s="117">
        <v>1.9550329446792603</v>
      </c>
      <c r="FZ77" s="116">
        <v>3587.226318359375</v>
      </c>
      <c r="GA77" s="116">
        <v>7203.71337890625</v>
      </c>
      <c r="GB77" s="117">
        <v>2.0081570148468018</v>
      </c>
      <c r="GC77" s="116">
        <v>4154.4287109375</v>
      </c>
      <c r="GD77" s="116">
        <v>8141.6748046875</v>
      </c>
      <c r="GE77" s="117">
        <v>1.959757924079895</v>
      </c>
      <c r="GF77" s="116">
        <v>4687.201171875</v>
      </c>
      <c r="GG77" s="116">
        <v>9396.201171875</v>
      </c>
      <c r="GH77" s="117">
        <v>2.0046508312225342</v>
      </c>
      <c r="GI77" s="116">
        <v>5325.93798828125</v>
      </c>
      <c r="GJ77" s="116">
        <v>10787.244140625</v>
      </c>
      <c r="GK77" s="117">
        <v>2.0254168510437012</v>
      </c>
      <c r="GL77" s="116">
        <v>6371.38427734375</v>
      </c>
      <c r="GM77" s="116">
        <v>11839.0244140625</v>
      </c>
      <c r="GN77" s="117">
        <v>1.8581557273864746</v>
      </c>
      <c r="GO77" s="116">
        <v>7386.0341796875</v>
      </c>
      <c r="GP77" s="116">
        <v>13787.498046875</v>
      </c>
      <c r="GQ77" s="117">
        <v>1.8666983842849731</v>
      </c>
      <c r="GR77" s="116">
        <v>8049.5888671875</v>
      </c>
      <c r="GS77" s="116">
        <v>15470.9609375</v>
      </c>
      <c r="GT77" s="117">
        <v>1.9219566583633423</v>
      </c>
      <c r="GU77" s="116">
        <v>9237.669921875</v>
      </c>
      <c r="GV77" s="116">
        <v>17240.0234375</v>
      </c>
      <c r="GW77" s="117">
        <v>1.8662739992141724</v>
      </c>
      <c r="GX77" s="116">
        <v>10718.796875</v>
      </c>
      <c r="GY77" s="116">
        <v>19152.283203125</v>
      </c>
      <c r="GZ77" s="117">
        <v>1.7867940664291382</v>
      </c>
      <c r="HA77" s="116">
        <v>12729.4970703125</v>
      </c>
      <c r="HB77" s="116">
        <v>21687.59765625</v>
      </c>
      <c r="HC77" s="117">
        <v>1.7037277221679687</v>
      </c>
      <c r="HD77" s="116">
        <v>13065.5205078125</v>
      </c>
      <c r="HE77" s="116">
        <v>24711.716796875</v>
      </c>
      <c r="HF77" s="117">
        <v>1.8913687467575073</v>
      </c>
      <c r="HG77" s="116">
        <v>13967.33203125</v>
      </c>
      <c r="HH77" s="116">
        <v>26283.564453125</v>
      </c>
      <c r="HI77" s="117">
        <v>1.8817884922027588</v>
      </c>
      <c r="HJ77" s="116">
        <v>14356.5224609375</v>
      </c>
      <c r="HK77" s="116">
        <v>27972.04296875</v>
      </c>
      <c r="HL77" s="117">
        <v>1.9483857154846191</v>
      </c>
      <c r="HM77" s="116">
        <v>14777.69921875</v>
      </c>
      <c r="HN77" s="116">
        <v>29144.70703125</v>
      </c>
      <c r="HO77" s="117">
        <v>1.9722087383270264</v>
      </c>
      <c r="HP77" s="116">
        <v>14924.6884765625</v>
      </c>
      <c r="HQ77" s="116">
        <v>29550.294921875</v>
      </c>
      <c r="HR77" s="117">
        <v>1.979960560798645</v>
      </c>
      <c r="HS77" s="116">
        <v>15248.2255859375</v>
      </c>
      <c r="HT77" s="116">
        <v>30151.046875</v>
      </c>
      <c r="HU77" s="117">
        <v>1.9773478507995605</v>
      </c>
      <c r="HV77" s="116">
        <v>15844.5283203125</v>
      </c>
      <c r="HW77" s="116">
        <v>31828</v>
      </c>
      <c r="HX77" s="117">
        <v>2.0087692737579346</v>
      </c>
      <c r="HY77" s="116">
        <v>16474.58203125</v>
      </c>
      <c r="HZ77" s="116">
        <v>33369.99609375</v>
      </c>
      <c r="IA77" s="117">
        <v>2.0255444049835205</v>
      </c>
      <c r="IB77" s="116">
        <v>16977.39453125</v>
      </c>
      <c r="IC77" s="116">
        <v>34101.36328125</v>
      </c>
      <c r="ID77" s="117">
        <v>2.0086333751678467</v>
      </c>
      <c r="IE77" s="116">
        <v>17375.630859375</v>
      </c>
      <c r="IF77" s="116">
        <v>34628.6171875</v>
      </c>
      <c r="IG77" s="117">
        <v>1.9929416179656982</v>
      </c>
      <c r="IH77" s="116">
        <v>17545.49609375</v>
      </c>
      <c r="II77" s="116">
        <v>35001.69921875</v>
      </c>
      <c r="IJ77" s="117">
        <v>1.994910717010498</v>
      </c>
      <c r="IK77" s="116">
        <v>17677.705078125</v>
      </c>
      <c r="IL77" s="116">
        <v>35204.31640625</v>
      </c>
      <c r="IM77" s="117">
        <v>1.9914528131484985</v>
      </c>
      <c r="IN77" s="115">
        <v>17941.80859375</v>
      </c>
      <c r="IO77" s="116">
        <v>35770.5625</v>
      </c>
      <c r="IP77" s="117">
        <v>1.9936988353729248</v>
      </c>
      <c r="IQ77" s="116">
        <v>18245.626953125</v>
      </c>
      <c r="IR77" s="116">
        <v>36308.65625</v>
      </c>
      <c r="IS77" s="117">
        <v>1.9899922609329224</v>
      </c>
      <c r="IT77" s="116">
        <v>18461.986328125</v>
      </c>
      <c r="IU77" s="116">
        <v>37178.1640625</v>
      </c>
      <c r="IV77" s="117">
        <v>2.0137684345245361</v>
      </c>
      <c r="IW77" s="116">
        <v>18792.130859375</v>
      </c>
      <c r="IX77" s="116">
        <v>38000.98046875</v>
      </c>
      <c r="IY77" s="117">
        <v>2.0221750736236572</v>
      </c>
      <c r="IZ77" s="116">
        <v>19104.31640625</v>
      </c>
      <c r="JA77" s="116">
        <v>39235.5703125</v>
      </c>
      <c r="JB77" s="117">
        <v>2.0537543296813965</v>
      </c>
      <c r="JC77" s="116">
        <v>19550.1328125</v>
      </c>
      <c r="JD77" s="116">
        <v>40266.09765625</v>
      </c>
      <c r="JE77" s="117">
        <v>2.0596330165863037</v>
      </c>
      <c r="JF77" s="116">
        <v>20007.240234375</v>
      </c>
      <c r="JG77" s="116">
        <v>41138.0546875</v>
      </c>
      <c r="JH77" s="117">
        <v>2.0561583042144775</v>
      </c>
      <c r="JI77" s="116">
        <v>20648.125</v>
      </c>
      <c r="JJ77" s="116">
        <v>42134.953125</v>
      </c>
      <c r="JK77" s="117">
        <v>2.040618896484375</v>
      </c>
      <c r="JL77" s="116">
        <v>21179.759765625</v>
      </c>
      <c r="JM77" s="116">
        <v>43784.61328125</v>
      </c>
      <c r="JN77" s="117">
        <v>2.0672855377197266</v>
      </c>
      <c r="JO77" s="116">
        <v>21591.419921875</v>
      </c>
      <c r="JP77" s="116">
        <v>44832.9453125</v>
      </c>
      <c r="JQ77" s="117">
        <v>2.0764241218566895</v>
      </c>
      <c r="JR77" s="116">
        <v>22154.607421875</v>
      </c>
      <c r="JS77" s="116">
        <v>45543.8515625</v>
      </c>
      <c r="JT77" s="117">
        <v>2.0557281970977783</v>
      </c>
      <c r="JU77" s="116">
        <v>23467.0078125</v>
      </c>
      <c r="JV77" s="116">
        <v>48620.515625</v>
      </c>
      <c r="JW77" s="117">
        <v>2.0718667507171631</v>
      </c>
      <c r="JX77" s="116">
        <v>24186.734375</v>
      </c>
      <c r="JY77" s="116">
        <v>50403.9453125</v>
      </c>
      <c r="JZ77" s="117">
        <v>2.0839500427246094</v>
      </c>
      <c r="KA77" s="116">
        <v>24941.033203125</v>
      </c>
      <c r="KB77" s="116">
        <v>51344.25390625</v>
      </c>
      <c r="KC77" s="117">
        <v>2.0586256980895996</v>
      </c>
      <c r="KD77" s="116">
        <v>25334.18359375</v>
      </c>
      <c r="KE77" s="116">
        <v>51163.7734375</v>
      </c>
      <c r="KF77" s="117">
        <v>2.0195548534393311</v>
      </c>
      <c r="KG77" s="116">
        <v>25751.583984375</v>
      </c>
      <c r="KH77" s="116">
        <v>52606.40625</v>
      </c>
      <c r="KI77" s="117">
        <v>2.0428416728973389</v>
      </c>
      <c r="KJ77" s="116">
        <v>27211.19140625</v>
      </c>
      <c r="KK77" s="116">
        <v>55576.12890625</v>
      </c>
      <c r="KL77" s="117">
        <v>2.0423996448516846</v>
      </c>
      <c r="KM77" s="116">
        <v>27759.787109375</v>
      </c>
      <c r="KN77" s="116">
        <v>56498.66796875</v>
      </c>
      <c r="KO77" s="117">
        <v>2.0352702140808105</v>
      </c>
      <c r="KP77" s="116">
        <v>28428.51953125</v>
      </c>
      <c r="KQ77" s="116">
        <v>56585.1640625</v>
      </c>
      <c r="KR77" s="117">
        <v>1.9904365539550781</v>
      </c>
      <c r="KS77" s="116">
        <v>28675.435546875</v>
      </c>
      <c r="KT77" s="116">
        <v>57199.6640625</v>
      </c>
      <c r="KU77" s="117">
        <v>1.9947268962860107</v>
      </c>
      <c r="KV77" s="134">
        <v>3.2532520294189453</v>
      </c>
      <c r="KW77" s="135">
        <v>3.0901100635528564</v>
      </c>
      <c r="KX77" s="135">
        <v>2.8278725147247314</v>
      </c>
      <c r="KY77" s="135">
        <v>2.6836507320404053</v>
      </c>
      <c r="KZ77" s="135">
        <v>1.8567153215408325</v>
      </c>
      <c r="LA77" s="135">
        <v>2.0152034759521484</v>
      </c>
      <c r="LB77" s="135">
        <v>2.1905853748321533</v>
      </c>
      <c r="LC77" s="135">
        <v>1.9438484907150269</v>
      </c>
      <c r="LD77" s="135">
        <v>1.9016624689102173</v>
      </c>
      <c r="LE77" s="135">
        <v>2.0086872577667236</v>
      </c>
      <c r="LF77" s="135">
        <v>2.0589845180511475</v>
      </c>
      <c r="LG77" s="135">
        <v>2.0211350917816162</v>
      </c>
      <c r="LH77" s="135">
        <f t="shared" si="0"/>
        <v>3.0570782025655112</v>
      </c>
      <c r="LI77" s="135">
        <f t="shared" si="1"/>
        <v>2.2701830267906189</v>
      </c>
      <c r="LJ77" s="135">
        <f t="shared" si="2"/>
        <v>2.0128249526023865</v>
      </c>
      <c r="LK77" s="144">
        <f t="shared" si="3"/>
        <v>2.0296022891998291</v>
      </c>
    </row>
    <row r="78" spans="1:323" ht="15" customHeight="1">
      <c r="A78" s="114">
        <v>64</v>
      </c>
      <c r="B78" s="115">
        <v>971.4259033203125</v>
      </c>
      <c r="C78" s="116">
        <v>3114.76904296875</v>
      </c>
      <c r="D78" s="117">
        <v>3.2063887119293213</v>
      </c>
      <c r="E78" s="116">
        <v>1048.9217529296875</v>
      </c>
      <c r="F78" s="116">
        <v>3443.56640625</v>
      </c>
      <c r="G78" s="117">
        <v>3.2829582691192627</v>
      </c>
      <c r="H78" s="116">
        <v>1303.1279296875</v>
      </c>
      <c r="I78" s="116">
        <v>3860.259033203125</v>
      </c>
      <c r="J78" s="117">
        <v>2.9623024463653564</v>
      </c>
      <c r="K78" s="116">
        <v>1405.0355224609375</v>
      </c>
      <c r="L78" s="116">
        <v>4540.52783203125</v>
      </c>
      <c r="M78" s="117">
        <v>3.2316107749938965</v>
      </c>
      <c r="N78" s="116">
        <v>1788.656005859375</v>
      </c>
      <c r="O78" s="116">
        <v>5765.95556640625</v>
      </c>
      <c r="P78" s="117">
        <v>3.2236247062683105</v>
      </c>
      <c r="Q78" s="116">
        <v>2266.5517578125</v>
      </c>
      <c r="R78" s="116">
        <v>6864.72802734375</v>
      </c>
      <c r="S78" s="117">
        <v>3.0287101268768311</v>
      </c>
      <c r="T78" s="116">
        <v>2958.16943359375</v>
      </c>
      <c r="U78" s="116">
        <v>8881.1240234375</v>
      </c>
      <c r="V78" s="117">
        <v>3.0022363662719727</v>
      </c>
      <c r="W78" s="116">
        <v>4248.1337890625</v>
      </c>
      <c r="X78" s="116">
        <v>11836.0615234375</v>
      </c>
      <c r="Y78" s="117">
        <v>2.7861790657043457</v>
      </c>
      <c r="Z78" s="116">
        <v>4298.087890625</v>
      </c>
      <c r="AA78" s="116">
        <v>11887.15625</v>
      </c>
      <c r="AB78" s="117">
        <v>2.7656848430633545</v>
      </c>
      <c r="AC78" s="116">
        <v>4391.58154296875</v>
      </c>
      <c r="AD78" s="116">
        <v>12736.0927734375</v>
      </c>
      <c r="AE78" s="117">
        <v>2.9001152515411377</v>
      </c>
      <c r="AF78" s="116">
        <v>4763.68896484375</v>
      </c>
      <c r="AG78" s="116">
        <v>14601.7880859375</v>
      </c>
      <c r="AH78" s="117">
        <v>3.0652270317077637</v>
      </c>
      <c r="AI78" s="116">
        <v>5484.1884765625</v>
      </c>
      <c r="AJ78" s="116">
        <v>16277.306640625</v>
      </c>
      <c r="AK78" s="117">
        <v>2.9680428504943848</v>
      </c>
      <c r="AL78" s="116">
        <v>5812.896484375</v>
      </c>
      <c r="AM78" s="116">
        <v>17109.876953125</v>
      </c>
      <c r="AN78" s="117">
        <v>2.9434340000152588</v>
      </c>
      <c r="AO78" s="116">
        <v>7440.85107421875</v>
      </c>
      <c r="AP78" s="116">
        <v>19937.876953125</v>
      </c>
      <c r="AQ78" s="117">
        <v>2.6795156002044678</v>
      </c>
      <c r="AR78" s="116">
        <v>7523.43505859375</v>
      </c>
      <c r="AS78" s="116">
        <v>20717.572265625</v>
      </c>
      <c r="AT78" s="117">
        <v>2.7537384033203125</v>
      </c>
      <c r="AU78" s="116">
        <v>8152.2685546875</v>
      </c>
      <c r="AV78" s="116">
        <v>22222.4296875</v>
      </c>
      <c r="AW78" s="117">
        <v>2.7259197235107422</v>
      </c>
      <c r="AX78" s="116">
        <v>9064.5712890625</v>
      </c>
      <c r="AY78" s="116">
        <v>23577.1953125</v>
      </c>
      <c r="AZ78" s="117">
        <v>2.6010270118713379</v>
      </c>
      <c r="BA78" s="116">
        <v>9378.6328125</v>
      </c>
      <c r="BB78" s="116">
        <v>22775.8515625</v>
      </c>
      <c r="BC78" s="117">
        <v>2.428483247756958</v>
      </c>
      <c r="BD78" s="116">
        <v>8591.302734375</v>
      </c>
      <c r="BE78" s="116">
        <v>21095.28125</v>
      </c>
      <c r="BF78" s="117">
        <v>2.4554228782653809</v>
      </c>
      <c r="BG78" s="116">
        <v>7126.46826171875</v>
      </c>
      <c r="BH78" s="116">
        <v>19360.712890625</v>
      </c>
      <c r="BI78" s="117">
        <v>2.7167332172393799</v>
      </c>
      <c r="BJ78" s="116">
        <v>6485.02001953125</v>
      </c>
      <c r="BK78" s="116">
        <v>19119.896484375</v>
      </c>
      <c r="BL78" s="117">
        <v>2.948317289352417</v>
      </c>
      <c r="BM78" s="116">
        <v>5887.72412109375</v>
      </c>
      <c r="BN78" s="116">
        <v>17547.75</v>
      </c>
      <c r="BO78" s="117">
        <v>2.980396032333374</v>
      </c>
      <c r="BP78" s="116">
        <v>5663.54833984375</v>
      </c>
      <c r="BQ78" s="116">
        <v>17280.537109375</v>
      </c>
      <c r="BR78" s="117">
        <v>3.0511856079101563</v>
      </c>
      <c r="BS78" s="116">
        <v>6965.97607421875</v>
      </c>
      <c r="BT78" s="116">
        <v>18744.55078125</v>
      </c>
      <c r="BU78" s="117">
        <v>2.6908721923828125</v>
      </c>
      <c r="BV78" s="116">
        <v>8540.0517578125</v>
      </c>
      <c r="BW78" s="116">
        <v>22559.138671875</v>
      </c>
      <c r="BX78" s="117">
        <v>2.6415693759918213</v>
      </c>
      <c r="BY78" s="116">
        <v>9346.7314453125</v>
      </c>
      <c r="BZ78" s="116">
        <v>24173.6796875</v>
      </c>
      <c r="CA78" s="117">
        <v>2.5863244533538818</v>
      </c>
      <c r="CB78" s="116">
        <v>11418.51953125</v>
      </c>
      <c r="CC78" s="116">
        <v>25928.79296875</v>
      </c>
      <c r="CD78" s="117">
        <v>2.2707667350769043</v>
      </c>
      <c r="CE78" s="116">
        <v>10038.51171875</v>
      </c>
      <c r="CF78" s="116">
        <v>23716.703125</v>
      </c>
      <c r="CG78" s="117">
        <v>2.3625717163085937</v>
      </c>
      <c r="CH78" s="116">
        <v>13246.3212890625</v>
      </c>
      <c r="CI78" s="116">
        <v>30421.47265625</v>
      </c>
      <c r="CJ78" s="117">
        <v>2.2965977191925049</v>
      </c>
      <c r="CK78" s="116">
        <v>19523.607421875</v>
      </c>
      <c r="CL78" s="116">
        <v>39691.50390625</v>
      </c>
      <c r="CM78" s="117">
        <v>2.0330004692077637</v>
      </c>
      <c r="CN78" s="116">
        <v>29911.662109375</v>
      </c>
      <c r="CO78" s="116">
        <v>45188.609375</v>
      </c>
      <c r="CP78" s="117">
        <v>1.5107355117797852</v>
      </c>
      <c r="CQ78" s="116">
        <v>35193.6484375</v>
      </c>
      <c r="CR78" s="116">
        <v>55383.9765625</v>
      </c>
      <c r="CS78" s="117">
        <v>1.5736924409866333</v>
      </c>
      <c r="CT78" s="116">
        <v>67018.9609375</v>
      </c>
      <c r="CU78" s="116">
        <v>97512.96875</v>
      </c>
      <c r="CV78" s="117">
        <v>1.4550056457519531</v>
      </c>
      <c r="CW78" s="116">
        <v>89405.65625</v>
      </c>
      <c r="CX78" s="116">
        <v>157313.96875</v>
      </c>
      <c r="CY78" s="117">
        <v>1.7595527172088623</v>
      </c>
      <c r="CZ78" s="116">
        <v>110129.09375</v>
      </c>
      <c r="DA78" s="116">
        <v>210024.71875</v>
      </c>
      <c r="DB78" s="117">
        <v>1.9070775508880615</v>
      </c>
      <c r="DC78" s="116">
        <v>214859.59375</v>
      </c>
      <c r="DD78" s="116">
        <v>341887.71875</v>
      </c>
      <c r="DE78" s="117">
        <v>1.5912145376205444</v>
      </c>
      <c r="DF78" s="116">
        <v>374.66867065429687</v>
      </c>
      <c r="DG78" s="116">
        <v>665.84234619140625</v>
      </c>
      <c r="DH78" s="117">
        <v>1.7771497964859009</v>
      </c>
      <c r="DI78" s="116">
        <v>458.02444458007813</v>
      </c>
      <c r="DJ78" s="116">
        <v>771.58026123046875</v>
      </c>
      <c r="DK78" s="117">
        <v>1.6845831871032715</v>
      </c>
      <c r="DL78" s="116">
        <v>537.18890380859375</v>
      </c>
      <c r="DM78" s="116">
        <v>992.4661865234375</v>
      </c>
      <c r="DN78" s="117">
        <v>1.8475180864334106</v>
      </c>
      <c r="DO78" s="116">
        <v>594.3162841796875</v>
      </c>
      <c r="DP78" s="116">
        <v>1181.2628173828125</v>
      </c>
      <c r="DQ78" s="117">
        <v>1.9875996112823486</v>
      </c>
      <c r="DR78" s="116">
        <v>603.821044921875</v>
      </c>
      <c r="DS78" s="116">
        <v>1199.4801025390625</v>
      </c>
      <c r="DT78" s="117">
        <v>1.9864827394485474</v>
      </c>
      <c r="DU78" s="116">
        <v>630.317626953125</v>
      </c>
      <c r="DV78" s="116">
        <v>1288.8807373046875</v>
      </c>
      <c r="DW78" s="117">
        <v>2.044811487197876</v>
      </c>
      <c r="DX78" s="116">
        <v>668.03057861328125</v>
      </c>
      <c r="DY78" s="116">
        <v>1394.30712890625</v>
      </c>
      <c r="DZ78" s="117">
        <v>2.0871906280517578</v>
      </c>
      <c r="EA78" s="116">
        <v>741.5126953125</v>
      </c>
      <c r="EB78" s="116">
        <v>1487.1611328125</v>
      </c>
      <c r="EC78" s="117">
        <v>2.0055773258209229</v>
      </c>
      <c r="ED78" s="116">
        <v>824.06292724609375</v>
      </c>
      <c r="EE78" s="118">
        <v>1699.3133544921875</v>
      </c>
      <c r="EF78" s="119">
        <v>2.0621159076690674</v>
      </c>
      <c r="EG78" s="115">
        <v>909.041015625</v>
      </c>
      <c r="EH78" s="116">
        <v>1850.5684814453125</v>
      </c>
      <c r="EI78" s="117">
        <v>2.0357370376586914</v>
      </c>
      <c r="EJ78" s="116">
        <v>943.493896484375</v>
      </c>
      <c r="EK78" s="116">
        <v>2070.073974609375</v>
      </c>
      <c r="EL78" s="117">
        <v>2.1940512657165527</v>
      </c>
      <c r="EM78" s="116">
        <v>1032.193359375</v>
      </c>
      <c r="EN78" s="116">
        <v>2277.12255859375</v>
      </c>
      <c r="EO78" s="117">
        <v>2.2061007022857666</v>
      </c>
      <c r="EP78" s="116">
        <v>1099.0738525390625</v>
      </c>
      <c r="EQ78" s="116">
        <v>2473.88720703125</v>
      </c>
      <c r="ER78" s="117">
        <v>2.2508835792541504</v>
      </c>
      <c r="ES78" s="116">
        <v>1274.8028564453125</v>
      </c>
      <c r="ET78" s="116">
        <v>2732.338623046875</v>
      </c>
      <c r="EU78" s="117">
        <v>2.1433420181274414</v>
      </c>
      <c r="EV78" s="116">
        <v>1336.160400390625</v>
      </c>
      <c r="EW78" s="116">
        <v>2938.978271484375</v>
      </c>
      <c r="EX78" s="117">
        <v>2.1995699405670166</v>
      </c>
      <c r="EY78" s="116">
        <v>1437.255859375</v>
      </c>
      <c r="EZ78" s="116">
        <v>3181.4375</v>
      </c>
      <c r="FA78" s="117">
        <v>2.2135498523712158</v>
      </c>
      <c r="FB78" s="116">
        <v>1508.5648193359375</v>
      </c>
      <c r="FC78" s="116">
        <v>3446.25439453125</v>
      </c>
      <c r="FD78" s="117">
        <v>2.2844588756561279</v>
      </c>
      <c r="FE78" s="116">
        <v>1658.7896728515625</v>
      </c>
      <c r="FF78" s="116">
        <v>3689.23486328125</v>
      </c>
      <c r="FG78" s="117">
        <v>2.2240521907806396</v>
      </c>
      <c r="FH78" s="116">
        <v>1811.7874755859375</v>
      </c>
      <c r="FI78" s="116">
        <v>3963.316650390625</v>
      </c>
      <c r="FJ78" s="117">
        <v>2.1875174045562744</v>
      </c>
      <c r="FK78" s="116">
        <v>2106.0908203125</v>
      </c>
      <c r="FL78" s="116">
        <v>4372.34765625</v>
      </c>
      <c r="FM78" s="117">
        <v>2.0760488510131836</v>
      </c>
      <c r="FN78" s="116">
        <v>2486.513427734375</v>
      </c>
      <c r="FO78" s="116">
        <v>4883.44091796875</v>
      </c>
      <c r="FP78" s="117">
        <v>1.9639712572097778</v>
      </c>
      <c r="FQ78" s="116">
        <v>2815.718505859375</v>
      </c>
      <c r="FR78" s="116">
        <v>5388.2880859375</v>
      </c>
      <c r="FS78" s="117">
        <v>1.91364586353302</v>
      </c>
      <c r="FT78" s="116">
        <v>3114.602294921875</v>
      </c>
      <c r="FU78" s="116">
        <v>5851.2666015625</v>
      </c>
      <c r="FV78" s="117">
        <v>1.8786561489105225</v>
      </c>
      <c r="FW78" s="116">
        <v>3382.40869140625</v>
      </c>
      <c r="FX78" s="116">
        <v>6533.37158203125</v>
      </c>
      <c r="FY78" s="117">
        <v>1.9315736293792725</v>
      </c>
      <c r="FZ78" s="116">
        <v>3666.021240234375</v>
      </c>
      <c r="GA78" s="116">
        <v>7303.08203125</v>
      </c>
      <c r="GB78" s="117">
        <v>1.9921003580093384</v>
      </c>
      <c r="GC78" s="116">
        <v>4245.921875</v>
      </c>
      <c r="GD78" s="116">
        <v>8251.1669921875</v>
      </c>
      <c r="GE78" s="117">
        <v>1.9433157444000244</v>
      </c>
      <c r="GF78" s="116">
        <v>4782.052734375</v>
      </c>
      <c r="GG78" s="116">
        <v>9525.6982421875</v>
      </c>
      <c r="GH78" s="117">
        <v>1.9919685125350952</v>
      </c>
      <c r="GI78" s="116">
        <v>5423.828125</v>
      </c>
      <c r="GJ78" s="116">
        <v>10937.59765625</v>
      </c>
      <c r="GK78" s="117">
        <v>2.016582727432251</v>
      </c>
      <c r="GL78" s="116">
        <v>6508.89599609375</v>
      </c>
      <c r="GM78" s="116">
        <v>11989</v>
      </c>
      <c r="GN78" s="117">
        <v>1.8419406414031982</v>
      </c>
      <c r="GO78" s="116">
        <v>7529.5576171875</v>
      </c>
      <c r="GP78" s="116">
        <v>13963.3154296875</v>
      </c>
      <c r="GQ78" s="117">
        <v>1.8544669151306152</v>
      </c>
      <c r="GR78" s="116">
        <v>8210.3388671875</v>
      </c>
      <c r="GS78" s="116">
        <v>15674.890625</v>
      </c>
      <c r="GT78" s="117">
        <v>1.9091649055480957</v>
      </c>
      <c r="GU78" s="116">
        <v>9436.576171875</v>
      </c>
      <c r="GV78" s="116">
        <v>17459.5625</v>
      </c>
      <c r="GW78" s="117">
        <v>1.8502010107040405</v>
      </c>
      <c r="GX78" s="116">
        <v>10929.396484375</v>
      </c>
      <c r="GY78" s="116">
        <v>19383.61328125</v>
      </c>
      <c r="GZ78" s="117">
        <v>1.773530125617981</v>
      </c>
      <c r="HA78" s="116">
        <v>13011.205078125</v>
      </c>
      <c r="HB78" s="116">
        <v>21932.4921875</v>
      </c>
      <c r="HC78" s="117">
        <v>1.6856619119644165</v>
      </c>
      <c r="HD78" s="116">
        <v>13353.90234375</v>
      </c>
      <c r="HE78" s="116">
        <v>25031.2265625</v>
      </c>
      <c r="HF78" s="117">
        <v>1.8744503259658813</v>
      </c>
      <c r="HG78" s="116">
        <v>14195.470703125</v>
      </c>
      <c r="HH78" s="116">
        <v>26622.48828125</v>
      </c>
      <c r="HI78" s="117">
        <v>1.8754212856292725</v>
      </c>
      <c r="HJ78" s="116">
        <v>14665.587890625</v>
      </c>
      <c r="HK78" s="116">
        <v>28345.998046875</v>
      </c>
      <c r="HL78" s="117">
        <v>1.9328238964080811</v>
      </c>
      <c r="HM78" s="116">
        <v>15101.1748046875</v>
      </c>
      <c r="HN78" s="116">
        <v>29539.361328125</v>
      </c>
      <c r="HO78" s="117">
        <v>1.956096887588501</v>
      </c>
      <c r="HP78" s="116">
        <v>15245.2197265625</v>
      </c>
      <c r="HQ78" s="116">
        <v>29952.171875</v>
      </c>
      <c r="HR78" s="117">
        <v>1.9646927118301392</v>
      </c>
      <c r="HS78" s="116">
        <v>15560.6640625</v>
      </c>
      <c r="HT78" s="116">
        <v>30560.7109375</v>
      </c>
      <c r="HU78" s="117">
        <v>1.9639722108840942</v>
      </c>
      <c r="HV78" s="116">
        <v>16186.865234375</v>
      </c>
      <c r="HW78" s="116">
        <v>32267.287109375</v>
      </c>
      <c r="HX78" s="117">
        <v>1.9934240579605103</v>
      </c>
      <c r="HY78" s="116">
        <v>16828.26953125</v>
      </c>
      <c r="HZ78" s="116">
        <v>33834.44921875</v>
      </c>
      <c r="IA78" s="117">
        <v>2.0105721950531006</v>
      </c>
      <c r="IB78" s="116">
        <v>17338.326171875</v>
      </c>
      <c r="IC78" s="116">
        <v>34572.0859375</v>
      </c>
      <c r="ID78" s="117">
        <v>1.9939690828323364</v>
      </c>
      <c r="IE78" s="116">
        <v>17733.095703125</v>
      </c>
      <c r="IF78" s="116">
        <v>35102.91796875</v>
      </c>
      <c r="IG78" s="117">
        <v>1.9795143604278564</v>
      </c>
      <c r="IH78" s="116">
        <v>17908.4140625</v>
      </c>
      <c r="II78" s="116">
        <v>35481.58984375</v>
      </c>
      <c r="IJ78" s="117">
        <v>1.9812804460525513</v>
      </c>
      <c r="IK78" s="116">
        <v>18053.87890625</v>
      </c>
      <c r="IL78" s="116">
        <v>35685.97265625</v>
      </c>
      <c r="IM78" s="117">
        <v>1.9766373634338379</v>
      </c>
      <c r="IN78" s="115">
        <v>18324.248046875</v>
      </c>
      <c r="IO78" s="116">
        <v>36260.515625</v>
      </c>
      <c r="IP78" s="117">
        <v>1.9788268804550171</v>
      </c>
      <c r="IQ78" s="116">
        <v>18626.453125</v>
      </c>
      <c r="IR78" s="116">
        <v>36805.18359375</v>
      </c>
      <c r="IS78" s="117">
        <v>1.9759631156921387</v>
      </c>
      <c r="IT78" s="116">
        <v>18852.09375</v>
      </c>
      <c r="IU78" s="116">
        <v>37692.6640625</v>
      </c>
      <c r="IV78" s="117">
        <v>1.9993886947631836</v>
      </c>
      <c r="IW78" s="116">
        <v>19188.556640625</v>
      </c>
      <c r="IX78" s="116">
        <v>38529.078125</v>
      </c>
      <c r="IY78" s="117">
        <v>2.0079195499420166</v>
      </c>
      <c r="IZ78" s="116">
        <v>19512.984375</v>
      </c>
      <c r="JA78" s="116">
        <v>39789.12890625</v>
      </c>
      <c r="JB78" s="117">
        <v>2.0391104221343994</v>
      </c>
      <c r="JC78" s="116">
        <v>19966.302734375</v>
      </c>
      <c r="JD78" s="116">
        <v>40835.7890625</v>
      </c>
      <c r="JE78" s="117">
        <v>2.0452353954315186</v>
      </c>
      <c r="JF78" s="116">
        <v>20444.99609375</v>
      </c>
      <c r="JG78" s="116">
        <v>41719.15234375</v>
      </c>
      <c r="JH78" s="117">
        <v>2.0405557155609131</v>
      </c>
      <c r="JI78" s="116">
        <v>21122.978515625</v>
      </c>
      <c r="JJ78" s="116">
        <v>42725.30078125</v>
      </c>
      <c r="JK78" s="117">
        <v>2.0226929187774658</v>
      </c>
      <c r="JL78" s="116">
        <v>21675.96484375</v>
      </c>
      <c r="JM78" s="116">
        <v>44405.74609375</v>
      </c>
      <c r="JN78" s="117">
        <v>2.048616886138916</v>
      </c>
      <c r="JO78" s="116">
        <v>22114.330078125</v>
      </c>
      <c r="JP78" s="116">
        <v>45471.3984375</v>
      </c>
      <c r="JQ78" s="117">
        <v>2.0561959743499756</v>
      </c>
      <c r="JR78" s="116">
        <v>22695.494140625</v>
      </c>
      <c r="JS78" s="116">
        <v>46186.1171875</v>
      </c>
      <c r="JT78" s="117">
        <v>2.0350346565246582</v>
      </c>
      <c r="JU78" s="116">
        <v>24033.681640625</v>
      </c>
      <c r="JV78" s="116">
        <v>49311.41015625</v>
      </c>
      <c r="JW78" s="117">
        <v>2.051762580871582</v>
      </c>
      <c r="JX78" s="116">
        <v>24760.9453125</v>
      </c>
      <c r="JY78" s="116">
        <v>51124.27734375</v>
      </c>
      <c r="JZ78" s="117">
        <v>2.0647141933441162</v>
      </c>
      <c r="KA78" s="116">
        <v>25536.623046875</v>
      </c>
      <c r="KB78" s="116">
        <v>52069.47265625</v>
      </c>
      <c r="KC78" s="117">
        <v>2.0390117168426514</v>
      </c>
      <c r="KD78" s="116">
        <v>25949.9375</v>
      </c>
      <c r="KE78" s="116">
        <v>51872.77734375</v>
      </c>
      <c r="KF78" s="117">
        <v>1.9989557266235352</v>
      </c>
      <c r="KG78" s="116">
        <v>26370.279296875</v>
      </c>
      <c r="KH78" s="116">
        <v>53343.83984375</v>
      </c>
      <c r="KI78" s="117">
        <v>2.0228772163391113</v>
      </c>
      <c r="KJ78" s="116">
        <v>27861.7109375</v>
      </c>
      <c r="KK78" s="116">
        <v>56355.05078125</v>
      </c>
      <c r="KL78" s="117">
        <v>2.0226700305938721</v>
      </c>
      <c r="KM78" s="116">
        <v>28416.3203125</v>
      </c>
      <c r="KN78" s="116">
        <v>57287.8984375</v>
      </c>
      <c r="KO78" s="117">
        <v>2.0160210132598877</v>
      </c>
      <c r="KP78" s="116">
        <v>29094.689453125</v>
      </c>
      <c r="KQ78" s="116">
        <v>57358.07421875</v>
      </c>
      <c r="KR78" s="117">
        <v>1.9714275598526001</v>
      </c>
      <c r="KS78" s="116">
        <v>29345.779296875</v>
      </c>
      <c r="KT78" s="116">
        <v>57982.73046875</v>
      </c>
      <c r="KU78" s="117">
        <v>1.9758456945419312</v>
      </c>
      <c r="KV78" s="134">
        <v>3.244673490524292</v>
      </c>
      <c r="KW78" s="135">
        <v>3.0896968841552734</v>
      </c>
      <c r="KX78" s="135">
        <v>2.8188884258270264</v>
      </c>
      <c r="KY78" s="135">
        <v>2.6770071983337402</v>
      </c>
      <c r="KZ78" s="135">
        <v>1.8266597986221313</v>
      </c>
      <c r="LA78" s="135">
        <v>1.9935667514801025</v>
      </c>
      <c r="LB78" s="135">
        <v>2.1749494075775146</v>
      </c>
      <c r="LC78" s="135">
        <v>1.9273415803909302</v>
      </c>
      <c r="LD78" s="135">
        <v>1.8870275020599365</v>
      </c>
      <c r="LE78" s="135">
        <v>1.9943182468414307</v>
      </c>
      <c r="LF78" s="135">
        <v>2.0402774810791016</v>
      </c>
      <c r="LG78" s="135">
        <v>2.0017683506011963</v>
      </c>
      <c r="LH78" s="135">
        <f t="shared" si="0"/>
        <v>3.0510862668355307</v>
      </c>
      <c r="LI78" s="135">
        <f t="shared" si="1"/>
        <v>2.2518334984779358</v>
      </c>
      <c r="LJ78" s="135">
        <f t="shared" si="2"/>
        <v>1.995721310377121</v>
      </c>
      <c r="LK78" s="144">
        <f t="shared" si="3"/>
        <v>2.0121213595072427</v>
      </c>
    </row>
    <row r="79" spans="1:323" ht="15" customHeight="1">
      <c r="A79" s="114">
        <v>65</v>
      </c>
      <c r="B79" s="115">
        <v>996.15081787109375</v>
      </c>
      <c r="C79" s="116">
        <v>3175.657958984375</v>
      </c>
      <c r="D79" s="117">
        <v>3.1879289150238037</v>
      </c>
      <c r="E79" s="116">
        <v>1069.7569580078125</v>
      </c>
      <c r="F79" s="116">
        <v>3511.689697265625</v>
      </c>
      <c r="G79" s="117">
        <v>3.2826986312866211</v>
      </c>
      <c r="H79" s="116">
        <v>1325.58154296875</v>
      </c>
      <c r="I79" s="116">
        <v>3933.001220703125</v>
      </c>
      <c r="J79" s="117">
        <v>2.9670004844665527</v>
      </c>
      <c r="K79" s="116">
        <v>1430.2823486328125</v>
      </c>
      <c r="L79" s="116">
        <v>4629.755859375</v>
      </c>
      <c r="M79" s="117">
        <v>3.2369523048400879</v>
      </c>
      <c r="N79" s="116">
        <v>1821.7073974609375</v>
      </c>
      <c r="O79" s="116">
        <v>5879.125</v>
      </c>
      <c r="P79" s="117">
        <v>3.2272608280181885</v>
      </c>
      <c r="Q79" s="116">
        <v>2323.63232421875</v>
      </c>
      <c r="R79" s="116">
        <v>6995.296875</v>
      </c>
      <c r="S79" s="117">
        <v>3.0105006694793701</v>
      </c>
      <c r="T79" s="116">
        <v>3012.80712890625</v>
      </c>
      <c r="U79" s="116">
        <v>9049.578125</v>
      </c>
      <c r="V79" s="117">
        <v>3.0037031173706055</v>
      </c>
      <c r="W79" s="116">
        <v>4338.46630859375</v>
      </c>
      <c r="X79" s="116">
        <v>12051.578125</v>
      </c>
      <c r="Y79" s="117">
        <v>2.7778429985046387</v>
      </c>
      <c r="Z79" s="116">
        <v>4399.177734375</v>
      </c>
      <c r="AA79" s="116">
        <v>12102.5546875</v>
      </c>
      <c r="AB79" s="117">
        <v>2.7510948181152344</v>
      </c>
      <c r="AC79" s="116">
        <v>4479.1513671875</v>
      </c>
      <c r="AD79" s="116">
        <v>12973.2666015625</v>
      </c>
      <c r="AE79" s="117">
        <v>2.896367073059082</v>
      </c>
      <c r="AF79" s="116">
        <v>4840.87353515625</v>
      </c>
      <c r="AG79" s="116">
        <v>14881.7822265625</v>
      </c>
      <c r="AH79" s="117">
        <v>3.0741934776306152</v>
      </c>
      <c r="AI79" s="116">
        <v>5594.1884765625</v>
      </c>
      <c r="AJ79" s="116">
        <v>16584.125</v>
      </c>
      <c r="AK79" s="117">
        <v>2.9645273685455322</v>
      </c>
      <c r="AL79" s="116">
        <v>5923.05029296875</v>
      </c>
      <c r="AM79" s="116">
        <v>17431.08984375</v>
      </c>
      <c r="AN79" s="117">
        <v>2.9429244995117187</v>
      </c>
      <c r="AO79" s="116">
        <v>7630.783203125</v>
      </c>
      <c r="AP79" s="116">
        <v>20292.244140625</v>
      </c>
      <c r="AQ79" s="117">
        <v>2.6592609882354736</v>
      </c>
      <c r="AR79" s="116">
        <v>7706.3310546875</v>
      </c>
      <c r="AS79" s="116">
        <v>21091.953125</v>
      </c>
      <c r="AT79" s="117">
        <v>2.736964225769043</v>
      </c>
      <c r="AU79" s="116">
        <v>8348.478515625</v>
      </c>
      <c r="AV79" s="116">
        <v>22621.65234375</v>
      </c>
      <c r="AW79" s="117">
        <v>2.7096736431121826</v>
      </c>
      <c r="AX79" s="116">
        <v>9281.5439453125</v>
      </c>
      <c r="AY79" s="116">
        <v>23988.76171875</v>
      </c>
      <c r="AZ79" s="117">
        <v>2.5845658779144287</v>
      </c>
      <c r="BA79" s="116">
        <v>9601.046875</v>
      </c>
      <c r="BB79" s="116">
        <v>23155.474609375</v>
      </c>
      <c r="BC79" s="117">
        <v>2.4117655754089355</v>
      </c>
      <c r="BD79" s="116">
        <v>8781.9130859375</v>
      </c>
      <c r="BE79" s="116">
        <v>21449.83203125</v>
      </c>
      <c r="BF79" s="117">
        <v>2.4425010681152344</v>
      </c>
      <c r="BG79" s="116">
        <v>7261.9453125</v>
      </c>
      <c r="BH79" s="116">
        <v>19708.34375</v>
      </c>
      <c r="BI79" s="117">
        <v>2.7139205932617187</v>
      </c>
      <c r="BJ79" s="116">
        <v>6592.76904296875</v>
      </c>
      <c r="BK79" s="116">
        <v>19479.369140625</v>
      </c>
      <c r="BL79" s="117">
        <v>2.9546566009521484</v>
      </c>
      <c r="BM79" s="116">
        <v>5984.291015625</v>
      </c>
      <c r="BN79" s="116">
        <v>17879.52734375</v>
      </c>
      <c r="BO79" s="117">
        <v>2.987743616104126</v>
      </c>
      <c r="BP79" s="116">
        <v>5759.57958984375</v>
      </c>
      <c r="BQ79" s="116">
        <v>17611.091796875</v>
      </c>
      <c r="BR79" s="117">
        <v>3.0577044486999512</v>
      </c>
      <c r="BS79" s="116">
        <v>7127.84619140625</v>
      </c>
      <c r="BT79" s="116">
        <v>19078.787109375</v>
      </c>
      <c r="BU79" s="117">
        <v>2.6766552925109863</v>
      </c>
      <c r="BV79" s="116">
        <v>8726.4619140625</v>
      </c>
      <c r="BW79" s="116">
        <v>22957.0390625</v>
      </c>
      <c r="BX79" s="117">
        <v>2.6307384967803955</v>
      </c>
      <c r="BY79" s="116">
        <v>9540.8017578125</v>
      </c>
      <c r="BZ79" s="116">
        <v>24594.5546875</v>
      </c>
      <c r="CA79" s="117">
        <v>2.5778288841247559</v>
      </c>
      <c r="CB79" s="116">
        <v>11708.6142578125</v>
      </c>
      <c r="CC79" s="116">
        <v>26339.25</v>
      </c>
      <c r="CD79" s="117">
        <v>2.2495617866516113</v>
      </c>
      <c r="CE79" s="116">
        <v>10288.0751953125</v>
      </c>
      <c r="CF79" s="116">
        <v>24103.96484375</v>
      </c>
      <c r="CG79" s="117">
        <v>2.3429031372070313</v>
      </c>
      <c r="CH79" s="116">
        <v>13583.5009765625</v>
      </c>
      <c r="CI79" s="116">
        <v>30907.39453125</v>
      </c>
      <c r="CJ79" s="117">
        <v>2.2753629684448242</v>
      </c>
      <c r="CK79" s="116">
        <v>20073.958984375</v>
      </c>
      <c r="CL79" s="116">
        <v>40259.89453125</v>
      </c>
      <c r="CM79" s="117">
        <v>2.0055782794952393</v>
      </c>
      <c r="CN79" s="116">
        <v>30700.22265625</v>
      </c>
      <c r="CO79" s="116">
        <v>45613.47265625</v>
      </c>
      <c r="CP79" s="117">
        <v>1.4857701063156128</v>
      </c>
      <c r="CQ79" s="116">
        <v>36767.125</v>
      </c>
      <c r="CR79" s="116">
        <v>55938.4296875</v>
      </c>
      <c r="CS79" s="117">
        <v>1.5214251279830933</v>
      </c>
      <c r="CT79" s="116">
        <v>68415.0078125</v>
      </c>
      <c r="CU79" s="116">
        <v>98363.6796875</v>
      </c>
      <c r="CV79" s="117">
        <v>1.437749981880188</v>
      </c>
      <c r="CW79" s="116">
        <v>92346.7890625</v>
      </c>
      <c r="CX79" s="116">
        <v>159212.359375</v>
      </c>
      <c r="CY79" s="117">
        <v>1.7240703105926514</v>
      </c>
      <c r="CZ79" s="116">
        <v>113142.109375</v>
      </c>
      <c r="DA79" s="116">
        <v>212836.03125</v>
      </c>
      <c r="DB79" s="117">
        <v>1.8811389207839966</v>
      </c>
      <c r="DC79" s="116">
        <v>220073.78125</v>
      </c>
      <c r="DD79" s="116">
        <v>345441</v>
      </c>
      <c r="DE79" s="117">
        <v>1.569659948348999</v>
      </c>
      <c r="DF79" s="116">
        <v>385.29354858398437</v>
      </c>
      <c r="DG79" s="116">
        <v>674.01019287109375</v>
      </c>
      <c r="DH79" s="117">
        <v>1.7493419647216797</v>
      </c>
      <c r="DI79" s="116">
        <v>470.73464965820312</v>
      </c>
      <c r="DJ79" s="116">
        <v>780.35601806640625</v>
      </c>
      <c r="DK79" s="117">
        <v>1.6577407121658325</v>
      </c>
      <c r="DL79" s="116">
        <v>549.0689697265625</v>
      </c>
      <c r="DM79" s="116">
        <v>1005.3031616210937</v>
      </c>
      <c r="DN79" s="117">
        <v>1.830923318862915</v>
      </c>
      <c r="DO79" s="116">
        <v>609.5562744140625</v>
      </c>
      <c r="DP79" s="116">
        <v>1197.816162109375</v>
      </c>
      <c r="DQ79" s="117">
        <v>1.9650624990463257</v>
      </c>
      <c r="DR79" s="116">
        <v>619.1492919921875</v>
      </c>
      <c r="DS79" s="116">
        <v>1216.2811279296875</v>
      </c>
      <c r="DT79" s="117">
        <v>1.9644391536712646</v>
      </c>
      <c r="DU79" s="116">
        <v>646.0079345703125</v>
      </c>
      <c r="DV79" s="116">
        <v>1307.4739990234375</v>
      </c>
      <c r="DW79" s="117">
        <v>2.0239286422729492</v>
      </c>
      <c r="DX79" s="116">
        <v>684.512939453125</v>
      </c>
      <c r="DY79" s="116">
        <v>1414.82373046875</v>
      </c>
      <c r="DZ79" s="117">
        <v>2.0669057369232178</v>
      </c>
      <c r="EA79" s="116">
        <v>760.274658203125</v>
      </c>
      <c r="EB79" s="116">
        <v>1508.1986083984375</v>
      </c>
      <c r="EC79" s="117">
        <v>1.9837549924850464</v>
      </c>
      <c r="ED79" s="116">
        <v>844.3839111328125</v>
      </c>
      <c r="EE79" s="118">
        <v>1724.0311279296875</v>
      </c>
      <c r="EF79" s="119">
        <v>2.041762113571167</v>
      </c>
      <c r="EG79" s="115">
        <v>930.55828857421875</v>
      </c>
      <c r="EH79" s="116">
        <v>1877.163818359375</v>
      </c>
      <c r="EI79" s="117">
        <v>2.017244815826416</v>
      </c>
      <c r="EJ79" s="116">
        <v>965.70013427734375</v>
      </c>
      <c r="EK79" s="116">
        <v>2101.94677734375</v>
      </c>
      <c r="EL79" s="117">
        <v>2.1766040325164795</v>
      </c>
      <c r="EM79" s="116">
        <v>1056.3287353515625</v>
      </c>
      <c r="EN79" s="116">
        <v>2312.349365234375</v>
      </c>
      <c r="EO79" s="117">
        <v>2.1890432834625244</v>
      </c>
      <c r="EP79" s="116">
        <v>1124.16015625</v>
      </c>
      <c r="EQ79" s="116">
        <v>2512.8115234375</v>
      </c>
      <c r="ER79" s="117">
        <v>2.235278844833374</v>
      </c>
      <c r="ES79" s="116">
        <v>1305.003173828125</v>
      </c>
      <c r="ET79" s="116">
        <v>2773.553466796875</v>
      </c>
      <c r="EU79" s="117">
        <v>2.1253230571746826</v>
      </c>
      <c r="EV79" s="116">
        <v>1365.58642578125</v>
      </c>
      <c r="EW79" s="116">
        <v>2984.355712890625</v>
      </c>
      <c r="EX79" s="117">
        <v>2.1854023933410645</v>
      </c>
      <c r="EY79" s="116">
        <v>1468.69970703125</v>
      </c>
      <c r="EZ79" s="116">
        <v>3230.8251953125</v>
      </c>
      <c r="FA79" s="117">
        <v>2.1997861862182617</v>
      </c>
      <c r="FB79" s="116">
        <v>1540.3455810546875</v>
      </c>
      <c r="FC79" s="116">
        <v>3501.166748046875</v>
      </c>
      <c r="FD79" s="117">
        <v>2.2729747295379639</v>
      </c>
      <c r="FE79" s="116">
        <v>1694.7669677734375</v>
      </c>
      <c r="FF79" s="116">
        <v>3746.737548828125</v>
      </c>
      <c r="FG79" s="117">
        <v>2.210768461227417</v>
      </c>
      <c r="FH79" s="116">
        <v>1851.9453125</v>
      </c>
      <c r="FI79" s="116">
        <v>4024.219482421875</v>
      </c>
      <c r="FJ79" s="117">
        <v>2.172968864440918</v>
      </c>
      <c r="FK79" s="116">
        <v>2155.712158203125</v>
      </c>
      <c r="FL79" s="116">
        <v>4436.39208984375</v>
      </c>
      <c r="FM79" s="117">
        <v>2.0579705238342285</v>
      </c>
      <c r="FN79" s="116">
        <v>2545.14501953125</v>
      </c>
      <c r="FO79" s="116">
        <v>4951.08544921875</v>
      </c>
      <c r="FP79" s="117">
        <v>1.9453058242797852</v>
      </c>
      <c r="FQ79" s="116">
        <v>2888.67626953125</v>
      </c>
      <c r="FR79" s="116">
        <v>5460.75146484375</v>
      </c>
      <c r="FS79" s="117">
        <v>1.8903992176055908</v>
      </c>
      <c r="FT79" s="116">
        <v>3190.913818359375</v>
      </c>
      <c r="FU79" s="116">
        <v>5928.3671875</v>
      </c>
      <c r="FV79" s="117">
        <v>1.8578901290893555</v>
      </c>
      <c r="FW79" s="116">
        <v>3469.37744140625</v>
      </c>
      <c r="FX79" s="116">
        <v>6622.162109375</v>
      </c>
      <c r="FY79" s="117">
        <v>1.9087464809417725</v>
      </c>
      <c r="FZ79" s="116">
        <v>3746.8427734375</v>
      </c>
      <c r="GA79" s="116">
        <v>7405.84765625</v>
      </c>
      <c r="GB79" s="117">
        <v>1.9765567779541016</v>
      </c>
      <c r="GC79" s="116">
        <v>4340.14404296875</v>
      </c>
      <c r="GD79" s="116">
        <v>8364.263671875</v>
      </c>
      <c r="GE79" s="117">
        <v>1.9271857738494873</v>
      </c>
      <c r="GF79" s="116">
        <v>4880.689453125</v>
      </c>
      <c r="GG79" s="116">
        <v>9659.8310546875</v>
      </c>
      <c r="GH79" s="117">
        <v>1.9791939258575439</v>
      </c>
      <c r="GI79" s="116">
        <v>5526.6572265625</v>
      </c>
      <c r="GJ79" s="116">
        <v>11093.677734375</v>
      </c>
      <c r="GK79" s="117">
        <v>2.0073034763336182</v>
      </c>
      <c r="GL79" s="116">
        <v>6648.60205078125</v>
      </c>
      <c r="GM79" s="116">
        <v>12143.5830078125</v>
      </c>
      <c r="GN79" s="117">
        <v>1.8264867067337036</v>
      </c>
      <c r="GO79" s="116">
        <v>7669.58740234375</v>
      </c>
      <c r="GP79" s="116">
        <v>14145.126953125</v>
      </c>
      <c r="GQ79" s="117">
        <v>1.8443139791488647</v>
      </c>
      <c r="GR79" s="116">
        <v>8376.9228515625</v>
      </c>
      <c r="GS79" s="116">
        <v>15885.7978515625</v>
      </c>
      <c r="GT79" s="117">
        <v>1.8963762521743774</v>
      </c>
      <c r="GU79" s="116">
        <v>9641.755859375</v>
      </c>
      <c r="GV79" s="116">
        <v>17685.875</v>
      </c>
      <c r="GW79" s="117">
        <v>1.8343002796173096</v>
      </c>
      <c r="GX79" s="116">
        <v>11135.9306640625</v>
      </c>
      <c r="GY79" s="116">
        <v>19622.19921875</v>
      </c>
      <c r="GZ79" s="117">
        <v>1.7620619535446167</v>
      </c>
      <c r="HA79" s="116">
        <v>13278.9365234375</v>
      </c>
      <c r="HB79" s="116">
        <v>22183.5234375</v>
      </c>
      <c r="HC79" s="117">
        <v>1.6705797910690308</v>
      </c>
      <c r="HD79" s="116">
        <v>13645.1435546875</v>
      </c>
      <c r="HE79" s="116">
        <v>25360.70703125</v>
      </c>
      <c r="HF79" s="117">
        <v>1.8585884571075439</v>
      </c>
      <c r="HG79" s="116">
        <v>14414.271484375</v>
      </c>
      <c r="HH79" s="116">
        <v>26974.40234375</v>
      </c>
      <c r="HI79" s="117">
        <v>1.8713676929473877</v>
      </c>
      <c r="HJ79" s="116">
        <v>14995.125</v>
      </c>
      <c r="HK79" s="116">
        <v>28732.21875</v>
      </c>
      <c r="HL79" s="117">
        <v>1.9161039590835571</v>
      </c>
      <c r="HM79" s="116">
        <v>15459.638671875</v>
      </c>
      <c r="HN79" s="116">
        <v>29946.86328125</v>
      </c>
      <c r="HO79" s="117">
        <v>1.937099814414978</v>
      </c>
      <c r="HP79" s="116">
        <v>15598.4130859375</v>
      </c>
      <c r="HQ79" s="116">
        <v>30367.4140625</v>
      </c>
      <c r="HR79" s="117">
        <v>1.9468271732330322</v>
      </c>
      <c r="HS79" s="116">
        <v>15903.583984375</v>
      </c>
      <c r="HT79" s="116">
        <v>30984.48828125</v>
      </c>
      <c r="HU79" s="117">
        <v>1.9482707977294922</v>
      </c>
      <c r="HV79" s="116">
        <v>16557.91015625</v>
      </c>
      <c r="HW79" s="116">
        <v>32721.50390625</v>
      </c>
      <c r="HX79" s="117">
        <v>1.9761855602264404</v>
      </c>
      <c r="HY79" s="116">
        <v>17211.611328125</v>
      </c>
      <c r="HZ79" s="116">
        <v>34314.95703125</v>
      </c>
      <c r="IA79" s="117">
        <v>1.9937096834182739</v>
      </c>
      <c r="IB79" s="116">
        <v>17739.5078125</v>
      </c>
      <c r="IC79" s="116">
        <v>35058.8671875</v>
      </c>
      <c r="ID79" s="117">
        <v>1.9763156175613403</v>
      </c>
      <c r="IE79" s="116">
        <v>18118.025390625</v>
      </c>
      <c r="IF79" s="116">
        <v>35593.8125</v>
      </c>
      <c r="IG79" s="117">
        <v>1.9645525217056274</v>
      </c>
      <c r="IH79" s="116">
        <v>18296.4453125</v>
      </c>
      <c r="II79" s="116">
        <v>35978.21875</v>
      </c>
      <c r="IJ79" s="117">
        <v>1.9664047956466675</v>
      </c>
      <c r="IK79" s="116">
        <v>18444.494140625</v>
      </c>
      <c r="IL79" s="116">
        <v>36184.20703125</v>
      </c>
      <c r="IM79" s="117">
        <v>1.9617890119552612</v>
      </c>
      <c r="IN79" s="115">
        <v>18717.697265625</v>
      </c>
      <c r="IO79" s="116">
        <v>36767.39453125</v>
      </c>
      <c r="IP79" s="117">
        <v>1.9643118381500244</v>
      </c>
      <c r="IQ79" s="116">
        <v>19041.75390625</v>
      </c>
      <c r="IR79" s="116">
        <v>37318.734375</v>
      </c>
      <c r="IS79" s="117">
        <v>1.9598370790481567</v>
      </c>
      <c r="IT79" s="116">
        <v>19256.869140625</v>
      </c>
      <c r="IU79" s="116">
        <v>38225.23046875</v>
      </c>
      <c r="IV79" s="117">
        <v>1.9850178956985474</v>
      </c>
      <c r="IW79" s="116">
        <v>19600.970703125</v>
      </c>
      <c r="IX79" s="116">
        <v>39075.828125</v>
      </c>
      <c r="IY79" s="117">
        <v>1.9935659170150757</v>
      </c>
      <c r="IZ79" s="116">
        <v>19941.0625</v>
      </c>
      <c r="JA79" s="116">
        <v>40362.39453125</v>
      </c>
      <c r="JB79" s="117">
        <v>2.0240845680236816</v>
      </c>
      <c r="JC79" s="116">
        <v>20415.458984375</v>
      </c>
      <c r="JD79" s="116">
        <v>41425.7734375</v>
      </c>
      <c r="JE79" s="117">
        <v>2.0291376113891602</v>
      </c>
      <c r="JF79" s="116">
        <v>20977.76171875</v>
      </c>
      <c r="JG79" s="116">
        <v>42319.59375</v>
      </c>
      <c r="JH79" s="117">
        <v>2.0173549652099609</v>
      </c>
      <c r="JI79" s="116">
        <v>21636.79296875</v>
      </c>
      <c r="JJ79" s="116">
        <v>43335.26953125</v>
      </c>
      <c r="JK79" s="117">
        <v>2.0028507709503174</v>
      </c>
      <c r="JL79" s="116">
        <v>22217.54296875</v>
      </c>
      <c r="JM79" s="116">
        <v>45047.52734375</v>
      </c>
      <c r="JN79" s="117">
        <v>2.0275657176971436</v>
      </c>
      <c r="JO79" s="116">
        <v>22681.080078125</v>
      </c>
      <c r="JP79" s="116">
        <v>46130.734375</v>
      </c>
      <c r="JQ79" s="117">
        <v>2.033886194229126</v>
      </c>
      <c r="JR79" s="116">
        <v>23264.720703125</v>
      </c>
      <c r="JS79" s="116">
        <v>46849.19921875</v>
      </c>
      <c r="JT79" s="117">
        <v>2.0137443542480469</v>
      </c>
      <c r="JU79" s="116">
        <v>24622.458984375</v>
      </c>
      <c r="JV79" s="116">
        <v>50025.265625</v>
      </c>
      <c r="JW79" s="117">
        <v>2.0316925048828125</v>
      </c>
      <c r="JX79" s="116">
        <v>25355.91796875</v>
      </c>
      <c r="JY79" s="116">
        <v>51869.0625</v>
      </c>
      <c r="JZ79" s="117">
        <v>2.0456392765045166</v>
      </c>
      <c r="KA79" s="116">
        <v>26161.03515625</v>
      </c>
      <c r="KB79" s="116">
        <v>52818.6953125</v>
      </c>
      <c r="KC79" s="117">
        <v>2.0189833641052246</v>
      </c>
      <c r="KD79" s="116">
        <v>26592.712890625</v>
      </c>
      <c r="KE79" s="116">
        <v>52604.30859375</v>
      </c>
      <c r="KF79" s="117">
        <v>1.9781475067138672</v>
      </c>
      <c r="KG79" s="116">
        <v>27013.84765625</v>
      </c>
      <c r="KH79" s="116">
        <v>54105.375</v>
      </c>
      <c r="KI79" s="117">
        <v>2.0028755664825439</v>
      </c>
      <c r="KJ79" s="116">
        <v>28530.1796875</v>
      </c>
      <c r="KK79" s="116">
        <v>57159.6328125</v>
      </c>
      <c r="KL79" s="117">
        <v>2.0034794807434082</v>
      </c>
      <c r="KM79" s="116">
        <v>29090.326171875</v>
      </c>
      <c r="KN79" s="116">
        <v>58103.2109375</v>
      </c>
      <c r="KO79" s="117">
        <v>1.9973379373550415</v>
      </c>
      <c r="KP79" s="116">
        <v>29775.8046875</v>
      </c>
      <c r="KQ79" s="116">
        <v>58155.90234375</v>
      </c>
      <c r="KR79" s="117">
        <v>1.9531261920928955</v>
      </c>
      <c r="KS79" s="116">
        <v>30030.8046875</v>
      </c>
      <c r="KT79" s="116">
        <v>58791.17578125</v>
      </c>
      <c r="KU79" s="117">
        <v>1.9576956033706665</v>
      </c>
      <c r="KV79" s="134">
        <v>3.235313892364502</v>
      </c>
      <c r="KW79" s="135">
        <v>3.0890834331512451</v>
      </c>
      <c r="KX79" s="135">
        <v>2.8097414970397949</v>
      </c>
      <c r="KY79" s="135">
        <v>2.6703076362609863</v>
      </c>
      <c r="KZ79" s="135">
        <v>1.7993000745773315</v>
      </c>
      <c r="LA79" s="135">
        <v>1.9728366136550903</v>
      </c>
      <c r="LB79" s="135">
        <v>2.1594822406768799</v>
      </c>
      <c r="LC79" s="135">
        <v>1.9114452600479126</v>
      </c>
      <c r="LD79" s="135">
        <v>1.872138500213623</v>
      </c>
      <c r="LE79" s="135">
        <v>1.9789588451385498</v>
      </c>
      <c r="LF79" s="135">
        <v>2.0199003219604492</v>
      </c>
      <c r="LG79" s="135">
        <v>1.982903003692627</v>
      </c>
      <c r="LH79" s="135">
        <f t="shared" ref="LH79:LH140" si="4">AVERAGE(KV79:KX79)</f>
        <v>3.0447129408518472</v>
      </c>
      <c r="LI79" s="135">
        <f t="shared" ref="LI79:LI140" si="5">AVERAGE(KY79:KZ79)</f>
        <v>2.2348038554191589</v>
      </c>
      <c r="LJ79" s="135">
        <f t="shared" ref="LJ79:LJ140" si="6">AVERAGE(LA79:LD79)</f>
        <v>1.9789756536483765</v>
      </c>
      <c r="LK79" s="144">
        <f t="shared" ref="LK79:LK140" si="7">AVERAGE(LE79:LG79)</f>
        <v>1.9939207235972087</v>
      </c>
    </row>
    <row r="80" spans="1:323" ht="15" customHeight="1">
      <c r="A80" s="114">
        <v>66</v>
      </c>
      <c r="B80" s="115">
        <v>1022.4760131835937</v>
      </c>
      <c r="C80" s="116">
        <v>3239.377685546875</v>
      </c>
      <c r="D80" s="117">
        <v>3.1681699752807617</v>
      </c>
      <c r="E80" s="116">
        <v>1091.7213134765625</v>
      </c>
      <c r="F80" s="116">
        <v>3583.19091796875</v>
      </c>
      <c r="G80" s="117">
        <v>3.2821478843688965</v>
      </c>
      <c r="H80" s="116">
        <v>1349.021728515625</v>
      </c>
      <c r="I80" s="116">
        <v>4009.347900390625</v>
      </c>
      <c r="J80" s="117">
        <v>2.9720408916473389</v>
      </c>
      <c r="K80" s="116">
        <v>1456.9110107421875</v>
      </c>
      <c r="L80" s="116">
        <v>4723.4697265625</v>
      </c>
      <c r="M80" s="117">
        <v>3.2421126365661621</v>
      </c>
      <c r="N80" s="116">
        <v>1856.6153564453125</v>
      </c>
      <c r="O80" s="116">
        <v>5997.9521484375</v>
      </c>
      <c r="P80" s="117">
        <v>3.2305841445922852</v>
      </c>
      <c r="Q80" s="116">
        <v>2384.355712890625</v>
      </c>
      <c r="R80" s="116">
        <v>7131.8154296875</v>
      </c>
      <c r="S80" s="117">
        <v>2.9910869598388672</v>
      </c>
      <c r="T80" s="116">
        <v>3070.398193359375</v>
      </c>
      <c r="U80" s="116">
        <v>9226.291015625</v>
      </c>
      <c r="V80" s="117">
        <v>3.0049166679382324</v>
      </c>
      <c r="W80" s="116">
        <v>4432.841796875</v>
      </c>
      <c r="X80" s="116">
        <v>12277.056640625</v>
      </c>
      <c r="Y80" s="117">
        <v>2.7695679664611816</v>
      </c>
      <c r="Z80" s="116">
        <v>4505.49755859375</v>
      </c>
      <c r="AA80" s="116">
        <v>12327.57421875</v>
      </c>
      <c r="AB80" s="117">
        <v>2.7361183166503906</v>
      </c>
      <c r="AC80" s="116">
        <v>4571.27099609375</v>
      </c>
      <c r="AD80" s="116">
        <v>13221.7509765625</v>
      </c>
      <c r="AE80" s="117">
        <v>2.8923578262329102</v>
      </c>
      <c r="AF80" s="116">
        <v>4922.06298828125</v>
      </c>
      <c r="AG80" s="116">
        <v>15175.919921875</v>
      </c>
      <c r="AH80" s="117">
        <v>3.0832438468933105</v>
      </c>
      <c r="AI80" s="116">
        <v>5710.7958984375</v>
      </c>
      <c r="AJ80" s="116">
        <v>16905.66015625</v>
      </c>
      <c r="AK80" s="117">
        <v>2.9602985382080078</v>
      </c>
      <c r="AL80" s="116">
        <v>6040.369140625</v>
      </c>
      <c r="AM80" s="116">
        <v>17767.85546875</v>
      </c>
      <c r="AN80" s="117">
        <v>2.9415180683135986</v>
      </c>
      <c r="AO80" s="116">
        <v>7829.97412109375</v>
      </c>
      <c r="AP80" s="116">
        <v>20661.734375</v>
      </c>
      <c r="AQ80" s="117">
        <v>2.6387999057769775</v>
      </c>
      <c r="AR80" s="116">
        <v>7897.5419921875</v>
      </c>
      <c r="AS80" s="116">
        <v>21482.85546875</v>
      </c>
      <c r="AT80" s="117">
        <v>2.7201950550079346</v>
      </c>
      <c r="AU80" s="116">
        <v>8553.2998046875</v>
      </c>
      <c r="AV80" s="116">
        <v>23038.4609375</v>
      </c>
      <c r="AW80" s="117">
        <v>2.6935172080993652</v>
      </c>
      <c r="AX80" s="116">
        <v>9507.564453125</v>
      </c>
      <c r="AY80" s="116">
        <v>24418.02734375</v>
      </c>
      <c r="AZ80" s="117">
        <v>2.5682735443115234</v>
      </c>
      <c r="BA80" s="116">
        <v>9832.5576171875</v>
      </c>
      <c r="BB80" s="116">
        <v>23550.751953125</v>
      </c>
      <c r="BC80" s="117">
        <v>2.3951807022094727</v>
      </c>
      <c r="BD80" s="116">
        <v>8980.7841796875</v>
      </c>
      <c r="BE80" s="116">
        <v>21819.515625</v>
      </c>
      <c r="BF80" s="117">
        <v>2.4295780658721924</v>
      </c>
      <c r="BG80" s="116">
        <v>7404.9609375</v>
      </c>
      <c r="BH80" s="116">
        <v>20072.33203125</v>
      </c>
      <c r="BI80" s="117">
        <v>2.7106599807739258</v>
      </c>
      <c r="BJ80" s="116">
        <v>6707.72607421875</v>
      </c>
      <c r="BK80" s="116">
        <v>19856.71484375</v>
      </c>
      <c r="BL80" s="117">
        <v>2.9602751731872559</v>
      </c>
      <c r="BM80" s="116">
        <v>6086.98388671875</v>
      </c>
      <c r="BN80" s="116">
        <v>18227.89453125</v>
      </c>
      <c r="BO80" s="117">
        <v>2.9945693016052246</v>
      </c>
      <c r="BP80" s="116">
        <v>5861.2412109375</v>
      </c>
      <c r="BQ80" s="116">
        <v>17958.185546875</v>
      </c>
      <c r="BR80" s="117">
        <v>3.0638878345489502</v>
      </c>
      <c r="BS80" s="116">
        <v>7297.130859375</v>
      </c>
      <c r="BT80" s="116">
        <v>19427.814453125</v>
      </c>
      <c r="BU80" s="117">
        <v>2.6623909473419189</v>
      </c>
      <c r="BV80" s="116">
        <v>8920.9150390625</v>
      </c>
      <c r="BW80" s="116">
        <v>23372.74609375</v>
      </c>
      <c r="BX80" s="117">
        <v>2.6199941635131836</v>
      </c>
      <c r="BY80" s="116">
        <v>9743.5458984375</v>
      </c>
      <c r="BZ80" s="116">
        <v>25034.3515625</v>
      </c>
      <c r="CA80" s="117">
        <v>2.569326639175415</v>
      </c>
      <c r="CB80" s="116">
        <v>12008.41796875</v>
      </c>
      <c r="CC80" s="116">
        <v>26765.177734375</v>
      </c>
      <c r="CD80" s="117">
        <v>2.2288680076599121</v>
      </c>
      <c r="CE80" s="116">
        <v>10546.93359375</v>
      </c>
      <c r="CF80" s="116">
        <v>24506.533203125</v>
      </c>
      <c r="CG80" s="117">
        <v>2.3235695362091064</v>
      </c>
      <c r="CH80" s="116">
        <v>13929.2646484375</v>
      </c>
      <c r="CI80" s="116">
        <v>31411.857421875</v>
      </c>
      <c r="CJ80" s="117">
        <v>2.2550981044769287</v>
      </c>
      <c r="CK80" s="116">
        <v>20635.404296875</v>
      </c>
      <c r="CL80" s="116">
        <v>40845.3671875</v>
      </c>
      <c r="CM80" s="117">
        <v>1.9793829917907715</v>
      </c>
      <c r="CN80" s="116">
        <v>31314.228515625</v>
      </c>
      <c r="CO80" s="116">
        <v>46042.578125</v>
      </c>
      <c r="CP80" s="117">
        <v>1.4703404903411865</v>
      </c>
      <c r="CQ80" s="116">
        <v>38341.0234375</v>
      </c>
      <c r="CR80" s="116">
        <v>56479.07421875</v>
      </c>
      <c r="CS80" s="117">
        <v>1.4730716943740845</v>
      </c>
      <c r="CT80" s="116">
        <v>69544.6015625</v>
      </c>
      <c r="CU80" s="116">
        <v>99227.234375</v>
      </c>
      <c r="CV80" s="117">
        <v>1.4268143177032471</v>
      </c>
      <c r="CW80" s="116">
        <v>95333.8828125</v>
      </c>
      <c r="CX80" s="116">
        <v>161135.109375</v>
      </c>
      <c r="CY80" s="117">
        <v>1.6902186870574951</v>
      </c>
      <c r="CZ80" s="116">
        <v>116230.9765625</v>
      </c>
      <c r="DA80" s="116">
        <v>215722.9375</v>
      </c>
      <c r="DB80" s="117">
        <v>1.8559849262237549</v>
      </c>
      <c r="DC80" s="116">
        <v>224545.390625</v>
      </c>
      <c r="DD80" s="116">
        <v>349060.5</v>
      </c>
      <c r="DE80" s="117">
        <v>1.554520845413208</v>
      </c>
      <c r="DF80" s="116">
        <v>396.05865478515625</v>
      </c>
      <c r="DG80" s="116">
        <v>682.3438720703125</v>
      </c>
      <c r="DH80" s="117">
        <v>1.7228354215621948</v>
      </c>
      <c r="DI80" s="116">
        <v>482.7314453125</v>
      </c>
      <c r="DJ80" s="116">
        <v>789.28399658203125</v>
      </c>
      <c r="DK80" s="117">
        <v>1.6350374221801758</v>
      </c>
      <c r="DL80" s="116">
        <v>560.37261962890625</v>
      </c>
      <c r="DM80" s="116">
        <v>1018.5540161132812</v>
      </c>
      <c r="DN80" s="117">
        <v>1.8176369667053223</v>
      </c>
      <c r="DO80" s="116">
        <v>625.28839111328125</v>
      </c>
      <c r="DP80" s="116">
        <v>1214.8878173828125</v>
      </c>
      <c r="DQ80" s="117">
        <v>1.9429240226745605</v>
      </c>
      <c r="DR80" s="116">
        <v>634.99951171875</v>
      </c>
      <c r="DS80" s="116">
        <v>1233.612060546875</v>
      </c>
      <c r="DT80" s="117">
        <v>1.9426976442337036</v>
      </c>
      <c r="DU80" s="116">
        <v>662.25384521484375</v>
      </c>
      <c r="DV80" s="116">
        <v>1326.69140625</v>
      </c>
      <c r="DW80" s="117">
        <v>2.0032973289489746</v>
      </c>
      <c r="DX80" s="116">
        <v>701.55438232421875</v>
      </c>
      <c r="DY80" s="116">
        <v>1436.05419921875</v>
      </c>
      <c r="DZ80" s="117">
        <v>2.0469605922698975</v>
      </c>
      <c r="EA80" s="116">
        <v>779.5330810546875</v>
      </c>
      <c r="EB80" s="116">
        <v>1529.914306640625</v>
      </c>
      <c r="EC80" s="117">
        <v>1.9626034498214722</v>
      </c>
      <c r="ED80" s="116">
        <v>865.0701904296875</v>
      </c>
      <c r="EE80" s="118">
        <v>1749.5997314453125</v>
      </c>
      <c r="EF80" s="119">
        <v>2.0224945545196533</v>
      </c>
      <c r="EG80" s="115">
        <v>952.91973876953125</v>
      </c>
      <c r="EH80" s="116">
        <v>1904.678466796875</v>
      </c>
      <c r="EI80" s="117">
        <v>1.998781681060791</v>
      </c>
      <c r="EJ80" s="116">
        <v>988.7691650390625</v>
      </c>
      <c r="EK80" s="116">
        <v>2135.02880859375</v>
      </c>
      <c r="EL80" s="117">
        <v>2.1592793464660645</v>
      </c>
      <c r="EM80" s="116">
        <v>1081.416748046875</v>
      </c>
      <c r="EN80" s="116">
        <v>2348.924560546875</v>
      </c>
      <c r="EO80" s="117">
        <v>2.1720807552337646</v>
      </c>
      <c r="EP80" s="116">
        <v>1150.260009765625</v>
      </c>
      <c r="EQ80" s="116">
        <v>2553.27294921875</v>
      </c>
      <c r="ER80" s="117">
        <v>2.2197353839874268</v>
      </c>
      <c r="ES80" s="116">
        <v>1336.18359375</v>
      </c>
      <c r="ET80" s="116">
        <v>2816.2900390625</v>
      </c>
      <c r="EU80" s="117">
        <v>2.1077117919921875</v>
      </c>
      <c r="EV80" s="116">
        <v>1396.3660888671875</v>
      </c>
      <c r="EW80" s="116">
        <v>3031.517333984375</v>
      </c>
      <c r="EX80" s="117">
        <v>2.1710047721862793</v>
      </c>
      <c r="EY80" s="116">
        <v>1501.557373046875</v>
      </c>
      <c r="EZ80" s="116">
        <v>3282.1728515625</v>
      </c>
      <c r="FA80" s="117">
        <v>2.1858458518981934</v>
      </c>
      <c r="FB80" s="116">
        <v>1573.6898193359375</v>
      </c>
      <c r="FC80" s="116">
        <v>3558.3515625</v>
      </c>
      <c r="FD80" s="117">
        <v>2.2611517906188965</v>
      </c>
      <c r="FE80" s="116">
        <v>1732.4700927734375</v>
      </c>
      <c r="FF80" s="116">
        <v>3806.53955078125</v>
      </c>
      <c r="FG80" s="117">
        <v>2.1971747875213623</v>
      </c>
      <c r="FH80" s="116">
        <v>1893.9659423828125</v>
      </c>
      <c r="FI80" s="116">
        <v>4087.496826171875</v>
      </c>
      <c r="FJ80" s="117">
        <v>2.1581680774688721</v>
      </c>
      <c r="FK80" s="116">
        <v>2206.72998046875</v>
      </c>
      <c r="FL80" s="116">
        <v>4502.72412109375</v>
      </c>
      <c r="FM80" s="117">
        <v>2.0404508113861084</v>
      </c>
      <c r="FN80" s="116">
        <v>2603.159423828125</v>
      </c>
      <c r="FO80" s="116">
        <v>5020.9931640625</v>
      </c>
      <c r="FP80" s="117">
        <v>1.9288073778152466</v>
      </c>
      <c r="FQ80" s="116">
        <v>2962.979736328125</v>
      </c>
      <c r="FR80" s="116">
        <v>5535.31103515625</v>
      </c>
      <c r="FS80" s="117">
        <v>1.868156909942627</v>
      </c>
      <c r="FT80" s="116">
        <v>3267.215576171875</v>
      </c>
      <c r="FU80" s="116">
        <v>6007.7578125</v>
      </c>
      <c r="FV80" s="117">
        <v>1.8388005495071411</v>
      </c>
      <c r="FW80" s="116">
        <v>3558.359130859375</v>
      </c>
      <c r="FX80" s="116">
        <v>6713.5869140625</v>
      </c>
      <c r="FY80" s="117">
        <v>1.8867086172103882</v>
      </c>
      <c r="FZ80" s="116">
        <v>3829.658203125</v>
      </c>
      <c r="GA80" s="116">
        <v>7512.25244140625</v>
      </c>
      <c r="GB80" s="117">
        <v>1.9615986347198486</v>
      </c>
      <c r="GC80" s="116">
        <v>4437.09130859375</v>
      </c>
      <c r="GD80" s="116">
        <v>8481.201171875</v>
      </c>
      <c r="GE80" s="117">
        <v>1.9114326238632202</v>
      </c>
      <c r="GF80" s="116">
        <v>4983.3359375</v>
      </c>
      <c r="GG80" s="116">
        <v>9798.8955078125</v>
      </c>
      <c r="GH80" s="117">
        <v>1.9663325548171997</v>
      </c>
      <c r="GI80" s="116">
        <v>5634.9892578125</v>
      </c>
      <c r="GJ80" s="116">
        <v>11255.8349609375</v>
      </c>
      <c r="GK80" s="117">
        <v>1.9974900484085083</v>
      </c>
      <c r="GL80" s="116">
        <v>6790.1318359375</v>
      </c>
      <c r="GM80" s="116">
        <v>12303.123046875</v>
      </c>
      <c r="GN80" s="117">
        <v>1.8119122982025146</v>
      </c>
      <c r="GO80" s="116">
        <v>7805.529296875</v>
      </c>
      <c r="GP80" s="116">
        <v>14333.5751953125</v>
      </c>
      <c r="GQ80" s="117">
        <v>1.8363361358642578</v>
      </c>
      <c r="GR80" s="116">
        <v>8549.5166015625</v>
      </c>
      <c r="GS80" s="116">
        <v>16104.1240234375</v>
      </c>
      <c r="GT80" s="117">
        <v>1.8836297988891602</v>
      </c>
      <c r="GU80" s="116">
        <v>9853.080078125</v>
      </c>
      <c r="GV80" s="116">
        <v>17919.373046875</v>
      </c>
      <c r="GW80" s="117">
        <v>1.8186570405960083</v>
      </c>
      <c r="GX80" s="116">
        <v>11337.5068359375</v>
      </c>
      <c r="GY80" s="116">
        <v>19868.818359375</v>
      </c>
      <c r="GZ80" s="117">
        <v>1.7524856328964233</v>
      </c>
      <c r="HA80" s="116">
        <v>13529.6484375</v>
      </c>
      <c r="HB80" s="116">
        <v>22441.69140625</v>
      </c>
      <c r="HC80" s="117">
        <v>1.6587046384811401</v>
      </c>
      <c r="HD80" s="116">
        <v>13937.2744140625</v>
      </c>
      <c r="HE80" s="116">
        <v>25700.98828125</v>
      </c>
      <c r="HF80" s="117">
        <v>1.844046950340271</v>
      </c>
      <c r="HG80" s="116">
        <v>14627.9931640625</v>
      </c>
      <c r="HH80" s="116">
        <v>27340.669921875</v>
      </c>
      <c r="HI80" s="117">
        <v>1.8690650463104248</v>
      </c>
      <c r="HJ80" s="116">
        <v>15355.73828125</v>
      </c>
      <c r="HK80" s="116">
        <v>29131.041015625</v>
      </c>
      <c r="HL80" s="117">
        <v>1.8970785140991211</v>
      </c>
      <c r="HM80" s="116">
        <v>15856.841796875</v>
      </c>
      <c r="HN80" s="116">
        <v>30367.185546875</v>
      </c>
      <c r="HO80" s="117">
        <v>1.9150841236114502</v>
      </c>
      <c r="HP80" s="116">
        <v>15984.62890625</v>
      </c>
      <c r="HQ80" s="116">
        <v>30796.1875</v>
      </c>
      <c r="HR80" s="117">
        <v>1.9266126155853271</v>
      </c>
      <c r="HS80" s="116">
        <v>16296.607421875</v>
      </c>
      <c r="HT80" s="116">
        <v>31422.3984375</v>
      </c>
      <c r="HU80" s="117">
        <v>1.928155779838562</v>
      </c>
      <c r="HV80" s="116">
        <v>16962.912109375</v>
      </c>
      <c r="HW80" s="116">
        <v>33191.03515625</v>
      </c>
      <c r="HX80" s="117">
        <v>1.956682562828064</v>
      </c>
      <c r="HY80" s="116">
        <v>17646.765625</v>
      </c>
      <c r="HZ80" s="116">
        <v>34811.7578125</v>
      </c>
      <c r="IA80" s="117">
        <v>1.9726990461349487</v>
      </c>
      <c r="IB80" s="116">
        <v>18188.927734375</v>
      </c>
      <c r="IC80" s="116">
        <v>35561.7578125</v>
      </c>
      <c r="ID80" s="117">
        <v>1.9551321268081665</v>
      </c>
      <c r="IE80" s="116">
        <v>18561.146484375</v>
      </c>
      <c r="IF80" s="116">
        <v>36101.453125</v>
      </c>
      <c r="IG80" s="117">
        <v>1.9450012445449829</v>
      </c>
      <c r="IH80" s="116">
        <v>18726.14453125</v>
      </c>
      <c r="II80" s="116">
        <v>36492.06640625</v>
      </c>
      <c r="IJ80" s="117">
        <v>1.9487228393554687</v>
      </c>
      <c r="IK80" s="116">
        <v>18857.330078125</v>
      </c>
      <c r="IL80" s="116">
        <v>36699.96484375</v>
      </c>
      <c r="IM80" s="117">
        <v>1.9461909532546997</v>
      </c>
      <c r="IN80" s="115">
        <v>19134.3203125</v>
      </c>
      <c r="IO80" s="116">
        <v>37292.22265625</v>
      </c>
      <c r="IP80" s="117">
        <v>1.9489703178405762</v>
      </c>
      <c r="IQ80" s="116">
        <v>19495.025390625</v>
      </c>
      <c r="IR80" s="116">
        <v>37849.71484375</v>
      </c>
      <c r="IS80" s="117">
        <v>1.9415062665939331</v>
      </c>
      <c r="IT80" s="116">
        <v>19689.826171875</v>
      </c>
      <c r="IU80" s="116">
        <v>38776.84765625</v>
      </c>
      <c r="IV80" s="117">
        <v>1.9693849086761475</v>
      </c>
      <c r="IW80" s="116">
        <v>20046.66015625</v>
      </c>
      <c r="IX80" s="116">
        <v>39642.18359375</v>
      </c>
      <c r="IY80" s="117">
        <v>1.9774956703186035</v>
      </c>
      <c r="IZ80" s="116">
        <v>20415.0859375</v>
      </c>
      <c r="JA80" s="116">
        <v>40956.21484375</v>
      </c>
      <c r="JB80" s="117">
        <v>2.0061740875244141</v>
      </c>
      <c r="JC80" s="116">
        <v>20933.728515625</v>
      </c>
      <c r="JD80" s="116">
        <v>42036.29296875</v>
      </c>
      <c r="JE80" s="117">
        <v>2.0080652236938477</v>
      </c>
      <c r="JF80" s="116">
        <v>21576.296875</v>
      </c>
      <c r="JG80" s="116">
        <v>42938.56640625</v>
      </c>
      <c r="JH80" s="117">
        <v>1.9900804758071899</v>
      </c>
      <c r="JI80" s="116">
        <v>22189.177734375</v>
      </c>
      <c r="JJ80" s="116">
        <v>43965.421875</v>
      </c>
      <c r="JK80" s="117">
        <v>1.9813903570175171</v>
      </c>
      <c r="JL80" s="116">
        <v>22793.4609375</v>
      </c>
      <c r="JM80" s="116">
        <v>45710.59765625</v>
      </c>
      <c r="JN80" s="117">
        <v>2.0054259300231934</v>
      </c>
      <c r="JO80" s="116">
        <v>23277.853515625</v>
      </c>
      <c r="JP80" s="116">
        <v>46811.7109375</v>
      </c>
      <c r="JQ80" s="117">
        <v>2.0109977722167969</v>
      </c>
      <c r="JR80" s="116">
        <v>23853.333984375</v>
      </c>
      <c r="JS80" s="116">
        <v>47534.24609375</v>
      </c>
      <c r="JT80" s="117">
        <v>1.9927716255187988</v>
      </c>
      <c r="JU80" s="116">
        <v>25228.435546875</v>
      </c>
      <c r="JV80" s="116">
        <v>50763.53125</v>
      </c>
      <c r="JW80" s="117">
        <v>2.012155294418335</v>
      </c>
      <c r="JX80" s="116">
        <v>25968.96875</v>
      </c>
      <c r="JY80" s="116">
        <v>52639.88671875</v>
      </c>
      <c r="JZ80" s="117">
        <v>2.0270302295684814</v>
      </c>
      <c r="KA80" s="116">
        <v>26809.490234375</v>
      </c>
      <c r="KB80" s="116">
        <v>53593.26171875</v>
      </c>
      <c r="KC80" s="117">
        <v>1.9990407228469849</v>
      </c>
      <c r="KD80" s="116">
        <v>27254.4609375</v>
      </c>
      <c r="KE80" s="116">
        <v>53359.65625</v>
      </c>
      <c r="KF80" s="117">
        <v>1.9578319787979126</v>
      </c>
      <c r="KG80" s="116">
        <v>27679.9765625</v>
      </c>
      <c r="KH80" s="116">
        <v>54892.44140625</v>
      </c>
      <c r="KI80" s="117">
        <v>1.9831100702285767</v>
      </c>
      <c r="KJ80" s="116">
        <v>29214.462890625</v>
      </c>
      <c r="KK80" s="116">
        <v>57991.6484375</v>
      </c>
      <c r="KL80" s="117">
        <v>1.9850322008132935</v>
      </c>
      <c r="KM80" s="116">
        <v>29780.330078125</v>
      </c>
      <c r="KN80" s="116">
        <v>58946.421875</v>
      </c>
      <c r="KO80" s="117">
        <v>1.9793744087219238</v>
      </c>
      <c r="KP80" s="116">
        <v>30470.541015625</v>
      </c>
      <c r="KQ80" s="116">
        <v>58980.4296875</v>
      </c>
      <c r="KR80" s="117">
        <v>1.9356541633605957</v>
      </c>
      <c r="KS80" s="116">
        <v>30729.330078125</v>
      </c>
      <c r="KT80" s="116">
        <v>59626.828125</v>
      </c>
      <c r="KU80" s="117">
        <v>1.9403882026672363</v>
      </c>
      <c r="KV80" s="134">
        <v>3.2251589298248291</v>
      </c>
      <c r="KW80" s="135">
        <v>3.0881483554840088</v>
      </c>
      <c r="KX80" s="135">
        <v>2.8003890514373779</v>
      </c>
      <c r="KY80" s="135">
        <v>2.6634731292724609</v>
      </c>
      <c r="KZ80" s="135">
        <v>1.7751836776733398</v>
      </c>
      <c r="LA80" s="135">
        <v>1.9531712532043457</v>
      </c>
      <c r="LB80" s="135">
        <v>2.1442131996154785</v>
      </c>
      <c r="LC80" s="135">
        <v>1.8962397575378418</v>
      </c>
      <c r="LD80" s="135">
        <v>1.8566572666168213</v>
      </c>
      <c r="LE80" s="135">
        <v>1.961127758026123</v>
      </c>
      <c r="LF80" s="135">
        <v>1.9984790086746216</v>
      </c>
      <c r="LG80" s="135">
        <v>1.9647117853164673</v>
      </c>
      <c r="LH80" s="135">
        <f t="shared" si="4"/>
        <v>3.0378987789154053</v>
      </c>
      <c r="LI80" s="135">
        <f t="shared" si="5"/>
        <v>2.2193284034729004</v>
      </c>
      <c r="LJ80" s="135">
        <f t="shared" si="6"/>
        <v>1.9625703692436218</v>
      </c>
      <c r="LK80" s="144">
        <f t="shared" si="7"/>
        <v>1.974772850672404</v>
      </c>
    </row>
    <row r="81" spans="1:323" ht="15" customHeight="1">
      <c r="A81" s="114">
        <v>67</v>
      </c>
      <c r="B81" s="115">
        <v>1050.50048828125</v>
      </c>
      <c r="C81" s="116">
        <v>3306.136474609375</v>
      </c>
      <c r="D81" s="117">
        <v>3.1472012996673584</v>
      </c>
      <c r="E81" s="116">
        <v>1114.943603515625</v>
      </c>
      <c r="F81" s="116">
        <v>3658.341552734375</v>
      </c>
      <c r="G81" s="117">
        <v>3.2811896800994873</v>
      </c>
      <c r="H81" s="116">
        <v>1373.6138916015625</v>
      </c>
      <c r="I81" s="116">
        <v>4089.594482421875</v>
      </c>
      <c r="J81" s="117">
        <v>2.9772517681121826</v>
      </c>
      <c r="K81" s="116">
        <v>1485.1258544921875</v>
      </c>
      <c r="L81" s="116">
        <v>4822.033203125</v>
      </c>
      <c r="M81" s="117">
        <v>3.2468852996826172</v>
      </c>
      <c r="N81" s="116">
        <v>1893.6378173828125</v>
      </c>
      <c r="O81" s="116">
        <v>6122.89208984375</v>
      </c>
      <c r="P81" s="117">
        <v>3.2334017753601074</v>
      </c>
      <c r="Q81" s="116">
        <v>2448.951904296875</v>
      </c>
      <c r="R81" s="116">
        <v>7274.70947265625</v>
      </c>
      <c r="S81" s="117">
        <v>2.9705400466918945</v>
      </c>
      <c r="T81" s="116">
        <v>3131.35791015625</v>
      </c>
      <c r="U81" s="116">
        <v>9411.91796875</v>
      </c>
      <c r="V81" s="117">
        <v>3.0056986808776855</v>
      </c>
      <c r="W81" s="116">
        <v>4531.5986328125</v>
      </c>
      <c r="X81" s="116">
        <v>12513.2744140625</v>
      </c>
      <c r="Y81" s="117">
        <v>2.7613377571105957</v>
      </c>
      <c r="Z81" s="116">
        <v>4617.37451171875</v>
      </c>
      <c r="AA81" s="116">
        <v>12562.92578125</v>
      </c>
      <c r="AB81" s="117">
        <v>2.7207942008972168</v>
      </c>
      <c r="AC81" s="116">
        <v>4668.4599609375</v>
      </c>
      <c r="AD81" s="116">
        <v>13482.427734375</v>
      </c>
      <c r="AE81" s="117">
        <v>2.8879818916320801</v>
      </c>
      <c r="AF81" s="116">
        <v>5008.02783203125</v>
      </c>
      <c r="AG81" s="116">
        <v>15485.3525390625</v>
      </c>
      <c r="AH81" s="117">
        <v>3.0921058654785156</v>
      </c>
      <c r="AI81" s="116">
        <v>5834.7978515625</v>
      </c>
      <c r="AJ81" s="116">
        <v>17243.0390625</v>
      </c>
      <c r="AK81" s="117">
        <v>2.9552075862884521</v>
      </c>
      <c r="AL81" s="116">
        <v>6165.841796875</v>
      </c>
      <c r="AM81" s="116">
        <v>18121.35546875</v>
      </c>
      <c r="AN81" s="117">
        <v>2.9389913082122803</v>
      </c>
      <c r="AO81" s="116">
        <v>8038.87451171875</v>
      </c>
      <c r="AP81" s="116">
        <v>21047.435546875</v>
      </c>
      <c r="AQ81" s="117">
        <v>2.6182067394256592</v>
      </c>
      <c r="AR81" s="116">
        <v>8097.51953125</v>
      </c>
      <c r="AS81" s="116">
        <v>21891.5234375</v>
      </c>
      <c r="AT81" s="117">
        <v>2.7034850120544434</v>
      </c>
      <c r="AU81" s="116">
        <v>8767.162109375</v>
      </c>
      <c r="AV81" s="116">
        <v>23474.189453125</v>
      </c>
      <c r="AW81" s="117">
        <v>2.6775128841400146</v>
      </c>
      <c r="AX81" s="116">
        <v>9743.015625</v>
      </c>
      <c r="AY81" s="116">
        <v>24866.31640625</v>
      </c>
      <c r="AZ81" s="117">
        <v>2.5522196292877197</v>
      </c>
      <c r="BA81" s="116">
        <v>10073.5458984375</v>
      </c>
      <c r="BB81" s="116">
        <v>23962.828125</v>
      </c>
      <c r="BC81" s="117">
        <v>2.3787877559661865</v>
      </c>
      <c r="BD81" s="116">
        <v>9188.4775390625</v>
      </c>
      <c r="BE81" s="116">
        <v>22205.443359375</v>
      </c>
      <c r="BF81" s="117">
        <v>2.4166619777679443</v>
      </c>
      <c r="BG81" s="116">
        <v>7556.529296875</v>
      </c>
      <c r="BH81" s="116">
        <v>20453.91796875</v>
      </c>
      <c r="BI81" s="117">
        <v>2.7067873477935791</v>
      </c>
      <c r="BJ81" s="116">
        <v>6831.169921875</v>
      </c>
      <c r="BK81" s="116">
        <v>20253.322265625</v>
      </c>
      <c r="BL81" s="117">
        <v>2.9648394584655762</v>
      </c>
      <c r="BM81" s="116">
        <v>6196.90673828125</v>
      </c>
      <c r="BN81" s="116">
        <v>18594.154296875</v>
      </c>
      <c r="BO81" s="117">
        <v>3.000554084777832</v>
      </c>
      <c r="BP81" s="116">
        <v>5969.48095703125</v>
      </c>
      <c r="BQ81" s="116">
        <v>18323.138671875</v>
      </c>
      <c r="BR81" s="117">
        <v>3.0694692134857178</v>
      </c>
      <c r="BS81" s="116">
        <v>7474.32763671875</v>
      </c>
      <c r="BT81" s="116">
        <v>19792.74609375</v>
      </c>
      <c r="BU81" s="117">
        <v>2.6480972766876221</v>
      </c>
      <c r="BV81" s="116">
        <v>9123.9970703125</v>
      </c>
      <c r="BW81" s="116">
        <v>23807.626953125</v>
      </c>
      <c r="BX81" s="117">
        <v>2.6093418598175049</v>
      </c>
      <c r="BY81" s="116">
        <v>9955.759765625</v>
      </c>
      <c r="BZ81" s="116">
        <v>25494.51953125</v>
      </c>
      <c r="CA81" s="117">
        <v>2.5607810020446777</v>
      </c>
      <c r="CB81" s="116">
        <v>12317.7783203125</v>
      </c>
      <c r="CC81" s="116">
        <v>27207.689453125</v>
      </c>
      <c r="CD81" s="117">
        <v>2.2088146209716797</v>
      </c>
      <c r="CE81" s="116">
        <v>10815.19921875</v>
      </c>
      <c r="CF81" s="116">
        <v>24925.509765625</v>
      </c>
      <c r="CG81" s="117">
        <v>2.3046741485595703</v>
      </c>
      <c r="CH81" s="116">
        <v>14282.919921875</v>
      </c>
      <c r="CI81" s="116">
        <v>31936.29296875</v>
      </c>
      <c r="CJ81" s="117">
        <v>2.2359778881072998</v>
      </c>
      <c r="CK81" s="116">
        <v>21205.720703125</v>
      </c>
      <c r="CL81" s="116">
        <v>41449.16796875</v>
      </c>
      <c r="CM81" s="117">
        <v>1.9546220302581787</v>
      </c>
      <c r="CN81" s="116">
        <v>31698.52734375</v>
      </c>
      <c r="CO81" s="116">
        <v>46482.41015625</v>
      </c>
      <c r="CP81" s="117">
        <v>1.4663902521133423</v>
      </c>
      <c r="CQ81" s="116">
        <v>39847.1015625</v>
      </c>
      <c r="CR81" s="116">
        <v>57005.6171875</v>
      </c>
      <c r="CS81" s="117">
        <v>1.430608868598938</v>
      </c>
      <c r="CT81" s="116">
        <v>70386.7421875</v>
      </c>
      <c r="CU81" s="116">
        <v>100113.203125</v>
      </c>
      <c r="CV81" s="117">
        <v>1.422330379486084</v>
      </c>
      <c r="CW81" s="116">
        <v>98320.5078125</v>
      </c>
      <c r="CX81" s="116">
        <v>163083.78125</v>
      </c>
      <c r="CY81" s="117">
        <v>1.6586954593658447</v>
      </c>
      <c r="CZ81" s="116">
        <v>119387.140625</v>
      </c>
      <c r="DA81" s="116">
        <v>218690.1875</v>
      </c>
      <c r="DB81" s="117">
        <v>1.8317734003067017</v>
      </c>
      <c r="DC81" s="116">
        <v>228097.03125</v>
      </c>
      <c r="DD81" s="116">
        <v>352777.3125</v>
      </c>
      <c r="DE81" s="117">
        <v>1.5466107130050659</v>
      </c>
      <c r="DF81" s="116">
        <v>406.90798950195312</v>
      </c>
      <c r="DG81" s="116">
        <v>690.85498046875</v>
      </c>
      <c r="DH81" s="117">
        <v>1.6978162527084351</v>
      </c>
      <c r="DI81" s="116">
        <v>493.67822265625</v>
      </c>
      <c r="DJ81" s="116">
        <v>798.40447998046875</v>
      </c>
      <c r="DK81" s="117">
        <v>1.6172568798065186</v>
      </c>
      <c r="DL81" s="116">
        <v>571.01611328125</v>
      </c>
      <c r="DM81" s="116">
        <v>1032.2752685546875</v>
      </c>
      <c r="DN81" s="117">
        <v>1.8077865839004517</v>
      </c>
      <c r="DO81" s="116">
        <v>641.5001220703125</v>
      </c>
      <c r="DP81" s="116">
        <v>1232.510009765625</v>
      </c>
      <c r="DQ81" s="117">
        <v>1.9212934970855713</v>
      </c>
      <c r="DR81" s="116">
        <v>651.36566162109375</v>
      </c>
      <c r="DS81" s="116">
        <v>1251.505126953125</v>
      </c>
      <c r="DT81" s="117">
        <v>1.9213557243347168</v>
      </c>
      <c r="DU81" s="116">
        <v>679.0565185546875</v>
      </c>
      <c r="DV81" s="116">
        <v>1346.57275390625</v>
      </c>
      <c r="DW81" s="117">
        <v>1.9830054044723511</v>
      </c>
      <c r="DX81" s="116">
        <v>719.15313720703125</v>
      </c>
      <c r="DY81" s="116">
        <v>1458.04638671875</v>
      </c>
      <c r="DZ81" s="117">
        <v>2.0274491310119629</v>
      </c>
      <c r="EA81" s="116">
        <v>799.25616455078125</v>
      </c>
      <c r="EB81" s="116">
        <v>1552.3553466796875</v>
      </c>
      <c r="EC81" s="117">
        <v>1.94225013256073</v>
      </c>
      <c r="ED81" s="116">
        <v>886.066650390625</v>
      </c>
      <c r="EE81" s="118">
        <v>1776.086181640625</v>
      </c>
      <c r="EF81" s="119">
        <v>2.0044610500335693</v>
      </c>
      <c r="EG81" s="115">
        <v>976.155029296875</v>
      </c>
      <c r="EH81" s="116">
        <v>1933.1697998046875</v>
      </c>
      <c r="EI81" s="117">
        <v>1.9803922176361084</v>
      </c>
      <c r="EJ81" s="116">
        <v>1012.7315063476562</v>
      </c>
      <c r="EK81" s="116">
        <v>2169.4033203125</v>
      </c>
      <c r="EL81" s="117">
        <v>2.1421308517456055</v>
      </c>
      <c r="EM81" s="116">
        <v>1107.49560546875</v>
      </c>
      <c r="EN81" s="116">
        <v>2386.94140625</v>
      </c>
      <c r="EO81" s="117">
        <v>2.1552603244781494</v>
      </c>
      <c r="EP81" s="116">
        <v>1177.4246826171875</v>
      </c>
      <c r="EQ81" s="116">
        <v>2595.379638671875</v>
      </c>
      <c r="ER81" s="117">
        <v>2.2042851448059082</v>
      </c>
      <c r="ES81" s="116">
        <v>1368.3480224609375</v>
      </c>
      <c r="ET81" s="116">
        <v>2860.65673828125</v>
      </c>
      <c r="EU81" s="117">
        <v>2.0905914306640625</v>
      </c>
      <c r="EV81" s="116">
        <v>1428.6044921875</v>
      </c>
      <c r="EW81" s="116">
        <v>3080.582763671875</v>
      </c>
      <c r="EX81" s="117">
        <v>2.156358003616333</v>
      </c>
      <c r="EY81" s="116">
        <v>1535.9368896484375</v>
      </c>
      <c r="EZ81" s="116">
        <v>3335.614013671875</v>
      </c>
      <c r="FA81" s="117">
        <v>2.1717128753662109</v>
      </c>
      <c r="FB81" s="116">
        <v>1608.7491455078125</v>
      </c>
      <c r="FC81" s="116">
        <v>3617.966064453125</v>
      </c>
      <c r="FD81" s="117">
        <v>2.2489311695098877</v>
      </c>
      <c r="FE81" s="116">
        <v>1772.0474853515625</v>
      </c>
      <c r="FF81" s="116">
        <v>3868.795166015625</v>
      </c>
      <c r="FG81" s="117">
        <v>2.1832344532012939</v>
      </c>
      <c r="FH81" s="116">
        <v>1937.99072265625</v>
      </c>
      <c r="FI81" s="116">
        <v>4153.3056640625</v>
      </c>
      <c r="FJ81" s="117">
        <v>2.1430988311767578</v>
      </c>
      <c r="FK81" s="116">
        <v>2259.12451171875</v>
      </c>
      <c r="FL81" s="116">
        <v>4571.509765625</v>
      </c>
      <c r="FM81" s="117">
        <v>2.0235757827758789</v>
      </c>
      <c r="FN81" s="116">
        <v>2660.217529296875</v>
      </c>
      <c r="FO81" s="116">
        <v>5093.3935546875</v>
      </c>
      <c r="FP81" s="117">
        <v>1.9146530628204346</v>
      </c>
      <c r="FQ81" s="116">
        <v>3038.3818359375</v>
      </c>
      <c r="FR81" s="116">
        <v>5612.12060546875</v>
      </c>
      <c r="FS81" s="117">
        <v>1.8470754623413086</v>
      </c>
      <c r="FT81" s="116">
        <v>3343.092529296875</v>
      </c>
      <c r="FU81" s="116">
        <v>6089.6533203125</v>
      </c>
      <c r="FV81" s="117">
        <v>1.8215628862380981</v>
      </c>
      <c r="FW81" s="116">
        <v>3649.103759765625</v>
      </c>
      <c r="FX81" s="116">
        <v>6807.8291015625</v>
      </c>
      <c r="FY81" s="117">
        <v>1.8656167984008789</v>
      </c>
      <c r="FZ81" s="116">
        <v>3914.436279296875</v>
      </c>
      <c r="GA81" s="116">
        <v>7622.56640625</v>
      </c>
      <c r="GB81" s="117">
        <v>1.9472960233688354</v>
      </c>
      <c r="GC81" s="116">
        <v>4536.76171875</v>
      </c>
      <c r="GD81" s="116">
        <v>8602.2470703125</v>
      </c>
      <c r="GE81" s="117">
        <v>1.896120548248291</v>
      </c>
      <c r="GF81" s="116">
        <v>5090.23828125</v>
      </c>
      <c r="GG81" s="116">
        <v>9943.212890625</v>
      </c>
      <c r="GH81" s="117">
        <v>1.9533884525299072</v>
      </c>
      <c r="GI81" s="116">
        <v>5749.43408203125</v>
      </c>
      <c r="GJ81" s="116">
        <v>11424.4453125</v>
      </c>
      <c r="GK81" s="117">
        <v>1.9870556592941284</v>
      </c>
      <c r="GL81" s="116">
        <v>6933.125</v>
      </c>
      <c r="GM81" s="116">
        <v>12468.01953125</v>
      </c>
      <c r="GN81" s="117">
        <v>1.7983261346817017</v>
      </c>
      <c r="GO81" s="116">
        <v>7937.09423828125</v>
      </c>
      <c r="GP81" s="116">
        <v>14529.390625</v>
      </c>
      <c r="GQ81" s="117">
        <v>1.8305679559707642</v>
      </c>
      <c r="GR81" s="116">
        <v>8728.298828125</v>
      </c>
      <c r="GS81" s="116">
        <v>16330.3583984375</v>
      </c>
      <c r="GT81" s="117">
        <v>1.870966911315918</v>
      </c>
      <c r="GU81" s="116">
        <v>10070.3935546875</v>
      </c>
      <c r="GV81" s="116">
        <v>18160.529296875</v>
      </c>
      <c r="GW81" s="117">
        <v>1.8033584356307983</v>
      </c>
      <c r="GX81" s="116">
        <v>11533.55859375</v>
      </c>
      <c r="GY81" s="116">
        <v>20124.357421875</v>
      </c>
      <c r="GZ81" s="117">
        <v>1.7448524236679077</v>
      </c>
      <c r="HA81" s="116">
        <v>13760.6484375</v>
      </c>
      <c r="HB81" s="116">
        <v>22708.201171875</v>
      </c>
      <c r="HC81" s="117">
        <v>1.6502275466918945</v>
      </c>
      <c r="HD81" s="116">
        <v>14227.9580078125</v>
      </c>
      <c r="HE81" s="116">
        <v>26053.052734375</v>
      </c>
      <c r="HF81" s="117">
        <v>1.831116795539856</v>
      </c>
      <c r="HG81" s="116">
        <v>14843.86328125</v>
      </c>
      <c r="HH81" s="116">
        <v>27722.6484375</v>
      </c>
      <c r="HI81" s="117">
        <v>1.8676167726516724</v>
      </c>
      <c r="HJ81" s="116">
        <v>15755.6318359375</v>
      </c>
      <c r="HK81" s="116">
        <v>29542.49609375</v>
      </c>
      <c r="HL81" s="117">
        <v>1.875043511390686</v>
      </c>
      <c r="HM81" s="116">
        <v>16269.8154296875</v>
      </c>
      <c r="HN81" s="116">
        <v>30800.64453125</v>
      </c>
      <c r="HO81" s="117">
        <v>1.893115758895874</v>
      </c>
      <c r="HP81" s="116">
        <v>16395.130859375</v>
      </c>
      <c r="HQ81" s="116">
        <v>31238.8515625</v>
      </c>
      <c r="HR81" s="117">
        <v>1.9053736925125122</v>
      </c>
      <c r="HS81" s="116">
        <v>16741.46875</v>
      </c>
      <c r="HT81" s="116">
        <v>31874.130859375</v>
      </c>
      <c r="HU81" s="117">
        <v>1.9039028882980347</v>
      </c>
      <c r="HV81" s="116">
        <v>17403.57421875</v>
      </c>
      <c r="HW81" s="116">
        <v>33676.20703125</v>
      </c>
      <c r="HX81" s="117">
        <v>1.9350167512893677</v>
      </c>
      <c r="HY81" s="116">
        <v>18135.53125</v>
      </c>
      <c r="HZ81" s="116">
        <v>35324.5859375</v>
      </c>
      <c r="IA81" s="117">
        <v>1.9478108882904053</v>
      </c>
      <c r="IB81" s="116">
        <v>18677.513671875</v>
      </c>
      <c r="IC81" s="116">
        <v>36080.88671875</v>
      </c>
      <c r="ID81" s="117">
        <v>1.9317821264266968</v>
      </c>
      <c r="IE81" s="116">
        <v>19068.619140625</v>
      </c>
      <c r="IF81" s="116">
        <v>36625.43359375</v>
      </c>
      <c r="IG81" s="117">
        <v>1.920717716217041</v>
      </c>
      <c r="IH81" s="116">
        <v>19205.671875</v>
      </c>
      <c r="II81" s="116">
        <v>37023.2890625</v>
      </c>
      <c r="IJ81" s="117">
        <v>1.9277268648147583</v>
      </c>
      <c r="IK81" s="116">
        <v>19309.064453125</v>
      </c>
      <c r="IL81" s="116">
        <v>37233.93359375</v>
      </c>
      <c r="IM81" s="117">
        <v>1.9283137321472168</v>
      </c>
      <c r="IN81" s="115">
        <v>19599.90234375</v>
      </c>
      <c r="IO81" s="116">
        <v>37835.578125</v>
      </c>
      <c r="IP81" s="117">
        <v>1.9303961992263794</v>
      </c>
      <c r="IQ81" s="116">
        <v>19978.92578125</v>
      </c>
      <c r="IR81" s="116">
        <v>38398.65234375</v>
      </c>
      <c r="IS81" s="117">
        <v>1.9219578504562378</v>
      </c>
      <c r="IT81" s="116">
        <v>20171.859375</v>
      </c>
      <c r="IU81" s="116">
        <v>39348.0859375</v>
      </c>
      <c r="IV81" s="117">
        <v>1.950642466545105</v>
      </c>
      <c r="IW81" s="116">
        <v>20558.673828125</v>
      </c>
      <c r="IX81" s="116">
        <v>40228.4296875</v>
      </c>
      <c r="IY81" s="117">
        <v>1.9567619562149048</v>
      </c>
      <c r="IZ81" s="116">
        <v>20966.6484375</v>
      </c>
      <c r="JA81" s="116">
        <v>41570.5234375</v>
      </c>
      <c r="JB81" s="117">
        <v>1.982697606086731</v>
      </c>
      <c r="JC81" s="116">
        <v>21523.37890625</v>
      </c>
      <c r="JD81" s="116">
        <v>42666.9765625</v>
      </c>
      <c r="JE81" s="117">
        <v>1.982354998588562</v>
      </c>
      <c r="JF81" s="116">
        <v>22174.1484375</v>
      </c>
      <c r="JG81" s="116">
        <v>43576.8125</v>
      </c>
      <c r="JH81" s="117">
        <v>1.9652079343795776</v>
      </c>
      <c r="JI81" s="116">
        <v>22770.666015625</v>
      </c>
      <c r="JJ81" s="116">
        <v>44616.5546875</v>
      </c>
      <c r="JK81" s="117">
        <v>1.9593873023986816</v>
      </c>
      <c r="JL81" s="116">
        <v>23392.09375</v>
      </c>
      <c r="JM81" s="116">
        <v>46396.03515625</v>
      </c>
      <c r="JN81" s="117">
        <v>1.983406662940979</v>
      </c>
      <c r="JO81" s="116">
        <v>23891.517578125</v>
      </c>
      <c r="JP81" s="116">
        <v>47515.58984375</v>
      </c>
      <c r="JQ81" s="117">
        <v>1.988805890083313</v>
      </c>
      <c r="JR81" s="116">
        <v>24453.3046875</v>
      </c>
      <c r="JS81" s="116">
        <v>48242.77734375</v>
      </c>
      <c r="JT81" s="117">
        <v>1.9728530645370483</v>
      </c>
      <c r="JU81" s="116">
        <v>25847.423828125</v>
      </c>
      <c r="JV81" s="116">
        <v>51527.96875</v>
      </c>
      <c r="JW81" s="117">
        <v>1.9935437440872192</v>
      </c>
      <c r="JX81" s="116">
        <v>26597.4921875</v>
      </c>
      <c r="JY81" s="116">
        <v>53438.61328125</v>
      </c>
      <c r="JZ81" s="117">
        <v>2.0091598033905029</v>
      </c>
      <c r="KA81" s="116">
        <v>27473.7421875</v>
      </c>
      <c r="KB81" s="116">
        <v>54394.84765625</v>
      </c>
      <c r="KC81" s="117">
        <v>1.9798848628997803</v>
      </c>
      <c r="KD81" s="116">
        <v>27922.2578125</v>
      </c>
      <c r="KE81" s="116">
        <v>54140.6015625</v>
      </c>
      <c r="KF81" s="117">
        <v>1.938976526260376</v>
      </c>
      <c r="KG81" s="116">
        <v>28366.259765625</v>
      </c>
      <c r="KH81" s="116">
        <v>55706.7109375</v>
      </c>
      <c r="KI81" s="117">
        <v>1.9638370275497437</v>
      </c>
      <c r="KJ81" s="116">
        <v>29912.55859375</v>
      </c>
      <c r="KK81" s="116">
        <v>58853.140625</v>
      </c>
      <c r="KL81" s="117">
        <v>1.9675060510635376</v>
      </c>
      <c r="KM81" s="116">
        <v>30485.072265625</v>
      </c>
      <c r="KN81" s="116">
        <v>59819.6015625</v>
      </c>
      <c r="KO81" s="117">
        <v>1.9622588157653809</v>
      </c>
      <c r="KP81" s="116">
        <v>31177.923828125</v>
      </c>
      <c r="KQ81" s="116">
        <v>59833.6796875</v>
      </c>
      <c r="KR81" s="117">
        <v>1.9191040992736816</v>
      </c>
      <c r="KS81" s="116">
        <v>31440.5703125</v>
      </c>
      <c r="KT81" s="116">
        <v>60491.765625</v>
      </c>
      <c r="KU81" s="117">
        <v>1.9240034818649292</v>
      </c>
      <c r="KV81" s="134">
        <v>3.2141954898834229</v>
      </c>
      <c r="KW81" s="135">
        <v>3.0867555141448975</v>
      </c>
      <c r="KX81" s="135">
        <v>2.7907843589782715</v>
      </c>
      <c r="KY81" s="135">
        <v>2.6564135551452637</v>
      </c>
      <c r="KZ81" s="135">
        <v>1.7549499273300171</v>
      </c>
      <c r="LA81" s="135">
        <v>1.9347381591796875</v>
      </c>
      <c r="LB81" s="135">
        <v>2.1291701793670654</v>
      </c>
      <c r="LC81" s="135">
        <v>1.8817976713180542</v>
      </c>
      <c r="LD81" s="135">
        <v>1.8409624099731445</v>
      </c>
      <c r="LE81" s="135">
        <v>1.9398807287216187</v>
      </c>
      <c r="LF81" s="135">
        <v>1.9773581027984619</v>
      </c>
      <c r="LG81" s="135">
        <v>1.9473419189453125</v>
      </c>
      <c r="LH81" s="135">
        <f t="shared" si="4"/>
        <v>3.0305784543355307</v>
      </c>
      <c r="LI81" s="135">
        <f t="shared" si="5"/>
        <v>2.2056817412376404</v>
      </c>
      <c r="LJ81" s="135">
        <f t="shared" si="6"/>
        <v>1.9466671049594879</v>
      </c>
      <c r="LK81" s="144">
        <f t="shared" si="7"/>
        <v>1.9548602501551311</v>
      </c>
    </row>
    <row r="82" spans="1:323" ht="15" customHeight="1">
      <c r="A82" s="114">
        <v>68</v>
      </c>
      <c r="B82" s="115">
        <v>1080.3310546875</v>
      </c>
      <c r="C82" s="116">
        <v>3376.1640625</v>
      </c>
      <c r="D82" s="117">
        <v>3.1251199245452881</v>
      </c>
      <c r="E82" s="116">
        <v>1139.5706787109375</v>
      </c>
      <c r="F82" s="116">
        <v>3737.44189453125</v>
      </c>
      <c r="G82" s="117">
        <v>3.2796928882598877</v>
      </c>
      <c r="H82" s="116">
        <v>1399.5494384765625</v>
      </c>
      <c r="I82" s="116">
        <v>4174.0673828125</v>
      </c>
      <c r="J82" s="117">
        <v>2.9824366569519043</v>
      </c>
      <c r="K82" s="116">
        <v>1515.1634521484375</v>
      </c>
      <c r="L82" s="116">
        <v>4925.84716796875</v>
      </c>
      <c r="M82" s="117">
        <v>3.2510335445404053</v>
      </c>
      <c r="N82" s="116">
        <v>1933.071044921875</v>
      </c>
      <c r="O82" s="116">
        <v>6254.44677734375</v>
      </c>
      <c r="P82" s="117">
        <v>3.2354977130889893</v>
      </c>
      <c r="Q82" s="116">
        <v>2517.66845703125</v>
      </c>
      <c r="R82" s="116">
        <v>7424.45166015625</v>
      </c>
      <c r="S82" s="117">
        <v>2.948939323425293</v>
      </c>
      <c r="T82" s="116">
        <v>3196.161376953125</v>
      </c>
      <c r="U82" s="116">
        <v>9607.18359375</v>
      </c>
      <c r="V82" s="117">
        <v>3.0058505535125732</v>
      </c>
      <c r="W82" s="116">
        <v>4635.1162109375</v>
      </c>
      <c r="X82" s="116">
        <v>12761.0966796875</v>
      </c>
      <c r="Y82" s="117">
        <v>2.7531342506408691</v>
      </c>
      <c r="Z82" s="116">
        <v>4735.1640625</v>
      </c>
      <c r="AA82" s="116">
        <v>12809.400390625</v>
      </c>
      <c r="AB82" s="117">
        <v>2.7051651477813721</v>
      </c>
      <c r="AC82" s="116">
        <v>4771.310546875</v>
      </c>
      <c r="AD82" s="116">
        <v>13756.2724609375</v>
      </c>
      <c r="AE82" s="117">
        <v>2.883122444152832</v>
      </c>
      <c r="AF82" s="116">
        <v>5099.6533203125</v>
      </c>
      <c r="AG82" s="116">
        <v>15811.3544921875</v>
      </c>
      <c r="AH82" s="117">
        <v>3.1004762649536133</v>
      </c>
      <c r="AI82" s="116">
        <v>5967.08251953125</v>
      </c>
      <c r="AJ82" s="116">
        <v>17597.50390625</v>
      </c>
      <c r="AK82" s="117">
        <v>2.9490966796875</v>
      </c>
      <c r="AL82" s="116">
        <v>6300.5908203125</v>
      </c>
      <c r="AM82" s="116">
        <v>18492.884765625</v>
      </c>
      <c r="AN82" s="117">
        <v>2.935103178024292</v>
      </c>
      <c r="AO82" s="116">
        <v>8257.9521484375</v>
      </c>
      <c r="AP82" s="116">
        <v>21450.556640625</v>
      </c>
      <c r="AQ82" s="117">
        <v>2.5975637435913086</v>
      </c>
      <c r="AR82" s="116">
        <v>8306.748046875</v>
      </c>
      <c r="AS82" s="116">
        <v>22319.341796875</v>
      </c>
      <c r="AT82" s="117">
        <v>2.6868927478790283</v>
      </c>
      <c r="AU82" s="116">
        <v>8990.525390625</v>
      </c>
      <c r="AV82" s="116">
        <v>23930.318359375</v>
      </c>
      <c r="AW82" s="117">
        <v>2.6617262363433838</v>
      </c>
      <c r="AX82" s="116">
        <v>9988.30078125</v>
      </c>
      <c r="AY82" s="116">
        <v>25335.11328125</v>
      </c>
      <c r="AZ82" s="117">
        <v>2.5364787578582764</v>
      </c>
      <c r="BA82" s="116">
        <v>10324.408203125</v>
      </c>
      <c r="BB82" s="116">
        <v>24392.9765625</v>
      </c>
      <c r="BC82" s="117">
        <v>2.3626513481140137</v>
      </c>
      <c r="BD82" s="116">
        <v>9405.611328125</v>
      </c>
      <c r="BE82" s="116">
        <v>22608.857421875</v>
      </c>
      <c r="BF82" s="117">
        <v>2.4037625789642334</v>
      </c>
      <c r="BG82" s="116">
        <v>7717.80078125</v>
      </c>
      <c r="BH82" s="116">
        <v>20854.470703125</v>
      </c>
      <c r="BI82" s="117">
        <v>2.7021260261535645</v>
      </c>
      <c r="BJ82" s="116">
        <v>6964.5673828125</v>
      </c>
      <c r="BK82" s="116">
        <v>20670.708984375</v>
      </c>
      <c r="BL82" s="117">
        <v>2.9679818153381348</v>
      </c>
      <c r="BM82" s="116">
        <v>6315.32763671875</v>
      </c>
      <c r="BN82" s="116">
        <v>18979.7421875</v>
      </c>
      <c r="BO82" s="117">
        <v>3.0053455829620361</v>
      </c>
      <c r="BP82" s="116">
        <v>6085.3935546875</v>
      </c>
      <c r="BQ82" s="116">
        <v>18707.400390625</v>
      </c>
      <c r="BR82" s="117">
        <v>3.0741479396820068</v>
      </c>
      <c r="BS82" s="116">
        <v>7659.982421875</v>
      </c>
      <c r="BT82" s="116">
        <v>20174.818359375</v>
      </c>
      <c r="BU82" s="117">
        <v>2.6337943077087402</v>
      </c>
      <c r="BV82" s="116">
        <v>9336.3603515625</v>
      </c>
      <c r="BW82" s="116">
        <v>24263.197265625</v>
      </c>
      <c r="BX82" s="117">
        <v>2.598785400390625</v>
      </c>
      <c r="BY82" s="116">
        <v>10178.3359375</v>
      </c>
      <c r="BZ82" s="116">
        <v>25976.65625</v>
      </c>
      <c r="CA82" s="117">
        <v>2.5521516799926758</v>
      </c>
      <c r="CB82" s="116">
        <v>12636.4794921875</v>
      </c>
      <c r="CC82" s="116">
        <v>27668.04296875</v>
      </c>
      <c r="CD82" s="117">
        <v>2.1895372867584229</v>
      </c>
      <c r="CE82" s="116">
        <v>11092.966796875</v>
      </c>
      <c r="CF82" s="116">
        <v>25362.142578125</v>
      </c>
      <c r="CG82" s="117">
        <v>2.2863264083862305</v>
      </c>
      <c r="CH82" s="116">
        <v>14643.673828125</v>
      </c>
      <c r="CI82" s="116">
        <v>32482.341796875</v>
      </c>
      <c r="CJ82" s="117">
        <v>2.2181825637817383</v>
      </c>
      <c r="CK82" s="116">
        <v>21782.36328125</v>
      </c>
      <c r="CL82" s="116">
        <v>42072.77734375</v>
      </c>
      <c r="CM82" s="117">
        <v>1.9315065145492554</v>
      </c>
      <c r="CN82" s="116">
        <v>31797.5546875</v>
      </c>
      <c r="CO82" s="116">
        <v>46942.12109375</v>
      </c>
      <c r="CP82" s="117">
        <v>1.4762808084487915</v>
      </c>
      <c r="CQ82" s="116">
        <v>41193.6484375</v>
      </c>
      <c r="CR82" s="116">
        <v>57520.22265625</v>
      </c>
      <c r="CS82" s="117">
        <v>1.3963371515274048</v>
      </c>
      <c r="CT82" s="116">
        <v>70932.25</v>
      </c>
      <c r="CU82" s="116">
        <v>101032.859375</v>
      </c>
      <c r="CV82" s="117">
        <v>1.4243571758270264</v>
      </c>
      <c r="CW82" s="116">
        <v>101244.6875</v>
      </c>
      <c r="CX82" s="116">
        <v>165061.6875</v>
      </c>
      <c r="CY82" s="117">
        <v>1.6303244829177856</v>
      </c>
      <c r="CZ82" s="116">
        <v>122600.6328125</v>
      </c>
      <c r="DA82" s="116">
        <v>221743.34375</v>
      </c>
      <c r="DB82" s="117">
        <v>1.8086639642715454</v>
      </c>
      <c r="DC82" s="116">
        <v>230537.359375</v>
      </c>
      <c r="DD82" s="116">
        <v>356632.3125</v>
      </c>
      <c r="DE82" s="117">
        <v>1.5469610691070557</v>
      </c>
      <c r="DF82" s="116">
        <v>417.77896118164062</v>
      </c>
      <c r="DG82" s="116">
        <v>699.55841064453125</v>
      </c>
      <c r="DH82" s="117">
        <v>1.6744701862335205</v>
      </c>
      <c r="DI82" s="116">
        <v>503.17587280273437</v>
      </c>
      <c r="DJ82" s="116">
        <v>807.77447509765625</v>
      </c>
      <c r="DK82" s="117">
        <v>1.6053521633148193</v>
      </c>
      <c r="DL82" s="116">
        <v>580.94189453125</v>
      </c>
      <c r="DM82" s="116">
        <v>1046.5325927734375</v>
      </c>
      <c r="DN82" s="117">
        <v>1.8014410734176636</v>
      </c>
      <c r="DO82" s="116">
        <v>658.17535400390625</v>
      </c>
      <c r="DP82" s="116">
        <v>1250.7197265625</v>
      </c>
      <c r="DQ82" s="117">
        <v>1.9002834558486938</v>
      </c>
      <c r="DR82" s="116">
        <v>668.23834228515625</v>
      </c>
      <c r="DS82" s="116">
        <v>1269.9971923828125</v>
      </c>
      <c r="DT82" s="117">
        <v>1.9005153179168701</v>
      </c>
      <c r="DU82" s="116">
        <v>696.4150390625</v>
      </c>
      <c r="DV82" s="116">
        <v>1367.162841796875</v>
      </c>
      <c r="DW82" s="117">
        <v>1.9631437063217163</v>
      </c>
      <c r="DX82" s="116">
        <v>737.30560302734375</v>
      </c>
      <c r="DY82" s="116">
        <v>1480.854736328125</v>
      </c>
      <c r="DZ82" s="117">
        <v>2.0084681510925293</v>
      </c>
      <c r="EA82" s="116">
        <v>819.40667724609375</v>
      </c>
      <c r="EB82" s="116">
        <v>1575.5760498046875</v>
      </c>
      <c r="EC82" s="117">
        <v>1.9228254556655884</v>
      </c>
      <c r="ED82" s="116">
        <v>907.31439208984375</v>
      </c>
      <c r="EE82" s="118">
        <v>1803.56787109375</v>
      </c>
      <c r="EF82" s="119">
        <v>1.9878091812133789</v>
      </c>
      <c r="EG82" s="115">
        <v>1000.2949829101562</v>
      </c>
      <c r="EH82" s="116">
        <v>1962.7017822265625</v>
      </c>
      <c r="EI82" s="117">
        <v>1.9621230363845825</v>
      </c>
      <c r="EJ82" s="116">
        <v>1037.6187744140625</v>
      </c>
      <c r="EK82" s="116">
        <v>2205.162841796875</v>
      </c>
      <c r="EL82" s="117">
        <v>2.1252148151397705</v>
      </c>
      <c r="EM82" s="116">
        <v>1134.6046142578125</v>
      </c>
      <c r="EN82" s="116">
        <v>2426.503173828125</v>
      </c>
      <c r="EO82" s="117">
        <v>2.1386332511901855</v>
      </c>
      <c r="EP82" s="116">
        <v>1205.70947265625</v>
      </c>
      <c r="EQ82" s="116">
        <v>2639.251708984375</v>
      </c>
      <c r="ER82" s="117">
        <v>2.1889615058898926</v>
      </c>
      <c r="ES82" s="116">
        <v>1401.50048828125</v>
      </c>
      <c r="ET82" s="116">
        <v>2906.776123046875</v>
      </c>
      <c r="EU82" s="117">
        <v>2.0740456581115723</v>
      </c>
      <c r="EV82" s="116">
        <v>1462.4161376953125</v>
      </c>
      <c r="EW82" s="116">
        <v>3131.682861328125</v>
      </c>
      <c r="EX82" s="117">
        <v>2.1414444446563721</v>
      </c>
      <c r="EY82" s="116">
        <v>1571.958251953125</v>
      </c>
      <c r="EZ82" s="116">
        <v>3391.295654296875</v>
      </c>
      <c r="FA82" s="117">
        <v>2.1573700904846191</v>
      </c>
      <c r="FB82" s="116">
        <v>1645.6912841796875</v>
      </c>
      <c r="FC82" s="116">
        <v>3680.18212890625</v>
      </c>
      <c r="FD82" s="117">
        <v>2.236253023147583</v>
      </c>
      <c r="FE82" s="116">
        <v>1813.662841796875</v>
      </c>
      <c r="FF82" s="116">
        <v>3933.673828125</v>
      </c>
      <c r="FG82" s="117">
        <v>2.1689112186431885</v>
      </c>
      <c r="FH82" s="116">
        <v>1984.1744384765625</v>
      </c>
      <c r="FI82" s="116">
        <v>4221.818359375</v>
      </c>
      <c r="FJ82" s="117">
        <v>2.1277456283569336</v>
      </c>
      <c r="FK82" s="116">
        <v>2312.87841796875</v>
      </c>
      <c r="FL82" s="116">
        <v>4642.93505859375</v>
      </c>
      <c r="FM82" s="117">
        <v>2.0074272155761719</v>
      </c>
      <c r="FN82" s="116">
        <v>2716.00146484375</v>
      </c>
      <c r="FO82" s="116">
        <v>5168.55517578125</v>
      </c>
      <c r="FP82" s="117">
        <v>1.9030016660690308</v>
      </c>
      <c r="FQ82" s="116">
        <v>3114.61083984375</v>
      </c>
      <c r="FR82" s="116">
        <v>5691.3603515625</v>
      </c>
      <c r="FS82" s="117">
        <v>1.8273102045059204</v>
      </c>
      <c r="FT82" s="116">
        <v>3418.1171875</v>
      </c>
      <c r="FU82" s="116">
        <v>6174.30859375</v>
      </c>
      <c r="FV82" s="117">
        <v>1.8063478469848633</v>
      </c>
      <c r="FW82" s="116">
        <v>3741.3291015625</v>
      </c>
      <c r="FX82" s="116">
        <v>6905.1015625</v>
      </c>
      <c r="FY82" s="117">
        <v>1.8456279039382935</v>
      </c>
      <c r="FZ82" s="116">
        <v>4001.153564453125</v>
      </c>
      <c r="GA82" s="116">
        <v>7737.09619140625</v>
      </c>
      <c r="GB82" s="117">
        <v>1.9337164163589478</v>
      </c>
      <c r="GC82" s="116">
        <v>4639.15625</v>
      </c>
      <c r="GD82" s="116">
        <v>8727.701171875</v>
      </c>
      <c r="GE82" s="117">
        <v>1.8813121318817139</v>
      </c>
      <c r="GF82" s="116">
        <v>5201.6591796875</v>
      </c>
      <c r="GG82" s="116">
        <v>10093.1396484375</v>
      </c>
      <c r="GH82" s="117">
        <v>1.9403692483901978</v>
      </c>
      <c r="GI82" s="116">
        <v>5870.6474609375</v>
      </c>
      <c r="GJ82" s="116">
        <v>11599.9140625</v>
      </c>
      <c r="GK82" s="117">
        <v>1.9759173393249512</v>
      </c>
      <c r="GL82" s="116">
        <v>7077.25146484375</v>
      </c>
      <c r="GM82" s="116">
        <v>12638.7353515625</v>
      </c>
      <c r="GN82" s="117">
        <v>1.7858253717422485</v>
      </c>
      <c r="GO82" s="116">
        <v>8064.43603515625</v>
      </c>
      <c r="GP82" s="116">
        <v>14733.3994140625</v>
      </c>
      <c r="GQ82" s="117">
        <v>1.8269597291946411</v>
      </c>
      <c r="GR82" s="116">
        <v>8913.4521484375</v>
      </c>
      <c r="GS82" s="116">
        <v>16565.046875</v>
      </c>
      <c r="GT82" s="117">
        <v>1.8584322929382324</v>
      </c>
      <c r="GU82" s="116">
        <v>10293.501953125</v>
      </c>
      <c r="GV82" s="116">
        <v>18409.875</v>
      </c>
      <c r="GW82" s="117">
        <v>1.7884948253631592</v>
      </c>
      <c r="GX82" s="116">
        <v>11723.9814453125</v>
      </c>
      <c r="GY82" s="116">
        <v>20389.830078125</v>
      </c>
      <c r="GZ82" s="117">
        <v>1.7391557693481445</v>
      </c>
      <c r="HA82" s="116">
        <v>13969.82421875</v>
      </c>
      <c r="HB82" s="116">
        <v>22984.484375</v>
      </c>
      <c r="HC82" s="117">
        <v>1.6452951431274414</v>
      </c>
      <c r="HD82" s="116">
        <v>14514.4384765625</v>
      </c>
      <c r="HE82" s="116">
        <v>26418.095703125</v>
      </c>
      <c r="HF82" s="117">
        <v>1.8201252222061157</v>
      </c>
      <c r="HG82" s="116">
        <v>15073.013671875</v>
      </c>
      <c r="HH82" s="116">
        <v>28121.583984375</v>
      </c>
      <c r="HI82" s="117">
        <v>1.8656908273696899</v>
      </c>
      <c r="HJ82" s="116">
        <v>16172.26171875</v>
      </c>
      <c r="HK82" s="116">
        <v>29966.830078125</v>
      </c>
      <c r="HL82" s="117">
        <v>1.8529770374298096</v>
      </c>
      <c r="HM82" s="116">
        <v>16677.755859375</v>
      </c>
      <c r="HN82" s="116">
        <v>31248.328125</v>
      </c>
      <c r="HO82" s="117">
        <v>1.8736530542373657</v>
      </c>
      <c r="HP82" s="116">
        <v>16819.73828125</v>
      </c>
      <c r="HQ82" s="116">
        <v>31696.10546875</v>
      </c>
      <c r="HR82" s="117">
        <v>1.8844588994979858</v>
      </c>
      <c r="HS82" s="116">
        <v>17214.546875</v>
      </c>
      <c r="HT82" s="116">
        <v>32339.6484375</v>
      </c>
      <c r="HU82" s="117">
        <v>1.8786232471466064</v>
      </c>
      <c r="HV82" s="116">
        <v>17874.60546875</v>
      </c>
      <c r="HW82" s="116">
        <v>34177.42578125</v>
      </c>
      <c r="HX82" s="117">
        <v>1.9120659828186035</v>
      </c>
      <c r="HY82" s="116">
        <v>18632.8984375</v>
      </c>
      <c r="HZ82" s="116">
        <v>35853.94140625</v>
      </c>
      <c r="IA82" s="117">
        <v>1.9242278337478638</v>
      </c>
      <c r="IB82" s="116">
        <v>19187.56640625</v>
      </c>
      <c r="IC82" s="116">
        <v>36616.796875</v>
      </c>
      <c r="ID82" s="117">
        <v>1.9083606004714966</v>
      </c>
      <c r="IE82" s="116">
        <v>19610.873046875</v>
      </c>
      <c r="IF82" s="116">
        <v>37165.625</v>
      </c>
      <c r="IG82" s="117">
        <v>1.8951539993286133</v>
      </c>
      <c r="IH82" s="116">
        <v>19731.041015625</v>
      </c>
      <c r="II82" s="116">
        <v>37571.98046875</v>
      </c>
      <c r="IJ82" s="117">
        <v>1.9042067527770996</v>
      </c>
      <c r="IK82" s="116">
        <v>19827.962890625</v>
      </c>
      <c r="IL82" s="116">
        <v>37786.19921875</v>
      </c>
      <c r="IM82" s="117">
        <v>1.9057025909423828</v>
      </c>
      <c r="IN82" s="115">
        <v>20144.56640625</v>
      </c>
      <c r="IO82" s="116">
        <v>38397.12109375</v>
      </c>
      <c r="IP82" s="117">
        <v>1.9060783386230469</v>
      </c>
      <c r="IQ82" s="116">
        <v>20498.763671875</v>
      </c>
      <c r="IR82" s="116">
        <v>38966.26171875</v>
      </c>
      <c r="IS82" s="117">
        <v>1.9009078741073608</v>
      </c>
      <c r="IT82" s="116">
        <v>20715.158203125</v>
      </c>
      <c r="IU82" s="116">
        <v>39939.015625</v>
      </c>
      <c r="IV82" s="117">
        <v>1.9280091524124146</v>
      </c>
      <c r="IW82" s="116">
        <v>21151.74609375</v>
      </c>
      <c r="IX82" s="116">
        <v>40834.0390625</v>
      </c>
      <c r="IY82" s="117">
        <v>1.9305280447006226</v>
      </c>
      <c r="IZ82" s="116">
        <v>21587.837890625</v>
      </c>
      <c r="JA82" s="116">
        <v>42204.81640625</v>
      </c>
      <c r="JB82" s="117">
        <v>1.9550274610519409</v>
      </c>
      <c r="JC82" s="116">
        <v>22137.29296875</v>
      </c>
      <c r="JD82" s="116">
        <v>43318.078125</v>
      </c>
      <c r="JE82" s="117">
        <v>1.9567919969558716</v>
      </c>
      <c r="JF82" s="116">
        <v>22759.93359375</v>
      </c>
      <c r="JG82" s="116">
        <v>44236.46875</v>
      </c>
      <c r="JH82" s="117">
        <v>1.9436115026473999</v>
      </c>
      <c r="JI82" s="116">
        <v>23370.91015625</v>
      </c>
      <c r="JJ82" s="116">
        <v>45289.89453125</v>
      </c>
      <c r="JK82" s="117">
        <v>1.9378746747970581</v>
      </c>
      <c r="JL82" s="116">
        <v>24002.6015625</v>
      </c>
      <c r="JM82" s="116">
        <v>47105.38671875</v>
      </c>
      <c r="JN82" s="117">
        <v>1.9625116586685181</v>
      </c>
      <c r="JO82" s="116">
        <v>24510.51171875</v>
      </c>
      <c r="JP82" s="116">
        <v>48244.16796875</v>
      </c>
      <c r="JQ82" s="117">
        <v>1.968305230140686</v>
      </c>
      <c r="JR82" s="116">
        <v>25058.271484375</v>
      </c>
      <c r="JS82" s="116">
        <v>48976.75</v>
      </c>
      <c r="JT82" s="117">
        <v>1.9545142650604248</v>
      </c>
      <c r="JU82" s="116">
        <v>26476.451171875</v>
      </c>
      <c r="JV82" s="116">
        <v>52320.68359375</v>
      </c>
      <c r="JW82" s="117">
        <v>1.9761214256286621</v>
      </c>
      <c r="JX82" s="116">
        <v>27239.11328125</v>
      </c>
      <c r="JY82" s="116">
        <v>54267.3984375</v>
      </c>
      <c r="JZ82" s="117">
        <v>1.9922600984573364</v>
      </c>
      <c r="KA82" s="116">
        <v>28141.11328125</v>
      </c>
      <c r="KB82" s="116">
        <v>55225.6953125</v>
      </c>
      <c r="KC82" s="117">
        <v>1.9624559879302979</v>
      </c>
      <c r="KD82" s="116">
        <v>28582.384765625</v>
      </c>
      <c r="KE82" s="116">
        <v>54949.58984375</v>
      </c>
      <c r="KF82" s="117">
        <v>1.9224984645843506</v>
      </c>
      <c r="KG82" s="116">
        <v>29070.29296875</v>
      </c>
      <c r="KH82" s="116">
        <v>56550.140625</v>
      </c>
      <c r="KI82" s="117">
        <v>1.9452896118164063</v>
      </c>
      <c r="KJ82" s="116">
        <v>30622.755859375</v>
      </c>
      <c r="KK82" s="116">
        <v>59746.46875</v>
      </c>
      <c r="KL82" s="117">
        <v>1.9510480165481567</v>
      </c>
      <c r="KM82" s="116">
        <v>31203.646484375</v>
      </c>
      <c r="KN82" s="116">
        <v>60725.109375</v>
      </c>
      <c r="KO82" s="117">
        <v>1.9460901021957397</v>
      </c>
      <c r="KP82" s="116">
        <v>31897.52734375</v>
      </c>
      <c r="KQ82" s="116">
        <v>60717.95703125</v>
      </c>
      <c r="KR82" s="117">
        <v>1.9035317897796631</v>
      </c>
      <c r="KS82" s="116">
        <v>32164.330078125</v>
      </c>
      <c r="KT82" s="116">
        <v>61388.33984375</v>
      </c>
      <c r="KU82" s="117">
        <v>1.9085844755172729</v>
      </c>
      <c r="KV82" s="134">
        <v>3.2024064064025879</v>
      </c>
      <c r="KW82" s="135">
        <v>3.0847516059875488</v>
      </c>
      <c r="KX82" s="135">
        <v>2.7808759212493896</v>
      </c>
      <c r="KY82" s="135">
        <v>2.6490283012390137</v>
      </c>
      <c r="KZ82" s="135">
        <v>1.7393410205841064</v>
      </c>
      <c r="LA82" s="135">
        <v>1.9177176952362061</v>
      </c>
      <c r="LB82" s="135">
        <v>2.1143794059753418</v>
      </c>
      <c r="LC82" s="135">
        <v>1.8681818246841431</v>
      </c>
      <c r="LD82" s="135">
        <v>1.8260539770126343</v>
      </c>
      <c r="LE82" s="135">
        <v>1.9158202409744263</v>
      </c>
      <c r="LF82" s="135">
        <v>1.9576945304870605</v>
      </c>
      <c r="LG82" s="135">
        <v>1.9309087991714478</v>
      </c>
      <c r="LH82" s="135">
        <f t="shared" si="4"/>
        <v>3.0226779778798423</v>
      </c>
      <c r="LI82" s="135">
        <f t="shared" si="5"/>
        <v>2.1941846609115601</v>
      </c>
      <c r="LJ82" s="135">
        <f t="shared" si="6"/>
        <v>1.9315832257270813</v>
      </c>
      <c r="LK82" s="144">
        <f t="shared" si="7"/>
        <v>1.9348078568776448</v>
      </c>
    </row>
    <row r="83" spans="1:323" ht="15" customHeight="1">
      <c r="A83" s="114">
        <v>69</v>
      </c>
      <c r="B83" s="115">
        <v>1112.0823974609375</v>
      </c>
      <c r="C83" s="116">
        <v>3449.716064453125</v>
      </c>
      <c r="D83" s="117">
        <v>3.1020328998565674</v>
      </c>
      <c r="E83" s="116">
        <v>1165.7696533203125</v>
      </c>
      <c r="F83" s="116">
        <v>3820.825927734375</v>
      </c>
      <c r="G83" s="117">
        <v>3.2775137424468994</v>
      </c>
      <c r="H83" s="116">
        <v>1427.0498046875</v>
      </c>
      <c r="I83" s="116">
        <v>4263.12890625</v>
      </c>
      <c r="J83" s="117">
        <v>2.9873721599578857</v>
      </c>
      <c r="K83" s="116">
        <v>1547.29443359375</v>
      </c>
      <c r="L83" s="116">
        <v>5035.35693359375</v>
      </c>
      <c r="M83" s="117">
        <v>3.2542977333068848</v>
      </c>
      <c r="N83" s="116">
        <v>1975.2542724609375</v>
      </c>
      <c r="O83" s="116">
        <v>6393.17333984375</v>
      </c>
      <c r="P83" s="117">
        <v>3.2366330623626709</v>
      </c>
      <c r="Q83" s="116">
        <v>2590.773681640625</v>
      </c>
      <c r="R83" s="116">
        <v>7581.56787109375</v>
      </c>
      <c r="S83" s="117">
        <v>2.9263720512390137</v>
      </c>
      <c r="T83" s="116">
        <v>3265.35205078125</v>
      </c>
      <c r="U83" s="116">
        <v>9812.8876953125</v>
      </c>
      <c r="V83" s="117">
        <v>3.0051546096801758</v>
      </c>
      <c r="W83" s="116">
        <v>4743.8193359375</v>
      </c>
      <c r="X83" s="116">
        <v>13021.4873046875</v>
      </c>
      <c r="Y83" s="117">
        <v>2.7449374198913574</v>
      </c>
      <c r="Z83" s="116">
        <v>4859.25634765625</v>
      </c>
      <c r="AA83" s="116">
        <v>13067.8759765625</v>
      </c>
      <c r="AB83" s="117">
        <v>2.689274787902832</v>
      </c>
      <c r="AC83" s="116">
        <v>4880.4892578125</v>
      </c>
      <c r="AD83" s="116">
        <v>14044.3671875</v>
      </c>
      <c r="AE83" s="117">
        <v>2.8776555061340332</v>
      </c>
      <c r="AF83" s="116">
        <v>5197.962890625</v>
      </c>
      <c r="AG83" s="116">
        <v>16155.3271484375</v>
      </c>
      <c r="AH83" s="117">
        <v>3.1080112457275391</v>
      </c>
      <c r="AI83" s="116">
        <v>6108.65234375</v>
      </c>
      <c r="AJ83" s="116">
        <v>17970.421875</v>
      </c>
      <c r="AK83" s="117">
        <v>2.941798210144043</v>
      </c>
      <c r="AL83" s="116">
        <v>6445.888671875</v>
      </c>
      <c r="AM83" s="116">
        <v>18883.87109375</v>
      </c>
      <c r="AN83" s="117">
        <v>2.9295992851257324</v>
      </c>
      <c r="AO83" s="116">
        <v>8487.705078125</v>
      </c>
      <c r="AP83" s="116">
        <v>21872.44921875</v>
      </c>
      <c r="AQ83" s="117">
        <v>2.5769567489624023</v>
      </c>
      <c r="AR83" s="116">
        <v>8525.7451171875</v>
      </c>
      <c r="AS83" s="116">
        <v>22767.857421875</v>
      </c>
      <c r="AT83" s="117">
        <v>2.6704831123352051</v>
      </c>
      <c r="AU83" s="116">
        <v>9223.8818359375</v>
      </c>
      <c r="AV83" s="116">
        <v>24408.51171875</v>
      </c>
      <c r="AW83" s="117">
        <v>2.6462299823760986</v>
      </c>
      <c r="AX83" s="116">
        <v>10243.841796875</v>
      </c>
      <c r="AY83" s="116">
        <v>25826.078125</v>
      </c>
      <c r="AZ83" s="117">
        <v>2.5211319923400879</v>
      </c>
      <c r="BA83" s="116">
        <v>10585.5615234375</v>
      </c>
      <c r="BB83" s="116">
        <v>24842.615234375</v>
      </c>
      <c r="BC83" s="117">
        <v>2.3468396663665771</v>
      </c>
      <c r="BD83" s="116">
        <v>9632.86328125</v>
      </c>
      <c r="BE83" s="116">
        <v>23031.130859375</v>
      </c>
      <c r="BF83" s="117">
        <v>2.3908915519714355</v>
      </c>
      <c r="BG83" s="116">
        <v>7890.0771484375</v>
      </c>
      <c r="BH83" s="116">
        <v>21275.486328125</v>
      </c>
      <c r="BI83" s="117">
        <v>2.6964864730834961</v>
      </c>
      <c r="BJ83" s="116">
        <v>7109.5947265625</v>
      </c>
      <c r="BK83" s="116">
        <v>21110.537109375</v>
      </c>
      <c r="BL83" s="117">
        <v>2.9693024158477783</v>
      </c>
      <c r="BM83" s="116">
        <v>6443.70703125</v>
      </c>
      <c r="BN83" s="116">
        <v>19386.23046875</v>
      </c>
      <c r="BO83" s="117">
        <v>3.0085525512695312</v>
      </c>
      <c r="BP83" s="116">
        <v>6210.24169921875</v>
      </c>
      <c r="BQ83" s="116">
        <v>19112.57421875</v>
      </c>
      <c r="BR83" s="117">
        <v>3.0775895118713379</v>
      </c>
      <c r="BS83" s="116">
        <v>7854.697265625</v>
      </c>
      <c r="BT83" s="116">
        <v>20575.40625</v>
      </c>
      <c r="BU83" s="117">
        <v>2.6195034980773926</v>
      </c>
      <c r="BV83" s="116">
        <v>9558.7353515625</v>
      </c>
      <c r="BW83" s="116">
        <v>24741.1484375</v>
      </c>
      <c r="BX83" s="117">
        <v>2.5883285999298096</v>
      </c>
      <c r="BY83" s="116">
        <v>10412.2900390625</v>
      </c>
      <c r="BZ83" s="116">
        <v>26482.5390625</v>
      </c>
      <c r="CA83" s="117">
        <v>2.5433924198150635</v>
      </c>
      <c r="CB83" s="116">
        <v>12964.240234375</v>
      </c>
      <c r="CC83" s="116">
        <v>28147.669921875</v>
      </c>
      <c r="CD83" s="117">
        <v>2.171177864074707</v>
      </c>
      <c r="CE83" s="116">
        <v>11380.30078125</v>
      </c>
      <c r="CF83" s="116">
        <v>25817.828125</v>
      </c>
      <c r="CG83" s="117">
        <v>2.2686419486999512</v>
      </c>
      <c r="CH83" s="116">
        <v>15010.6279296875</v>
      </c>
      <c r="CI83" s="116">
        <v>33051.87890625</v>
      </c>
      <c r="CJ83" s="117">
        <v>2.2018985748291016</v>
      </c>
      <c r="CK83" s="116">
        <v>22362.443359375</v>
      </c>
      <c r="CL83" s="116">
        <v>42717.95703125</v>
      </c>
      <c r="CM83" s="117">
        <v>1.9102544784545898</v>
      </c>
      <c r="CN83" s="116">
        <v>31797.568359375</v>
      </c>
      <c r="CO83" s="116">
        <v>47430.65625</v>
      </c>
      <c r="CP83" s="117">
        <v>1.4916441440582275</v>
      </c>
      <c r="CQ83" s="116">
        <v>42260.15625</v>
      </c>
      <c r="CR83" s="116">
        <v>58028.7421875</v>
      </c>
      <c r="CS83" s="117">
        <v>1.373131275177002</v>
      </c>
      <c r="CT83" s="116">
        <v>71187.90625</v>
      </c>
      <c r="CU83" s="116">
        <v>101998.96875</v>
      </c>
      <c r="CV83" s="117">
        <v>1.4328131675720215</v>
      </c>
      <c r="CW83" s="116">
        <v>104025.1171875</v>
      </c>
      <c r="CX83" s="116">
        <v>167074.9375</v>
      </c>
      <c r="CY83" s="117">
        <v>1.6061018705368042</v>
      </c>
      <c r="CZ83" s="116">
        <v>125859.9453125</v>
      </c>
      <c r="DA83" s="116">
        <v>224889.015625</v>
      </c>
      <c r="DB83" s="117">
        <v>1.7868195772171021</v>
      </c>
      <c r="DC83" s="116">
        <v>231660.1875</v>
      </c>
      <c r="DD83" s="116">
        <v>360677.96875</v>
      </c>
      <c r="DE83" s="117">
        <v>1.5569268465042114</v>
      </c>
      <c r="DF83" s="116">
        <v>428.60198974609375</v>
      </c>
      <c r="DG83" s="116">
        <v>708.47320556640625</v>
      </c>
      <c r="DH83" s="117">
        <v>1.6529862880706787</v>
      </c>
      <c r="DI83" s="116">
        <v>511.20291137695312</v>
      </c>
      <c r="DJ83" s="116">
        <v>817.46722412109375</v>
      </c>
      <c r="DK83" s="117">
        <v>1.5991052389144897</v>
      </c>
      <c r="DL83" s="116">
        <v>590.13079833984375</v>
      </c>
      <c r="DM83" s="116">
        <v>1061.4014892578125</v>
      </c>
      <c r="DN83" s="117">
        <v>1.7985868453979492</v>
      </c>
      <c r="DO83" s="116">
        <v>675.293212890625</v>
      </c>
      <c r="DP83" s="116">
        <v>1269.55908203125</v>
      </c>
      <c r="DQ83" s="117">
        <v>1.8800115585327148</v>
      </c>
      <c r="DR83" s="116">
        <v>685.60516357421875</v>
      </c>
      <c r="DS83" s="116">
        <v>1289.1300048828125</v>
      </c>
      <c r="DT83" s="117">
        <v>1.8802804946899414</v>
      </c>
      <c r="DU83" s="116">
        <v>714.32586669921875</v>
      </c>
      <c r="DV83" s="116">
        <v>1388.5123291015625</v>
      </c>
      <c r="DW83" s="117">
        <v>1.9438079595565796</v>
      </c>
      <c r="DX83" s="116">
        <v>756.005859375</v>
      </c>
      <c r="DY83" s="116">
        <v>1504.5400390625</v>
      </c>
      <c r="DZ83" s="117">
        <v>1.9901169538497925</v>
      </c>
      <c r="EA83" s="116">
        <v>839.9427490234375</v>
      </c>
      <c r="EB83" s="116">
        <v>1599.6383056640625</v>
      </c>
      <c r="EC83" s="117">
        <v>1.904461145401001</v>
      </c>
      <c r="ED83" s="116">
        <v>928.75238037109375</v>
      </c>
      <c r="EE83" s="118">
        <v>1832.134033203125</v>
      </c>
      <c r="EF83" s="119">
        <v>1.9726829528808594</v>
      </c>
      <c r="EG83" s="115">
        <v>1025.37158203125</v>
      </c>
      <c r="EH83" s="116">
        <v>1993.34521484375</v>
      </c>
      <c r="EI83" s="117">
        <v>1.9440222978591919</v>
      </c>
      <c r="EJ83" s="116">
        <v>1063.464599609375</v>
      </c>
      <c r="EK83" s="116">
        <v>2242.411376953125</v>
      </c>
      <c r="EL83" s="117">
        <v>2.1085906028747559</v>
      </c>
      <c r="EM83" s="116">
        <v>1162.7862548828125</v>
      </c>
      <c r="EN83" s="116">
        <v>2467.7255859375</v>
      </c>
      <c r="EO83" s="117">
        <v>2.1222522258758545</v>
      </c>
      <c r="EP83" s="116">
        <v>1235.174560546875</v>
      </c>
      <c r="EQ83" s="116">
        <v>2685.02294921875</v>
      </c>
      <c r="ER83" s="117">
        <v>2.1738004684448242</v>
      </c>
      <c r="ES83" s="116">
        <v>1435.64501953125</v>
      </c>
      <c r="ET83" s="116">
        <v>2954.78515625</v>
      </c>
      <c r="EU83" s="117">
        <v>2.0581586360931396</v>
      </c>
      <c r="EV83" s="116">
        <v>1497.927734375</v>
      </c>
      <c r="EW83" s="116">
        <v>3184.962158203125</v>
      </c>
      <c r="EX83" s="117">
        <v>2.1262454986572266</v>
      </c>
      <c r="EY83" s="116">
        <v>1609.75341796875</v>
      </c>
      <c r="EZ83" s="116">
        <v>3449.379150390625</v>
      </c>
      <c r="FA83" s="117">
        <v>2.1427996158599854</v>
      </c>
      <c r="FB83" s="116">
        <v>1684.7041015625</v>
      </c>
      <c r="FC83" s="116">
        <v>3745.1875</v>
      </c>
      <c r="FD83" s="117">
        <v>2.2230536937713623</v>
      </c>
      <c r="FE83" s="116">
        <v>1857.496337890625</v>
      </c>
      <c r="FF83" s="116">
        <v>4001.360595703125</v>
      </c>
      <c r="FG83" s="117">
        <v>2.1541688442230225</v>
      </c>
      <c r="FH83" s="116">
        <v>2032.685791015625</v>
      </c>
      <c r="FI83" s="116">
        <v>4293.224609375</v>
      </c>
      <c r="FJ83" s="117">
        <v>2.1120946407318115</v>
      </c>
      <c r="FK83" s="116">
        <v>2367.977783203125</v>
      </c>
      <c r="FL83" s="116">
        <v>4717.212890625</v>
      </c>
      <c r="FM83" s="117">
        <v>1.9920849800109863</v>
      </c>
      <c r="FN83" s="116">
        <v>2770.236083984375</v>
      </c>
      <c r="FO83" s="116">
        <v>5246.79052734375</v>
      </c>
      <c r="FP83" s="117">
        <v>1.8939868211746216</v>
      </c>
      <c r="FQ83" s="116">
        <v>3191.367431640625</v>
      </c>
      <c r="FR83" s="116">
        <v>5773.244140625</v>
      </c>
      <c r="FS83" s="117">
        <v>1.8090189695358276</v>
      </c>
      <c r="FT83" s="116">
        <v>3491.8583984375</v>
      </c>
      <c r="FU83" s="116">
        <v>6262.0244140625</v>
      </c>
      <c r="FV83" s="117">
        <v>1.7933213710784912</v>
      </c>
      <c r="FW83" s="116">
        <v>3834.722900390625</v>
      </c>
      <c r="FX83" s="116">
        <v>7005.6552734375</v>
      </c>
      <c r="FY83" s="117">
        <v>1.8269000053405762</v>
      </c>
      <c r="FZ83" s="116">
        <v>4089.79736328125</v>
      </c>
      <c r="GA83" s="116">
        <v>7856.185546875</v>
      </c>
      <c r="GB83" s="117">
        <v>1.9209228754043579</v>
      </c>
      <c r="GC83" s="116">
        <v>4744.28173828125</v>
      </c>
      <c r="GD83" s="116">
        <v>8857.9013671875</v>
      </c>
      <c r="GE83" s="117">
        <v>1.8670690059661865</v>
      </c>
      <c r="GF83" s="116">
        <v>5317.88818359375</v>
      </c>
      <c r="GG83" s="116">
        <v>10249.0673828125</v>
      </c>
      <c r="GH83" s="117">
        <v>1.9272814989089966</v>
      </c>
      <c r="GI83" s="116">
        <v>5999.3330078125</v>
      </c>
      <c r="GJ83" s="116">
        <v>11782.6748046875</v>
      </c>
      <c r="GK83" s="117">
        <v>1.963997483253479</v>
      </c>
      <c r="GL83" s="116">
        <v>7222.23583984375</v>
      </c>
      <c r="GM83" s="116">
        <v>12815.8017578125</v>
      </c>
      <c r="GN83" s="117">
        <v>1.7744922637939453</v>
      </c>
      <c r="GO83" s="116">
        <v>8188.31787109375</v>
      </c>
      <c r="GP83" s="116">
        <v>14946.521484375</v>
      </c>
      <c r="GQ83" s="117">
        <v>1.8253469467163086</v>
      </c>
      <c r="GR83" s="116">
        <v>9105.1640625</v>
      </c>
      <c r="GS83" s="116">
        <v>16808.796875</v>
      </c>
      <c r="GT83" s="117">
        <v>1.8460729122161865</v>
      </c>
      <c r="GU83" s="116">
        <v>10522.1806640625</v>
      </c>
      <c r="GV83" s="116">
        <v>18668.01953125</v>
      </c>
      <c r="GW83" s="117">
        <v>1.7741588354110718</v>
      </c>
      <c r="GX83" s="116">
        <v>11909.3203125</v>
      </c>
      <c r="GY83" s="116">
        <v>20666.373046875</v>
      </c>
      <c r="GZ83" s="117">
        <v>1.7353109121322632</v>
      </c>
      <c r="HA83" s="116">
        <v>14155.904296875</v>
      </c>
      <c r="HB83" s="116">
        <v>23272.21484375</v>
      </c>
      <c r="HC83" s="117">
        <v>1.6439934968948364</v>
      </c>
      <c r="HD83" s="116">
        <v>14793.4560546875</v>
      </c>
      <c r="HE83" s="116">
        <v>26797.55859375</v>
      </c>
      <c r="HF83" s="117">
        <v>1.8114467859268188</v>
      </c>
      <c r="HG83" s="116">
        <v>15331.6708984375</v>
      </c>
      <c r="HH83" s="116">
        <v>28538.439453125</v>
      </c>
      <c r="HI83" s="117">
        <v>1.8614044189453125</v>
      </c>
      <c r="HJ83" s="116">
        <v>16579.486328125</v>
      </c>
      <c r="HK83" s="116">
        <v>30405.197265625</v>
      </c>
      <c r="HL83" s="117">
        <v>1.8339046239852905</v>
      </c>
      <c r="HM83" s="116">
        <v>17069.59375</v>
      </c>
      <c r="HN83" s="116">
        <v>31711.978515625</v>
      </c>
      <c r="HO83" s="117">
        <v>1.8578051328659058</v>
      </c>
      <c r="HP83" s="116">
        <v>17246.81640625</v>
      </c>
      <c r="HQ83" s="116">
        <v>32169.091796875</v>
      </c>
      <c r="HR83" s="117">
        <v>1.8652191162109375</v>
      </c>
      <c r="HS83" s="116">
        <v>17661.171875</v>
      </c>
      <c r="HT83" s="116">
        <v>32820.203125</v>
      </c>
      <c r="HU83" s="117">
        <v>1.8583253622055054</v>
      </c>
      <c r="HV83" s="116">
        <v>18351.681640625</v>
      </c>
      <c r="HW83" s="116">
        <v>34695.60546875</v>
      </c>
      <c r="HX83" s="117">
        <v>1.8905954360961914</v>
      </c>
      <c r="HY83" s="116">
        <v>19105.740234375</v>
      </c>
      <c r="HZ83" s="116">
        <v>36401.7421875</v>
      </c>
      <c r="IA83" s="117">
        <v>1.9052777290344238</v>
      </c>
      <c r="IB83" s="116">
        <v>19690.484375</v>
      </c>
      <c r="IC83" s="116">
        <v>37170.84765625</v>
      </c>
      <c r="ID83" s="117">
        <v>1.8877569437026978</v>
      </c>
      <c r="IE83" s="116">
        <v>20124.615234375</v>
      </c>
      <c r="IF83" s="116">
        <v>37723.49609375</v>
      </c>
      <c r="IG83" s="117">
        <v>1.874495267868042</v>
      </c>
      <c r="IH83" s="116">
        <v>20279.609375</v>
      </c>
      <c r="II83" s="116">
        <v>38138.65625</v>
      </c>
      <c r="IJ83" s="117">
        <v>1.8806406259536743</v>
      </c>
      <c r="IK83" s="116">
        <v>20409.142578125</v>
      </c>
      <c r="IL83" s="116">
        <v>38356.18359375</v>
      </c>
      <c r="IM83" s="117">
        <v>1.8793628215789795</v>
      </c>
      <c r="IN83" s="115">
        <v>20721.9765625</v>
      </c>
      <c r="IO83" s="116">
        <v>38976.58984375</v>
      </c>
      <c r="IP83" s="117">
        <v>1.8809300661087036</v>
      </c>
      <c r="IQ83" s="116">
        <v>21064.537109375</v>
      </c>
      <c r="IR83" s="116">
        <v>39552.98046875</v>
      </c>
      <c r="IS83" s="117">
        <v>1.8777047395706177</v>
      </c>
      <c r="IT83" s="116">
        <v>21311.20703125</v>
      </c>
      <c r="IU83" s="116">
        <v>40549.6328125</v>
      </c>
      <c r="IV83" s="117">
        <v>1.9027374982833862</v>
      </c>
      <c r="IW83" s="116">
        <v>21793.140625</v>
      </c>
      <c r="IX83" s="116">
        <v>41458.640625</v>
      </c>
      <c r="IY83" s="117">
        <v>1.9023710489273071</v>
      </c>
      <c r="IZ83" s="116">
        <v>22213.5859375</v>
      </c>
      <c r="JA83" s="116">
        <v>42859.6640625</v>
      </c>
      <c r="JB83" s="117">
        <v>1.9294347763061523</v>
      </c>
      <c r="JC83" s="116">
        <v>22720.4140625</v>
      </c>
      <c r="JD83" s="116">
        <v>43991.84375</v>
      </c>
      <c r="JE83" s="117">
        <v>1.936225414276123</v>
      </c>
      <c r="JF83" s="116">
        <v>23338.7734375</v>
      </c>
      <c r="JG83" s="116">
        <v>44919.91015625</v>
      </c>
      <c r="JH83" s="117">
        <v>1.9246902465820313</v>
      </c>
      <c r="JI83" s="116">
        <v>23980.263671875</v>
      </c>
      <c r="JJ83" s="116">
        <v>45987.14453125</v>
      </c>
      <c r="JK83" s="117">
        <v>1.9177080392837524</v>
      </c>
      <c r="JL83" s="116">
        <v>24615.771484375</v>
      </c>
      <c r="JM83" s="116">
        <v>47840.74609375</v>
      </c>
      <c r="JN83" s="117">
        <v>1.9434998035430908</v>
      </c>
      <c r="JO83" s="116">
        <v>25126.048828125</v>
      </c>
      <c r="JP83" s="116">
        <v>48999.82421875</v>
      </c>
      <c r="JQ83" s="117">
        <v>1.9501603841781616</v>
      </c>
      <c r="JR83" s="116">
        <v>25664.560546875</v>
      </c>
      <c r="JS83" s="116">
        <v>49738.5390625</v>
      </c>
      <c r="JT83" s="117">
        <v>1.9380241632461548</v>
      </c>
      <c r="JU83" s="116">
        <v>27114.435546875</v>
      </c>
      <c r="JV83" s="116">
        <v>53144.1015625</v>
      </c>
      <c r="JW83" s="117">
        <v>1.9599928855895996</v>
      </c>
      <c r="JX83" s="116">
        <v>27891.919921875</v>
      </c>
      <c r="JY83" s="116">
        <v>55128.78125</v>
      </c>
      <c r="JZ83" s="117">
        <v>1.9765143394470215</v>
      </c>
      <c r="KA83" s="116">
        <v>28804.2734375</v>
      </c>
      <c r="KB83" s="116">
        <v>56088.6953125</v>
      </c>
      <c r="KC83" s="117">
        <v>1.9472352266311646</v>
      </c>
      <c r="KD83" s="116">
        <v>29240.26171875</v>
      </c>
      <c r="KE83" s="116">
        <v>55789.54296875</v>
      </c>
      <c r="KF83" s="117">
        <v>1.9079700708389282</v>
      </c>
      <c r="KG83" s="116">
        <v>29789.7890625</v>
      </c>
      <c r="KH83" s="116">
        <v>57425.0234375</v>
      </c>
      <c r="KI83" s="117">
        <v>1.9276747703552246</v>
      </c>
      <c r="KJ83" s="116">
        <v>31343.85546875</v>
      </c>
      <c r="KK83" s="116">
        <v>60674.33984375</v>
      </c>
      <c r="KL83" s="117">
        <v>1.9357650279998779</v>
      </c>
      <c r="KM83" s="116">
        <v>31935.7109375</v>
      </c>
      <c r="KN83" s="116">
        <v>61665.6484375</v>
      </c>
      <c r="KO83" s="117">
        <v>1.9309308528900146</v>
      </c>
      <c r="KP83" s="116">
        <v>32629.728515625</v>
      </c>
      <c r="KQ83" s="116">
        <v>61635.875</v>
      </c>
      <c r="KR83" s="117">
        <v>1.8889484405517578</v>
      </c>
      <c r="KS83" s="116">
        <v>32901.27734375</v>
      </c>
      <c r="KT83" s="116">
        <v>62319.203125</v>
      </c>
      <c r="KU83" s="117">
        <v>1.8941271305084229</v>
      </c>
      <c r="KV83" s="134">
        <v>3.1897733211517334</v>
      </c>
      <c r="KW83" s="135">
        <v>3.0819659233093262</v>
      </c>
      <c r="KX83" s="135">
        <v>2.7706079483032227</v>
      </c>
      <c r="KY83" s="135">
        <v>2.6412065029144287</v>
      </c>
      <c r="KZ83" s="135">
        <v>1.7281217575073242</v>
      </c>
      <c r="LA83" s="135">
        <v>1.9021666049957275</v>
      </c>
      <c r="LB83" s="135">
        <v>2.0998644828796387</v>
      </c>
      <c r="LC83" s="135">
        <v>1.8554422855377197</v>
      </c>
      <c r="LD83" s="135">
        <v>1.8132164478302002</v>
      </c>
      <c r="LE83" s="135">
        <v>1.8920711278915405</v>
      </c>
      <c r="LF83" s="135">
        <v>1.940201997756958</v>
      </c>
      <c r="LG83" s="135">
        <v>1.9154891967773437</v>
      </c>
      <c r="LH83" s="135">
        <f t="shared" si="4"/>
        <v>3.0141157309214273</v>
      </c>
      <c r="LI83" s="135">
        <f t="shared" si="5"/>
        <v>2.1846641302108765</v>
      </c>
      <c r="LJ83" s="135">
        <f t="shared" si="6"/>
        <v>1.9176724553108215</v>
      </c>
      <c r="LK83" s="144">
        <f t="shared" si="7"/>
        <v>1.9159207741419475</v>
      </c>
    </row>
    <row r="84" spans="1:323" ht="15" customHeight="1">
      <c r="A84" s="114">
        <v>70</v>
      </c>
      <c r="B84" s="115">
        <v>1145.8782958984375</v>
      </c>
      <c r="C84" s="116">
        <v>3527.079833984375</v>
      </c>
      <c r="D84" s="117">
        <v>3.0780580043792725</v>
      </c>
      <c r="E84" s="116">
        <v>1193.7314453125</v>
      </c>
      <c r="F84" s="116">
        <v>3908.866943359375</v>
      </c>
      <c r="G84" s="117">
        <v>3.2744944095611572</v>
      </c>
      <c r="H84" s="116">
        <v>1456.370849609375</v>
      </c>
      <c r="I84" s="116">
        <v>4357.181640625</v>
      </c>
      <c r="J84" s="117">
        <v>2.9918076992034912</v>
      </c>
      <c r="K84" s="116">
        <v>1581.83154296875</v>
      </c>
      <c r="L84" s="116">
        <v>5151.05712890625</v>
      </c>
      <c r="M84" s="117">
        <v>3.2563879489898682</v>
      </c>
      <c r="N84" s="116">
        <v>2020.5782470703125</v>
      </c>
      <c r="O84" s="116">
        <v>6539.69091796875</v>
      </c>
      <c r="P84" s="117">
        <v>3.2365443706512451</v>
      </c>
      <c r="Q84" s="116">
        <v>2668.55908203125</v>
      </c>
      <c r="R84" s="116">
        <v>7746.64453125</v>
      </c>
      <c r="S84" s="117">
        <v>2.9029316902160645</v>
      </c>
      <c r="T84" s="116">
        <v>3339.552734375</v>
      </c>
      <c r="U84" s="116">
        <v>10029.9169921875</v>
      </c>
      <c r="V84" s="117">
        <v>3.0033712387084961</v>
      </c>
      <c r="W84" s="116">
        <v>4858.1865234375</v>
      </c>
      <c r="X84" s="116">
        <v>13295.51953125</v>
      </c>
      <c r="Y84" s="117">
        <v>2.736724853515625</v>
      </c>
      <c r="Z84" s="116">
        <v>4990.07470703125</v>
      </c>
      <c r="AA84" s="116">
        <v>13339.3349609375</v>
      </c>
      <c r="AB84" s="117">
        <v>2.6731734275817871</v>
      </c>
      <c r="AC84" s="116">
        <v>4996.75537109375</v>
      </c>
      <c r="AD84" s="116">
        <v>14347.9130859375</v>
      </c>
      <c r="AE84" s="117">
        <v>2.871445894241333</v>
      </c>
      <c r="AF84" s="116">
        <v>5304.13525390625</v>
      </c>
      <c r="AG84" s="116">
        <v>16518.826171875</v>
      </c>
      <c r="AH84" s="117">
        <v>3.1143298149108887</v>
      </c>
      <c r="AI84" s="116">
        <v>6260.63818359375</v>
      </c>
      <c r="AJ84" s="116">
        <v>18363.3125</v>
      </c>
      <c r="AK84" s="117">
        <v>2.9331374168395996</v>
      </c>
      <c r="AL84" s="116">
        <v>6603.1767578125</v>
      </c>
      <c r="AM84" s="116">
        <v>19295.884765625</v>
      </c>
      <c r="AN84" s="117">
        <v>2.9222123622894287</v>
      </c>
      <c r="AO84" s="116">
        <v>8728.6474609375</v>
      </c>
      <c r="AP84" s="116">
        <v>22314.623046875</v>
      </c>
      <c r="AQ84" s="117">
        <v>2.5564811229705811</v>
      </c>
      <c r="AR84" s="116">
        <v>8755.0693359375</v>
      </c>
      <c r="AS84" s="116">
        <v>23238.802734375</v>
      </c>
      <c r="AT84" s="117">
        <v>2.6543254852294922</v>
      </c>
      <c r="AU84" s="116">
        <v>9467.75390625</v>
      </c>
      <c r="AV84" s="116">
        <v>24910.6328125</v>
      </c>
      <c r="AW84" s="117">
        <v>2.6311028003692627</v>
      </c>
      <c r="AX84" s="116">
        <v>10510.0830078125</v>
      </c>
      <c r="AY84" s="116">
        <v>26341.078125</v>
      </c>
      <c r="AZ84" s="117">
        <v>2.5062673091888428</v>
      </c>
      <c r="BA84" s="116">
        <v>10857.4443359375</v>
      </c>
      <c r="BB84" s="116">
        <v>25313.349609375</v>
      </c>
      <c r="BC84" s="117">
        <v>2.331428050994873</v>
      </c>
      <c r="BD84" s="116">
        <v>9870.98828125</v>
      </c>
      <c r="BE84" s="116">
        <v>23473.802734375</v>
      </c>
      <c r="BF84" s="117">
        <v>2.3780601024627686</v>
      </c>
      <c r="BG84" s="116">
        <v>8074.83837890625</v>
      </c>
      <c r="BH84" s="116">
        <v>21718.623046875</v>
      </c>
      <c r="BI84" s="117">
        <v>2.6896665096282959</v>
      </c>
      <c r="BJ84" s="116">
        <v>7268.1748046875</v>
      </c>
      <c r="BK84" s="116">
        <v>21574.6328125</v>
      </c>
      <c r="BL84" s="117">
        <v>2.9683701992034912</v>
      </c>
      <c r="BM84" s="116">
        <v>6583.72900390625</v>
      </c>
      <c r="BN84" s="116">
        <v>19815.34765625</v>
      </c>
      <c r="BO84" s="117">
        <v>3.0097453594207764</v>
      </c>
      <c r="BP84" s="116">
        <v>6345.48046875</v>
      </c>
      <c r="BQ84" s="116">
        <v>19540.4296875</v>
      </c>
      <c r="BR84" s="117">
        <v>3.0794248580932617</v>
      </c>
      <c r="BS84" s="116">
        <v>8059.13720703125</v>
      </c>
      <c r="BT84" s="116">
        <v>20996.05078125</v>
      </c>
      <c r="BU84" s="117">
        <v>2.605247974395752</v>
      </c>
      <c r="BV84" s="116">
        <v>9791.9375</v>
      </c>
      <c r="BW84" s="116">
        <v>25243.375</v>
      </c>
      <c r="BX84" s="117">
        <v>2.5779755115509033</v>
      </c>
      <c r="BY84" s="116">
        <v>10658.7685546875</v>
      </c>
      <c r="BZ84" s="116">
        <v>27014.142578125</v>
      </c>
      <c r="CA84" s="117">
        <v>2.5344524383544922</v>
      </c>
      <c r="CB84" s="116">
        <v>13300.6982421875</v>
      </c>
      <c r="CC84" s="116">
        <v>28648.201171875</v>
      </c>
      <c r="CD84" s="117">
        <v>2.1538870334625244</v>
      </c>
      <c r="CE84" s="116">
        <v>11677.23828125</v>
      </c>
      <c r="CF84" s="116">
        <v>26294.158203125</v>
      </c>
      <c r="CG84" s="117">
        <v>2.2517445087432861</v>
      </c>
      <c r="CH84" s="116">
        <v>15382.7734375</v>
      </c>
      <c r="CI84" s="116">
        <v>33647.0625</v>
      </c>
      <c r="CJ84" s="117">
        <v>2.1873209476470947</v>
      </c>
      <c r="CK84" s="116">
        <v>22942.6953125</v>
      </c>
      <c r="CL84" s="116">
        <v>43386.796875</v>
      </c>
      <c r="CM84" s="117">
        <v>1.8910942077636719</v>
      </c>
      <c r="CN84" s="116">
        <v>31797.578125</v>
      </c>
      <c r="CO84" s="116">
        <v>47951.7578125</v>
      </c>
      <c r="CP84" s="117">
        <v>1.5080317258834839</v>
      </c>
      <c r="CQ84" s="116">
        <v>42890.48046875</v>
      </c>
      <c r="CR84" s="116">
        <v>58542.390625</v>
      </c>
      <c r="CS84" s="117">
        <v>1.3649274110794067</v>
      </c>
      <c r="CT84" s="116">
        <v>71216.046875</v>
      </c>
      <c r="CU84" s="116">
        <v>103025.234375</v>
      </c>
      <c r="CV84" s="117">
        <v>1.4466575384140015</v>
      </c>
      <c r="CW84" s="116">
        <v>106556.4453125</v>
      </c>
      <c r="CX84" s="116">
        <v>169133.546875</v>
      </c>
      <c r="CY84" s="117">
        <v>1.5872671604156494</v>
      </c>
      <c r="CZ84" s="116">
        <v>129151.8359375</v>
      </c>
      <c r="DA84" s="116">
        <v>228135.1875</v>
      </c>
      <c r="DB84" s="117">
        <v>1.7664107084274292</v>
      </c>
      <c r="DC84" s="116">
        <v>231731.859375</v>
      </c>
      <c r="DD84" s="116">
        <v>364976.84375</v>
      </c>
      <c r="DE84" s="117">
        <v>1.5749963521957397</v>
      </c>
      <c r="DF84" s="116">
        <v>439.300537109375</v>
      </c>
      <c r="DG84" s="116">
        <v>717.62347412109375</v>
      </c>
      <c r="DH84" s="117">
        <v>1.6335593461990356</v>
      </c>
      <c r="DI84" s="116">
        <v>517.931640625</v>
      </c>
      <c r="DJ84" s="116">
        <v>827.560302734375</v>
      </c>
      <c r="DK84" s="117">
        <v>1.5978176593780518</v>
      </c>
      <c r="DL84" s="116">
        <v>598.61724853515625</v>
      </c>
      <c r="DM84" s="116">
        <v>1076.9671630859375</v>
      </c>
      <c r="DN84" s="117">
        <v>1.7990914583206177</v>
      </c>
      <c r="DO84" s="116">
        <v>692.8284912109375</v>
      </c>
      <c r="DP84" s="116">
        <v>1289.0767822265625</v>
      </c>
      <c r="DQ84" s="117">
        <v>1.8606001138687134</v>
      </c>
      <c r="DR84" s="116">
        <v>703.4490966796875</v>
      </c>
      <c r="DS84" s="116">
        <v>1308.951416015625</v>
      </c>
      <c r="DT84" s="117">
        <v>1.8607621192932129</v>
      </c>
      <c r="DU84" s="116">
        <v>732.7828369140625</v>
      </c>
      <c r="DV84" s="116">
        <v>1410.67919921875</v>
      </c>
      <c r="DW84" s="117">
        <v>1.9250985383987427</v>
      </c>
      <c r="DX84" s="116">
        <v>775.2452392578125</v>
      </c>
      <c r="DY84" s="116">
        <v>1529.171875</v>
      </c>
      <c r="DZ84" s="117">
        <v>1.9725008010864258</v>
      </c>
      <c r="EA84" s="116">
        <v>860.81744384765625</v>
      </c>
      <c r="EB84" s="116">
        <v>1624.6143798828125</v>
      </c>
      <c r="EC84" s="117">
        <v>1.8872926235198975</v>
      </c>
      <c r="ED84" s="116">
        <v>950.31915283203125</v>
      </c>
      <c r="EE84" s="118">
        <v>1861.887451171875</v>
      </c>
      <c r="EF84" s="119">
        <v>1.9592232704162598</v>
      </c>
      <c r="EG84" s="115">
        <v>1051.4176025390625</v>
      </c>
      <c r="EH84" s="116">
        <v>2025.1796875</v>
      </c>
      <c r="EI84" s="117">
        <v>1.9261420965194702</v>
      </c>
      <c r="EJ84" s="116">
        <v>1090.3031005859375</v>
      </c>
      <c r="EK84" s="116">
        <v>2281.26513671875</v>
      </c>
      <c r="EL84" s="117">
        <v>2.0923218727111816</v>
      </c>
      <c r="EM84" s="116">
        <v>1192.0850830078125</v>
      </c>
      <c r="EN84" s="116">
        <v>2510.738525390625</v>
      </c>
      <c r="EO84" s="117">
        <v>2.1061739921569824</v>
      </c>
      <c r="EP84" s="116">
        <v>1265.8856201171875</v>
      </c>
      <c r="EQ84" s="116">
        <v>2732.8427734375</v>
      </c>
      <c r="ER84" s="117">
        <v>2.1588385105133057</v>
      </c>
      <c r="ES84" s="116">
        <v>1470.78662109375</v>
      </c>
      <c r="ET84" s="116">
        <v>3004.84033203125</v>
      </c>
      <c r="EU84" s="117">
        <v>2.043015718460083</v>
      </c>
      <c r="EV84" s="116">
        <v>1535.277587890625</v>
      </c>
      <c r="EW84" s="116">
        <v>3240.579345703125</v>
      </c>
      <c r="EX84" s="117">
        <v>2.1107449531555176</v>
      </c>
      <c r="EY84" s="116">
        <v>1649.4691162109375</v>
      </c>
      <c r="EZ84" s="116">
        <v>3510.043701171875</v>
      </c>
      <c r="FA84" s="117">
        <v>2.1279838085174561</v>
      </c>
      <c r="FB84" s="116">
        <v>1725.9962158203125</v>
      </c>
      <c r="FC84" s="116">
        <v>3813.188720703125</v>
      </c>
      <c r="FD84" s="117">
        <v>2.20926833152771</v>
      </c>
      <c r="FE84" s="116">
        <v>1903.7467041015625</v>
      </c>
      <c r="FF84" s="116">
        <v>4072.05859375</v>
      </c>
      <c r="FG84" s="117">
        <v>2.1389708518981934</v>
      </c>
      <c r="FH84" s="116">
        <v>2083.709228515625</v>
      </c>
      <c r="FI84" s="116">
        <v>4367.73291015625</v>
      </c>
      <c r="FJ84" s="117">
        <v>2.0961337089538574</v>
      </c>
      <c r="FK84" s="116">
        <v>2424.418212890625</v>
      </c>
      <c r="FL84" s="116">
        <v>4794.583984375</v>
      </c>
      <c r="FM84" s="117">
        <v>1.9776225090026855</v>
      </c>
      <c r="FN84" s="116">
        <v>2822.714111328125</v>
      </c>
      <c r="FO84" s="116">
        <v>5328.46240234375</v>
      </c>
      <c r="FP84" s="117">
        <v>1.8877089023590088</v>
      </c>
      <c r="FQ84" s="116">
        <v>3268.328125</v>
      </c>
      <c r="FR84" s="116">
        <v>5858.0244140625</v>
      </c>
      <c r="FS84" s="117">
        <v>1.7923611402511597</v>
      </c>
      <c r="FT84" s="116">
        <v>3563.901123046875</v>
      </c>
      <c r="FU84" s="116">
        <v>6353.15771484375</v>
      </c>
      <c r="FV84" s="117">
        <v>1.7826414108276367</v>
      </c>
      <c r="FW84" s="116">
        <v>3928.941650390625</v>
      </c>
      <c r="FX84" s="116">
        <v>7109.7841796875</v>
      </c>
      <c r="FY84" s="117">
        <v>1.8095927238464355</v>
      </c>
      <c r="FZ84" s="116">
        <v>4180.3759765625</v>
      </c>
      <c r="GA84" s="116">
        <v>7980.2275390625</v>
      </c>
      <c r="GB84" s="117">
        <v>1.9089736938476563</v>
      </c>
      <c r="GC84" s="116">
        <v>4852.15771484375</v>
      </c>
      <c r="GD84" s="116">
        <v>8993.2314453125</v>
      </c>
      <c r="GE84" s="117">
        <v>1.8534499406814575</v>
      </c>
      <c r="GF84" s="116">
        <v>5439.2392578125</v>
      </c>
      <c r="GG84" s="116">
        <v>10411.4326171875</v>
      </c>
      <c r="GH84" s="117">
        <v>1.9141340255737305</v>
      </c>
      <c r="GI84" s="116">
        <v>6136.23193359375</v>
      </c>
      <c r="GJ84" s="116">
        <v>11973.1943359375</v>
      </c>
      <c r="GK84" s="117">
        <v>1.9512290954589844</v>
      </c>
      <c r="GL84" s="116">
        <v>7367.89501953125</v>
      </c>
      <c r="GM84" s="116">
        <v>12999.8291015625</v>
      </c>
      <c r="GN84" s="117">
        <v>1.7643884420394897</v>
      </c>
      <c r="GO84" s="116">
        <v>8310.3359375</v>
      </c>
      <c r="GP84" s="116">
        <v>15169.7587890625</v>
      </c>
      <c r="GQ84" s="117">
        <v>1.8254085779190063</v>
      </c>
      <c r="GR84" s="116">
        <v>9303.626953125</v>
      </c>
      <c r="GS84" s="116">
        <v>17062.294921875</v>
      </c>
      <c r="GT84" s="117">
        <v>1.8339401483535767</v>
      </c>
      <c r="GU84" s="116">
        <v>10756.173828125</v>
      </c>
      <c r="GV84" s="116">
        <v>18935.662109375</v>
      </c>
      <c r="GW84" s="117">
        <v>1.7604459524154663</v>
      </c>
      <c r="GX84" s="116">
        <v>12091.0234375</v>
      </c>
      <c r="GY84" s="116">
        <v>20955.23828125</v>
      </c>
      <c r="GZ84" s="117">
        <v>1.7331236600875854</v>
      </c>
      <c r="HA84" s="116">
        <v>14318.83203125</v>
      </c>
      <c r="HB84" s="116">
        <v>23573.314453125</v>
      </c>
      <c r="HC84" s="117">
        <v>1.6463154554367065</v>
      </c>
      <c r="HD84" s="116">
        <v>15061.166015625</v>
      </c>
      <c r="HE84" s="116">
        <v>27193.1953125</v>
      </c>
      <c r="HF84" s="117">
        <v>1.805517315864563</v>
      </c>
      <c r="HG84" s="116">
        <v>15640.716796875</v>
      </c>
      <c r="HH84" s="116">
        <v>28973.6796875</v>
      </c>
      <c r="HI84" s="117">
        <v>1.8524521589279175</v>
      </c>
      <c r="HJ84" s="116">
        <v>16962.615234375</v>
      </c>
      <c r="HK84" s="116">
        <v>30859.59375</v>
      </c>
      <c r="HL84" s="117">
        <v>1.8192709684371948</v>
      </c>
      <c r="HM84" s="116">
        <v>17448.73046875</v>
      </c>
      <c r="HN84" s="116">
        <v>32193.7265625</v>
      </c>
      <c r="HO84" s="117">
        <v>1.8450468778610229</v>
      </c>
      <c r="HP84" s="116">
        <v>17663.34375</v>
      </c>
      <c r="HQ84" s="116">
        <v>32659.51171875</v>
      </c>
      <c r="HR84" s="117">
        <v>1.8489993810653687</v>
      </c>
      <c r="HS84" s="116">
        <v>18064.51171875</v>
      </c>
      <c r="HT84" s="116">
        <v>33318.7109375</v>
      </c>
      <c r="HU84" s="117">
        <v>1.8444291353225708</v>
      </c>
      <c r="HV84" s="116">
        <v>18810.775390625</v>
      </c>
      <c r="HW84" s="116">
        <v>35232.6796875</v>
      </c>
      <c r="HX84" s="117">
        <v>1.8730051517486572</v>
      </c>
      <c r="HY84" s="116">
        <v>19549.083984375</v>
      </c>
      <c r="HZ84" s="116">
        <v>36970.828125</v>
      </c>
      <c r="IA84" s="117">
        <v>1.8911795616149902</v>
      </c>
      <c r="IB84" s="116">
        <v>20158.138671875</v>
      </c>
      <c r="IC84" s="116">
        <v>37745.6484375</v>
      </c>
      <c r="ID84" s="117">
        <v>1.8724768161773682</v>
      </c>
      <c r="IE84" s="116">
        <v>20605.556640625</v>
      </c>
      <c r="IF84" s="116">
        <v>38302.05859375</v>
      </c>
      <c r="IG84" s="117">
        <v>1.8588218688964844</v>
      </c>
      <c r="IH84" s="116">
        <v>20814.865234375</v>
      </c>
      <c r="II84" s="116">
        <v>38724.9609375</v>
      </c>
      <c r="IJ84" s="117">
        <v>1.8604474067687988</v>
      </c>
      <c r="IK84" s="116">
        <v>20974.375</v>
      </c>
      <c r="IL84" s="116">
        <v>38944.86328125</v>
      </c>
      <c r="IM84" s="117">
        <v>1.8567830324172974</v>
      </c>
      <c r="IN84" s="115">
        <v>21272.29296875</v>
      </c>
      <c r="IO84" s="116">
        <v>39575.78125</v>
      </c>
      <c r="IP84" s="117">
        <v>1.8604379892349243</v>
      </c>
      <c r="IQ84" s="116">
        <v>21659.845703125</v>
      </c>
      <c r="IR84" s="116">
        <v>40159.3671875</v>
      </c>
      <c r="IS84" s="117">
        <v>1.8540929555892944</v>
      </c>
      <c r="IT84" s="116">
        <v>21923.869140625</v>
      </c>
      <c r="IU84" s="116">
        <v>41180.66796875</v>
      </c>
      <c r="IV84" s="117">
        <v>1.8783485889434814</v>
      </c>
      <c r="IW84" s="116">
        <v>22399.572265625</v>
      </c>
      <c r="IX84" s="116">
        <v>42103.8671875</v>
      </c>
      <c r="IY84" s="117">
        <v>1.8796727657318115</v>
      </c>
      <c r="IZ84" s="116">
        <v>22785.90625</v>
      </c>
      <c r="JA84" s="116">
        <v>43538.19140625</v>
      </c>
      <c r="JB84" s="117">
        <v>1.9107508659362793</v>
      </c>
      <c r="JC84" s="116">
        <v>23278.923828125</v>
      </c>
      <c r="JD84" s="116">
        <v>44691.53125</v>
      </c>
      <c r="JE84" s="117">
        <v>1.9198280572891235</v>
      </c>
      <c r="JF84" s="116">
        <v>23916.021484375</v>
      </c>
      <c r="JG84" s="116">
        <v>45629.6640625</v>
      </c>
      <c r="JH84" s="117">
        <v>1.907912015914917</v>
      </c>
      <c r="JI84" s="116">
        <v>24590.560546875</v>
      </c>
      <c r="JJ84" s="116">
        <v>46710.53125</v>
      </c>
      <c r="JK84" s="117">
        <v>1.8995310068130493</v>
      </c>
      <c r="JL84" s="116">
        <v>25225.205078125</v>
      </c>
      <c r="JM84" s="116">
        <v>48604.734375</v>
      </c>
      <c r="JN84" s="117">
        <v>1.9268320798873901</v>
      </c>
      <c r="JO84" s="116">
        <v>25733.794921875</v>
      </c>
      <c r="JP84" s="116">
        <v>49785.46484375</v>
      </c>
      <c r="JQ84" s="117">
        <v>1.9346336126327515</v>
      </c>
      <c r="JR84" s="116">
        <v>26272.552734375</v>
      </c>
      <c r="JS84" s="116">
        <v>50530.8828125</v>
      </c>
      <c r="JT84" s="117">
        <v>1.9233335256576538</v>
      </c>
      <c r="JU84" s="116">
        <v>27763.080078125</v>
      </c>
      <c r="JV84" s="116">
        <v>54000.98046875</v>
      </c>
      <c r="JW84" s="117">
        <v>1.9450644254684448</v>
      </c>
      <c r="JX84" s="116">
        <v>28555.333984375</v>
      </c>
      <c r="JY84" s="116">
        <v>56025.65234375</v>
      </c>
      <c r="JZ84" s="117">
        <v>1.9620029926300049</v>
      </c>
      <c r="KA84" s="116">
        <v>29471.62890625</v>
      </c>
      <c r="KB84" s="116">
        <v>56987.08203125</v>
      </c>
      <c r="KC84" s="117">
        <v>1.9336251020431519</v>
      </c>
      <c r="KD84" s="116">
        <v>29907.232421875</v>
      </c>
      <c r="KE84" s="116">
        <v>56663.44140625</v>
      </c>
      <c r="KF84" s="117">
        <v>1.8946400880813599</v>
      </c>
      <c r="KG84" s="116">
        <v>30522.75390625</v>
      </c>
      <c r="KH84" s="116">
        <v>58334.015625</v>
      </c>
      <c r="KI84" s="117">
        <v>1.9111648797988892</v>
      </c>
      <c r="KJ84" s="116">
        <v>32075.43359375</v>
      </c>
      <c r="KK84" s="116">
        <v>61639.85546875</v>
      </c>
      <c r="KL84" s="117">
        <v>1.9217153787612915</v>
      </c>
      <c r="KM84" s="116">
        <v>32681.771484375</v>
      </c>
      <c r="KN84" s="116">
        <v>62644.25</v>
      </c>
      <c r="KO84" s="117">
        <v>1.9167947769165039</v>
      </c>
      <c r="KP84" s="116">
        <v>33376.0625</v>
      </c>
      <c r="KQ84" s="116">
        <v>62590.3515625</v>
      </c>
      <c r="KR84" s="117">
        <v>1.8753066062927246</v>
      </c>
      <c r="KS84" s="116">
        <v>33653.30859375</v>
      </c>
      <c r="KT84" s="116">
        <v>63287.3125</v>
      </c>
      <c r="KU84" s="117">
        <v>1.8805673122406006</v>
      </c>
      <c r="KV84" s="134">
        <v>3.1762762069702148</v>
      </c>
      <c r="KW84" s="135">
        <v>3.0782086849212646</v>
      </c>
      <c r="KX84" s="135">
        <v>2.7599201202392578</v>
      </c>
      <c r="KY84" s="135">
        <v>2.6328258514404297</v>
      </c>
      <c r="KZ84" s="135">
        <v>1.7212009429931641</v>
      </c>
      <c r="LA84" s="135">
        <v>1.8880850076675415</v>
      </c>
      <c r="LB84" s="135">
        <v>2.0856461524963379</v>
      </c>
      <c r="LC84" s="135">
        <v>1.8436119556427002</v>
      </c>
      <c r="LD84" s="135">
        <v>1.8028606176376343</v>
      </c>
      <c r="LE84" s="135">
        <v>1.8723012208938599</v>
      </c>
      <c r="LF84" s="135">
        <v>1.9247403144836426</v>
      </c>
      <c r="LG84" s="135">
        <v>1.9011098146438599</v>
      </c>
      <c r="LH84" s="135">
        <f t="shared" si="4"/>
        <v>3.0048016707102456</v>
      </c>
      <c r="LI84" s="135">
        <f t="shared" si="5"/>
        <v>2.1770133972167969</v>
      </c>
      <c r="LJ84" s="135">
        <f t="shared" si="6"/>
        <v>1.9050509333610535</v>
      </c>
      <c r="LK84" s="144">
        <f t="shared" si="7"/>
        <v>1.8993837833404541</v>
      </c>
    </row>
    <row r="85" spans="1:323" ht="15" customHeight="1">
      <c r="A85" s="114">
        <v>71</v>
      </c>
      <c r="B85" s="115">
        <v>1181.8529052734375</v>
      </c>
      <c r="C85" s="116">
        <v>3608.57666015625</v>
      </c>
      <c r="D85" s="117">
        <v>3.053321361541748</v>
      </c>
      <c r="E85" s="116">
        <v>1223.6751708984375</v>
      </c>
      <c r="F85" s="116">
        <v>4001.982177734375</v>
      </c>
      <c r="G85" s="117">
        <v>3.2704613208770752</v>
      </c>
      <c r="H85" s="116">
        <v>1487.8096923828125</v>
      </c>
      <c r="I85" s="116">
        <v>4456.673828125</v>
      </c>
      <c r="J85" s="117">
        <v>2.9954595565795898</v>
      </c>
      <c r="K85" s="116">
        <v>1619.135986328125</v>
      </c>
      <c r="L85" s="116">
        <v>5273.49951171875</v>
      </c>
      <c r="M85" s="117">
        <v>3.256983757019043</v>
      </c>
      <c r="N85" s="116">
        <v>2069.4921875</v>
      </c>
      <c r="O85" s="116">
        <v>6694.68994140625</v>
      </c>
      <c r="P85" s="117">
        <v>3.2349433898925781</v>
      </c>
      <c r="Q85" s="116">
        <v>2751.340576171875</v>
      </c>
      <c r="R85" s="116">
        <v>7920.3388671875</v>
      </c>
      <c r="S85" s="117">
        <v>2.8787198066711426</v>
      </c>
      <c r="T85" s="116">
        <v>3419.478515625</v>
      </c>
      <c r="U85" s="116">
        <v>10259.259765625</v>
      </c>
      <c r="V85" s="117">
        <v>3.0002410411834717</v>
      </c>
      <c r="W85" s="116">
        <v>4978.7568359375</v>
      </c>
      <c r="X85" s="116">
        <v>13584.40234375</v>
      </c>
      <c r="Y85" s="117">
        <v>2.7284727096557617</v>
      </c>
      <c r="Z85" s="116">
        <v>5128.08642578125</v>
      </c>
      <c r="AA85" s="116">
        <v>13624.8828125</v>
      </c>
      <c r="AB85" s="117">
        <v>2.6569137573242187</v>
      </c>
      <c r="AC85" s="116">
        <v>5120.97021484375</v>
      </c>
      <c r="AD85" s="116">
        <v>14668.2490234375</v>
      </c>
      <c r="AE85" s="117">
        <v>2.8643496036529541</v>
      </c>
      <c r="AF85" s="116">
        <v>5419.53369140625</v>
      </c>
      <c r="AG85" s="116">
        <v>16903.578125</v>
      </c>
      <c r="AH85" s="117">
        <v>3.1190097332000732</v>
      </c>
      <c r="AI85" s="116">
        <v>6424.3212890625</v>
      </c>
      <c r="AJ85" s="116">
        <v>18777.859375</v>
      </c>
      <c r="AK85" s="117">
        <v>2.9229328632354736</v>
      </c>
      <c r="AL85" s="116">
        <v>6774.0927734375</v>
      </c>
      <c r="AM85" s="116">
        <v>19730.658203125</v>
      </c>
      <c r="AN85" s="117">
        <v>2.9126644134521484</v>
      </c>
      <c r="AO85" s="116">
        <v>8981.3251953125</v>
      </c>
      <c r="AP85" s="116">
        <v>22778.783203125</v>
      </c>
      <c r="AQ85" s="117">
        <v>2.5362386703491211</v>
      </c>
      <c r="AR85" s="116">
        <v>8995.3203125</v>
      </c>
      <c r="AS85" s="116">
        <v>23734.130859375</v>
      </c>
      <c r="AT85" s="117">
        <v>2.6384975910186768</v>
      </c>
      <c r="AU85" s="116">
        <v>9722.7001953125</v>
      </c>
      <c r="AV85" s="116">
        <v>25438.78125</v>
      </c>
      <c r="AW85" s="117">
        <v>2.616431713104248</v>
      </c>
      <c r="AX85" s="116">
        <v>10787.4912109375</v>
      </c>
      <c r="AY85" s="116">
        <v>26882.22265625</v>
      </c>
      <c r="AZ85" s="117">
        <v>2.491981029510498</v>
      </c>
      <c r="BA85" s="116">
        <v>11140.5234375</v>
      </c>
      <c r="BB85" s="116">
        <v>25806.982421875</v>
      </c>
      <c r="BC85" s="117">
        <v>2.3164963722229004</v>
      </c>
      <c r="BD85" s="116">
        <v>10120.8154296875</v>
      </c>
      <c r="BE85" s="116">
        <v>23938.591796875</v>
      </c>
      <c r="BF85" s="117">
        <v>2.3652830123901367</v>
      </c>
      <c r="BG85" s="116">
        <v>8273.7626953125</v>
      </c>
      <c r="BH85" s="116">
        <v>22185.712890625</v>
      </c>
      <c r="BI85" s="117">
        <v>2.6814539432525635</v>
      </c>
      <c r="BJ85" s="116">
        <v>7442.50634765625</v>
      </c>
      <c r="BK85" s="116">
        <v>22065.001953125</v>
      </c>
      <c r="BL85" s="117">
        <v>2.9647274017333984</v>
      </c>
      <c r="BM85" s="116">
        <v>6737.3330078125</v>
      </c>
      <c r="BN85" s="116">
        <v>20269.00390625</v>
      </c>
      <c r="BO85" s="117">
        <v>3.0084609985351563</v>
      </c>
      <c r="BP85" s="116">
        <v>6492.79248046875</v>
      </c>
      <c r="BQ85" s="116">
        <v>19992.92578125</v>
      </c>
      <c r="BR85" s="117">
        <v>3.0792491436004639</v>
      </c>
      <c r="BS85" s="116">
        <v>8274.04296875</v>
      </c>
      <c r="BT85" s="116">
        <v>21438.4765625</v>
      </c>
      <c r="BU85" s="117">
        <v>2.5910520553588867</v>
      </c>
      <c r="BV85" s="116">
        <v>10036.892578125</v>
      </c>
      <c r="BW85" s="116">
        <v>25771.994140625</v>
      </c>
      <c r="BX85" s="117">
        <v>2.5677263736724854</v>
      </c>
      <c r="BY85" s="116">
        <v>10919.0888671875</v>
      </c>
      <c r="BZ85" s="116">
        <v>27573.67578125</v>
      </c>
      <c r="CA85" s="117">
        <v>2.5252726078033447</v>
      </c>
      <c r="CB85" s="116">
        <v>13645.4072265625</v>
      </c>
      <c r="CC85" s="116">
        <v>29171.50390625</v>
      </c>
      <c r="CD85" s="117">
        <v>2.1378257274627686</v>
      </c>
      <c r="CE85" s="116">
        <v>11983.779296875</v>
      </c>
      <c r="CF85" s="116">
        <v>26792.931640625</v>
      </c>
      <c r="CG85" s="117">
        <v>2.2357664108276367</v>
      </c>
      <c r="CH85" s="116">
        <v>15758.9970703125</v>
      </c>
      <c r="CI85" s="116">
        <v>34270.38671875</v>
      </c>
      <c r="CJ85" s="117">
        <v>2.1746551990509033</v>
      </c>
      <c r="CK85" s="116">
        <v>23519.48046875</v>
      </c>
      <c r="CL85" s="116">
        <v>44081.8046875</v>
      </c>
      <c r="CM85" s="117">
        <v>1.8742678165435791</v>
      </c>
      <c r="CN85" s="116">
        <v>31797.583984375</v>
      </c>
      <c r="CO85" s="116">
        <v>48508.796875</v>
      </c>
      <c r="CP85" s="117">
        <v>1.5255497694015503</v>
      </c>
      <c r="CQ85" s="116">
        <v>42981.37890625</v>
      </c>
      <c r="CR85" s="116">
        <v>59079.51171875</v>
      </c>
      <c r="CS85" s="117">
        <v>1.3745373487472534</v>
      </c>
      <c r="CT85" s="116">
        <v>71222.671875</v>
      </c>
      <c r="CU85" s="116">
        <v>104122</v>
      </c>
      <c r="CV85" s="117">
        <v>1.4619221687316895</v>
      </c>
      <c r="CW85" s="116">
        <v>108703.09375</v>
      </c>
      <c r="CX85" s="116">
        <v>171253.015625</v>
      </c>
      <c r="CY85" s="117">
        <v>1.5754199028015137</v>
      </c>
      <c r="CZ85" s="116">
        <v>132461.265625</v>
      </c>
      <c r="DA85" s="116">
        <v>231491.390625</v>
      </c>
      <c r="DB85" s="117">
        <v>1.7476156949996948</v>
      </c>
      <c r="DC85" s="116">
        <v>231816.453125</v>
      </c>
      <c r="DD85" s="116">
        <v>369570.1875</v>
      </c>
      <c r="DE85" s="117">
        <v>1.5942362546920776</v>
      </c>
      <c r="DF85" s="116">
        <v>449.79098510742187</v>
      </c>
      <c r="DG85" s="116">
        <v>727.03924560546875</v>
      </c>
      <c r="DH85" s="117">
        <v>1.6163935661315918</v>
      </c>
      <c r="DI85" s="116">
        <v>523.39825439453125</v>
      </c>
      <c r="DJ85" s="116">
        <v>838.139404296875</v>
      </c>
      <c r="DK85" s="117">
        <v>1.6013416051864624</v>
      </c>
      <c r="DL85" s="116">
        <v>606.51019287109375</v>
      </c>
      <c r="DM85" s="116">
        <v>1093.324462890625</v>
      </c>
      <c r="DN85" s="117">
        <v>1.8026480674743652</v>
      </c>
      <c r="DO85" s="116">
        <v>710.75079345703125</v>
      </c>
      <c r="DP85" s="116">
        <v>1309.3291015625</v>
      </c>
      <c r="DQ85" s="117">
        <v>1.8421775102615356</v>
      </c>
      <c r="DR85" s="116">
        <v>721.74884033203125</v>
      </c>
      <c r="DS85" s="116">
        <v>1329.5166015625</v>
      </c>
      <c r="DT85" s="117">
        <v>1.8420765399932861</v>
      </c>
      <c r="DU85" s="116">
        <v>751.77655029296875</v>
      </c>
      <c r="DV85" s="116">
        <v>1433.7288818359375</v>
      </c>
      <c r="DW85" s="117">
        <v>1.9071210622787476</v>
      </c>
      <c r="DX85" s="116">
        <v>795.0126953125</v>
      </c>
      <c r="DY85" s="116">
        <v>1554.830078125</v>
      </c>
      <c r="DZ85" s="117">
        <v>1.9557298421859741</v>
      </c>
      <c r="EA85" s="116">
        <v>881.9798583984375</v>
      </c>
      <c r="EB85" s="116">
        <v>1650.5880126953125</v>
      </c>
      <c r="EC85" s="117">
        <v>1.8714576959609985</v>
      </c>
      <c r="ED85" s="116">
        <v>971.95550537109375</v>
      </c>
      <c r="EE85" s="118">
        <v>1892.947998046875</v>
      </c>
      <c r="EF85" s="119">
        <v>1.9475665092468262</v>
      </c>
      <c r="EG85" s="115">
        <v>1078.4671630859375</v>
      </c>
      <c r="EH85" s="116">
        <v>2058.294189453125</v>
      </c>
      <c r="EI85" s="117">
        <v>1.9085366725921631</v>
      </c>
      <c r="EJ85" s="116">
        <v>1118.171630859375</v>
      </c>
      <c r="EK85" s="116">
        <v>2321.855224609375</v>
      </c>
      <c r="EL85" s="117">
        <v>2.0764749050140381</v>
      </c>
      <c r="EM85" s="116">
        <v>1222.548828125</v>
      </c>
      <c r="EN85" s="116">
        <v>2555.6875</v>
      </c>
      <c r="EO85" s="117">
        <v>2.0904583930969238</v>
      </c>
      <c r="EP85" s="116">
        <v>1297.9150390625</v>
      </c>
      <c r="EQ85" s="116">
        <v>2782.879150390625</v>
      </c>
      <c r="ER85" s="117">
        <v>2.1441149711608887</v>
      </c>
      <c r="ES85" s="116">
        <v>1506.932373046875</v>
      </c>
      <c r="ET85" s="116">
        <v>3057.118408203125</v>
      </c>
      <c r="EU85" s="117">
        <v>2.0287032127380371</v>
      </c>
      <c r="EV85" s="116">
        <v>1574.618408203125</v>
      </c>
      <c r="EW85" s="116">
        <v>3298.710693359375</v>
      </c>
      <c r="EX85" s="117">
        <v>2.0949270725250244</v>
      </c>
      <c r="EY85" s="116">
        <v>1691.267333984375</v>
      </c>
      <c r="EZ85" s="116">
        <v>3573.4873046875</v>
      </c>
      <c r="FA85" s="117">
        <v>2.1129050254821777</v>
      </c>
      <c r="FB85" s="116">
        <v>1769.7999267578125</v>
      </c>
      <c r="FC85" s="116">
        <v>3884.413330078125</v>
      </c>
      <c r="FD85" s="117">
        <v>2.1948318481445312</v>
      </c>
      <c r="FE85" s="116">
        <v>1952.6329345703125</v>
      </c>
      <c r="FF85" s="116">
        <v>4145.9931640625</v>
      </c>
      <c r="FG85" s="117">
        <v>2.1232833862304687</v>
      </c>
      <c r="FH85" s="116">
        <v>2137.446044921875</v>
      </c>
      <c r="FI85" s="116">
        <v>4445.57373046875</v>
      </c>
      <c r="FJ85" s="117">
        <v>2.0798530578613281</v>
      </c>
      <c r="FK85" s="116">
        <v>2482.209228515625</v>
      </c>
      <c r="FL85" s="116">
        <v>4875.3212890625</v>
      </c>
      <c r="FM85" s="117">
        <v>1.9641057252883911</v>
      </c>
      <c r="FN85" s="116">
        <v>2873.333740234375</v>
      </c>
      <c r="FO85" s="116">
        <v>5413.9892578125</v>
      </c>
      <c r="FP85" s="117">
        <v>1.884218692779541</v>
      </c>
      <c r="FQ85" s="116">
        <v>3345.14892578125</v>
      </c>
      <c r="FR85" s="116">
        <v>5945.99853515625</v>
      </c>
      <c r="FS85" s="117">
        <v>1.7774988412857056</v>
      </c>
      <c r="FT85" s="116">
        <v>3633.861083984375</v>
      </c>
      <c r="FU85" s="116">
        <v>6448.1259765625</v>
      </c>
      <c r="FV85" s="117">
        <v>1.7744557857513428</v>
      </c>
      <c r="FW85" s="116">
        <v>4023.615234375</v>
      </c>
      <c r="FX85" s="116">
        <v>7217.83740234375</v>
      </c>
      <c r="FY85" s="117">
        <v>1.7938686609268188</v>
      </c>
      <c r="FZ85" s="116">
        <v>4272.92578125</v>
      </c>
      <c r="GA85" s="116">
        <v>8109.6669921875</v>
      </c>
      <c r="GB85" s="117">
        <v>1.8979189395904541</v>
      </c>
      <c r="GC85" s="116">
        <v>4962.82177734375</v>
      </c>
      <c r="GD85" s="116">
        <v>9134.1279296875</v>
      </c>
      <c r="GE85" s="117">
        <v>1.8405109643936157</v>
      </c>
      <c r="GF85" s="116">
        <v>5566.05615234375</v>
      </c>
      <c r="GG85" s="116">
        <v>10580.716796875</v>
      </c>
      <c r="GH85" s="117">
        <v>1.9009360074996948</v>
      </c>
      <c r="GI85" s="116">
        <v>6282.12744140625</v>
      </c>
      <c r="GJ85" s="116">
        <v>12171.9814453125</v>
      </c>
      <c r="GK85" s="117">
        <v>1.9375572204589844</v>
      </c>
      <c r="GL85" s="116">
        <v>7514.18212890625</v>
      </c>
      <c r="GM85" s="116">
        <v>13191.513671875</v>
      </c>
      <c r="GN85" s="117">
        <v>1.7555488348007202</v>
      </c>
      <c r="GO85" s="116">
        <v>8433.2197265625</v>
      </c>
      <c r="GP85" s="116">
        <v>15404.1796875</v>
      </c>
      <c r="GQ85" s="117">
        <v>1.8266072273254395</v>
      </c>
      <c r="GR85" s="116">
        <v>9509.0390625</v>
      </c>
      <c r="GS85" s="116">
        <v>17326.314453125</v>
      </c>
      <c r="GT85" s="117">
        <v>1.8220888376235962</v>
      </c>
      <c r="GU85" s="116">
        <v>10995.1923828125</v>
      </c>
      <c r="GV85" s="116">
        <v>19213.60546875</v>
      </c>
      <c r="GW85" s="117">
        <v>1.7474551200866699</v>
      </c>
      <c r="GX85" s="116">
        <v>12271.7666015625</v>
      </c>
      <c r="GY85" s="116">
        <v>21257.787109375</v>
      </c>
      <c r="GZ85" s="117">
        <v>1.7322515249252319</v>
      </c>
      <c r="HA85" s="116">
        <v>14460.255859375</v>
      </c>
      <c r="HB85" s="116">
        <v>23889.9375</v>
      </c>
      <c r="HC85" s="117">
        <v>1.6521103382110596</v>
      </c>
      <c r="HD85" s="116">
        <v>15313.0322265625</v>
      </c>
      <c r="HE85" s="116">
        <v>27607.14453125</v>
      </c>
      <c r="HF85" s="117">
        <v>1.8028528690338135</v>
      </c>
      <c r="HG85" s="116">
        <v>16011.736328125</v>
      </c>
      <c r="HH85" s="116">
        <v>29427.22265625</v>
      </c>
      <c r="HI85" s="117">
        <v>1.8378533124923706</v>
      </c>
      <c r="HJ85" s="116">
        <v>17324.25390625</v>
      </c>
      <c r="HK85" s="116">
        <v>31332.529296875</v>
      </c>
      <c r="HL85" s="117">
        <v>1.8085932731628418</v>
      </c>
      <c r="HM85" s="116">
        <v>17836.517578125</v>
      </c>
      <c r="HN85" s="116">
        <v>32695.544921875</v>
      </c>
      <c r="HO85" s="117">
        <v>1.833067774772644</v>
      </c>
      <c r="HP85" s="116">
        <v>18066.34375</v>
      </c>
      <c r="HQ85" s="116">
        <v>33169.65234375</v>
      </c>
      <c r="HR85" s="117">
        <v>1.835991382598877</v>
      </c>
      <c r="HS85" s="116">
        <v>18459.4140625</v>
      </c>
      <c r="HT85" s="116">
        <v>33837.9296875</v>
      </c>
      <c r="HU85" s="117">
        <v>1.8330987691879272</v>
      </c>
      <c r="HV85" s="116">
        <v>19244.201171875</v>
      </c>
      <c r="HW85" s="116">
        <v>35791.41796875</v>
      </c>
      <c r="HX85" s="117">
        <v>1.8598546981811523</v>
      </c>
      <c r="HY85" s="116">
        <v>19995.169921875</v>
      </c>
      <c r="HZ85" s="116">
        <v>37563.95703125</v>
      </c>
      <c r="IA85" s="117">
        <v>1.87865149974823</v>
      </c>
      <c r="IB85" s="116">
        <v>20612.64453125</v>
      </c>
      <c r="IC85" s="116">
        <v>38344.2890625</v>
      </c>
      <c r="ID85" s="117">
        <v>1.8602313995361328</v>
      </c>
      <c r="IE85" s="116">
        <v>21080.263671875</v>
      </c>
      <c r="IF85" s="116">
        <v>38904.11328125</v>
      </c>
      <c r="IG85" s="117">
        <v>1.8455231189727783</v>
      </c>
      <c r="IH85" s="116">
        <v>21315.904296875</v>
      </c>
      <c r="II85" s="116">
        <v>39333.80859375</v>
      </c>
      <c r="IJ85" s="117">
        <v>1.8452798128128052</v>
      </c>
      <c r="IK85" s="116">
        <v>21478.236328125</v>
      </c>
      <c r="IL85" s="116">
        <v>39555.66015625</v>
      </c>
      <c r="IM85" s="117">
        <v>1.8416624069213867</v>
      </c>
      <c r="IN85" s="115">
        <v>21780.83203125</v>
      </c>
      <c r="IO85" s="116">
        <v>40198.08203125</v>
      </c>
      <c r="IP85" s="117">
        <v>1.8455715179443359</v>
      </c>
      <c r="IQ85" s="116">
        <v>22234.58203125</v>
      </c>
      <c r="IR85" s="116">
        <v>40787.234375</v>
      </c>
      <c r="IS85" s="117">
        <v>1.8344053030014038</v>
      </c>
      <c r="IT85" s="116">
        <v>22499.578125</v>
      </c>
      <c r="IU85" s="116">
        <v>41834.640625</v>
      </c>
      <c r="IV85" s="117">
        <v>1.8593522310256958</v>
      </c>
      <c r="IW85" s="116">
        <v>22949.802734375</v>
      </c>
      <c r="IX85" s="116">
        <v>42773.7109375</v>
      </c>
      <c r="IY85" s="117">
        <v>1.8637943267822266</v>
      </c>
      <c r="IZ85" s="116">
        <v>23320.759765625</v>
      </c>
      <c r="JA85" s="116">
        <v>44244.4921875</v>
      </c>
      <c r="JB85" s="117">
        <v>1.8972148895263672</v>
      </c>
      <c r="JC85" s="116">
        <v>23826.775390625</v>
      </c>
      <c r="JD85" s="116">
        <v>45420.44140625</v>
      </c>
      <c r="JE85" s="117">
        <v>1.9062772989273071</v>
      </c>
      <c r="JF85" s="116">
        <v>24497.083984375</v>
      </c>
      <c r="JG85" s="116">
        <v>46368.41015625</v>
      </c>
      <c r="JH85" s="117">
        <v>1.8928134441375732</v>
      </c>
      <c r="JI85" s="116">
        <v>25196.1953125</v>
      </c>
      <c r="JJ85" s="116">
        <v>47462.828125</v>
      </c>
      <c r="JK85" s="117">
        <v>1.8837299346923828</v>
      </c>
      <c r="JL85" s="116">
        <v>25828.919921875</v>
      </c>
      <c r="JM85" s="116">
        <v>49400.50390625</v>
      </c>
      <c r="JN85" s="117">
        <v>1.9126043319702148</v>
      </c>
      <c r="JO85" s="116">
        <v>26336.119140625</v>
      </c>
      <c r="JP85" s="116">
        <v>50604.44140625</v>
      </c>
      <c r="JQ85" s="117">
        <v>1.9214843511581421</v>
      </c>
      <c r="JR85" s="116">
        <v>26888.544921875</v>
      </c>
      <c r="JS85" s="116">
        <v>51356.796875</v>
      </c>
      <c r="JT85" s="117">
        <v>1.9099879264831543</v>
      </c>
      <c r="JU85" s="116">
        <v>28427.50390625</v>
      </c>
      <c r="JV85" s="116">
        <v>54894.33203125</v>
      </c>
      <c r="JW85" s="117">
        <v>1.9310289621353149</v>
      </c>
      <c r="JX85" s="116">
        <v>29232.55859375</v>
      </c>
      <c r="JY85" s="116">
        <v>56961.2734375</v>
      </c>
      <c r="JZ85" s="117">
        <v>1.9485558271408081</v>
      </c>
      <c r="KA85" s="116">
        <v>30153.232421875</v>
      </c>
      <c r="KB85" s="116">
        <v>57924.19140625</v>
      </c>
      <c r="KC85" s="117">
        <v>1.9209944009780884</v>
      </c>
      <c r="KD85" s="116">
        <v>30594.216796875</v>
      </c>
      <c r="KE85" s="116">
        <v>57574.296875</v>
      </c>
      <c r="KF85" s="117">
        <v>1.8818686008453369</v>
      </c>
      <c r="KG85" s="116">
        <v>31267.7421875</v>
      </c>
      <c r="KH85" s="116">
        <v>59280.2109375</v>
      </c>
      <c r="KI85" s="117">
        <v>1.8958903551101685</v>
      </c>
      <c r="KJ85" s="116">
        <v>32818.26171875</v>
      </c>
      <c r="KK85" s="116">
        <v>62646.546875</v>
      </c>
      <c r="KL85" s="117">
        <v>1.9088928699493408</v>
      </c>
      <c r="KM85" s="116">
        <v>33443.5546875</v>
      </c>
      <c r="KN85" s="116">
        <v>63664.3515625</v>
      </c>
      <c r="KO85" s="117">
        <v>1.9036358594894409</v>
      </c>
      <c r="KP85" s="116">
        <v>34139.6875</v>
      </c>
      <c r="KQ85" s="116">
        <v>63584.62890625</v>
      </c>
      <c r="KR85" s="117">
        <v>1.8624842166900635</v>
      </c>
      <c r="KS85" s="116">
        <v>34424.03125</v>
      </c>
      <c r="KT85" s="116">
        <v>64295.9453125</v>
      </c>
      <c r="KU85" s="117">
        <v>1.8677634000778198</v>
      </c>
      <c r="KV85" s="134">
        <v>3.1618914604187012</v>
      </c>
      <c r="KW85" s="135">
        <v>3.0732696056365967</v>
      </c>
      <c r="KX85" s="135">
        <v>2.7487492561340332</v>
      </c>
      <c r="KY85" s="135">
        <v>2.6237547397613525</v>
      </c>
      <c r="KZ85" s="135">
        <v>1.718036413192749</v>
      </c>
      <c r="LA85" s="135">
        <v>1.8755130767822266</v>
      </c>
      <c r="LB85" s="135">
        <v>2.0717401504516602</v>
      </c>
      <c r="LC85" s="135">
        <v>1.832699179649353</v>
      </c>
      <c r="LD85" s="135">
        <v>1.7943129539489746</v>
      </c>
      <c r="LE85" s="135">
        <v>1.8571686744689941</v>
      </c>
      <c r="LF85" s="135">
        <v>1.9109344482421875</v>
      </c>
      <c r="LG85" s="135">
        <v>1.8877333402633667</v>
      </c>
      <c r="LH85" s="135">
        <f t="shared" si="4"/>
        <v>2.9946367740631104</v>
      </c>
      <c r="LI85" s="135">
        <f t="shared" si="5"/>
        <v>2.1708955764770508</v>
      </c>
      <c r="LJ85" s="135">
        <f t="shared" si="6"/>
        <v>1.8935663402080536</v>
      </c>
      <c r="LK85" s="144">
        <f t="shared" si="7"/>
        <v>1.8852788209915161</v>
      </c>
    </row>
    <row r="86" spans="1:323" ht="15" customHeight="1">
      <c r="A86" s="114">
        <v>72</v>
      </c>
      <c r="B86" s="115">
        <v>1220.1510009765625</v>
      </c>
      <c r="C86" s="116">
        <v>3694.568359375</v>
      </c>
      <c r="D86" s="117">
        <v>3.0279600620269775</v>
      </c>
      <c r="E86" s="116">
        <v>1255.85205078125</v>
      </c>
      <c r="F86" s="116">
        <v>4100.6396484375</v>
      </c>
      <c r="G86" s="117">
        <v>3.2652251720428467</v>
      </c>
      <c r="H86" s="116">
        <v>1521.71142578125</v>
      </c>
      <c r="I86" s="116">
        <v>4562.107421875</v>
      </c>
      <c r="J86" s="117">
        <v>2.9980108737945557</v>
      </c>
      <c r="K86" s="116">
        <v>1659.6256103515625</v>
      </c>
      <c r="L86" s="116">
        <v>5403.2998046875</v>
      </c>
      <c r="M86" s="117">
        <v>3.2557342052459717</v>
      </c>
      <c r="N86" s="116">
        <v>2122.515380859375</v>
      </c>
      <c r="O86" s="116">
        <v>6858.94189453125</v>
      </c>
      <c r="P86" s="117">
        <v>3.231515645980835</v>
      </c>
      <c r="Q86" s="116">
        <v>2839.463623046875</v>
      </c>
      <c r="R86" s="116">
        <v>8103.388671875</v>
      </c>
      <c r="S86" s="117">
        <v>2.8538448810577393</v>
      </c>
      <c r="T86" s="116">
        <v>3505.951171875</v>
      </c>
      <c r="U86" s="116">
        <v>10502.0146484375</v>
      </c>
      <c r="V86" s="117">
        <v>2.9954822063446045</v>
      </c>
      <c r="W86" s="116">
        <v>5106.142578125</v>
      </c>
      <c r="X86" s="116">
        <v>13889.4921875</v>
      </c>
      <c r="Y86" s="117">
        <v>2.7201535701751709</v>
      </c>
      <c r="Z86" s="116">
        <v>5273.80712890625</v>
      </c>
      <c r="AA86" s="116">
        <v>13925.76171875</v>
      </c>
      <c r="AB86" s="117">
        <v>2.6405520439147949</v>
      </c>
      <c r="AC86" s="116">
        <v>5254.1123046875</v>
      </c>
      <c r="AD86" s="116">
        <v>15006.8740234375</v>
      </c>
      <c r="AE86" s="117">
        <v>2.8562150001525879</v>
      </c>
      <c r="AF86" s="116">
        <v>5545.728515625</v>
      </c>
      <c r="AG86" s="116">
        <v>17311.50390625</v>
      </c>
      <c r="AH86" s="117">
        <v>3.1215922832489014</v>
      </c>
      <c r="AI86" s="116">
        <v>6601.14892578125</v>
      </c>
      <c r="AJ86" s="116">
        <v>19215.939453125</v>
      </c>
      <c r="AK86" s="117">
        <v>2.9109992980957031</v>
      </c>
      <c r="AL86" s="116">
        <v>6960.49169921875</v>
      </c>
      <c r="AM86" s="116">
        <v>20190.11328125</v>
      </c>
      <c r="AN86" s="117">
        <v>2.9006733894348145</v>
      </c>
      <c r="AO86" s="116">
        <v>9246.3056640625</v>
      </c>
      <c r="AP86" s="116">
        <v>23266.85546875</v>
      </c>
      <c r="AQ86" s="117">
        <v>2.5163407325744629</v>
      </c>
      <c r="AR86" s="116">
        <v>9247.146484375</v>
      </c>
      <c r="AS86" s="116">
        <v>24256.056640625</v>
      </c>
      <c r="AT86" s="117">
        <v>2.6230854988098145</v>
      </c>
      <c r="AU86" s="116">
        <v>9989.3232421875</v>
      </c>
      <c r="AV86" s="116">
        <v>25995.34375</v>
      </c>
      <c r="AW86" s="117">
        <v>2.6023128032684326</v>
      </c>
      <c r="AX86" s="116">
        <v>11076.55859375</v>
      </c>
      <c r="AY86" s="116">
        <v>27451.908203125</v>
      </c>
      <c r="AZ86" s="117">
        <v>2.4783787727355957</v>
      </c>
      <c r="BA86" s="116">
        <v>11435.291015625</v>
      </c>
      <c r="BB86" s="116">
        <v>26325.556640625</v>
      </c>
      <c r="BC86" s="117">
        <v>2.3021326065063477</v>
      </c>
      <c r="BD86" s="116">
        <v>10383.2724609375</v>
      </c>
      <c r="BE86" s="116">
        <v>24427.4375</v>
      </c>
      <c r="BF86" s="117">
        <v>2.3525760173797607</v>
      </c>
      <c r="BG86" s="116">
        <v>8488.759765625</v>
      </c>
      <c r="BH86" s="116">
        <v>22678.779296875</v>
      </c>
      <c r="BI86" s="117">
        <v>2.6716246604919434</v>
      </c>
      <c r="BJ86" s="116">
        <v>7635.109375</v>
      </c>
      <c r="BK86" s="116">
        <v>22583.853515625</v>
      </c>
      <c r="BL86" s="117">
        <v>2.9578952789306641</v>
      </c>
      <c r="BM86" s="116">
        <v>6906.75634765625</v>
      </c>
      <c r="BN86" s="116">
        <v>20749.302734375</v>
      </c>
      <c r="BO86" s="117">
        <v>3.0042035579681396</v>
      </c>
      <c r="BP86" s="116">
        <v>6654.12451171875</v>
      </c>
      <c r="BQ86" s="116">
        <v>20472.236328125</v>
      </c>
      <c r="BR86" s="117">
        <v>3.0766236782073975</v>
      </c>
      <c r="BS86" s="116">
        <v>8500.240234375</v>
      </c>
      <c r="BT86" s="116">
        <v>21904.6328125</v>
      </c>
      <c r="BU86" s="117">
        <v>2.5769426822662354</v>
      </c>
      <c r="BV86" s="116">
        <v>10294.6435546875</v>
      </c>
      <c r="BW86" s="116">
        <v>26329.3984375</v>
      </c>
      <c r="BX86" s="117">
        <v>2.5575823783874512</v>
      </c>
      <c r="BY86" s="116">
        <v>11194.7470703125</v>
      </c>
      <c r="BZ86" s="116">
        <v>28163.607421875</v>
      </c>
      <c r="CA86" s="117">
        <v>2.5157878398895264</v>
      </c>
      <c r="CB86" s="116">
        <v>13997.8349609375</v>
      </c>
      <c r="CC86" s="116">
        <v>29719.736328125</v>
      </c>
      <c r="CD86" s="117">
        <v>2.123166561126709</v>
      </c>
      <c r="CE86" s="116">
        <v>12299.8896484375</v>
      </c>
      <c r="CF86" s="116">
        <v>27316.212890625</v>
      </c>
      <c r="CG86" s="117">
        <v>2.2208502292633057</v>
      </c>
      <c r="CH86" s="116">
        <v>16138.0888671875</v>
      </c>
      <c r="CI86" s="116">
        <v>34924.74609375</v>
      </c>
      <c r="CJ86" s="117">
        <v>2.1641190052032471</v>
      </c>
      <c r="CK86" s="116">
        <v>24088.74609375</v>
      </c>
      <c r="CL86" s="116">
        <v>44805.98046875</v>
      </c>
      <c r="CM86" s="117">
        <v>1.8600379228591919</v>
      </c>
      <c r="CN86" s="116">
        <v>31797.5859375</v>
      </c>
      <c r="CO86" s="116">
        <v>49105.625</v>
      </c>
      <c r="CP86" s="117">
        <v>1.5443192720413208</v>
      </c>
      <c r="CQ86" s="116">
        <v>42981.3828125</v>
      </c>
      <c r="CR86" s="116">
        <v>59654.4453125</v>
      </c>
      <c r="CS86" s="117">
        <v>1.3879135847091675</v>
      </c>
      <c r="CT86" s="116">
        <v>71233.1171875</v>
      </c>
      <c r="CU86" s="116">
        <v>105296.796875</v>
      </c>
      <c r="CV86" s="117">
        <v>1.4782000780105591</v>
      </c>
      <c r="CW86" s="116">
        <v>110291.3046875</v>
      </c>
      <c r="CX86" s="116">
        <v>173456.625</v>
      </c>
      <c r="CY86" s="117">
        <v>1.5727134943008423</v>
      </c>
      <c r="CZ86" s="116">
        <v>135771.265625</v>
      </c>
      <c r="DA86" s="116">
        <v>234969.046875</v>
      </c>
      <c r="DB86" s="117">
        <v>1.7306243181228638</v>
      </c>
      <c r="DC86" s="116">
        <v>231937.140625</v>
      </c>
      <c r="DD86" s="116">
        <v>374487.875</v>
      </c>
      <c r="DE86" s="117">
        <v>1.6146093606948853</v>
      </c>
      <c r="DF86" s="116">
        <v>459.98309326171875</v>
      </c>
      <c r="DG86" s="116">
        <v>736.75799560546875</v>
      </c>
      <c r="DH86" s="117">
        <v>1.6017067432403564</v>
      </c>
      <c r="DI86" s="116">
        <v>527.663818359375</v>
      </c>
      <c r="DJ86" s="116">
        <v>849.300537109375</v>
      </c>
      <c r="DK86" s="117">
        <v>1.6095485687255859</v>
      </c>
      <c r="DL86" s="116">
        <v>614.02178955078125</v>
      </c>
      <c r="DM86" s="116">
        <v>1110.575927734375</v>
      </c>
      <c r="DN86" s="117">
        <v>1.8086913824081421</v>
      </c>
      <c r="DO86" s="116">
        <v>729.02435302734375</v>
      </c>
      <c r="DP86" s="116">
        <v>1330.381591796875</v>
      </c>
      <c r="DQ86" s="117">
        <v>1.82487952709198</v>
      </c>
      <c r="DR86" s="116">
        <v>740.47857666015625</v>
      </c>
      <c r="DS86" s="116">
        <v>1350.8892822265625</v>
      </c>
      <c r="DT86" s="117">
        <v>1.8243461847305298</v>
      </c>
      <c r="DU86" s="116">
        <v>771.294189453125</v>
      </c>
      <c r="DV86" s="116">
        <v>1457.7374267578125</v>
      </c>
      <c r="DW86" s="117">
        <v>1.889988899230957</v>
      </c>
      <c r="DX86" s="116">
        <v>815.294921875</v>
      </c>
      <c r="DY86" s="116">
        <v>1581.605712890625</v>
      </c>
      <c r="DZ86" s="117">
        <v>1.9399185180664063</v>
      </c>
      <c r="EA86" s="116">
        <v>903.3743896484375</v>
      </c>
      <c r="EB86" s="116">
        <v>1677.656982421875</v>
      </c>
      <c r="EC86" s="117">
        <v>1.8571004867553711</v>
      </c>
      <c r="ED86" s="116">
        <v>993.608154296875</v>
      </c>
      <c r="EE86" s="118">
        <v>1925.4539794921875</v>
      </c>
      <c r="EF86" s="119">
        <v>1.9378403425216675</v>
      </c>
      <c r="EG86" s="115">
        <v>1106.55615234375</v>
      </c>
      <c r="EH86" s="116">
        <v>2092.78955078125</v>
      </c>
      <c r="EI86" s="117">
        <v>1.8912637233734131</v>
      </c>
      <c r="EJ86" s="116">
        <v>1147.1092529296875</v>
      </c>
      <c r="EK86" s="116">
        <v>2364.33056640625</v>
      </c>
      <c r="EL86" s="117">
        <v>2.0611207485198975</v>
      </c>
      <c r="EM86" s="116">
        <v>1254.228515625</v>
      </c>
      <c r="EN86" s="116">
        <v>2602.737548828125</v>
      </c>
      <c r="EO86" s="117">
        <v>2.0751700401306152</v>
      </c>
      <c r="EP86" s="116">
        <v>1331.3426513671875</v>
      </c>
      <c r="EQ86" s="116">
        <v>2835.321044921875</v>
      </c>
      <c r="ER86" s="117">
        <v>2.1296703815460205</v>
      </c>
      <c r="ES86" s="116">
        <v>1544.0950927734375</v>
      </c>
      <c r="ET86" s="116">
        <v>3111.82177734375</v>
      </c>
      <c r="EU86" s="117">
        <v>2.0153045654296875</v>
      </c>
      <c r="EV86" s="116">
        <v>1616.1187744140625</v>
      </c>
      <c r="EW86" s="116">
        <v>3359.551025390625</v>
      </c>
      <c r="EX86" s="117">
        <v>2.0787773132324219</v>
      </c>
      <c r="EY86" s="116">
        <v>1735.329345703125</v>
      </c>
      <c r="EZ86" s="116">
        <v>3639.929443359375</v>
      </c>
      <c r="FA86" s="117">
        <v>2.0975439548492432</v>
      </c>
      <c r="FB86" s="116">
        <v>1816.3748779296875</v>
      </c>
      <c r="FC86" s="116">
        <v>3959.1123046875</v>
      </c>
      <c r="FD86" s="117">
        <v>2.1796779632568359</v>
      </c>
      <c r="FE86" s="116">
        <v>2004.3961181640625</v>
      </c>
      <c r="FF86" s="116">
        <v>4223.412109375</v>
      </c>
      <c r="FG86" s="117">
        <v>2.107074499130249</v>
      </c>
      <c r="FH86" s="116">
        <v>2194.115234375</v>
      </c>
      <c r="FI86" s="116">
        <v>4527.00390625</v>
      </c>
      <c r="FJ86" s="117">
        <v>2.0632479190826416</v>
      </c>
      <c r="FK86" s="116">
        <v>2541.382080078125</v>
      </c>
      <c r="FL86" s="116">
        <v>4959.73681640625</v>
      </c>
      <c r="FM86" s="117">
        <v>1.9515904188156128</v>
      </c>
      <c r="FN86" s="116">
        <v>2922.1494140625</v>
      </c>
      <c r="FO86" s="116">
        <v>5503.85009765625</v>
      </c>
      <c r="FP86" s="117">
        <v>1.8834937810897827</v>
      </c>
      <c r="FQ86" s="116">
        <v>3421.470458984375</v>
      </c>
      <c r="FR86" s="116">
        <v>6037.521484375</v>
      </c>
      <c r="FS86" s="117">
        <v>1.7645984888076782</v>
      </c>
      <c r="FT86" s="116">
        <v>3701.41845703125</v>
      </c>
      <c r="FU86" s="116">
        <v>6547.42138671875</v>
      </c>
      <c r="FV86" s="117">
        <v>1.7688952684402466</v>
      </c>
      <c r="FW86" s="116">
        <v>4118.35107421875</v>
      </c>
      <c r="FX86" s="116">
        <v>7330.224609375</v>
      </c>
      <c r="FY86" s="117">
        <v>1.7798930406570435</v>
      </c>
      <c r="FZ86" s="116">
        <v>4367.5283203125</v>
      </c>
      <c r="GA86" s="116">
        <v>8245.0107421875</v>
      </c>
      <c r="GB86" s="117">
        <v>1.8877978324890137</v>
      </c>
      <c r="GC86" s="116">
        <v>5076.3427734375</v>
      </c>
      <c r="GD86" s="116">
        <v>9281.083984375</v>
      </c>
      <c r="GE86" s="117">
        <v>1.8283013105392456</v>
      </c>
      <c r="GF86" s="116">
        <v>5698.71337890625</v>
      </c>
      <c r="GG86" s="116">
        <v>10757.4609375</v>
      </c>
      <c r="GH86" s="117">
        <v>1.8876999616622925</v>
      </c>
      <c r="GI86" s="116">
        <v>6437.82568359375</v>
      </c>
      <c r="GJ86" s="116">
        <v>12379.5830078125</v>
      </c>
      <c r="GK86" s="117">
        <v>1.9229447841644287</v>
      </c>
      <c r="GL86" s="116">
        <v>7661.26025390625</v>
      </c>
      <c r="GM86" s="116">
        <v>13391.6513671875</v>
      </c>
      <c r="GN86" s="117">
        <v>1.7479697465896606</v>
      </c>
      <c r="GO86" s="116">
        <v>8561.23046875</v>
      </c>
      <c r="GP86" s="116">
        <v>15650.880859375</v>
      </c>
      <c r="GQ86" s="117">
        <v>1.8281111717224121</v>
      </c>
      <c r="GR86" s="116">
        <v>9721.6064453125</v>
      </c>
      <c r="GS86" s="116">
        <v>17601.728515625</v>
      </c>
      <c r="GT86" s="117">
        <v>1.8105782270431519</v>
      </c>
      <c r="GU86" s="116">
        <v>11238.9248046875</v>
      </c>
      <c r="GV86" s="116">
        <v>19502.78125</v>
      </c>
      <c r="GW86" s="117">
        <v>1.7352888584136963</v>
      </c>
      <c r="GX86" s="116">
        <v>12455.884765625</v>
      </c>
      <c r="GY86" s="116">
        <v>21575.447265625</v>
      </c>
      <c r="GZ86" s="117">
        <v>1.7321488857269287</v>
      </c>
      <c r="HA86" s="116">
        <v>14584.1875</v>
      </c>
      <c r="HB86" s="116">
        <v>24224.455078125</v>
      </c>
      <c r="HC86" s="117">
        <v>1.6610082387924194</v>
      </c>
      <c r="HD86" s="116">
        <v>15548.2734375</v>
      </c>
      <c r="HE86" s="116">
        <v>28042.001953125</v>
      </c>
      <c r="HF86" s="117">
        <v>1.8035444021224976</v>
      </c>
      <c r="HG86" s="116">
        <v>16444.119140625</v>
      </c>
      <c r="HH86" s="116">
        <v>29898.796875</v>
      </c>
      <c r="HI86" s="117">
        <v>1.8182060718536377</v>
      </c>
      <c r="HJ86" s="116">
        <v>17691.76171875</v>
      </c>
      <c r="HK86" s="116">
        <v>31826.34375</v>
      </c>
      <c r="HL86" s="117">
        <v>1.7989357709884644</v>
      </c>
      <c r="HM86" s="116">
        <v>18243.1640625</v>
      </c>
      <c r="HN86" s="116">
        <v>33219.01171875</v>
      </c>
      <c r="HO86" s="117">
        <v>1.8209018707275391</v>
      </c>
      <c r="HP86" s="116">
        <v>18470.521484375</v>
      </c>
      <c r="HQ86" s="116">
        <v>33701.86328125</v>
      </c>
      <c r="HR86" s="117">
        <v>1.8246297836303711</v>
      </c>
      <c r="HS86" s="116">
        <v>18873.685546875</v>
      </c>
      <c r="HT86" s="116">
        <v>34379.84765625</v>
      </c>
      <c r="HU86" s="117">
        <v>1.8215757608413696</v>
      </c>
      <c r="HV86" s="116">
        <v>19668.81640625</v>
      </c>
      <c r="HW86" s="116">
        <v>36374.8359375</v>
      </c>
      <c r="HX86" s="117">
        <v>1.8493658304214478</v>
      </c>
      <c r="HY86" s="116">
        <v>20465.05078125</v>
      </c>
      <c r="HZ86" s="116">
        <v>38183.0859375</v>
      </c>
      <c r="IA86" s="117">
        <v>1.8657703399658203</v>
      </c>
      <c r="IB86" s="116">
        <v>21083.828125</v>
      </c>
      <c r="IC86" s="116">
        <v>38969.23046875</v>
      </c>
      <c r="ID86" s="117">
        <v>1.8482996225357056</v>
      </c>
      <c r="IE86" s="116">
        <v>21568.509765625</v>
      </c>
      <c r="IF86" s="116">
        <v>39532.01953125</v>
      </c>
      <c r="IG86" s="117">
        <v>1.8328582048416138</v>
      </c>
      <c r="IH86" s="116">
        <v>21791.591796875</v>
      </c>
      <c r="II86" s="116">
        <v>39968.78515625</v>
      </c>
      <c r="IJ86" s="117">
        <v>1.8341379165649414</v>
      </c>
      <c r="IK86" s="116">
        <v>21943.8671875</v>
      </c>
      <c r="IL86" s="116">
        <v>40192.97265625</v>
      </c>
      <c r="IM86" s="117">
        <v>1.8316266536712646</v>
      </c>
      <c r="IN86" s="115">
        <v>22289.2578125</v>
      </c>
      <c r="IO86" s="116">
        <v>40846.83203125</v>
      </c>
      <c r="IP86" s="117">
        <v>1.8325792551040649</v>
      </c>
      <c r="IQ86" s="116">
        <v>22768.05078125</v>
      </c>
      <c r="IR86" s="116">
        <v>41440.2109375</v>
      </c>
      <c r="IS86" s="117">
        <v>1.820103645324707</v>
      </c>
      <c r="IT86" s="116">
        <v>23039.65234375</v>
      </c>
      <c r="IU86" s="116">
        <v>42515.45703125</v>
      </c>
      <c r="IV86" s="117">
        <v>1.8453167676925659</v>
      </c>
      <c r="IW86" s="116">
        <v>23468.544921875</v>
      </c>
      <c r="IX86" s="116">
        <v>43472.38671875</v>
      </c>
      <c r="IY86" s="117">
        <v>1.8523682355880737</v>
      </c>
      <c r="IZ86" s="116">
        <v>23840.841796875</v>
      </c>
      <c r="JA86" s="116">
        <v>44982.46875</v>
      </c>
      <c r="JB86" s="117">
        <v>1.8867819309234619</v>
      </c>
      <c r="JC86" s="116">
        <v>24378.056640625</v>
      </c>
      <c r="JD86" s="116">
        <v>46181.828125</v>
      </c>
      <c r="JE86" s="117">
        <v>1.8944015502929687</v>
      </c>
      <c r="JF86" s="116">
        <v>25087.138671875</v>
      </c>
      <c r="JG86" s="116">
        <v>47139.0234375</v>
      </c>
      <c r="JH86" s="117">
        <v>1.8790115118026733</v>
      </c>
      <c r="JI86" s="116">
        <v>25795.623046875</v>
      </c>
      <c r="JJ86" s="116">
        <v>48247.34375</v>
      </c>
      <c r="JK86" s="117">
        <v>1.8703694343566895</v>
      </c>
      <c r="JL86" s="116">
        <v>26431.59375</v>
      </c>
      <c r="JM86" s="116">
        <v>50231.59765625</v>
      </c>
      <c r="JN86" s="117">
        <v>1.9004377126693726</v>
      </c>
      <c r="JO86" s="116">
        <v>26945.1953125</v>
      </c>
      <c r="JP86" s="116">
        <v>51460.33984375</v>
      </c>
      <c r="JQ86" s="117">
        <v>1.9098150730133057</v>
      </c>
      <c r="JR86" s="116">
        <v>27526.2734375</v>
      </c>
      <c r="JS86" s="116">
        <v>52219.3671875</v>
      </c>
      <c r="JT86" s="117">
        <v>1.8970736265182495</v>
      </c>
      <c r="JU86" s="116">
        <v>29111.501953125</v>
      </c>
      <c r="JV86" s="116">
        <v>55827.421875</v>
      </c>
      <c r="JW86" s="117">
        <v>1.9177100658416748</v>
      </c>
      <c r="JX86" s="116">
        <v>29928.0546875</v>
      </c>
      <c r="JY86" s="116">
        <v>57939.22265625</v>
      </c>
      <c r="JZ86" s="117">
        <v>1.9359501600265503</v>
      </c>
      <c r="KA86" s="116">
        <v>30858.623046875</v>
      </c>
      <c r="KB86" s="116">
        <v>58903.5</v>
      </c>
      <c r="KC86" s="117">
        <v>1.9088181257247925</v>
      </c>
      <c r="KD86" s="116">
        <v>31310.951171875</v>
      </c>
      <c r="KE86" s="116">
        <v>58525.171875</v>
      </c>
      <c r="KF86" s="117">
        <v>1.8691598176956177</v>
      </c>
      <c r="KG86" s="116">
        <v>32024.193359375</v>
      </c>
      <c r="KH86" s="116">
        <v>60267.18359375</v>
      </c>
      <c r="KI86" s="117">
        <v>1.8819266557693481</v>
      </c>
      <c r="KJ86" s="116">
        <v>33574.81640625</v>
      </c>
      <c r="KK86" s="116">
        <v>63698.37890625</v>
      </c>
      <c r="KL86" s="117">
        <v>1.8972070217132568</v>
      </c>
      <c r="KM86" s="116">
        <v>34224.5078125</v>
      </c>
      <c r="KN86" s="116">
        <v>64729.78515625</v>
      </c>
      <c r="KO86" s="117">
        <v>1.8913284540176392</v>
      </c>
      <c r="KP86" s="116">
        <v>34926.0078125</v>
      </c>
      <c r="KQ86" s="116">
        <v>64622.2734375</v>
      </c>
      <c r="KR86" s="117">
        <v>1.8502622842788696</v>
      </c>
      <c r="KS86" s="116">
        <v>35219.3984375</v>
      </c>
      <c r="KT86" s="116">
        <v>65348.68359375</v>
      </c>
      <c r="KU86" s="117">
        <v>1.8554741144180298</v>
      </c>
      <c r="KV86" s="134">
        <v>3.1465926170349121</v>
      </c>
      <c r="KW86" s="135">
        <v>3.0669176578521729</v>
      </c>
      <c r="KX86" s="135">
        <v>2.7370302677154541</v>
      </c>
      <c r="KY86" s="135">
        <v>2.6138534545898438</v>
      </c>
      <c r="KZ86" s="135">
        <v>1.717509388923645</v>
      </c>
      <c r="LA86" s="135">
        <v>1.8644698858261108</v>
      </c>
      <c r="LB86" s="135">
        <v>2.0581550598144531</v>
      </c>
      <c r="LC86" s="135">
        <v>1.8226790428161621</v>
      </c>
      <c r="LD86" s="135">
        <v>1.7865605354309082</v>
      </c>
      <c r="LE86" s="135">
        <v>1.8449842929840088</v>
      </c>
      <c r="LF86" s="135">
        <v>1.8982746601104736</v>
      </c>
      <c r="LG86" s="135">
        <v>1.8752397298812866</v>
      </c>
      <c r="LH86" s="135">
        <f t="shared" si="4"/>
        <v>2.9835135142008462</v>
      </c>
      <c r="LI86" s="135">
        <f t="shared" si="5"/>
        <v>2.1656814217567444</v>
      </c>
      <c r="LJ86" s="135">
        <f t="shared" si="6"/>
        <v>1.8829661309719086</v>
      </c>
      <c r="LK86" s="144">
        <f t="shared" si="7"/>
        <v>1.8728328943252563</v>
      </c>
    </row>
    <row r="87" spans="1:323" ht="15" customHeight="1">
      <c r="A87" s="114">
        <v>73</v>
      </c>
      <c r="B87" s="115">
        <v>1260.93017578125</v>
      </c>
      <c r="C87" s="116">
        <v>3785.46630859375</v>
      </c>
      <c r="D87" s="117">
        <v>3.002122163772583</v>
      </c>
      <c r="E87" s="116">
        <v>1290.552001953125</v>
      </c>
      <c r="F87" s="116">
        <v>4205.3681640625</v>
      </c>
      <c r="G87" s="117">
        <v>3.2585809230804443</v>
      </c>
      <c r="H87" s="116">
        <v>1558.4769287109375</v>
      </c>
      <c r="I87" s="116">
        <v>4674.04345703125</v>
      </c>
      <c r="J87" s="117">
        <v>2.9991097450256348</v>
      </c>
      <c r="K87" s="116">
        <v>1703.7841796875</v>
      </c>
      <c r="L87" s="116">
        <v>5541.14892578125</v>
      </c>
      <c r="M87" s="117">
        <v>3.2522599697113037</v>
      </c>
      <c r="N87" s="116">
        <v>2180.247314453125</v>
      </c>
      <c r="O87" s="116">
        <v>7033.3115234375</v>
      </c>
      <c r="P87" s="117">
        <v>3.2259237766265869</v>
      </c>
      <c r="Q87" s="116">
        <v>2933.305419921875</v>
      </c>
      <c r="R87" s="116">
        <v>8296.62890625</v>
      </c>
      <c r="S87" s="117">
        <v>2.828423023223877</v>
      </c>
      <c r="T87" s="116">
        <v>3599.916259765625</v>
      </c>
      <c r="U87" s="116">
        <v>10759.412109375</v>
      </c>
      <c r="V87" s="117">
        <v>2.9887950420379639</v>
      </c>
      <c r="W87" s="116">
        <v>5241.041015625</v>
      </c>
      <c r="X87" s="116">
        <v>14212.328125</v>
      </c>
      <c r="Y87" s="117">
        <v>2.7117376327514648</v>
      </c>
      <c r="Z87" s="116">
        <v>5427.8037109375</v>
      </c>
      <c r="AA87" s="116">
        <v>14243.37890625</v>
      </c>
      <c r="AB87" s="117">
        <v>2.6241514682769775</v>
      </c>
      <c r="AC87" s="116">
        <v>5397.2998046875</v>
      </c>
      <c r="AD87" s="116">
        <v>15365.46875</v>
      </c>
      <c r="AE87" s="117">
        <v>2.8468806743621826</v>
      </c>
      <c r="AF87" s="116">
        <v>5684.53662109375</v>
      </c>
      <c r="AG87" s="116">
        <v>17744.744140625</v>
      </c>
      <c r="AH87" s="117">
        <v>3.1215815544128418</v>
      </c>
      <c r="AI87" s="116">
        <v>6792.75927734375</v>
      </c>
      <c r="AJ87" s="116">
        <v>19679.654296875</v>
      </c>
      <c r="AK87" s="117">
        <v>2.8971517086029053</v>
      </c>
      <c r="AL87" s="116">
        <v>7164.48095703125</v>
      </c>
      <c r="AM87" s="116">
        <v>20676.37890625</v>
      </c>
      <c r="AN87" s="117">
        <v>2.8859562873840332</v>
      </c>
      <c r="AO87" s="116">
        <v>9524.181640625</v>
      </c>
      <c r="AP87" s="116">
        <v>23781.029296875</v>
      </c>
      <c r="AQ87" s="117">
        <v>2.496910572052002</v>
      </c>
      <c r="AR87" s="116">
        <v>9511.248046875</v>
      </c>
      <c r="AS87" s="116">
        <v>24807.091796875</v>
      </c>
      <c r="AT87" s="117">
        <v>2.608184814453125</v>
      </c>
      <c r="AU87" s="116">
        <v>10268.2666015625</v>
      </c>
      <c r="AV87" s="116">
        <v>26583.033203125</v>
      </c>
      <c r="AW87" s="117">
        <v>2.588853120803833</v>
      </c>
      <c r="AX87" s="116">
        <v>11377.8076171875</v>
      </c>
      <c r="AY87" s="116">
        <v>28052.86328125</v>
      </c>
      <c r="AZ87" s="117">
        <v>2.4655771255493164</v>
      </c>
      <c r="BA87" s="116">
        <v>11742.2724609375</v>
      </c>
      <c r="BB87" s="116">
        <v>26871.40234375</v>
      </c>
      <c r="BC87" s="117">
        <v>2.2884328365325928</v>
      </c>
      <c r="BD87" s="116">
        <v>10659.392578125</v>
      </c>
      <c r="BE87" s="116">
        <v>24942.521484375</v>
      </c>
      <c r="BF87" s="117">
        <v>2.3399569988250732</v>
      </c>
      <c r="BG87" s="116">
        <v>8721.998046875</v>
      </c>
      <c r="BH87" s="116">
        <v>23200.076171875</v>
      </c>
      <c r="BI87" s="117">
        <v>2.659949779510498</v>
      </c>
      <c r="BJ87" s="116">
        <v>7848.865234375</v>
      </c>
      <c r="BK87" s="116">
        <v>23133.623046875</v>
      </c>
      <c r="BL87" s="117">
        <v>2.9473843574523926</v>
      </c>
      <c r="BM87" s="116">
        <v>7094.58056640625</v>
      </c>
      <c r="BN87" s="116">
        <v>21258.572265625</v>
      </c>
      <c r="BO87" s="117">
        <v>2.9964523315429687</v>
      </c>
      <c r="BP87" s="116">
        <v>6831.73046875</v>
      </c>
      <c r="BQ87" s="116">
        <v>20980.783203125</v>
      </c>
      <c r="BR87" s="117">
        <v>3.0710787773132324</v>
      </c>
      <c r="BS87" s="116">
        <v>8738.654296875</v>
      </c>
      <c r="BT87" s="116">
        <v>22396.71484375</v>
      </c>
      <c r="BU87" s="117">
        <v>2.5629477500915527</v>
      </c>
      <c r="BV87" s="116">
        <v>10566.3818359375</v>
      </c>
      <c r="BW87" s="116">
        <v>26918.291015625</v>
      </c>
      <c r="BX87" s="117">
        <v>2.5475409030914307</v>
      </c>
      <c r="BY87" s="116">
        <v>11487.4716796875</v>
      </c>
      <c r="BZ87" s="116">
        <v>28786.716796875</v>
      </c>
      <c r="CA87" s="117">
        <v>2.505922794342041</v>
      </c>
      <c r="CB87" s="116">
        <v>14357.3486328125</v>
      </c>
      <c r="CC87" s="116">
        <v>30295.392578125</v>
      </c>
      <c r="CD87" s="117">
        <v>2.1100966930389404</v>
      </c>
      <c r="CE87" s="116">
        <v>12625.490234375</v>
      </c>
      <c r="CF87" s="116">
        <v>27866.373046875</v>
      </c>
      <c r="CG87" s="117">
        <v>2.2071516513824463</v>
      </c>
      <c r="CH87" s="116">
        <v>16518.763671875</v>
      </c>
      <c r="CI87" s="116">
        <v>35613.50390625</v>
      </c>
      <c r="CJ87" s="117">
        <v>2.155942440032959</v>
      </c>
      <c r="CK87" s="116">
        <v>24646.033203125</v>
      </c>
      <c r="CL87" s="116">
        <v>45562.921875</v>
      </c>
      <c r="CM87" s="117">
        <v>1.8486919403076172</v>
      </c>
      <c r="CN87" s="116">
        <v>31797.58984375</v>
      </c>
      <c r="CO87" s="116">
        <v>49746.6640625</v>
      </c>
      <c r="CP87" s="117">
        <v>1.5644791126251221</v>
      </c>
      <c r="CQ87" s="116">
        <v>42981.3984375</v>
      </c>
      <c r="CR87" s="116">
        <v>60271.96484375</v>
      </c>
      <c r="CS87" s="117">
        <v>1.4022802114486694</v>
      </c>
      <c r="CT87" s="116">
        <v>71245.0234375</v>
      </c>
      <c r="CU87" s="116">
        <v>106558.203125</v>
      </c>
      <c r="CV87" s="117">
        <v>1.4956581592559814</v>
      </c>
      <c r="CW87" s="116">
        <v>111224.5859375</v>
      </c>
      <c r="CX87" s="116">
        <v>175777.546875</v>
      </c>
      <c r="CY87" s="117">
        <v>1.5803838968276978</v>
      </c>
      <c r="CZ87" s="116">
        <v>139062.84375</v>
      </c>
      <c r="DA87" s="116">
        <v>238581.984375</v>
      </c>
      <c r="DB87" s="117">
        <v>1.7156414985656738</v>
      </c>
      <c r="DC87" s="116">
        <v>232068.90625</v>
      </c>
      <c r="DD87" s="116">
        <v>379765.09375</v>
      </c>
      <c r="DE87" s="117">
        <v>1.6364325284957886</v>
      </c>
      <c r="DF87" s="116">
        <v>469.7802734375</v>
      </c>
      <c r="DG87" s="116">
        <v>746.8260498046875</v>
      </c>
      <c r="DH87" s="117">
        <v>1.5897347927093506</v>
      </c>
      <c r="DI87" s="116">
        <v>530.82110595703125</v>
      </c>
      <c r="DJ87" s="116">
        <v>861.15130615234375</v>
      </c>
      <c r="DK87" s="117">
        <v>1.622300386428833</v>
      </c>
      <c r="DL87" s="116">
        <v>621.50408935546875</v>
      </c>
      <c r="DM87" s="116">
        <v>1128.828857421875</v>
      </c>
      <c r="DN87" s="117">
        <v>1.8162854909896851</v>
      </c>
      <c r="DO87" s="116">
        <v>747.60736083984375</v>
      </c>
      <c r="DP87" s="116">
        <v>1352.3109130859375</v>
      </c>
      <c r="DQ87" s="117">
        <v>1.8088518381118774</v>
      </c>
      <c r="DR87" s="116">
        <v>759.60650634765625</v>
      </c>
      <c r="DS87" s="116">
        <v>1373.1441650390625</v>
      </c>
      <c r="DT87" s="117">
        <v>1.8077045679092407</v>
      </c>
      <c r="DU87" s="116">
        <v>791.319091796875</v>
      </c>
      <c r="DV87" s="116">
        <v>1482.7919921875</v>
      </c>
      <c r="DW87" s="117">
        <v>1.8738230466842651</v>
      </c>
      <c r="DX87" s="116">
        <v>836.0760498046875</v>
      </c>
      <c r="DY87" s="116">
        <v>1609.604248046875</v>
      </c>
      <c r="DZ87" s="117">
        <v>1.9251887798309326</v>
      </c>
      <c r="EA87" s="116">
        <v>924.94366455078125</v>
      </c>
      <c r="EB87" s="116">
        <v>1705.93505859375</v>
      </c>
      <c r="EC87" s="117">
        <v>1.8443664312362671</v>
      </c>
      <c r="ED87" s="116">
        <v>1015.2354125976562</v>
      </c>
      <c r="EE87" s="118">
        <v>1959.5660400390625</v>
      </c>
      <c r="EF87" s="119">
        <v>1.9301592111587524</v>
      </c>
      <c r="EG87" s="115">
        <v>1135.7218017578125</v>
      </c>
      <c r="EH87" s="116">
        <v>2128.780029296875</v>
      </c>
      <c r="EI87" s="117">
        <v>1.8743851184844971</v>
      </c>
      <c r="EJ87" s="116">
        <v>1177.1580810546875</v>
      </c>
      <c r="EK87" s="116">
        <v>2408.85986328125</v>
      </c>
      <c r="EL87" s="117">
        <v>2.046334981918335</v>
      </c>
      <c r="EM87" s="116">
        <v>1287.179443359375</v>
      </c>
      <c r="EN87" s="116">
        <v>2652.076171875</v>
      </c>
      <c r="EO87" s="117">
        <v>2.0603780746459961</v>
      </c>
      <c r="EP87" s="116">
        <v>1366.2572021484375</v>
      </c>
      <c r="EQ87" s="116">
        <v>2890.382080078125</v>
      </c>
      <c r="ER87" s="117">
        <v>2.1155476570129395</v>
      </c>
      <c r="ES87" s="116">
        <v>1582.2943115234375</v>
      </c>
      <c r="ET87" s="116">
        <v>3169.181396484375</v>
      </c>
      <c r="EU87" s="117">
        <v>2.0029025077819824</v>
      </c>
      <c r="EV87" s="116">
        <v>1659.962890625</v>
      </c>
      <c r="EW87" s="116">
        <v>3423.318115234375</v>
      </c>
      <c r="EX87" s="117">
        <v>2.0622859001159668</v>
      </c>
      <c r="EY87" s="116">
        <v>1781.8560791015625</v>
      </c>
      <c r="EZ87" s="116">
        <v>3709.61669921875</v>
      </c>
      <c r="FA87" s="117">
        <v>2.081883430480957</v>
      </c>
      <c r="FB87" s="116">
        <v>1866.0111083984375</v>
      </c>
      <c r="FC87" s="116">
        <v>4037.5634765625</v>
      </c>
      <c r="FD87" s="117">
        <v>2.1637403964996338</v>
      </c>
      <c r="FE87" s="116">
        <v>2059.302490234375</v>
      </c>
      <c r="FF87" s="116">
        <v>4304.59130859375</v>
      </c>
      <c r="FG87" s="117">
        <v>2.0903151035308838</v>
      </c>
      <c r="FH87" s="116">
        <v>2253.956787109375</v>
      </c>
      <c r="FI87" s="116">
        <v>4612.30908203125</v>
      </c>
      <c r="FJ87" s="117">
        <v>2.0463166236877441</v>
      </c>
      <c r="FK87" s="116">
        <v>2602.0009765625</v>
      </c>
      <c r="FL87" s="116">
        <v>5048.1875</v>
      </c>
      <c r="FM87" s="117">
        <v>1.9401174783706665</v>
      </c>
      <c r="FN87" s="116">
        <v>2969.4404296875</v>
      </c>
      <c r="FO87" s="116">
        <v>5598.5888671875</v>
      </c>
      <c r="FP87" s="117">
        <v>1.8854019641876221</v>
      </c>
      <c r="FQ87" s="116">
        <v>3496.927978515625</v>
      </c>
      <c r="FR87" s="116">
        <v>6133.01123046875</v>
      </c>
      <c r="FS87" s="117">
        <v>1.7538282871246338</v>
      </c>
      <c r="FT87" s="116">
        <v>3766.3583984375</v>
      </c>
      <c r="FU87" s="116">
        <v>6651.61767578125</v>
      </c>
      <c r="FV87" s="117">
        <v>1.7660607099533081</v>
      </c>
      <c r="FW87" s="116">
        <v>4212.74169921875</v>
      </c>
      <c r="FX87" s="116">
        <v>7447.43310546875</v>
      </c>
      <c r="FY87" s="117">
        <v>1.767835259437561</v>
      </c>
      <c r="FZ87" s="116">
        <v>4464.328125</v>
      </c>
      <c r="GA87" s="116">
        <v>8386.8349609375</v>
      </c>
      <c r="GB87" s="117">
        <v>1.8786331415176392</v>
      </c>
      <c r="GC87" s="116">
        <v>5192.8349609375</v>
      </c>
      <c r="GD87" s="116">
        <v>9434.66796875</v>
      </c>
      <c r="GE87" s="117">
        <v>1.8168627023696899</v>
      </c>
      <c r="GF87" s="116">
        <v>5837.625</v>
      </c>
      <c r="GG87" s="116">
        <v>10942.26953125</v>
      </c>
      <c r="GH87" s="117">
        <v>1.8744385242462158</v>
      </c>
      <c r="GI87" s="116">
        <v>6604.142578125</v>
      </c>
      <c r="GJ87" s="116">
        <v>12596.6025390625</v>
      </c>
      <c r="GK87" s="117">
        <v>1.9073789119720459</v>
      </c>
      <c r="GL87" s="116">
        <v>7809.58154296875</v>
      </c>
      <c r="GM87" s="116">
        <v>13601.146484375</v>
      </c>
      <c r="GN87" s="117">
        <v>1.7415972948074341</v>
      </c>
      <c r="GO87" s="116">
        <v>8700.6875</v>
      </c>
      <c r="GP87" s="116">
        <v>15910.92578125</v>
      </c>
      <c r="GQ87" s="117">
        <v>1.8286975622177124</v>
      </c>
      <c r="GR87" s="116">
        <v>9941.544921875</v>
      </c>
      <c r="GS87" s="116">
        <v>17889.53515625</v>
      </c>
      <c r="GT87" s="117">
        <v>1.7994723320007324</v>
      </c>
      <c r="GU87" s="116">
        <v>11487.044921875</v>
      </c>
      <c r="GV87" s="116">
        <v>19804.267578125</v>
      </c>
      <c r="GW87" s="117">
        <v>1.7240524291992188</v>
      </c>
      <c r="GX87" s="116">
        <v>12649.96875</v>
      </c>
      <c r="GY87" s="116">
        <v>21909.658203125</v>
      </c>
      <c r="GZ87" s="117">
        <v>1.7319930791854858</v>
      </c>
      <c r="HA87" s="116">
        <v>14697.900390625</v>
      </c>
      <c r="HB87" s="116">
        <v>24579.380859375</v>
      </c>
      <c r="HC87" s="117">
        <v>1.6723055839538574</v>
      </c>
      <c r="HD87" s="116">
        <v>15806.109375</v>
      </c>
      <c r="HE87" s="116">
        <v>28500.11328125</v>
      </c>
      <c r="HF87" s="117">
        <v>1.8031073808670044</v>
      </c>
      <c r="HG87" s="116">
        <v>16924.431640625</v>
      </c>
      <c r="HH87" s="116">
        <v>30388.3359375</v>
      </c>
      <c r="HI87" s="117">
        <v>1.7955306768417358</v>
      </c>
      <c r="HJ87" s="116">
        <v>18091.912109375</v>
      </c>
      <c r="HK87" s="116">
        <v>32342.525390625</v>
      </c>
      <c r="HL87" s="117">
        <v>1.7876787185668945</v>
      </c>
      <c r="HM87" s="116">
        <v>18664.2890625</v>
      </c>
      <c r="HN87" s="116">
        <v>33765.9140625</v>
      </c>
      <c r="HO87" s="117">
        <v>1.8091186285018921</v>
      </c>
      <c r="HP87" s="116">
        <v>18889.22265625</v>
      </c>
      <c r="HQ87" s="116">
        <v>34258.29296875</v>
      </c>
      <c r="HR87" s="117">
        <v>1.8136422634124756</v>
      </c>
      <c r="HS87" s="116">
        <v>19319.80078125</v>
      </c>
      <c r="HT87" s="116">
        <v>34945.98828125</v>
      </c>
      <c r="HU87" s="117">
        <v>1.8088172674179077</v>
      </c>
      <c r="HV87" s="116">
        <v>20123.12890625</v>
      </c>
      <c r="HW87" s="116">
        <v>36985.28125</v>
      </c>
      <c r="HX87" s="117">
        <v>1.8379487991333008</v>
      </c>
      <c r="HY87" s="116">
        <v>20952.876953125</v>
      </c>
      <c r="HZ87" s="116">
        <v>38830.32421875</v>
      </c>
      <c r="IA87" s="117">
        <v>1.8532216548919678</v>
      </c>
      <c r="IB87" s="116">
        <v>21587.564453125</v>
      </c>
      <c r="IC87" s="116">
        <v>39622.4296875</v>
      </c>
      <c r="ID87" s="117">
        <v>1.8354284763336182</v>
      </c>
      <c r="IE87" s="116">
        <v>22078.763671875</v>
      </c>
      <c r="IF87" s="116">
        <v>40187.953125</v>
      </c>
      <c r="IG87" s="117">
        <v>1.8202085494995117</v>
      </c>
      <c r="IH87" s="116">
        <v>22286.21875</v>
      </c>
      <c r="II87" s="116">
        <v>40632.9765625</v>
      </c>
      <c r="IJ87" s="117">
        <v>1.8232333660125732</v>
      </c>
      <c r="IK87" s="116">
        <v>22445.00390625</v>
      </c>
      <c r="IL87" s="116">
        <v>40859.734375</v>
      </c>
      <c r="IM87" s="117">
        <v>1.8204377889633179</v>
      </c>
      <c r="IN87" s="115">
        <v>22822.138671875</v>
      </c>
      <c r="IO87" s="116">
        <v>41524.35546875</v>
      </c>
      <c r="IP87" s="117">
        <v>1.8194769620895386</v>
      </c>
      <c r="IQ87" s="116">
        <v>23281.361328125</v>
      </c>
      <c r="IR87" s="116">
        <v>42122.2421875</v>
      </c>
      <c r="IS87" s="117">
        <v>1.8092688322067261</v>
      </c>
      <c r="IT87" s="116">
        <v>23564.2109375</v>
      </c>
      <c r="IU87" s="116">
        <v>43227.0546875</v>
      </c>
      <c r="IV87" s="117">
        <v>1.8344367742538452</v>
      </c>
      <c r="IW87" s="116">
        <v>23981.27734375</v>
      </c>
      <c r="IX87" s="116">
        <v>44203.796875</v>
      </c>
      <c r="IY87" s="117">
        <v>1.843262791633606</v>
      </c>
      <c r="IZ87" s="116">
        <v>24368.642578125</v>
      </c>
      <c r="JA87" s="116">
        <v>45755.77734375</v>
      </c>
      <c r="JB87" s="117">
        <v>1.8776497840881348</v>
      </c>
      <c r="JC87" s="116">
        <v>24946.251953125</v>
      </c>
      <c r="JD87" s="116">
        <v>46978.92578125</v>
      </c>
      <c r="JE87" s="117">
        <v>1.883205771446228</v>
      </c>
      <c r="JF87" s="116">
        <v>25690.744140625</v>
      </c>
      <c r="JG87" s="116">
        <v>47944.63671875</v>
      </c>
      <c r="JH87" s="117">
        <v>1.8662221431732178</v>
      </c>
      <c r="JI87" s="116">
        <v>26393.4375</v>
      </c>
      <c r="JJ87" s="116">
        <v>49067.828125</v>
      </c>
      <c r="JK87" s="117">
        <v>1.8590919971466064</v>
      </c>
      <c r="JL87" s="116">
        <v>27047.578125</v>
      </c>
      <c r="JM87" s="116">
        <v>51101.74609375</v>
      </c>
      <c r="JN87" s="117">
        <v>1.8893280029296875</v>
      </c>
      <c r="JO87" s="116">
        <v>27584.58203125</v>
      </c>
      <c r="JP87" s="116">
        <v>52356.59765625</v>
      </c>
      <c r="JQ87" s="117">
        <v>1.8980385065078735</v>
      </c>
      <c r="JR87" s="116">
        <v>28193.4765625</v>
      </c>
      <c r="JS87" s="116">
        <v>53121.65625</v>
      </c>
      <c r="JT87" s="117">
        <v>1.8841825723648071</v>
      </c>
      <c r="JU87" s="116">
        <v>29817.125</v>
      </c>
      <c r="JV87" s="116">
        <v>56803.90625</v>
      </c>
      <c r="JW87" s="117">
        <v>1.9050766229629517</v>
      </c>
      <c r="JX87" s="116">
        <v>30646.447265625</v>
      </c>
      <c r="JY87" s="116">
        <v>58963.44921875</v>
      </c>
      <c r="JZ87" s="117">
        <v>1.9239896535873413</v>
      </c>
      <c r="KA87" s="116">
        <v>31596.07421875</v>
      </c>
      <c r="KB87" s="116">
        <v>59928.65625</v>
      </c>
      <c r="KC87" s="117">
        <v>1.896712064743042</v>
      </c>
      <c r="KD87" s="116">
        <v>32064.900390625</v>
      </c>
      <c r="KE87" s="116">
        <v>59519.26953125</v>
      </c>
      <c r="KF87" s="117">
        <v>1.8562124967575073</v>
      </c>
      <c r="KG87" s="116">
        <v>32792.92578125</v>
      </c>
      <c r="KH87" s="116">
        <v>61299.0234375</v>
      </c>
      <c r="KI87" s="117">
        <v>1.8692758083343506</v>
      </c>
      <c r="KJ87" s="116">
        <v>34350.02734375</v>
      </c>
      <c r="KK87" s="116">
        <v>64799.77734375</v>
      </c>
      <c r="KL87" s="117">
        <v>1.8864549398422241</v>
      </c>
      <c r="KM87" s="116">
        <v>35030.51171875</v>
      </c>
      <c r="KN87" s="116">
        <v>65844.7734375</v>
      </c>
      <c r="KO87" s="117">
        <v>1.8796406984329224</v>
      </c>
      <c r="KP87" s="116">
        <v>35743.23046875</v>
      </c>
      <c r="KQ87" s="116">
        <v>65707.109375</v>
      </c>
      <c r="KR87" s="117">
        <v>1.8383091688156128</v>
      </c>
      <c r="KS87" s="116">
        <v>36047.4140625</v>
      </c>
      <c r="KT87" s="116">
        <v>66449.359375</v>
      </c>
      <c r="KU87" s="117">
        <v>1.8433877229690552</v>
      </c>
      <c r="KV87" s="134">
        <v>3.1303515434265137</v>
      </c>
      <c r="KW87" s="135">
        <v>3.0589022636413574</v>
      </c>
      <c r="KX87" s="135">
        <v>2.724698543548584</v>
      </c>
      <c r="KY87" s="135">
        <v>2.6029763221740723</v>
      </c>
      <c r="KZ87" s="135">
        <v>1.7196396589279175</v>
      </c>
      <c r="LA87" s="135">
        <v>1.8549399375915527</v>
      </c>
      <c r="LB87" s="135">
        <v>2.044888973236084</v>
      </c>
      <c r="LC87" s="135">
        <v>1.8134804964065552</v>
      </c>
      <c r="LD87" s="135">
        <v>1.7784194946289062</v>
      </c>
      <c r="LE87" s="135">
        <v>1.8336625099182129</v>
      </c>
      <c r="LF87" s="135">
        <v>1.8862060308456421</v>
      </c>
      <c r="LG87" s="135">
        <v>1.8634136915206909</v>
      </c>
      <c r="LH87" s="135">
        <f t="shared" si="4"/>
        <v>2.9713174502054849</v>
      </c>
      <c r="LI87" s="135">
        <f t="shared" si="5"/>
        <v>2.1613079905509949</v>
      </c>
      <c r="LJ87" s="135">
        <f t="shared" si="6"/>
        <v>1.8729322254657745</v>
      </c>
      <c r="LK87" s="144">
        <f t="shared" si="7"/>
        <v>1.8610940774281819</v>
      </c>
    </row>
    <row r="88" spans="1:323" ht="15" customHeight="1">
      <c r="A88" s="114">
        <v>74</v>
      </c>
      <c r="B88" s="115">
        <v>1304.3621826171875</v>
      </c>
      <c r="C88" s="116">
        <v>3881.737548828125</v>
      </c>
      <c r="D88" s="117">
        <v>2.9759659767150879</v>
      </c>
      <c r="E88" s="116">
        <v>1328.1092529296875</v>
      </c>
      <c r="F88" s="116">
        <v>4316.763671875</v>
      </c>
      <c r="G88" s="117">
        <v>3.250307559967041</v>
      </c>
      <c r="H88" s="116">
        <v>1598.5732421875</v>
      </c>
      <c r="I88" s="116">
        <v>4793.11376953125</v>
      </c>
      <c r="J88" s="117">
        <v>2.9983699321746826</v>
      </c>
      <c r="K88" s="116">
        <v>1752.1741943359375</v>
      </c>
      <c r="L88" s="116">
        <v>5687.82373046875</v>
      </c>
      <c r="M88" s="117">
        <v>3.2461519241333008</v>
      </c>
      <c r="N88" s="116">
        <v>2243.3837890625</v>
      </c>
      <c r="O88" s="116">
        <v>7218.7724609375</v>
      </c>
      <c r="P88" s="117">
        <v>3.2178053855895996</v>
      </c>
      <c r="Q88" s="116">
        <v>3033.28125</v>
      </c>
      <c r="R88" s="116">
        <v>8501.0078125</v>
      </c>
      <c r="S88" s="117">
        <v>2.8025782108306885</v>
      </c>
      <c r="T88" s="116">
        <v>3702.463134765625</v>
      </c>
      <c r="U88" s="116">
        <v>11032.8349609375</v>
      </c>
      <c r="V88" s="117">
        <v>2.9798636436462402</v>
      </c>
      <c r="W88" s="116">
        <v>5384.24560546875</v>
      </c>
      <c r="X88" s="116">
        <v>14554.6513671875</v>
      </c>
      <c r="Y88" s="117">
        <v>2.7031922340393066</v>
      </c>
      <c r="Z88" s="116">
        <v>5590.7119140625</v>
      </c>
      <c r="AA88" s="116">
        <v>14579.3359375</v>
      </c>
      <c r="AB88" s="117">
        <v>2.6077780723571777</v>
      </c>
      <c r="AC88" s="116">
        <v>5551.80615234375</v>
      </c>
      <c r="AD88" s="116">
        <v>15745.9267578125</v>
      </c>
      <c r="AE88" s="117">
        <v>2.8361809253692627</v>
      </c>
      <c r="AF88" s="116">
        <v>5838.05712890625</v>
      </c>
      <c r="AG88" s="116">
        <v>18205.697265625</v>
      </c>
      <c r="AH88" s="117">
        <v>3.1184513568878174</v>
      </c>
      <c r="AI88" s="116">
        <v>7001.009765625</v>
      </c>
      <c r="AJ88" s="116">
        <v>20171.35546875</v>
      </c>
      <c r="AK88" s="117">
        <v>2.8812065124511719</v>
      </c>
      <c r="AL88" s="116">
        <v>7388.44677734375</v>
      </c>
      <c r="AM88" s="116">
        <v>21191.828125</v>
      </c>
      <c r="AN88" s="117">
        <v>2.8682386875152588</v>
      </c>
      <c r="AO88" s="116">
        <v>9815.5732421875</v>
      </c>
      <c r="AP88" s="116">
        <v>24323.810546875</v>
      </c>
      <c r="AQ88" s="117">
        <v>2.478083610534668</v>
      </c>
      <c r="AR88" s="116">
        <v>9788.38671875</v>
      </c>
      <c r="AS88" s="116">
        <v>25390.107421875</v>
      </c>
      <c r="AT88" s="117">
        <v>2.5939011573791504</v>
      </c>
      <c r="AU88" s="116">
        <v>10560.228515625</v>
      </c>
      <c r="AV88" s="116">
        <v>27204.953125</v>
      </c>
      <c r="AW88" s="117">
        <v>2.5761709213256836</v>
      </c>
      <c r="AX88" s="116">
        <v>11691.794921875</v>
      </c>
      <c r="AY88" s="116">
        <v>28688.21484375</v>
      </c>
      <c r="AZ88" s="117">
        <v>2.453704833984375</v>
      </c>
      <c r="BA88" s="116">
        <v>12062.03515625</v>
      </c>
      <c r="BB88" s="116">
        <v>27447.18359375</v>
      </c>
      <c r="BC88" s="117">
        <v>2.2755019664764404</v>
      </c>
      <c r="BD88" s="116">
        <v>10950.3349609375</v>
      </c>
      <c r="BE88" s="116">
        <v>25486.326171875</v>
      </c>
      <c r="BF88" s="117">
        <v>2.3274471759796143</v>
      </c>
      <c r="BG88" s="116">
        <v>8975.9384765625</v>
      </c>
      <c r="BH88" s="116">
        <v>23752.11328125</v>
      </c>
      <c r="BI88" s="117">
        <v>2.6461982727050781</v>
      </c>
      <c r="BJ88" s="116">
        <v>8087.06884765625</v>
      </c>
      <c r="BK88" s="116">
        <v>23717.001953125</v>
      </c>
      <c r="BL88" s="117">
        <v>2.9327068328857422</v>
      </c>
      <c r="BM88" s="116">
        <v>7303.78369140625</v>
      </c>
      <c r="BN88" s="116">
        <v>21799.390625</v>
      </c>
      <c r="BO88" s="117">
        <v>2.984670877456665</v>
      </c>
      <c r="BP88" s="116">
        <v>7028.22412109375</v>
      </c>
      <c r="BQ88" s="116">
        <v>21521.263671875</v>
      </c>
      <c r="BR88" s="117">
        <v>3.062119722366333</v>
      </c>
      <c r="BS88" s="116">
        <v>8990.3330078125</v>
      </c>
      <c r="BT88" s="116">
        <v>22917.228515625</v>
      </c>
      <c r="BU88" s="117">
        <v>2.5490968227386475</v>
      </c>
      <c r="BV88" s="116">
        <v>10853.470703125</v>
      </c>
      <c r="BW88" s="116">
        <v>27541.7421875</v>
      </c>
      <c r="BX88" s="117">
        <v>2.53759765625</v>
      </c>
      <c r="BY88" s="116">
        <v>11799.25390625</v>
      </c>
      <c r="BZ88" s="116">
        <v>29446.140625</v>
      </c>
      <c r="CA88" s="117">
        <v>2.4955935478210449</v>
      </c>
      <c r="CB88" s="116">
        <v>14723.2177734375</v>
      </c>
      <c r="CC88" s="116">
        <v>30901.376953125</v>
      </c>
      <c r="CD88" s="117">
        <v>2.0988194942474365</v>
      </c>
      <c r="CE88" s="116">
        <v>12960.4677734375</v>
      </c>
      <c r="CF88" s="116">
        <v>28446.1484375</v>
      </c>
      <c r="CG88" s="117">
        <v>2.1948397159576416</v>
      </c>
      <c r="CH88" s="116">
        <v>16899.69140625</v>
      </c>
      <c r="CI88" s="116">
        <v>36340.58984375</v>
      </c>
      <c r="CJ88" s="117">
        <v>2.1503701210021973</v>
      </c>
      <c r="CK88" s="116">
        <v>25186.486328125</v>
      </c>
      <c r="CL88" s="116">
        <v>46356.9609375</v>
      </c>
      <c r="CM88" s="117">
        <v>1.8405489921569824</v>
      </c>
      <c r="CN88" s="116">
        <v>31797.591796875</v>
      </c>
      <c r="CO88" s="116">
        <v>50437.01171875</v>
      </c>
      <c r="CP88" s="117">
        <v>1.5861896276473999</v>
      </c>
      <c r="CQ88" s="116">
        <v>42981.41015625</v>
      </c>
      <c r="CR88" s="116">
        <v>60936.98828125</v>
      </c>
      <c r="CS88" s="117">
        <v>1.4177521467208862</v>
      </c>
      <c r="CT88" s="116">
        <v>71256.5703125</v>
      </c>
      <c r="CU88" s="116">
        <v>107916.171875</v>
      </c>
      <c r="CV88" s="117">
        <v>1.5144733190536499</v>
      </c>
      <c r="CW88" s="116">
        <v>112072.765625</v>
      </c>
      <c r="CX88" s="116">
        <v>178244.078125</v>
      </c>
      <c r="CY88" s="117">
        <v>1.5904316902160645</v>
      </c>
      <c r="CZ88" s="116">
        <v>142314.90625</v>
      </c>
      <c r="DA88" s="116">
        <v>242346.953125</v>
      </c>
      <c r="DB88" s="117">
        <v>1.7028923034667969</v>
      </c>
      <c r="DC88" s="116">
        <v>232193.578125</v>
      </c>
      <c r="DD88" s="116">
        <v>385443.28125</v>
      </c>
      <c r="DE88" s="117">
        <v>1.6600083112716675</v>
      </c>
      <c r="DF88" s="116">
        <v>479.08087158203125</v>
      </c>
      <c r="DG88" s="116">
        <v>757.30108642578125</v>
      </c>
      <c r="DH88" s="117">
        <v>1.5807374715805054</v>
      </c>
      <c r="DI88" s="116">
        <v>533.00213623046875</v>
      </c>
      <c r="DJ88" s="116">
        <v>873.8115234375</v>
      </c>
      <c r="DK88" s="117">
        <v>1.6394146680831909</v>
      </c>
      <c r="DL88" s="116">
        <v>629.501220703125</v>
      </c>
      <c r="DM88" s="116">
        <v>1148.1903076171875</v>
      </c>
      <c r="DN88" s="117">
        <v>1.8239684104919434</v>
      </c>
      <c r="DO88" s="116">
        <v>766.45172119140625</v>
      </c>
      <c r="DP88" s="116">
        <v>1375.2071533203125</v>
      </c>
      <c r="DQ88" s="117">
        <v>1.794251561164856</v>
      </c>
      <c r="DR88" s="116">
        <v>779.09527587890625</v>
      </c>
      <c r="DS88" s="116">
        <v>1396.3680419921875</v>
      </c>
      <c r="DT88" s="117">
        <v>1.7922943830490112</v>
      </c>
      <c r="DU88" s="116">
        <v>811.8309326171875</v>
      </c>
      <c r="DV88" s="116">
        <v>1508.994140625</v>
      </c>
      <c r="DW88" s="117">
        <v>1.8587541580200195</v>
      </c>
      <c r="DX88" s="116">
        <v>857.33807373046875</v>
      </c>
      <c r="DY88" s="116">
        <v>1638.947998046875</v>
      </c>
      <c r="DZ88" s="117">
        <v>1.9116705656051636</v>
      </c>
      <c r="EA88" s="116">
        <v>946.6287841796875</v>
      </c>
      <c r="EB88" s="116">
        <v>1735.5565185546875</v>
      </c>
      <c r="EC88" s="117">
        <v>1.8334077596664429</v>
      </c>
      <c r="ED88" s="116">
        <v>1036.8148193359375</v>
      </c>
      <c r="EE88" s="118">
        <v>1995.4713134765625</v>
      </c>
      <c r="EF88" s="119">
        <v>1.9246169328689575</v>
      </c>
      <c r="EG88" s="115">
        <v>1166.0035400390625</v>
      </c>
      <c r="EH88" s="116">
        <v>2166.395751953125</v>
      </c>
      <c r="EI88" s="117">
        <v>1.8579666614532471</v>
      </c>
      <c r="EJ88" s="116">
        <v>1208.364013671875</v>
      </c>
      <c r="EK88" s="116">
        <v>2455.63671875</v>
      </c>
      <c r="EL88" s="117">
        <v>2.0321993827819824</v>
      </c>
      <c r="EM88" s="116">
        <v>1321.4627685546875</v>
      </c>
      <c r="EN88" s="116">
        <v>2703.917236328125</v>
      </c>
      <c r="EO88" s="117">
        <v>2.0461547374725342</v>
      </c>
      <c r="EP88" s="116">
        <v>1402.759033203125</v>
      </c>
      <c r="EQ88" s="116">
        <v>2948.3056640625</v>
      </c>
      <c r="ER88" s="117">
        <v>2.1017904281616211</v>
      </c>
      <c r="ES88" s="116">
        <v>1621.5615234375</v>
      </c>
      <c r="ET88" s="116">
        <v>3229.4638671875</v>
      </c>
      <c r="EU88" s="117">
        <v>1.9915765523910522</v>
      </c>
      <c r="EV88" s="116">
        <v>1706.3558349609375</v>
      </c>
      <c r="EW88" s="116">
        <v>3490.256103515625</v>
      </c>
      <c r="EX88" s="117">
        <v>2.0454444885253906</v>
      </c>
      <c r="EY88" s="116">
        <v>1831.0728759765625</v>
      </c>
      <c r="EZ88" s="116">
        <v>3782.82421875</v>
      </c>
      <c r="FA88" s="117">
        <v>2.0659058094024658</v>
      </c>
      <c r="FB88" s="116">
        <v>1919.031494140625</v>
      </c>
      <c r="FC88" s="116">
        <v>4120.07666015625</v>
      </c>
      <c r="FD88" s="117">
        <v>2.146956205368042</v>
      </c>
      <c r="FE88" s="116">
        <v>2117.64404296875</v>
      </c>
      <c r="FF88" s="116">
        <v>4389.837890625</v>
      </c>
      <c r="FG88" s="117">
        <v>2.0729820728302002</v>
      </c>
      <c r="FH88" s="116">
        <v>2317.230712890625</v>
      </c>
      <c r="FI88" s="116">
        <v>4701.8095703125</v>
      </c>
      <c r="FJ88" s="117">
        <v>2.0290641784667969</v>
      </c>
      <c r="FK88" s="116">
        <v>2664.178955078125</v>
      </c>
      <c r="FL88" s="116">
        <v>5141.0810546875</v>
      </c>
      <c r="FM88" s="117">
        <v>1.9297056198120117</v>
      </c>
      <c r="FN88" s="116">
        <v>3015.804443359375</v>
      </c>
      <c r="FO88" s="116">
        <v>5698.81689453125</v>
      </c>
      <c r="FP88" s="117">
        <v>1.8896507024765015</v>
      </c>
      <c r="FQ88" s="116">
        <v>3571.165771484375</v>
      </c>
      <c r="FR88" s="116">
        <v>6232.96728515625</v>
      </c>
      <c r="FS88" s="117">
        <v>1.7453593015670776</v>
      </c>
      <c r="FT88" s="116">
        <v>3828.627197265625</v>
      </c>
      <c r="FU88" s="116">
        <v>6761.3837890625</v>
      </c>
      <c r="FV88" s="117">
        <v>1.7660073041915894</v>
      </c>
      <c r="FW88" s="116">
        <v>4306.38134765625</v>
      </c>
      <c r="FX88" s="116">
        <v>7570.041015625</v>
      </c>
      <c r="FY88" s="117">
        <v>1.7578659057617187</v>
      </c>
      <c r="FZ88" s="116">
        <v>4563.56103515625</v>
      </c>
      <c r="GA88" s="116">
        <v>8535.80078125</v>
      </c>
      <c r="GB88" s="117">
        <v>1.8704254627227783</v>
      </c>
      <c r="GC88" s="116">
        <v>5312.474609375</v>
      </c>
      <c r="GD88" s="116">
        <v>9595.525390625</v>
      </c>
      <c r="GE88" s="117">
        <v>1.8062251806259155</v>
      </c>
      <c r="GF88" s="116">
        <v>5983.2451171875</v>
      </c>
      <c r="GG88" s="116">
        <v>11135.8232421875</v>
      </c>
      <c r="GH88" s="117">
        <v>1.8611677885055542</v>
      </c>
      <c r="GI88" s="116">
        <v>6781.8798828125</v>
      </c>
      <c r="GJ88" s="116">
        <v>12823.701171875</v>
      </c>
      <c r="GK88" s="117">
        <v>1.8908771276473999</v>
      </c>
      <c r="GL88" s="116">
        <v>7960.0205078125</v>
      </c>
      <c r="GM88" s="116">
        <v>13821.0146484375</v>
      </c>
      <c r="GN88" s="117">
        <v>1.7363039255142212</v>
      </c>
      <c r="GO88" s="116">
        <v>8860.3935546875</v>
      </c>
      <c r="GP88" s="116">
        <v>16185.2509765625</v>
      </c>
      <c r="GQ88" s="117">
        <v>1.8266966342926025</v>
      </c>
      <c r="GR88" s="116">
        <v>10169.0849609375</v>
      </c>
      <c r="GS88" s="116">
        <v>18190.876953125</v>
      </c>
      <c r="GT88" s="117">
        <v>1.7888411283493042</v>
      </c>
      <c r="GU88" s="116">
        <v>11739.2236328125</v>
      </c>
      <c r="GV88" s="116">
        <v>20119.32421875</v>
      </c>
      <c r="GW88" s="117">
        <v>1.7138547897338867</v>
      </c>
      <c r="GX88" s="116">
        <v>12863.6435546875</v>
      </c>
      <c r="GY88" s="116">
        <v>22261.7734375</v>
      </c>
      <c r="GZ88" s="117">
        <v>1.7305963039398193</v>
      </c>
      <c r="HA88" s="116">
        <v>14813.1552734375</v>
      </c>
      <c r="HB88" s="116">
        <v>24957.251953125</v>
      </c>
      <c r="HC88" s="117">
        <v>1.6848032474517822</v>
      </c>
      <c r="HD88" s="116">
        <v>16136.8359375</v>
      </c>
      <c r="HE88" s="116">
        <v>28982.279296875</v>
      </c>
      <c r="HF88" s="117">
        <v>1.7960323095321655</v>
      </c>
      <c r="HG88" s="116">
        <v>17420.814453125</v>
      </c>
      <c r="HH88" s="116">
        <v>30896.607421875</v>
      </c>
      <c r="HI88" s="117">
        <v>1.773545503616333</v>
      </c>
      <c r="HJ88" s="116">
        <v>18514.0546875</v>
      </c>
      <c r="HK88" s="116">
        <v>32882.55859375</v>
      </c>
      <c r="HL88" s="117">
        <v>1.7760863304138184</v>
      </c>
      <c r="HM88" s="116">
        <v>19097.162109375</v>
      </c>
      <c r="HN88" s="116">
        <v>34338.45703125</v>
      </c>
      <c r="HO88" s="117">
        <v>1.7980921268463135</v>
      </c>
      <c r="HP88" s="116">
        <v>19330.166015625</v>
      </c>
      <c r="HQ88" s="116">
        <v>34841.00390625</v>
      </c>
      <c r="HR88" s="117">
        <v>1.802416205406189</v>
      </c>
      <c r="HS88" s="116">
        <v>19786.99609375</v>
      </c>
      <c r="HT88" s="116">
        <v>35538.03515625</v>
      </c>
      <c r="HU88" s="117">
        <v>1.796029806137085</v>
      </c>
      <c r="HV88" s="116">
        <v>20608.0859375</v>
      </c>
      <c r="HW88" s="116">
        <v>37624.578125</v>
      </c>
      <c r="HX88" s="117">
        <v>1.8257192373275757</v>
      </c>
      <c r="HY88" s="116">
        <v>21455.337890625</v>
      </c>
      <c r="HZ88" s="116">
        <v>39508.30078125</v>
      </c>
      <c r="IA88" s="117">
        <v>1.8414205312728882</v>
      </c>
      <c r="IB88" s="116">
        <v>22118.345703125</v>
      </c>
      <c r="IC88" s="116">
        <v>40305.92578125</v>
      </c>
      <c r="ID88" s="117">
        <v>1.8222848176956177</v>
      </c>
      <c r="IE88" s="116">
        <v>22610.236328125</v>
      </c>
      <c r="IF88" s="116">
        <v>40874.30859375</v>
      </c>
      <c r="IG88" s="117">
        <v>1.8077789545059204</v>
      </c>
      <c r="IH88" s="116">
        <v>22819.697265625</v>
      </c>
      <c r="II88" s="116">
        <v>41328.48046875</v>
      </c>
      <c r="IJ88" s="117">
        <v>1.8110880851745605</v>
      </c>
      <c r="IK88" s="116">
        <v>22991.083984375</v>
      </c>
      <c r="IL88" s="116">
        <v>41557.625</v>
      </c>
      <c r="IM88" s="117">
        <v>1.8075540065765381</v>
      </c>
      <c r="IN88" s="115">
        <v>23379.58984375</v>
      </c>
      <c r="IO88" s="116">
        <v>42233.03125</v>
      </c>
      <c r="IP88" s="117">
        <v>1.8064060211181641</v>
      </c>
      <c r="IQ88" s="116">
        <v>23797.189453125</v>
      </c>
      <c r="IR88" s="116">
        <v>42837.015625</v>
      </c>
      <c r="IS88" s="117">
        <v>1.8000872135162354</v>
      </c>
      <c r="IT88" s="116">
        <v>24093.724609375</v>
      </c>
      <c r="IU88" s="116">
        <v>43973.18359375</v>
      </c>
      <c r="IV88" s="117">
        <v>1.8250886201858521</v>
      </c>
      <c r="IW88" s="116">
        <v>24512.693359375</v>
      </c>
      <c r="IX88" s="116">
        <v>44971.46484375</v>
      </c>
      <c r="IY88" s="117">
        <v>1.8346195220947266</v>
      </c>
      <c r="IZ88" s="116">
        <v>24924.982421875</v>
      </c>
      <c r="JA88" s="116">
        <v>46567.78125</v>
      </c>
      <c r="JB88" s="117">
        <v>1.8683174848556519</v>
      </c>
      <c r="JC88" s="116">
        <v>25543.134765625</v>
      </c>
      <c r="JD88" s="116">
        <v>47814.96484375</v>
      </c>
      <c r="JE88" s="117">
        <v>1.8719301223754883</v>
      </c>
      <c r="JF88" s="116">
        <v>26311.24609375</v>
      </c>
      <c r="JG88" s="116">
        <v>48788.6796875</v>
      </c>
      <c r="JH88" s="117">
        <v>1.8542900085449219</v>
      </c>
      <c r="JI88" s="116">
        <v>27003.23046875</v>
      </c>
      <c r="JJ88" s="116">
        <v>49928.26171875</v>
      </c>
      <c r="JK88" s="117">
        <v>1.8489736318588257</v>
      </c>
      <c r="JL88" s="116">
        <v>27700.12890625</v>
      </c>
      <c r="JM88" s="116">
        <v>52014.49609375</v>
      </c>
      <c r="JN88" s="117">
        <v>1.8777709007263184</v>
      </c>
      <c r="JO88" s="116">
        <v>28263.578125</v>
      </c>
      <c r="JP88" s="116">
        <v>53296.4296875</v>
      </c>
      <c r="JQ88" s="117">
        <v>1.8856929540634155</v>
      </c>
      <c r="JR88" s="116">
        <v>28888.96875</v>
      </c>
      <c r="JS88" s="116">
        <v>54067.14453125</v>
      </c>
      <c r="JT88" s="117">
        <v>1.8715498447418213</v>
      </c>
      <c r="JU88" s="116">
        <v>30546.7265625</v>
      </c>
      <c r="JV88" s="116">
        <v>57827.91015625</v>
      </c>
      <c r="JW88" s="117">
        <v>1.8930968046188354</v>
      </c>
      <c r="JX88" s="116">
        <v>31392.3359375</v>
      </c>
      <c r="JY88" s="116">
        <v>60038.31640625</v>
      </c>
      <c r="JZ88" s="117">
        <v>1.9125150442123413</v>
      </c>
      <c r="KA88" s="116">
        <v>32371.474609375</v>
      </c>
      <c r="KB88" s="116">
        <v>61003.5859375</v>
      </c>
      <c r="KC88" s="117">
        <v>1.8844858407974243</v>
      </c>
      <c r="KD88" s="116">
        <v>32859.6953125</v>
      </c>
      <c r="KE88" s="116">
        <v>60560.05078125</v>
      </c>
      <c r="KF88" s="117">
        <v>1.8429888486862183</v>
      </c>
      <c r="KG88" s="116">
        <v>33576.79296875</v>
      </c>
      <c r="KH88" s="116">
        <v>62380.39453125</v>
      </c>
      <c r="KI88" s="117">
        <v>1.8578425645828247</v>
      </c>
      <c r="KJ88" s="116">
        <v>35152.23828125</v>
      </c>
      <c r="KK88" s="116">
        <v>65955.6015625</v>
      </c>
      <c r="KL88" s="117">
        <v>1.8762845993041992</v>
      </c>
      <c r="KM88" s="116">
        <v>35870.21484375</v>
      </c>
      <c r="KN88" s="116">
        <v>67013.90625</v>
      </c>
      <c r="KO88" s="117">
        <v>1.8682326078414917</v>
      </c>
      <c r="KP88" s="116">
        <v>36597.6640625</v>
      </c>
      <c r="KQ88" s="116">
        <v>66843.265625</v>
      </c>
      <c r="KR88" s="117">
        <v>1.8264353275299072</v>
      </c>
      <c r="KS88" s="116">
        <v>36912.4140625</v>
      </c>
      <c r="KT88" s="116">
        <v>67602.15625</v>
      </c>
      <c r="KU88" s="117">
        <v>1.8314206600189209</v>
      </c>
      <c r="KV88" s="134">
        <v>3.1131367683410645</v>
      </c>
      <c r="KW88" s="135">
        <v>3.0489537715911865</v>
      </c>
      <c r="KX88" s="135">
        <v>2.7116909027099609</v>
      </c>
      <c r="KY88" s="135">
        <v>2.590975284576416</v>
      </c>
      <c r="KZ88" s="135">
        <v>1.7238243818283081</v>
      </c>
      <c r="LA88" s="135">
        <v>1.8468544483184814</v>
      </c>
      <c r="LB88" s="135">
        <v>2.0319230556488037</v>
      </c>
      <c r="LC88" s="135">
        <v>1.8049769401550293</v>
      </c>
      <c r="LD88" s="135">
        <v>1.7697175741195679</v>
      </c>
      <c r="LE88" s="135">
        <v>1.8224644660949707</v>
      </c>
      <c r="LF88" s="135">
        <v>1.8743294477462769</v>
      </c>
      <c r="LG88" s="135">
        <v>1.8520431518554687</v>
      </c>
      <c r="LH88" s="135">
        <f t="shared" si="4"/>
        <v>2.9579271475474038</v>
      </c>
      <c r="LI88" s="135">
        <f t="shared" si="5"/>
        <v>2.1573998332023621</v>
      </c>
      <c r="LJ88" s="135">
        <f t="shared" si="6"/>
        <v>1.8633680045604706</v>
      </c>
      <c r="LK88" s="144">
        <f t="shared" si="7"/>
        <v>1.8496123552322388</v>
      </c>
    </row>
    <row r="89" spans="1:323" ht="15" customHeight="1">
      <c r="A89" s="114">
        <v>75</v>
      </c>
      <c r="B89" s="115">
        <v>1350.6339111328125</v>
      </c>
      <c r="C89" s="116">
        <v>3983.916748046875</v>
      </c>
      <c r="D89" s="117">
        <v>2.9496643543243408</v>
      </c>
      <c r="E89" s="116">
        <v>1368.9111328125</v>
      </c>
      <c r="F89" s="116">
        <v>4435.50537109375</v>
      </c>
      <c r="G89" s="117">
        <v>3.2401704788208008</v>
      </c>
      <c r="H89" s="116">
        <v>1642.54443359375</v>
      </c>
      <c r="I89" s="116">
        <v>4920.02978515625</v>
      </c>
      <c r="J89" s="117">
        <v>2.9953708648681641</v>
      </c>
      <c r="K89" s="116">
        <v>1805.4481201171875</v>
      </c>
      <c r="L89" s="116">
        <v>5844.20166015625</v>
      </c>
      <c r="M89" s="117">
        <v>3.2369811534881592</v>
      </c>
      <c r="N89" s="116">
        <v>2312.729736328125</v>
      </c>
      <c r="O89" s="116">
        <v>7416.4228515625</v>
      </c>
      <c r="P89" s="117">
        <v>3.2067832946777344</v>
      </c>
      <c r="Q89" s="116">
        <v>3139.84814453125</v>
      </c>
      <c r="R89" s="116">
        <v>8717.6083984375</v>
      </c>
      <c r="S89" s="117">
        <v>2.7764427661895752</v>
      </c>
      <c r="T89" s="116">
        <v>3814.84814453125</v>
      </c>
      <c r="U89" s="116">
        <v>11323.8369140625</v>
      </c>
      <c r="V89" s="117">
        <v>2.9683585166931152</v>
      </c>
      <c r="W89" s="116">
        <v>5536.67041015625</v>
      </c>
      <c r="X89" s="116">
        <v>14918.4521484375</v>
      </c>
      <c r="Y89" s="117">
        <v>2.6944808959960937</v>
      </c>
      <c r="Z89" s="116">
        <v>5763.2392578125</v>
      </c>
      <c r="AA89" s="116">
        <v>14935.46484375</v>
      </c>
      <c r="AB89" s="117">
        <v>2.5915052890777588</v>
      </c>
      <c r="AC89" s="116">
        <v>5719.08984375</v>
      </c>
      <c r="AD89" s="116">
        <v>16150.3916015625</v>
      </c>
      <c r="AE89" s="117">
        <v>2.8239443302154541</v>
      </c>
      <c r="AF89" s="116">
        <v>6008.71435546875</v>
      </c>
      <c r="AG89" s="116">
        <v>18697.05078125</v>
      </c>
      <c r="AH89" s="117">
        <v>3.1116557121276855</v>
      </c>
      <c r="AI89" s="116">
        <v>7228.0009765625</v>
      </c>
      <c r="AJ89" s="116">
        <v>20693.6953125</v>
      </c>
      <c r="AK89" s="117">
        <v>2.862990140914917</v>
      </c>
      <c r="AL89" s="116">
        <v>7635.09033203125</v>
      </c>
      <c r="AM89" s="116">
        <v>21739.111328125</v>
      </c>
      <c r="AN89" s="117">
        <v>2.8472630977630615</v>
      </c>
      <c r="AO89" s="116">
        <v>10121.125</v>
      </c>
      <c r="AP89" s="116">
        <v>24898.076171875</v>
      </c>
      <c r="AQ89" s="117">
        <v>2.4600107669830322</v>
      </c>
      <c r="AR89" s="116">
        <v>10079.388671875</v>
      </c>
      <c r="AS89" s="116">
        <v>26008.404296875</v>
      </c>
      <c r="AT89" s="117">
        <v>2.5803554058074951</v>
      </c>
      <c r="AU89" s="116">
        <v>10865.9599609375</v>
      </c>
      <c r="AV89" s="116">
        <v>27864.673828125</v>
      </c>
      <c r="AW89" s="117">
        <v>2.5644006729125977</v>
      </c>
      <c r="AX89" s="116">
        <v>12019.1123046875</v>
      </c>
      <c r="AY89" s="116">
        <v>29361.5703125</v>
      </c>
      <c r="AZ89" s="117">
        <v>2.4429066181182861</v>
      </c>
      <c r="BA89" s="116">
        <v>12395.19140625</v>
      </c>
      <c r="BB89" s="116">
        <v>28055.97265625</v>
      </c>
      <c r="BC89" s="117">
        <v>2.2634561061859131</v>
      </c>
      <c r="BD89" s="116">
        <v>11257.404296875</v>
      </c>
      <c r="BE89" s="116">
        <v>26061.6796875</v>
      </c>
      <c r="BF89" s="117">
        <v>2.3150701522827148</v>
      </c>
      <c r="BG89" s="116">
        <v>9253.3779296875</v>
      </c>
      <c r="BH89" s="116">
        <v>24337.6953125</v>
      </c>
      <c r="BI89" s="117">
        <v>2.6301417350769043</v>
      </c>
      <c r="BJ89" s="116">
        <v>8353.4775390625</v>
      </c>
      <c r="BK89" s="116">
        <v>24336.970703125</v>
      </c>
      <c r="BL89" s="117">
        <v>2.9133939743041992</v>
      </c>
      <c r="BM89" s="116">
        <v>7537.802734375</v>
      </c>
      <c r="BN89" s="116">
        <v>22374.625</v>
      </c>
      <c r="BO89" s="117">
        <v>2.9683218002319336</v>
      </c>
      <c r="BP89" s="116">
        <v>7246.63671875</v>
      </c>
      <c r="BQ89" s="116">
        <v>22096.693359375</v>
      </c>
      <c r="BR89" s="117">
        <v>3.0492343902587891</v>
      </c>
      <c r="BS89" s="116">
        <v>9256.4580078125</v>
      </c>
      <c r="BT89" s="116">
        <v>23469.03125</v>
      </c>
      <c r="BU89" s="117">
        <v>2.5354223251342773</v>
      </c>
      <c r="BV89" s="116">
        <v>11157.486328125</v>
      </c>
      <c r="BW89" s="116">
        <v>28203.251953125</v>
      </c>
      <c r="BX89" s="117">
        <v>2.5277423858642578</v>
      </c>
      <c r="BY89" s="116">
        <v>12132.404296875</v>
      </c>
      <c r="BZ89" s="116">
        <v>30145.4296875</v>
      </c>
      <c r="CA89" s="117">
        <v>2.4847037792205811</v>
      </c>
      <c r="CB89" s="116">
        <v>15094.611328125</v>
      </c>
      <c r="CC89" s="116">
        <v>31541.09375</v>
      </c>
      <c r="CD89" s="117">
        <v>2.08955979347229</v>
      </c>
      <c r="CE89" s="116">
        <v>13304.6669921875</v>
      </c>
      <c r="CF89" s="116">
        <v>29058.720703125</v>
      </c>
      <c r="CG89" s="117">
        <v>2.1840999126434326</v>
      </c>
      <c r="CH89" s="116">
        <v>17279.55078125</v>
      </c>
      <c r="CI89" s="116">
        <v>37110.625</v>
      </c>
      <c r="CJ89" s="117">
        <v>2.1476614475250244</v>
      </c>
      <c r="CK89" s="116">
        <v>25704.8671875</v>
      </c>
      <c r="CL89" s="116">
        <v>47193.328125</v>
      </c>
      <c r="CM89" s="117">
        <v>1.8359686136245728</v>
      </c>
      <c r="CN89" s="116">
        <v>31797.595703125</v>
      </c>
      <c r="CO89" s="116">
        <v>51182.58984375</v>
      </c>
      <c r="CP89" s="117">
        <v>1.6096371412277222</v>
      </c>
      <c r="CQ89" s="116">
        <v>42981.421875</v>
      </c>
      <c r="CR89" s="116">
        <v>61655.2109375</v>
      </c>
      <c r="CS89" s="117">
        <v>1.4344618320465088</v>
      </c>
      <c r="CT89" s="116">
        <v>71266.859375</v>
      </c>
      <c r="CU89" s="116">
        <v>109382.34375</v>
      </c>
      <c r="CV89" s="117">
        <v>1.5348275899887085</v>
      </c>
      <c r="CW89" s="116">
        <v>112914.734375</v>
      </c>
      <c r="CX89" s="116">
        <v>180874.015625</v>
      </c>
      <c r="CY89" s="117">
        <v>1.6018637418746948</v>
      </c>
      <c r="CZ89" s="116">
        <v>145504.328125</v>
      </c>
      <c r="DA89" s="116">
        <v>246284.1875</v>
      </c>
      <c r="DB89" s="117">
        <v>1.6926244497299194</v>
      </c>
      <c r="DC89" s="116">
        <v>232304.28125</v>
      </c>
      <c r="DD89" s="116">
        <v>391571</v>
      </c>
      <c r="DE89" s="117">
        <v>1.6855952739715576</v>
      </c>
      <c r="DF89" s="116">
        <v>487.77969360351562</v>
      </c>
      <c r="DG89" s="116">
        <v>768.2537841796875</v>
      </c>
      <c r="DH89" s="117">
        <v>1.57500159740448</v>
      </c>
      <c r="DI89" s="116">
        <v>534.39031982421875</v>
      </c>
      <c r="DJ89" s="116">
        <v>887.41387939453125</v>
      </c>
      <c r="DK89" s="117">
        <v>1.6606099605560303</v>
      </c>
      <c r="DL89" s="116">
        <v>638.7464599609375</v>
      </c>
      <c r="DM89" s="116">
        <v>1168.758056640625</v>
      </c>
      <c r="DN89" s="117">
        <v>1.8297683000564575</v>
      </c>
      <c r="DO89" s="116">
        <v>785.5030517578125</v>
      </c>
      <c r="DP89" s="116">
        <v>1399.177001953125</v>
      </c>
      <c r="DQ89" s="117">
        <v>1.7812496423721313</v>
      </c>
      <c r="DR89" s="116">
        <v>798.9014892578125</v>
      </c>
      <c r="DS89" s="116">
        <v>1420.663818359375</v>
      </c>
      <c r="DT89" s="117">
        <v>1.7782715559005737</v>
      </c>
      <c r="DU89" s="116">
        <v>832.8050537109375</v>
      </c>
      <c r="DV89" s="116">
        <v>1536.4627685546875</v>
      </c>
      <c r="DW89" s="117">
        <v>1.8449249267578125</v>
      </c>
      <c r="DX89" s="116">
        <v>879.062255859375</v>
      </c>
      <c r="DY89" s="116">
        <v>1669.7794189453125</v>
      </c>
      <c r="DZ89" s="117">
        <v>1.8995007276535034</v>
      </c>
      <c r="EA89" s="116">
        <v>968.37347412109375</v>
      </c>
      <c r="EB89" s="116">
        <v>1766.6788330078125</v>
      </c>
      <c r="EC89" s="117">
        <v>1.8243775367736816</v>
      </c>
      <c r="ED89" s="116">
        <v>1058.3538818359375</v>
      </c>
      <c r="EE89" s="118">
        <v>2033.38671875</v>
      </c>
      <c r="EF89" s="119">
        <v>1.9212729930877686</v>
      </c>
      <c r="EG89" s="115">
        <v>1197.4439697265625</v>
      </c>
      <c r="EH89" s="116">
        <v>2205.78662109375</v>
      </c>
      <c r="EI89" s="117">
        <v>1.8420791625976563</v>
      </c>
      <c r="EJ89" s="116">
        <v>1240.7783203125</v>
      </c>
      <c r="EK89" s="116">
        <v>2504.88330078125</v>
      </c>
      <c r="EL89" s="117">
        <v>2.0188000202178955</v>
      </c>
      <c r="EM89" s="116">
        <v>1357.1455078125</v>
      </c>
      <c r="EN89" s="116">
        <v>2758.506591796875</v>
      </c>
      <c r="EO89" s="117">
        <v>2.0325798988342285</v>
      </c>
      <c r="EP89" s="116">
        <v>1440.9617919921875</v>
      </c>
      <c r="EQ89" s="116">
        <v>3009.369384765625</v>
      </c>
      <c r="ER89" s="117">
        <v>2.0884449481964111</v>
      </c>
      <c r="ES89" s="116">
        <v>1661.947021484375</v>
      </c>
      <c r="ET89" s="116">
        <v>3292.976318359375</v>
      </c>
      <c r="EU89" s="117">
        <v>1.9813966751098633</v>
      </c>
      <c r="EV89" s="116">
        <v>1755.5216064453125</v>
      </c>
      <c r="EW89" s="116">
        <v>3560.63818359375</v>
      </c>
      <c r="EX89" s="117">
        <v>2.0282509326934814</v>
      </c>
      <c r="EY89" s="116">
        <v>1883.23193359375</v>
      </c>
      <c r="EZ89" s="116">
        <v>3859.861083984375</v>
      </c>
      <c r="FA89" s="117">
        <v>2.0495941638946533</v>
      </c>
      <c r="FB89" s="116">
        <v>1975.7960205078125</v>
      </c>
      <c r="FC89" s="116">
        <v>4206.99658203125</v>
      </c>
      <c r="FD89" s="117">
        <v>2.1292667388916016</v>
      </c>
      <c r="FE89" s="116">
        <v>2179.74169921875</v>
      </c>
      <c r="FF89" s="116">
        <v>4479.4970703125</v>
      </c>
      <c r="FG89" s="117">
        <v>2.0550587177276611</v>
      </c>
      <c r="FH89" s="116">
        <v>2384.21875</v>
      </c>
      <c r="FI89" s="116">
        <v>4795.86572265625</v>
      </c>
      <c r="FJ89" s="117">
        <v>2.0115041732788086</v>
      </c>
      <c r="FK89" s="116">
        <v>2728.095947265625</v>
      </c>
      <c r="FL89" s="116">
        <v>5238.88525390625</v>
      </c>
      <c r="FM89" s="117">
        <v>1.9203449487686157</v>
      </c>
      <c r="FN89" s="116">
        <v>3062.29052734375</v>
      </c>
      <c r="FO89" s="116">
        <v>5805.21044921875</v>
      </c>
      <c r="FP89" s="117">
        <v>1.8957085609436035</v>
      </c>
      <c r="FQ89" s="116">
        <v>3643.857421875</v>
      </c>
      <c r="FR89" s="116">
        <v>6337.97998046875</v>
      </c>
      <c r="FS89" s="117">
        <v>1.7393600940704346</v>
      </c>
      <c r="FT89" s="116">
        <v>3888.414306640625</v>
      </c>
      <c r="FU89" s="116">
        <v>6877.49072265625</v>
      </c>
      <c r="FV89" s="117">
        <v>1.7687134742736816</v>
      </c>
      <c r="FW89" s="116">
        <v>4398.8818359375</v>
      </c>
      <c r="FX89" s="116">
        <v>7698.732421875</v>
      </c>
      <c r="FY89" s="117">
        <v>1.7501566410064697</v>
      </c>
      <c r="FZ89" s="116">
        <v>4665.5888671875</v>
      </c>
      <c r="GA89" s="116">
        <v>8692.6591796875</v>
      </c>
      <c r="GB89" s="117">
        <v>1.8631429672241211</v>
      </c>
      <c r="GC89" s="116">
        <v>5435.53173828125</v>
      </c>
      <c r="GD89" s="116">
        <v>9764.3984375</v>
      </c>
      <c r="GE89" s="117">
        <v>1.7964017391204834</v>
      </c>
      <c r="GF89" s="116">
        <v>6136.07470703125</v>
      </c>
      <c r="GG89" s="116">
        <v>11338.89453125</v>
      </c>
      <c r="GH89" s="117">
        <v>1.8479068279266357</v>
      </c>
      <c r="GI89" s="116">
        <v>6971.78173828125</v>
      </c>
      <c r="GJ89" s="116">
        <v>13061.6181640625</v>
      </c>
      <c r="GK89" s="117">
        <v>1.8734978437423706</v>
      </c>
      <c r="GL89" s="116">
        <v>8114.03466796875</v>
      </c>
      <c r="GM89" s="116">
        <v>14052.388671875</v>
      </c>
      <c r="GN89" s="117">
        <v>1.7318620681762695</v>
      </c>
      <c r="GO89" s="116">
        <v>9044.994140625</v>
      </c>
      <c r="GP89" s="116">
        <v>16474.6328125</v>
      </c>
      <c r="GQ89" s="117">
        <v>1.8214088678359985</v>
      </c>
      <c r="GR89" s="116">
        <v>10404.478515625</v>
      </c>
      <c r="GS89" s="116">
        <v>18507.068359375</v>
      </c>
      <c r="GT89" s="117">
        <v>1.7787598371505737</v>
      </c>
      <c r="GU89" s="116">
        <v>11995.158203125</v>
      </c>
      <c r="GV89" s="116">
        <v>20449.419921875</v>
      </c>
      <c r="GW89" s="117">
        <v>1.7048062086105347</v>
      </c>
      <c r="GX89" s="116">
        <v>13110.6162109375</v>
      </c>
      <c r="GY89" s="116">
        <v>22632.8984375</v>
      </c>
      <c r="GZ89" s="117">
        <v>1.7263032197952271</v>
      </c>
      <c r="HA89" s="116">
        <v>14947.8759765625</v>
      </c>
      <c r="HB89" s="116">
        <v>25360.423828125</v>
      </c>
      <c r="HC89" s="117">
        <v>1.6965904235839844</v>
      </c>
      <c r="HD89" s="116">
        <v>16567.203125</v>
      </c>
      <c r="HE89" s="116">
        <v>29487.830078125</v>
      </c>
      <c r="HF89" s="117">
        <v>1.7798918485641479</v>
      </c>
      <c r="HG89" s="116">
        <v>17882.333984375</v>
      </c>
      <c r="HH89" s="116">
        <v>31426.23046875</v>
      </c>
      <c r="HI89" s="117">
        <v>1.7573897838592529</v>
      </c>
      <c r="HJ89" s="116">
        <v>18947.146484375</v>
      </c>
      <c r="HK89" s="116">
        <v>33448.66015625</v>
      </c>
      <c r="HL89" s="117">
        <v>1.7653666734695435</v>
      </c>
      <c r="HM89" s="116">
        <v>19542.23828125</v>
      </c>
      <c r="HN89" s="116">
        <v>34939.25390625</v>
      </c>
      <c r="HO89" s="117">
        <v>1.7878838777542114</v>
      </c>
      <c r="HP89" s="116">
        <v>19792.01171875</v>
      </c>
      <c r="HQ89" s="116">
        <v>35452.25390625</v>
      </c>
      <c r="HR89" s="117">
        <v>1.7912405729293823</v>
      </c>
      <c r="HS89" s="116">
        <v>20261.41015625</v>
      </c>
      <c r="HT89" s="116">
        <v>36158.625</v>
      </c>
      <c r="HU89" s="117">
        <v>1.7846055030822754</v>
      </c>
      <c r="HV89" s="116">
        <v>21111.41015625</v>
      </c>
      <c r="HW89" s="116">
        <v>38295.21875</v>
      </c>
      <c r="HX89" s="117">
        <v>1.8139584064483643</v>
      </c>
      <c r="HY89" s="116">
        <v>21974.517578125</v>
      </c>
      <c r="HZ89" s="116">
        <v>40220.1015625</v>
      </c>
      <c r="IA89" s="117">
        <v>1.8303064107894897</v>
      </c>
      <c r="IB89" s="116">
        <v>22664.00390625</v>
      </c>
      <c r="IC89" s="116">
        <v>41022.56640625</v>
      </c>
      <c r="ID89" s="117">
        <v>1.8100317716598511</v>
      </c>
      <c r="IE89" s="116">
        <v>23163.8828125</v>
      </c>
      <c r="IF89" s="116">
        <v>41593.87109375</v>
      </c>
      <c r="IG89" s="117">
        <v>1.7956346273422241</v>
      </c>
      <c r="IH89" s="116">
        <v>23387.994140625</v>
      </c>
      <c r="II89" s="116">
        <v>42057.57421875</v>
      </c>
      <c r="IJ89" s="117">
        <v>1.7982548475265503</v>
      </c>
      <c r="IK89" s="116">
        <v>23574.755859375</v>
      </c>
      <c r="IL89" s="116">
        <v>42288.7265625</v>
      </c>
      <c r="IM89" s="117">
        <v>1.793813943862915</v>
      </c>
      <c r="IN89" s="115">
        <v>23961.73046875</v>
      </c>
      <c r="IO89" s="116">
        <v>42975.609375</v>
      </c>
      <c r="IP89" s="117">
        <v>1.7935101985931396</v>
      </c>
      <c r="IQ89" s="116">
        <v>24337.416015625</v>
      </c>
      <c r="IR89" s="116">
        <v>43587.921875</v>
      </c>
      <c r="IS89" s="117">
        <v>1.7909839153289795</v>
      </c>
      <c r="IT89" s="116">
        <v>24647.908203125</v>
      </c>
      <c r="IU89" s="116">
        <v>44757.390625</v>
      </c>
      <c r="IV89" s="117">
        <v>1.8158696889877319</v>
      </c>
      <c r="IW89" s="116">
        <v>25084.69140625</v>
      </c>
      <c r="IX89" s="116">
        <v>45778.54296875</v>
      </c>
      <c r="IY89" s="117">
        <v>1.824959397315979</v>
      </c>
      <c r="IZ89" s="116">
        <v>25526.849609375</v>
      </c>
      <c r="JA89" s="116">
        <v>47421.62890625</v>
      </c>
      <c r="JB89" s="117">
        <v>1.8577157258987427</v>
      </c>
      <c r="JC89" s="116">
        <v>26177.14453125</v>
      </c>
      <c r="JD89" s="116">
        <v>48693.2890625</v>
      </c>
      <c r="JE89" s="117">
        <v>1.8601452112197876</v>
      </c>
      <c r="JF89" s="116">
        <v>26949.9375</v>
      </c>
      <c r="JG89" s="116">
        <v>49675.0625</v>
      </c>
      <c r="JH89" s="117">
        <v>1.8432347774505615</v>
      </c>
      <c r="JI89" s="116">
        <v>27649.662109375</v>
      </c>
      <c r="JJ89" s="116">
        <v>50832.50390625</v>
      </c>
      <c r="JK89" s="117">
        <v>1.8384493589401245</v>
      </c>
      <c r="JL89" s="116">
        <v>28394.11328125</v>
      </c>
      <c r="JM89" s="116">
        <v>52973.3203125</v>
      </c>
      <c r="JN89" s="117">
        <v>1.8656444549560547</v>
      </c>
      <c r="JO89" s="116">
        <v>28977.609375</v>
      </c>
      <c r="JP89" s="116">
        <v>54283.5703125</v>
      </c>
      <c r="JQ89" s="117">
        <v>1.8732936382293701</v>
      </c>
      <c r="JR89" s="116">
        <v>29611.71484375</v>
      </c>
      <c r="JS89" s="116">
        <v>55059.91015625</v>
      </c>
      <c r="JT89" s="117">
        <v>1.85939621925354</v>
      </c>
      <c r="JU89" s="116">
        <v>31303.087890625</v>
      </c>
      <c r="JV89" s="116">
        <v>58904.125</v>
      </c>
      <c r="JW89" s="117">
        <v>1.8817353248596191</v>
      </c>
      <c r="JX89" s="116">
        <v>32170.048828125</v>
      </c>
      <c r="JY89" s="116">
        <v>61168.7109375</v>
      </c>
      <c r="JZ89" s="117">
        <v>1.9014180898666382</v>
      </c>
      <c r="KA89" s="116">
        <v>33186.7109375</v>
      </c>
      <c r="KB89" s="116">
        <v>62132.6953125</v>
      </c>
      <c r="KC89" s="117">
        <v>1.8722161054611206</v>
      </c>
      <c r="KD89" s="116">
        <v>33692.8984375</v>
      </c>
      <c r="KE89" s="116">
        <v>61651.515625</v>
      </c>
      <c r="KF89" s="117">
        <v>1.8298074007034302</v>
      </c>
      <c r="KG89" s="116">
        <v>34381.6328125</v>
      </c>
      <c r="KH89" s="116">
        <v>63516.52734375</v>
      </c>
      <c r="KI89" s="117">
        <v>1.8473970890045166</v>
      </c>
      <c r="KJ89" s="116">
        <v>35993.12109375</v>
      </c>
      <c r="KK89" s="116">
        <v>67171.0625</v>
      </c>
      <c r="KL89" s="117">
        <v>1.8662194013595581</v>
      </c>
      <c r="KM89" s="116">
        <v>36749.4609375</v>
      </c>
      <c r="KN89" s="116">
        <v>68242.203125</v>
      </c>
      <c r="KO89" s="117">
        <v>1.8569579124450684</v>
      </c>
      <c r="KP89" s="116">
        <v>37492.18359375</v>
      </c>
      <c r="KQ89" s="116">
        <v>68035.3359375</v>
      </c>
      <c r="KR89" s="117">
        <v>1.8146538734436035</v>
      </c>
      <c r="KS89" s="116">
        <v>37817.16015625</v>
      </c>
      <c r="KT89" s="116">
        <v>68811.7890625</v>
      </c>
      <c r="KU89" s="117">
        <v>1.8195916414260864</v>
      </c>
      <c r="KV89" s="134">
        <v>3.0949172973632812</v>
      </c>
      <c r="KW89" s="135">
        <v>3.0367872714996338</v>
      </c>
      <c r="KX89" s="135">
        <v>2.6979513168334961</v>
      </c>
      <c r="KY89" s="135">
        <v>2.5777046680450439</v>
      </c>
      <c r="KZ89" s="135">
        <v>1.73017418384552</v>
      </c>
      <c r="LA89" s="135">
        <v>1.840085506439209</v>
      </c>
      <c r="LB89" s="135">
        <v>2.0192148685455322</v>
      </c>
      <c r="LC89" s="135">
        <v>1.7971210479736328</v>
      </c>
      <c r="LD89" s="135">
        <v>1.7608036994934082</v>
      </c>
      <c r="LE89" s="135">
        <v>1.8111081123352051</v>
      </c>
      <c r="LF89" s="135">
        <v>1.8625340461730957</v>
      </c>
      <c r="LG89" s="135">
        <v>1.8409639596939087</v>
      </c>
      <c r="LH89" s="135">
        <f t="shared" si="4"/>
        <v>2.9432186285654702</v>
      </c>
      <c r="LI89" s="135">
        <f t="shared" si="5"/>
        <v>2.153939425945282</v>
      </c>
      <c r="LJ89" s="135">
        <f t="shared" si="6"/>
        <v>1.8543062806129456</v>
      </c>
      <c r="LK89" s="144">
        <f t="shared" si="7"/>
        <v>1.8382020394007366</v>
      </c>
    </row>
    <row r="90" spans="1:323" ht="15" customHeight="1">
      <c r="A90" s="114">
        <v>76</v>
      </c>
      <c r="B90" s="115">
        <v>1399.95166015625</v>
      </c>
      <c r="C90" s="116">
        <v>4092.62060546875</v>
      </c>
      <c r="D90" s="117">
        <v>2.9234013557434082</v>
      </c>
      <c r="E90" s="116">
        <v>1413.4078369140625</v>
      </c>
      <c r="F90" s="116">
        <v>4562.36669921875</v>
      </c>
      <c r="G90" s="117">
        <v>3.2279195785522461</v>
      </c>
      <c r="H90" s="116">
        <v>1691.026123046875</v>
      </c>
      <c r="I90" s="116">
        <v>5055.5986328125</v>
      </c>
      <c r="J90" s="117">
        <v>2.9896631240844727</v>
      </c>
      <c r="K90" s="116">
        <v>1864.3663330078125</v>
      </c>
      <c r="L90" s="116">
        <v>6011.27685546875</v>
      </c>
      <c r="M90" s="117">
        <v>3.2243001461029053</v>
      </c>
      <c r="N90" s="116">
        <v>2389.222900390625</v>
      </c>
      <c r="O90" s="116">
        <v>7627.509765625</v>
      </c>
      <c r="P90" s="117">
        <v>3.1924645900726318</v>
      </c>
      <c r="Q90" s="116">
        <v>3253.514892578125</v>
      </c>
      <c r="R90" s="116">
        <v>8947.671875</v>
      </c>
      <c r="S90" s="117">
        <v>2.7501554489135742</v>
      </c>
      <c r="T90" s="116">
        <v>3938.521728515625</v>
      </c>
      <c r="U90" s="116">
        <v>11634.1767578125</v>
      </c>
      <c r="V90" s="117">
        <v>2.9539451599121094</v>
      </c>
      <c r="W90" s="116">
        <v>5699.36572265625</v>
      </c>
      <c r="X90" s="116">
        <v>15306.0078125</v>
      </c>
      <c r="Y90" s="117">
        <v>2.685563325881958</v>
      </c>
      <c r="Z90" s="116">
        <v>5946.18505859375</v>
      </c>
      <c r="AA90" s="116">
        <v>15313.8671875</v>
      </c>
      <c r="AB90" s="117">
        <v>2.5754103660583496</v>
      </c>
      <c r="AC90" s="116">
        <v>5900.81640625</v>
      </c>
      <c r="AD90" s="116">
        <v>16581.296875</v>
      </c>
      <c r="AE90" s="117">
        <v>2.8100004196166992</v>
      </c>
      <c r="AF90" s="116">
        <v>6199.3046875</v>
      </c>
      <c r="AG90" s="116">
        <v>19221.8359375</v>
      </c>
      <c r="AH90" s="117">
        <v>3.1006438732147217</v>
      </c>
      <c r="AI90" s="116">
        <v>7476.10791015625</v>
      </c>
      <c r="AJ90" s="116">
        <v>21249.67578125</v>
      </c>
      <c r="AK90" s="117">
        <v>2.8423447608947754</v>
      </c>
      <c r="AL90" s="116">
        <v>7907.4619140625</v>
      </c>
      <c r="AM90" s="116">
        <v>22321.201171875</v>
      </c>
      <c r="AN90" s="117">
        <v>2.8228023052215576</v>
      </c>
      <c r="AO90" s="116">
        <v>10441.509765625</v>
      </c>
      <c r="AP90" s="116">
        <v>25507.16015625</v>
      </c>
      <c r="AQ90" s="117">
        <v>2.4428613185882568</v>
      </c>
      <c r="AR90" s="116">
        <v>10385.1572265625</v>
      </c>
      <c r="AS90" s="116">
        <v>26665.796875</v>
      </c>
      <c r="AT90" s="117">
        <v>2.5676834583282471</v>
      </c>
      <c r="AU90" s="116">
        <v>11186.2880859375</v>
      </c>
      <c r="AV90" s="116">
        <v>28566.330078125</v>
      </c>
      <c r="AW90" s="117">
        <v>2.5536916255950928</v>
      </c>
      <c r="AX90" s="116">
        <v>12360.4013671875</v>
      </c>
      <c r="AY90" s="116">
        <v>30077.11328125</v>
      </c>
      <c r="AZ90" s="117">
        <v>2.4333443641662598</v>
      </c>
      <c r="BA90" s="116">
        <v>12742.4130859375</v>
      </c>
      <c r="BB90" s="116">
        <v>28701.322265625</v>
      </c>
      <c r="BC90" s="117">
        <v>2.2524244785308838</v>
      </c>
      <c r="BD90" s="116">
        <v>11582.0791015625</v>
      </c>
      <c r="BE90" s="116">
        <v>26671.82421875</v>
      </c>
      <c r="BF90" s="117">
        <v>2.3028528690338135</v>
      </c>
      <c r="BG90" s="116">
        <v>9557.4892578125</v>
      </c>
      <c r="BH90" s="116">
        <v>24959.97265625</v>
      </c>
      <c r="BI90" s="117">
        <v>2.6115617752075195</v>
      </c>
      <c r="BJ90" s="116">
        <v>8652.3701171875</v>
      </c>
      <c r="BK90" s="116">
        <v>24996.84375</v>
      </c>
      <c r="BL90" s="117">
        <v>2.88901686668396</v>
      </c>
      <c r="BM90" s="116">
        <v>7800.59765625</v>
      </c>
      <c r="BN90" s="116">
        <v>22987.45703125</v>
      </c>
      <c r="BO90" s="117">
        <v>2.9468841552734375</v>
      </c>
      <c r="BP90" s="116">
        <v>7490.4873046875</v>
      </c>
      <c r="BQ90" s="116">
        <v>22710.462890625</v>
      </c>
      <c r="BR90" s="117">
        <v>3.031907320022583</v>
      </c>
      <c r="BS90" s="116">
        <v>9538.380859375</v>
      </c>
      <c r="BT90" s="116">
        <v>24055.40625</v>
      </c>
      <c r="BU90" s="117">
        <v>2.5219590663909912</v>
      </c>
      <c r="BV90" s="116">
        <v>11480.25390625</v>
      </c>
      <c r="BW90" s="116">
        <v>28906.8359375</v>
      </c>
      <c r="BX90" s="117">
        <v>2.5179612636566162</v>
      </c>
      <c r="BY90" s="116">
        <v>12489.61328125</v>
      </c>
      <c r="BZ90" s="116">
        <v>30888.619140625</v>
      </c>
      <c r="CA90" s="117">
        <v>2.47314453125</v>
      </c>
      <c r="CB90" s="116">
        <v>15470.6025390625</v>
      </c>
      <c r="CC90" s="116">
        <v>32218.546875</v>
      </c>
      <c r="CD90" s="117">
        <v>2.0825657844543457</v>
      </c>
      <c r="CE90" s="116">
        <v>13657.888671875</v>
      </c>
      <c r="CF90" s="116">
        <v>29707.814453125</v>
      </c>
      <c r="CG90" s="117">
        <v>2.1751396656036377</v>
      </c>
      <c r="CH90" s="116">
        <v>17657.107421875</v>
      </c>
      <c r="CI90" s="116">
        <v>37929.04296875</v>
      </c>
      <c r="CJ90" s="117">
        <v>2.1480891704559326</v>
      </c>
      <c r="CK90" s="116">
        <v>26195.603515625</v>
      </c>
      <c r="CL90" s="116">
        <v>48078.3515625</v>
      </c>
      <c r="CM90" s="117">
        <v>1.8353595733642578</v>
      </c>
      <c r="CN90" s="116">
        <v>31797.59765625</v>
      </c>
      <c r="CO90" s="116">
        <v>51990.296875</v>
      </c>
      <c r="CP90" s="117">
        <v>1.6350384950637817</v>
      </c>
      <c r="CQ90" s="116">
        <v>42981.4296875</v>
      </c>
      <c r="CR90" s="116">
        <v>62433.28515625</v>
      </c>
      <c r="CS90" s="117">
        <v>1.4525641202926636</v>
      </c>
      <c r="CT90" s="116">
        <v>71276.375</v>
      </c>
      <c r="CU90" s="116">
        <v>110970.2890625</v>
      </c>
      <c r="CV90" s="117">
        <v>1.5569014549255371</v>
      </c>
      <c r="CW90" s="116">
        <v>113716.6796875</v>
      </c>
      <c r="CX90" s="116">
        <v>183688.734375</v>
      </c>
      <c r="CY90" s="117">
        <v>1.6153191328048706</v>
      </c>
      <c r="CZ90" s="116">
        <v>148606.03125</v>
      </c>
      <c r="DA90" s="116">
        <v>250418.390625</v>
      </c>
      <c r="DB90" s="117">
        <v>1.6851159334182739</v>
      </c>
      <c r="DC90" s="116">
        <v>232411.484375</v>
      </c>
      <c r="DD90" s="116">
        <v>398204.90625</v>
      </c>
      <c r="DE90" s="117">
        <v>1.7133616209030151</v>
      </c>
      <c r="DF90" s="116">
        <v>495.77084350585937</v>
      </c>
      <c r="DG90" s="116">
        <v>779.77105712890625</v>
      </c>
      <c r="DH90" s="117">
        <v>1.5728456974029541</v>
      </c>
      <c r="DI90" s="116">
        <v>535.235107421875</v>
      </c>
      <c r="DJ90" s="116">
        <v>902.104248046875</v>
      </c>
      <c r="DK90" s="117">
        <v>1.6854355335235596</v>
      </c>
      <c r="DL90" s="116">
        <v>649.5782470703125</v>
      </c>
      <c r="DM90" s="116">
        <v>1190.621826171875</v>
      </c>
      <c r="DN90" s="117">
        <v>1.832915186882019</v>
      </c>
      <c r="DO90" s="116">
        <v>804.701171875</v>
      </c>
      <c r="DP90" s="116">
        <v>1424.34716796875</v>
      </c>
      <c r="DQ90" s="117">
        <v>1.7700324058532715</v>
      </c>
      <c r="DR90" s="116">
        <v>818.975341796875</v>
      </c>
      <c r="DS90" s="116">
        <v>1446.153076171875</v>
      </c>
      <c r="DT90" s="117">
        <v>1.7658078670501709</v>
      </c>
      <c r="DU90" s="116">
        <v>854.21307373046875</v>
      </c>
      <c r="DV90" s="116">
        <v>1565.3372802734375</v>
      </c>
      <c r="DW90" s="117">
        <v>1.8324904441833496</v>
      </c>
      <c r="DX90" s="116">
        <v>901.2298583984375</v>
      </c>
      <c r="DY90" s="116">
        <v>1702.265625</v>
      </c>
      <c r="DZ90" s="117">
        <v>1.8888251781463623</v>
      </c>
      <c r="EA90" s="116">
        <v>990.1282958984375</v>
      </c>
      <c r="EB90" s="116">
        <v>1799.48828125</v>
      </c>
      <c r="EC90" s="117">
        <v>1.8174294233322144</v>
      </c>
      <c r="ED90" s="116">
        <v>1079.9058837890625</v>
      </c>
      <c r="EE90" s="118">
        <v>2073.564453125</v>
      </c>
      <c r="EF90" s="119">
        <v>1.920134425163269</v>
      </c>
      <c r="EG90" s="115">
        <v>1230.0889892578125</v>
      </c>
      <c r="EH90" s="116">
        <v>2247.125244140625</v>
      </c>
      <c r="EI90" s="117">
        <v>1.8267989158630371</v>
      </c>
      <c r="EJ90" s="116">
        <v>1274.45849609375</v>
      </c>
      <c r="EK90" s="116">
        <v>2556.857421875</v>
      </c>
      <c r="EL90" s="117">
        <v>2.006230354309082</v>
      </c>
      <c r="EM90" s="116">
        <v>1394.3035888671875</v>
      </c>
      <c r="EN90" s="116">
        <v>2816.127685546875</v>
      </c>
      <c r="EO90" s="117">
        <v>2.019737720489502</v>
      </c>
      <c r="EP90" s="116">
        <v>1480.9957275390625</v>
      </c>
      <c r="EQ90" s="116">
        <v>3073.89208984375</v>
      </c>
      <c r="ER90" s="117">
        <v>2.0755577087402344</v>
      </c>
      <c r="ES90" s="116">
        <v>1703.526611328125</v>
      </c>
      <c r="ET90" s="116">
        <v>3360.07373046875</v>
      </c>
      <c r="EU90" s="117">
        <v>1.9724222421646118</v>
      </c>
      <c r="EV90" s="116">
        <v>1807.707275390625</v>
      </c>
      <c r="EW90" s="116">
        <v>3634.775146484375</v>
      </c>
      <c r="EX90" s="117">
        <v>2.0107100009918213</v>
      </c>
      <c r="EY90" s="116">
        <v>1938.6160888671875</v>
      </c>
      <c r="EZ90" s="116">
        <v>3941.07861328125</v>
      </c>
      <c r="FA90" s="117">
        <v>2.0329339504241943</v>
      </c>
      <c r="FB90" s="116">
        <v>2036.7056884765625</v>
      </c>
      <c r="FC90" s="116">
        <v>4298.70947265625</v>
      </c>
      <c r="FD90" s="117">
        <v>2.1106188297271729</v>
      </c>
      <c r="FE90" s="116">
        <v>2245.947265625</v>
      </c>
      <c r="FF90" s="116">
        <v>4573.95556640625</v>
      </c>
      <c r="FG90" s="117">
        <v>2.0365374088287354</v>
      </c>
      <c r="FH90" s="116">
        <v>2455.22607421875</v>
      </c>
      <c r="FI90" s="116">
        <v>4894.88623046875</v>
      </c>
      <c r="FJ90" s="117">
        <v>1.9936600923538208</v>
      </c>
      <c r="FK90" s="116">
        <v>2794.031494140625</v>
      </c>
      <c r="FL90" s="116">
        <v>5342.1357421875</v>
      </c>
      <c r="FM90" s="117">
        <v>1.9119812250137329</v>
      </c>
      <c r="FN90" s="116">
        <v>3110.577880859375</v>
      </c>
      <c r="FO90" s="116">
        <v>5918.5029296875</v>
      </c>
      <c r="FP90" s="117">
        <v>1.9027020931243896</v>
      </c>
      <c r="FQ90" s="116">
        <v>3714.738037109375</v>
      </c>
      <c r="FR90" s="116">
        <v>6448.75146484375</v>
      </c>
      <c r="FS90" s="117">
        <v>1.7359908819198608</v>
      </c>
      <c r="FT90" s="116">
        <v>3946.26611328125</v>
      </c>
      <c r="FU90" s="116">
        <v>7000.8251953125</v>
      </c>
      <c r="FV90" s="117">
        <v>1.7740378379821777</v>
      </c>
      <c r="FW90" s="116">
        <v>4489.9072265625</v>
      </c>
      <c r="FX90" s="116">
        <v>7834.32470703125</v>
      </c>
      <c r="FY90" s="117">
        <v>1.7448744773864746</v>
      </c>
      <c r="FZ90" s="116">
        <v>4770.9541015625</v>
      </c>
      <c r="GA90" s="116">
        <v>8858.271484375</v>
      </c>
      <c r="GB90" s="117">
        <v>1.8567086458206177</v>
      </c>
      <c r="GC90" s="116">
        <v>5562.4072265625</v>
      </c>
      <c r="GD90" s="116">
        <v>9942.138671875</v>
      </c>
      <c r="GE90" s="117">
        <v>1.787380576133728</v>
      </c>
      <c r="GF90" s="116">
        <v>6296.6708984375</v>
      </c>
      <c r="GG90" s="116">
        <v>11552.361328125</v>
      </c>
      <c r="GH90" s="117">
        <v>1.8346776962280273</v>
      </c>
      <c r="GI90" s="116">
        <v>7174.486328125</v>
      </c>
      <c r="GJ90" s="116">
        <v>13311.1845703125</v>
      </c>
      <c r="GK90" s="117">
        <v>1.855350136756897</v>
      </c>
      <c r="GL90" s="116">
        <v>8273.900390625</v>
      </c>
      <c r="GM90" s="116">
        <v>14296.515625</v>
      </c>
      <c r="GN90" s="117">
        <v>1.7279052734375</v>
      </c>
      <c r="GO90" s="116">
        <v>9252.4267578125</v>
      </c>
      <c r="GP90" s="116">
        <v>16779.955078125</v>
      </c>
      <c r="GQ90" s="117">
        <v>1.8135733604431152</v>
      </c>
      <c r="GR90" s="116">
        <v>10648.001953125</v>
      </c>
      <c r="GS90" s="116">
        <v>18839.630859375</v>
      </c>
      <c r="GT90" s="117">
        <v>1.7693113088607788</v>
      </c>
      <c r="GU90" s="116">
        <v>12254.6005859375</v>
      </c>
      <c r="GV90" s="116">
        <v>20796.287109375</v>
      </c>
      <c r="GW90" s="117">
        <v>1.6970187425613403</v>
      </c>
      <c r="GX90" s="116">
        <v>13401.5146484375</v>
      </c>
      <c r="GY90" s="116">
        <v>23023.7421875</v>
      </c>
      <c r="GZ90" s="117">
        <v>1.7179955244064331</v>
      </c>
      <c r="HA90" s="116">
        <v>15128.455078125</v>
      </c>
      <c r="HB90" s="116">
        <v>25790.734375</v>
      </c>
      <c r="HC90" s="117">
        <v>1.7047830820083618</v>
      </c>
      <c r="HD90" s="116">
        <v>17085.388671875</v>
      </c>
      <c r="HE90" s="116">
        <v>30015.62109375</v>
      </c>
      <c r="HF90" s="117">
        <v>1.756800651550293</v>
      </c>
      <c r="HG90" s="116">
        <v>18307.888671875</v>
      </c>
      <c r="HH90" s="116">
        <v>31981.63671875</v>
      </c>
      <c r="HI90" s="117">
        <v>1.7468774318695068</v>
      </c>
      <c r="HJ90" s="116">
        <v>19387.189453125</v>
      </c>
      <c r="HK90" s="116">
        <v>34043.75</v>
      </c>
      <c r="HL90" s="117">
        <v>1.75599205493927</v>
      </c>
      <c r="HM90" s="116">
        <v>20004.609375</v>
      </c>
      <c r="HN90" s="116">
        <v>35571.23828125</v>
      </c>
      <c r="HO90" s="117">
        <v>1.7781521081924438</v>
      </c>
      <c r="HP90" s="116">
        <v>20267.392578125</v>
      </c>
      <c r="HQ90" s="116">
        <v>36094.91015625</v>
      </c>
      <c r="HR90" s="117">
        <v>1.7809350490570068</v>
      </c>
      <c r="HS90" s="116">
        <v>20751.59375</v>
      </c>
      <c r="HT90" s="116">
        <v>36810.8671875</v>
      </c>
      <c r="HU90" s="117">
        <v>1.7738814353942871</v>
      </c>
      <c r="HV90" s="116">
        <v>21627.8828125</v>
      </c>
      <c r="HW90" s="116">
        <v>39000.49609375</v>
      </c>
      <c r="HX90" s="117">
        <v>1.803250789642334</v>
      </c>
      <c r="HY90" s="116">
        <v>22516.94921875</v>
      </c>
      <c r="HZ90" s="116">
        <v>40969.12109375</v>
      </c>
      <c r="IA90" s="117">
        <v>1.81947922706604</v>
      </c>
      <c r="IB90" s="116">
        <v>23227.259765625</v>
      </c>
      <c r="IC90" s="116">
        <v>41775.83984375</v>
      </c>
      <c r="ID90" s="117">
        <v>1.7985694408416748</v>
      </c>
      <c r="IE90" s="116">
        <v>23741.2421875</v>
      </c>
      <c r="IF90" s="116">
        <v>42349.84375</v>
      </c>
      <c r="IG90" s="117">
        <v>1.7838090658187866</v>
      </c>
      <c r="IH90" s="116">
        <v>23986.904296875</v>
      </c>
      <c r="II90" s="116">
        <v>42823.09375</v>
      </c>
      <c r="IJ90" s="117">
        <v>1.7852697372436523</v>
      </c>
      <c r="IK90" s="116">
        <v>24188.81640625</v>
      </c>
      <c r="IL90" s="116">
        <v>43055.7734375</v>
      </c>
      <c r="IM90" s="117">
        <v>1.7799867391586304</v>
      </c>
      <c r="IN90" s="115">
        <v>24569</v>
      </c>
      <c r="IO90" s="116">
        <v>43755.2890625</v>
      </c>
      <c r="IP90" s="117">
        <v>1.7809145450592041</v>
      </c>
      <c r="IQ90" s="116">
        <v>24921.232421875</v>
      </c>
      <c r="IR90" s="116">
        <v>44378.04296875</v>
      </c>
      <c r="IS90" s="117">
        <v>1.780732274055481</v>
      </c>
      <c r="IT90" s="116">
        <v>25243.966796875</v>
      </c>
      <c r="IU90" s="116">
        <v>45583.0390625</v>
      </c>
      <c r="IV90" s="117">
        <v>1.8057003021240234</v>
      </c>
      <c r="IW90" s="116">
        <v>25713.404296875</v>
      </c>
      <c r="IX90" s="116">
        <v>46627.90234375</v>
      </c>
      <c r="IY90" s="117">
        <v>1.8133695125579834</v>
      </c>
      <c r="IZ90" s="116">
        <v>26184.14453125</v>
      </c>
      <c r="JA90" s="116">
        <v>48320.41796875</v>
      </c>
      <c r="JB90" s="117">
        <v>1.8454076051712036</v>
      </c>
      <c r="JC90" s="116">
        <v>26850.990234375</v>
      </c>
      <c r="JD90" s="116">
        <v>49617.5625</v>
      </c>
      <c r="JE90" s="117">
        <v>1.8478857278823853</v>
      </c>
      <c r="JF90" s="116">
        <v>27605.265625</v>
      </c>
      <c r="JG90" s="116">
        <v>50608.33984375</v>
      </c>
      <c r="JH90" s="117">
        <v>1.8332856893539429</v>
      </c>
      <c r="JI90" s="116">
        <v>28343.85546875</v>
      </c>
      <c r="JJ90" s="116">
        <v>51784.14453125</v>
      </c>
      <c r="JK90" s="117">
        <v>1.8269971609115601</v>
      </c>
      <c r="JL90" s="116">
        <v>29124.873046875</v>
      </c>
      <c r="JM90" s="116">
        <v>53982.3515625</v>
      </c>
      <c r="JN90" s="117">
        <v>1.8534793853759766</v>
      </c>
      <c r="JO90" s="116">
        <v>29722.490234375</v>
      </c>
      <c r="JP90" s="116">
        <v>55322.5703125</v>
      </c>
      <c r="JQ90" s="117">
        <v>1.8613033294677734</v>
      </c>
      <c r="JR90" s="116">
        <v>30361.49609375</v>
      </c>
      <c r="JS90" s="116">
        <v>56104.7265625</v>
      </c>
      <c r="JT90" s="117">
        <v>1.8478907346725464</v>
      </c>
      <c r="JU90" s="116">
        <v>32089.47265625</v>
      </c>
      <c r="JV90" s="116">
        <v>60037.8984375</v>
      </c>
      <c r="JW90" s="117">
        <v>1.8709530830383301</v>
      </c>
      <c r="JX90" s="116">
        <v>32983.21875</v>
      </c>
      <c r="JY90" s="116">
        <v>62360.17578125</v>
      </c>
      <c r="JZ90" s="117">
        <v>1.890663743019104</v>
      </c>
      <c r="KA90" s="116">
        <v>34037.41015625</v>
      </c>
      <c r="KB90" s="116">
        <v>63321.16015625</v>
      </c>
      <c r="KC90" s="117">
        <v>1.8603401184082031</v>
      </c>
      <c r="KD90" s="116">
        <v>34555.61328125</v>
      </c>
      <c r="KE90" s="116">
        <v>62798.578125</v>
      </c>
      <c r="KF90" s="117">
        <v>1.8173191547393799</v>
      </c>
      <c r="KG90" s="116">
        <v>35217.55078125</v>
      </c>
      <c r="KH90" s="116">
        <v>64713.1953125</v>
      </c>
      <c r="KI90" s="117">
        <v>1.837526798248291</v>
      </c>
      <c r="KJ90" s="116">
        <v>36878.93359375</v>
      </c>
      <c r="KK90" s="116">
        <v>68451.8515625</v>
      </c>
      <c r="KL90" s="117">
        <v>1.8561234474182129</v>
      </c>
      <c r="KM90" s="116">
        <v>37671.34375</v>
      </c>
      <c r="KN90" s="116">
        <v>69535.3515625</v>
      </c>
      <c r="KO90" s="117">
        <v>1.8458421230316162</v>
      </c>
      <c r="KP90" s="116">
        <v>38429.83984375</v>
      </c>
      <c r="KQ90" s="116">
        <v>69288.5859375</v>
      </c>
      <c r="KR90" s="117">
        <v>1.8029892444610596</v>
      </c>
      <c r="KS90" s="116">
        <v>38764.7578125</v>
      </c>
      <c r="KT90" s="116">
        <v>70083.640625</v>
      </c>
      <c r="KU90" s="117">
        <v>1.8079215288162231</v>
      </c>
      <c r="KV90" s="134">
        <v>3.0756604671478271</v>
      </c>
      <c r="KW90" s="135">
        <v>3.0221056938171387</v>
      </c>
      <c r="KX90" s="135">
        <v>2.6834344863891602</v>
      </c>
      <c r="KY90" s="135">
        <v>2.5630278587341309</v>
      </c>
      <c r="KZ90" s="135">
        <v>1.7389734983444214</v>
      </c>
      <c r="LA90" s="135">
        <v>1.8346099853515625</v>
      </c>
      <c r="LB90" s="135">
        <v>2.0066862106323242</v>
      </c>
      <c r="LC90" s="135">
        <v>1.7899810075759888</v>
      </c>
      <c r="LD90" s="135">
        <v>1.7515686750411987</v>
      </c>
      <c r="LE90" s="135">
        <v>1.7993237972259521</v>
      </c>
      <c r="LF90" s="135">
        <v>1.8510117530822754</v>
      </c>
      <c r="LG90" s="135">
        <v>1.8300806283950806</v>
      </c>
      <c r="LH90" s="135">
        <f t="shared" si="4"/>
        <v>2.9270668824513755</v>
      </c>
      <c r="LI90" s="135">
        <f t="shared" si="5"/>
        <v>2.1510006785392761</v>
      </c>
      <c r="LJ90" s="135">
        <f t="shared" si="6"/>
        <v>1.8457114696502686</v>
      </c>
      <c r="LK90" s="144">
        <f t="shared" si="7"/>
        <v>1.8268053929011028</v>
      </c>
    </row>
    <row r="91" spans="1:323" ht="15" customHeight="1">
      <c r="A91" s="114">
        <v>77</v>
      </c>
      <c r="B91" s="115">
        <v>1452.54248046875</v>
      </c>
      <c r="C91" s="116">
        <v>4208.56201171875</v>
      </c>
      <c r="D91" s="117">
        <v>2.8973762989044189</v>
      </c>
      <c r="E91" s="116">
        <v>1462.1231689453125</v>
      </c>
      <c r="F91" s="116">
        <v>4698.2353515625</v>
      </c>
      <c r="G91" s="117">
        <v>3.21329665184021</v>
      </c>
      <c r="H91" s="116">
        <v>1744.7603759765625</v>
      </c>
      <c r="I91" s="116">
        <v>5200.7373046875</v>
      </c>
      <c r="J91" s="117">
        <v>2.9807746410369873</v>
      </c>
      <c r="K91" s="116">
        <v>1929.814697265625</v>
      </c>
      <c r="L91" s="116">
        <v>6190.18017578125</v>
      </c>
      <c r="M91" s="117">
        <v>3.2076551914215088</v>
      </c>
      <c r="N91" s="116">
        <v>2473.95263671875</v>
      </c>
      <c r="O91" s="116">
        <v>7853.451171875</v>
      </c>
      <c r="P91" s="117">
        <v>3.174454927444458</v>
      </c>
      <c r="Q91" s="116">
        <v>3374.8486328125</v>
      </c>
      <c r="R91" s="116">
        <v>9192.6357421875</v>
      </c>
      <c r="S91" s="117">
        <v>2.7238659858703613</v>
      </c>
      <c r="T91" s="116">
        <v>4075.15771484375</v>
      </c>
      <c r="U91" s="116">
        <v>11965.8515625</v>
      </c>
      <c r="V91" s="117">
        <v>2.9362916946411133</v>
      </c>
      <c r="W91" s="116">
        <v>5873.55078125</v>
      </c>
      <c r="X91" s="116">
        <v>15719.9443359375</v>
      </c>
      <c r="Y91" s="117">
        <v>2.6763954162597656</v>
      </c>
      <c r="Z91" s="116">
        <v>6140.455078125</v>
      </c>
      <c r="AA91" s="116">
        <v>15716.9775390625</v>
      </c>
      <c r="AB91" s="117">
        <v>2.5595786571502686</v>
      </c>
      <c r="AC91" s="116">
        <v>6098.89501953125</v>
      </c>
      <c r="AD91" s="116">
        <v>17041.421875</v>
      </c>
      <c r="AE91" s="117">
        <v>2.7941818237304687</v>
      </c>
      <c r="AF91" s="116">
        <v>6413.052734375</v>
      </c>
      <c r="AG91" s="116">
        <v>19783.4765625</v>
      </c>
      <c r="AH91" s="117">
        <v>3.084876537322998</v>
      </c>
      <c r="AI91" s="116">
        <v>7748.01318359375</v>
      </c>
      <c r="AJ91" s="116">
        <v>21842.70703125</v>
      </c>
      <c r="AK91" s="117">
        <v>2.8191366195678711</v>
      </c>
      <c r="AL91" s="116">
        <v>8208.9970703125</v>
      </c>
      <c r="AM91" s="116">
        <v>22941.44140625</v>
      </c>
      <c r="AN91" s="117">
        <v>2.7946703433990479</v>
      </c>
      <c r="AO91" s="116">
        <v>10777.4267578125</v>
      </c>
      <c r="AP91" s="116">
        <v>26154.9453125</v>
      </c>
      <c r="AQ91" s="117">
        <v>2.4268264770507813</v>
      </c>
      <c r="AR91" s="116">
        <v>10706.689453125</v>
      </c>
      <c r="AS91" s="116">
        <v>27366.71875</v>
      </c>
      <c r="AT91" s="117">
        <v>2.5560393333435059</v>
      </c>
      <c r="AU91" s="116">
        <v>11522.11328125</v>
      </c>
      <c r="AV91" s="116">
        <v>29314.7421875</v>
      </c>
      <c r="AW91" s="117">
        <v>2.5442156791687012</v>
      </c>
      <c r="AX91" s="116">
        <v>12716.365234375</v>
      </c>
      <c r="AY91" s="116">
        <v>30839.72265625</v>
      </c>
      <c r="AZ91" s="117">
        <v>2.4251995086669922</v>
      </c>
      <c r="BA91" s="116">
        <v>13104.4462890625</v>
      </c>
      <c r="BB91" s="116">
        <v>29387.373046875</v>
      </c>
      <c r="BC91" s="117">
        <v>2.2425496578216553</v>
      </c>
      <c r="BD91" s="116">
        <v>11926.037109375</v>
      </c>
      <c r="BE91" s="116">
        <v>27320.49609375</v>
      </c>
      <c r="BF91" s="117">
        <v>2.290827751159668</v>
      </c>
      <c r="BG91" s="116">
        <v>9891.857421875</v>
      </c>
      <c r="BH91" s="116">
        <v>25622.49609375</v>
      </c>
      <c r="BI91" s="117">
        <v>2.5902614593505859</v>
      </c>
      <c r="BJ91" s="116">
        <v>8988.59375</v>
      </c>
      <c r="BK91" s="116">
        <v>25700.30859375</v>
      </c>
      <c r="BL91" s="117">
        <v>2.8592135906219482</v>
      </c>
      <c r="BM91" s="116">
        <v>8096.72607421875</v>
      </c>
      <c r="BN91" s="116">
        <v>23641.447265625</v>
      </c>
      <c r="BO91" s="117">
        <v>2.919877290725708</v>
      </c>
      <c r="BP91" s="116">
        <v>7763.85986328125</v>
      </c>
      <c r="BQ91" s="116">
        <v>23366.373046875</v>
      </c>
      <c r="BR91" s="117">
        <v>3.0096335411071777</v>
      </c>
      <c r="BS91" s="116">
        <v>9837.6552734375</v>
      </c>
      <c r="BT91" s="116">
        <v>24680.140625</v>
      </c>
      <c r="BU91" s="117">
        <v>2.508742094039917</v>
      </c>
      <c r="BV91" s="116">
        <v>11823.9140625</v>
      </c>
      <c r="BW91" s="116">
        <v>29657.125</v>
      </c>
      <c r="BX91" s="117">
        <v>2.5082323551177979</v>
      </c>
      <c r="BY91" s="116">
        <v>12874.0380859375</v>
      </c>
      <c r="BZ91" s="116">
        <v>31680.322265625</v>
      </c>
      <c r="CA91" s="117">
        <v>2.4607913494110107</v>
      </c>
      <c r="CB91" s="116">
        <v>15850.1923828125</v>
      </c>
      <c r="CC91" s="116">
        <v>32938.4765625</v>
      </c>
      <c r="CD91" s="117">
        <v>2.0781121253967285</v>
      </c>
      <c r="CE91" s="116">
        <v>14019.9150390625</v>
      </c>
      <c r="CF91" s="116">
        <v>30397.798828125</v>
      </c>
      <c r="CG91" s="117">
        <v>2.168187141418457</v>
      </c>
      <c r="CH91" s="116">
        <v>18031.3515625</v>
      </c>
      <c r="CI91" s="116">
        <v>38802.28125</v>
      </c>
      <c r="CJ91" s="117">
        <v>2.1519341468811035</v>
      </c>
      <c r="CK91" s="116">
        <v>26652.90234375</v>
      </c>
      <c r="CL91" s="116">
        <v>49019.703125</v>
      </c>
      <c r="CM91" s="117">
        <v>1.8391882181167603</v>
      </c>
      <c r="CN91" s="116">
        <v>31797.599609375</v>
      </c>
      <c r="CO91" s="116">
        <v>52868.2421875</v>
      </c>
      <c r="CP91" s="117">
        <v>1.6626487970352173</v>
      </c>
      <c r="CQ91" s="116">
        <v>42981.44140625</v>
      </c>
      <c r="CR91" s="116">
        <v>63279.01953125</v>
      </c>
      <c r="CS91" s="117">
        <v>1.4722405672073364</v>
      </c>
      <c r="CT91" s="116">
        <v>71287.7109375</v>
      </c>
      <c r="CU91" s="116">
        <v>112695.8828125</v>
      </c>
      <c r="CV91" s="117">
        <v>1.580859899520874</v>
      </c>
      <c r="CW91" s="116">
        <v>114446.15625</v>
      </c>
      <c r="CX91" s="116">
        <v>186714.84375</v>
      </c>
      <c r="CY91" s="117">
        <v>1.6314644813537598</v>
      </c>
      <c r="CZ91" s="116">
        <v>151593.234375</v>
      </c>
      <c r="DA91" s="116">
        <v>254779.59375</v>
      </c>
      <c r="DB91" s="117">
        <v>1.6806792020797729</v>
      </c>
      <c r="DC91" s="116">
        <v>232552.703125</v>
      </c>
      <c r="DD91" s="116">
        <v>405410.46875</v>
      </c>
      <c r="DE91" s="117">
        <v>1.7433058023452759</v>
      </c>
      <c r="DF91" s="116">
        <v>502.95181274414062</v>
      </c>
      <c r="DG91" s="116">
        <v>791.95965576171875</v>
      </c>
      <c r="DH91" s="117">
        <v>1.5746233463287354</v>
      </c>
      <c r="DI91" s="116">
        <v>535.87298583984375</v>
      </c>
      <c r="DJ91" s="116">
        <v>918.04119873046875</v>
      </c>
      <c r="DK91" s="117">
        <v>1.7131693363189697</v>
      </c>
      <c r="DL91" s="116">
        <v>662.0452880859375</v>
      </c>
      <c r="DM91" s="116">
        <v>1213.8804931640625</v>
      </c>
      <c r="DN91" s="117">
        <v>1.8335309028625488</v>
      </c>
      <c r="DO91" s="116">
        <v>823.97998046875</v>
      </c>
      <c r="DP91" s="116">
        <v>1450.869384765625</v>
      </c>
      <c r="DQ91" s="117">
        <v>1.7608065605163574</v>
      </c>
      <c r="DR91" s="116">
        <v>839.26092529296875</v>
      </c>
      <c r="DS91" s="116">
        <v>1472.9813232421875</v>
      </c>
      <c r="DT91" s="117">
        <v>1.7550934553146362</v>
      </c>
      <c r="DU91" s="116">
        <v>876.0228271484375</v>
      </c>
      <c r="DV91" s="116">
        <v>1595.782958984375</v>
      </c>
      <c r="DW91" s="117">
        <v>1.8216226100921631</v>
      </c>
      <c r="DX91" s="116">
        <v>923.823974609375</v>
      </c>
      <c r="DY91" s="116">
        <v>1736.603515625</v>
      </c>
      <c r="DZ91" s="117">
        <v>1.8797991275787354</v>
      </c>
      <c r="EA91" s="116">
        <v>1011.85693359375</v>
      </c>
      <c r="EB91" s="116">
        <v>1834.205322265625</v>
      </c>
      <c r="EC91" s="117">
        <v>1.8127120733261108</v>
      </c>
      <c r="ED91" s="116">
        <v>1101.59228515625</v>
      </c>
      <c r="EE91" s="118">
        <v>2116.29638671875</v>
      </c>
      <c r="EF91" s="119">
        <v>1.9211249351501465</v>
      </c>
      <c r="EG91" s="115">
        <v>1263.9896240234375</v>
      </c>
      <c r="EH91" s="116">
        <v>2290.61181640625</v>
      </c>
      <c r="EI91" s="117">
        <v>1.812207818031311</v>
      </c>
      <c r="EJ91" s="116">
        <v>1309.4708251953125</v>
      </c>
      <c r="EK91" s="116">
        <v>2611.857666015625</v>
      </c>
      <c r="EL91" s="117">
        <v>1.994590163230896</v>
      </c>
      <c r="EM91" s="116">
        <v>1433.02392578125</v>
      </c>
      <c r="EN91" s="116">
        <v>2877.110107421875</v>
      </c>
      <c r="EO91" s="117">
        <v>2.0077195167541504</v>
      </c>
      <c r="EP91" s="116">
        <v>1523.011962890625</v>
      </c>
      <c r="EQ91" s="116">
        <v>3142.24267578125</v>
      </c>
      <c r="ER91" s="117">
        <v>2.0631766319274902</v>
      </c>
      <c r="ES91" s="116">
        <v>1746.41552734375</v>
      </c>
      <c r="ET91" s="116">
        <v>3431.170166015625</v>
      </c>
      <c r="EU91" s="117">
        <v>1.9646928310394287</v>
      </c>
      <c r="EV91" s="116">
        <v>1863.184814453125</v>
      </c>
      <c r="EW91" s="116">
        <v>3713.019287109375</v>
      </c>
      <c r="EX91" s="117">
        <v>1.9928346872329712</v>
      </c>
      <c r="EY91" s="116">
        <v>1997.5438232421875</v>
      </c>
      <c r="EZ91" s="116">
        <v>4026.874267578125</v>
      </c>
      <c r="FA91" s="117">
        <v>2.0159127712249756</v>
      </c>
      <c r="FB91" s="116">
        <v>2102.20556640625</v>
      </c>
      <c r="FC91" s="116">
        <v>4395.65087890625</v>
      </c>
      <c r="FD91" s="117">
        <v>2.0909709930419922</v>
      </c>
      <c r="FE91" s="116">
        <v>2316.642822265625</v>
      </c>
      <c r="FF91" s="116">
        <v>4673.6533203125</v>
      </c>
      <c r="FG91" s="117">
        <v>2.0174250602722168</v>
      </c>
      <c r="FH91" s="116">
        <v>2530.580322265625</v>
      </c>
      <c r="FI91" s="116">
        <v>4999.33642578125</v>
      </c>
      <c r="FJ91" s="117">
        <v>1.9755691289901733</v>
      </c>
      <c r="FK91" s="116">
        <v>2862.402587890625</v>
      </c>
      <c r="FL91" s="116">
        <v>5451.4462890625</v>
      </c>
      <c r="FM91" s="117">
        <v>1.9045002460479736</v>
      </c>
      <c r="FN91" s="116">
        <v>3163.232421875</v>
      </c>
      <c r="FO91" s="116">
        <v>6039.46337890625</v>
      </c>
      <c r="FP91" s="117">
        <v>1.9092695713043213</v>
      </c>
      <c r="FQ91" s="116">
        <v>3783.65087890625</v>
      </c>
      <c r="FR91" s="116">
        <v>6566.11572265625</v>
      </c>
      <c r="FS91" s="117">
        <v>1.7353914976119995</v>
      </c>
      <c r="FT91" s="116">
        <v>4003.246826171875</v>
      </c>
      <c r="FU91" s="116">
        <v>7132.39306640625</v>
      </c>
      <c r="FV91" s="117">
        <v>1.7816520929336548</v>
      </c>
      <c r="FW91" s="116">
        <v>4579.2177734375</v>
      </c>
      <c r="FX91" s="116">
        <v>7977.78564453125</v>
      </c>
      <c r="FY91" s="117">
        <v>1.7421721220016479</v>
      </c>
      <c r="FZ91" s="116">
        <v>4880.44677734375</v>
      </c>
      <c r="GA91" s="116">
        <v>9033.6171875</v>
      </c>
      <c r="GB91" s="117">
        <v>1.850981593132019</v>
      </c>
      <c r="GC91" s="116">
        <v>5693.68603515625</v>
      </c>
      <c r="GD91" s="116">
        <v>10129.724609375</v>
      </c>
      <c r="GE91" s="117">
        <v>1.7791154384613037</v>
      </c>
      <c r="GF91" s="116">
        <v>6465.650390625</v>
      </c>
      <c r="GG91" s="116">
        <v>11777.2275390625</v>
      </c>
      <c r="GH91" s="117">
        <v>1.8215069770812988</v>
      </c>
      <c r="GI91" s="116">
        <v>7390.4384765625</v>
      </c>
      <c r="GJ91" s="116">
        <v>13573.3505859375</v>
      </c>
      <c r="GK91" s="117">
        <v>1.8366096019744873</v>
      </c>
      <c r="GL91" s="116">
        <v>8443.029296875</v>
      </c>
      <c r="GM91" s="116">
        <v>14554.732421875</v>
      </c>
      <c r="GN91" s="117">
        <v>1.7238756418228149</v>
      </c>
      <c r="GO91" s="116">
        <v>9479.939453125</v>
      </c>
      <c r="GP91" s="116">
        <v>17102.359375</v>
      </c>
      <c r="GQ91" s="117">
        <v>1.8040578365325928</v>
      </c>
      <c r="GR91" s="116">
        <v>10899.97265625</v>
      </c>
      <c r="GS91" s="116">
        <v>19190.341796875</v>
      </c>
      <c r="GT91" s="117">
        <v>1.7605862617492676</v>
      </c>
      <c r="GU91" s="116">
        <v>12517.419921875</v>
      </c>
      <c r="GV91" s="116">
        <v>21161.962890625</v>
      </c>
      <c r="GW91" s="117">
        <v>1.6906009912490845</v>
      </c>
      <c r="GX91" s="116">
        <v>13726.1904296875</v>
      </c>
      <c r="GY91" s="116">
        <v>23435.138671875</v>
      </c>
      <c r="GZ91" s="117">
        <v>1.7073301076889038</v>
      </c>
      <c r="HA91" s="116">
        <v>15392.1640625</v>
      </c>
      <c r="HB91" s="116">
        <v>26248.955078125</v>
      </c>
      <c r="HC91" s="117">
        <v>1.7053452730178833</v>
      </c>
      <c r="HD91" s="116">
        <v>17619.798828125</v>
      </c>
      <c r="HE91" s="116">
        <v>30566.025390625</v>
      </c>
      <c r="HF91" s="117">
        <v>1.7347545623779297</v>
      </c>
      <c r="HG91" s="116">
        <v>18733.626953125</v>
      </c>
      <c r="HH91" s="116">
        <v>32566.951171875</v>
      </c>
      <c r="HI91" s="117">
        <v>1.738422155380249</v>
      </c>
      <c r="HJ91" s="116">
        <v>19841.556640625</v>
      </c>
      <c r="HK91" s="116">
        <v>34671.1953125</v>
      </c>
      <c r="HL91" s="117">
        <v>1.7474030256271362</v>
      </c>
      <c r="HM91" s="116">
        <v>20488.373046875</v>
      </c>
      <c r="HN91" s="116">
        <v>36237.60546875</v>
      </c>
      <c r="HO91" s="117">
        <v>1.7686911821365356</v>
      </c>
      <c r="HP91" s="116">
        <v>20759.509765625</v>
      </c>
      <c r="HQ91" s="116">
        <v>36772.43359375</v>
      </c>
      <c r="HR91" s="117">
        <v>1.7713536024093628</v>
      </c>
      <c r="HS91" s="116">
        <v>21265.330078125</v>
      </c>
      <c r="HT91" s="116">
        <v>37498.0234375</v>
      </c>
      <c r="HU91" s="117">
        <v>1.7633407115936279</v>
      </c>
      <c r="HV91" s="116">
        <v>22163.361328125</v>
      </c>
      <c r="HW91" s="116">
        <v>39744.28125</v>
      </c>
      <c r="HX91" s="117">
        <v>1.7932424545288086</v>
      </c>
      <c r="HY91" s="116">
        <v>23085.04296875</v>
      </c>
      <c r="HZ91" s="116">
        <v>41759.1328125</v>
      </c>
      <c r="IA91" s="117">
        <v>1.808925986289978</v>
      </c>
      <c r="IB91" s="116">
        <v>23812.4140625</v>
      </c>
      <c r="IC91" s="116">
        <v>42569.6640625</v>
      </c>
      <c r="ID91" s="117">
        <v>1.7877088785171509</v>
      </c>
      <c r="IE91" s="116">
        <v>24344.126953125</v>
      </c>
      <c r="IF91" s="116">
        <v>43145.90234375</v>
      </c>
      <c r="IG91" s="117">
        <v>1.7723331451416016</v>
      </c>
      <c r="IH91" s="116">
        <v>24612.64453125</v>
      </c>
      <c r="II91" s="116">
        <v>43628.546875</v>
      </c>
      <c r="IJ91" s="117">
        <v>1.7726070880889893</v>
      </c>
      <c r="IK91" s="116">
        <v>24826.9140625</v>
      </c>
      <c r="IL91" s="116">
        <v>43862.28125</v>
      </c>
      <c r="IM91" s="117">
        <v>1.7667230367660522</v>
      </c>
      <c r="IN91" s="115">
        <v>25202.361328125</v>
      </c>
      <c r="IO91" s="116">
        <v>44575.8046875</v>
      </c>
      <c r="IP91" s="117">
        <v>1.7687153816223145</v>
      </c>
      <c r="IQ91" s="116">
        <v>25562.234375</v>
      </c>
      <c r="IR91" s="116">
        <v>45210.27734375</v>
      </c>
      <c r="IS91" s="117">
        <v>1.768635630607605</v>
      </c>
      <c r="IT91" s="116">
        <v>25893.9609375</v>
      </c>
      <c r="IU91" s="116">
        <v>46453.42578125</v>
      </c>
      <c r="IV91" s="117">
        <v>1.7939869165420532</v>
      </c>
      <c r="IW91" s="116">
        <v>26404.76953125</v>
      </c>
      <c r="IX91" s="116">
        <v>47522.421875</v>
      </c>
      <c r="IY91" s="117">
        <v>1.7997665405273437</v>
      </c>
      <c r="IZ91" s="116">
        <v>26894.943359375</v>
      </c>
      <c r="JA91" s="116">
        <v>49267.58203125</v>
      </c>
      <c r="JB91" s="117">
        <v>1.8318530321121216</v>
      </c>
      <c r="JC91" s="116">
        <v>27558.23828125</v>
      </c>
      <c r="JD91" s="116">
        <v>50592.12890625</v>
      </c>
      <c r="JE91" s="117">
        <v>1.8358259201049805</v>
      </c>
      <c r="JF91" s="116">
        <v>28282.029296875</v>
      </c>
      <c r="JG91" s="116">
        <v>51593.8671875</v>
      </c>
      <c r="JH91" s="117">
        <v>1.8242632150650024</v>
      </c>
      <c r="JI91" s="116">
        <v>29080.322265625</v>
      </c>
      <c r="JJ91" s="116">
        <v>52787.421875</v>
      </c>
      <c r="JK91" s="117">
        <v>1.8152282238006592</v>
      </c>
      <c r="JL91" s="116">
        <v>29888.552734375</v>
      </c>
      <c r="JM91" s="116">
        <v>55046.62109375</v>
      </c>
      <c r="JN91" s="117">
        <v>1.8417292833328247</v>
      </c>
      <c r="JO91" s="116">
        <v>30495.41015625</v>
      </c>
      <c r="JP91" s="116">
        <v>56418.9140625</v>
      </c>
      <c r="JQ91" s="117">
        <v>1.850078821182251</v>
      </c>
      <c r="JR91" s="116">
        <v>31139.47265625</v>
      </c>
      <c r="JS91" s="116">
        <v>57207.1875</v>
      </c>
      <c r="JT91" s="117">
        <v>1.837127685546875</v>
      </c>
      <c r="JU91" s="116">
        <v>32909.76171875</v>
      </c>
      <c r="JV91" s="116">
        <v>61235.34765625</v>
      </c>
      <c r="JW91" s="117">
        <v>1.8607046604156494</v>
      </c>
      <c r="JX91" s="116">
        <v>33834.17578125</v>
      </c>
      <c r="JY91" s="116">
        <v>63619.07421875</v>
      </c>
      <c r="JZ91" s="117">
        <v>1.8803199529647827</v>
      </c>
      <c r="KA91" s="116">
        <v>34917.75390625</v>
      </c>
      <c r="KB91" s="116">
        <v>64575.34375</v>
      </c>
      <c r="KC91" s="117">
        <v>1.8493555784225464</v>
      </c>
      <c r="KD91" s="116">
        <v>35447.64453125</v>
      </c>
      <c r="KE91" s="116">
        <v>64007.2578125</v>
      </c>
      <c r="KF91" s="117">
        <v>1.8056843280792236</v>
      </c>
      <c r="KG91" s="116">
        <v>36098.359375</v>
      </c>
      <c r="KH91" s="116">
        <v>65976.6484375</v>
      </c>
      <c r="KI91" s="117">
        <v>1.8276910781860352</v>
      </c>
      <c r="KJ91" s="116">
        <v>37812.9921875</v>
      </c>
      <c r="KK91" s="116">
        <v>69804.4609375</v>
      </c>
      <c r="KL91" s="117">
        <v>1.8460443019866943</v>
      </c>
      <c r="KM91" s="116">
        <v>38639.29296875</v>
      </c>
      <c r="KN91" s="116">
        <v>70899.875</v>
      </c>
      <c r="KO91" s="117">
        <v>1.8349164724349976</v>
      </c>
      <c r="KP91" s="116">
        <v>39414.07421875</v>
      </c>
      <c r="KQ91" s="116">
        <v>70609.046875</v>
      </c>
      <c r="KR91" s="117">
        <v>1.7914679050445557</v>
      </c>
      <c r="KS91" s="116">
        <v>39758.6953125</v>
      </c>
      <c r="KT91" s="116">
        <v>71423.8984375</v>
      </c>
      <c r="KU91" s="117">
        <v>1.7964346408843994</v>
      </c>
      <c r="KV91" s="134">
        <v>3.0553364753723145</v>
      </c>
      <c r="KW91" s="135">
        <v>3.0046083927154541</v>
      </c>
      <c r="KX91" s="135">
        <v>2.66811203956604</v>
      </c>
      <c r="KY91" s="135">
        <v>2.5468242168426514</v>
      </c>
      <c r="KZ91" s="135">
        <v>1.7505131959915161</v>
      </c>
      <c r="LA91" s="135">
        <v>1.8304656744003296</v>
      </c>
      <c r="LB91" s="135">
        <v>1.9942071437835693</v>
      </c>
      <c r="LC91" s="135">
        <v>1.7835948467254639</v>
      </c>
      <c r="LD91" s="135">
        <v>1.7420483827590942</v>
      </c>
      <c r="LE91" s="135">
        <v>1.7871255874633789</v>
      </c>
      <c r="LF91" s="135">
        <v>1.8400317430496216</v>
      </c>
      <c r="LG91" s="135">
        <v>1.8193109035491943</v>
      </c>
      <c r="LH91" s="135">
        <f t="shared" si="4"/>
        <v>2.9093523025512695</v>
      </c>
      <c r="LI91" s="135">
        <f t="shared" si="5"/>
        <v>2.1486687064170837</v>
      </c>
      <c r="LJ91" s="135">
        <f t="shared" si="6"/>
        <v>1.8375790119171143</v>
      </c>
      <c r="LK91" s="144">
        <f t="shared" si="7"/>
        <v>1.8154894113540649</v>
      </c>
    </row>
    <row r="92" spans="1:323" ht="15" customHeight="1">
      <c r="A92" s="114">
        <v>78</v>
      </c>
      <c r="B92" s="115">
        <v>1508.6590576171875</v>
      </c>
      <c r="C92" s="116">
        <v>4332.57421875</v>
      </c>
      <c r="D92" s="117">
        <v>2.8718047142028809</v>
      </c>
      <c r="E92" s="116">
        <v>1515.66943359375</v>
      </c>
      <c r="F92" s="116">
        <v>4844.1337890625</v>
      </c>
      <c r="G92" s="117">
        <v>3.1960358619689941</v>
      </c>
      <c r="H92" s="116">
        <v>1804.6143798828125</v>
      </c>
      <c r="I92" s="116">
        <v>5356.49169921875</v>
      </c>
      <c r="J92" s="117">
        <v>2.968219518661499</v>
      </c>
      <c r="K92" s="116">
        <v>2002.8262939453125</v>
      </c>
      <c r="L92" s="116">
        <v>6382.2041015625</v>
      </c>
      <c r="M92" s="117">
        <v>3.1865990161895752</v>
      </c>
      <c r="N92" s="116">
        <v>2568.1884765625</v>
      </c>
      <c r="O92" s="116">
        <v>8095.87109375</v>
      </c>
      <c r="P92" s="117">
        <v>3.1523663997650146</v>
      </c>
      <c r="Q92" s="116">
        <v>3504.488037109375</v>
      </c>
      <c r="R92" s="116">
        <v>9454.1669921875</v>
      </c>
      <c r="S92" s="117">
        <v>2.6977312564849854</v>
      </c>
      <c r="T92" s="116">
        <v>4226.6875</v>
      </c>
      <c r="U92" s="116">
        <v>12321.1357421875</v>
      </c>
      <c r="V92" s="117">
        <v>2.9150807857513428</v>
      </c>
      <c r="W92" s="116">
        <v>6060.642578125</v>
      </c>
      <c r="X92" s="116">
        <v>16163.3076171875</v>
      </c>
      <c r="Y92" s="117">
        <v>2.6669297218322754</v>
      </c>
      <c r="Z92" s="116">
        <v>6347.0849609375</v>
      </c>
      <c r="AA92" s="116">
        <v>16147.626953125</v>
      </c>
      <c r="AB92" s="117">
        <v>2.5441012382507324</v>
      </c>
      <c r="AC92" s="116">
        <v>6315.51025390625</v>
      </c>
      <c r="AD92" s="116">
        <v>17533.9609375</v>
      </c>
      <c r="AE92" s="117">
        <v>2.7763333320617676</v>
      </c>
      <c r="AF92" s="116">
        <v>6653.66552734375</v>
      </c>
      <c r="AG92" s="116">
        <v>20385.865234375</v>
      </c>
      <c r="AH92" s="117">
        <v>3.0638549327850342</v>
      </c>
      <c r="AI92" s="116">
        <v>8046.73876953125</v>
      </c>
      <c r="AJ92" s="116">
        <v>22476.693359375</v>
      </c>
      <c r="AK92" s="117">
        <v>2.7932674884796143</v>
      </c>
      <c r="AL92" s="116">
        <v>8543.5390625</v>
      </c>
      <c r="AM92" s="116">
        <v>23603.62890625</v>
      </c>
      <c r="AN92" s="117">
        <v>2.7627460956573486</v>
      </c>
      <c r="AO92" s="116">
        <v>11129.5986328125</v>
      </c>
      <c r="AP92" s="116">
        <v>26845.98046875</v>
      </c>
      <c r="AQ92" s="117">
        <v>2.4121248722076416</v>
      </c>
      <c r="AR92" s="116">
        <v>11045.083984375</v>
      </c>
      <c r="AS92" s="116">
        <v>28116.369140625</v>
      </c>
      <c r="AT92" s="117">
        <v>2.545600414276123</v>
      </c>
      <c r="AU92" s="116">
        <v>11874.4306640625</v>
      </c>
      <c r="AV92" s="116">
        <v>30115.5546875</v>
      </c>
      <c r="AW92" s="117">
        <v>2.5361683368682861</v>
      </c>
      <c r="AX92" s="116">
        <v>13087.7734375</v>
      </c>
      <c r="AY92" s="116">
        <v>31655.12890625</v>
      </c>
      <c r="AZ92" s="117">
        <v>2.4186794757843018</v>
      </c>
      <c r="BA92" s="116">
        <v>13482.1357421875</v>
      </c>
      <c r="BB92" s="116">
        <v>30118.982421875</v>
      </c>
      <c r="BC92" s="117">
        <v>2.2339918613433838</v>
      </c>
      <c r="BD92" s="116">
        <v>12291.1982421875</v>
      </c>
      <c r="BE92" s="116">
        <v>28012.029296875</v>
      </c>
      <c r="BF92" s="117">
        <v>2.27903151512146</v>
      </c>
      <c r="BG92" s="116">
        <v>10260.5283203125</v>
      </c>
      <c r="BH92" s="116">
        <v>26329.28515625</v>
      </c>
      <c r="BI92" s="117">
        <v>2.5660750865936279</v>
      </c>
      <c r="BJ92" s="116">
        <v>9367.61328125</v>
      </c>
      <c r="BK92" s="116">
        <v>26451.4921875</v>
      </c>
      <c r="BL92" s="117">
        <v>2.8237173557281494</v>
      </c>
      <c r="BM92" s="116">
        <v>8431.41796875</v>
      </c>
      <c r="BN92" s="116">
        <v>24340.57421875</v>
      </c>
      <c r="BO92" s="117">
        <v>2.8868896961212158</v>
      </c>
      <c r="BP92" s="116">
        <v>8071.48974609375</v>
      </c>
      <c r="BQ92" s="116">
        <v>24068.7265625</v>
      </c>
      <c r="BR92" s="117">
        <v>2.9819436073303223</v>
      </c>
      <c r="BS92" s="116">
        <v>10156.078125</v>
      </c>
      <c r="BT92" s="116">
        <v>25347.640625</v>
      </c>
      <c r="BU92" s="117">
        <v>2.4958100318908691</v>
      </c>
      <c r="BV92" s="116">
        <v>12190.9873046875</v>
      </c>
      <c r="BW92" s="116">
        <v>30459.4765625</v>
      </c>
      <c r="BX92" s="117">
        <v>2.4985241889953613</v>
      </c>
      <c r="BY92" s="116">
        <v>13289.3984375</v>
      </c>
      <c r="BZ92" s="116">
        <v>32525.83984375</v>
      </c>
      <c r="CA92" s="117">
        <v>2.4475028514862061</v>
      </c>
      <c r="CB92" s="116">
        <v>16232.330078125</v>
      </c>
      <c r="CC92" s="116">
        <v>33706.5390625</v>
      </c>
      <c r="CD92" s="117">
        <v>2.0765066146850586</v>
      </c>
      <c r="CE92" s="116">
        <v>14390.5166015625</v>
      </c>
      <c r="CF92" s="116">
        <v>31133.857421875</v>
      </c>
      <c r="CG92" s="117">
        <v>2.1634981632232666</v>
      </c>
      <c r="CH92" s="116">
        <v>18401.673828125</v>
      </c>
      <c r="CI92" s="116">
        <v>39737.984375</v>
      </c>
      <c r="CJ92" s="117">
        <v>2.1594765186309814</v>
      </c>
      <c r="CK92" s="116">
        <v>27070.888671875</v>
      </c>
      <c r="CL92" s="116">
        <v>50026.71484375</v>
      </c>
      <c r="CM92" s="117">
        <v>1.8479894399642944</v>
      </c>
      <c r="CN92" s="116">
        <v>31797.603515625</v>
      </c>
      <c r="CO92" s="116">
        <v>53826</v>
      </c>
      <c r="CP92" s="117">
        <v>1.6927690505981445</v>
      </c>
      <c r="CQ92" s="116">
        <v>42981.4453125</v>
      </c>
      <c r="CR92" s="116">
        <v>64201.63671875</v>
      </c>
      <c r="CS92" s="117">
        <v>1.4937058687210083</v>
      </c>
      <c r="CT92" s="116">
        <v>71306.671875</v>
      </c>
      <c r="CU92" s="116">
        <v>114577.6875</v>
      </c>
      <c r="CV92" s="117">
        <v>1.6068298816680908</v>
      </c>
      <c r="CW92" s="116">
        <v>115075</v>
      </c>
      <c r="CX92" s="116">
        <v>189985.046875</v>
      </c>
      <c r="CY92" s="117">
        <v>1.6509671211242676</v>
      </c>
      <c r="CZ92" s="116">
        <v>154437.953125</v>
      </c>
      <c r="DA92" s="116">
        <v>259404.65625</v>
      </c>
      <c r="DB92" s="117">
        <v>1.6796691417694092</v>
      </c>
      <c r="DC92" s="116">
        <v>232805.671875</v>
      </c>
      <c r="DD92" s="116">
        <v>413262.53125</v>
      </c>
      <c r="DE92" s="117">
        <v>1.7751394510269165</v>
      </c>
      <c r="DF92" s="116">
        <v>509.22964477539062</v>
      </c>
      <c r="DG92" s="116">
        <v>804.95013427734375</v>
      </c>
      <c r="DH92" s="117">
        <v>1.5807212591171265</v>
      </c>
      <c r="DI92" s="116">
        <v>536.7567138671875</v>
      </c>
      <c r="DJ92" s="116">
        <v>935.394287109375</v>
      </c>
      <c r="DK92" s="117">
        <v>1.7426782846450806</v>
      </c>
      <c r="DL92" s="116">
        <v>676.18768310546875</v>
      </c>
      <c r="DM92" s="116">
        <v>1238.64892578125</v>
      </c>
      <c r="DN92" s="117">
        <v>1.8318122625350952</v>
      </c>
      <c r="DO92" s="116">
        <v>843.26934814453125</v>
      </c>
      <c r="DP92" s="116">
        <v>1478.9259033203125</v>
      </c>
      <c r="DQ92" s="117">
        <v>1.7538001537322998</v>
      </c>
      <c r="DR92" s="116">
        <v>859.69659423828125</v>
      </c>
      <c r="DS92" s="116">
        <v>1501.32275390625</v>
      </c>
      <c r="DT92" s="117">
        <v>1.746340274810791</v>
      </c>
      <c r="DU92" s="116">
        <v>898.199951171875</v>
      </c>
      <c r="DV92" s="116">
        <v>1627.9964599609375</v>
      </c>
      <c r="DW92" s="117">
        <v>1.8125101327896118</v>
      </c>
      <c r="DX92" s="116">
        <v>946.8336181640625</v>
      </c>
      <c r="DY92" s="116">
        <v>1773.0267333984375</v>
      </c>
      <c r="DZ92" s="117">
        <v>1.8725852966308594</v>
      </c>
      <c r="EA92" s="116">
        <v>1033.5472412109375</v>
      </c>
      <c r="EB92" s="116">
        <v>1871.0916748046875</v>
      </c>
      <c r="EC92" s="117">
        <v>1.8103591203689575</v>
      </c>
      <c r="ED92" s="116">
        <v>1123.6336669921875</v>
      </c>
      <c r="EE92" s="118">
        <v>2161.920166015625</v>
      </c>
      <c r="EF92" s="119">
        <v>1.9240436553955078</v>
      </c>
      <c r="EG92" s="115">
        <v>1299.2034912109375</v>
      </c>
      <c r="EH92" s="116">
        <v>2336.481201171875</v>
      </c>
      <c r="EI92" s="117">
        <v>1.7983951568603516</v>
      </c>
      <c r="EJ92" s="116">
        <v>1345.8951416015625</v>
      </c>
      <c r="EK92" s="116">
        <v>2670.234619140625</v>
      </c>
      <c r="EL92" s="117">
        <v>1.983984112739563</v>
      </c>
      <c r="EM92" s="116">
        <v>1473.40771484375</v>
      </c>
      <c r="EN92" s="116">
        <v>2941.839111328125</v>
      </c>
      <c r="EO92" s="117">
        <v>1.9966225624084473</v>
      </c>
      <c r="EP92" s="116">
        <v>1567.1884765625</v>
      </c>
      <c r="EQ92" s="116">
        <v>3214.8486328125</v>
      </c>
      <c r="ER92" s="117">
        <v>2.0513477325439453</v>
      </c>
      <c r="ES92" s="116">
        <v>1790.78564453125</v>
      </c>
      <c r="ET92" s="116">
        <v>3506.74755859375</v>
      </c>
      <c r="EU92" s="117">
        <v>1.9582173824310303</v>
      </c>
      <c r="EV92" s="116">
        <v>1922.2513427734375</v>
      </c>
      <c r="EW92" s="116">
        <v>3795.774658203125</v>
      </c>
      <c r="EX92" s="117">
        <v>1.974650502204895</v>
      </c>
      <c r="EY92" s="116">
        <v>2060.3740234375</v>
      </c>
      <c r="EZ92" s="116">
        <v>4117.7041015625</v>
      </c>
      <c r="FA92" s="117">
        <v>1.9985226392745972</v>
      </c>
      <c r="FB92" s="116">
        <v>2172.788330078125</v>
      </c>
      <c r="FC92" s="116">
        <v>4498.314453125</v>
      </c>
      <c r="FD92" s="117">
        <v>2.0702958106994629</v>
      </c>
      <c r="FE92" s="116">
        <v>2392.242919921875</v>
      </c>
      <c r="FF92" s="116">
        <v>4779.09130859375</v>
      </c>
      <c r="FG92" s="117">
        <v>1.9977450370788574</v>
      </c>
      <c r="FH92" s="116">
        <v>2610.6298828125</v>
      </c>
      <c r="FI92" s="116">
        <v>5109.751953125</v>
      </c>
      <c r="FJ92" s="117">
        <v>1.9572869539260864</v>
      </c>
      <c r="FK92" s="116">
        <v>2933.822265625</v>
      </c>
      <c r="FL92" s="116">
        <v>5567.52001953125</v>
      </c>
      <c r="FM92" s="117">
        <v>1.8977018594741821</v>
      </c>
      <c r="FN92" s="116">
        <v>3224.059814453125</v>
      </c>
      <c r="FO92" s="116">
        <v>6168.85888671875</v>
      </c>
      <c r="FP92" s="117">
        <v>1.9133822917938232</v>
      </c>
      <c r="FQ92" s="116">
        <v>3850.614501953125</v>
      </c>
      <c r="FR92" s="116">
        <v>6691.0625</v>
      </c>
      <c r="FS92" s="117">
        <v>1.7376610040664673</v>
      </c>
      <c r="FT92" s="116">
        <v>4061.16943359375</v>
      </c>
      <c r="FU92" s="116">
        <v>7273.318359375</v>
      </c>
      <c r="FV92" s="117">
        <v>1.7909418344497681</v>
      </c>
      <c r="FW92" s="116">
        <v>4666.73828125</v>
      </c>
      <c r="FX92" s="116">
        <v>8130.2705078125</v>
      </c>
      <c r="FY92" s="117">
        <v>1.7421740293502808</v>
      </c>
      <c r="FZ92" s="116">
        <v>4995.20654296875</v>
      </c>
      <c r="GA92" s="116">
        <v>9219.8125</v>
      </c>
      <c r="GB92" s="117">
        <v>1.8457319736480713</v>
      </c>
      <c r="GC92" s="116">
        <v>5830.21630859375</v>
      </c>
      <c r="GD92" s="116">
        <v>10328.28125</v>
      </c>
      <c r="GE92" s="117">
        <v>1.771509051322937</v>
      </c>
      <c r="GF92" s="116">
        <v>6643.705078125</v>
      </c>
      <c r="GG92" s="116">
        <v>12014.65234375</v>
      </c>
      <c r="GH92" s="117">
        <v>1.8084264993667603</v>
      </c>
      <c r="GI92" s="116">
        <v>7619.77490234375</v>
      </c>
      <c r="GJ92" s="116">
        <v>13849.23046875</v>
      </c>
      <c r="GK92" s="117">
        <v>1.8175380229949951</v>
      </c>
      <c r="GL92" s="116">
        <v>8626.4208984375</v>
      </c>
      <c r="GM92" s="116">
        <v>14828.4365234375</v>
      </c>
      <c r="GN92" s="117">
        <v>1.7189558744430542</v>
      </c>
      <c r="GO92" s="116">
        <v>9724.4775390625</v>
      </c>
      <c r="GP92" s="116">
        <v>17443.333984375</v>
      </c>
      <c r="GQ92" s="117">
        <v>1.7937554121017456</v>
      </c>
      <c r="GR92" s="116">
        <v>11160.7626953125</v>
      </c>
      <c r="GS92" s="116">
        <v>19561.28515625</v>
      </c>
      <c r="GT92" s="117">
        <v>1.7526835203170776</v>
      </c>
      <c r="GU92" s="116">
        <v>12783.669921875</v>
      </c>
      <c r="GV92" s="116">
        <v>21548.859375</v>
      </c>
      <c r="GW92" s="117">
        <v>1.6856551170349121</v>
      </c>
      <c r="GX92" s="116">
        <v>14071.2587890625</v>
      </c>
      <c r="GY92" s="116">
        <v>23868.666015625</v>
      </c>
      <c r="GZ92" s="117">
        <v>1.6962708234786987</v>
      </c>
      <c r="HA92" s="116">
        <v>15750.251953125</v>
      </c>
      <c r="HB92" s="116">
        <v>26734.59375</v>
      </c>
      <c r="HC92" s="117">
        <v>1.6974073648452759</v>
      </c>
      <c r="HD92" s="116">
        <v>18076.677734375</v>
      </c>
      <c r="HE92" s="116">
        <v>31143.833984375</v>
      </c>
      <c r="HF92" s="117">
        <v>1.7228738069534302</v>
      </c>
      <c r="HG92" s="116">
        <v>19186.30859375</v>
      </c>
      <c r="HH92" s="116">
        <v>33185.58203125</v>
      </c>
      <c r="HI92" s="117">
        <v>1.7296491861343384</v>
      </c>
      <c r="HJ92" s="116">
        <v>20323.390625</v>
      </c>
      <c r="HK92" s="116">
        <v>35334.421875</v>
      </c>
      <c r="HL92" s="117">
        <v>1.7386085987091064</v>
      </c>
      <c r="HM92" s="116">
        <v>20993.189453125</v>
      </c>
      <c r="HN92" s="116">
        <v>36942.0859375</v>
      </c>
      <c r="HO92" s="117">
        <v>1.7597177028656006</v>
      </c>
      <c r="HP92" s="116">
        <v>21273.302734375</v>
      </c>
      <c r="HQ92" s="116">
        <v>37488.70703125</v>
      </c>
      <c r="HR92" s="117">
        <v>1.7622419595718384</v>
      </c>
      <c r="HS92" s="116">
        <v>21805.24609375</v>
      </c>
      <c r="HT92" s="116">
        <v>38223.69921875</v>
      </c>
      <c r="HU92" s="117">
        <v>1.7529588937759399</v>
      </c>
      <c r="HV92" s="116">
        <v>22726.11328125</v>
      </c>
      <c r="HW92" s="116">
        <v>40530.73046875</v>
      </c>
      <c r="HX92" s="117">
        <v>1.7834430932998657</v>
      </c>
      <c r="HY92" s="116">
        <v>23680.267578125</v>
      </c>
      <c r="HZ92" s="116">
        <v>42594.53515625</v>
      </c>
      <c r="IA92" s="117">
        <v>1.7987353801727295</v>
      </c>
      <c r="IB92" s="116">
        <v>24424.0390625</v>
      </c>
      <c r="IC92" s="116">
        <v>43408.4765625</v>
      </c>
      <c r="ID92" s="117">
        <v>1.7772849798202515</v>
      </c>
      <c r="IE92" s="116">
        <v>24974.6953125</v>
      </c>
      <c r="IF92" s="116">
        <v>43986.30859375</v>
      </c>
      <c r="IG92" s="117">
        <v>1.7612349987030029</v>
      </c>
      <c r="IH92" s="116">
        <v>25262.501953125</v>
      </c>
      <c r="II92" s="116">
        <v>44478.22265625</v>
      </c>
      <c r="IJ92" s="117">
        <v>1.7606420516967773</v>
      </c>
      <c r="IK92" s="116">
        <v>25484.640625</v>
      </c>
      <c r="IL92" s="116">
        <v>44712.6484375</v>
      </c>
      <c r="IM92" s="117">
        <v>1.7544939517974854</v>
      </c>
      <c r="IN92" s="115">
        <v>25863.625</v>
      </c>
      <c r="IO92" s="116">
        <v>45441.49609375</v>
      </c>
      <c r="IP92" s="117">
        <v>1.7569655179977417</v>
      </c>
      <c r="IQ92" s="116">
        <v>26264.0625</v>
      </c>
      <c r="IR92" s="116">
        <v>46087.640625</v>
      </c>
      <c r="IS92" s="117">
        <v>1.754779577255249</v>
      </c>
      <c r="IT92" s="116">
        <v>26600.814453125</v>
      </c>
      <c r="IU92" s="116">
        <v>47372.0859375</v>
      </c>
      <c r="IV92" s="117">
        <v>1.7808510065078735</v>
      </c>
      <c r="IW92" s="116">
        <v>27147.9375</v>
      </c>
      <c r="IX92" s="116">
        <v>48465.5703125</v>
      </c>
      <c r="IY92" s="117">
        <v>1.7852394580841064</v>
      </c>
      <c r="IZ92" s="116">
        <v>27638.685546875</v>
      </c>
      <c r="JA92" s="116">
        <v>50267.67578125</v>
      </c>
      <c r="JB92" s="117">
        <v>1.8187433481216431</v>
      </c>
      <c r="JC92" s="116">
        <v>28288.76171875</v>
      </c>
      <c r="JD92" s="116">
        <v>51622.61328125</v>
      </c>
      <c r="JE92" s="117">
        <v>1.8248453140258789</v>
      </c>
      <c r="JF92" s="116">
        <v>28994.376953125</v>
      </c>
      <c r="JG92" s="116">
        <v>52637.46875</v>
      </c>
      <c r="JH92" s="117">
        <v>1.8154371976852417</v>
      </c>
      <c r="JI92" s="116">
        <v>29853.87890625</v>
      </c>
      <c r="JJ92" s="116">
        <v>53847.5703125</v>
      </c>
      <c r="JK92" s="117">
        <v>1.8037042617797852</v>
      </c>
      <c r="JL92" s="116">
        <v>30683.05078125</v>
      </c>
      <c r="JM92" s="116">
        <v>56172.234375</v>
      </c>
      <c r="JN92" s="117">
        <v>1.8307251930236816</v>
      </c>
      <c r="JO92" s="116">
        <v>31296.12890625</v>
      </c>
      <c r="JP92" s="116">
        <v>57579.1640625</v>
      </c>
      <c r="JQ92" s="117">
        <v>1.8398174047470093</v>
      </c>
      <c r="JR92" s="116">
        <v>31949.015625</v>
      </c>
      <c r="JS92" s="116">
        <v>58373.81640625</v>
      </c>
      <c r="JT92" s="117">
        <v>1.8270927667617798</v>
      </c>
      <c r="JU92" s="116">
        <v>33768.5859375</v>
      </c>
      <c r="JV92" s="116">
        <v>62503.51171875</v>
      </c>
      <c r="JW92" s="117">
        <v>1.8509366512298584</v>
      </c>
      <c r="JX92" s="116">
        <v>34724.21484375</v>
      </c>
      <c r="JY92" s="116">
        <v>64952.859375</v>
      </c>
      <c r="JZ92" s="117">
        <v>1.8705350160598755</v>
      </c>
      <c r="KA92" s="116">
        <v>35831.78125</v>
      </c>
      <c r="KB92" s="116">
        <v>65902.78125</v>
      </c>
      <c r="KC92" s="117">
        <v>1.8392270803451538</v>
      </c>
      <c r="KD92" s="116">
        <v>36374.64453125</v>
      </c>
      <c r="KE92" s="116">
        <v>65284.5</v>
      </c>
      <c r="KF92" s="117">
        <v>1.7947803735733032</v>
      </c>
      <c r="KG92" s="116">
        <v>37030.96484375</v>
      </c>
      <c r="KH92" s="116">
        <v>67313.7578125</v>
      </c>
      <c r="KI92" s="117">
        <v>1.8177695274353027</v>
      </c>
      <c r="KJ92" s="116">
        <v>38798.98046875</v>
      </c>
      <c r="KK92" s="116">
        <v>71236.4140625</v>
      </c>
      <c r="KL92" s="117">
        <v>1.83603835105896</v>
      </c>
      <c r="KM92" s="116">
        <v>39657.1953125</v>
      </c>
      <c r="KN92" s="116">
        <v>72343.328125</v>
      </c>
      <c r="KO92" s="117">
        <v>1.8242169618606567</v>
      </c>
      <c r="KP92" s="116">
        <v>40448.7734375</v>
      </c>
      <c r="KQ92" s="116">
        <v>72003.6796875</v>
      </c>
      <c r="KR92" s="117">
        <v>1.7801202535629272</v>
      </c>
      <c r="KS92" s="116">
        <v>40802.953125</v>
      </c>
      <c r="KT92" s="116">
        <v>72839.6953125</v>
      </c>
      <c r="KU92" s="117">
        <v>1.7851574420928955</v>
      </c>
      <c r="KV92" s="134">
        <v>3.0339202880859375</v>
      </c>
      <c r="KW92" s="135">
        <v>2.983999490737915</v>
      </c>
      <c r="KX92" s="135">
        <v>2.6519806385040283</v>
      </c>
      <c r="KY92" s="135">
        <v>2.5289993286132813</v>
      </c>
      <c r="KZ92" s="135">
        <v>1.7650766372680664</v>
      </c>
      <c r="LA92" s="135">
        <v>1.827650785446167</v>
      </c>
      <c r="LB92" s="135">
        <v>1.9815772771835327</v>
      </c>
      <c r="LC92" s="135">
        <v>1.7779377698898315</v>
      </c>
      <c r="LD92" s="135">
        <v>1.7328826189041138</v>
      </c>
      <c r="LE92" s="135">
        <v>1.7748969793319702</v>
      </c>
      <c r="LF92" s="135">
        <v>1.8297101259231567</v>
      </c>
      <c r="LG92" s="135">
        <v>1.8086605072021484</v>
      </c>
      <c r="LH92" s="135">
        <f t="shared" si="4"/>
        <v>2.8899668057759604</v>
      </c>
      <c r="LI92" s="135">
        <f t="shared" si="5"/>
        <v>2.1470379829406738</v>
      </c>
      <c r="LJ92" s="135">
        <f t="shared" si="6"/>
        <v>1.8300121128559113</v>
      </c>
      <c r="LK92" s="144">
        <f t="shared" si="7"/>
        <v>1.8044225374857585</v>
      </c>
    </row>
    <row r="93" spans="1:323" ht="15" customHeight="1">
      <c r="A93" s="114">
        <v>79</v>
      </c>
      <c r="B93" s="115">
        <v>1568.5845947265625</v>
      </c>
      <c r="C93" s="116">
        <v>4465.63525390625</v>
      </c>
      <c r="D93" s="117">
        <v>2.8469202518463135</v>
      </c>
      <c r="E93" s="116">
        <v>1574.7633056640625</v>
      </c>
      <c r="F93" s="116">
        <v>5001.2490234375</v>
      </c>
      <c r="G93" s="117">
        <v>3.1758735179901123</v>
      </c>
      <c r="H93" s="116">
        <v>1871.600830078125</v>
      </c>
      <c r="I93" s="116">
        <v>5524.064453125</v>
      </c>
      <c r="J93" s="117">
        <v>2.9515185356140137</v>
      </c>
      <c r="K93" s="116">
        <v>2084.60546875</v>
      </c>
      <c r="L93" s="116">
        <v>6588.8359375</v>
      </c>
      <c r="M93" s="117">
        <v>3.1607112884521484</v>
      </c>
      <c r="N93" s="116">
        <v>2673.40869140625</v>
      </c>
      <c r="O93" s="116">
        <v>8356.6357421875</v>
      </c>
      <c r="P93" s="117">
        <v>3.1258354187011719</v>
      </c>
      <c r="Q93" s="116">
        <v>3643.16064453125</v>
      </c>
      <c r="R93" s="116">
        <v>9734.220703125</v>
      </c>
      <c r="S93" s="117">
        <v>2.6719164848327637</v>
      </c>
      <c r="T93" s="116">
        <v>4395.337890625</v>
      </c>
      <c r="U93" s="116">
        <v>12702.642578125</v>
      </c>
      <c r="V93" s="117">
        <v>2.890026330947876</v>
      </c>
      <c r="W93" s="116">
        <v>6262.3056640625</v>
      </c>
      <c r="X93" s="116">
        <v>16639.646484375</v>
      </c>
      <c r="Y93" s="117">
        <v>2.6571118831634521</v>
      </c>
      <c r="Z93" s="116">
        <v>6567.271484375</v>
      </c>
      <c r="AA93" s="116">
        <v>16609.1328125</v>
      </c>
      <c r="AB93" s="117">
        <v>2.5290765762329102</v>
      </c>
      <c r="AC93" s="116">
        <v>6553.1650390625</v>
      </c>
      <c r="AD93" s="116">
        <v>18062.603515625</v>
      </c>
      <c r="AE93" s="117">
        <v>2.7563176155090332</v>
      </c>
      <c r="AF93" s="116">
        <v>6925.3818359375</v>
      </c>
      <c r="AG93" s="116">
        <v>21033.443359375</v>
      </c>
      <c r="AH93" s="117">
        <v>3.0371527671813965</v>
      </c>
      <c r="AI93" s="116">
        <v>8375.669921875</v>
      </c>
      <c r="AJ93" s="116">
        <v>23156.12890625</v>
      </c>
      <c r="AK93" s="117">
        <v>2.7646896839141846</v>
      </c>
      <c r="AL93" s="116">
        <v>8915.365234375</v>
      </c>
      <c r="AM93" s="116">
        <v>24312.078125</v>
      </c>
      <c r="AN93" s="117">
        <v>2.7269861698150635</v>
      </c>
      <c r="AO93" s="116">
        <v>11498.779296875</v>
      </c>
      <c r="AP93" s="116">
        <v>27585.66015625</v>
      </c>
      <c r="AQ93" s="117">
        <v>2.3990077972412109</v>
      </c>
      <c r="AR93" s="116">
        <v>11401.5625</v>
      </c>
      <c r="AS93" s="116">
        <v>28920.875</v>
      </c>
      <c r="AT93" s="117">
        <v>2.5365712642669678</v>
      </c>
      <c r="AU93" s="116">
        <v>12244.3525390625</v>
      </c>
      <c r="AV93" s="116">
        <v>30975.443359375</v>
      </c>
      <c r="AW93" s="117">
        <v>2.5297739505767822</v>
      </c>
      <c r="AX93" s="116">
        <v>13475.498046875</v>
      </c>
      <c r="AY93" s="116">
        <v>32530.125</v>
      </c>
      <c r="AZ93" s="117">
        <v>2.414020299911499</v>
      </c>
      <c r="BA93" s="116">
        <v>13876.4541015625</v>
      </c>
      <c r="BB93" s="116">
        <v>30901.892578125</v>
      </c>
      <c r="BC93" s="117">
        <v>2.2269301414489746</v>
      </c>
      <c r="BD93" s="116">
        <v>12679.775390625</v>
      </c>
      <c r="BE93" s="116">
        <v>28751.486328125</v>
      </c>
      <c r="BF93" s="117">
        <v>2.2675075531005859</v>
      </c>
      <c r="BG93" s="116">
        <v>10668.0380859375</v>
      </c>
      <c r="BH93" s="116">
        <v>27084.92578125</v>
      </c>
      <c r="BI93" s="117">
        <v>2.5388853549957275</v>
      </c>
      <c r="BJ93" s="116">
        <v>9795.5361328125</v>
      </c>
      <c r="BK93" s="116">
        <v>27255.029296875</v>
      </c>
      <c r="BL93" s="117">
        <v>2.7823927402496338</v>
      </c>
      <c r="BM93" s="116">
        <v>8810.646484375</v>
      </c>
      <c r="BN93" s="116">
        <v>25089.3125</v>
      </c>
      <c r="BO93" s="117">
        <v>2.8476130962371826</v>
      </c>
      <c r="BP93" s="116">
        <v>8418.859375</v>
      </c>
      <c r="BQ93" s="116">
        <v>24822.3984375</v>
      </c>
      <c r="BR93" s="117">
        <v>2.948427677154541</v>
      </c>
      <c r="BS93" s="116">
        <v>10495.7529296875</v>
      </c>
      <c r="BT93" s="116">
        <v>26063.048828125</v>
      </c>
      <c r="BU93" s="117">
        <v>2.4831995964050293</v>
      </c>
      <c r="BV93" s="116">
        <v>12584.470703125</v>
      </c>
      <c r="BW93" s="116">
        <v>31320.1484375</v>
      </c>
      <c r="BX93" s="117">
        <v>2.4887933731079102</v>
      </c>
      <c r="BY93" s="116">
        <v>13740.103515625</v>
      </c>
      <c r="BZ93" s="116">
        <v>33431.28125</v>
      </c>
      <c r="CA93" s="117">
        <v>2.433117151260376</v>
      </c>
      <c r="CB93" s="116">
        <v>16615.98046875</v>
      </c>
      <c r="CC93" s="116">
        <v>34529.51171875</v>
      </c>
      <c r="CD93" s="117">
        <v>2.0780904293060303</v>
      </c>
      <c r="CE93" s="116">
        <v>14769.4892578125</v>
      </c>
      <c r="CF93" s="116">
        <v>31922.16796875</v>
      </c>
      <c r="CG93" s="117">
        <v>2.1613590717315674</v>
      </c>
      <c r="CH93" s="116">
        <v>18768.171875</v>
      </c>
      <c r="CI93" s="116">
        <v>40745.2578125</v>
      </c>
      <c r="CJ93" s="117">
        <v>2.1709764003753662</v>
      </c>
      <c r="CK93" s="116">
        <v>27443.888671875</v>
      </c>
      <c r="CL93" s="116">
        <v>51110.78125</v>
      </c>
      <c r="CM93" s="117">
        <v>1.8623738288879395</v>
      </c>
      <c r="CN93" s="116">
        <v>31797.60546875</v>
      </c>
      <c r="CO93" s="116">
        <v>54874.97265625</v>
      </c>
      <c r="CP93" s="117">
        <v>1.7257580757141113</v>
      </c>
      <c r="CQ93" s="116">
        <v>42981.44921875</v>
      </c>
      <c r="CR93" s="116">
        <v>65212.12109375</v>
      </c>
      <c r="CS93" s="117">
        <v>1.5172154903411865</v>
      </c>
      <c r="CT93" s="116">
        <v>71343.7890625</v>
      </c>
      <c r="CU93" s="116">
        <v>116637.4375</v>
      </c>
      <c r="CV93" s="117">
        <v>1.6348646879196167</v>
      </c>
      <c r="CW93" s="116">
        <v>115583.734375</v>
      </c>
      <c r="CX93" s="116">
        <v>193539.59375</v>
      </c>
      <c r="CY93" s="117">
        <v>1.6744534969329834</v>
      </c>
      <c r="CZ93" s="116">
        <v>157111.875</v>
      </c>
      <c r="DA93" s="116">
        <v>264338.65625</v>
      </c>
      <c r="DB93" s="117">
        <v>1.6824867725372314</v>
      </c>
      <c r="DC93" s="116">
        <v>233308.40625</v>
      </c>
      <c r="DD93" s="116">
        <v>421845.125</v>
      </c>
      <c r="DE93" s="117">
        <v>1.8081008195877075</v>
      </c>
      <c r="DF93" s="116">
        <v>514.530517578125</v>
      </c>
      <c r="DG93" s="116">
        <v>818.90185546875</v>
      </c>
      <c r="DH93" s="117">
        <v>1.5915515422821045</v>
      </c>
      <c r="DI93" s="116">
        <v>538.49462890625</v>
      </c>
      <c r="DJ93" s="116">
        <v>954.34051513671875</v>
      </c>
      <c r="DK93" s="117">
        <v>1.7722377777099609</v>
      </c>
      <c r="DL93" s="116">
        <v>692.03814697265625</v>
      </c>
      <c r="DM93" s="116">
        <v>1265.062255859375</v>
      </c>
      <c r="DN93" s="117">
        <v>1.8280239105224609</v>
      </c>
      <c r="DO93" s="116">
        <v>862.49737548828125</v>
      </c>
      <c r="DP93" s="116">
        <v>1508.7369384765625</v>
      </c>
      <c r="DQ93" s="117">
        <v>1.7492655515670776</v>
      </c>
      <c r="DR93" s="116">
        <v>880.21685791015625</v>
      </c>
      <c r="DS93" s="116">
        <v>1531.3880615234375</v>
      </c>
      <c r="DT93" s="117">
        <v>1.7397849559783936</v>
      </c>
      <c r="DU93" s="116">
        <v>920.70849609375</v>
      </c>
      <c r="DV93" s="116">
        <v>1662.214111328125</v>
      </c>
      <c r="DW93" s="117">
        <v>1.8053641319274902</v>
      </c>
      <c r="DX93" s="116">
        <v>970.2579345703125</v>
      </c>
      <c r="DY93" s="116">
        <v>1811.813232421875</v>
      </c>
      <c r="DZ93" s="117">
        <v>1.8673521280288696</v>
      </c>
      <c r="EA93" s="116">
        <v>1055.225341796875</v>
      </c>
      <c r="EB93" s="116">
        <v>1910.458740234375</v>
      </c>
      <c r="EC93" s="117">
        <v>1.8104746341705322</v>
      </c>
      <c r="ED93" s="116">
        <v>1146.395751953125</v>
      </c>
      <c r="EE93" s="118">
        <v>2210.82421875</v>
      </c>
      <c r="EF93" s="119">
        <v>1.9285000562667847</v>
      </c>
      <c r="EG93" s="115">
        <v>1335.798095703125</v>
      </c>
      <c r="EH93" s="116">
        <v>2385.009521484375</v>
      </c>
      <c r="EI93" s="117">
        <v>1.7854565382003784</v>
      </c>
      <c r="EJ93" s="116">
        <v>1383.8271484375</v>
      </c>
      <c r="EK93" s="116">
        <v>2732.4013671875</v>
      </c>
      <c r="EL93" s="117">
        <v>1.9745250940322876</v>
      </c>
      <c r="EM93" s="116">
        <v>1515.576171875</v>
      </c>
      <c r="EN93" s="116">
        <v>3010.767578125</v>
      </c>
      <c r="EO93" s="117">
        <v>1.9865498542785645</v>
      </c>
      <c r="EP93" s="116">
        <v>1613.7384033203125</v>
      </c>
      <c r="EQ93" s="116">
        <v>3292.210205078125</v>
      </c>
      <c r="ER93" s="117">
        <v>2.0401139259338379</v>
      </c>
      <c r="ES93" s="116">
        <v>1836.889892578125</v>
      </c>
      <c r="ET93" s="116">
        <v>3587.36962890625</v>
      </c>
      <c r="EU93" s="117">
        <v>1.9529584646224976</v>
      </c>
      <c r="EV93" s="116">
        <v>1985.2310791015625</v>
      </c>
      <c r="EW93" s="116">
        <v>3883.50634765625</v>
      </c>
      <c r="EX93" s="117">
        <v>1.9561986923217773</v>
      </c>
      <c r="EY93" s="116">
        <v>2127.511962890625</v>
      </c>
      <c r="EZ93" s="116">
        <v>4214.091796875</v>
      </c>
      <c r="FA93" s="117">
        <v>1.9807605743408203</v>
      </c>
      <c r="FB93" s="116">
        <v>2248.997314453125</v>
      </c>
      <c r="FC93" s="116">
        <v>4607.2626953125</v>
      </c>
      <c r="FD93" s="117">
        <v>2.0485851764678955</v>
      </c>
      <c r="FE93" s="116">
        <v>2473.191162109375</v>
      </c>
      <c r="FF93" s="116">
        <v>4890.84521484375</v>
      </c>
      <c r="FG93" s="117">
        <v>1.9775443077087402</v>
      </c>
      <c r="FH93" s="116">
        <v>2695.741455078125</v>
      </c>
      <c r="FI93" s="116">
        <v>5226.751953125</v>
      </c>
      <c r="FJ93" s="117">
        <v>1.938892126083374</v>
      </c>
      <c r="FK93" s="116">
        <v>3009.18017578125</v>
      </c>
      <c r="FL93" s="116">
        <v>5691.15771484375</v>
      </c>
      <c r="FM93" s="117">
        <v>1.8912651538848877</v>
      </c>
      <c r="FN93" s="116">
        <v>3298.605224609375</v>
      </c>
      <c r="FO93" s="116">
        <v>6307.38037109375</v>
      </c>
      <c r="FP93" s="117">
        <v>1.9121356010437012</v>
      </c>
      <c r="FQ93" s="116">
        <v>3915.92333984375</v>
      </c>
      <c r="FR93" s="116">
        <v>6824.76171875</v>
      </c>
      <c r="FS93" s="117">
        <v>1.7428231239318848</v>
      </c>
      <c r="FT93" s="116">
        <v>4122.92529296875</v>
      </c>
      <c r="FU93" s="116">
        <v>7424.830078125</v>
      </c>
      <c r="FV93" s="117">
        <v>1.800864577293396</v>
      </c>
      <c r="FW93" s="116">
        <v>4752.65771484375</v>
      </c>
      <c r="FX93" s="116">
        <v>8293.1494140625</v>
      </c>
      <c r="FY93" s="117">
        <v>1.7449498176574707</v>
      </c>
      <c r="FZ93" s="116">
        <v>5116.8642578125</v>
      </c>
      <c r="GA93" s="116">
        <v>9418.119140625</v>
      </c>
      <c r="GB93" s="117">
        <v>1.8406037092208862</v>
      </c>
      <c r="GC93" s="116">
        <v>5973.2138671875</v>
      </c>
      <c r="GD93" s="116">
        <v>10539.0986328125</v>
      </c>
      <c r="GE93" s="117">
        <v>1.7643933296203613</v>
      </c>
      <c r="GF93" s="116">
        <v>6831.60546875</v>
      </c>
      <c r="GG93" s="116">
        <v>12265.9775390625</v>
      </c>
      <c r="GH93" s="117">
        <v>1.7954751253128052</v>
      </c>
      <c r="GI93" s="116">
        <v>7862.1552734375</v>
      </c>
      <c r="GJ93" s="116">
        <v>14140.150390625</v>
      </c>
      <c r="GK93" s="117">
        <v>1.7985081672668457</v>
      </c>
      <c r="GL93" s="116">
        <v>8830.939453125</v>
      </c>
      <c r="GM93" s="116">
        <v>15118.9970703125</v>
      </c>
      <c r="GN93" s="117">
        <v>1.7120485305786133</v>
      </c>
      <c r="GO93" s="116">
        <v>9982.8095703125</v>
      </c>
      <c r="GP93" s="116">
        <v>17804.794921875</v>
      </c>
      <c r="GQ93" s="117">
        <v>1.7835454940795898</v>
      </c>
      <c r="GR93" s="116">
        <v>11430.830078125</v>
      </c>
      <c r="GS93" s="116">
        <v>19954.91796875</v>
      </c>
      <c r="GT93" s="117">
        <v>1.7457103729248047</v>
      </c>
      <c r="GU93" s="116">
        <v>13053.716796875</v>
      </c>
      <c r="GV93" s="116">
        <v>21959.8359375</v>
      </c>
      <c r="GW93" s="117">
        <v>1.6822669506072998</v>
      </c>
      <c r="GX93" s="116">
        <v>14425.904296875</v>
      </c>
      <c r="GY93" s="116">
        <v>24326.787109375</v>
      </c>
      <c r="GZ93" s="117">
        <v>1.6863266229629517</v>
      </c>
      <c r="HA93" s="116">
        <v>16162.40234375</v>
      </c>
      <c r="HB93" s="116">
        <v>27247.9765625</v>
      </c>
      <c r="HC93" s="117">
        <v>1.6858865022659302</v>
      </c>
      <c r="HD93" s="116">
        <v>18495.974609375</v>
      </c>
      <c r="HE93" s="116">
        <v>31756.076171875</v>
      </c>
      <c r="HF93" s="117">
        <v>1.7169182300567627</v>
      </c>
      <c r="HG93" s="116">
        <v>19673.9375</v>
      </c>
      <c r="HH93" s="116">
        <v>33840.7265625</v>
      </c>
      <c r="HI93" s="117">
        <v>1.7200789451599121</v>
      </c>
      <c r="HJ93" s="116">
        <v>20829.3359375</v>
      </c>
      <c r="HK93" s="116">
        <v>36037.2734375</v>
      </c>
      <c r="HL93" s="117">
        <v>1.7301211357116699</v>
      </c>
      <c r="HM93" s="116">
        <v>21519.541015625</v>
      </c>
      <c r="HN93" s="116">
        <v>37689.109375</v>
      </c>
      <c r="HO93" s="117">
        <v>1.7513899803161621</v>
      </c>
      <c r="HP93" s="116">
        <v>21811.986328125</v>
      </c>
      <c r="HQ93" s="116">
        <v>38248.14453125</v>
      </c>
      <c r="HR93" s="117">
        <v>1.7535378932952881</v>
      </c>
      <c r="HS93" s="116">
        <v>22368.658203125</v>
      </c>
      <c r="HT93" s="116">
        <v>38992.20703125</v>
      </c>
      <c r="HU93" s="117">
        <v>1.7431625127792358</v>
      </c>
      <c r="HV93" s="116">
        <v>23317.703125</v>
      </c>
      <c r="HW93" s="116">
        <v>41364.60546875</v>
      </c>
      <c r="HX93" s="117">
        <v>1.7739571332931519</v>
      </c>
      <c r="HY93" s="116">
        <v>24304.408203125</v>
      </c>
      <c r="HZ93" s="116">
        <v>43480.47265625</v>
      </c>
      <c r="IA93" s="117">
        <v>1.7889952659606934</v>
      </c>
      <c r="IB93" s="116">
        <v>25066.830078125</v>
      </c>
      <c r="IC93" s="116">
        <v>44297.328125</v>
      </c>
      <c r="ID93" s="117">
        <v>1.7671691179275513</v>
      </c>
      <c r="IE93" s="116">
        <v>25635.5625</v>
      </c>
      <c r="IF93" s="116">
        <v>44876.01171875</v>
      </c>
      <c r="IG93" s="117">
        <v>1.7505373954772949</v>
      </c>
      <c r="IH93" s="116">
        <v>25935.826171875</v>
      </c>
      <c r="II93" s="116">
        <v>45377.32421875</v>
      </c>
      <c r="IJ93" s="117">
        <v>1.7496000528335571</v>
      </c>
      <c r="IK93" s="116">
        <v>26161.232421875</v>
      </c>
      <c r="IL93" s="116">
        <v>45612.23828125</v>
      </c>
      <c r="IM93" s="117">
        <v>1.7435050010681152</v>
      </c>
      <c r="IN93" s="115">
        <v>26555.876953125</v>
      </c>
      <c r="IO93" s="116">
        <v>46357.421875</v>
      </c>
      <c r="IP93" s="117">
        <v>1.74565589427948</v>
      </c>
      <c r="IQ93" s="116">
        <v>27013.865234375</v>
      </c>
      <c r="IR93" s="116">
        <v>47013.90234375</v>
      </c>
      <c r="IS93" s="117">
        <v>1.7403619289398193</v>
      </c>
      <c r="IT93" s="116">
        <v>27352.330078125</v>
      </c>
      <c r="IU93" s="116">
        <v>48343.42578125</v>
      </c>
      <c r="IV93" s="117">
        <v>1.7674335241317749</v>
      </c>
      <c r="IW93" s="116">
        <v>27910.060546875</v>
      </c>
      <c r="IX93" s="116">
        <v>49462.5625</v>
      </c>
      <c r="IY93" s="117">
        <v>1.7722126245498657</v>
      </c>
      <c r="IZ93" s="116">
        <v>28392.51953125</v>
      </c>
      <c r="JA93" s="116">
        <v>51327.3515625</v>
      </c>
      <c r="JB93" s="117">
        <v>1.8077772855758667</v>
      </c>
      <c r="JC93" s="116">
        <v>29048.087890625</v>
      </c>
      <c r="JD93" s="116">
        <v>52715.8046875</v>
      </c>
      <c r="JE93" s="117">
        <v>1.814777135848999</v>
      </c>
      <c r="JF93" s="116">
        <v>29756.66015625</v>
      </c>
      <c r="JG93" s="116">
        <v>53745.40234375</v>
      </c>
      <c r="JH93" s="117">
        <v>1.8061637878417969</v>
      </c>
      <c r="JI93" s="116">
        <v>30661.203125</v>
      </c>
      <c r="JJ93" s="116">
        <v>54971.03125</v>
      </c>
      <c r="JK93" s="117">
        <v>1.7928529977798462</v>
      </c>
      <c r="JL93" s="116">
        <v>31509.470703125</v>
      </c>
      <c r="JM93" s="116">
        <v>57366.4609375</v>
      </c>
      <c r="JN93" s="117">
        <v>1.8206101655960083</v>
      </c>
      <c r="JO93" s="116">
        <v>32128.76953125</v>
      </c>
      <c r="JP93" s="116">
        <v>58811.0546875</v>
      </c>
      <c r="JQ93" s="117">
        <v>1.8304795026779175</v>
      </c>
      <c r="JR93" s="116">
        <v>32796.94140625</v>
      </c>
      <c r="JS93" s="116">
        <v>59612.125</v>
      </c>
      <c r="JT93" s="117">
        <v>1.8176122903823853</v>
      </c>
      <c r="JU93" s="116">
        <v>34671.265625</v>
      </c>
      <c r="JV93" s="116">
        <v>63850.53515625</v>
      </c>
      <c r="JW93" s="117">
        <v>1.8415980339050293</v>
      </c>
      <c r="JX93" s="116">
        <v>35657.3671875</v>
      </c>
      <c r="JY93" s="116">
        <v>66370.28125</v>
      </c>
      <c r="JZ93" s="117">
        <v>1.8613343238830566</v>
      </c>
      <c r="KA93" s="116">
        <v>36785.77734375</v>
      </c>
      <c r="KB93" s="116">
        <v>67312.1875</v>
      </c>
      <c r="KC93" s="117">
        <v>1.8298426866531372</v>
      </c>
      <c r="KD93" s="116">
        <v>37343.15625</v>
      </c>
      <c r="KE93" s="116">
        <v>66638.28125</v>
      </c>
      <c r="KF93" s="117">
        <v>1.7844843864440918</v>
      </c>
      <c r="KG93" s="116">
        <v>38019.5390625</v>
      </c>
      <c r="KH93" s="116">
        <v>68732.4921875</v>
      </c>
      <c r="KI93" s="117">
        <v>1.807820200920105</v>
      </c>
      <c r="KJ93" s="116">
        <v>39841.05859375</v>
      </c>
      <c r="KK93" s="116">
        <v>72756.4765625</v>
      </c>
      <c r="KL93" s="117">
        <v>1.8261682987213135</v>
      </c>
      <c r="KM93" s="116">
        <v>40729.48828125</v>
      </c>
      <c r="KN93" s="116">
        <v>73874.5078125</v>
      </c>
      <c r="KO93" s="117">
        <v>1.8137843608856201</v>
      </c>
      <c r="KP93" s="116">
        <v>41538.37890625</v>
      </c>
      <c r="KQ93" s="116">
        <v>73480.578125</v>
      </c>
      <c r="KR93" s="117">
        <v>1.7689803838729858</v>
      </c>
      <c r="KS93" s="116">
        <v>41902.0546875</v>
      </c>
      <c r="KT93" s="116">
        <v>74339.3125</v>
      </c>
      <c r="KU93" s="117">
        <v>1.7741209268569946</v>
      </c>
      <c r="KV93" s="134">
        <v>3.0113968849182129</v>
      </c>
      <c r="KW93" s="135">
        <v>2.9600017070770264</v>
      </c>
      <c r="KX93" s="135">
        <v>2.63507080078125</v>
      </c>
      <c r="KY93" s="135">
        <v>2.509495735168457</v>
      </c>
      <c r="KZ93" s="135">
        <v>1.7829140424728394</v>
      </c>
      <c r="LA93" s="135">
        <v>1.8260984420776367</v>
      </c>
      <c r="LB93" s="135">
        <v>1.9685003757476807</v>
      </c>
      <c r="LC93" s="135">
        <v>1.7728922367095947</v>
      </c>
      <c r="LD93" s="135">
        <v>1.7243646383285522</v>
      </c>
      <c r="LE93" s="135">
        <v>1.7633248567581177</v>
      </c>
      <c r="LF93" s="135">
        <v>1.8199754953384399</v>
      </c>
      <c r="LG93" s="135">
        <v>1.7981748580932617</v>
      </c>
      <c r="LH93" s="135">
        <f t="shared" si="4"/>
        <v>2.8688231309254966</v>
      </c>
      <c r="LI93" s="135">
        <f t="shared" si="5"/>
        <v>2.1462048888206482</v>
      </c>
      <c r="LJ93" s="135">
        <f t="shared" si="6"/>
        <v>1.8229639232158661</v>
      </c>
      <c r="LK93" s="144">
        <f t="shared" si="7"/>
        <v>1.7938250700632732</v>
      </c>
    </row>
    <row r="94" spans="1:323" ht="15" customHeight="1">
      <c r="A94" s="114">
        <v>80</v>
      </c>
      <c r="B94" s="115">
        <v>1632.640625</v>
      </c>
      <c r="C94" s="116">
        <v>4608.904296875</v>
      </c>
      <c r="D94" s="117">
        <v>2.8229753971099854</v>
      </c>
      <c r="E94" s="116">
        <v>1640.2454833984375</v>
      </c>
      <c r="F94" s="116">
        <v>5170.96484375</v>
      </c>
      <c r="G94" s="117">
        <v>3.1525554656982422</v>
      </c>
      <c r="H94" s="116">
        <v>1946.9017333984375</v>
      </c>
      <c r="I94" s="116">
        <v>5704.84228515625</v>
      </c>
      <c r="J94" s="117">
        <v>2.9302158355712891</v>
      </c>
      <c r="K94" s="116">
        <v>2176.554931640625</v>
      </c>
      <c r="L94" s="116">
        <v>6811.794921875</v>
      </c>
      <c r="M94" s="117">
        <v>3.129622220993042</v>
      </c>
      <c r="N94" s="116">
        <v>2791.33642578125</v>
      </c>
      <c r="O94" s="116">
        <v>8637.90625</v>
      </c>
      <c r="P94" s="117">
        <v>3.0945415496826172</v>
      </c>
      <c r="Q94" s="116">
        <v>3791.702392578125</v>
      </c>
      <c r="R94" s="116">
        <v>10035.103515625</v>
      </c>
      <c r="S94" s="117">
        <v>2.6465957164764404</v>
      </c>
      <c r="T94" s="116">
        <v>4583.66796875</v>
      </c>
      <c r="U94" s="116">
        <v>13113.388671875</v>
      </c>
      <c r="V94" s="117">
        <v>2.8608942031860352</v>
      </c>
      <c r="W94" s="116">
        <v>6480.4951171875</v>
      </c>
      <c r="X94" s="116">
        <v>17153.130859375</v>
      </c>
      <c r="Y94" s="117">
        <v>2.646885871887207</v>
      </c>
      <c r="Z94" s="116">
        <v>6802.41455078125</v>
      </c>
      <c r="AA94" s="116">
        <v>17105.4140625</v>
      </c>
      <c r="AB94" s="117">
        <v>2.5146090984344482</v>
      </c>
      <c r="AC94" s="116">
        <v>6814.7177734375</v>
      </c>
      <c r="AD94" s="116">
        <v>18631.642578125</v>
      </c>
      <c r="AE94" s="117">
        <v>2.73403000831604</v>
      </c>
      <c r="AF94" s="116">
        <v>7233.03076171875</v>
      </c>
      <c r="AG94" s="116">
        <v>21731.31640625</v>
      </c>
      <c r="AH94" s="117">
        <v>3.0044550895690918</v>
      </c>
      <c r="AI94" s="116">
        <v>8738.5791015625</v>
      </c>
      <c r="AJ94" s="116">
        <v>23886.23046875</v>
      </c>
      <c r="AK94" s="117">
        <v>2.7334227561950684</v>
      </c>
      <c r="AL94" s="116">
        <v>9329.171875</v>
      </c>
      <c r="AM94" s="116">
        <v>25071.755859375</v>
      </c>
      <c r="AN94" s="117">
        <v>2.687457799911499</v>
      </c>
      <c r="AO94" s="116">
        <v>11885.7509765625</v>
      </c>
      <c r="AP94" s="116">
        <v>28380.404296875</v>
      </c>
      <c r="AQ94" s="117">
        <v>2.3877670764923096</v>
      </c>
      <c r="AR94" s="116">
        <v>11777.5</v>
      </c>
      <c r="AS94" s="116">
        <v>29787.525390625</v>
      </c>
      <c r="AT94" s="117">
        <v>2.5291891098022461</v>
      </c>
      <c r="AU94" s="116">
        <v>12633.134765625</v>
      </c>
      <c r="AV94" s="116">
        <v>31902.359375</v>
      </c>
      <c r="AW94" s="117">
        <v>2.5252923965454102</v>
      </c>
      <c r="AX94" s="116">
        <v>13880.546875</v>
      </c>
      <c r="AY94" s="116">
        <v>33472.8046875</v>
      </c>
      <c r="AZ94" s="117">
        <v>2.4114904403686523</v>
      </c>
      <c r="BA94" s="116">
        <v>14288.5517578125</v>
      </c>
      <c r="BB94" s="116">
        <v>31742.939453125</v>
      </c>
      <c r="BC94" s="117">
        <v>2.2215645313262939</v>
      </c>
      <c r="BD94" s="116">
        <v>13094.3291015625</v>
      </c>
      <c r="BE94" s="116">
        <v>29544.822265625</v>
      </c>
      <c r="BF94" s="117">
        <v>2.2563066482543945</v>
      </c>
      <c r="BG94" s="116">
        <v>11119.435546875</v>
      </c>
      <c r="BH94" s="116">
        <v>27894.6796875</v>
      </c>
      <c r="BI94" s="117">
        <v>2.5086417198181152</v>
      </c>
      <c r="BJ94" s="116">
        <v>10279.1044921875</v>
      </c>
      <c r="BK94" s="116">
        <v>28116.16015625</v>
      </c>
      <c r="BL94" s="117">
        <v>2.7352733612060547</v>
      </c>
      <c r="BM94" s="116">
        <v>9241.1982421875</v>
      </c>
      <c r="BN94" s="116">
        <v>25892.7109375</v>
      </c>
      <c r="BO94" s="117">
        <v>2.8018782138824463</v>
      </c>
      <c r="BP94" s="116">
        <v>8812.3017578125</v>
      </c>
      <c r="BQ94" s="116">
        <v>25632.943359375</v>
      </c>
      <c r="BR94" s="117">
        <v>2.9087681770324707</v>
      </c>
      <c r="BS94" s="116">
        <v>10859.15625</v>
      </c>
      <c r="BT94" s="116">
        <v>26832.435546875</v>
      </c>
      <c r="BU94" s="117">
        <v>2.4709503650665283</v>
      </c>
      <c r="BV94" s="116">
        <v>13007.9697265625</v>
      </c>
      <c r="BW94" s="116">
        <v>32246.478515625</v>
      </c>
      <c r="BX94" s="117">
        <v>2.4789786338806152</v>
      </c>
      <c r="BY94" s="116">
        <v>14231.41796875</v>
      </c>
      <c r="BZ94" s="116">
        <v>34403.73828125</v>
      </c>
      <c r="CA94" s="117">
        <v>2.4174497127532959</v>
      </c>
      <c r="CB94" s="116">
        <v>17000.21484375</v>
      </c>
      <c r="CC94" s="116">
        <v>35415.5859375</v>
      </c>
      <c r="CD94" s="117">
        <v>2.0832433700561523</v>
      </c>
      <c r="CE94" s="116">
        <v>15156.712890625</v>
      </c>
      <c r="CF94" s="116">
        <v>32770.15625</v>
      </c>
      <c r="CG94" s="117">
        <v>2.1620886325836182</v>
      </c>
      <c r="CH94" s="116">
        <v>19132.087890625</v>
      </c>
      <c r="CI94" s="116">
        <v>41835.0078125</v>
      </c>
      <c r="CJ94" s="117">
        <v>2.1866409778594971</v>
      </c>
      <c r="CK94" s="116">
        <v>27766.826171875</v>
      </c>
      <c r="CL94" s="116">
        <v>52285.83203125</v>
      </c>
      <c r="CM94" s="117">
        <v>1.8830323219299316</v>
      </c>
      <c r="CN94" s="116">
        <v>31809.318359375</v>
      </c>
      <c r="CO94" s="116">
        <v>56028.68359375</v>
      </c>
      <c r="CP94" s="117">
        <v>1.7613921165466309</v>
      </c>
      <c r="CQ94" s="116">
        <v>42981.44921875</v>
      </c>
      <c r="CR94" s="116">
        <v>66323.65625</v>
      </c>
      <c r="CS94" s="117">
        <v>1.5430762767791748</v>
      </c>
      <c r="CT94" s="116">
        <v>71416.609375</v>
      </c>
      <c r="CU94" s="116">
        <v>118900.4921875</v>
      </c>
      <c r="CV94" s="117">
        <v>1.6648857593536377</v>
      </c>
      <c r="CW94" s="116">
        <v>115968.5859375</v>
      </c>
      <c r="CX94" s="116">
        <v>197427.28125</v>
      </c>
      <c r="CY94" s="117">
        <v>1.7024203538894653</v>
      </c>
      <c r="CZ94" s="116">
        <v>159587.75</v>
      </c>
      <c r="DA94" s="116">
        <v>269637.21875</v>
      </c>
      <c r="DB94" s="117">
        <v>1.6895859241485596</v>
      </c>
      <c r="DC94" s="116">
        <v>234288.859375</v>
      </c>
      <c r="DD94" s="116">
        <v>431250.09375</v>
      </c>
      <c r="DE94" s="117">
        <v>1.8406769037246704</v>
      </c>
      <c r="DF94" s="116">
        <v>518.81427001953125</v>
      </c>
      <c r="DG94" s="116">
        <v>834.00909423828125</v>
      </c>
      <c r="DH94" s="117">
        <v>1.6075291633605957</v>
      </c>
      <c r="DI94" s="116">
        <v>542.1290283203125</v>
      </c>
      <c r="DJ94" s="116">
        <v>975.0540771484375</v>
      </c>
      <c r="DK94" s="117">
        <v>1.7985645532608032</v>
      </c>
      <c r="DL94" s="116">
        <v>709.618408203125</v>
      </c>
      <c r="DM94" s="116">
        <v>1293.28125</v>
      </c>
      <c r="DN94" s="117">
        <v>1.8225023746490479</v>
      </c>
      <c r="DO94" s="116">
        <v>881.5946044921875</v>
      </c>
      <c r="DP94" s="116">
        <v>1540.57080078125</v>
      </c>
      <c r="DQ94" s="117">
        <v>1.7474820613861084</v>
      </c>
      <c r="DR94" s="116">
        <v>900.7542724609375</v>
      </c>
      <c r="DS94" s="116">
        <v>1563.43310546875</v>
      </c>
      <c r="DT94" s="117">
        <v>1.7356932163238525</v>
      </c>
      <c r="DU94" s="116">
        <v>943.51531982421875</v>
      </c>
      <c r="DV94" s="116">
        <v>1698.720458984375</v>
      </c>
      <c r="DW94" s="117">
        <v>1.8004163503646851</v>
      </c>
      <c r="DX94" s="116">
        <v>994.114501953125</v>
      </c>
      <c r="DY94" s="116">
        <v>1853.29638671875</v>
      </c>
      <c r="DZ94" s="117">
        <v>1.8642685413360596</v>
      </c>
      <c r="EA94" s="116">
        <v>1076.9796142578125</v>
      </c>
      <c r="EB94" s="116">
        <v>1952.6771240234375</v>
      </c>
      <c r="EC94" s="117">
        <v>1.8131049871444702</v>
      </c>
      <c r="ED94" s="116">
        <v>1170.45556640625</v>
      </c>
      <c r="EE94" s="118">
        <v>2263.451171875</v>
      </c>
      <c r="EF94" s="119">
        <v>1.9338207244873047</v>
      </c>
      <c r="EG94" s="115">
        <v>1373.85498046875</v>
      </c>
      <c r="EH94" s="116">
        <v>2436.525146484375</v>
      </c>
      <c r="EI94" s="117">
        <v>1.7734951972961426</v>
      </c>
      <c r="EJ94" s="116">
        <v>1423.38720703125</v>
      </c>
      <c r="EK94" s="116">
        <v>2798.848388671875</v>
      </c>
      <c r="EL94" s="117">
        <v>1.9663295745849609</v>
      </c>
      <c r="EM94" s="116">
        <v>1559.67724609375</v>
      </c>
      <c r="EN94" s="116">
        <v>3084.432861328125</v>
      </c>
      <c r="EO94" s="117">
        <v>1.9776097536087036</v>
      </c>
      <c r="EP94" s="116">
        <v>1662.918701171875</v>
      </c>
      <c r="EQ94" s="116">
        <v>3374.91552734375</v>
      </c>
      <c r="ER94" s="117">
        <v>2.0295133590698242</v>
      </c>
      <c r="ES94" s="116">
        <v>1885.099609375</v>
      </c>
      <c r="ET94" s="116">
        <v>3673.698486328125</v>
      </c>
      <c r="EU94" s="117">
        <v>1.9488086700439453</v>
      </c>
      <c r="EV94" s="116">
        <v>2052.475341796875</v>
      </c>
      <c r="EW94" s="116">
        <v>3976.7578125</v>
      </c>
      <c r="EX94" s="117">
        <v>1.9375423192977905</v>
      </c>
      <c r="EY94" s="116">
        <v>2199.416015625</v>
      </c>
      <c r="EZ94" s="116">
        <v>4316.64404296875</v>
      </c>
      <c r="FA94" s="117">
        <v>1.9626319408416748</v>
      </c>
      <c r="FB94" s="116">
        <v>2331.422607421875</v>
      </c>
      <c r="FC94" s="116">
        <v>4723.142578125</v>
      </c>
      <c r="FD94" s="117">
        <v>2.0258629322052002</v>
      </c>
      <c r="FE94" s="116">
        <v>2559.956298828125</v>
      </c>
      <c r="FF94" s="116">
        <v>5009.583984375</v>
      </c>
      <c r="FG94" s="117">
        <v>1.9569021463394165</v>
      </c>
      <c r="FH94" s="116">
        <v>2786.292236328125</v>
      </c>
      <c r="FI94" s="116">
        <v>5351.06201171875</v>
      </c>
      <c r="FJ94" s="117">
        <v>1.9204956293106079</v>
      </c>
      <c r="FK94" s="116">
        <v>3089.757568359375</v>
      </c>
      <c r="FL94" s="116">
        <v>5823.26708984375</v>
      </c>
      <c r="FM94" s="117">
        <v>1.8847002983093262</v>
      </c>
      <c r="FN94" s="116">
        <v>3391.9033203125</v>
      </c>
      <c r="FO94" s="116">
        <v>6455.56396484375</v>
      </c>
      <c r="FP94" s="117">
        <v>1.9032275676727295</v>
      </c>
      <c r="FQ94" s="116">
        <v>3980.2978515625</v>
      </c>
      <c r="FR94" s="116">
        <v>6968.59228515625</v>
      </c>
      <c r="FS94" s="117">
        <v>1.7507715225219727</v>
      </c>
      <c r="FT94" s="116">
        <v>4192.9658203125</v>
      </c>
      <c r="FU94" s="116">
        <v>7588.22119140625</v>
      </c>
      <c r="FV94" s="117">
        <v>1.8097503185272217</v>
      </c>
      <c r="FW94" s="116">
        <v>4837.5810546875</v>
      </c>
      <c r="FX94" s="116">
        <v>8468.048828125</v>
      </c>
      <c r="FY94" s="117">
        <v>1.7504717111587524</v>
      </c>
      <c r="FZ94" s="116">
        <v>5247.734375</v>
      </c>
      <c r="GA94" s="116">
        <v>9629.9541015625</v>
      </c>
      <c r="GB94" s="117">
        <v>1.835068941116333</v>
      </c>
      <c r="GC94" s="116">
        <v>6124.41552734375</v>
      </c>
      <c r="GD94" s="116">
        <v>10763.6513671875</v>
      </c>
      <c r="GE94" s="117">
        <v>1.7574985027313232</v>
      </c>
      <c r="GF94" s="116">
        <v>7030.2216796875</v>
      </c>
      <c r="GG94" s="116">
        <v>12532.7783203125</v>
      </c>
      <c r="GH94" s="117">
        <v>1.7827003002166748</v>
      </c>
      <c r="GI94" s="116">
        <v>8116.5126953125</v>
      </c>
      <c r="GJ94" s="116">
        <v>14447.73828125</v>
      </c>
      <c r="GK94" s="117">
        <v>1.7800426483154297</v>
      </c>
      <c r="GL94" s="116">
        <v>9058.97265625</v>
      </c>
      <c r="GM94" s="116">
        <v>15427.791015625</v>
      </c>
      <c r="GN94" s="117">
        <v>1.7030397653579712</v>
      </c>
      <c r="GO94" s="116">
        <v>10251.779296875</v>
      </c>
      <c r="GP94" s="116">
        <v>18189.20703125</v>
      </c>
      <c r="GQ94" s="117">
        <v>1.7742488384246826</v>
      </c>
      <c r="GR94" s="116">
        <v>11710.75</v>
      </c>
      <c r="GS94" s="116">
        <v>20374.16796875</v>
      </c>
      <c r="GT94" s="117">
        <v>1.7397834062576294</v>
      </c>
      <c r="GU94" s="116">
        <v>13328.404296875</v>
      </c>
      <c r="GV94" s="116">
        <v>22398.296875</v>
      </c>
      <c r="GW94" s="117">
        <v>1.6804934740066528</v>
      </c>
      <c r="GX94" s="116">
        <v>14784.7080078125</v>
      </c>
      <c r="GY94" s="116">
        <v>24812.87890625</v>
      </c>
      <c r="GZ94" s="117">
        <v>1.6782799959182739</v>
      </c>
      <c r="HA94" s="116">
        <v>16590.54296875</v>
      </c>
      <c r="HB94" s="116">
        <v>27791.5546875</v>
      </c>
      <c r="HC94" s="117">
        <v>1.6751443147659302</v>
      </c>
      <c r="HD94" s="116">
        <v>18937.39453125</v>
      </c>
      <c r="HE94" s="116">
        <v>32408.234375</v>
      </c>
      <c r="HF94" s="117">
        <v>1.7113354206085205</v>
      </c>
      <c r="HG94" s="116">
        <v>20179.349609375</v>
      </c>
      <c r="HH94" s="116">
        <v>34536.46875</v>
      </c>
      <c r="HI94" s="117">
        <v>1.7114758491516113</v>
      </c>
      <c r="HJ94" s="116">
        <v>21355.4375</v>
      </c>
      <c r="HK94" s="116">
        <v>36784.59765625</v>
      </c>
      <c r="HL94" s="117">
        <v>1.7224932909011841</v>
      </c>
      <c r="HM94" s="116">
        <v>22069.759765625</v>
      </c>
      <c r="HN94" s="116">
        <v>38483.94140625</v>
      </c>
      <c r="HO94" s="117">
        <v>1.7437407970428467</v>
      </c>
      <c r="HP94" s="116">
        <v>22376.330078125</v>
      </c>
      <c r="HQ94" s="116">
        <v>39055.953125</v>
      </c>
      <c r="HR94" s="117">
        <v>1.7454136610031128</v>
      </c>
      <c r="HS94" s="116">
        <v>22957.236328125</v>
      </c>
      <c r="HT94" s="116">
        <v>39808.78125</v>
      </c>
      <c r="HU94" s="117">
        <v>1.7340406179428101</v>
      </c>
      <c r="HV94" s="116">
        <v>23939.646484375</v>
      </c>
      <c r="HW94" s="116">
        <v>42251.53125</v>
      </c>
      <c r="HX94" s="117">
        <v>1.7649188041687012</v>
      </c>
      <c r="HY94" s="116">
        <v>24959.693359375</v>
      </c>
      <c r="HZ94" s="116">
        <v>44423.03125</v>
      </c>
      <c r="IA94" s="117">
        <v>1.7797907590866089</v>
      </c>
      <c r="IB94" s="116">
        <v>25745.314453125</v>
      </c>
      <c r="IC94" s="116">
        <v>45242.046875</v>
      </c>
      <c r="ID94" s="117">
        <v>1.7572925090789795</v>
      </c>
      <c r="IE94" s="116">
        <v>26329.95703125</v>
      </c>
      <c r="IF94" s="116">
        <v>45820.82421875</v>
      </c>
      <c r="IG94" s="117">
        <v>1.7402544021606445</v>
      </c>
      <c r="IH94" s="116">
        <v>26635.55078125</v>
      </c>
      <c r="II94" s="116">
        <v>46332.02734375</v>
      </c>
      <c r="IJ94" s="117">
        <v>1.73948073387146</v>
      </c>
      <c r="IK94" s="116">
        <v>26862.166015625</v>
      </c>
      <c r="IL94" s="116">
        <v>46567.38671875</v>
      </c>
      <c r="IM94" s="117">
        <v>1.7335678339004517</v>
      </c>
      <c r="IN94" s="115">
        <v>27284.185546875</v>
      </c>
      <c r="IO94" s="116">
        <v>47329.45703125</v>
      </c>
      <c r="IP94" s="117">
        <v>1.7346845865249634</v>
      </c>
      <c r="IQ94" s="116">
        <v>27775.58203125</v>
      </c>
      <c r="IR94" s="116">
        <v>47994.828125</v>
      </c>
      <c r="IS94" s="117">
        <v>1.7279504537582397</v>
      </c>
      <c r="IT94" s="116">
        <v>28122.466796875</v>
      </c>
      <c r="IU94" s="116">
        <v>49373.78515625</v>
      </c>
      <c r="IV94" s="117">
        <v>1.7556705474853516</v>
      </c>
      <c r="IW94" s="116">
        <v>28682.056640625</v>
      </c>
      <c r="IX94" s="116">
        <v>50520.9609375</v>
      </c>
      <c r="IY94" s="117">
        <v>1.7614134550094604</v>
      </c>
      <c r="IZ94" s="116">
        <v>29168.611328125</v>
      </c>
      <c r="JA94" s="116">
        <v>52454.82421875</v>
      </c>
      <c r="JB94" s="117">
        <v>1.7983312606811523</v>
      </c>
      <c r="JC94" s="116">
        <v>29845.443359375</v>
      </c>
      <c r="JD94" s="116">
        <v>53879.43359375</v>
      </c>
      <c r="JE94" s="117">
        <v>1.8052817583084106</v>
      </c>
      <c r="JF94" s="116">
        <v>30581.57421875</v>
      </c>
      <c r="JG94" s="116">
        <v>54924.50390625</v>
      </c>
      <c r="JH94" s="117">
        <v>1.7959998846054077</v>
      </c>
      <c r="JI94" s="116">
        <v>31502.5625</v>
      </c>
      <c r="JJ94" s="116">
        <v>56165.640625</v>
      </c>
      <c r="JK94" s="117">
        <v>1.7828911542892456</v>
      </c>
      <c r="JL94" s="116">
        <v>32374.361328125</v>
      </c>
      <c r="JM94" s="116">
        <v>58637.87109375</v>
      </c>
      <c r="JN94" s="117">
        <v>1.8112441301345825</v>
      </c>
      <c r="JO94" s="116">
        <v>33004.54296875</v>
      </c>
      <c r="JP94" s="116">
        <v>60123.4921875</v>
      </c>
      <c r="JQ94" s="117">
        <v>1.8216732740402222</v>
      </c>
      <c r="JR94" s="116">
        <v>33693.5703125</v>
      </c>
      <c r="JS94" s="116">
        <v>60930.6875</v>
      </c>
      <c r="JT94" s="117">
        <v>1.8083772659301758</v>
      </c>
      <c r="JU94" s="116">
        <v>35622.984375</v>
      </c>
      <c r="JV94" s="116">
        <v>65285.921875</v>
      </c>
      <c r="JW94" s="117">
        <v>1.832690954208374</v>
      </c>
      <c r="JX94" s="116">
        <v>36639.21875</v>
      </c>
      <c r="JY94" s="116">
        <v>67881.59375</v>
      </c>
      <c r="JZ94" s="117">
        <v>1.8527030944824219</v>
      </c>
      <c r="KA94" s="116">
        <v>37787.0546875</v>
      </c>
      <c r="KB94" s="116">
        <v>68813.6953125</v>
      </c>
      <c r="KC94" s="117">
        <v>1.8210917711257935</v>
      </c>
      <c r="KD94" s="116">
        <v>38360.69140625</v>
      </c>
      <c r="KE94" s="116">
        <v>68077.8203125</v>
      </c>
      <c r="KF94" s="117">
        <v>1.7746765613555908</v>
      </c>
      <c r="KG94" s="116">
        <v>39068.77734375</v>
      </c>
      <c r="KH94" s="116">
        <v>70242.1796875</v>
      </c>
      <c r="KI94" s="117">
        <v>1.7979109287261963</v>
      </c>
      <c r="KJ94" s="116">
        <v>40943.95703125</v>
      </c>
      <c r="KK94" s="116">
        <v>74374.9375</v>
      </c>
      <c r="KL94" s="117">
        <v>1.8165059089660645</v>
      </c>
      <c r="KM94" s="116">
        <v>41861.28515625</v>
      </c>
      <c r="KN94" s="116">
        <v>75503.7265625</v>
      </c>
      <c r="KO94" s="117">
        <v>1.8036648035049438</v>
      </c>
      <c r="KP94" s="116">
        <v>42688.01171875</v>
      </c>
      <c r="KQ94" s="116">
        <v>75049.2109375</v>
      </c>
      <c r="KR94" s="117">
        <v>1.7580863237380981</v>
      </c>
      <c r="KS94" s="116">
        <v>43061.26171875</v>
      </c>
      <c r="KT94" s="116">
        <v>75932.453125</v>
      </c>
      <c r="KU94" s="117">
        <v>1.7633587121963501</v>
      </c>
      <c r="KV94" s="134">
        <v>2.9877653121948242</v>
      </c>
      <c r="KW94" s="135">
        <v>2.9323740005493164</v>
      </c>
      <c r="KX94" s="135">
        <v>2.6174600124359131</v>
      </c>
      <c r="KY94" s="135">
        <v>2.4883055686950684</v>
      </c>
      <c r="KZ94" s="135">
        <v>1.8041328191757202</v>
      </c>
      <c r="LA94" s="135">
        <v>1.8255677223205566</v>
      </c>
      <c r="LB94" s="135">
        <v>1.954729437828064</v>
      </c>
      <c r="LC94" s="135">
        <v>1.768337607383728</v>
      </c>
      <c r="LD94" s="135">
        <v>1.7167335748672485</v>
      </c>
      <c r="LE94" s="135">
        <v>1.7528436183929443</v>
      </c>
      <c r="LF94" s="135">
        <v>1.8106629848480225</v>
      </c>
      <c r="LG94" s="135">
        <v>1.7879053354263306</v>
      </c>
      <c r="LH94" s="135">
        <f t="shared" si="4"/>
        <v>2.8458664417266846</v>
      </c>
      <c r="LI94" s="135">
        <f t="shared" si="5"/>
        <v>2.1462191939353943</v>
      </c>
      <c r="LJ94" s="135">
        <f t="shared" si="6"/>
        <v>1.8163420855998993</v>
      </c>
      <c r="LK94" s="144">
        <f t="shared" si="7"/>
        <v>1.7838039795557659</v>
      </c>
    </row>
    <row r="95" spans="1:323" ht="15" customHeight="1">
      <c r="A95" s="114">
        <v>81</v>
      </c>
      <c r="B95" s="115">
        <v>1701.1961669921875</v>
      </c>
      <c r="C95" s="116">
        <v>4763.76611328125</v>
      </c>
      <c r="D95" s="117">
        <v>2.8002450466156006</v>
      </c>
      <c r="E95" s="116">
        <v>1713.1051025390625</v>
      </c>
      <c r="F95" s="116">
        <v>5354.90966796875</v>
      </c>
      <c r="G95" s="117">
        <v>3.1258499622344971</v>
      </c>
      <c r="H95" s="116">
        <v>2031.8909912109375</v>
      </c>
      <c r="I95" s="116">
        <v>5900.43798828125</v>
      </c>
      <c r="J95" s="117">
        <v>2.9039146900177002</v>
      </c>
      <c r="K95" s="116">
        <v>2280.306640625</v>
      </c>
      <c r="L95" s="116">
        <v>7053.080078125</v>
      </c>
      <c r="M95" s="117">
        <v>3.0930402278900146</v>
      </c>
      <c r="N95" s="116">
        <v>2923.97412109375</v>
      </c>
      <c r="O95" s="116">
        <v>8942.19921875</v>
      </c>
      <c r="P95" s="117">
        <v>3.058234691619873</v>
      </c>
      <c r="Q95" s="116">
        <v>3951.088134765625</v>
      </c>
      <c r="R95" s="116">
        <v>10359.55859375</v>
      </c>
      <c r="S95" s="117">
        <v>2.6219508647918701</v>
      </c>
      <c r="T95" s="116">
        <v>4794.60888671875</v>
      </c>
      <c r="U95" s="116">
        <v>13556.8759765625</v>
      </c>
      <c r="V95" s="117">
        <v>2.8275249004364014</v>
      </c>
      <c r="W95" s="116">
        <v>6717.533203125</v>
      </c>
      <c r="X95" s="116">
        <v>17708.69921875</v>
      </c>
      <c r="Y95" s="117">
        <v>2.6361908912658691</v>
      </c>
      <c r="Z95" s="116">
        <v>7054.16552734375</v>
      </c>
      <c r="AA95" s="116">
        <v>17641.12890625</v>
      </c>
      <c r="AB95" s="117">
        <v>2.5008101463317871</v>
      </c>
      <c r="AC95" s="116">
        <v>7103.42578125</v>
      </c>
      <c r="AD95" s="116">
        <v>19246.115234375</v>
      </c>
      <c r="AE95" s="117">
        <v>2.7094130516052246</v>
      </c>
      <c r="AF95" s="116">
        <v>7582.04736328125</v>
      </c>
      <c r="AG95" s="116">
        <v>22485.392578125</v>
      </c>
      <c r="AH95" s="117">
        <v>2.9656095504760742</v>
      </c>
      <c r="AI95" s="116">
        <v>9139.6220703125</v>
      </c>
      <c r="AJ95" s="116">
        <v>24673.095703125</v>
      </c>
      <c r="AK95" s="117">
        <v>2.6995749473571777</v>
      </c>
      <c r="AL95" s="116">
        <v>9790.0400390625</v>
      </c>
      <c r="AM95" s="116">
        <v>25888.400390625</v>
      </c>
      <c r="AN95" s="117">
        <v>2.6443610191345215</v>
      </c>
      <c r="AO95" s="116">
        <v>12291.3251953125</v>
      </c>
      <c r="AP95" s="116">
        <v>29237.953125</v>
      </c>
      <c r="AQ95" s="117">
        <v>2.3787469863891602</v>
      </c>
      <c r="AR95" s="116">
        <v>12174.4541015625</v>
      </c>
      <c r="AS95" s="116">
        <v>30725.072265625</v>
      </c>
      <c r="AT95" s="117">
        <v>2.5237331390380859</v>
      </c>
      <c r="AU95" s="116">
        <v>13042.21875</v>
      </c>
      <c r="AV95" s="116">
        <v>32905.85546875</v>
      </c>
      <c r="AW95" s="117">
        <v>2.5230259895324707</v>
      </c>
      <c r="AX95" s="116">
        <v>14304.1005859375</v>
      </c>
      <c r="AY95" s="116">
        <v>34492.9140625</v>
      </c>
      <c r="AZ95" s="117">
        <v>2.411400318145752</v>
      </c>
      <c r="BA95" s="116">
        <v>14719.82421875</v>
      </c>
      <c r="BB95" s="116">
        <v>32650.330078125</v>
      </c>
      <c r="BC95" s="117">
        <v>2.2181196212768555</v>
      </c>
      <c r="BD95" s="116">
        <v>13537.8505859375</v>
      </c>
      <c r="BE95" s="116">
        <v>30399.1015625</v>
      </c>
      <c r="BF95" s="117">
        <v>2.2454895973205566</v>
      </c>
      <c r="BG95" s="116">
        <v>11620.263671875</v>
      </c>
      <c r="BH95" s="116">
        <v>28764.63671875</v>
      </c>
      <c r="BI95" s="117">
        <v>2.4753859043121338</v>
      </c>
      <c r="BJ95" s="116">
        <v>10825.6259765625</v>
      </c>
      <c r="BK95" s="116">
        <v>29040.86328125</v>
      </c>
      <c r="BL95" s="117">
        <v>2.6826035976409912</v>
      </c>
      <c r="BM95" s="116">
        <v>9730.7021484375</v>
      </c>
      <c r="BN95" s="116">
        <v>26756.501953125</v>
      </c>
      <c r="BO95" s="117">
        <v>2.7496991157531738</v>
      </c>
      <c r="BP95" s="116">
        <v>9259.08984375</v>
      </c>
      <c r="BQ95" s="116">
        <v>26506.734375</v>
      </c>
      <c r="BR95" s="117">
        <v>2.8627796173095703</v>
      </c>
      <c r="BS95" s="116">
        <v>11249.2421875</v>
      </c>
      <c r="BT95" s="116">
        <v>27662.9921875</v>
      </c>
      <c r="BU95" s="117">
        <v>2.4590983390808105</v>
      </c>
      <c r="BV95" s="116">
        <v>13465.8544921875</v>
      </c>
      <c r="BW95" s="116">
        <v>33247.14453125</v>
      </c>
      <c r="BX95" s="117">
        <v>2.4689962863922119</v>
      </c>
      <c r="BY95" s="116">
        <v>14769.6708984375</v>
      </c>
      <c r="BZ95" s="116">
        <v>35451.49609375</v>
      </c>
      <c r="CA95" s="117">
        <v>2.4002902507781982</v>
      </c>
      <c r="CB95" s="116">
        <v>17384.361328125</v>
      </c>
      <c r="CC95" s="116">
        <v>36374.703125</v>
      </c>
      <c r="CD95" s="117">
        <v>2.0923807621002197</v>
      </c>
      <c r="CE95" s="116">
        <v>15552.2314453125</v>
      </c>
      <c r="CF95" s="116">
        <v>33686.80859375</v>
      </c>
      <c r="CG95" s="117">
        <v>2.1660435199737549</v>
      </c>
      <c r="CH95" s="116">
        <v>19496.482421875</v>
      </c>
      <c r="CI95" s="116">
        <v>43020.3203125</v>
      </c>
      <c r="CJ95" s="117">
        <v>2.2065682411193848</v>
      </c>
      <c r="CK95" s="116">
        <v>28035.916015625</v>
      </c>
      <c r="CL95" s="116">
        <v>53568.984375</v>
      </c>
      <c r="CM95" s="117">
        <v>1.9107271432876587</v>
      </c>
      <c r="CN95" s="116">
        <v>31845.974609375</v>
      </c>
      <c r="CO95" s="116">
        <v>57302.484375</v>
      </c>
      <c r="CP95" s="117">
        <v>1.7993634939193726</v>
      </c>
      <c r="CQ95" s="116">
        <v>42981.44921875</v>
      </c>
      <c r="CR95" s="116">
        <v>67552.1953125</v>
      </c>
      <c r="CS95" s="117">
        <v>1.5716593265533447</v>
      </c>
      <c r="CT95" s="116">
        <v>71553.0546875</v>
      </c>
      <c r="CU95" s="116">
        <v>121396.421875</v>
      </c>
      <c r="CV95" s="117">
        <v>1.696593165397644</v>
      </c>
      <c r="CW95" s="116">
        <v>116252.3359375</v>
      </c>
      <c r="CX95" s="116">
        <v>201706.75</v>
      </c>
      <c r="CY95" s="117">
        <v>1.735076904296875</v>
      </c>
      <c r="CZ95" s="116">
        <v>161841.859375</v>
      </c>
      <c r="DA95" s="116">
        <v>275368.96875</v>
      </c>
      <c r="DB95" s="117">
        <v>1.7014694213867188</v>
      </c>
      <c r="DC95" s="116">
        <v>236108.65625</v>
      </c>
      <c r="DD95" s="116">
        <v>441573.3125</v>
      </c>
      <c r="DE95" s="117">
        <v>1.8702123165130615</v>
      </c>
      <c r="DF95" s="116">
        <v>522.096435546875</v>
      </c>
      <c r="DG95" s="116">
        <v>850.50775146484375</v>
      </c>
      <c r="DH95" s="117">
        <v>1.6290242671966553</v>
      </c>
      <c r="DI95" s="116">
        <v>549.06158447265625</v>
      </c>
      <c r="DJ95" s="116">
        <v>997.6722412109375</v>
      </c>
      <c r="DK95" s="117">
        <v>1.8170497417449951</v>
      </c>
      <c r="DL95" s="116">
        <v>728.93646240234375</v>
      </c>
      <c r="DM95" s="116">
        <v>1323.4996337890625</v>
      </c>
      <c r="DN95" s="117">
        <v>1.8156584501266479</v>
      </c>
      <c r="DO95" s="116">
        <v>900.5006103515625</v>
      </c>
      <c r="DP95" s="116">
        <v>1574.75537109375</v>
      </c>
      <c r="DQ95" s="117">
        <v>1.7487554550170898</v>
      </c>
      <c r="DR95" s="116">
        <v>921.244384765625</v>
      </c>
      <c r="DS95" s="116">
        <v>1597.771484375</v>
      </c>
      <c r="DT95" s="117">
        <v>1.7343622446060181</v>
      </c>
      <c r="DU95" s="116">
        <v>966.5941162109375</v>
      </c>
      <c r="DV95" s="116">
        <v>1737.8619384765625</v>
      </c>
      <c r="DW95" s="117">
        <v>1.79792320728302</v>
      </c>
      <c r="DX95" s="116">
        <v>1018.4510498046875</v>
      </c>
      <c r="DY95" s="116">
        <v>1897.87841796875</v>
      </c>
      <c r="DZ95" s="117">
        <v>1.8634949922561646</v>
      </c>
      <c r="EA95" s="116">
        <v>1098.992919921875</v>
      </c>
      <c r="EB95" s="116">
        <v>1998.1888427734375</v>
      </c>
      <c r="EC95" s="117">
        <v>1.8181998729705811</v>
      </c>
      <c r="ED95" s="116">
        <v>1196.6976318359375</v>
      </c>
      <c r="EE95" s="118">
        <v>2320.298583984375</v>
      </c>
      <c r="EF95" s="119">
        <v>1.9389179944992065</v>
      </c>
      <c r="EG95" s="115">
        <v>1413.474365234375</v>
      </c>
      <c r="EH95" s="116">
        <v>2491.419677734375</v>
      </c>
      <c r="EI95" s="117">
        <v>1.7626210451126099</v>
      </c>
      <c r="EJ95" s="116">
        <v>1464.72998046875</v>
      </c>
      <c r="EK95" s="116">
        <v>2870.161376953125</v>
      </c>
      <c r="EL95" s="117">
        <v>1.9595156908035278</v>
      </c>
      <c r="EM95" s="116">
        <v>1605.8963623046875</v>
      </c>
      <c r="EN95" s="116">
        <v>3163.476806640625</v>
      </c>
      <c r="EO95" s="117">
        <v>1.9699134826660156</v>
      </c>
      <c r="EP95" s="116">
        <v>1715.047119140625</v>
      </c>
      <c r="EQ95" s="116">
        <v>3463.662841796875</v>
      </c>
      <c r="ER95" s="117">
        <v>2.0195729732513428</v>
      </c>
      <c r="ES95" s="116">
        <v>1935.958251953125</v>
      </c>
      <c r="ET95" s="116">
        <v>3766.510009765625</v>
      </c>
      <c r="EU95" s="117">
        <v>1.9455533027648926</v>
      </c>
      <c r="EV95" s="116">
        <v>2124.35986328125</v>
      </c>
      <c r="EW95" s="116">
        <v>4076.16552734375</v>
      </c>
      <c r="EX95" s="117">
        <v>1.9187735319137573</v>
      </c>
      <c r="EY95" s="116">
        <v>2276.606201171875</v>
      </c>
      <c r="EZ95" s="116">
        <v>4426.0703125</v>
      </c>
      <c r="FA95" s="117">
        <v>1.94415283203125</v>
      </c>
      <c r="FB95" s="116">
        <v>2420.702880859375</v>
      </c>
      <c r="FC95" s="116">
        <v>4846.70458984375</v>
      </c>
      <c r="FD95" s="117">
        <v>2.0021889209747314</v>
      </c>
      <c r="FE95" s="116">
        <v>2653.021484375</v>
      </c>
      <c r="FF95" s="116">
        <v>5136.09130859375</v>
      </c>
      <c r="FG95" s="117">
        <v>1.9359403848648071</v>
      </c>
      <c r="FH95" s="116">
        <v>2882.659912109375</v>
      </c>
      <c r="FI95" s="116">
        <v>5483.5400390625</v>
      </c>
      <c r="FJ95" s="117">
        <v>1.9022500514984131</v>
      </c>
      <c r="FK95" s="116">
        <v>3177.39599609375</v>
      </c>
      <c r="FL95" s="116">
        <v>5964.8662109375</v>
      </c>
      <c r="FM95" s="117">
        <v>1.8772813081741333</v>
      </c>
      <c r="FN95" s="116">
        <v>3501.6953125</v>
      </c>
      <c r="FO95" s="116">
        <v>6613.98291015625</v>
      </c>
      <c r="FP95" s="117">
        <v>1.8887945413589478</v>
      </c>
      <c r="FQ95" s="116">
        <v>4045.108642578125</v>
      </c>
      <c r="FR95" s="116">
        <v>7124.17138671875</v>
      </c>
      <c r="FS95" s="117">
        <v>1.7611817121505737</v>
      </c>
      <c r="FT95" s="116">
        <v>4277.99755859375</v>
      </c>
      <c r="FU95" s="116">
        <v>7764.76513671875</v>
      </c>
      <c r="FV95" s="117">
        <v>1.8150466680526733</v>
      </c>
      <c r="FW95" s="116">
        <v>4922.75146484375</v>
      </c>
      <c r="FX95" s="116">
        <v>8656.8896484375</v>
      </c>
      <c r="FY95" s="117">
        <v>1.7585469484329224</v>
      </c>
      <c r="FZ95" s="116">
        <v>5391.1083984375</v>
      </c>
      <c r="GA95" s="116">
        <v>9856.888671875</v>
      </c>
      <c r="GB95" s="117">
        <v>1.8283603191375732</v>
      </c>
      <c r="GC95" s="116">
        <v>6286.30615234375</v>
      </c>
      <c r="GD95" s="116">
        <v>11003.615234375</v>
      </c>
      <c r="GE95" s="117">
        <v>1.7504103183746338</v>
      </c>
      <c r="GF95" s="116">
        <v>7240.53564453125</v>
      </c>
      <c r="GG95" s="116">
        <v>12816.90625</v>
      </c>
      <c r="GH95" s="117">
        <v>1.7701599597930908</v>
      </c>
      <c r="GI95" s="116">
        <v>8380.6982421875</v>
      </c>
      <c r="GJ95" s="116">
        <v>14774.044921875</v>
      </c>
      <c r="GK95" s="117">
        <v>1.7628656625747681</v>
      </c>
      <c r="GL95" s="116">
        <v>9307.078125</v>
      </c>
      <c r="GM95" s="116">
        <v>15756.54296875</v>
      </c>
      <c r="GN95" s="117">
        <v>1.6929634809494019</v>
      </c>
      <c r="GO95" s="116">
        <v>10528.7265625</v>
      </c>
      <c r="GP95" s="116">
        <v>18599.708984375</v>
      </c>
      <c r="GQ95" s="117">
        <v>1.7665678262710571</v>
      </c>
      <c r="GR95" s="116">
        <v>12001.271484375</v>
      </c>
      <c r="GS95" s="116">
        <v>20822.541015625</v>
      </c>
      <c r="GT95" s="117">
        <v>1.7350279092788696</v>
      </c>
      <c r="GU95" s="116">
        <v>13609.3232421875</v>
      </c>
      <c r="GV95" s="116">
        <v>22868.298828125</v>
      </c>
      <c r="GW95" s="117">
        <v>1.6803406476974487</v>
      </c>
      <c r="GX95" s="116">
        <v>15152.0673828125</v>
      </c>
      <c r="GY95" s="116">
        <v>25331.076171875</v>
      </c>
      <c r="GZ95" s="117">
        <v>1.6717901229858398</v>
      </c>
      <c r="HA95" s="116">
        <v>17012.3359375</v>
      </c>
      <c r="HB95" s="116">
        <v>28369.939453125</v>
      </c>
      <c r="HC95" s="117">
        <v>1.6676099300384521</v>
      </c>
      <c r="HD95" s="116">
        <v>19433.82421875</v>
      </c>
      <c r="HE95" s="116">
        <v>33104.41796875</v>
      </c>
      <c r="HF95" s="117">
        <v>1.7034432888031006</v>
      </c>
      <c r="HG95" s="116">
        <v>20699.96484375</v>
      </c>
      <c r="HH95" s="116">
        <v>35278.5</v>
      </c>
      <c r="HI95" s="117">
        <v>1.7042782306671143</v>
      </c>
      <c r="HJ95" s="116">
        <v>21903.4296875</v>
      </c>
      <c r="HK95" s="116">
        <v>37582.3515625</v>
      </c>
      <c r="HL95" s="117">
        <v>1.7158204317092896</v>
      </c>
      <c r="HM95" s="116">
        <v>22648.076171875</v>
      </c>
      <c r="HN95" s="116">
        <v>39332.7578125</v>
      </c>
      <c r="HO95" s="117">
        <v>1.7366931438446045</v>
      </c>
      <c r="HP95" s="116">
        <v>22968.740234375</v>
      </c>
      <c r="HQ95" s="116">
        <v>39918.37109375</v>
      </c>
      <c r="HR95" s="117">
        <v>1.7379434108734131</v>
      </c>
      <c r="HS95" s="116">
        <v>23574.8359375</v>
      </c>
      <c r="HT95" s="116">
        <v>40679.58984375</v>
      </c>
      <c r="HU95" s="117">
        <v>1.7255513668060303</v>
      </c>
      <c r="HV95" s="116">
        <v>24594.0234375</v>
      </c>
      <c r="HW95" s="116">
        <v>43198.2421875</v>
      </c>
      <c r="HX95" s="117">
        <v>1.7564527988433838</v>
      </c>
      <c r="HY95" s="116">
        <v>25648.998046875</v>
      </c>
      <c r="HZ95" s="116">
        <v>45429.43359375</v>
      </c>
      <c r="IA95" s="117">
        <v>1.7711971998214722</v>
      </c>
      <c r="IB95" s="116">
        <v>26463.373046875</v>
      </c>
      <c r="IC95" s="116">
        <v>46249.4765625</v>
      </c>
      <c r="ID95" s="117">
        <v>1.7476788759231567</v>
      </c>
      <c r="IE95" s="116">
        <v>27061.9375</v>
      </c>
      <c r="IF95" s="116">
        <v>46827.5703125</v>
      </c>
      <c r="IG95" s="117">
        <v>1.7303849458694458</v>
      </c>
      <c r="IH95" s="116">
        <v>27370.5625</v>
      </c>
      <c r="II95" s="116">
        <v>47349.52734375</v>
      </c>
      <c r="IJ95" s="117">
        <v>1.7299435138702393</v>
      </c>
      <c r="IK95" s="116">
        <v>27602.927734375</v>
      </c>
      <c r="IL95" s="116">
        <v>47585.234375</v>
      </c>
      <c r="IM95" s="117">
        <v>1.7239198684692383</v>
      </c>
      <c r="IN95" s="115">
        <v>28055.4921875</v>
      </c>
      <c r="IO95" s="116">
        <v>48364.37109375</v>
      </c>
      <c r="IP95" s="117">
        <v>1.7238824367523193</v>
      </c>
      <c r="IQ95" s="116">
        <v>28538.5859375</v>
      </c>
      <c r="IR95" s="116">
        <v>49038.984375</v>
      </c>
      <c r="IS95" s="117">
        <v>1.7183396816253662</v>
      </c>
      <c r="IT95" s="116">
        <v>28913.9921875</v>
      </c>
      <c r="IU95" s="116">
        <v>50471.578125</v>
      </c>
      <c r="IV95" s="117">
        <v>1.7455762624740601</v>
      </c>
      <c r="IW95" s="116">
        <v>29482.87109375</v>
      </c>
      <c r="IX95" s="116">
        <v>51649.4765625</v>
      </c>
      <c r="IY95" s="117">
        <v>1.7518469095230103</v>
      </c>
      <c r="IZ95" s="116">
        <v>29984.9375</v>
      </c>
      <c r="JA95" s="116">
        <v>53659.14453125</v>
      </c>
      <c r="JB95" s="117">
        <v>1.7895365953445435</v>
      </c>
      <c r="JC95" s="116">
        <v>30690.58203125</v>
      </c>
      <c r="JD95" s="116">
        <v>55122.37109375</v>
      </c>
      <c r="JE95" s="117">
        <v>1.7960679531097412</v>
      </c>
      <c r="JF95" s="116">
        <v>31477.81640625</v>
      </c>
      <c r="JG95" s="116">
        <v>56182.4453125</v>
      </c>
      <c r="JH95" s="117">
        <v>1.7848266363143921</v>
      </c>
      <c r="JI95" s="116">
        <v>32384.5</v>
      </c>
      <c r="JJ95" s="116">
        <v>57440.69140625</v>
      </c>
      <c r="JK95" s="117">
        <v>1.7737094163894653</v>
      </c>
      <c r="JL95" s="116">
        <v>33292.66796875</v>
      </c>
      <c r="JM95" s="116">
        <v>59996.27734375</v>
      </c>
      <c r="JN95" s="117">
        <v>1.8020868301391602</v>
      </c>
      <c r="JO95" s="116">
        <v>33938.73828125</v>
      </c>
      <c r="JP95" s="116">
        <v>61526.4921875</v>
      </c>
      <c r="JQ95" s="117">
        <v>1.8128691911697388</v>
      </c>
      <c r="JR95" s="116">
        <v>34645.57421875</v>
      </c>
      <c r="JS95" s="116">
        <v>62339.421875</v>
      </c>
      <c r="JT95" s="117">
        <v>1.7993474006652832</v>
      </c>
      <c r="JU95" s="116">
        <v>36629.48828125</v>
      </c>
      <c r="JV95" s="116">
        <v>66820.8984375</v>
      </c>
      <c r="JW95" s="117">
        <v>1.8242378234863281</v>
      </c>
      <c r="JX95" s="116">
        <v>37676.3046875</v>
      </c>
      <c r="JY95" s="116">
        <v>69498.8984375</v>
      </c>
      <c r="JZ95" s="117">
        <v>1.844631552696228</v>
      </c>
      <c r="KA95" s="116">
        <v>38844.05859375</v>
      </c>
      <c r="KB95" s="116">
        <v>70419.125</v>
      </c>
      <c r="KC95" s="117">
        <v>1.812867283821106</v>
      </c>
      <c r="KD95" s="116">
        <v>39435.796875</v>
      </c>
      <c r="KE95" s="116">
        <v>69613.859375</v>
      </c>
      <c r="KF95" s="117">
        <v>1.7652454376220703</v>
      </c>
      <c r="KG95" s="116">
        <v>40184.078125</v>
      </c>
      <c r="KH95" s="116">
        <v>71853.8359375</v>
      </c>
      <c r="KI95" s="117">
        <v>1.7881170511245728</v>
      </c>
      <c r="KJ95" s="116">
        <v>42113.109375</v>
      </c>
      <c r="KK95" s="116">
        <v>76104</v>
      </c>
      <c r="KL95" s="117">
        <v>1.8071331977844238</v>
      </c>
      <c r="KM95" s="116">
        <v>43058.546875</v>
      </c>
      <c r="KN95" s="116">
        <v>77243.1796875</v>
      </c>
      <c r="KO95" s="117">
        <v>1.7939105033874512</v>
      </c>
      <c r="KP95" s="116">
        <v>43903.60546875</v>
      </c>
      <c r="KQ95" s="116">
        <v>76720.7421875</v>
      </c>
      <c r="KR95" s="117">
        <v>1.7474815845489502</v>
      </c>
      <c r="KS95" s="116">
        <v>44286.66015625</v>
      </c>
      <c r="KT95" s="116">
        <v>77630.578125</v>
      </c>
      <c r="KU95" s="117">
        <v>1.7529110908508301</v>
      </c>
      <c r="KV95" s="134">
        <v>2.9630475044250488</v>
      </c>
      <c r="KW95" s="135">
        <v>2.9009330272674561</v>
      </c>
      <c r="KX95" s="135">
        <v>2.5992865562438965</v>
      </c>
      <c r="KY95" s="135">
        <v>2.4654843807220459</v>
      </c>
      <c r="KZ95" s="135">
        <v>1.8286738395690918</v>
      </c>
      <c r="LA95" s="135">
        <v>1.8256498575210571</v>
      </c>
      <c r="LB95" s="135">
        <v>1.9404420852661133</v>
      </c>
      <c r="LC95" s="135">
        <v>1.7641130685806274</v>
      </c>
      <c r="LD95" s="135">
        <v>1.7099922895431519</v>
      </c>
      <c r="LE95" s="135">
        <v>1.7432305812835693</v>
      </c>
      <c r="LF95" s="135">
        <v>1.8015890121459961</v>
      </c>
      <c r="LG95" s="135">
        <v>1.7779107093811035</v>
      </c>
      <c r="LH95" s="135">
        <f t="shared" si="4"/>
        <v>2.8210890293121338</v>
      </c>
      <c r="LI95" s="135">
        <f t="shared" si="5"/>
        <v>2.1470791101455688</v>
      </c>
      <c r="LJ95" s="135">
        <f t="shared" si="6"/>
        <v>1.8100493252277374</v>
      </c>
      <c r="LK95" s="144">
        <f t="shared" si="7"/>
        <v>1.7742434342702229</v>
      </c>
    </row>
    <row r="96" spans="1:323" ht="15" customHeight="1">
      <c r="A96" s="114">
        <v>82</v>
      </c>
      <c r="B96" s="115">
        <v>1774.682861328125</v>
      </c>
      <c r="C96" s="116">
        <v>4931.8916015625</v>
      </c>
      <c r="D96" s="117">
        <v>2.779026985168457</v>
      </c>
      <c r="E96" s="116">
        <v>1794.5057373046875</v>
      </c>
      <c r="F96" s="116">
        <v>5555.013671875</v>
      </c>
      <c r="G96" s="117">
        <v>3.0955674648284912</v>
      </c>
      <c r="H96" s="116">
        <v>2128.1591796875</v>
      </c>
      <c r="I96" s="116">
        <v>6112.7392578125</v>
      </c>
      <c r="J96" s="117">
        <v>2.8723130226135254</v>
      </c>
      <c r="K96" s="116">
        <v>2397.7490234375</v>
      </c>
      <c r="L96" s="116">
        <v>7315.04052734375</v>
      </c>
      <c r="M96" s="117">
        <v>3.0507948398590088</v>
      </c>
      <c r="N96" s="116">
        <v>3073.642822265625</v>
      </c>
      <c r="O96" s="116">
        <v>9272.47265625</v>
      </c>
      <c r="P96" s="117">
        <v>3.0167696475982666</v>
      </c>
      <c r="Q96" s="116">
        <v>4122.474609375</v>
      </c>
      <c r="R96" s="116">
        <v>10710.8828125</v>
      </c>
      <c r="S96" s="117">
        <v>2.5981683731079102</v>
      </c>
      <c r="T96" s="116">
        <v>5031.49072265625</v>
      </c>
      <c r="U96" s="116">
        <v>14037.216796875</v>
      </c>
      <c r="V96" s="117">
        <v>2.789872407913208</v>
      </c>
      <c r="W96" s="116">
        <v>6976.193359375</v>
      </c>
      <c r="X96" s="116">
        <v>18312.2421875</v>
      </c>
      <c r="Y96" s="117">
        <v>2.6249618530273437</v>
      </c>
      <c r="Z96" s="116">
        <v>7324.5087890625</v>
      </c>
      <c r="AA96" s="116">
        <v>18221.876953125</v>
      </c>
      <c r="AB96" s="117">
        <v>2.4877951145172119</v>
      </c>
      <c r="AC96" s="116">
        <v>7422.98095703125</v>
      </c>
      <c r="AD96" s="116">
        <v>19911.984375</v>
      </c>
      <c r="AE96" s="117">
        <v>2.6824781894683838</v>
      </c>
      <c r="AF96" s="116">
        <v>7978.4697265625</v>
      </c>
      <c r="AG96" s="116">
        <v>23302.580078125</v>
      </c>
      <c r="AH96" s="117">
        <v>2.9206829071044922</v>
      </c>
      <c r="AI96" s="116">
        <v>9583.30078125</v>
      </c>
      <c r="AJ96" s="116">
        <v>25523.951171875</v>
      </c>
      <c r="AK96" s="117">
        <v>2.6633777618408203</v>
      </c>
      <c r="AL96" s="116">
        <v>10303.3193359375</v>
      </c>
      <c r="AM96" s="116">
        <v>26768.751953125</v>
      </c>
      <c r="AN96" s="117">
        <v>2.5980706214904785</v>
      </c>
      <c r="AO96" s="116">
        <v>12716.3603515625</v>
      </c>
      <c r="AP96" s="116">
        <v>30167.71875</v>
      </c>
      <c r="AQ96" s="117">
        <v>2.3723547458648682</v>
      </c>
      <c r="AR96" s="116">
        <v>12594.216796875</v>
      </c>
      <c r="AS96" s="116">
        <v>31744.111328125</v>
      </c>
      <c r="AT96" s="117">
        <v>2.5205307006835937</v>
      </c>
      <c r="AU96" s="116">
        <v>13473.2841796875</v>
      </c>
      <c r="AV96" s="116">
        <v>33997.5234375</v>
      </c>
      <c r="AW96" s="117">
        <v>2.5233285427093506</v>
      </c>
      <c r="AX96" s="116">
        <v>14747.6025390625</v>
      </c>
      <c r="AY96" s="116">
        <v>35602.29296875</v>
      </c>
      <c r="AZ96" s="117">
        <v>2.414107084274292</v>
      </c>
      <c r="BA96" s="116">
        <v>15172.0126953125</v>
      </c>
      <c r="BB96" s="116">
        <v>33634.0078125</v>
      </c>
      <c r="BC96" s="117">
        <v>2.2168455123901367</v>
      </c>
      <c r="BD96" s="116">
        <v>14013.8623046875</v>
      </c>
      <c r="BE96" s="116">
        <v>31322.7734375</v>
      </c>
      <c r="BF96" s="117">
        <v>2.2351279258728027</v>
      </c>
      <c r="BG96" s="116">
        <v>12176.501953125</v>
      </c>
      <c r="BH96" s="116">
        <v>29701.919921875</v>
      </c>
      <c r="BI96" s="117">
        <v>2.4392819404602051</v>
      </c>
      <c r="BJ96" s="116">
        <v>11442.7919921875</v>
      </c>
      <c r="BK96" s="116">
        <v>30036.0234375</v>
      </c>
      <c r="BL96" s="117">
        <v>2.6248857975006104</v>
      </c>
      <c r="BM96" s="116">
        <v>10287.6064453125</v>
      </c>
      <c r="BN96" s="116">
        <v>27687.244140625</v>
      </c>
      <c r="BO96" s="117">
        <v>2.6913204193115234</v>
      </c>
      <c r="BP96" s="116">
        <v>9767.515625</v>
      </c>
      <c r="BQ96" s="116">
        <v>27451.12109375</v>
      </c>
      <c r="BR96" s="117">
        <v>2.8104507923126221</v>
      </c>
      <c r="BS96" s="116">
        <v>11669.572265625</v>
      </c>
      <c r="BT96" s="116">
        <v>28563.33984375</v>
      </c>
      <c r="BU96" s="117">
        <v>2.4476766586303711</v>
      </c>
      <c r="BV96" s="116">
        <v>13963.4931640625</v>
      </c>
      <c r="BW96" s="116">
        <v>34332.48046875</v>
      </c>
      <c r="BX96" s="117">
        <v>2.4587314128875732</v>
      </c>
      <c r="BY96" s="116">
        <v>15362.53125</v>
      </c>
      <c r="BZ96" s="116">
        <v>36584.2890625</v>
      </c>
      <c r="CA96" s="117">
        <v>2.3813972473144531</v>
      </c>
      <c r="CB96" s="116">
        <v>17768.271484375</v>
      </c>
      <c r="CC96" s="116">
        <v>37419.05859375</v>
      </c>
      <c r="CD96" s="117">
        <v>2.1059482097625732</v>
      </c>
      <c r="CE96" s="116">
        <v>15956.4111328125</v>
      </c>
      <c r="CF96" s="116">
        <v>34683.09765625</v>
      </c>
      <c r="CG96" s="117">
        <v>2.1736152172088623</v>
      </c>
      <c r="CH96" s="116">
        <v>19867.287109375</v>
      </c>
      <c r="CI96" s="116">
        <v>44316.94921875</v>
      </c>
      <c r="CJ96" s="117">
        <v>2.2306492328643799</v>
      </c>
      <c r="CK96" s="116">
        <v>28249.72265625</v>
      </c>
      <c r="CL96" s="116">
        <v>54981.296875</v>
      </c>
      <c r="CM96" s="117">
        <v>1.9462597370147705</v>
      </c>
      <c r="CN96" s="116">
        <v>31887.12890625</v>
      </c>
      <c r="CO96" s="116">
        <v>58715.57421875</v>
      </c>
      <c r="CP96" s="117">
        <v>1.8413565158843994</v>
      </c>
      <c r="CQ96" s="116">
        <v>42981.453125</v>
      </c>
      <c r="CR96" s="116">
        <v>68917.234375</v>
      </c>
      <c r="CS96" s="117">
        <v>1.6034179925918579</v>
      </c>
      <c r="CT96" s="116">
        <v>71953.2109375</v>
      </c>
      <c r="CU96" s="116">
        <v>124157.46875</v>
      </c>
      <c r="CV96" s="117">
        <v>1.7255306243896484</v>
      </c>
      <c r="CW96" s="116">
        <v>116501.6796875</v>
      </c>
      <c r="CX96" s="116">
        <v>206447.390625</v>
      </c>
      <c r="CY96" s="117">
        <v>1.7720550298690796</v>
      </c>
      <c r="CZ96" s="116">
        <v>163857.734375</v>
      </c>
      <c r="DA96" s="116">
        <v>281618.90625</v>
      </c>
      <c r="DB96" s="117">
        <v>1.7186793088912964</v>
      </c>
      <c r="DC96" s="116">
        <v>240016.984375</v>
      </c>
      <c r="DD96" s="116">
        <v>452894.5625</v>
      </c>
      <c r="DE96" s="117">
        <v>1.8869271278381348</v>
      </c>
      <c r="DF96" s="116">
        <v>524.483642578125</v>
      </c>
      <c r="DG96" s="116">
        <v>868.6827392578125</v>
      </c>
      <c r="DH96" s="117">
        <v>1.6562627553939819</v>
      </c>
      <c r="DI96" s="116">
        <v>559.47113037109375</v>
      </c>
      <c r="DJ96" s="116">
        <v>1022.3221435546875</v>
      </c>
      <c r="DK96" s="117">
        <v>1.827301025390625</v>
      </c>
      <c r="DL96" s="116">
        <v>749.9827880859375</v>
      </c>
      <c r="DM96" s="116">
        <v>1355.9542236328125</v>
      </c>
      <c r="DN96" s="117">
        <v>1.8079804182052612</v>
      </c>
      <c r="DO96" s="116">
        <v>919.17572021484375</v>
      </c>
      <c r="DP96" s="116">
        <v>1611.694091796875</v>
      </c>
      <c r="DQ96" s="117">
        <v>1.7534123659133911</v>
      </c>
      <c r="DR96" s="116">
        <v>941.63336181640625</v>
      </c>
      <c r="DS96" s="116">
        <v>1634.7894287109375</v>
      </c>
      <c r="DT96" s="117">
        <v>1.7361209392547607</v>
      </c>
      <c r="DU96" s="116">
        <v>989.93408203125</v>
      </c>
      <c r="DV96" s="116">
        <v>1780.06298828125</v>
      </c>
      <c r="DW96" s="117">
        <v>1.7981631755828857</v>
      </c>
      <c r="DX96" s="116">
        <v>1043.36328125</v>
      </c>
      <c r="DY96" s="116">
        <v>1946.0465087890625</v>
      </c>
      <c r="DZ96" s="117">
        <v>1.8651667833328247</v>
      </c>
      <c r="EA96" s="116">
        <v>1121.5958251953125</v>
      </c>
      <c r="EB96" s="116">
        <v>2047.52001953125</v>
      </c>
      <c r="EC96" s="117">
        <v>1.8255417346954346</v>
      </c>
      <c r="ED96" s="116">
        <v>1226.4566650390625</v>
      </c>
      <c r="EE96" s="118">
        <v>2381.91455078125</v>
      </c>
      <c r="EF96" s="119">
        <v>1.9421106576919556</v>
      </c>
      <c r="EG96" s="115">
        <v>1454.786865234375</v>
      </c>
      <c r="EH96" s="116">
        <v>2550.166015625</v>
      </c>
      <c r="EI96" s="117">
        <v>1.7529481649398804</v>
      </c>
      <c r="EJ96" s="116">
        <v>1508.059814453125</v>
      </c>
      <c r="EK96" s="116">
        <v>2947.046875</v>
      </c>
      <c r="EL96" s="117">
        <v>1.9541976451873779</v>
      </c>
      <c r="EM96" s="116">
        <v>1654.4713134765625</v>
      </c>
      <c r="EN96" s="116">
        <v>3248.671142578125</v>
      </c>
      <c r="EO96" s="117">
        <v>1.9635705947875977</v>
      </c>
      <c r="EP96" s="116">
        <v>1770.5225830078125</v>
      </c>
      <c r="EQ96" s="116">
        <v>3559.283447265625</v>
      </c>
      <c r="ER96" s="117">
        <v>2.0103011131286621</v>
      </c>
      <c r="ES96" s="116">
        <v>1990.2591552734375</v>
      </c>
      <c r="ET96" s="116">
        <v>3866.717041015625</v>
      </c>
      <c r="EU96" s="117">
        <v>1.9428209066390991</v>
      </c>
      <c r="EV96" s="116">
        <v>2201.279541015625</v>
      </c>
      <c r="EW96" s="116">
        <v>4182.48681640625</v>
      </c>
      <c r="EX96" s="117">
        <v>1.9000252485275269</v>
      </c>
      <c r="EY96" s="116">
        <v>2359.671142578125</v>
      </c>
      <c r="EZ96" s="116">
        <v>4543.2060546875</v>
      </c>
      <c r="FA96" s="117">
        <v>1.9253555536270142</v>
      </c>
      <c r="FB96" s="116">
        <v>2517.510498046875</v>
      </c>
      <c r="FC96" s="116">
        <v>4978.82958984375</v>
      </c>
      <c r="FD96" s="117">
        <v>1.9776797294616699</v>
      </c>
      <c r="FE96" s="116">
        <v>2752.8671875</v>
      </c>
      <c r="FF96" s="116">
        <v>5271.298828125</v>
      </c>
      <c r="FG96" s="117">
        <v>1.914839506149292</v>
      </c>
      <c r="FH96" s="116">
        <v>2985.201904296875</v>
      </c>
      <c r="FI96" s="116">
        <v>5625.21435546875</v>
      </c>
      <c r="FJ96" s="117">
        <v>1.884366512298584</v>
      </c>
      <c r="FK96" s="116">
        <v>3274.73779296875</v>
      </c>
      <c r="FL96" s="116">
        <v>6117.07373046875</v>
      </c>
      <c r="FM96" s="117">
        <v>1.8679583072662354</v>
      </c>
      <c r="FN96" s="116">
        <v>3623.755859375</v>
      </c>
      <c r="FO96" s="116">
        <v>6783.54345703125</v>
      </c>
      <c r="FP96" s="117">
        <v>1.8719648122787476</v>
      </c>
      <c r="FQ96" s="116">
        <v>4112.71142578125</v>
      </c>
      <c r="FR96" s="116">
        <v>7293.373046875</v>
      </c>
      <c r="FS96" s="117">
        <v>1.7733733654022217</v>
      </c>
      <c r="FT96" s="116">
        <v>4387.99072265625</v>
      </c>
      <c r="FU96" s="116">
        <v>7955.56396484375</v>
      </c>
      <c r="FV96" s="117">
        <v>1.8130311965942383</v>
      </c>
      <c r="FW96" s="116">
        <v>5010.3955078125</v>
      </c>
      <c r="FX96" s="116">
        <v>8861.92578125</v>
      </c>
      <c r="FY96" s="117">
        <v>1.7687078714370728</v>
      </c>
      <c r="FZ96" s="116">
        <v>5551.39697265625</v>
      </c>
      <c r="GA96" s="116">
        <v>10100.6220703125</v>
      </c>
      <c r="GB96" s="117">
        <v>1.8194739818572998</v>
      </c>
      <c r="GC96" s="116">
        <v>6462.43408203125</v>
      </c>
      <c r="GD96" s="116">
        <v>11260.8720703125</v>
      </c>
      <c r="GE96" s="117">
        <v>1.7425124645233154</v>
      </c>
      <c r="GF96" s="116">
        <v>7463.6640625</v>
      </c>
      <c r="GG96" s="116">
        <v>13120.568359375</v>
      </c>
      <c r="GH96" s="117">
        <v>1.7579258680343628</v>
      </c>
      <c r="GI96" s="116">
        <v>8650.9521484375</v>
      </c>
      <c r="GJ96" s="116">
        <v>15121.7392578125</v>
      </c>
      <c r="GK96" s="117">
        <v>1.7479854822158813</v>
      </c>
      <c r="GL96" s="116">
        <v>9571.45703125</v>
      </c>
      <c r="GM96" s="116">
        <v>16107.5693359375</v>
      </c>
      <c r="GN96" s="117">
        <v>1.682875394821167</v>
      </c>
      <c r="GO96" s="116">
        <v>10812.2294921875</v>
      </c>
      <c r="GP96" s="116">
        <v>19040.25</v>
      </c>
      <c r="GQ96" s="117">
        <v>1.7609920501708984</v>
      </c>
      <c r="GR96" s="116">
        <v>12303.4072265625</v>
      </c>
      <c r="GS96" s="116">
        <v>21304.275390625</v>
      </c>
      <c r="GT96" s="117">
        <v>1.7315752506256104</v>
      </c>
      <c r="GU96" s="116">
        <v>13899.1904296875</v>
      </c>
      <c r="GV96" s="116">
        <v>23374.685546875</v>
      </c>
      <c r="GW96" s="117">
        <v>1.6817300319671631</v>
      </c>
      <c r="GX96" s="116">
        <v>15546.125</v>
      </c>
      <c r="GY96" s="116">
        <v>25885.796875</v>
      </c>
      <c r="GZ96" s="117">
        <v>1.6650964021682739</v>
      </c>
      <c r="HA96" s="116">
        <v>17435.6875</v>
      </c>
      <c r="HB96" s="116">
        <v>28989.248046875</v>
      </c>
      <c r="HC96" s="117">
        <v>1.6626386642456055</v>
      </c>
      <c r="HD96" s="116">
        <v>19968.859375</v>
      </c>
      <c r="HE96" s="116">
        <v>33849.08203125</v>
      </c>
      <c r="HF96" s="117">
        <v>1.6950933933258057</v>
      </c>
      <c r="HG96" s="116">
        <v>21246.763671875</v>
      </c>
      <c r="HH96" s="116">
        <v>36073.375</v>
      </c>
      <c r="HI96" s="117">
        <v>1.6978291273117065</v>
      </c>
      <c r="HJ96" s="116">
        <v>22482.587890625</v>
      </c>
      <c r="HK96" s="116">
        <v>38437.48046875</v>
      </c>
      <c r="HL96" s="117">
        <v>1.7096555233001709</v>
      </c>
      <c r="HM96" s="116">
        <v>23258.634765625</v>
      </c>
      <c r="HN96" s="116">
        <v>40242.88671875</v>
      </c>
      <c r="HO96" s="117">
        <v>1.7302342653274536</v>
      </c>
      <c r="HP96" s="116">
        <v>23593.7109375</v>
      </c>
      <c r="HQ96" s="116">
        <v>40842.8203125</v>
      </c>
      <c r="HR96" s="117">
        <v>1.7310892343521118</v>
      </c>
      <c r="HS96" s="116">
        <v>24226.068359375</v>
      </c>
      <c r="HT96" s="116">
        <v>41611.93359375</v>
      </c>
      <c r="HU96" s="117">
        <v>1.7176511287689209</v>
      </c>
      <c r="HV96" s="116">
        <v>25283.8046875</v>
      </c>
      <c r="HW96" s="116">
        <v>44212.82421875</v>
      </c>
      <c r="HX96" s="117">
        <v>1.7486618757247925</v>
      </c>
      <c r="HY96" s="116">
        <v>26376.125</v>
      </c>
      <c r="HZ96" s="116">
        <v>46508.3359375</v>
      </c>
      <c r="IA96" s="117">
        <v>1.763274073600769</v>
      </c>
      <c r="IB96" s="116">
        <v>27223.45703125</v>
      </c>
      <c r="IC96" s="116">
        <v>47327.78515625</v>
      </c>
      <c r="ID96" s="117">
        <v>1.7384928464889526</v>
      </c>
      <c r="IE96" s="116">
        <v>27836.591796875</v>
      </c>
      <c r="IF96" s="116">
        <v>47904.35546875</v>
      </c>
      <c r="IG96" s="117">
        <v>1.7209130525588989</v>
      </c>
      <c r="IH96" s="116">
        <v>28154.845703125</v>
      </c>
      <c r="II96" s="116">
        <v>48437.9296875</v>
      </c>
      <c r="IJ96" s="117">
        <v>1.7204117774963379</v>
      </c>
      <c r="IK96" s="116">
        <v>28399.423828125</v>
      </c>
      <c r="IL96" s="116">
        <v>48673.50390625</v>
      </c>
      <c r="IM96" s="117">
        <v>1.713890552520752</v>
      </c>
      <c r="IN96" s="115">
        <v>28873.939453125</v>
      </c>
      <c r="IO96" s="116">
        <v>49470.12890625</v>
      </c>
      <c r="IP96" s="117">
        <v>1.7133141756057739</v>
      </c>
      <c r="IQ96" s="116">
        <v>29333.09375</v>
      </c>
      <c r="IR96" s="116">
        <v>50156.046875</v>
      </c>
      <c r="IS96" s="117">
        <v>1.7098791599273682</v>
      </c>
      <c r="IT96" s="116">
        <v>29743.078125</v>
      </c>
      <c r="IU96" s="116">
        <v>51646.40234375</v>
      </c>
      <c r="IV96" s="117">
        <v>1.7364175319671631</v>
      </c>
      <c r="IW96" s="116">
        <v>30332.3359375</v>
      </c>
      <c r="IX96" s="116">
        <v>52857.625</v>
      </c>
      <c r="IY96" s="117">
        <v>1.7426164150238037</v>
      </c>
      <c r="IZ96" s="116">
        <v>30858.8125</v>
      </c>
      <c r="JA96" s="116">
        <v>54950.41015625</v>
      </c>
      <c r="JB96" s="117">
        <v>1.7807040214538574</v>
      </c>
      <c r="JC96" s="116">
        <v>31593.25390625</v>
      </c>
      <c r="JD96" s="116">
        <v>56454.90625</v>
      </c>
      <c r="JE96" s="117">
        <v>1.7869291305541992</v>
      </c>
      <c r="JF96" s="116">
        <v>32446.26953125</v>
      </c>
      <c r="JG96" s="116">
        <v>57528.33984375</v>
      </c>
      <c r="JH96" s="117">
        <v>1.7730339765548706</v>
      </c>
      <c r="JI96" s="116">
        <v>33323.828125</v>
      </c>
      <c r="JJ96" s="116">
        <v>58806.9296875</v>
      </c>
      <c r="JK96" s="117">
        <v>1.7647111415863037</v>
      </c>
      <c r="JL96" s="116">
        <v>34278.375</v>
      </c>
      <c r="JM96" s="116">
        <v>61452.75</v>
      </c>
      <c r="JN96" s="117">
        <v>1.7927556037902832</v>
      </c>
      <c r="JO96" s="116">
        <v>34937.79296875</v>
      </c>
      <c r="JP96" s="116">
        <v>63031.70703125</v>
      </c>
      <c r="JQ96" s="117">
        <v>1.804112434387207</v>
      </c>
      <c r="JR96" s="116">
        <v>35658.484375</v>
      </c>
      <c r="JS96" s="116">
        <v>63850.1328125</v>
      </c>
      <c r="JT96" s="117">
        <v>1.790601372718811</v>
      </c>
      <c r="JU96" s="116">
        <v>37697.5390625</v>
      </c>
      <c r="JV96" s="116">
        <v>68468.8359375</v>
      </c>
      <c r="JW96" s="117">
        <v>1.8162680864334106</v>
      </c>
      <c r="JX96" s="116">
        <v>38776.296875</v>
      </c>
      <c r="JY96" s="116">
        <v>71236.578125</v>
      </c>
      <c r="JZ96" s="117">
        <v>1.8371165990829468</v>
      </c>
      <c r="KA96" s="116">
        <v>39966.453125</v>
      </c>
      <c r="KB96" s="116">
        <v>72142.4453125</v>
      </c>
      <c r="KC96" s="117">
        <v>1.8050750494003296</v>
      </c>
      <c r="KD96" s="116">
        <v>40578.046875</v>
      </c>
      <c r="KE96" s="116">
        <v>71259.0234375</v>
      </c>
      <c r="KF96" s="117">
        <v>1.7560979127883911</v>
      </c>
      <c r="KG96" s="116">
        <v>41371.65234375</v>
      </c>
      <c r="KH96" s="116">
        <v>73580.625</v>
      </c>
      <c r="KI96" s="117">
        <v>1.7785276174545288</v>
      </c>
      <c r="KJ96" s="116">
        <v>43354.84375</v>
      </c>
      <c r="KK96" s="116">
        <v>77958.2421875</v>
      </c>
      <c r="KL96" s="117">
        <v>1.798143744468689</v>
      </c>
      <c r="KM96" s="116">
        <v>44328.26953125</v>
      </c>
      <c r="KN96" s="116">
        <v>79107.40625</v>
      </c>
      <c r="KO96" s="117">
        <v>1.7845814228057861</v>
      </c>
      <c r="KP96" s="116">
        <v>45192.15234375</v>
      </c>
      <c r="KQ96" s="116">
        <v>78508.484375</v>
      </c>
      <c r="KR96" s="117">
        <v>1.7372150421142578</v>
      </c>
      <c r="KS96" s="116">
        <v>45585.43359375</v>
      </c>
      <c r="KT96" s="116">
        <v>79447.296875</v>
      </c>
      <c r="KU96" s="117">
        <v>1.7428220510482788</v>
      </c>
      <c r="KV96" s="134">
        <v>2.9372973442077637</v>
      </c>
      <c r="KW96" s="135">
        <v>2.8655836582183838</v>
      </c>
      <c r="KX96" s="135">
        <v>2.5807688236236572</v>
      </c>
      <c r="KY96" s="135">
        <v>2.4411666393280029</v>
      </c>
      <c r="KZ96" s="135">
        <v>1.8554753065109253</v>
      </c>
      <c r="LA96" s="135">
        <v>1.8262943029403687</v>
      </c>
      <c r="LB96" s="135">
        <v>1.9258881807327271</v>
      </c>
      <c r="LC96" s="135">
        <v>1.7598452568054199</v>
      </c>
      <c r="LD96" s="135">
        <v>1.7039679288864136</v>
      </c>
      <c r="LE96" s="135">
        <v>1.7339913845062256</v>
      </c>
      <c r="LF96" s="135">
        <v>1.7926701307296753</v>
      </c>
      <c r="LG96" s="135">
        <v>1.7682579755783081</v>
      </c>
      <c r="LH96" s="135">
        <f t="shared" si="4"/>
        <v>2.7945499420166016</v>
      </c>
      <c r="LI96" s="135">
        <f t="shared" si="5"/>
        <v>2.1483209729194641</v>
      </c>
      <c r="LJ96" s="135">
        <f t="shared" si="6"/>
        <v>1.8039989173412323</v>
      </c>
      <c r="LK96" s="144">
        <f t="shared" si="7"/>
        <v>1.7649731636047363</v>
      </c>
    </row>
    <row r="97" spans="1:323" ht="15" customHeight="1">
      <c r="A97" s="114">
        <v>83</v>
      </c>
      <c r="B97" s="115">
        <v>1853.6160888671875</v>
      </c>
      <c r="C97" s="116">
        <v>5115.31640625</v>
      </c>
      <c r="D97" s="117">
        <v>2.7596418857574463</v>
      </c>
      <c r="E97" s="116">
        <v>1885.8173828125</v>
      </c>
      <c r="F97" s="116">
        <v>5773.5869140625</v>
      </c>
      <c r="G97" s="117">
        <v>3.0615832805633545</v>
      </c>
      <c r="H97" s="116">
        <v>2237.53076171875</v>
      </c>
      <c r="I97" s="116">
        <v>6343.978515625</v>
      </c>
      <c r="J97" s="117">
        <v>2.8352587223052979</v>
      </c>
      <c r="K97" s="116">
        <v>2531.052734375</v>
      </c>
      <c r="L97" s="116">
        <v>7600.45556640625</v>
      </c>
      <c r="M97" s="117">
        <v>3.0028831958770752</v>
      </c>
      <c r="N97" s="116">
        <v>3243.01806640625</v>
      </c>
      <c r="O97" s="116">
        <v>9632.2314453125</v>
      </c>
      <c r="P97" s="117">
        <v>2.9701442718505859</v>
      </c>
      <c r="Q97" s="116">
        <v>4307.259765625</v>
      </c>
      <c r="R97" s="116">
        <v>11093.0712890625</v>
      </c>
      <c r="S97" s="117">
        <v>2.5754358768463135</v>
      </c>
      <c r="T97" s="116">
        <v>5298.0517578125</v>
      </c>
      <c r="U97" s="116">
        <v>14559.28125</v>
      </c>
      <c r="V97" s="117">
        <v>2.7480442523956299</v>
      </c>
      <c r="W97" s="116">
        <v>7259.81201171875</v>
      </c>
      <c r="X97" s="116">
        <v>18970.859375</v>
      </c>
      <c r="Y97" s="117">
        <v>2.6131336688995361</v>
      </c>
      <c r="Z97" s="116">
        <v>7615.8642578125</v>
      </c>
      <c r="AA97" s="116">
        <v>18854.4375</v>
      </c>
      <c r="AB97" s="117">
        <v>2.4756793975830078</v>
      </c>
      <c r="AC97" s="116">
        <v>7777.525390625</v>
      </c>
      <c r="AD97" s="116">
        <v>20636.38671875</v>
      </c>
      <c r="AE97" s="117">
        <v>2.6533358097076416</v>
      </c>
      <c r="AF97" s="116">
        <v>8428.8466796875</v>
      </c>
      <c r="AG97" s="116">
        <v>24191.033203125</v>
      </c>
      <c r="AH97" s="117">
        <v>2.8700289726257324</v>
      </c>
      <c r="AI97" s="116">
        <v>10074.3837890625</v>
      </c>
      <c r="AJ97" s="116">
        <v>26447.4375</v>
      </c>
      <c r="AK97" s="117">
        <v>2.6252164840698242</v>
      </c>
      <c r="AL97" s="116">
        <v>10874.4072265625</v>
      </c>
      <c r="AM97" s="116">
        <v>27720.806640625</v>
      </c>
      <c r="AN97" s="117">
        <v>2.5491786003112793</v>
      </c>
      <c r="AO97" s="116">
        <v>13161.7666015625</v>
      </c>
      <c r="AP97" s="116">
        <v>31181.271484375</v>
      </c>
      <c r="AQ97" s="117">
        <v>2.36907958984375</v>
      </c>
      <c r="AR97" s="116">
        <v>13038.8779296875</v>
      </c>
      <c r="AS97" s="116">
        <v>32857.625</v>
      </c>
      <c r="AT97" s="117">
        <v>2.5199732780456543</v>
      </c>
      <c r="AU97" s="116">
        <v>13928.3408203125</v>
      </c>
      <c r="AV97" s="116">
        <v>35191.5703125</v>
      </c>
      <c r="AW97" s="117">
        <v>2.526616096496582</v>
      </c>
      <c r="AX97" s="116">
        <v>15212.8701171875</v>
      </c>
      <c r="AY97" s="116">
        <v>36815.46875</v>
      </c>
      <c r="AZ97" s="117">
        <v>2.4200212955474854</v>
      </c>
      <c r="BA97" s="116">
        <v>15647.3642578125</v>
      </c>
      <c r="BB97" s="116">
        <v>34706.1484375</v>
      </c>
      <c r="BC97" s="117">
        <v>2.2180187702178955</v>
      </c>
      <c r="BD97" s="116">
        <v>14526.55078125</v>
      </c>
      <c r="BE97" s="116">
        <v>32326.056640625</v>
      </c>
      <c r="BF97" s="117">
        <v>2.2253084182739258</v>
      </c>
      <c r="BG97" s="116">
        <v>12794.40234375</v>
      </c>
      <c r="BH97" s="116">
        <v>30714.970703125</v>
      </c>
      <c r="BI97" s="117">
        <v>2.4006569385528564</v>
      </c>
      <c r="BJ97" s="116">
        <v>12138.310546875</v>
      </c>
      <c r="BK97" s="116">
        <v>31109.6875</v>
      </c>
      <c r="BL97" s="117">
        <v>2.5629339218139648</v>
      </c>
      <c r="BM97" s="116">
        <v>10921.052734375</v>
      </c>
      <c r="BN97" s="116">
        <v>28692.51953125</v>
      </c>
      <c r="BO97" s="117">
        <v>2.6272668838500977</v>
      </c>
      <c r="BP97" s="116">
        <v>10346.9140625</v>
      </c>
      <c r="BQ97" s="116">
        <v>28474.666015625</v>
      </c>
      <c r="BR97" s="117">
        <v>2.7519960403442383</v>
      </c>
      <c r="BS97" s="116">
        <v>12124.509765625</v>
      </c>
      <c r="BT97" s="116">
        <v>29543.89453125</v>
      </c>
      <c r="BU97" s="117">
        <v>2.4367084503173828</v>
      </c>
      <c r="BV97" s="116">
        <v>14507.5634765625</v>
      </c>
      <c r="BW97" s="116">
        <v>35514.8984375</v>
      </c>
      <c r="BX97" s="117">
        <v>2.4480264186859131</v>
      </c>
      <c r="BY97" s="116">
        <v>16019.357421875</v>
      </c>
      <c r="BZ97" s="116">
        <v>37813.6484375</v>
      </c>
      <c r="CA97" s="117">
        <v>2.3604972362518311</v>
      </c>
      <c r="CB97" s="116">
        <v>18152.732421875</v>
      </c>
      <c r="CC97" s="116">
        <v>38563.6875</v>
      </c>
      <c r="CD97" s="117">
        <v>2.124401330947876</v>
      </c>
      <c r="CE97" s="116">
        <v>16370.171875</v>
      </c>
      <c r="CF97" s="116">
        <v>35772.55078125</v>
      </c>
      <c r="CG97" s="117">
        <v>2.185227632522583</v>
      </c>
      <c r="CH97" s="116">
        <v>20254.91796875</v>
      </c>
      <c r="CI97" s="116">
        <v>45743.8828125</v>
      </c>
      <c r="CJ97" s="117">
        <v>2.258408784866333</v>
      </c>
      <c r="CK97" s="116">
        <v>28410.916015625</v>
      </c>
      <c r="CL97" s="116">
        <v>56548.7578125</v>
      </c>
      <c r="CM97" s="117">
        <v>1.9903883934020996</v>
      </c>
      <c r="CN97" s="116">
        <v>31922.13671875</v>
      </c>
      <c r="CO97" s="116">
        <v>60292.65625</v>
      </c>
      <c r="CP97" s="117">
        <v>1.8887412548065186</v>
      </c>
      <c r="CQ97" s="116">
        <v>42988.81640625</v>
      </c>
      <c r="CR97" s="116">
        <v>70442.8046875</v>
      </c>
      <c r="CS97" s="117">
        <v>1.6386309862136841</v>
      </c>
      <c r="CT97" s="116">
        <v>73154</v>
      </c>
      <c r="CU97" s="116">
        <v>127196.9296875</v>
      </c>
      <c r="CV97" s="117">
        <v>1.7387555837631226</v>
      </c>
      <c r="CW97" s="116">
        <v>116854.53125</v>
      </c>
      <c r="CX97" s="116">
        <v>211728.9375</v>
      </c>
      <c r="CY97" s="117">
        <v>1.8119018077850342</v>
      </c>
      <c r="CZ97" s="116">
        <v>165632.265625</v>
      </c>
      <c r="DA97" s="116">
        <v>288492.65625</v>
      </c>
      <c r="DB97" s="117">
        <v>1.741766095161438</v>
      </c>
      <c r="DC97" s="116">
        <v>247086.484375</v>
      </c>
      <c r="DD97" s="116">
        <v>465223.65625</v>
      </c>
      <c r="DE97" s="117">
        <v>1.8828372955322266</v>
      </c>
      <c r="DF97" s="116">
        <v>526.22747802734375</v>
      </c>
      <c r="DG97" s="116">
        <v>888.876220703125</v>
      </c>
      <c r="DH97" s="117">
        <v>1.6891481876373291</v>
      </c>
      <c r="DI97" s="116">
        <v>573.41290283203125</v>
      </c>
      <c r="DJ97" s="116">
        <v>1049.156005859375</v>
      </c>
      <c r="DK97" s="117">
        <v>1.8296693563461304</v>
      </c>
      <c r="DL97" s="116">
        <v>772.7265625</v>
      </c>
      <c r="DM97" s="116">
        <v>1390.9388427734375</v>
      </c>
      <c r="DN97" s="117">
        <v>1.8000401258468628</v>
      </c>
      <c r="DO97" s="116">
        <v>937.6185302734375</v>
      </c>
      <c r="DP97" s="116">
        <v>1651.886962890625</v>
      </c>
      <c r="DQ97" s="117">
        <v>1.7617900371551514</v>
      </c>
      <c r="DR97" s="116">
        <v>961.89105224609375</v>
      </c>
      <c r="DS97" s="116">
        <v>1674.966796875</v>
      </c>
      <c r="DT97" s="117">
        <v>1.7413269281387329</v>
      </c>
      <c r="DU97" s="116">
        <v>1013.5531616210937</v>
      </c>
      <c r="DV97" s="116">
        <v>1825.847900390625</v>
      </c>
      <c r="DW97" s="117">
        <v>1.8014328479766846</v>
      </c>
      <c r="DX97" s="116">
        <v>1069.0245361328125</v>
      </c>
      <c r="DY97" s="116">
        <v>1998.39501953125</v>
      </c>
      <c r="DZ97" s="117">
        <v>1.8693630695343018</v>
      </c>
      <c r="EA97" s="116">
        <v>1145.3447265625</v>
      </c>
      <c r="EB97" s="116">
        <v>2101.295166015625</v>
      </c>
      <c r="EC97" s="117">
        <v>1.8346399068832397</v>
      </c>
      <c r="ED97" s="116">
        <v>1261.38134765625</v>
      </c>
      <c r="EE97" s="118">
        <v>2448.883056640625</v>
      </c>
      <c r="EF97" s="119">
        <v>1.941429615020752</v>
      </c>
      <c r="EG97" s="115">
        <v>1497.9654541015625</v>
      </c>
      <c r="EH97" s="116">
        <v>2613.33984375</v>
      </c>
      <c r="EI97" s="117">
        <v>1.7445929050445557</v>
      </c>
      <c r="EJ97" s="116">
        <v>1553.6529541015625</v>
      </c>
      <c r="EK97" s="116">
        <v>3030.3642578125</v>
      </c>
      <c r="EL97" s="117">
        <v>1.9504768848419189</v>
      </c>
      <c r="EM97" s="116">
        <v>1705.7156982421875</v>
      </c>
      <c r="EN97" s="116">
        <v>3340.954833984375</v>
      </c>
      <c r="EO97" s="117">
        <v>1.9586820602416992</v>
      </c>
      <c r="EP97" s="116">
        <v>1829.8544921875</v>
      </c>
      <c r="EQ97" s="116">
        <v>3662.7802734375</v>
      </c>
      <c r="ER97" s="117">
        <v>2.001678466796875</v>
      </c>
      <c r="ES97" s="116">
        <v>2049.1650390625</v>
      </c>
      <c r="ET97" s="116">
        <v>3975.390869140625</v>
      </c>
      <c r="EU97" s="117">
        <v>1.9400051832199097</v>
      </c>
      <c r="EV97" s="116">
        <v>2283.56787109375</v>
      </c>
      <c r="EW97" s="116">
        <v>4296.634765625</v>
      </c>
      <c r="EX97" s="117">
        <v>1.8815445899963379</v>
      </c>
      <c r="EY97" s="116">
        <v>2449.277587890625</v>
      </c>
      <c r="EZ97" s="116">
        <v>4669.0478515625</v>
      </c>
      <c r="FA97" s="117">
        <v>1.9062958955764771</v>
      </c>
      <c r="FB97" s="116">
        <v>2622.53173828125</v>
      </c>
      <c r="FC97" s="116">
        <v>5120.56591796875</v>
      </c>
      <c r="FD97" s="117">
        <v>1.9525277614593506</v>
      </c>
      <c r="FE97" s="116">
        <v>2859.93798828125</v>
      </c>
      <c r="FF97" s="116">
        <v>5416.3291015625</v>
      </c>
      <c r="FG97" s="117">
        <v>1.8938624858856201</v>
      </c>
      <c r="FH97" s="116">
        <v>3094.222412109375</v>
      </c>
      <c r="FI97" s="116">
        <v>5777.3349609375</v>
      </c>
      <c r="FJ97" s="117">
        <v>1.8671362400054932</v>
      </c>
      <c r="FK97" s="116">
        <v>3384.6845703125</v>
      </c>
      <c r="FL97" s="116">
        <v>6281.099609375</v>
      </c>
      <c r="FM97" s="117">
        <v>1.8557415008544922</v>
      </c>
      <c r="FN97" s="116">
        <v>3753.577880859375</v>
      </c>
      <c r="FO97" s="116">
        <v>6965.6220703125</v>
      </c>
      <c r="FP97" s="117">
        <v>1.8557286262512207</v>
      </c>
      <c r="FQ97" s="116">
        <v>4186.966796875</v>
      </c>
      <c r="FR97" s="116">
        <v>7478.33203125</v>
      </c>
      <c r="FS97" s="117">
        <v>1.7860977649688721</v>
      </c>
      <c r="FT97" s="116">
        <v>4530.23388671875</v>
      </c>
      <c r="FU97" s="116">
        <v>8161.380859375</v>
      </c>
      <c r="FV97" s="117">
        <v>1.8015363216400146</v>
      </c>
      <c r="FW97" s="116">
        <v>5104.24609375</v>
      </c>
      <c r="FX97" s="116">
        <v>9085.7685546875</v>
      </c>
      <c r="FY97" s="117">
        <v>1.7800412178039551</v>
      </c>
      <c r="FZ97" s="116">
        <v>5728.142578125</v>
      </c>
      <c r="GA97" s="116">
        <v>10363.08984375</v>
      </c>
      <c r="GB97" s="117">
        <v>1.8091535568237305</v>
      </c>
      <c r="GC97" s="116">
        <v>6657.50927734375</v>
      </c>
      <c r="GD97" s="116">
        <v>11537.498046875</v>
      </c>
      <c r="GE97" s="117">
        <v>1.733005166053772</v>
      </c>
      <c r="GF97" s="116">
        <v>7700.88134765625</v>
      </c>
      <c r="GG97" s="116">
        <v>13446.4228515625</v>
      </c>
      <c r="GH97" s="117">
        <v>1.7460888624191284</v>
      </c>
      <c r="GI97" s="116">
        <v>8921.8212890625</v>
      </c>
      <c r="GJ97" s="116">
        <v>15494.4013671875</v>
      </c>
      <c r="GK97" s="117">
        <v>1.7366858720779419</v>
      </c>
      <c r="GL97" s="116">
        <v>9848.65625</v>
      </c>
      <c r="GM97" s="116">
        <v>16483.94921875</v>
      </c>
      <c r="GN97" s="117">
        <v>1.6737257242202759</v>
      </c>
      <c r="GO97" s="116">
        <v>11103.4052734375</v>
      </c>
      <c r="GP97" s="116">
        <v>19515.736328125</v>
      </c>
      <c r="GQ97" s="117">
        <v>1.757635235786438</v>
      </c>
      <c r="GR97" s="116">
        <v>12618.5498046875</v>
      </c>
      <c r="GS97" s="116">
        <v>21824.537109375</v>
      </c>
      <c r="GT97" s="117">
        <v>1.7295598983764648</v>
      </c>
      <c r="GU97" s="116">
        <v>14202.4599609375</v>
      </c>
      <c r="GV97" s="116">
        <v>23923.2265625</v>
      </c>
      <c r="GW97" s="117">
        <v>1.684442400932312</v>
      </c>
      <c r="GX97" s="116">
        <v>15974.5078125</v>
      </c>
      <c r="GY97" s="116">
        <v>26481.5703125</v>
      </c>
      <c r="GZ97" s="117">
        <v>1.6577394008636475</v>
      </c>
      <c r="HA97" s="116">
        <v>17903.3046875</v>
      </c>
      <c r="HB97" s="116">
        <v>29655.388671875</v>
      </c>
      <c r="HC97" s="117">
        <v>1.6564198732376099</v>
      </c>
      <c r="HD97" s="116">
        <v>20512.27734375</v>
      </c>
      <c r="HE97" s="116">
        <v>34649.6640625</v>
      </c>
      <c r="HF97" s="117">
        <v>1.6892158985137939</v>
      </c>
      <c r="HG97" s="116">
        <v>21828.3046875</v>
      </c>
      <c r="HH97" s="116">
        <v>36928.609375</v>
      </c>
      <c r="HI97" s="117">
        <v>1.6917763948440552</v>
      </c>
      <c r="HJ97" s="116">
        <v>23099.4609375</v>
      </c>
      <c r="HK97" s="116">
        <v>39358.05859375</v>
      </c>
      <c r="HL97" s="117">
        <v>1.7038518190383911</v>
      </c>
      <c r="HM97" s="116">
        <v>23906.17578125</v>
      </c>
      <c r="HN97" s="116">
        <v>41223.109375</v>
      </c>
      <c r="HO97" s="117">
        <v>1.7243707180023193</v>
      </c>
      <c r="HP97" s="116">
        <v>24256.61328125</v>
      </c>
      <c r="HQ97" s="116">
        <v>41838.17578125</v>
      </c>
      <c r="HR97" s="117">
        <v>1.7248152494430542</v>
      </c>
      <c r="HS97" s="116">
        <v>24916.48828125</v>
      </c>
      <c r="HT97" s="116">
        <v>42614.53125</v>
      </c>
      <c r="HU97" s="117">
        <v>1.7102944850921631</v>
      </c>
      <c r="HV97" s="116">
        <v>26013.357421875</v>
      </c>
      <c r="HW97" s="116">
        <v>45305.046875</v>
      </c>
      <c r="HX97" s="117">
        <v>1.7416070699691772</v>
      </c>
      <c r="HY97" s="116">
        <v>27146.271484375</v>
      </c>
      <c r="HZ97" s="116">
        <v>47670.16015625</v>
      </c>
      <c r="IA97" s="117">
        <v>1.7560482025146484</v>
      </c>
      <c r="IB97" s="116">
        <v>28026.470703125</v>
      </c>
      <c r="IC97" s="116">
        <v>48486.9921875</v>
      </c>
      <c r="ID97" s="117">
        <v>1.7300426959991455</v>
      </c>
      <c r="IE97" s="116">
        <v>28658.98046875</v>
      </c>
      <c r="IF97" s="116">
        <v>49060.8671875</v>
      </c>
      <c r="IG97" s="117">
        <v>1.711884617805481</v>
      </c>
      <c r="IH97" s="116">
        <v>28992.935546875</v>
      </c>
      <c r="II97" s="116">
        <v>49606.66796875</v>
      </c>
      <c r="IJ97" s="117">
        <v>1.7109915018081665</v>
      </c>
      <c r="IK97" s="116">
        <v>29252.796875</v>
      </c>
      <c r="IL97" s="116">
        <v>49841.26953125</v>
      </c>
      <c r="IM97" s="117">
        <v>1.7038121223449707</v>
      </c>
      <c r="IN97" s="115">
        <v>29743.0234375</v>
      </c>
      <c r="IO97" s="116">
        <v>50656.3671875</v>
      </c>
      <c r="IP97" s="117">
        <v>1.7031344175338745</v>
      </c>
      <c r="IQ97" s="116">
        <v>30189.736328125</v>
      </c>
      <c r="IR97" s="116">
        <v>51356.1015625</v>
      </c>
      <c r="IS97" s="117">
        <v>1.7011113166809082</v>
      </c>
      <c r="IT97" s="116">
        <v>30626.1484375</v>
      </c>
      <c r="IU97" s="116">
        <v>52909.1640625</v>
      </c>
      <c r="IV97" s="117">
        <v>1.7275813817977905</v>
      </c>
      <c r="IW97" s="116">
        <v>31248.453125</v>
      </c>
      <c r="IX97" s="116">
        <v>54156.06640625</v>
      </c>
      <c r="IY97" s="117">
        <v>1.7330799102783203</v>
      </c>
      <c r="IZ97" s="116">
        <v>31804.322265625</v>
      </c>
      <c r="JA97" s="116">
        <v>56340.12890625</v>
      </c>
      <c r="JB97" s="117">
        <v>1.7714613676071167</v>
      </c>
      <c r="JC97" s="116">
        <v>32562.15234375</v>
      </c>
      <c r="JD97" s="116">
        <v>57889.19921875</v>
      </c>
      <c r="JE97" s="117">
        <v>1.777806282043457</v>
      </c>
      <c r="JF97" s="116">
        <v>33474.546875</v>
      </c>
      <c r="JG97" s="116">
        <v>58973.7578125</v>
      </c>
      <c r="JH97" s="117">
        <v>1.761749267578125</v>
      </c>
      <c r="JI97" s="116">
        <v>34338.74609375</v>
      </c>
      <c r="JJ97" s="116">
        <v>60276.47265625</v>
      </c>
      <c r="JK97" s="117">
        <v>1.7553486824035645</v>
      </c>
      <c r="JL97" s="116">
        <v>35336.73828125</v>
      </c>
      <c r="JM97" s="116">
        <v>63020.48828125</v>
      </c>
      <c r="JN97" s="117">
        <v>1.7834268808364868</v>
      </c>
      <c r="JO97" s="116">
        <v>36007.04296875</v>
      </c>
      <c r="JP97" s="116">
        <v>64653.19921875</v>
      </c>
      <c r="JQ97" s="117">
        <v>1.795570969581604</v>
      </c>
      <c r="JR97" s="116">
        <v>36738.8828125</v>
      </c>
      <c r="JS97" s="116">
        <v>65477.0390625</v>
      </c>
      <c r="JT97" s="117">
        <v>1.7822272777557373</v>
      </c>
      <c r="JU97" s="116">
        <v>38835.1953125</v>
      </c>
      <c r="JV97" s="116">
        <v>70245.8125</v>
      </c>
      <c r="JW97" s="117">
        <v>1.8088183403015137</v>
      </c>
      <c r="JX97" s="116">
        <v>39948.21484375</v>
      </c>
      <c r="JY97" s="116">
        <v>73111.9140625</v>
      </c>
      <c r="JZ97" s="117">
        <v>1.830167293548584</v>
      </c>
      <c r="KA97" s="116">
        <v>41165.16796875</v>
      </c>
      <c r="KB97" s="116">
        <v>74000.296875</v>
      </c>
      <c r="KC97" s="117">
        <v>1.7976435422897339</v>
      </c>
      <c r="KD97" s="116">
        <v>41797.953125</v>
      </c>
      <c r="KE97" s="116">
        <v>73028.3125</v>
      </c>
      <c r="KF97" s="117">
        <v>1.7471743822097778</v>
      </c>
      <c r="KG97" s="116">
        <v>42638.76953125</v>
      </c>
      <c r="KH97" s="116">
        <v>75438.40625</v>
      </c>
      <c r="KI97" s="117">
        <v>1.7692444324493408</v>
      </c>
      <c r="KJ97" s="116">
        <v>44676.65234375</v>
      </c>
      <c r="KK97" s="116">
        <v>79955.265625</v>
      </c>
      <c r="KL97" s="117">
        <v>1.7896431684494019</v>
      </c>
      <c r="KM97" s="116">
        <v>45678.8203125</v>
      </c>
      <c r="KN97" s="116">
        <v>81113.9375</v>
      </c>
      <c r="KO97" s="117">
        <v>1.7757450342178345</v>
      </c>
      <c r="KP97" s="116">
        <v>46561.96875</v>
      </c>
      <c r="KQ97" s="116">
        <v>80428.3984375</v>
      </c>
      <c r="KR97" s="117">
        <v>1.7273410558700562</v>
      </c>
      <c r="KS97" s="116">
        <v>46966.12890625</v>
      </c>
      <c r="KT97" s="116">
        <v>81398.9921875</v>
      </c>
      <c r="KU97" s="117">
        <v>1.7331424951553345</v>
      </c>
      <c r="KV97" s="134">
        <v>2.9106125831604004</v>
      </c>
      <c r="KW97" s="135">
        <v>2.8263533115386963</v>
      </c>
      <c r="KX97" s="135">
        <v>2.5622262954711914</v>
      </c>
      <c r="KY97" s="135">
        <v>2.4155814647674561</v>
      </c>
      <c r="KZ97" s="135">
        <v>1.8825806379318237</v>
      </c>
      <c r="LA97" s="135">
        <v>1.8274761438369751</v>
      </c>
      <c r="LB97" s="135">
        <v>1.9113203287124634</v>
      </c>
      <c r="LC97" s="135">
        <v>1.7553529739379883</v>
      </c>
      <c r="LD97" s="135">
        <v>1.6984533071517944</v>
      </c>
      <c r="LE97" s="135">
        <v>1.7249147891998291</v>
      </c>
      <c r="LF97" s="135">
        <v>1.7839932441711426</v>
      </c>
      <c r="LG97" s="135">
        <v>1.7590231895446777</v>
      </c>
      <c r="LH97" s="135">
        <f t="shared" si="4"/>
        <v>2.7663973967234292</v>
      </c>
      <c r="LI97" s="135">
        <f t="shared" si="5"/>
        <v>2.1490810513496399</v>
      </c>
      <c r="LJ97" s="135">
        <f t="shared" si="6"/>
        <v>1.7981506884098053</v>
      </c>
      <c r="LK97" s="144">
        <f t="shared" si="7"/>
        <v>1.7559770743052165</v>
      </c>
    </row>
    <row r="98" spans="1:323" ht="15" customHeight="1">
      <c r="A98" s="114">
        <v>84</v>
      </c>
      <c r="B98" s="115">
        <v>1938.627197265625</v>
      </c>
      <c r="C98" s="116">
        <v>5316.5498046875</v>
      </c>
      <c r="D98" s="117">
        <v>2.7424302101135254</v>
      </c>
      <c r="E98" s="116">
        <v>1988.648681640625</v>
      </c>
      <c r="F98" s="116">
        <v>6013.423828125</v>
      </c>
      <c r="G98" s="117">
        <v>3.0238742828369141</v>
      </c>
      <c r="H98" s="116">
        <v>2362.06884765625</v>
      </c>
      <c r="I98" s="116">
        <v>6596.82470703125</v>
      </c>
      <c r="J98" s="117">
        <v>2.7928164005279541</v>
      </c>
      <c r="K98" s="116">
        <v>2682.682861328125</v>
      </c>
      <c r="L98" s="116">
        <v>7912.6572265625</v>
      </c>
      <c r="M98" s="117">
        <v>2.9495313167572021</v>
      </c>
      <c r="N98" s="116">
        <v>3435.1494140625</v>
      </c>
      <c r="O98" s="116">
        <v>10025.6806640625</v>
      </c>
      <c r="P98" s="117">
        <v>2.9185574054718018</v>
      </c>
      <c r="Q98" s="116">
        <v>4507.17333984375</v>
      </c>
      <c r="R98" s="116">
        <v>11511.0205078125</v>
      </c>
      <c r="S98" s="117">
        <v>2.5539333820343018</v>
      </c>
      <c r="T98" s="116">
        <v>5598.41455078125</v>
      </c>
      <c r="U98" s="116">
        <v>15128.9091796875</v>
      </c>
      <c r="V98" s="117">
        <v>2.7023561000823975</v>
      </c>
      <c r="W98" s="116">
        <v>7572.43994140625</v>
      </c>
      <c r="X98" s="116">
        <v>19693.193359375</v>
      </c>
      <c r="Y98" s="117">
        <v>2.6006402969360352</v>
      </c>
      <c r="Z98" s="116">
        <v>7931.23828125</v>
      </c>
      <c r="AA98" s="116">
        <v>19547.126953125</v>
      </c>
      <c r="AB98" s="117">
        <v>2.4645743370056152</v>
      </c>
      <c r="AC98" s="116">
        <v>8171.6396484375</v>
      </c>
      <c r="AD98" s="116">
        <v>21427.966796875</v>
      </c>
      <c r="AE98" s="117">
        <v>2.6222357749938965</v>
      </c>
      <c r="AF98" s="116">
        <v>8940.0048828125</v>
      </c>
      <c r="AG98" s="116">
        <v>25160.529296875</v>
      </c>
      <c r="AH98" s="117">
        <v>2.8143754005432129</v>
      </c>
      <c r="AI98" s="116">
        <v>10617.681640625</v>
      </c>
      <c r="AJ98" s="116">
        <v>27454.060546875</v>
      </c>
      <c r="AK98" s="117">
        <v>2.5856926441192627</v>
      </c>
      <c r="AL98" s="116">
        <v>11508.3232421875</v>
      </c>
      <c r="AM98" s="116">
        <v>28754.234375</v>
      </c>
      <c r="AN98" s="117">
        <v>2.4985599517822266</v>
      </c>
      <c r="AO98" s="116">
        <v>13628.541015625</v>
      </c>
      <c r="AP98" s="116">
        <v>32293.01953125</v>
      </c>
      <c r="AQ98" s="117">
        <v>2.369513988494873</v>
      </c>
      <c r="AR98" s="116">
        <v>13510.9296875</v>
      </c>
      <c r="AS98" s="116">
        <v>34081.6953125</v>
      </c>
      <c r="AT98" s="117">
        <v>2.5225276947021484</v>
      </c>
      <c r="AU98" s="116">
        <v>14409.8466796875</v>
      </c>
      <c r="AV98" s="116">
        <v>36505.62109375</v>
      </c>
      <c r="AW98" s="117">
        <v>2.5333802700042725</v>
      </c>
      <c r="AX98" s="116">
        <v>15702.2705078125</v>
      </c>
      <c r="AY98" s="116">
        <v>38150.47265625</v>
      </c>
      <c r="AZ98" s="117">
        <v>2.4296150207519531</v>
      </c>
      <c r="BA98" s="116">
        <v>16148.8671875</v>
      </c>
      <c r="BB98" s="116">
        <v>35881.79296875</v>
      </c>
      <c r="BC98" s="117">
        <v>2.2219386100769043</v>
      </c>
      <c r="BD98" s="116">
        <v>15080.951171875</v>
      </c>
      <c r="BE98" s="116">
        <v>33421.43359375</v>
      </c>
      <c r="BF98" s="117">
        <v>2.2161357402801514</v>
      </c>
      <c r="BG98" s="116">
        <v>13480.1611328125</v>
      </c>
      <c r="BH98" s="116">
        <v>31813.947265625</v>
      </c>
      <c r="BI98" s="117">
        <v>2.3600568771362305</v>
      </c>
      <c r="BJ98" s="116">
        <v>12919.240234375</v>
      </c>
      <c r="BK98" s="116">
        <v>32271.45703125</v>
      </c>
      <c r="BL98" s="117">
        <v>2.4979376792907715</v>
      </c>
      <c r="BM98" s="116">
        <v>11640.5517578125</v>
      </c>
      <c r="BN98" s="116">
        <v>29781.2265625</v>
      </c>
      <c r="BO98" s="117">
        <v>2.5584032535552979</v>
      </c>
      <c r="BP98" s="116">
        <v>11007.5927734375</v>
      </c>
      <c r="BQ98" s="116">
        <v>29587.453125</v>
      </c>
      <c r="BR98" s="117">
        <v>2.687913179397583</v>
      </c>
      <c r="BS98" s="116">
        <v>12619.4609375</v>
      </c>
      <c r="BT98" s="116">
        <v>30617.36328125</v>
      </c>
      <c r="BU98" s="117">
        <v>2.4262020587921143</v>
      </c>
      <c r="BV98" s="116">
        <v>15106.484375</v>
      </c>
      <c r="BW98" s="116">
        <v>36809.453125</v>
      </c>
      <c r="BX98" s="117">
        <v>2.4366657733917236</v>
      </c>
      <c r="BY98" s="116">
        <v>16751.6953125</v>
      </c>
      <c r="BZ98" s="116">
        <v>39153.33203125</v>
      </c>
      <c r="CA98" s="117">
        <v>2.3372757434844971</v>
      </c>
      <c r="CB98" s="116">
        <v>18540.134765625</v>
      </c>
      <c r="CC98" s="116">
        <v>39827.2890625</v>
      </c>
      <c r="CD98" s="117">
        <v>2.1481661796569824</v>
      </c>
      <c r="CE98" s="116">
        <v>16795.3828125</v>
      </c>
      <c r="CF98" s="116">
        <v>36971.9765625</v>
      </c>
      <c r="CG98" s="117">
        <v>2.2013177871704102</v>
      </c>
      <c r="CH98" s="116">
        <v>20676.833984375</v>
      </c>
      <c r="CI98" s="116">
        <v>47323.99609375</v>
      </c>
      <c r="CJ98" s="117">
        <v>2.2887446880340576</v>
      </c>
      <c r="CK98" s="116">
        <v>28529.109375</v>
      </c>
      <c r="CL98" s="116">
        <v>58303.5</v>
      </c>
      <c r="CM98" s="117">
        <v>2.043649435043335</v>
      </c>
      <c r="CN98" s="116">
        <v>31962.220703125</v>
      </c>
      <c r="CO98" s="116">
        <v>62064.671875</v>
      </c>
      <c r="CP98" s="117">
        <v>1.9418134689331055</v>
      </c>
      <c r="CQ98" s="116">
        <v>43054.11328125</v>
      </c>
      <c r="CR98" s="116">
        <v>72156.90625</v>
      </c>
      <c r="CS98" s="117">
        <v>1.675958514213562</v>
      </c>
      <c r="CT98" s="116">
        <v>75103.2265625</v>
      </c>
      <c r="CU98" s="116">
        <v>130517.2890625</v>
      </c>
      <c r="CV98" s="117">
        <v>1.7378386259078979</v>
      </c>
      <c r="CW98" s="116">
        <v>117564.4140625</v>
      </c>
      <c r="CX98" s="116">
        <v>217639.1875</v>
      </c>
      <c r="CY98" s="117">
        <v>1.8512336015701294</v>
      </c>
      <c r="CZ98" s="116">
        <v>167186.203125</v>
      </c>
      <c r="DA98" s="116">
        <v>296121.84375</v>
      </c>
      <c r="DB98" s="117">
        <v>1.7712098360061646</v>
      </c>
      <c r="DC98" s="116">
        <v>256978.234375</v>
      </c>
      <c r="DD98" s="116">
        <v>478561.6875</v>
      </c>
      <c r="DE98" s="117">
        <v>1.8622654676437378</v>
      </c>
      <c r="DF98" s="116">
        <v>527.81304931640625</v>
      </c>
      <c r="DG98" s="116">
        <v>911.49322509765625</v>
      </c>
      <c r="DH98" s="117">
        <v>1.7269244194030762</v>
      </c>
      <c r="DI98" s="116">
        <v>590.897705078125</v>
      </c>
      <c r="DJ98" s="116">
        <v>1078.3619384765625</v>
      </c>
      <c r="DK98" s="117">
        <v>1.8249553442001343</v>
      </c>
      <c r="DL98" s="116">
        <v>797.11285400390625</v>
      </c>
      <c r="DM98" s="116">
        <v>1428.8233642578125</v>
      </c>
      <c r="DN98" s="117">
        <v>1.7924982309341431</v>
      </c>
      <c r="DO98" s="116">
        <v>955.89630126953125</v>
      </c>
      <c r="DP98" s="116">
        <v>1695.95703125</v>
      </c>
      <c r="DQ98" s="117">
        <v>1.7742060422897339</v>
      </c>
      <c r="DR98" s="116">
        <v>982.03143310546875</v>
      </c>
      <c r="DS98" s="116">
        <v>1718.9041748046875</v>
      </c>
      <c r="DT98" s="117">
        <v>1.75035560131073</v>
      </c>
      <c r="DU98" s="116">
        <v>1037.5206298828125</v>
      </c>
      <c r="DV98" s="116">
        <v>1875.8695068359375</v>
      </c>
      <c r="DW98" s="117">
        <v>1.8080310821533203</v>
      </c>
      <c r="DX98" s="116">
        <v>1095.7283935546875</v>
      </c>
      <c r="DY98" s="116">
        <v>2055.652587890625</v>
      </c>
      <c r="DZ98" s="117">
        <v>1.8760603666305542</v>
      </c>
      <c r="EA98" s="116">
        <v>1171.1446533203125</v>
      </c>
      <c r="EB98" s="116">
        <v>2160.249755859375</v>
      </c>
      <c r="EC98" s="117">
        <v>1.8445627689361572</v>
      </c>
      <c r="ED98" s="116">
        <v>1301.958251953125</v>
      </c>
      <c r="EE98" s="118">
        <v>2521.86328125</v>
      </c>
      <c r="EF98" s="119">
        <v>1.9369770288467407</v>
      </c>
      <c r="EG98" s="115">
        <v>1543.2469482421875</v>
      </c>
      <c r="EH98" s="116">
        <v>2681.647216796875</v>
      </c>
      <c r="EI98" s="117">
        <v>1.7376656532287598</v>
      </c>
      <c r="EJ98" s="116">
        <v>1601.8929443359375</v>
      </c>
      <c r="EK98" s="116">
        <v>3121.166015625</v>
      </c>
      <c r="EL98" s="117">
        <v>1.9484236240386963</v>
      </c>
      <c r="EM98" s="116">
        <v>1760.053466796875</v>
      </c>
      <c r="EN98" s="116">
        <v>3441.4765625</v>
      </c>
      <c r="EO98" s="117">
        <v>1.9553250074386597</v>
      </c>
      <c r="EP98" s="116">
        <v>1893.7093505859375</v>
      </c>
      <c r="EQ98" s="116">
        <v>3775.368408203125</v>
      </c>
      <c r="ER98" s="117">
        <v>1.9936367273330688</v>
      </c>
      <c r="ES98" s="116">
        <v>2114.385498046875</v>
      </c>
      <c r="ET98" s="116">
        <v>4093.7802734375</v>
      </c>
      <c r="EU98" s="117">
        <v>1.9361560344696045</v>
      </c>
      <c r="EV98" s="116">
        <v>2371.44482421875</v>
      </c>
      <c r="EW98" s="116">
        <v>4419.73486328125</v>
      </c>
      <c r="EX98" s="117">
        <v>1.863730788230896</v>
      </c>
      <c r="EY98" s="116">
        <v>2546.178466796875</v>
      </c>
      <c r="EZ98" s="116">
        <v>4804.794921875</v>
      </c>
      <c r="FA98" s="117">
        <v>1.8870613574981689</v>
      </c>
      <c r="FB98" s="116">
        <v>2736.42822265625</v>
      </c>
      <c r="FC98" s="116">
        <v>5273.181640625</v>
      </c>
      <c r="FD98" s="117">
        <v>1.9270309209823608</v>
      </c>
      <c r="FE98" s="116">
        <v>2974.59326171875</v>
      </c>
      <c r="FF98" s="116">
        <v>5572.56103515625</v>
      </c>
      <c r="FG98" s="117">
        <v>1.8733859062194824</v>
      </c>
      <c r="FH98" s="116">
        <v>3209.924072265625</v>
      </c>
      <c r="FI98" s="116">
        <v>5941.44921875</v>
      </c>
      <c r="FJ98" s="117">
        <v>1.8509625196456909</v>
      </c>
      <c r="FK98" s="116">
        <v>3506.594482421875</v>
      </c>
      <c r="FL98" s="116">
        <v>6458.373046875</v>
      </c>
      <c r="FM98" s="117">
        <v>1.8417792320251465</v>
      </c>
      <c r="FN98" s="116">
        <v>3886.894287109375</v>
      </c>
      <c r="FO98" s="116">
        <v>7162.216796875</v>
      </c>
      <c r="FP98" s="117">
        <v>1.8426580429077148</v>
      </c>
      <c r="FQ98" s="116">
        <v>4274.03857421875</v>
      </c>
      <c r="FR98" s="116">
        <v>7681.40966796875</v>
      </c>
      <c r="FS98" s="117">
        <v>1.7972251176834106</v>
      </c>
      <c r="FT98" s="116">
        <v>4695.66357421875</v>
      </c>
      <c r="FU98" s="116">
        <v>8383.2470703125</v>
      </c>
      <c r="FV98" s="117">
        <v>1.7853168249130249</v>
      </c>
      <c r="FW98" s="116">
        <v>5210.35205078125</v>
      </c>
      <c r="FX98" s="116">
        <v>9331.3828125</v>
      </c>
      <c r="FY98" s="117">
        <v>1.7909313440322876</v>
      </c>
      <c r="FZ98" s="116">
        <v>5915.0458984375</v>
      </c>
      <c r="GA98" s="116">
        <v>10646.970703125</v>
      </c>
      <c r="GB98" s="117">
        <v>1.7999811172485352</v>
      </c>
      <c r="GC98" s="116">
        <v>6872.00390625</v>
      </c>
      <c r="GD98" s="116">
        <v>11835.8857421875</v>
      </c>
      <c r="GE98" s="117">
        <v>1.7223339080810547</v>
      </c>
      <c r="GF98" s="116">
        <v>7953.65380859375</v>
      </c>
      <c r="GG98" s="116">
        <v>13797.705078125</v>
      </c>
      <c r="GH98" s="117">
        <v>1.7347631454467773</v>
      </c>
      <c r="GI98" s="116">
        <v>9193.802734375</v>
      </c>
      <c r="GJ98" s="116">
        <v>15896.7099609375</v>
      </c>
      <c r="GK98" s="117">
        <v>1.7290680408477783</v>
      </c>
      <c r="GL98" s="116">
        <v>10136.48046875</v>
      </c>
      <c r="GM98" s="116">
        <v>16889.712890625</v>
      </c>
      <c r="GN98" s="117">
        <v>1.6662304401397705</v>
      </c>
      <c r="GO98" s="116">
        <v>11409.943359375</v>
      </c>
      <c r="GP98" s="116">
        <v>20032.0390625</v>
      </c>
      <c r="GQ98" s="117">
        <v>1.7556650638580322</v>
      </c>
      <c r="GR98" s="116">
        <v>12948.6767578125</v>
      </c>
      <c r="GS98" s="116">
        <v>22389.677734375</v>
      </c>
      <c r="GT98" s="117">
        <v>1.7291092872619629</v>
      </c>
      <c r="GU98" s="116">
        <v>14526.2353515625</v>
      </c>
      <c r="GV98" s="116">
        <v>24520.7890625</v>
      </c>
      <c r="GW98" s="117">
        <v>1.6880346536636353</v>
      </c>
      <c r="GX98" s="116">
        <v>16433.58984375</v>
      </c>
      <c r="GY98" s="116">
        <v>27124.068359375</v>
      </c>
      <c r="GZ98" s="117">
        <v>1.6505260467529297</v>
      </c>
      <c r="HA98" s="116">
        <v>18417.79296875</v>
      </c>
      <c r="HB98" s="116">
        <v>30374.01953125</v>
      </c>
      <c r="HC98" s="117">
        <v>1.6491671800613403</v>
      </c>
      <c r="HD98" s="116">
        <v>21083.646484375</v>
      </c>
      <c r="HE98" s="116">
        <v>35515.59765625</v>
      </c>
      <c r="HF98" s="117">
        <v>1.68450927734375</v>
      </c>
      <c r="HG98" s="116">
        <v>22448.318359375</v>
      </c>
      <c r="HH98" s="116">
        <v>37853.20703125</v>
      </c>
      <c r="HI98" s="117">
        <v>1.6862379312515259</v>
      </c>
      <c r="HJ98" s="116">
        <v>23758.5546875</v>
      </c>
      <c r="HK98" s="116">
        <v>40353.859375</v>
      </c>
      <c r="HL98" s="117">
        <v>1.6984981298446655</v>
      </c>
      <c r="HM98" s="116">
        <v>24596.4140625</v>
      </c>
      <c r="HN98" s="116">
        <v>42284.0859375</v>
      </c>
      <c r="HO98" s="117">
        <v>1.7191158533096313</v>
      </c>
      <c r="HP98" s="116">
        <v>24963.8671875</v>
      </c>
      <c r="HQ98" s="116">
        <v>42915.171875</v>
      </c>
      <c r="HR98" s="117">
        <v>1.719091534614563</v>
      </c>
      <c r="HS98" s="116">
        <v>25652.783203125</v>
      </c>
      <c r="HT98" s="116">
        <v>43697.91015625</v>
      </c>
      <c r="HU98" s="117">
        <v>1.7034374475479126</v>
      </c>
      <c r="HV98" s="116">
        <v>26789.232421875</v>
      </c>
      <c r="HW98" s="116">
        <v>46486.79296875</v>
      </c>
      <c r="HX98" s="117">
        <v>1.7352789640426636</v>
      </c>
      <c r="HY98" s="116">
        <v>27966.634765625</v>
      </c>
      <c r="HZ98" s="116">
        <v>48927.55078125</v>
      </c>
      <c r="IA98" s="117">
        <v>1.7494972944259644</v>
      </c>
      <c r="IB98" s="116">
        <v>28878.568359375</v>
      </c>
      <c r="IC98" s="116">
        <v>49739.42578125</v>
      </c>
      <c r="ID98" s="117">
        <v>1.7223646640777588</v>
      </c>
      <c r="IE98" s="116">
        <v>29534.388671875</v>
      </c>
      <c r="IF98" s="116">
        <v>50308.921875</v>
      </c>
      <c r="IG98" s="117">
        <v>1.7034014463424683</v>
      </c>
      <c r="IH98" s="116">
        <v>29886.826171875</v>
      </c>
      <c r="II98" s="116">
        <v>50867.390625</v>
      </c>
      <c r="IJ98" s="117">
        <v>1.7020003795623779</v>
      </c>
      <c r="IK98" s="116">
        <v>30163.4453125</v>
      </c>
      <c r="IL98" s="116">
        <v>51099.89453125</v>
      </c>
      <c r="IM98" s="117">
        <v>1.694100022315979</v>
      </c>
      <c r="IN98" s="115">
        <v>30667.63671875</v>
      </c>
      <c r="IO98" s="116">
        <v>51934.86328125</v>
      </c>
      <c r="IP98" s="117">
        <v>1.6934745311737061</v>
      </c>
      <c r="IQ98" s="116">
        <v>31132.80859375</v>
      </c>
      <c r="IR98" s="116">
        <v>52650.0234375</v>
      </c>
      <c r="IS98" s="117">
        <v>1.6911427974700928</v>
      </c>
      <c r="IT98" s="116">
        <v>31577.9375</v>
      </c>
      <c r="IU98" s="116">
        <v>54272.5</v>
      </c>
      <c r="IV98" s="117">
        <v>1.7186840772628784</v>
      </c>
      <c r="IW98" s="116">
        <v>32243.509765625</v>
      </c>
      <c r="IX98" s="116">
        <v>55557.12109375</v>
      </c>
      <c r="IY98" s="117">
        <v>1.723048210144043</v>
      </c>
      <c r="IZ98" s="116">
        <v>32827.8125</v>
      </c>
      <c r="JA98" s="116">
        <v>57842.03515625</v>
      </c>
      <c r="JB98" s="117">
        <v>1.7619826793670654</v>
      </c>
      <c r="JC98" s="116">
        <v>33603.42578125</v>
      </c>
      <c r="JD98" s="116">
        <v>59439.9921875</v>
      </c>
      <c r="JE98" s="117">
        <v>1.768867015838623</v>
      </c>
      <c r="JF98" s="116">
        <v>34553.6171875</v>
      </c>
      <c r="JG98" s="116">
        <v>60534.02734375</v>
      </c>
      <c r="JH98" s="117">
        <v>1.7518868446350098</v>
      </c>
      <c r="JI98" s="116">
        <v>35434.91796875</v>
      </c>
      <c r="JJ98" s="116">
        <v>61863.76171875</v>
      </c>
      <c r="JK98" s="117">
        <v>1.7458418607711792</v>
      </c>
      <c r="JL98" s="116">
        <v>36473.37890625</v>
      </c>
      <c r="JM98" s="116">
        <v>64715.625</v>
      </c>
      <c r="JN98" s="117">
        <v>1.774324893951416</v>
      </c>
      <c r="JO98" s="116">
        <v>37152.95703125</v>
      </c>
      <c r="JP98" s="116">
        <v>66408.1953125</v>
      </c>
      <c r="JQ98" s="117">
        <v>1.7874269485473633</v>
      </c>
      <c r="JR98" s="116">
        <v>37894.75390625</v>
      </c>
      <c r="JS98" s="116">
        <v>67237.46875</v>
      </c>
      <c r="JT98" s="117">
        <v>1.7743213176727295</v>
      </c>
      <c r="JU98" s="116">
        <v>40052.109375</v>
      </c>
      <c r="JV98" s="116">
        <v>72171.3828125</v>
      </c>
      <c r="JW98" s="117">
        <v>1.8019371032714844</v>
      </c>
      <c r="JX98" s="116">
        <v>41202.64453125</v>
      </c>
      <c r="JY98" s="116">
        <v>75145.90625</v>
      </c>
      <c r="JZ98" s="117">
        <v>1.82381272315979</v>
      </c>
      <c r="KA98" s="116">
        <v>42452.24609375</v>
      </c>
      <c r="KB98" s="116">
        <v>76012.7578125</v>
      </c>
      <c r="KC98" s="117">
        <v>1.7905473709106445</v>
      </c>
      <c r="KD98" s="116">
        <v>43106.6328125</v>
      </c>
      <c r="KE98" s="116">
        <v>74939.8046875</v>
      </c>
      <c r="KF98" s="117">
        <v>1.7384750843048096</v>
      </c>
      <c r="KG98" s="116">
        <v>43994.10546875</v>
      </c>
      <c r="KH98" s="116">
        <v>77446.5234375</v>
      </c>
      <c r="KI98" s="117">
        <v>1.7603840827941895</v>
      </c>
      <c r="KJ98" s="116">
        <v>46087.5078125</v>
      </c>
      <c r="KK98" s="116">
        <v>82116.578125</v>
      </c>
      <c r="KL98" s="117">
        <v>1.7817535400390625</v>
      </c>
      <c r="KM98" s="116">
        <v>47120.28515625</v>
      </c>
      <c r="KN98" s="116">
        <v>83284.09375</v>
      </c>
      <c r="KO98" s="117">
        <v>1.7674785852432251</v>
      </c>
      <c r="KP98" s="116">
        <v>48023.09375</v>
      </c>
      <c r="KQ98" s="116">
        <v>82499.890625</v>
      </c>
      <c r="KR98" s="117">
        <v>1.7179211378097534</v>
      </c>
      <c r="KS98" s="116">
        <v>48439.0546875</v>
      </c>
      <c r="KT98" s="116">
        <v>83505.5234375</v>
      </c>
      <c r="KU98" s="117">
        <v>1.7239296436309814</v>
      </c>
      <c r="KV98" s="134">
        <v>2.8831522464752197</v>
      </c>
      <c r="KW98" s="135">
        <v>2.7834389209747314</v>
      </c>
      <c r="KX98" s="135">
        <v>2.5441114902496338</v>
      </c>
      <c r="KY98" s="135">
        <v>2.3890695571899414</v>
      </c>
      <c r="KZ98" s="135">
        <v>1.9100955724716187</v>
      </c>
      <c r="LA98" s="135">
        <v>1.8293735980987549</v>
      </c>
      <c r="LB98" s="135">
        <v>1.8971726894378662</v>
      </c>
      <c r="LC98" s="135">
        <v>1.7510623931884766</v>
      </c>
      <c r="LD98" s="135">
        <v>1.6933896541595459</v>
      </c>
      <c r="LE98" s="135">
        <v>1.7159695625305176</v>
      </c>
      <c r="LF98" s="135">
        <v>1.7757440805435181</v>
      </c>
      <c r="LG98" s="135">
        <v>1.7502933740615845</v>
      </c>
      <c r="LH98" s="135">
        <f t="shared" si="4"/>
        <v>2.7369008858998618</v>
      </c>
      <c r="LI98" s="135">
        <f t="shared" si="5"/>
        <v>2.14958256483078</v>
      </c>
      <c r="LJ98" s="135">
        <f t="shared" si="6"/>
        <v>1.7927495837211609</v>
      </c>
      <c r="LK98" s="144">
        <f t="shared" si="7"/>
        <v>1.74733567237854</v>
      </c>
    </row>
    <row r="99" spans="1:323" ht="15" customHeight="1">
      <c r="A99" s="114">
        <v>85</v>
      </c>
      <c r="B99" s="115">
        <v>2030.51318359375</v>
      </c>
      <c r="C99" s="116">
        <v>5538.72216796875</v>
      </c>
      <c r="D99" s="117">
        <v>2.7277450561523437</v>
      </c>
      <c r="E99" s="116">
        <v>2104.88134765625</v>
      </c>
      <c r="F99" s="116">
        <v>6277.94775390625</v>
      </c>
      <c r="G99" s="117">
        <v>2.9825661182403564</v>
      </c>
      <c r="H99" s="116">
        <v>2504.049072265625</v>
      </c>
      <c r="I99" s="116">
        <v>6874.5126953125</v>
      </c>
      <c r="J99" s="117">
        <v>2.7453587055206299</v>
      </c>
      <c r="K99" s="116">
        <v>2855.381591796875</v>
      </c>
      <c r="L99" s="116">
        <v>8255.6904296875</v>
      </c>
      <c r="M99" s="117">
        <v>2.8912739753723145</v>
      </c>
      <c r="N99" s="116">
        <v>3653.45654296875</v>
      </c>
      <c r="O99" s="116">
        <v>10457.927734375</v>
      </c>
      <c r="P99" s="117">
        <v>2.8624749183654785</v>
      </c>
      <c r="Q99" s="116">
        <v>4724.41259765625</v>
      </c>
      <c r="R99" s="116">
        <v>11970.806640625</v>
      </c>
      <c r="S99" s="117">
        <v>2.5338189601898193</v>
      </c>
      <c r="T99" s="116">
        <v>5936.97119140625</v>
      </c>
      <c r="U99" s="116">
        <v>15753.21484375</v>
      </c>
      <c r="V99" s="117">
        <v>2.6534092426300049</v>
      </c>
      <c r="W99" s="116">
        <v>7919.03271484375</v>
      </c>
      <c r="X99" s="116">
        <v>20489.89453125</v>
      </c>
      <c r="Y99" s="117">
        <v>2.5874238014221191</v>
      </c>
      <c r="Z99" s="116">
        <v>8274.447265625</v>
      </c>
      <c r="AA99" s="116">
        <v>20310.24609375</v>
      </c>
      <c r="AB99" s="117">
        <v>2.4545743465423584</v>
      </c>
      <c r="AC99" s="116">
        <v>8610.2626953125</v>
      </c>
      <c r="AD99" s="116">
        <v>22297.36328125</v>
      </c>
      <c r="AE99" s="117">
        <v>2.5896263122558594</v>
      </c>
      <c r="AF99" s="116">
        <v>9518.5869140625</v>
      </c>
      <c r="AG99" s="116">
        <v>26223.00390625</v>
      </c>
      <c r="AH99" s="117">
        <v>2.7549262046813965</v>
      </c>
      <c r="AI99" s="116">
        <v>11217.68359375</v>
      </c>
      <c r="AJ99" s="116">
        <v>28556.8125</v>
      </c>
      <c r="AK99" s="117">
        <v>2.5456960201263428</v>
      </c>
      <c r="AL99" s="116">
        <v>12208.9873046875</v>
      </c>
      <c r="AM99" s="116">
        <v>29880.984375</v>
      </c>
      <c r="AN99" s="117">
        <v>2.447458028793335</v>
      </c>
      <c r="AO99" s="116">
        <v>14117.81640625</v>
      </c>
      <c r="AP99" s="116">
        <v>33521.13671875</v>
      </c>
      <c r="AQ99" s="117">
        <v>2.3743853569030762</v>
      </c>
      <c r="AR99" s="116">
        <v>14013.4091796875</v>
      </c>
      <c r="AS99" s="116">
        <v>35436.51171875</v>
      </c>
      <c r="AT99" s="117">
        <v>2.5287573337554932</v>
      </c>
      <c r="AU99" s="116">
        <v>14920.90625</v>
      </c>
      <c r="AV99" s="116">
        <v>37961.8125</v>
      </c>
      <c r="AW99" s="117">
        <v>2.5442028045654297</v>
      </c>
      <c r="AX99" s="116">
        <v>16219.015625</v>
      </c>
      <c r="AY99" s="116">
        <v>39629.95703125</v>
      </c>
      <c r="AZ99" s="117">
        <v>2.4434256553649902</v>
      </c>
      <c r="BA99" s="116">
        <v>16680.6328125</v>
      </c>
      <c r="BB99" s="116">
        <v>37179.78125</v>
      </c>
      <c r="BC99" s="117">
        <v>2.2289190292358398</v>
      </c>
      <c r="BD99" s="116">
        <v>15683.181640625</v>
      </c>
      <c r="BE99" s="116">
        <v>34624.34375</v>
      </c>
      <c r="BF99" s="117">
        <v>2.2077372074127197</v>
      </c>
      <c r="BG99" s="116">
        <v>14239.30859375</v>
      </c>
      <c r="BH99" s="116">
        <v>33011.31640625</v>
      </c>
      <c r="BI99" s="117">
        <v>2.3183228969573975</v>
      </c>
      <c r="BJ99" s="116">
        <v>13790.796875</v>
      </c>
      <c r="BK99" s="116">
        <v>33533.06640625</v>
      </c>
      <c r="BL99" s="117">
        <v>2.431553840637207</v>
      </c>
      <c r="BM99" s="116">
        <v>12455.3291015625</v>
      </c>
      <c r="BN99" s="116">
        <v>30963.998046875</v>
      </c>
      <c r="BO99" s="117">
        <v>2.486004114151001</v>
      </c>
      <c r="BP99" s="116">
        <v>11760.5546875</v>
      </c>
      <c r="BQ99" s="116">
        <v>30801.556640625</v>
      </c>
      <c r="BR99" s="117">
        <v>2.6190564632415771</v>
      </c>
      <c r="BS99" s="116">
        <v>13161.26171875</v>
      </c>
      <c r="BT99" s="116">
        <v>31799.4453125</v>
      </c>
      <c r="BU99" s="117">
        <v>2.4161396026611328</v>
      </c>
      <c r="BV99" s="116">
        <v>15771.0380859375</v>
      </c>
      <c r="BW99" s="116">
        <v>38234.56640625</v>
      </c>
      <c r="BX99" s="117">
        <v>2.4243531227111816</v>
      </c>
      <c r="BY99" s="116">
        <v>17573.90234375</v>
      </c>
      <c r="BZ99" s="116">
        <v>40619.9140625</v>
      </c>
      <c r="CA99" s="117">
        <v>2.3113770484924316</v>
      </c>
      <c r="CB99" s="116">
        <v>18935.619140625</v>
      </c>
      <c r="CC99" s="116">
        <v>41233.31640625</v>
      </c>
      <c r="CD99" s="117">
        <v>2.1775531768798828</v>
      </c>
      <c r="CE99" s="116">
        <v>17235.490234375</v>
      </c>
      <c r="CF99" s="116">
        <v>38302.5078125</v>
      </c>
      <c r="CG99" s="117">
        <v>2.2223045825958252</v>
      </c>
      <c r="CH99" s="116">
        <v>21161.619140625</v>
      </c>
      <c r="CI99" s="116">
        <v>49084.76953125</v>
      </c>
      <c r="CJ99" s="117">
        <v>2.3195185661315918</v>
      </c>
      <c r="CK99" s="116">
        <v>28625.619140625</v>
      </c>
      <c r="CL99" s="116">
        <v>60285.20703125</v>
      </c>
      <c r="CM99" s="117">
        <v>2.1059877872467041</v>
      </c>
      <c r="CN99" s="116">
        <v>32059.34765625</v>
      </c>
      <c r="CO99" s="116">
        <v>64068.83203125</v>
      </c>
      <c r="CP99" s="117">
        <v>1.998444676399231</v>
      </c>
      <c r="CQ99" s="116">
        <v>43146.0859375</v>
      </c>
      <c r="CR99" s="116">
        <v>74094.046875</v>
      </c>
      <c r="CS99" s="117">
        <v>1.7172831296920776</v>
      </c>
      <c r="CT99" s="116">
        <v>77668.9609375</v>
      </c>
      <c r="CU99" s="116">
        <v>134129.03125</v>
      </c>
      <c r="CV99" s="117">
        <v>1.726932168006897</v>
      </c>
      <c r="CW99" s="116">
        <v>119073.859375</v>
      </c>
      <c r="CX99" s="116">
        <v>224266.703125</v>
      </c>
      <c r="CY99" s="117">
        <v>1.8834251165390015</v>
      </c>
      <c r="CZ99" s="116">
        <v>168580.875</v>
      </c>
      <c r="DA99" s="116">
        <v>304670.4375</v>
      </c>
      <c r="DB99" s="117">
        <v>1.8072657585144043</v>
      </c>
      <c r="DC99" s="116">
        <v>269207.75</v>
      </c>
      <c r="DD99" s="116">
        <v>492937.625</v>
      </c>
      <c r="DE99" s="117">
        <v>1.831067681312561</v>
      </c>
      <c r="DF99" s="116">
        <v>530.1011962890625</v>
      </c>
      <c r="DG99" s="116">
        <v>937.0028076171875</v>
      </c>
      <c r="DH99" s="117">
        <v>1.7675923109054565</v>
      </c>
      <c r="DI99" s="116">
        <v>611.87042236328125</v>
      </c>
      <c r="DJ99" s="116">
        <v>1110.1795654296875</v>
      </c>
      <c r="DK99" s="117">
        <v>1.8144030570983887</v>
      </c>
      <c r="DL99" s="116">
        <v>823.06158447265625</v>
      </c>
      <c r="DM99" s="116">
        <v>1470.0809326171875</v>
      </c>
      <c r="DN99" s="117">
        <v>1.786112904548645</v>
      </c>
      <c r="DO99" s="116">
        <v>974.19268798828125</v>
      </c>
      <c r="DP99" s="116">
        <v>1744.685546875</v>
      </c>
      <c r="DQ99" s="117">
        <v>1.7909039258956909</v>
      </c>
      <c r="DR99" s="116">
        <v>1002.1488647460937</v>
      </c>
      <c r="DS99" s="116">
        <v>1767.3587646484375</v>
      </c>
      <c r="DT99" s="117">
        <v>1.7635691165924072</v>
      </c>
      <c r="DU99" s="116">
        <v>1061.992431640625</v>
      </c>
      <c r="DV99" s="116">
        <v>1930.9471435546875</v>
      </c>
      <c r="DW99" s="117">
        <v>1.8182306289672852</v>
      </c>
      <c r="DX99" s="116">
        <v>1123.9622802734375</v>
      </c>
      <c r="DY99" s="116">
        <v>2118.716796875</v>
      </c>
      <c r="DZ99" s="117">
        <v>1.885042667388916</v>
      </c>
      <c r="EA99" s="116">
        <v>1200.4432373046875</v>
      </c>
      <c r="EB99" s="116">
        <v>2225.23828125</v>
      </c>
      <c r="EC99" s="117">
        <v>1.8536804914474487</v>
      </c>
      <c r="ED99" s="116">
        <v>1348.1585693359375</v>
      </c>
      <c r="EE99" s="118">
        <v>2601.68115234375</v>
      </c>
      <c r="EF99" s="119">
        <v>1.9298034906387329</v>
      </c>
      <c r="EG99" s="115">
        <v>1590.967041015625</v>
      </c>
      <c r="EH99" s="116">
        <v>2755.964599609375</v>
      </c>
      <c r="EI99" s="117">
        <v>1.7322574853897095</v>
      </c>
      <c r="EJ99" s="116">
        <v>1653.3233642578125</v>
      </c>
      <c r="EK99" s="116">
        <v>3220.75634765625</v>
      </c>
      <c r="EL99" s="117">
        <v>1.9480499029159546</v>
      </c>
      <c r="EM99" s="116">
        <v>1818.071533203125</v>
      </c>
      <c r="EN99" s="116">
        <v>3551.65966796875</v>
      </c>
      <c r="EO99" s="117">
        <v>1.9535312652587891</v>
      </c>
      <c r="EP99" s="116">
        <v>1962.9752197265625</v>
      </c>
      <c r="EQ99" s="116">
        <v>3898.536376953125</v>
      </c>
      <c r="ER99" s="117">
        <v>1.9860343933105469</v>
      </c>
      <c r="ES99" s="116">
        <v>2188.452880859375</v>
      </c>
      <c r="ET99" s="116">
        <v>4223.3291015625</v>
      </c>
      <c r="EU99" s="117">
        <v>1.9298241138458252</v>
      </c>
      <c r="EV99" s="116">
        <v>2465.161865234375</v>
      </c>
      <c r="EW99" s="116">
        <v>4553.19677734375</v>
      </c>
      <c r="EX99" s="117">
        <v>1.8470174074172974</v>
      </c>
      <c r="EY99" s="116">
        <v>2651.22021484375</v>
      </c>
      <c r="EZ99" s="116">
        <v>4951.916015625</v>
      </c>
      <c r="FA99" s="117">
        <v>1.8677874803543091</v>
      </c>
      <c r="FB99" s="116">
        <v>2859.764404296875</v>
      </c>
      <c r="FC99" s="116">
        <v>5438.2412109375</v>
      </c>
      <c r="FD99" s="117">
        <v>1.9016395807266235</v>
      </c>
      <c r="FE99" s="116">
        <v>3097.017333984375</v>
      </c>
      <c r="FF99" s="116">
        <v>5741.72119140625</v>
      </c>
      <c r="FG99" s="117">
        <v>1.8539519309997559</v>
      </c>
      <c r="FH99" s="116">
        <v>3332.349853515625</v>
      </c>
      <c r="FI99" s="116">
        <v>6119.5078125</v>
      </c>
      <c r="FJ99" s="117">
        <v>1.836394190788269</v>
      </c>
      <c r="FK99" s="116">
        <v>3638.40771484375</v>
      </c>
      <c r="FL99" s="116">
        <v>6650.8134765625</v>
      </c>
      <c r="FM99" s="117">
        <v>1.8279461860656738</v>
      </c>
      <c r="FN99" s="116">
        <v>4020.707763671875</v>
      </c>
      <c r="FO99" s="116">
        <v>7376.1103515625</v>
      </c>
      <c r="FP99" s="117">
        <v>1.8345303535461426</v>
      </c>
      <c r="FQ99" s="116">
        <v>4383.64501953125</v>
      </c>
      <c r="FR99" s="116">
        <v>7905.07470703125</v>
      </c>
      <c r="FS99" s="117">
        <v>1.8033108711242676</v>
      </c>
      <c r="FT99" s="116">
        <v>4872.212890625</v>
      </c>
      <c r="FU99" s="116">
        <v>8623.23046875</v>
      </c>
      <c r="FV99" s="117">
        <v>1.7698796987533569</v>
      </c>
      <c r="FW99" s="116">
        <v>5338.36083984375</v>
      </c>
      <c r="FX99" s="116">
        <v>9602.0078125</v>
      </c>
      <c r="FY99" s="117">
        <v>1.7986809015274048</v>
      </c>
      <c r="FZ99" s="116">
        <v>6107.048828125</v>
      </c>
      <c r="GA99" s="116">
        <v>10956.0517578125</v>
      </c>
      <c r="GB99" s="117">
        <v>1.7940009832382202</v>
      </c>
      <c r="GC99" s="116">
        <v>7102.02685546875</v>
      </c>
      <c r="GD99" s="116">
        <v>12159.21875</v>
      </c>
      <c r="GE99" s="117">
        <v>1.712077260017395</v>
      </c>
      <c r="GF99" s="116">
        <v>8223.6767578125</v>
      </c>
      <c r="GG99" s="116">
        <v>14178.41015625</v>
      </c>
      <c r="GH99" s="117">
        <v>1.7240961790084839</v>
      </c>
      <c r="GI99" s="116">
        <v>9473.33203125</v>
      </c>
      <c r="GJ99" s="116">
        <v>16334.3154296875</v>
      </c>
      <c r="GK99" s="117">
        <v>1.7242418527603149</v>
      </c>
      <c r="GL99" s="116">
        <v>10435.611328125</v>
      </c>
      <c r="GM99" s="116">
        <v>17330.03125</v>
      </c>
      <c r="GN99" s="117">
        <v>1.6606627702713013</v>
      </c>
      <c r="GO99" s="116">
        <v>11744.6083984375</v>
      </c>
      <c r="GP99" s="116">
        <v>20595.880859375</v>
      </c>
      <c r="GQ99" s="117">
        <v>1.753645658493042</v>
      </c>
      <c r="GR99" s="116">
        <v>13296.6513671875</v>
      </c>
      <c r="GS99" s="116">
        <v>23007.587890625</v>
      </c>
      <c r="GT99" s="117">
        <v>1.7303295135498047</v>
      </c>
      <c r="GU99" s="116">
        <v>14881.71875</v>
      </c>
      <c r="GV99" s="116">
        <v>25175.458984375</v>
      </c>
      <c r="GW99" s="117">
        <v>1.6917036771774292</v>
      </c>
      <c r="GX99" s="116">
        <v>16922.142578125</v>
      </c>
      <c r="GY99" s="116">
        <v>27820.65234375</v>
      </c>
      <c r="GZ99" s="117">
        <v>1.6440384387969971</v>
      </c>
      <c r="HA99" s="116">
        <v>18966.0078125</v>
      </c>
      <c r="HB99" s="116">
        <v>31152.99609375</v>
      </c>
      <c r="HC99" s="117">
        <v>1.6425700187683105</v>
      </c>
      <c r="HD99" s="116">
        <v>21701.453125</v>
      </c>
      <c r="HE99" s="116">
        <v>36457.421875</v>
      </c>
      <c r="HF99" s="117">
        <v>1.6799529790878296</v>
      </c>
      <c r="HG99" s="116">
        <v>23110.77734375</v>
      </c>
      <c r="HH99" s="116">
        <v>38858.37109375</v>
      </c>
      <c r="HI99" s="117">
        <v>1.6813961267471313</v>
      </c>
      <c r="HJ99" s="116">
        <v>24465.3671875</v>
      </c>
      <c r="HK99" s="116">
        <v>41436.93359375</v>
      </c>
      <c r="HL99" s="117">
        <v>1.6936975717544556</v>
      </c>
      <c r="HM99" s="116">
        <v>25336.322265625</v>
      </c>
      <c r="HN99" s="116">
        <v>43438.89453125</v>
      </c>
      <c r="HO99" s="117">
        <v>1.7144908905029297</v>
      </c>
      <c r="HP99" s="116">
        <v>25723.13671875</v>
      </c>
      <c r="HQ99" s="116">
        <v>44086.93359375</v>
      </c>
      <c r="HR99" s="117">
        <v>1.7139018774032593</v>
      </c>
      <c r="HS99" s="116">
        <v>26443.046875</v>
      </c>
      <c r="HT99" s="116">
        <v>44874.8984375</v>
      </c>
      <c r="HU99" s="117">
        <v>1.6970396041870117</v>
      </c>
      <c r="HV99" s="116">
        <v>27621.423828125</v>
      </c>
      <c r="HW99" s="116">
        <v>47772.57421875</v>
      </c>
      <c r="HX99" s="117">
        <v>1.7295478582382202</v>
      </c>
      <c r="HY99" s="116">
        <v>28846.654296875</v>
      </c>
      <c r="HZ99" s="116">
        <v>50295.97265625</v>
      </c>
      <c r="IA99" s="117">
        <v>1.7435634136199951</v>
      </c>
      <c r="IB99" s="116">
        <v>29790.00390625</v>
      </c>
      <c r="IC99" s="116">
        <v>51100.12890625</v>
      </c>
      <c r="ID99" s="117">
        <v>1.7153447866439819</v>
      </c>
      <c r="IE99" s="116">
        <v>30469.69921875</v>
      </c>
      <c r="IF99" s="116">
        <v>51663.0703125</v>
      </c>
      <c r="IG99" s="117">
        <v>1.6955556869506836</v>
      </c>
      <c r="IH99" s="116">
        <v>30840.384765625</v>
      </c>
      <c r="II99" s="116">
        <v>52234.65625</v>
      </c>
      <c r="IJ99" s="117">
        <v>1.6937096118927002</v>
      </c>
      <c r="IK99" s="116">
        <v>31133.8828125</v>
      </c>
      <c r="IL99" s="116">
        <v>52463.65625</v>
      </c>
      <c r="IM99" s="117">
        <v>1.68509840965271</v>
      </c>
      <c r="IN99" s="115">
        <v>31654.943359375</v>
      </c>
      <c r="IO99" s="116">
        <v>53320.140625</v>
      </c>
      <c r="IP99" s="117">
        <v>1.6844174861907959</v>
      </c>
      <c r="IQ99" s="116">
        <v>32170.841796875</v>
      </c>
      <c r="IR99" s="116">
        <v>54050.40625</v>
      </c>
      <c r="IS99" s="117">
        <v>1.680105447769165</v>
      </c>
      <c r="IT99" s="116">
        <v>32607.85546875</v>
      </c>
      <c r="IU99" s="116">
        <v>55751.578125</v>
      </c>
      <c r="IV99" s="117">
        <v>1.7097591161727905</v>
      </c>
      <c r="IW99" s="116">
        <v>33317.57421875</v>
      </c>
      <c r="IX99" s="116">
        <v>57075.96875</v>
      </c>
      <c r="IY99" s="117">
        <v>1.7130889892578125</v>
      </c>
      <c r="IZ99" s="116">
        <v>33924.7578125</v>
      </c>
      <c r="JA99" s="116">
        <v>59473.48828125</v>
      </c>
      <c r="JB99" s="117">
        <v>1.7530999183654785</v>
      </c>
      <c r="JC99" s="116">
        <v>34723.4765625</v>
      </c>
      <c r="JD99" s="116">
        <v>61125.55859375</v>
      </c>
      <c r="JE99" s="117">
        <v>1.7603524923324585</v>
      </c>
      <c r="JF99" s="116">
        <v>35695.23046875</v>
      </c>
      <c r="JG99" s="116">
        <v>62228.38671875</v>
      </c>
      <c r="JH99" s="117">
        <v>1.7433249950408936</v>
      </c>
      <c r="JI99" s="116">
        <v>36617.5859375</v>
      </c>
      <c r="JJ99" s="116">
        <v>63586.7578125</v>
      </c>
      <c r="JK99" s="117">
        <v>1.7365087270736694</v>
      </c>
      <c r="JL99" s="116">
        <v>37695.3984375</v>
      </c>
      <c r="JM99" s="116">
        <v>66558.203125</v>
      </c>
      <c r="JN99" s="117">
        <v>1.7656850814819336</v>
      </c>
      <c r="JO99" s="116">
        <v>38383.69921875</v>
      </c>
      <c r="JP99" s="116">
        <v>68318.015625</v>
      </c>
      <c r="JQ99" s="117">
        <v>1.7798705101013184</v>
      </c>
      <c r="JR99" s="116">
        <v>39135.98828125</v>
      </c>
      <c r="JS99" s="116">
        <v>69152.78125</v>
      </c>
      <c r="JT99" s="117">
        <v>1.7669869661331177</v>
      </c>
      <c r="JU99" s="116">
        <v>41359.98828125</v>
      </c>
      <c r="JV99" s="116">
        <v>74269.6171875</v>
      </c>
      <c r="JW99" s="117">
        <v>1.7956875562667847</v>
      </c>
      <c r="JX99" s="116">
        <v>42552.04296875</v>
      </c>
      <c r="JY99" s="116">
        <v>77364.3828125</v>
      </c>
      <c r="JZ99" s="117">
        <v>1.8181120157241821</v>
      </c>
      <c r="KA99" s="116">
        <v>43840.515625</v>
      </c>
      <c r="KB99" s="116">
        <v>78204.453125</v>
      </c>
      <c r="KC99" s="117">
        <v>1.7838397026062012</v>
      </c>
      <c r="KD99" s="116">
        <v>44515.15234375</v>
      </c>
      <c r="KE99" s="116">
        <v>77015.6484375</v>
      </c>
      <c r="KF99" s="117">
        <v>1.7300996780395508</v>
      </c>
      <c r="KG99" s="116">
        <v>45448.14453125</v>
      </c>
      <c r="KH99" s="116">
        <v>79628.796875</v>
      </c>
      <c r="KI99" s="117">
        <v>1.7520802021026611</v>
      </c>
      <c r="KJ99" s="116">
        <v>47598.44140625</v>
      </c>
      <c r="KK99" s="116">
        <v>84468.75</v>
      </c>
      <c r="KL99" s="117">
        <v>1.7746117115020752</v>
      </c>
      <c r="KM99" s="116">
        <v>48665.09375</v>
      </c>
      <c r="KN99" s="116">
        <v>85644.1328125</v>
      </c>
      <c r="KO99" s="117">
        <v>1.759867787361145</v>
      </c>
      <c r="KP99" s="116">
        <v>49587.85546875</v>
      </c>
      <c r="KQ99" s="116">
        <v>84746.8046875</v>
      </c>
      <c r="KR99" s="117">
        <v>1.7090233564376831</v>
      </c>
      <c r="KS99" s="116">
        <v>50016.85546875</v>
      </c>
      <c r="KT99" s="116">
        <v>85791.3125</v>
      </c>
      <c r="KU99" s="117">
        <v>1.7152479887008667</v>
      </c>
      <c r="KV99" s="134">
        <v>2.8551554679870605</v>
      </c>
      <c r="KW99" s="135">
        <v>2.7372672557830811</v>
      </c>
      <c r="KX99" s="135">
        <v>2.5270476341247559</v>
      </c>
      <c r="KY99" s="135">
        <v>2.3621015548706055</v>
      </c>
      <c r="KZ99" s="135">
        <v>1.9379822015762329</v>
      </c>
      <c r="LA99" s="135">
        <v>1.8322054147720337</v>
      </c>
      <c r="LB99" s="135">
        <v>1.8838657140731812</v>
      </c>
      <c r="LC99" s="135">
        <v>1.747092604637146</v>
      </c>
      <c r="LD99" s="135">
        <v>1.6888339519500732</v>
      </c>
      <c r="LE99" s="135">
        <v>1.7073743343353271</v>
      </c>
      <c r="LF99" s="135">
        <v>1.7680467367172241</v>
      </c>
      <c r="LG99" s="135">
        <v>1.7421661615371704</v>
      </c>
      <c r="LH99" s="135">
        <f t="shared" si="4"/>
        <v>2.7064901192982993</v>
      </c>
      <c r="LI99" s="135">
        <f t="shared" si="5"/>
        <v>2.1500418782234192</v>
      </c>
      <c r="LJ99" s="135">
        <f t="shared" si="6"/>
        <v>1.7879994213581085</v>
      </c>
      <c r="LK99" s="144">
        <f t="shared" si="7"/>
        <v>1.739195744196574</v>
      </c>
    </row>
    <row r="100" spans="1:323" ht="15" customHeight="1">
      <c r="A100" s="114">
        <v>86</v>
      </c>
      <c r="B100" s="115">
        <v>2130.31787109375</v>
      </c>
      <c r="C100" s="116">
        <v>5785.79541015625</v>
      </c>
      <c r="D100" s="117">
        <v>2.7159304618835449</v>
      </c>
      <c r="E100" s="116">
        <v>2236.692626953125</v>
      </c>
      <c r="F100" s="116">
        <v>6571.41650390625</v>
      </c>
      <c r="G100" s="117">
        <v>2.9380061626434326</v>
      </c>
      <c r="H100" s="116">
        <v>2666.53759765625</v>
      </c>
      <c r="I100" s="116">
        <v>7181.03466796875</v>
      </c>
      <c r="J100" s="117">
        <v>2.6930184364318848</v>
      </c>
      <c r="K100" s="116">
        <v>3056.0712890625</v>
      </c>
      <c r="L100" s="116">
        <v>8634.5537109375</v>
      </c>
      <c r="M100" s="117">
        <v>2.8253769874572754</v>
      </c>
      <c r="N100" s="116">
        <v>3905.9365234375</v>
      </c>
      <c r="O100" s="116">
        <v>10935.2861328125</v>
      </c>
      <c r="P100" s="117">
        <v>2.7996578216552734</v>
      </c>
      <c r="Q100" s="116">
        <v>4963.93408203125</v>
      </c>
      <c r="R100" s="116">
        <v>12480.056640625</v>
      </c>
      <c r="S100" s="117">
        <v>2.5141463279724121</v>
      </c>
      <c r="T100" s="116">
        <v>6321.91943359375</v>
      </c>
      <c r="U100" s="116">
        <v>16441.02734375</v>
      </c>
      <c r="V100" s="117">
        <v>2.6006386280059814</v>
      </c>
      <c r="W100" s="116">
        <v>8323.423828125</v>
      </c>
      <c r="X100" s="116">
        <v>21374.263671875</v>
      </c>
      <c r="Y100" s="117">
        <v>2.5679652690887451</v>
      </c>
      <c r="Z100" s="116">
        <v>8669.8115234375</v>
      </c>
      <c r="AA100" s="116">
        <v>21156.73046875</v>
      </c>
      <c r="AB100" s="117">
        <v>2.4402756690979004</v>
      </c>
      <c r="AC100" s="116">
        <v>9129.0830078125</v>
      </c>
      <c r="AD100" s="116">
        <v>23257.88671875</v>
      </c>
      <c r="AE100" s="117">
        <v>2.5476696491241455</v>
      </c>
      <c r="AF100" s="116">
        <v>10212.1962890625</v>
      </c>
      <c r="AG100" s="116">
        <v>27393.353515625</v>
      </c>
      <c r="AH100" s="117">
        <v>2.6824154853820801</v>
      </c>
      <c r="AI100" s="116">
        <v>11920.3818359375</v>
      </c>
      <c r="AJ100" s="116">
        <v>29772.107421875</v>
      </c>
      <c r="AK100" s="117">
        <v>2.4975800514221191</v>
      </c>
      <c r="AL100" s="116">
        <v>13020.9521484375</v>
      </c>
      <c r="AM100" s="116">
        <v>31116.212890625</v>
      </c>
      <c r="AN100" s="117">
        <v>2.3897032737731934</v>
      </c>
      <c r="AO100" s="116">
        <v>14684.6962890625</v>
      </c>
      <c r="AP100" s="116">
        <v>34888.90625</v>
      </c>
      <c r="AQ100" s="117">
        <v>2.3758683204650879</v>
      </c>
      <c r="AR100" s="116">
        <v>14613.83984375</v>
      </c>
      <c r="AS100" s="116">
        <v>36947.78125</v>
      </c>
      <c r="AT100" s="117">
        <v>2.528273344039917</v>
      </c>
      <c r="AU100" s="116">
        <v>15538.55078125</v>
      </c>
      <c r="AV100" s="116">
        <v>39588.35546875</v>
      </c>
      <c r="AW100" s="117">
        <v>2.54775071144104</v>
      </c>
      <c r="AX100" s="116">
        <v>16840.154296875</v>
      </c>
      <c r="AY100" s="116">
        <v>41282.78125</v>
      </c>
      <c r="AZ100" s="117">
        <v>2.4514491558074951</v>
      </c>
      <c r="BA100" s="116">
        <v>17293.826171875</v>
      </c>
      <c r="BB100" s="116">
        <v>38623.9609375</v>
      </c>
      <c r="BC100" s="117">
        <v>2.2333958148956299</v>
      </c>
      <c r="BD100" s="116">
        <v>16386.826171875</v>
      </c>
      <c r="BE100" s="116">
        <v>35954.15234375</v>
      </c>
      <c r="BF100" s="117">
        <v>2.1940889358520508</v>
      </c>
      <c r="BG100" s="116">
        <v>15121.333984375</v>
      </c>
      <c r="BH100" s="116">
        <v>34322.76953125</v>
      </c>
      <c r="BI100" s="117">
        <v>2.2698242664337158</v>
      </c>
      <c r="BJ100" s="116">
        <v>14807.46484375</v>
      </c>
      <c r="BK100" s="116">
        <v>34909.35546875</v>
      </c>
      <c r="BL100" s="117">
        <v>2.357551097869873</v>
      </c>
      <c r="BM100" s="116">
        <v>13415.9326171875</v>
      </c>
      <c r="BN100" s="116">
        <v>32253.8984375</v>
      </c>
      <c r="BO100" s="117">
        <v>2.4041488170623779</v>
      </c>
      <c r="BP100" s="116">
        <v>12664.69921875</v>
      </c>
      <c r="BQ100" s="116">
        <v>32131.69140625</v>
      </c>
      <c r="BR100" s="117">
        <v>2.5371065139770508</v>
      </c>
      <c r="BS100" s="116">
        <v>13800.984375</v>
      </c>
      <c r="BT100" s="116">
        <v>33109.76953125</v>
      </c>
      <c r="BU100" s="117">
        <v>2.3990874290466309</v>
      </c>
      <c r="BV100" s="116">
        <v>16567.39453125</v>
      </c>
      <c r="BW100" s="116">
        <v>39813.046875</v>
      </c>
      <c r="BX100" s="117">
        <v>2.4030964374542236</v>
      </c>
      <c r="BY100" s="116">
        <v>18553.23046875</v>
      </c>
      <c r="BZ100" s="116">
        <v>42233.5390625</v>
      </c>
      <c r="CA100" s="117">
        <v>2.2763442993164062</v>
      </c>
      <c r="CB100" s="116">
        <v>19437.939453125</v>
      </c>
      <c r="CC100" s="116">
        <v>42811.39453125</v>
      </c>
      <c r="CD100" s="117">
        <v>2.2024657726287842</v>
      </c>
      <c r="CE100" s="116">
        <v>17773.677734375</v>
      </c>
      <c r="CF100" s="116">
        <v>39790.9765625</v>
      </c>
      <c r="CG100" s="117">
        <v>2.2387588024139404</v>
      </c>
      <c r="CH100" s="116">
        <v>21847.328125</v>
      </c>
      <c r="CI100" s="116">
        <v>51058.90234375</v>
      </c>
      <c r="CJ100" s="117">
        <v>2.3370776176452637</v>
      </c>
      <c r="CK100" s="116">
        <v>28881.455078125</v>
      </c>
      <c r="CL100" s="116">
        <v>62542.7578125</v>
      </c>
      <c r="CM100" s="117">
        <v>2.1654987335205078</v>
      </c>
      <c r="CN100" s="116">
        <v>32453.525390625</v>
      </c>
      <c r="CO100" s="116">
        <v>66346.8984375</v>
      </c>
      <c r="CP100" s="117">
        <v>2.0443663597106934</v>
      </c>
      <c r="CQ100" s="116">
        <v>43366.4375</v>
      </c>
      <c r="CR100" s="116">
        <v>76301.53125</v>
      </c>
      <c r="CS100" s="117">
        <v>1.75946044921875</v>
      </c>
      <c r="CT100" s="116">
        <v>80832.4921875</v>
      </c>
      <c r="CU100" s="116">
        <v>138056.25</v>
      </c>
      <c r="CV100" s="117">
        <v>1.7079300880432129</v>
      </c>
      <c r="CW100" s="116">
        <v>122201.109375</v>
      </c>
      <c r="CX100" s="116">
        <v>231684.9375</v>
      </c>
      <c r="CY100" s="117">
        <v>1.8959314823150635</v>
      </c>
      <c r="CZ100" s="116">
        <v>170598.953125</v>
      </c>
      <c r="DA100" s="116">
        <v>314342.75</v>
      </c>
      <c r="DB100" s="117">
        <v>1.8425830602645874</v>
      </c>
      <c r="DC100" s="116">
        <v>283513.8125</v>
      </c>
      <c r="DD100" s="116">
        <v>508428.90625</v>
      </c>
      <c r="DE100" s="117">
        <v>1.793312668800354</v>
      </c>
      <c r="DF100" s="116">
        <v>535.5770263671875</v>
      </c>
      <c r="DG100" s="116">
        <v>965.9267578125</v>
      </c>
      <c r="DH100" s="117">
        <v>1.8035253286361694</v>
      </c>
      <c r="DI100" s="116">
        <v>637.55255126953125</v>
      </c>
      <c r="DJ100" s="116">
        <v>1144.9239501953125</v>
      </c>
      <c r="DK100" s="117">
        <v>1.7958110570907593</v>
      </c>
      <c r="DL100" s="116">
        <v>853.00787353515625</v>
      </c>
      <c r="DM100" s="116">
        <v>1515.325927734375</v>
      </c>
      <c r="DN100" s="117">
        <v>1.7764501571655273</v>
      </c>
      <c r="DO100" s="116">
        <v>996.45562744140625</v>
      </c>
      <c r="DP100" s="116">
        <v>1799.0570068359375</v>
      </c>
      <c r="DQ100" s="117">
        <v>1.8054561614990234</v>
      </c>
      <c r="DR100" s="116">
        <v>1026.4207763671875</v>
      </c>
      <c r="DS100" s="116">
        <v>1821.29296875</v>
      </c>
      <c r="DT100" s="117">
        <v>1.774411678314209</v>
      </c>
      <c r="DU100" s="116">
        <v>1091.83447265625</v>
      </c>
      <c r="DV100" s="116">
        <v>1992.1185302734375</v>
      </c>
      <c r="DW100" s="117">
        <v>1.8245608806610107</v>
      </c>
      <c r="DX100" s="116">
        <v>1159.182861328125</v>
      </c>
      <c r="DY100" s="116">
        <v>2188.6962890625</v>
      </c>
      <c r="DZ100" s="117">
        <v>1.8881372213363647</v>
      </c>
      <c r="EA100" s="116">
        <v>1239.130126953125</v>
      </c>
      <c r="EB100" s="116">
        <v>2297.228271484375</v>
      </c>
      <c r="EC100" s="117">
        <v>1.8539040088653564</v>
      </c>
      <c r="ED100" s="116">
        <v>1405.3607177734375</v>
      </c>
      <c r="EE100" s="118">
        <v>2689.404052734375</v>
      </c>
      <c r="EF100" s="119">
        <v>1.9136753082275391</v>
      </c>
      <c r="EG100" s="115">
        <v>1644.9232177734375</v>
      </c>
      <c r="EH100" s="116">
        <v>2837.389404296875</v>
      </c>
      <c r="EI100" s="117">
        <v>1.7249373197555542</v>
      </c>
      <c r="EJ100" s="116">
        <v>1715.8116455078125</v>
      </c>
      <c r="EK100" s="116">
        <v>3330.763427734375</v>
      </c>
      <c r="EL100" s="117">
        <v>1.9412174224853516</v>
      </c>
      <c r="EM100" s="116">
        <v>1887.7349853515625</v>
      </c>
      <c r="EN100" s="116">
        <v>3673.2841796875</v>
      </c>
      <c r="EO100" s="117">
        <v>1.9458686113357544</v>
      </c>
      <c r="EP100" s="116">
        <v>2045.83984375</v>
      </c>
      <c r="EQ100" s="116">
        <v>4034.1240234375</v>
      </c>
      <c r="ER100" s="117">
        <v>1.9718669652938843</v>
      </c>
      <c r="ES100" s="116">
        <v>2280.634765625</v>
      </c>
      <c r="ET100" s="116">
        <v>4365.68701171875</v>
      </c>
      <c r="EU100" s="117">
        <v>1.9142420291900635</v>
      </c>
      <c r="EV100" s="116">
        <v>2569.591064453125</v>
      </c>
      <c r="EW100" s="116">
        <v>4698.81201171875</v>
      </c>
      <c r="EX100" s="117">
        <v>1.8286224603652954</v>
      </c>
      <c r="EY100" s="116">
        <v>2769.351806640625</v>
      </c>
      <c r="EZ100" s="116">
        <v>5112.23291015625</v>
      </c>
      <c r="FA100" s="117">
        <v>1.8460034132003784</v>
      </c>
      <c r="FB100" s="116">
        <v>2997.86083984375</v>
      </c>
      <c r="FC100" s="116">
        <v>5617.72216796875</v>
      </c>
      <c r="FD100" s="117">
        <v>1.8739103078842163</v>
      </c>
      <c r="FE100" s="116">
        <v>3232.500732421875</v>
      </c>
      <c r="FF100" s="116">
        <v>5926.02734375</v>
      </c>
      <c r="FG100" s="117">
        <v>1.8332639932632446</v>
      </c>
      <c r="FH100" s="116">
        <v>3466.59619140625</v>
      </c>
      <c r="FI100" s="116">
        <v>6314.00244140625</v>
      </c>
      <c r="FJ100" s="117">
        <v>1.8213838338851929</v>
      </c>
      <c r="FK100" s="116">
        <v>3785.203369140625</v>
      </c>
      <c r="FL100" s="116">
        <v>6861.037109375</v>
      </c>
      <c r="FM100" s="117">
        <v>1.8125940561294556</v>
      </c>
      <c r="FN100" s="116">
        <v>4164.751953125</v>
      </c>
      <c r="FO100" s="116">
        <v>7610.9931640625</v>
      </c>
      <c r="FP100" s="117">
        <v>1.8274781703948975</v>
      </c>
      <c r="FQ100" s="116">
        <v>4532.5390625</v>
      </c>
      <c r="FR100" s="116">
        <v>8151.70849609375</v>
      </c>
      <c r="FS100" s="117">
        <v>1.7984861135482788</v>
      </c>
      <c r="FT100" s="116">
        <v>5054.185546875</v>
      </c>
      <c r="FU100" s="116">
        <v>8884.8017578125</v>
      </c>
      <c r="FV100" s="117">
        <v>1.7579096555709839</v>
      </c>
      <c r="FW100" s="116">
        <v>5511.462890625</v>
      </c>
      <c r="FX100" s="116">
        <v>9900.935546875</v>
      </c>
      <c r="FY100" s="117">
        <v>1.7964260578155518</v>
      </c>
      <c r="FZ100" s="116">
        <v>6311.11376953125</v>
      </c>
      <c r="GA100" s="116">
        <v>11295.4365234375</v>
      </c>
      <c r="GB100" s="117">
        <v>1.789769172668457</v>
      </c>
      <c r="GC100" s="116">
        <v>7345.595703125</v>
      </c>
      <c r="GD100" s="116">
        <v>12511.873046875</v>
      </c>
      <c r="GE100" s="117">
        <v>1.703316330909729</v>
      </c>
      <c r="GF100" s="116">
        <v>8518.2958984375</v>
      </c>
      <c r="GG100" s="116">
        <v>14593.5380859375</v>
      </c>
      <c r="GH100" s="117">
        <v>1.713199257850647</v>
      </c>
      <c r="GI100" s="116">
        <v>9777.83984375</v>
      </c>
      <c r="GJ100" s="116">
        <v>16813.96484375</v>
      </c>
      <c r="GK100" s="117">
        <v>1.7195991277694702</v>
      </c>
      <c r="GL100" s="116">
        <v>10755.162109375</v>
      </c>
      <c r="GM100" s="116">
        <v>17811.314453125</v>
      </c>
      <c r="GN100" s="117">
        <v>1.6560711860656738</v>
      </c>
      <c r="GO100" s="116">
        <v>12143.6748046875</v>
      </c>
      <c r="GP100" s="116">
        <v>21215.0078125</v>
      </c>
      <c r="GQ100" s="117">
        <v>1.7470006942749023</v>
      </c>
      <c r="GR100" s="116">
        <v>13693.62890625</v>
      </c>
      <c r="GS100" s="116">
        <v>23688.158203125</v>
      </c>
      <c r="GT100" s="117">
        <v>1.7298671007156372</v>
      </c>
      <c r="GU100" s="116">
        <v>15304.4921875</v>
      </c>
      <c r="GV100" s="116">
        <v>25896.6328125</v>
      </c>
      <c r="GW100" s="117">
        <v>1.6920936107635498</v>
      </c>
      <c r="GX100" s="116">
        <v>17448.953125</v>
      </c>
      <c r="GY100" s="116">
        <v>28580.6875</v>
      </c>
      <c r="GZ100" s="117">
        <v>1.6379599571228027</v>
      </c>
      <c r="HA100" s="116">
        <v>19561.771484375</v>
      </c>
      <c r="HB100" s="116">
        <v>32002.943359375</v>
      </c>
      <c r="HC100" s="117">
        <v>1.6359940767288208</v>
      </c>
      <c r="HD100" s="116">
        <v>22419.36328125</v>
      </c>
      <c r="HE100" s="116">
        <v>37487.8359375</v>
      </c>
      <c r="HF100" s="117">
        <v>1.6721186637878418</v>
      </c>
      <c r="HG100" s="116">
        <v>23875.560546875</v>
      </c>
      <c r="HH100" s="116">
        <v>39958.09375</v>
      </c>
      <c r="HI100" s="117">
        <v>1.6735981702804565</v>
      </c>
      <c r="HJ100" s="116">
        <v>25282.7890625</v>
      </c>
      <c r="HK100" s="116">
        <v>42622.34375</v>
      </c>
      <c r="HL100" s="117">
        <v>1.6858243942260742</v>
      </c>
      <c r="HM100" s="116">
        <v>26192.48828125</v>
      </c>
      <c r="HN100" s="116">
        <v>44703.80859375</v>
      </c>
      <c r="HO100" s="117">
        <v>1.7067415714263916</v>
      </c>
      <c r="HP100" s="116">
        <v>26588.265625</v>
      </c>
      <c r="HQ100" s="116">
        <v>45369.7265625</v>
      </c>
      <c r="HR100" s="117">
        <v>1.7063815593719482</v>
      </c>
      <c r="HS100" s="116">
        <v>27297.07421875</v>
      </c>
      <c r="HT100" s="116">
        <v>46161.375</v>
      </c>
      <c r="HU100" s="117">
        <v>1.6910741329193115</v>
      </c>
      <c r="HV100" s="116">
        <v>28559.44921875</v>
      </c>
      <c r="HW100" s="116">
        <v>49180.21875</v>
      </c>
      <c r="HX100" s="117">
        <v>1.7220296859741211</v>
      </c>
      <c r="HY100" s="116">
        <v>29842.62890625</v>
      </c>
      <c r="HZ100" s="116">
        <v>51794.55859375</v>
      </c>
      <c r="IA100" s="117">
        <v>1.7355896234512329</v>
      </c>
      <c r="IB100" s="116">
        <v>30813.296875</v>
      </c>
      <c r="IC100" s="116">
        <v>52587.6484375</v>
      </c>
      <c r="ID100" s="117">
        <v>1.70665442943573</v>
      </c>
      <c r="IE100" s="116">
        <v>31514.869140625</v>
      </c>
      <c r="IF100" s="116">
        <v>53141.44921875</v>
      </c>
      <c r="IG100" s="117">
        <v>1.6862341165542603</v>
      </c>
      <c r="IH100" s="116">
        <v>31907.419921875</v>
      </c>
      <c r="II100" s="116">
        <v>53726.796875</v>
      </c>
      <c r="IJ100" s="117">
        <v>1.6838339567184448</v>
      </c>
      <c r="IK100" s="116">
        <v>32211.451171875</v>
      </c>
      <c r="IL100" s="116">
        <v>53950.60546875</v>
      </c>
      <c r="IM100" s="117">
        <v>1.6748889684677124</v>
      </c>
      <c r="IN100" s="115">
        <v>32756.73046875</v>
      </c>
      <c r="IO100" s="116">
        <v>54830.25</v>
      </c>
      <c r="IP100" s="117">
        <v>1.673862099647522</v>
      </c>
      <c r="IQ100" s="116">
        <v>33324.078125</v>
      </c>
      <c r="IR100" s="116">
        <v>55573.875</v>
      </c>
      <c r="IS100" s="117">
        <v>1.6676793098449707</v>
      </c>
      <c r="IT100" s="116">
        <v>33775.5703125</v>
      </c>
      <c r="IU100" s="116">
        <v>57365.59765625</v>
      </c>
      <c r="IV100" s="117">
        <v>1.698434591293335</v>
      </c>
      <c r="IW100" s="116">
        <v>34527.875</v>
      </c>
      <c r="IX100" s="116">
        <v>58732.39453125</v>
      </c>
      <c r="IY100" s="117">
        <v>1.7010139226913452</v>
      </c>
      <c r="IZ100" s="116">
        <v>35180.44140625</v>
      </c>
      <c r="JA100" s="116">
        <v>61256.90625</v>
      </c>
      <c r="JB100" s="117">
        <v>1.7412204742431641</v>
      </c>
      <c r="JC100" s="116">
        <v>36004.44921875</v>
      </c>
      <c r="JD100" s="116">
        <v>62968.82421875</v>
      </c>
      <c r="JE100" s="117">
        <v>1.748917818069458</v>
      </c>
      <c r="JF100" s="116">
        <v>36964.11328125</v>
      </c>
      <c r="JG100" s="116">
        <v>64080.55078125</v>
      </c>
      <c r="JH100" s="117">
        <v>1.7335882186889648</v>
      </c>
      <c r="JI100" s="116">
        <v>37932.6328125</v>
      </c>
      <c r="JJ100" s="116">
        <v>65468.140625</v>
      </c>
      <c r="JK100" s="117">
        <v>1.7259055376052856</v>
      </c>
      <c r="JL100" s="116">
        <v>39012.28515625</v>
      </c>
      <c r="JM100" s="116">
        <v>68573.40625</v>
      </c>
      <c r="JN100" s="117">
        <v>1.7577388286590576</v>
      </c>
      <c r="JO100" s="116">
        <v>39709.9921875</v>
      </c>
      <c r="JP100" s="116">
        <v>70409.421875</v>
      </c>
      <c r="JQ100" s="117">
        <v>1.7730908393859863</v>
      </c>
      <c r="JR100" s="116">
        <v>40475.12890625</v>
      </c>
      <c r="JS100" s="116">
        <v>71249.640625</v>
      </c>
      <c r="JT100" s="117">
        <v>1.760331392288208</v>
      </c>
      <c r="JU100" s="116">
        <v>42773.125</v>
      </c>
      <c r="JV100" s="116">
        <v>76570.5078125</v>
      </c>
      <c r="JW100" s="117">
        <v>1.7901545763015747</v>
      </c>
      <c r="JX100" s="116">
        <v>44010.96875</v>
      </c>
      <c r="JY100" s="116">
        <v>79799.5703125</v>
      </c>
      <c r="JZ100" s="117">
        <v>1.8131746053695679</v>
      </c>
      <c r="KA100" s="116">
        <v>45342.6875</v>
      </c>
      <c r="KB100" s="116">
        <v>80606.0859375</v>
      </c>
      <c r="KC100" s="117">
        <v>1.7777086496353149</v>
      </c>
      <c r="KD100" s="116">
        <v>46033.17578125</v>
      </c>
      <c r="KE100" s="116">
        <v>79283.5703125</v>
      </c>
      <c r="KF100" s="117">
        <v>1.7223137617111206</v>
      </c>
      <c r="KG100" s="116">
        <v>47013.921875</v>
      </c>
      <c r="KH100" s="116">
        <v>82015.0625</v>
      </c>
      <c r="KI100" s="117">
        <v>1.744484543800354</v>
      </c>
      <c r="KJ100" s="116">
        <v>49223.3125</v>
      </c>
      <c r="KK100" s="116">
        <v>87045.0390625</v>
      </c>
      <c r="KL100" s="117">
        <v>1.7683701515197754</v>
      </c>
      <c r="KM100" s="116">
        <v>50328.7890625</v>
      </c>
      <c r="KN100" s="116">
        <v>88226.84375</v>
      </c>
      <c r="KO100" s="117">
        <v>1.7530094385147095</v>
      </c>
      <c r="KP100" s="116">
        <v>51271.671875</v>
      </c>
      <c r="KQ100" s="116">
        <v>87198.78125</v>
      </c>
      <c r="KR100" s="117">
        <v>1.7007204294204712</v>
      </c>
      <c r="KS100" s="116">
        <v>51715.29296875</v>
      </c>
      <c r="KT100" s="116">
        <v>88286.75</v>
      </c>
      <c r="KU100" s="117">
        <v>1.7071690559387207</v>
      </c>
      <c r="KV100" s="134">
        <v>2.8269681930541992</v>
      </c>
      <c r="KW100" s="135">
        <v>2.6865675449371338</v>
      </c>
      <c r="KX100" s="135">
        <v>2.5028951168060303</v>
      </c>
      <c r="KY100" s="135">
        <v>2.3277108669281006</v>
      </c>
      <c r="KZ100" s="135">
        <v>1.9588444232940674</v>
      </c>
      <c r="LA100" s="135">
        <v>1.8298561573028564</v>
      </c>
      <c r="LB100" s="135">
        <v>1.8675234317779541</v>
      </c>
      <c r="LC100" s="135">
        <v>1.7411644458770752</v>
      </c>
      <c r="LD100" s="135">
        <v>1.6823816299438477</v>
      </c>
      <c r="LE100" s="135">
        <v>1.6969411373138428</v>
      </c>
      <c r="LF100" s="135">
        <v>1.7602924108505249</v>
      </c>
      <c r="LG100" s="135">
        <v>1.7347507476806641</v>
      </c>
      <c r="LH100" s="135">
        <f t="shared" si="4"/>
        <v>2.6721436182657876</v>
      </c>
      <c r="LI100" s="135">
        <f t="shared" si="5"/>
        <v>2.143277645111084</v>
      </c>
      <c r="LJ100" s="135">
        <f t="shared" si="6"/>
        <v>1.7802314162254333</v>
      </c>
      <c r="LK100" s="144">
        <f t="shared" si="7"/>
        <v>1.730661431948344</v>
      </c>
    </row>
    <row r="101" spans="1:323" ht="15" customHeight="1">
      <c r="A101" s="114">
        <v>87</v>
      </c>
      <c r="B101" s="115">
        <v>2239.462646484375</v>
      </c>
      <c r="C101" s="116">
        <v>6062.853515625</v>
      </c>
      <c r="D101" s="117">
        <v>2.7072803974151611</v>
      </c>
      <c r="E101" s="116">
        <v>2386.555908203125</v>
      </c>
      <c r="F101" s="116">
        <v>6899.216796875</v>
      </c>
      <c r="G101" s="117">
        <v>2.8908674716949463</v>
      </c>
      <c r="H101" s="116">
        <v>2851.285400390625</v>
      </c>
      <c r="I101" s="116">
        <v>7521.3740234375</v>
      </c>
      <c r="J101" s="117">
        <v>2.6378889083862305</v>
      </c>
      <c r="K101" s="116">
        <v>3284.2978515625</v>
      </c>
      <c r="L101" s="116">
        <v>9055.236328125</v>
      </c>
      <c r="M101" s="117">
        <v>2.7571301460266113</v>
      </c>
      <c r="N101" s="116">
        <v>4192.7431640625</v>
      </c>
      <c r="O101" s="116">
        <v>11465.37890625</v>
      </c>
      <c r="P101" s="117">
        <v>2.734576940536499</v>
      </c>
      <c r="Q101" s="116">
        <v>5227.77197265625</v>
      </c>
      <c r="R101" s="116">
        <v>13048.326171875</v>
      </c>
      <c r="S101" s="117">
        <v>2.4959630966186523</v>
      </c>
      <c r="T101" s="116">
        <v>6753.8779296875</v>
      </c>
      <c r="U101" s="116">
        <v>17203.271484375</v>
      </c>
      <c r="V101" s="117">
        <v>2.5471694469451904</v>
      </c>
      <c r="W101" s="116">
        <v>8777.427734375</v>
      </c>
      <c r="X101" s="116">
        <v>22361.765625</v>
      </c>
      <c r="Y101" s="117">
        <v>2.5476446151733398</v>
      </c>
      <c r="Z101" s="116">
        <v>9106.474609375</v>
      </c>
      <c r="AA101" s="116">
        <v>22101.52734375</v>
      </c>
      <c r="AB101" s="117">
        <v>2.4270124435424805</v>
      </c>
      <c r="AC101" s="116">
        <v>9705.962890625</v>
      </c>
      <c r="AD101" s="116">
        <v>24324.14453125</v>
      </c>
      <c r="AE101" s="117">
        <v>2.5061032772064209</v>
      </c>
      <c r="AF101" s="116">
        <v>10987.6044921875</v>
      </c>
      <c r="AG101" s="116">
        <v>28687.3828125</v>
      </c>
      <c r="AH101" s="117">
        <v>2.6108860969543457</v>
      </c>
      <c r="AI101" s="116">
        <v>12689.6259765625</v>
      </c>
      <c r="AJ101" s="116">
        <v>31117.861328125</v>
      </c>
      <c r="AK101" s="117">
        <v>2.452228307723999</v>
      </c>
      <c r="AL101" s="116">
        <v>13903.6943359375</v>
      </c>
      <c r="AM101" s="116">
        <v>32476.36328125</v>
      </c>
      <c r="AN101" s="117">
        <v>2.335808277130127</v>
      </c>
      <c r="AO101" s="116">
        <v>15281.2998046875</v>
      </c>
      <c r="AP101" s="116">
        <v>36422.44921875</v>
      </c>
      <c r="AQ101" s="117">
        <v>2.3834652900695801</v>
      </c>
      <c r="AR101" s="116">
        <v>15258.6396484375</v>
      </c>
      <c r="AS101" s="116">
        <v>38643.80078125</v>
      </c>
      <c r="AT101" s="117">
        <v>2.5325849056243896</v>
      </c>
      <c r="AU101" s="116">
        <v>16201.0224609375</v>
      </c>
      <c r="AV101" s="116">
        <v>41416.0546875</v>
      </c>
      <c r="AW101" s="117">
        <v>2.5563852787017822</v>
      </c>
      <c r="AX101" s="116">
        <v>17505.005859375</v>
      </c>
      <c r="AY101" s="116">
        <v>43140.58203125</v>
      </c>
      <c r="AZ101" s="117">
        <v>2.4644711017608643</v>
      </c>
      <c r="BA101" s="116">
        <v>17954.921875</v>
      </c>
      <c r="BB101" s="116">
        <v>40241.4453125</v>
      </c>
      <c r="BC101" s="117">
        <v>2.241248607635498</v>
      </c>
      <c r="BD101" s="116">
        <v>17159.3984375</v>
      </c>
      <c r="BE101" s="116">
        <v>37431.91796875</v>
      </c>
      <c r="BF101" s="117">
        <v>2.1814236640930176</v>
      </c>
      <c r="BG101" s="116">
        <v>16086.130859375</v>
      </c>
      <c r="BH101" s="116">
        <v>35765.046875</v>
      </c>
      <c r="BI101" s="117">
        <v>2.2233467102050781</v>
      </c>
      <c r="BJ101" s="116">
        <v>15917.5517578125</v>
      </c>
      <c r="BK101" s="116">
        <v>36415.66015625</v>
      </c>
      <c r="BL101" s="117">
        <v>2.2877676486968994</v>
      </c>
      <c r="BM101" s="116">
        <v>14489.9892578125</v>
      </c>
      <c r="BN101" s="116">
        <v>33664.125</v>
      </c>
      <c r="BO101" s="117">
        <v>2.3232676982879639</v>
      </c>
      <c r="BP101" s="116">
        <v>13689.4638671875</v>
      </c>
      <c r="BQ101" s="116">
        <v>33592.4765625</v>
      </c>
      <c r="BR101" s="117">
        <v>2.453892707824707</v>
      </c>
      <c r="BS101" s="116">
        <v>14512.0751953125</v>
      </c>
      <c r="BT101" s="116">
        <v>34569.89453125</v>
      </c>
      <c r="BU101" s="117">
        <v>2.3821468353271484</v>
      </c>
      <c r="BV101" s="116">
        <v>17467.5</v>
      </c>
      <c r="BW101" s="116">
        <v>41569.3671875</v>
      </c>
      <c r="BX101" s="117">
        <v>2.3798120021820068</v>
      </c>
      <c r="BY101" s="116">
        <v>19669.146484375</v>
      </c>
      <c r="BZ101" s="116">
        <v>44015.11328125</v>
      </c>
      <c r="CA101" s="117">
        <v>2.2377743721008301</v>
      </c>
      <c r="CB101" s="116">
        <v>19980.0078125</v>
      </c>
      <c r="CC101" s="116">
        <v>44592.32421875</v>
      </c>
      <c r="CD101" s="117">
        <v>2.2318472862243652</v>
      </c>
      <c r="CE101" s="116">
        <v>18347.880859375</v>
      </c>
      <c r="CF101" s="116">
        <v>41465.8359375</v>
      </c>
      <c r="CG101" s="117">
        <v>2.2599794864654541</v>
      </c>
      <c r="CH101" s="116">
        <v>22724.00390625</v>
      </c>
      <c r="CI101" s="116">
        <v>53277.3984375</v>
      </c>
      <c r="CJ101" s="117">
        <v>2.3445427417755127</v>
      </c>
      <c r="CK101" s="116">
        <v>29233.7265625</v>
      </c>
      <c r="CL101" s="116">
        <v>65124.921875</v>
      </c>
      <c r="CM101" s="117">
        <v>2.2277324199676514</v>
      </c>
      <c r="CN101" s="116">
        <v>33309.00390625</v>
      </c>
      <c r="CO101" s="116">
        <v>68930.1640625</v>
      </c>
      <c r="CP101" s="117">
        <v>2.0694153308868408</v>
      </c>
      <c r="CQ101" s="116">
        <v>43583.6953125</v>
      </c>
      <c r="CR101" s="116">
        <v>78832.046875</v>
      </c>
      <c r="CS101" s="117">
        <v>1.8087508678436279</v>
      </c>
      <c r="CT101" s="116">
        <v>84269.8125</v>
      </c>
      <c r="CU101" s="116">
        <v>142332.75</v>
      </c>
      <c r="CV101" s="117">
        <v>1.6890122890472412</v>
      </c>
      <c r="CW101" s="116">
        <v>126887.609375</v>
      </c>
      <c r="CX101" s="116">
        <v>239943.6875</v>
      </c>
      <c r="CY101" s="117">
        <v>1.8909938335418701</v>
      </c>
      <c r="CZ101" s="116">
        <v>172851.0625</v>
      </c>
      <c r="DA101" s="116">
        <v>325341.25</v>
      </c>
      <c r="DB101" s="117">
        <v>1.8822057247161865</v>
      </c>
      <c r="DC101" s="116">
        <v>298755.96875</v>
      </c>
      <c r="DD101" s="116">
        <v>525162.1875</v>
      </c>
      <c r="DE101" s="117">
        <v>1.7578299045562744</v>
      </c>
      <c r="DF101" s="116">
        <v>545.69903564453125</v>
      </c>
      <c r="DG101" s="116">
        <v>998.72027587890625</v>
      </c>
      <c r="DH101" s="117">
        <v>1.8301668167114258</v>
      </c>
      <c r="DI101" s="116">
        <v>666.42816162109375</v>
      </c>
      <c r="DJ101" s="116">
        <v>1182.91552734375</v>
      </c>
      <c r="DK101" s="117">
        <v>1.7750083208084106</v>
      </c>
      <c r="DL101" s="116">
        <v>884.480712890625</v>
      </c>
      <c r="DM101" s="116">
        <v>1565.17236328125</v>
      </c>
      <c r="DN101" s="117">
        <v>1.769594669342041</v>
      </c>
      <c r="DO101" s="116">
        <v>1019.9844970703125</v>
      </c>
      <c r="DP101" s="116">
        <v>1860.041259765625</v>
      </c>
      <c r="DQ101" s="117">
        <v>1.8235975503921509</v>
      </c>
      <c r="DR101" s="116">
        <v>1051.5511474609375</v>
      </c>
      <c r="DS101" s="116">
        <v>1881.632080078125</v>
      </c>
      <c r="DT101" s="117">
        <v>1.7893871068954468</v>
      </c>
      <c r="DU101" s="116">
        <v>1123.27099609375</v>
      </c>
      <c r="DV101" s="116">
        <v>2060.353515625</v>
      </c>
      <c r="DW101" s="117">
        <v>1.8342443704605103</v>
      </c>
      <c r="DX101" s="116">
        <v>1198.3056640625</v>
      </c>
      <c r="DY101" s="116">
        <v>2266.5986328125</v>
      </c>
      <c r="DZ101" s="117">
        <v>1.891502857208252</v>
      </c>
      <c r="EA101" s="116">
        <v>1285.9354248046875</v>
      </c>
      <c r="EB101" s="116">
        <v>2377.0166015625</v>
      </c>
      <c r="EC101" s="117">
        <v>1.8484727144241333</v>
      </c>
      <c r="ED101" s="116">
        <v>1468.33251953125</v>
      </c>
      <c r="EE101" s="118">
        <v>2786.00830078125</v>
      </c>
      <c r="EF101" s="119">
        <v>1.8973960876464844</v>
      </c>
      <c r="EG101" s="115">
        <v>1702.7501220703125</v>
      </c>
      <c r="EH101" s="116">
        <v>2927.0517578125</v>
      </c>
      <c r="EI101" s="117">
        <v>1.7190142869949341</v>
      </c>
      <c r="EJ101" s="116">
        <v>1783.972412109375</v>
      </c>
      <c r="EK101" s="116">
        <v>3452.689453125</v>
      </c>
      <c r="EL101" s="117">
        <v>1.9353939294815063</v>
      </c>
      <c r="EM101" s="116">
        <v>1963.662109375</v>
      </c>
      <c r="EN101" s="116">
        <v>3808.04052734375</v>
      </c>
      <c r="EO101" s="117">
        <v>1.9392545223236084</v>
      </c>
      <c r="EP101" s="116">
        <v>2137.614501953125</v>
      </c>
      <c r="EQ101" s="116">
        <v>4183.87939453125</v>
      </c>
      <c r="ER101" s="117">
        <v>1.9572656154632568</v>
      </c>
      <c r="ES101" s="116">
        <v>2385.708251953125</v>
      </c>
      <c r="ET101" s="116">
        <v>4522.36962890625</v>
      </c>
      <c r="EU101" s="117">
        <v>1.8956087827682495</v>
      </c>
      <c r="EV101" s="116">
        <v>2681.135498046875</v>
      </c>
      <c r="EW101" s="116">
        <v>4858.53515625</v>
      </c>
      <c r="EX101" s="117">
        <v>1.8121184110641479</v>
      </c>
      <c r="EY101" s="116">
        <v>2897.95263671875</v>
      </c>
      <c r="EZ101" s="116">
        <v>5287.73779296875</v>
      </c>
      <c r="FA101" s="117">
        <v>1.82464599609375</v>
      </c>
      <c r="FB101" s="116">
        <v>3146.1259765625</v>
      </c>
      <c r="FC101" s="116">
        <v>5813.80908203125</v>
      </c>
      <c r="FD101" s="117">
        <v>1.8479263782501221</v>
      </c>
      <c r="FE101" s="116">
        <v>3375.520751953125</v>
      </c>
      <c r="FF101" s="116">
        <v>6127.9833984375</v>
      </c>
      <c r="FG101" s="117">
        <v>1.8154187202453613</v>
      </c>
      <c r="FH101" s="116">
        <v>3610.4501953125</v>
      </c>
      <c r="FI101" s="116">
        <v>6527.744140625</v>
      </c>
      <c r="FJ101" s="117">
        <v>1.808013916015625</v>
      </c>
      <c r="FK101" s="116">
        <v>3939.274658203125</v>
      </c>
      <c r="FL101" s="116">
        <v>7092.03857421875</v>
      </c>
      <c r="FM101" s="117">
        <v>1.8003412485122681</v>
      </c>
      <c r="FN101" s="116">
        <v>4317.08544921875</v>
      </c>
      <c r="FO101" s="116">
        <v>7870.70166015625</v>
      </c>
      <c r="FP101" s="117">
        <v>1.823151707649231</v>
      </c>
      <c r="FQ101" s="116">
        <v>4716.20263671875</v>
      </c>
      <c r="FR101" s="116">
        <v>8423.4921875</v>
      </c>
      <c r="FS101" s="117">
        <v>1.7860751152038574</v>
      </c>
      <c r="FT101" s="116">
        <v>5234.33935546875</v>
      </c>
      <c r="FU101" s="116">
        <v>9172.7080078125</v>
      </c>
      <c r="FV101" s="117">
        <v>1.7524099349975586</v>
      </c>
      <c r="FW101" s="116">
        <v>5732.5341796875</v>
      </c>
      <c r="FX101" s="116">
        <v>10230.662109375</v>
      </c>
      <c r="FY101" s="117">
        <v>1.7846665382385254</v>
      </c>
      <c r="FZ101" s="116">
        <v>6528.32080078125</v>
      </c>
      <c r="GA101" s="116">
        <v>11670.939453125</v>
      </c>
      <c r="GB101" s="117">
        <v>1.7877398729324341</v>
      </c>
      <c r="GC101" s="116">
        <v>7598.64501953125</v>
      </c>
      <c r="GD101" s="116">
        <v>12899.6787109375</v>
      </c>
      <c r="GE101" s="117">
        <v>1.6976288557052612</v>
      </c>
      <c r="GF101" s="116">
        <v>8834.8515625</v>
      </c>
      <c r="GG101" s="116">
        <v>15049.0498046875</v>
      </c>
      <c r="GH101" s="117">
        <v>1.7033731937408447</v>
      </c>
      <c r="GI101" s="116">
        <v>10108.1728515625</v>
      </c>
      <c r="GJ101" s="116">
        <v>17343.068359375</v>
      </c>
      <c r="GK101" s="117">
        <v>1.7157471179962158</v>
      </c>
      <c r="GL101" s="116">
        <v>11108.9287109375</v>
      </c>
      <c r="GM101" s="116">
        <v>18340.880859375</v>
      </c>
      <c r="GN101" s="117">
        <v>1.6510035991668701</v>
      </c>
      <c r="GO101" s="116">
        <v>12590.86328125</v>
      </c>
      <c r="GP101" s="116">
        <v>21896.8828125</v>
      </c>
      <c r="GQ101" s="117">
        <v>1.7391089200973511</v>
      </c>
      <c r="GR101" s="116">
        <v>14120.669921875</v>
      </c>
      <c r="GS101" s="116">
        <v>24441.818359375</v>
      </c>
      <c r="GT101" s="117">
        <v>1.7309248447418213</v>
      </c>
      <c r="GU101" s="116">
        <v>15799.3173828125</v>
      </c>
      <c r="GV101" s="116">
        <v>26693.580078125</v>
      </c>
      <c r="GW101" s="117">
        <v>1.6895400285720825</v>
      </c>
      <c r="GX101" s="116">
        <v>18022.037109375</v>
      </c>
      <c r="GY101" s="116">
        <v>29415.4375</v>
      </c>
      <c r="GZ101" s="117">
        <v>1.6321927309036255</v>
      </c>
      <c r="HA101" s="116">
        <v>20214.00390625</v>
      </c>
      <c r="HB101" s="116">
        <v>32935.82421875</v>
      </c>
      <c r="HC101" s="117">
        <v>1.6293567419052124</v>
      </c>
      <c r="HD101" s="116">
        <v>23192.279296875</v>
      </c>
      <c r="HE101" s="116">
        <v>38619.55078125</v>
      </c>
      <c r="HF101" s="117">
        <v>1.6651899814605713</v>
      </c>
      <c r="HG101" s="116">
        <v>24702.021484375</v>
      </c>
      <c r="HH101" s="116">
        <v>41165.93359375</v>
      </c>
      <c r="HI101" s="117">
        <v>1.6665005683898926</v>
      </c>
      <c r="HJ101" s="116">
        <v>26167.15234375</v>
      </c>
      <c r="HK101" s="116">
        <v>43924.80859375</v>
      </c>
      <c r="HL101" s="117">
        <v>1.6786239147186279</v>
      </c>
      <c r="HM101" s="116">
        <v>27121.26171875</v>
      </c>
      <c r="HN101" s="116">
        <v>46094.8203125</v>
      </c>
      <c r="HO101" s="117">
        <v>1.6995824575424194</v>
      </c>
      <c r="HP101" s="116">
        <v>27528.384765625</v>
      </c>
      <c r="HQ101" s="116">
        <v>46780.57421875</v>
      </c>
      <c r="HR101" s="117">
        <v>1.6993577480316162</v>
      </c>
      <c r="HS101" s="116">
        <v>28226.228515625</v>
      </c>
      <c r="HT101" s="116">
        <v>47577.2578125</v>
      </c>
      <c r="HU101" s="117">
        <v>1.6855690479278564</v>
      </c>
      <c r="HV101" s="116">
        <v>29579.140625</v>
      </c>
      <c r="HW101" s="116">
        <v>50729.25390625</v>
      </c>
      <c r="HX101" s="117">
        <v>1.7150347232818604</v>
      </c>
      <c r="HY101" s="116">
        <v>30926.2421875</v>
      </c>
      <c r="HZ101" s="116">
        <v>53443.8671875</v>
      </c>
      <c r="IA101" s="117">
        <v>1.7281073331832886</v>
      </c>
      <c r="IB101" s="116">
        <v>31924.310546875</v>
      </c>
      <c r="IC101" s="116">
        <v>54222.07421875</v>
      </c>
      <c r="ID101" s="117">
        <v>1.6984571218490601</v>
      </c>
      <c r="IE101" s="116">
        <v>32645.263671875</v>
      </c>
      <c r="IF101" s="116">
        <v>54763.75390625</v>
      </c>
      <c r="IG101" s="117">
        <v>1.6775405406951904</v>
      </c>
      <c r="IH101" s="116">
        <v>33058.80859375</v>
      </c>
      <c r="II101" s="116">
        <v>55363.35546875</v>
      </c>
      <c r="IJ101" s="117">
        <v>1.6746929883956909</v>
      </c>
      <c r="IK101" s="116">
        <v>33373.1875</v>
      </c>
      <c r="IL101" s="116">
        <v>55580.3671875</v>
      </c>
      <c r="IM101" s="117">
        <v>1.6654198169708252</v>
      </c>
      <c r="IN101" s="115">
        <v>33950.70703125</v>
      </c>
      <c r="IO101" s="116">
        <v>56484.546875</v>
      </c>
      <c r="IP101" s="117">
        <v>1.6637222766876221</v>
      </c>
      <c r="IQ101" s="116">
        <v>34531.41015625</v>
      </c>
      <c r="IR101" s="116">
        <v>57241.0703125</v>
      </c>
      <c r="IS101" s="117">
        <v>1.6576522588729858</v>
      </c>
      <c r="IT101" s="116">
        <v>35032.74609375</v>
      </c>
      <c r="IU101" s="116">
        <v>59134.83984375</v>
      </c>
      <c r="IV101" s="117">
        <v>1.6879875659942627</v>
      </c>
      <c r="IW101" s="116">
        <v>35831.890625</v>
      </c>
      <c r="IX101" s="116">
        <v>60547.140625</v>
      </c>
      <c r="IY101" s="117">
        <v>1.6897556781768799</v>
      </c>
      <c r="IZ101" s="116">
        <v>36535.84765625</v>
      </c>
      <c r="JA101" s="116">
        <v>63214.48828125</v>
      </c>
      <c r="JB101" s="117">
        <v>1.7302044630050659</v>
      </c>
      <c r="JC101" s="116">
        <v>37391.0703125</v>
      </c>
      <c r="JD101" s="116">
        <v>64993.265625</v>
      </c>
      <c r="JE101" s="117">
        <v>1.7382028102874756</v>
      </c>
      <c r="JF101" s="116">
        <v>38336.01953125</v>
      </c>
      <c r="JG101" s="116">
        <v>66116.3046875</v>
      </c>
      <c r="JH101" s="117">
        <v>1.7246522903442383</v>
      </c>
      <c r="JI101" s="116">
        <v>39353.55078125</v>
      </c>
      <c r="JJ101" s="116">
        <v>67533.859375</v>
      </c>
      <c r="JK101" s="117">
        <v>1.7160804271697998</v>
      </c>
      <c r="JL101" s="116">
        <v>40437.44921875</v>
      </c>
      <c r="JM101" s="116">
        <v>70793.2734375</v>
      </c>
      <c r="JN101" s="117">
        <v>1.7506859302520752</v>
      </c>
      <c r="JO101" s="116">
        <v>41146.6171875</v>
      </c>
      <c r="JP101" s="116">
        <v>72716.4296875</v>
      </c>
      <c r="JQ101" s="117">
        <v>1.76725172996521</v>
      </c>
      <c r="JR101" s="116">
        <v>41928.55078125</v>
      </c>
      <c r="JS101" s="116">
        <v>73561.8046875</v>
      </c>
      <c r="JT101" s="117">
        <v>1.7544561624526978</v>
      </c>
      <c r="JU101" s="116">
        <v>44309.21875</v>
      </c>
      <c r="JV101" s="116">
        <v>79112.078125</v>
      </c>
      <c r="JW101" s="117">
        <v>1.7854541540145874</v>
      </c>
      <c r="JX101" s="116">
        <v>45596.2734375</v>
      </c>
      <c r="JY101" s="116">
        <v>82492.4375</v>
      </c>
      <c r="JZ101" s="117">
        <v>1.8091925382614136</v>
      </c>
      <c r="KA101" s="116">
        <v>46971.2890625</v>
      </c>
      <c r="KB101" s="116">
        <v>83256.8828125</v>
      </c>
      <c r="KC101" s="117">
        <v>1.7725057601928711</v>
      </c>
      <c r="KD101" s="116">
        <v>47673.78515625</v>
      </c>
      <c r="KE101" s="116">
        <v>81779.046875</v>
      </c>
      <c r="KF101" s="117">
        <v>1.7153881788253784</v>
      </c>
      <c r="KG101" s="116">
        <v>48708.01171875</v>
      </c>
      <c r="KH101" s="116">
        <v>84643.1875</v>
      </c>
      <c r="KI101" s="117">
        <v>1.737767219543457</v>
      </c>
      <c r="KJ101" s="116">
        <v>50980.01171875</v>
      </c>
      <c r="KK101" s="116">
        <v>89887.75</v>
      </c>
      <c r="KL101" s="117">
        <v>1.7631959915161133</v>
      </c>
      <c r="KM101" s="116">
        <v>52131.31640625</v>
      </c>
      <c r="KN101" s="116">
        <v>91073.71875</v>
      </c>
      <c r="KO101" s="117">
        <v>1.7470059394836426</v>
      </c>
      <c r="KP101" s="116">
        <v>53094.26171875</v>
      </c>
      <c r="KQ101" s="116">
        <v>89893.265625</v>
      </c>
      <c r="KR101" s="117">
        <v>1.693088173866272</v>
      </c>
      <c r="KS101" s="116">
        <v>53554.45703125</v>
      </c>
      <c r="KT101" s="116">
        <v>91030.1796875</v>
      </c>
      <c r="KU101" s="117">
        <v>1.6997685432434082</v>
      </c>
      <c r="KV101" s="134">
        <v>2.7990739345550537</v>
      </c>
      <c r="KW101" s="135">
        <v>2.6345458030700684</v>
      </c>
      <c r="KX101" s="135">
        <v>2.481658935546875</v>
      </c>
      <c r="KY101" s="135">
        <v>2.294252872467041</v>
      </c>
      <c r="KZ101" s="135">
        <v>1.9760628938674927</v>
      </c>
      <c r="LA101" s="135">
        <v>1.8283611536026001</v>
      </c>
      <c r="LB101" s="135">
        <v>1.8523745536804199</v>
      </c>
      <c r="LC101" s="135">
        <v>1.7348678112030029</v>
      </c>
      <c r="LD101" s="135">
        <v>1.6760947704315186</v>
      </c>
      <c r="LE101" s="135">
        <v>1.6873539686203003</v>
      </c>
      <c r="LF101" s="135">
        <v>1.7533869743347168</v>
      </c>
      <c r="LG101" s="135">
        <v>1.7281651496887207</v>
      </c>
      <c r="LH101" s="135">
        <f t="shared" si="4"/>
        <v>2.6384262243906655</v>
      </c>
      <c r="LI101" s="135">
        <f t="shared" si="5"/>
        <v>2.1351578831672668</v>
      </c>
      <c r="LJ101" s="135">
        <f t="shared" si="6"/>
        <v>1.7729245722293854</v>
      </c>
      <c r="LK101" s="144">
        <f t="shared" si="7"/>
        <v>1.7229686975479126</v>
      </c>
    </row>
    <row r="102" spans="1:323" ht="15" customHeight="1">
      <c r="A102" s="114">
        <v>88</v>
      </c>
      <c r="B102" s="115">
        <v>2359.97509765625</v>
      </c>
      <c r="C102" s="116">
        <v>6376.53564453125</v>
      </c>
      <c r="D102" s="117">
        <v>2.7019503116607666</v>
      </c>
      <c r="E102" s="116">
        <v>2557.179931640625</v>
      </c>
      <c r="F102" s="116">
        <v>7268.31591796875</v>
      </c>
      <c r="G102" s="117">
        <v>2.8423168659210205</v>
      </c>
      <c r="H102" s="116">
        <v>3060.1142578125</v>
      </c>
      <c r="I102" s="116">
        <v>7902.04931640625</v>
      </c>
      <c r="J102" s="117">
        <v>2.5822725296020508</v>
      </c>
      <c r="K102" s="116">
        <v>3542.68896484375</v>
      </c>
      <c r="L102" s="116">
        <v>9525.78515625</v>
      </c>
      <c r="M102" s="117">
        <v>2.6888573169708252</v>
      </c>
      <c r="N102" s="116">
        <v>4517.46484375</v>
      </c>
      <c r="O102" s="116">
        <v>12058.3759765625</v>
      </c>
      <c r="P102" s="117">
        <v>2.6692793369293213</v>
      </c>
      <c r="Q102" s="116">
        <v>5521.43701171875</v>
      </c>
      <c r="R102" s="116">
        <v>13688.1298828125</v>
      </c>
      <c r="S102" s="117">
        <v>2.479088306427002</v>
      </c>
      <c r="T102" s="116">
        <v>7235.2568359375</v>
      </c>
      <c r="U102" s="116">
        <v>18054.517578125</v>
      </c>
      <c r="V102" s="117">
        <v>2.4953527450561523</v>
      </c>
      <c r="W102" s="116">
        <v>9291.08203125</v>
      </c>
      <c r="X102" s="116">
        <v>23473.650390625</v>
      </c>
      <c r="Y102" s="117">
        <v>2.5264711380004883</v>
      </c>
      <c r="Z102" s="116">
        <v>9593.8994140625</v>
      </c>
      <c r="AA102" s="116">
        <v>23165.408203125</v>
      </c>
      <c r="AB102" s="117">
        <v>2.414597749710083</v>
      </c>
      <c r="AC102" s="116">
        <v>10345.0341796875</v>
      </c>
      <c r="AD102" s="116">
        <v>25517.552734375</v>
      </c>
      <c r="AE102" s="117">
        <v>2.4666473865509033</v>
      </c>
      <c r="AF102" s="116">
        <v>11842.5654296875</v>
      </c>
      <c r="AG102" s="116">
        <v>30129.2421875</v>
      </c>
      <c r="AH102" s="117">
        <v>2.5441482067108154</v>
      </c>
      <c r="AI102" s="116">
        <v>13522.619140625</v>
      </c>
      <c r="AJ102" s="116">
        <v>32621.220703125</v>
      </c>
      <c r="AK102" s="117">
        <v>2.4123449325561523</v>
      </c>
      <c r="AL102" s="116">
        <v>14846.2001953125</v>
      </c>
      <c r="AM102" s="116">
        <v>33987.15625</v>
      </c>
      <c r="AN102" s="117">
        <v>2.289283275604248</v>
      </c>
      <c r="AO102" s="116">
        <v>15910.546875</v>
      </c>
      <c r="AP102" s="116">
        <v>38160.6171875</v>
      </c>
      <c r="AQ102" s="117">
        <v>2.3984477519989014</v>
      </c>
      <c r="AR102" s="116">
        <v>15955.0986328125</v>
      </c>
      <c r="AS102" s="116">
        <v>40566.78125</v>
      </c>
      <c r="AT102" s="117">
        <v>2.5425591468811035</v>
      </c>
      <c r="AU102" s="116">
        <v>16916.841796875</v>
      </c>
      <c r="AV102" s="116">
        <v>43491.140625</v>
      </c>
      <c r="AW102" s="117">
        <v>2.570878267288208</v>
      </c>
      <c r="AX102" s="116">
        <v>18224.234375</v>
      </c>
      <c r="AY102" s="116">
        <v>45250.55078125</v>
      </c>
      <c r="AZ102" s="117">
        <v>2.482987642288208</v>
      </c>
      <c r="BA102" s="116">
        <v>18677.341796875</v>
      </c>
      <c r="BB102" s="116">
        <v>42071.046875</v>
      </c>
      <c r="BC102" s="117">
        <v>2.2525179386138916</v>
      </c>
      <c r="BD102" s="116">
        <v>18013.505859375</v>
      </c>
      <c r="BE102" s="116">
        <v>39088.38671875</v>
      </c>
      <c r="BF102" s="117">
        <v>2.1699488162994385</v>
      </c>
      <c r="BG102" s="116">
        <v>17127.16796875</v>
      </c>
      <c r="BH102" s="116">
        <v>37364.16796875</v>
      </c>
      <c r="BI102" s="117">
        <v>2.1815731525421143</v>
      </c>
      <c r="BJ102" s="116">
        <v>17101.99609375</v>
      </c>
      <c r="BK102" s="116">
        <v>38077.3828125</v>
      </c>
      <c r="BL102" s="117">
        <v>2.2264876365661621</v>
      </c>
      <c r="BM102" s="116">
        <v>15674.421875</v>
      </c>
      <c r="BN102" s="116">
        <v>35215.37109375</v>
      </c>
      <c r="BO102" s="117">
        <v>2.2466773986816406</v>
      </c>
      <c r="BP102" s="116">
        <v>14842.271484375</v>
      </c>
      <c r="BQ102" s="116">
        <v>35206.1953125</v>
      </c>
      <c r="BR102" s="117">
        <v>2.3720221519470215</v>
      </c>
      <c r="BS102" s="116">
        <v>15310.9384765625</v>
      </c>
      <c r="BT102" s="116">
        <v>36210.6875</v>
      </c>
      <c r="BU102" s="117">
        <v>2.365020751953125</v>
      </c>
      <c r="BV102" s="116">
        <v>18497.892578125</v>
      </c>
      <c r="BW102" s="116">
        <v>43538.30859375</v>
      </c>
      <c r="BX102" s="117">
        <v>2.3536901473999023</v>
      </c>
      <c r="BY102" s="116">
        <v>20952.568359375</v>
      </c>
      <c r="BZ102" s="116">
        <v>45994.015625</v>
      </c>
      <c r="CA102" s="117">
        <v>2.1951491832733154</v>
      </c>
      <c r="CB102" s="116">
        <v>20593.845703125</v>
      </c>
      <c r="CC102" s="116">
        <v>46622.30078125</v>
      </c>
      <c r="CD102" s="117">
        <v>2.26389479637146</v>
      </c>
      <c r="CE102" s="116">
        <v>18976.96484375</v>
      </c>
      <c r="CF102" s="116">
        <v>43369.96875</v>
      </c>
      <c r="CG102" s="117">
        <v>2.2854006290435791</v>
      </c>
      <c r="CH102" s="116">
        <v>23917.46875</v>
      </c>
      <c r="CI102" s="116">
        <v>55780.66796875</v>
      </c>
      <c r="CJ102" s="117">
        <v>2.3322145938873291</v>
      </c>
      <c r="CK102" s="116">
        <v>29818.423828125</v>
      </c>
      <c r="CL102" s="116">
        <v>68099.7265625</v>
      </c>
      <c r="CM102" s="117">
        <v>2.2838137149810791</v>
      </c>
      <c r="CN102" s="116">
        <v>34980.26953125</v>
      </c>
      <c r="CO102" s="116">
        <v>71839.3125</v>
      </c>
      <c r="CP102" s="117">
        <v>2.0537095069885254</v>
      </c>
      <c r="CQ102" s="116">
        <v>43889.33984375</v>
      </c>
      <c r="CR102" s="116">
        <v>81763.6484375</v>
      </c>
      <c r="CS102" s="117">
        <v>1.8629500865936279</v>
      </c>
      <c r="CT102" s="116">
        <v>87787.5859375</v>
      </c>
      <c r="CU102" s="116">
        <v>147031.1875</v>
      </c>
      <c r="CV102" s="117">
        <v>1.674851655960083</v>
      </c>
      <c r="CW102" s="116">
        <v>133024.25</v>
      </c>
      <c r="CX102" s="116">
        <v>249127.28125</v>
      </c>
      <c r="CY102" s="117">
        <v>1.8727959394454956</v>
      </c>
      <c r="CZ102" s="116">
        <v>175801.28125</v>
      </c>
      <c r="DA102" s="116">
        <v>337960.6875</v>
      </c>
      <c r="DB102" s="117">
        <v>1.9224017858505249</v>
      </c>
      <c r="DC102" s="116">
        <v>314030.125</v>
      </c>
      <c r="DD102" s="116">
        <v>543407.25</v>
      </c>
      <c r="DE102" s="117">
        <v>1.7304303646087646</v>
      </c>
      <c r="DF102" s="116">
        <v>562.58990478515625</v>
      </c>
      <c r="DG102" s="116">
        <v>1035.8609619140625</v>
      </c>
      <c r="DH102" s="117">
        <v>1.8412363529205322</v>
      </c>
      <c r="DI102" s="116">
        <v>698.100341796875</v>
      </c>
      <c r="DJ102" s="116">
        <v>1224.71533203125</v>
      </c>
      <c r="DK102" s="117">
        <v>1.7543542385101318</v>
      </c>
      <c r="DL102" s="116">
        <v>917.40838623046875</v>
      </c>
      <c r="DM102" s="116">
        <v>1620.6468505859375</v>
      </c>
      <c r="DN102" s="117">
        <v>1.7665489912033081</v>
      </c>
      <c r="DO102" s="116">
        <v>1046.0965576171875</v>
      </c>
      <c r="DP102" s="116">
        <v>1929.13671875</v>
      </c>
      <c r="DQ102" s="117">
        <v>1.8441287279129028</v>
      </c>
      <c r="DR102" s="116">
        <v>1078.4580078125</v>
      </c>
      <c r="DS102" s="116">
        <v>1949.8720703125</v>
      </c>
      <c r="DT102" s="117">
        <v>1.8080185651779175</v>
      </c>
      <c r="DU102" s="116">
        <v>1157.31298828125</v>
      </c>
      <c r="DV102" s="116">
        <v>2137.2470703125</v>
      </c>
      <c r="DW102" s="117">
        <v>1.8467321395874023</v>
      </c>
      <c r="DX102" s="116">
        <v>1243.51220703125</v>
      </c>
      <c r="DY102" s="116">
        <v>2353.9970703125</v>
      </c>
      <c r="DZ102" s="117">
        <v>1.893022894859314</v>
      </c>
      <c r="EA102" s="116">
        <v>1341.261962890625</v>
      </c>
      <c r="EB102" s="116">
        <v>2465.8544921875</v>
      </c>
      <c r="EC102" s="117">
        <v>1.8384585380554199</v>
      </c>
      <c r="ED102" s="116">
        <v>1536.883056640625</v>
      </c>
      <c r="EE102" s="118">
        <v>2893.2421875</v>
      </c>
      <c r="EF102" s="119">
        <v>1.882538914680481</v>
      </c>
      <c r="EG102" s="115">
        <v>1765.5863037109375</v>
      </c>
      <c r="EH102" s="116">
        <v>3026.644287109375</v>
      </c>
      <c r="EI102" s="117">
        <v>1.7142431735992432</v>
      </c>
      <c r="EJ102" s="116">
        <v>1859.6829833984375</v>
      </c>
      <c r="EK102" s="116">
        <v>3588.969482421875</v>
      </c>
      <c r="EL102" s="117">
        <v>1.9298824071884155</v>
      </c>
      <c r="EM102" s="116">
        <v>2047.7652587890625</v>
      </c>
      <c r="EN102" s="116">
        <v>3958.61669921875</v>
      </c>
      <c r="EO102" s="117">
        <v>1.9331399202346802</v>
      </c>
      <c r="EP102" s="116">
        <v>2240.83837890625</v>
      </c>
      <c r="EQ102" s="116">
        <v>4350.5029296875</v>
      </c>
      <c r="ER102" s="117">
        <v>1.9414621591567993</v>
      </c>
      <c r="ES102" s="116">
        <v>2503.584716796875</v>
      </c>
      <c r="ET102" s="116">
        <v>4695.88818359375</v>
      </c>
      <c r="EU102" s="117">
        <v>1.8756657838821411</v>
      </c>
      <c r="EV102" s="116">
        <v>2800.7646484375</v>
      </c>
      <c r="EW102" s="116">
        <v>5035.263671875</v>
      </c>
      <c r="EX102" s="117">
        <v>1.7978174686431885</v>
      </c>
      <c r="EY102" s="116">
        <v>3038.149169921875</v>
      </c>
      <c r="EZ102" s="116">
        <v>5481.3095703125</v>
      </c>
      <c r="FA102" s="117">
        <v>1.8041608333587646</v>
      </c>
      <c r="FB102" s="116">
        <v>3303.689697265625</v>
      </c>
      <c r="FC102" s="116">
        <v>6029.833984375</v>
      </c>
      <c r="FD102" s="117">
        <v>1.8251817226409912</v>
      </c>
      <c r="FE102" s="116">
        <v>3526.802734375</v>
      </c>
      <c r="FF102" s="116">
        <v>6351.359375</v>
      </c>
      <c r="FG102" s="117">
        <v>1.8008830547332764</v>
      </c>
      <c r="FH102" s="116">
        <v>3766.523193359375</v>
      </c>
      <c r="FI102" s="116">
        <v>6764.64208984375</v>
      </c>
      <c r="FJ102" s="117">
        <v>1.795991063117981</v>
      </c>
      <c r="FK102" s="116">
        <v>4101.59814453125</v>
      </c>
      <c r="FL102" s="116">
        <v>7348.3876953125</v>
      </c>
      <c r="FM102" s="117">
        <v>1.7915912866592407</v>
      </c>
      <c r="FN102" s="116">
        <v>4497.29345703125</v>
      </c>
      <c r="FO102" s="116">
        <v>8160.0380859375</v>
      </c>
      <c r="FP102" s="117">
        <v>1.8144330978393555</v>
      </c>
      <c r="FQ102" s="116">
        <v>4932.33642578125</v>
      </c>
      <c r="FR102" s="116">
        <v>8723.90625</v>
      </c>
      <c r="FS102" s="117">
        <v>1.7687168121337891</v>
      </c>
      <c r="FT102" s="116">
        <v>5425.5595703125</v>
      </c>
      <c r="FU102" s="116">
        <v>9493.30859375</v>
      </c>
      <c r="FV102" s="117">
        <v>1.7497380971908569</v>
      </c>
      <c r="FW102" s="116">
        <v>5983.10107421875</v>
      </c>
      <c r="FX102" s="116">
        <v>10595.544921875</v>
      </c>
      <c r="FY102" s="117">
        <v>1.7709119319915771</v>
      </c>
      <c r="FZ102" s="116">
        <v>6781.27294921875</v>
      </c>
      <c r="GA102" s="116">
        <v>12089.6162109375</v>
      </c>
      <c r="GB102" s="117">
        <v>1.7827944755554199</v>
      </c>
      <c r="GC102" s="116">
        <v>7862.80859375</v>
      </c>
      <c r="GD102" s="116">
        <v>13330.6025390625</v>
      </c>
      <c r="GE102" s="117">
        <v>1.6953996419906616</v>
      </c>
      <c r="GF102" s="116">
        <v>9175.9580078125</v>
      </c>
      <c r="GG102" s="116">
        <v>15553.10546875</v>
      </c>
      <c r="GH102" s="117">
        <v>1.6949844360351563</v>
      </c>
      <c r="GI102" s="116">
        <v>10475.25390625</v>
      </c>
      <c r="GJ102" s="116">
        <v>17931.388671875</v>
      </c>
      <c r="GK102" s="117">
        <v>1.7117855548858643</v>
      </c>
      <c r="GL102" s="116">
        <v>11510.412109375</v>
      </c>
      <c r="GM102" s="116">
        <v>18927.27734375</v>
      </c>
      <c r="GN102" s="117">
        <v>1.6443613767623901</v>
      </c>
      <c r="GO102" s="116">
        <v>13080.6884765625</v>
      </c>
      <c r="GP102" s="116">
        <v>22653.29296875</v>
      </c>
      <c r="GQ102" s="117">
        <v>1.7318120002746582</v>
      </c>
      <c r="GR102" s="116">
        <v>14587.904296875</v>
      </c>
      <c r="GS102" s="116">
        <v>25283.94921875</v>
      </c>
      <c r="GT102" s="117">
        <v>1.7332133054733276</v>
      </c>
      <c r="GU102" s="116">
        <v>16367.8876953125</v>
      </c>
      <c r="GV102" s="116">
        <v>27579.0234375</v>
      </c>
      <c r="GW102" s="117">
        <v>1.6849470138549805</v>
      </c>
      <c r="GX102" s="116">
        <v>18651.1953125</v>
      </c>
      <c r="GY102" s="116">
        <v>30339.28515625</v>
      </c>
      <c r="GZ102" s="117">
        <v>1.6266670227050781</v>
      </c>
      <c r="HA102" s="116">
        <v>20929.693359375</v>
      </c>
      <c r="HB102" s="116">
        <v>33967.1796875</v>
      </c>
      <c r="HC102" s="117">
        <v>1.6229181289672852</v>
      </c>
      <c r="HD102" s="116">
        <v>24031.716796875</v>
      </c>
      <c r="HE102" s="116">
        <v>39872.86328125</v>
      </c>
      <c r="HF102" s="117">
        <v>1.6591765880584717</v>
      </c>
      <c r="HG102" s="116">
        <v>25602.099609375</v>
      </c>
      <c r="HH102" s="116">
        <v>42503.3125</v>
      </c>
      <c r="HI102" s="117">
        <v>1.6601494550704956</v>
      </c>
      <c r="HJ102" s="116">
        <v>27130.349609375</v>
      </c>
      <c r="HK102" s="116">
        <v>45367.54296875</v>
      </c>
      <c r="HL102" s="117">
        <v>1.6722064018249512</v>
      </c>
      <c r="HM102" s="116">
        <v>28136.298828125</v>
      </c>
      <c r="HN102" s="116">
        <v>47636.8671875</v>
      </c>
      <c r="HO102" s="117">
        <v>1.6930750608444214</v>
      </c>
      <c r="HP102" s="116">
        <v>28556.61328125</v>
      </c>
      <c r="HQ102" s="116">
        <v>48344.7109375</v>
      </c>
      <c r="HR102" s="117">
        <v>1.69294273853302</v>
      </c>
      <c r="HS102" s="116">
        <v>29243.06640625</v>
      </c>
      <c r="HT102" s="116">
        <v>49148.1328125</v>
      </c>
      <c r="HU102" s="117">
        <v>1.6806764602661133</v>
      </c>
      <c r="HV102" s="116">
        <v>30694.267578125</v>
      </c>
      <c r="HW102" s="116">
        <v>52447.67578125</v>
      </c>
      <c r="HX102" s="117">
        <v>1.7087124586105347</v>
      </c>
      <c r="HY102" s="116">
        <v>32113.6875</v>
      </c>
      <c r="HZ102" s="116">
        <v>55273.625</v>
      </c>
      <c r="IA102" s="117">
        <v>1.7211859226226807</v>
      </c>
      <c r="IB102" s="116">
        <v>33138.1875</v>
      </c>
      <c r="IC102" s="116">
        <v>56032.203125</v>
      </c>
      <c r="ID102" s="117">
        <v>1.6908650398254395</v>
      </c>
      <c r="IE102" s="116">
        <v>33879.9296875</v>
      </c>
      <c r="IF102" s="116">
        <v>56558.109375</v>
      </c>
      <c r="IG102" s="117">
        <v>1.669369101524353</v>
      </c>
      <c r="IH102" s="116">
        <v>34316.6875</v>
      </c>
      <c r="II102" s="116">
        <v>57172.515625</v>
      </c>
      <c r="IJ102" s="117">
        <v>1.6660265922546387</v>
      </c>
      <c r="IK102" s="116">
        <v>34640.5859375</v>
      </c>
      <c r="IL102" s="116">
        <v>57380.75390625</v>
      </c>
      <c r="IM102" s="117">
        <v>1.6564602851867676</v>
      </c>
      <c r="IN102" s="115">
        <v>35253.75</v>
      </c>
      <c r="IO102" s="116">
        <v>58310.703125</v>
      </c>
      <c r="IP102" s="117">
        <v>1.6540284156799316</v>
      </c>
      <c r="IQ102" s="116">
        <v>35821.53125</v>
      </c>
      <c r="IR102" s="116">
        <v>59082.390625</v>
      </c>
      <c r="IS102" s="117">
        <v>1.649354100227356</v>
      </c>
      <c r="IT102" s="116">
        <v>36398.3515625</v>
      </c>
      <c r="IU102" s="116">
        <v>61089.9140625</v>
      </c>
      <c r="IV102" s="117">
        <v>1.6783703565597534</v>
      </c>
      <c r="IW102" s="116">
        <v>37248.46875</v>
      </c>
      <c r="IX102" s="116">
        <v>62551.2265625</v>
      </c>
      <c r="IY102" s="117">
        <v>1.679296612739563</v>
      </c>
      <c r="IZ102" s="116">
        <v>38010.578125</v>
      </c>
      <c r="JA102" s="116">
        <v>65380.6875</v>
      </c>
      <c r="JB102" s="117">
        <v>1.7200655937194824</v>
      </c>
      <c r="JC102" s="116">
        <v>38899.953125</v>
      </c>
      <c r="JD102" s="116">
        <v>67234.7109375</v>
      </c>
      <c r="JE102" s="117">
        <v>1.7284008264541626</v>
      </c>
      <c r="JF102" s="116">
        <v>39837.15625</v>
      </c>
      <c r="JG102" s="116">
        <v>68371.9140625</v>
      </c>
      <c r="JH102" s="117">
        <v>1.7162849903106689</v>
      </c>
      <c r="JI102" s="116">
        <v>40895.5703125</v>
      </c>
      <c r="JJ102" s="116">
        <v>69820.6015625</v>
      </c>
      <c r="JK102" s="117">
        <v>1.7072900533676147</v>
      </c>
      <c r="JL102" s="116">
        <v>41990.984375</v>
      </c>
      <c r="JM102" s="116">
        <v>73259.171875</v>
      </c>
      <c r="JN102" s="117">
        <v>1.7446404695510864</v>
      </c>
      <c r="JO102" s="116">
        <v>42714.921875</v>
      </c>
      <c r="JP102" s="116">
        <v>75282.90625</v>
      </c>
      <c r="JQ102" s="117">
        <v>1.7624498605728149</v>
      </c>
      <c r="JR102" s="116">
        <v>43518.31640625</v>
      </c>
      <c r="JS102" s="116">
        <v>76132.7109375</v>
      </c>
      <c r="JT102" s="117">
        <v>1.7494406700134277</v>
      </c>
      <c r="JU102" s="116">
        <v>45990.44140625</v>
      </c>
      <c r="JV102" s="116">
        <v>81943.3671875</v>
      </c>
      <c r="JW102" s="117">
        <v>1.7817478179931641</v>
      </c>
      <c r="JX102" s="116">
        <v>47328.84765625</v>
      </c>
      <c r="JY102" s="116">
        <v>85496.0546875</v>
      </c>
      <c r="JZ102" s="117">
        <v>1.8064258098602295</v>
      </c>
      <c r="KA102" s="116">
        <v>48749.125</v>
      </c>
      <c r="KB102" s="116">
        <v>86207.7421875</v>
      </c>
      <c r="KC102" s="117">
        <v>1.7683956623077393</v>
      </c>
      <c r="KD102" s="116">
        <v>49463.421875</v>
      </c>
      <c r="KE102" s="116">
        <v>84547.734375</v>
      </c>
      <c r="KF102" s="117">
        <v>1.7092981338500977</v>
      </c>
      <c r="KG102" s="116">
        <v>50552.23828125</v>
      </c>
      <c r="KH102" s="116">
        <v>87562.078125</v>
      </c>
      <c r="KI102" s="117">
        <v>1.732110857963562</v>
      </c>
      <c r="KJ102" s="116">
        <v>52892.41796875</v>
      </c>
      <c r="KK102" s="116">
        <v>93051.5625</v>
      </c>
      <c r="KL102" s="117">
        <v>1.759260892868042</v>
      </c>
      <c r="KM102" s="116">
        <v>54098.875</v>
      </c>
      <c r="KN102" s="116">
        <v>94238.1875</v>
      </c>
      <c r="KO102" s="117">
        <v>1.7419620752334595</v>
      </c>
      <c r="KP102" s="116">
        <v>55081.4921875</v>
      </c>
      <c r="KQ102" s="116">
        <v>92878.3046875</v>
      </c>
      <c r="KR102" s="117">
        <v>1.6861979961395264</v>
      </c>
      <c r="KS102" s="116">
        <v>55560.51171875</v>
      </c>
      <c r="KT102" s="116">
        <v>94070.8359375</v>
      </c>
      <c r="KU102" s="117">
        <v>1.6931240558624268</v>
      </c>
      <c r="KV102" s="134">
        <v>2.7721335887908936</v>
      </c>
      <c r="KW102" s="135">
        <v>2.582970142364502</v>
      </c>
      <c r="KX102" s="135">
        <v>2.464836597442627</v>
      </c>
      <c r="KY102" s="135">
        <v>2.2626981735229492</v>
      </c>
      <c r="KZ102" s="135">
        <v>1.9859805107116699</v>
      </c>
      <c r="LA102" s="135">
        <v>1.8277928829193115</v>
      </c>
      <c r="LB102" s="135">
        <v>1.838032603263855</v>
      </c>
      <c r="LC102" s="135">
        <v>1.7283717393875122</v>
      </c>
      <c r="LD102" s="135">
        <v>1.670147180557251</v>
      </c>
      <c r="LE102" s="135">
        <v>1.6785022020339966</v>
      </c>
      <c r="LF102" s="135">
        <v>1.7474374771118164</v>
      </c>
      <c r="LG102" s="135">
        <v>1.7225311994552612</v>
      </c>
      <c r="LH102" s="135">
        <f t="shared" si="4"/>
        <v>2.6066467761993408</v>
      </c>
      <c r="LI102" s="135">
        <f t="shared" si="5"/>
        <v>2.1243393421173096</v>
      </c>
      <c r="LJ102" s="135">
        <f t="shared" si="6"/>
        <v>1.7660861015319824</v>
      </c>
      <c r="LK102" s="144">
        <f t="shared" si="7"/>
        <v>1.7161569595336914</v>
      </c>
    </row>
    <row r="103" spans="1:323" ht="15" customHeight="1">
      <c r="A103" s="114">
        <v>89</v>
      </c>
      <c r="B103" s="115">
        <v>2494.886962890625</v>
      </c>
      <c r="C103" s="116">
        <v>6735.66943359375</v>
      </c>
      <c r="D103" s="117">
        <v>2.6997895240783691</v>
      </c>
      <c r="E103" s="116">
        <v>2751.308349609375</v>
      </c>
      <c r="F103" s="116">
        <v>7687.96484375</v>
      </c>
      <c r="G103" s="117">
        <v>2.7942941188812256</v>
      </c>
      <c r="H103" s="116">
        <v>3293.42529296875</v>
      </c>
      <c r="I103" s="116">
        <v>8331.8369140625</v>
      </c>
      <c r="J103" s="117">
        <v>2.5298392772674561</v>
      </c>
      <c r="K103" s="116">
        <v>3832.552978515625</v>
      </c>
      <c r="L103" s="116">
        <v>10056.9853515625</v>
      </c>
      <c r="M103" s="117">
        <v>2.6240956783294678</v>
      </c>
      <c r="N103" s="116">
        <v>4882.3994140625</v>
      </c>
      <c r="O103" s="116">
        <v>12727.8701171875</v>
      </c>
      <c r="P103" s="117">
        <v>2.6068882942199707</v>
      </c>
      <c r="Q103" s="116">
        <v>5852.99853515625</v>
      </c>
      <c r="R103" s="116">
        <v>14415.919921875</v>
      </c>
      <c r="S103" s="117">
        <v>2.4629974365234375</v>
      </c>
      <c r="T103" s="116">
        <v>7764.83154296875</v>
      </c>
      <c r="U103" s="116">
        <v>19014.56640625</v>
      </c>
      <c r="V103" s="117">
        <v>2.4488060474395752</v>
      </c>
      <c r="W103" s="116">
        <v>9877.2255859375</v>
      </c>
      <c r="X103" s="116">
        <v>24737.873046875</v>
      </c>
      <c r="Y103" s="117">
        <v>2.5045366287231445</v>
      </c>
      <c r="Z103" s="116">
        <v>10145.5615234375</v>
      </c>
      <c r="AA103" s="116">
        <v>24375.6640625</v>
      </c>
      <c r="AB103" s="117">
        <v>2.4025938510894775</v>
      </c>
      <c r="AC103" s="116">
        <v>11047.38671875</v>
      </c>
      <c r="AD103" s="116">
        <v>26867.056640625</v>
      </c>
      <c r="AE103" s="117">
        <v>2.4319829940795898</v>
      </c>
      <c r="AF103" s="116">
        <v>12762.9853515625</v>
      </c>
      <c r="AG103" s="116">
        <v>31752.546875</v>
      </c>
      <c r="AH103" s="117">
        <v>2.4878621101379395</v>
      </c>
      <c r="AI103" s="116">
        <v>14407.6767578125</v>
      </c>
      <c r="AJ103" s="116">
        <v>34319.82421875</v>
      </c>
      <c r="AK103" s="117">
        <v>2.3820512294769287</v>
      </c>
      <c r="AL103" s="116">
        <v>15821.744140625</v>
      </c>
      <c r="AM103" s="116">
        <v>35685.30859375</v>
      </c>
      <c r="AN103" s="117">
        <v>2.2554597854614258</v>
      </c>
      <c r="AO103" s="116">
        <v>16576.890625</v>
      </c>
      <c r="AP103" s="116">
        <v>40156.0703125</v>
      </c>
      <c r="AQ103" s="117">
        <v>2.422412633895874</v>
      </c>
      <c r="AR103" s="116">
        <v>16713.4375</v>
      </c>
      <c r="AS103" s="116">
        <v>42773.5</v>
      </c>
      <c r="AT103" s="117">
        <v>2.5592281818389893</v>
      </c>
      <c r="AU103" s="116">
        <v>17698.552734375</v>
      </c>
      <c r="AV103" s="116">
        <v>45875.71484375</v>
      </c>
      <c r="AW103" s="117">
        <v>2.5920603275299072</v>
      </c>
      <c r="AX103" s="116">
        <v>19014.544921875</v>
      </c>
      <c r="AY103" s="116">
        <v>47675.83984375</v>
      </c>
      <c r="AZ103" s="117">
        <v>2.5073354244232178</v>
      </c>
      <c r="BA103" s="116">
        <v>19482.091796875</v>
      </c>
      <c r="BB103" s="116">
        <v>44164.171875</v>
      </c>
      <c r="BC103" s="117">
        <v>2.2669112682342529</v>
      </c>
      <c r="BD103" s="116">
        <v>18961.626953125</v>
      </c>
      <c r="BE103" s="116">
        <v>40964.3046875</v>
      </c>
      <c r="BF103" s="117">
        <v>2.16037917137146</v>
      </c>
      <c r="BG103" s="116">
        <v>18225.087890625</v>
      </c>
      <c r="BH103" s="116">
        <v>39156.76171875</v>
      </c>
      <c r="BI103" s="117">
        <v>2.1485087871551514</v>
      </c>
      <c r="BJ103" s="116">
        <v>18317.857421875</v>
      </c>
      <c r="BK103" s="116">
        <v>39931.8984375</v>
      </c>
      <c r="BL103" s="117">
        <v>2.1799437999725342</v>
      </c>
      <c r="BM103" s="116">
        <v>16950.462890625</v>
      </c>
      <c r="BN103" s="116">
        <v>36936.76953125</v>
      </c>
      <c r="BO103" s="117">
        <v>2.1791009902954102</v>
      </c>
      <c r="BP103" s="116">
        <v>16121.87890625</v>
      </c>
      <c r="BQ103" s="116">
        <v>37002.8984375</v>
      </c>
      <c r="BR103" s="117">
        <v>2.2951977252960205</v>
      </c>
      <c r="BS103" s="116">
        <v>16220.3251953125</v>
      </c>
      <c r="BT103" s="116">
        <v>38072.4765625</v>
      </c>
      <c r="BU103" s="117">
        <v>2.3472080230712891</v>
      </c>
      <c r="BV103" s="116">
        <v>19695.484375</v>
      </c>
      <c r="BW103" s="116">
        <v>45764.4609375</v>
      </c>
      <c r="BX103" s="117">
        <v>2.3236017227172852</v>
      </c>
      <c r="BY103" s="116">
        <v>22443.921875</v>
      </c>
      <c r="BZ103" s="116">
        <v>48207.10546875</v>
      </c>
      <c r="CA103" s="117">
        <v>2.1478912830352783</v>
      </c>
      <c r="CB103" s="116">
        <v>21336.076171875</v>
      </c>
      <c r="CC103" s="116">
        <v>48960.41796875</v>
      </c>
      <c r="CD103" s="117">
        <v>2.2947244644165039</v>
      </c>
      <c r="CE103" s="116">
        <v>19693.66015625</v>
      </c>
      <c r="CF103" s="116">
        <v>45559.5859375</v>
      </c>
      <c r="CG103" s="117">
        <v>2.3134138584136963</v>
      </c>
      <c r="CH103" s="116">
        <v>25558.96484375</v>
      </c>
      <c r="CI103" s="116">
        <v>58610.77734375</v>
      </c>
      <c r="CJ103" s="117">
        <v>2.2931592464447021</v>
      </c>
      <c r="CK103" s="116">
        <v>30877.71875</v>
      </c>
      <c r="CL103" s="116">
        <v>71543.25</v>
      </c>
      <c r="CM103" s="117">
        <v>2.3169863224029541</v>
      </c>
      <c r="CN103" s="116">
        <v>37253.421875</v>
      </c>
      <c r="CO103" s="116">
        <v>75095.8125</v>
      </c>
      <c r="CP103" s="117">
        <v>2.0158097743988037</v>
      </c>
      <c r="CQ103" s="116">
        <v>44554.8125</v>
      </c>
      <c r="CR103" s="116">
        <v>85187.2734375</v>
      </c>
      <c r="CS103" s="117">
        <v>1.9119657278060913</v>
      </c>
      <c r="CT103" s="116">
        <v>91245.453125</v>
      </c>
      <c r="CU103" s="116">
        <v>152266.453125</v>
      </c>
      <c r="CV103" s="117">
        <v>1.6687566041946411</v>
      </c>
      <c r="CW103" s="116">
        <v>140421.421875</v>
      </c>
      <c r="CX103" s="116">
        <v>259364.125</v>
      </c>
      <c r="CY103" s="117">
        <v>1.8470410108566284</v>
      </c>
      <c r="CZ103" s="116">
        <v>180290.59375</v>
      </c>
      <c r="DA103" s="116">
        <v>352545.375</v>
      </c>
      <c r="DB103" s="117">
        <v>1.9554286003112793</v>
      </c>
      <c r="DC103" s="116">
        <v>328478.8125</v>
      </c>
      <c r="DD103" s="116">
        <v>563613.8125</v>
      </c>
      <c r="DE103" s="117">
        <v>1.7158300876617432</v>
      </c>
      <c r="DF103" s="116">
        <v>586.64154052734375</v>
      </c>
      <c r="DG103" s="116">
        <v>1077.8966064453125</v>
      </c>
      <c r="DH103" s="117">
        <v>1.8374024629592896</v>
      </c>
      <c r="DI103" s="116">
        <v>732.00543212890625</v>
      </c>
      <c r="DJ103" s="116">
        <v>1271.1328125</v>
      </c>
      <c r="DK103" s="117">
        <v>1.7365072965621948</v>
      </c>
      <c r="DL103" s="116">
        <v>951.8228759765625</v>
      </c>
      <c r="DM103" s="116">
        <v>1683.1517333984375</v>
      </c>
      <c r="DN103" s="117">
        <v>1.7683455944061279</v>
      </c>
      <c r="DO103" s="116">
        <v>1077.1407470703125</v>
      </c>
      <c r="DP103" s="116">
        <v>2008.2244873046875</v>
      </c>
      <c r="DQ103" s="117">
        <v>1.8644030094146729</v>
      </c>
      <c r="DR103" s="116">
        <v>1108.830810546875</v>
      </c>
      <c r="DS103" s="116">
        <v>2027.9371337890625</v>
      </c>
      <c r="DT103" s="117">
        <v>1.8288967609405518</v>
      </c>
      <c r="DU103" s="116">
        <v>1195.7431640625</v>
      </c>
      <c r="DV103" s="116">
        <v>2224.851318359375</v>
      </c>
      <c r="DW103" s="117">
        <v>1.8606431484222412</v>
      </c>
      <c r="DX103" s="116">
        <v>1297.6961669921875</v>
      </c>
      <c r="DY103" s="116">
        <v>2452.794921875</v>
      </c>
      <c r="DZ103" s="117">
        <v>1.8901149034500122</v>
      </c>
      <c r="EA103" s="116">
        <v>1405.18994140625</v>
      </c>
      <c r="EB103" s="116">
        <v>2565.431884765625</v>
      </c>
      <c r="EC103" s="117">
        <v>1.8256833553314209</v>
      </c>
      <c r="ED103" s="116">
        <v>1610.869140625</v>
      </c>
      <c r="EE103" s="118">
        <v>3013.506103515625</v>
      </c>
      <c r="EF103" s="119">
        <v>1.8707330226898193</v>
      </c>
      <c r="EG103" s="115">
        <v>1835.2215576171875</v>
      </c>
      <c r="EH103" s="116">
        <v>3138.346435546875</v>
      </c>
      <c r="EI103" s="117">
        <v>1.7100640535354614</v>
      </c>
      <c r="EJ103" s="116">
        <v>1945.8756103515625</v>
      </c>
      <c r="EK103" s="116">
        <v>3742.711181640625</v>
      </c>
      <c r="EL103" s="117">
        <v>1.9234071969985962</v>
      </c>
      <c r="EM103" s="116">
        <v>2142.989501953125</v>
      </c>
      <c r="EN103" s="116">
        <v>4128.46142578125</v>
      </c>
      <c r="EO103" s="117">
        <v>1.9264963865280151</v>
      </c>
      <c r="EP103" s="116">
        <v>2358.079833984375</v>
      </c>
      <c r="EQ103" s="116">
        <v>4537.43115234375</v>
      </c>
      <c r="ER103" s="117">
        <v>1.9242058992385864</v>
      </c>
      <c r="ES103" s="116">
        <v>2634.0341796875</v>
      </c>
      <c r="ET103" s="116">
        <v>4889.681640625</v>
      </c>
      <c r="EU103" s="117">
        <v>1.8563470840454102</v>
      </c>
      <c r="EV103" s="116">
        <v>2930.200439453125</v>
      </c>
      <c r="EW103" s="116">
        <v>5232.83056640625</v>
      </c>
      <c r="EX103" s="117">
        <v>1.7858268022537231</v>
      </c>
      <c r="EY103" s="116">
        <v>3191.0439453125</v>
      </c>
      <c r="EZ103" s="116">
        <v>5696.771484375</v>
      </c>
      <c r="FA103" s="117">
        <v>1.7852375507354736</v>
      </c>
      <c r="FB103" s="116">
        <v>3469.2138671875</v>
      </c>
      <c r="FC103" s="116">
        <v>6270.458984375</v>
      </c>
      <c r="FD103" s="117">
        <v>1.8074581623077393</v>
      </c>
      <c r="FE103" s="116">
        <v>3689.042236328125</v>
      </c>
      <c r="FF103" s="116">
        <v>6601.13623046875</v>
      </c>
      <c r="FG103" s="117">
        <v>1.7893902063369751</v>
      </c>
      <c r="FH103" s="116">
        <v>3938.43798828125</v>
      </c>
      <c r="FI103" s="116">
        <v>7029.7451171875</v>
      </c>
      <c r="FJ103" s="117">
        <v>1.7849068641662598</v>
      </c>
      <c r="FK103" s="116">
        <v>4278.1279296875</v>
      </c>
      <c r="FL103" s="116">
        <v>7636.0322265625</v>
      </c>
      <c r="FM103" s="117">
        <v>1.784900426864624</v>
      </c>
      <c r="FN103" s="116">
        <v>4716.62841796875</v>
      </c>
      <c r="FO103" s="116">
        <v>8483.7734375</v>
      </c>
      <c r="FP103" s="117">
        <v>1.7986944913864136</v>
      </c>
      <c r="FQ103" s="116">
        <v>5177.31884765625</v>
      </c>
      <c r="FR103" s="116">
        <v>9057.9619140625</v>
      </c>
      <c r="FS103" s="117">
        <v>1.7495468854904175</v>
      </c>
      <c r="FT103" s="116">
        <v>5665.1181640625</v>
      </c>
      <c r="FU103" s="116">
        <v>9852.896484375</v>
      </c>
      <c r="FV103" s="117">
        <v>1.7392216920852661</v>
      </c>
      <c r="FW103" s="116">
        <v>6243.42578125</v>
      </c>
      <c r="FX103" s="116">
        <v>11003.453125</v>
      </c>
      <c r="FY103" s="117">
        <v>1.7624063491821289</v>
      </c>
      <c r="FZ103" s="116">
        <v>7078.623046875</v>
      </c>
      <c r="GA103" s="116">
        <v>12559.38671875</v>
      </c>
      <c r="GB103" s="117">
        <v>1.774269700050354</v>
      </c>
      <c r="GC103" s="116">
        <v>8148.85498046875</v>
      </c>
      <c r="GD103" s="116">
        <v>13815.005859375</v>
      </c>
      <c r="GE103" s="117">
        <v>1.6953309774398804</v>
      </c>
      <c r="GF103" s="116">
        <v>9545.056640625</v>
      </c>
      <c r="GG103" s="116">
        <v>16116.568359375</v>
      </c>
      <c r="GH103" s="117">
        <v>1.6884727478027344</v>
      </c>
      <c r="GI103" s="116">
        <v>10890.0537109375</v>
      </c>
      <c r="GJ103" s="116">
        <v>18591.23046875</v>
      </c>
      <c r="GK103" s="117">
        <v>1.7071752548217773</v>
      </c>
      <c r="GL103" s="116">
        <v>11963.638671875</v>
      </c>
      <c r="GM103" s="116">
        <v>19581.4765625</v>
      </c>
      <c r="GN103" s="117">
        <v>1.636749267578125</v>
      </c>
      <c r="GO103" s="116">
        <v>13588.0390625</v>
      </c>
      <c r="GP103" s="116">
        <v>23501.7734375</v>
      </c>
      <c r="GQ103" s="117">
        <v>1.7295926809310913</v>
      </c>
      <c r="GR103" s="116">
        <v>15111.380859375</v>
      </c>
      <c r="GS103" s="116">
        <v>26234.357421875</v>
      </c>
      <c r="GT103" s="117">
        <v>1.7360662221908569</v>
      </c>
      <c r="GU103" s="116">
        <v>17004.87109375</v>
      </c>
      <c r="GV103" s="116">
        <v>28570.6640625</v>
      </c>
      <c r="GW103" s="117">
        <v>1.6801458597183228</v>
      </c>
      <c r="GX103" s="116">
        <v>19346.76171875</v>
      </c>
      <c r="GY103" s="116">
        <v>31370.986328125</v>
      </c>
      <c r="GZ103" s="117">
        <v>1.6215109825134277</v>
      </c>
      <c r="HA103" s="116">
        <v>21711.79296875</v>
      </c>
      <c r="HB103" s="116">
        <v>35118.0859375</v>
      </c>
      <c r="HC103" s="117">
        <v>1.6174659729003906</v>
      </c>
      <c r="HD103" s="116">
        <v>24953.09375</v>
      </c>
      <c r="HE103" s="116">
        <v>41274.23828125</v>
      </c>
      <c r="HF103" s="117">
        <v>1.6540729999542236</v>
      </c>
      <c r="HG103" s="116">
        <v>26591.55859375</v>
      </c>
      <c r="HH103" s="116">
        <v>43998.1875</v>
      </c>
      <c r="HI103" s="117">
        <v>1.6545922756195068</v>
      </c>
      <c r="HJ103" s="116">
        <v>28188.404296875</v>
      </c>
      <c r="HK103" s="116">
        <v>46980.95703125</v>
      </c>
      <c r="HL103" s="117">
        <v>1.6666767597198486</v>
      </c>
      <c r="HM103" s="116">
        <v>29254.259765625</v>
      </c>
      <c r="HN103" s="116">
        <v>49362.57421875</v>
      </c>
      <c r="HO103" s="117">
        <v>1.6873636245727539</v>
      </c>
      <c r="HP103" s="116">
        <v>29689.09765625</v>
      </c>
      <c r="HQ103" s="116">
        <v>50095.24609375</v>
      </c>
      <c r="HR103" s="117">
        <v>1.6873279809951782</v>
      </c>
      <c r="HS103" s="116">
        <v>30364.111328125</v>
      </c>
      <c r="HT103" s="116">
        <v>50907.59375</v>
      </c>
      <c r="HU103" s="117">
        <v>1.6765711307525635</v>
      </c>
      <c r="HV103" s="116">
        <v>31923.134765625</v>
      </c>
      <c r="HW103" s="116">
        <v>54372.22265625</v>
      </c>
      <c r="HX103" s="117">
        <v>1.7032231092453003</v>
      </c>
      <c r="HY103" s="116">
        <v>33423.33203125</v>
      </c>
      <c r="HZ103" s="116">
        <v>57322.796875</v>
      </c>
      <c r="IA103" s="117">
        <v>1.7150533199310303</v>
      </c>
      <c r="IB103" s="116">
        <v>34473.11328125</v>
      </c>
      <c r="IC103" s="116">
        <v>58055.83984375</v>
      </c>
      <c r="ID103" s="117">
        <v>1.6840903759002686</v>
      </c>
      <c r="IE103" s="116">
        <v>35241.5859375</v>
      </c>
      <c r="IF103" s="116">
        <v>58560.95703125</v>
      </c>
      <c r="IG103" s="117">
        <v>1.6617003679275513</v>
      </c>
      <c r="IH103" s="116">
        <v>35703.2265625</v>
      </c>
      <c r="II103" s="116">
        <v>59190.67578125</v>
      </c>
      <c r="IJ103" s="117">
        <v>1.6578522920608521</v>
      </c>
      <c r="IK103" s="116">
        <v>36036.09765625</v>
      </c>
      <c r="IL103" s="116">
        <v>59387.70703125</v>
      </c>
      <c r="IM103" s="117">
        <v>1.6480060815811157</v>
      </c>
      <c r="IN103" s="115">
        <v>36685.92578125</v>
      </c>
      <c r="IO103" s="116">
        <v>60344.80859375</v>
      </c>
      <c r="IP103" s="117">
        <v>1.6449035406112671</v>
      </c>
      <c r="IQ103" s="116">
        <v>37235.9375</v>
      </c>
      <c r="IR103" s="116">
        <v>61135.9921875</v>
      </c>
      <c r="IS103" s="117">
        <v>1.6418545246124268</v>
      </c>
      <c r="IT103" s="116">
        <v>37897.26171875</v>
      </c>
      <c r="IU103" s="116">
        <v>63270.578125</v>
      </c>
      <c r="IV103" s="117">
        <v>1.6695289611816406</v>
      </c>
      <c r="IW103" s="116">
        <v>38802.171875</v>
      </c>
      <c r="IX103" s="116">
        <v>64785.00390625</v>
      </c>
      <c r="IY103" s="117">
        <v>1.6696231365203857</v>
      </c>
      <c r="IZ103" s="116">
        <v>39629.91796875</v>
      </c>
      <c r="JA103" s="116">
        <v>67800.4765625</v>
      </c>
      <c r="JB103" s="117">
        <v>1.7108407020568848</v>
      </c>
      <c r="JC103" s="116">
        <v>40553.84765625</v>
      </c>
      <c r="JD103" s="116">
        <v>69740.2734375</v>
      </c>
      <c r="JE103" s="117">
        <v>1.7196955680847168</v>
      </c>
      <c r="JF103" s="116">
        <v>41499.86328125</v>
      </c>
      <c r="JG103" s="116">
        <v>70894.1875</v>
      </c>
      <c r="JH103" s="117">
        <v>1.7082992792129517</v>
      </c>
      <c r="JI103" s="116">
        <v>42583.51171875</v>
      </c>
      <c r="JJ103" s="116">
        <v>72376.625</v>
      </c>
      <c r="JK103" s="117">
        <v>1.6996396780014038</v>
      </c>
      <c r="JL103" s="116">
        <v>43704.6171875</v>
      </c>
      <c r="JM103" s="116">
        <v>76025.21875</v>
      </c>
      <c r="JN103" s="117">
        <v>1.7395237684249878</v>
      </c>
      <c r="JO103" s="116">
        <v>44447.35546875</v>
      </c>
      <c r="JP103" s="116">
        <v>78166.2890625</v>
      </c>
      <c r="JQ103" s="117">
        <v>1.7586263418197632</v>
      </c>
      <c r="JR103" s="116">
        <v>45275.13671875</v>
      </c>
      <c r="JS103" s="116">
        <v>79019.2109375</v>
      </c>
      <c r="JT103" s="117">
        <v>1.7453113794326782</v>
      </c>
      <c r="JU103" s="116">
        <v>47846.46484375</v>
      </c>
      <c r="JV103" s="116">
        <v>85128.9140625</v>
      </c>
      <c r="JW103" s="117">
        <v>1.779210090637207</v>
      </c>
      <c r="JX103" s="116">
        <v>49241.08203125</v>
      </c>
      <c r="JY103" s="116">
        <v>88880.390625</v>
      </c>
      <c r="JZ103" s="117">
        <v>1.8050048351287842</v>
      </c>
      <c r="KA103" s="116">
        <v>50710.3359375</v>
      </c>
      <c r="KB103" s="116">
        <v>89525.46875</v>
      </c>
      <c r="KC103" s="117">
        <v>1.7654284238815308</v>
      </c>
      <c r="KD103" s="116">
        <v>51437.66015625</v>
      </c>
      <c r="KE103" s="116">
        <v>87649.0390625</v>
      </c>
      <c r="KF103" s="117">
        <v>1.7039856910705566</v>
      </c>
      <c r="KG103" s="116">
        <v>52576.375</v>
      </c>
      <c r="KH103" s="116">
        <v>90836.1015625</v>
      </c>
      <c r="KI103" s="117">
        <v>1.7276980876922607</v>
      </c>
      <c r="KJ103" s="116">
        <v>54993.609375</v>
      </c>
      <c r="KK103" s="116">
        <v>96608.46875</v>
      </c>
      <c r="KL103" s="117">
        <v>1.7567217350006104</v>
      </c>
      <c r="KM103" s="116">
        <v>56266.94921875</v>
      </c>
      <c r="KN103" s="116">
        <v>97790.3515625</v>
      </c>
      <c r="KO103" s="117">
        <v>1.7379714250564575</v>
      </c>
      <c r="KP103" s="116">
        <v>57268.296875</v>
      </c>
      <c r="KQ103" s="116">
        <v>96216.65625</v>
      </c>
      <c r="KR103" s="117">
        <v>1.6801033020019531</v>
      </c>
      <c r="KS103" s="116">
        <v>57768.5546875</v>
      </c>
      <c r="KT103" s="116">
        <v>97473.1015625</v>
      </c>
      <c r="KU103" s="117">
        <v>1.6873037815093994</v>
      </c>
      <c r="KV103" s="134">
        <v>2.7470417022705078</v>
      </c>
      <c r="KW103" s="135">
        <v>2.5345253944396973</v>
      </c>
      <c r="KX103" s="135">
        <v>2.4545524120330811</v>
      </c>
      <c r="KY103" s="135">
        <v>2.2343466281890869</v>
      </c>
      <c r="KZ103" s="135">
        <v>1.987579345703125</v>
      </c>
      <c r="LA103" s="135">
        <v>1.827879786491394</v>
      </c>
      <c r="LB103" s="135">
        <v>1.8243464231491089</v>
      </c>
      <c r="LC103" s="135">
        <v>1.7218831777572632</v>
      </c>
      <c r="LD103" s="135">
        <v>1.6648950576782227</v>
      </c>
      <c r="LE103" s="135">
        <v>1.6703453063964844</v>
      </c>
      <c r="LF103" s="135">
        <v>1.7424725294113159</v>
      </c>
      <c r="LG103" s="135">
        <v>1.7179596424102783</v>
      </c>
      <c r="LH103" s="135">
        <f t="shared" si="4"/>
        <v>2.5787065029144287</v>
      </c>
      <c r="LI103" s="135">
        <f t="shared" si="5"/>
        <v>2.110962986946106</v>
      </c>
      <c r="LJ103" s="135">
        <f t="shared" si="6"/>
        <v>1.7597511112689972</v>
      </c>
      <c r="LK103" s="144">
        <f t="shared" si="7"/>
        <v>1.7102591594060261</v>
      </c>
    </row>
    <row r="104" spans="1:323" ht="15" customHeight="1">
      <c r="A104" s="114">
        <v>90</v>
      </c>
      <c r="B104" s="115">
        <v>2648.97412109375</v>
      </c>
      <c r="C104" s="116">
        <v>7152.2294921875</v>
      </c>
      <c r="D104" s="117">
        <v>2.6999998092651367</v>
      </c>
      <c r="E104" s="116">
        <v>2971.22021484375</v>
      </c>
      <c r="F104" s="116">
        <v>8170.8564453125</v>
      </c>
      <c r="G104" s="117">
        <v>2.7500002384185791</v>
      </c>
      <c r="H104" s="116">
        <v>3548.354736328125</v>
      </c>
      <c r="I104" s="116">
        <v>8823.12890625</v>
      </c>
      <c r="J104" s="117">
        <v>2.4865407943725586</v>
      </c>
      <c r="K104" s="116">
        <v>4152.0205078125</v>
      </c>
      <c r="L104" s="116">
        <v>10663.9423828125</v>
      </c>
      <c r="M104" s="117">
        <v>2.5683741569519043</v>
      </c>
      <c r="N104" s="116">
        <v>5286.56689453125</v>
      </c>
      <c r="O104" s="116">
        <v>13492.7978515625</v>
      </c>
      <c r="P104" s="117">
        <v>2.5522797107696533</v>
      </c>
      <c r="Q104" s="116">
        <v>6234.802734375</v>
      </c>
      <c r="R104" s="116">
        <v>15253.736328125</v>
      </c>
      <c r="S104" s="117">
        <v>2.4465467929840088</v>
      </c>
      <c r="T104" s="116">
        <v>8333.6767578125</v>
      </c>
      <c r="U104" s="116">
        <v>20111.59765625</v>
      </c>
      <c r="V104" s="117">
        <v>2.4132921695709229</v>
      </c>
      <c r="W104" s="116">
        <v>10552.478515625</v>
      </c>
      <c r="X104" s="116">
        <v>26192.091796875</v>
      </c>
      <c r="Y104" s="117">
        <v>2.4820795059204102</v>
      </c>
      <c r="Z104" s="116">
        <v>10781.4013671875</v>
      </c>
      <c r="AA104" s="116">
        <v>25768.859375</v>
      </c>
      <c r="AB104" s="117">
        <v>2.3901214599609375</v>
      </c>
      <c r="AC104" s="116">
        <v>11807.3857421875</v>
      </c>
      <c r="AD104" s="116">
        <v>28413.376953125</v>
      </c>
      <c r="AE104" s="117">
        <v>2.4064071178436279</v>
      </c>
      <c r="AF104" s="116">
        <v>13711.740234375</v>
      </c>
      <c r="AG104" s="116">
        <v>33606.79296875</v>
      </c>
      <c r="AH104" s="117">
        <v>2.4509501457214355</v>
      </c>
      <c r="AI104" s="116">
        <v>15316.2001953125</v>
      </c>
      <c r="AJ104" s="116">
        <v>36268.28125</v>
      </c>
      <c r="AK104" s="117">
        <v>2.3679685592651367</v>
      </c>
      <c r="AL104" s="116">
        <v>16774.791015625</v>
      </c>
      <c r="AM104" s="116">
        <v>37626.1796875</v>
      </c>
      <c r="AN104" s="117">
        <v>2.2430193424224854</v>
      </c>
      <c r="AO104" s="116">
        <v>17287.779296875</v>
      </c>
      <c r="AP104" s="116">
        <v>42481.94921875</v>
      </c>
      <c r="AQ104" s="117">
        <v>2.4573397636413574</v>
      </c>
      <c r="AR104" s="116">
        <v>17548.74609375</v>
      </c>
      <c r="AS104" s="116">
        <v>45342.1953125</v>
      </c>
      <c r="AT104" s="117">
        <v>2.5837855339050293</v>
      </c>
      <c r="AU104" s="116">
        <v>18565.595703125</v>
      </c>
      <c r="AV104" s="116">
        <v>48655.15234375</v>
      </c>
      <c r="AW104" s="117">
        <v>2.620715856552124</v>
      </c>
      <c r="AX104" s="116">
        <v>19903.2578125</v>
      </c>
      <c r="AY104" s="116">
        <v>50502.69921875</v>
      </c>
      <c r="AZ104" s="117">
        <v>2.5374085903167725</v>
      </c>
      <c r="BA104" s="116">
        <v>20403.310546875</v>
      </c>
      <c r="BB104" s="116">
        <v>46590.09375</v>
      </c>
      <c r="BC104" s="117">
        <v>2.2834575176239014</v>
      </c>
      <c r="BD104" s="116">
        <v>20014.666015625</v>
      </c>
      <c r="BE104" s="116">
        <v>43115.5859375</v>
      </c>
      <c r="BF104" s="117">
        <v>2.1541996002197266</v>
      </c>
      <c r="BG104" s="116">
        <v>19367.416015625</v>
      </c>
      <c r="BH104" s="116">
        <v>41196.0703125</v>
      </c>
      <c r="BI104" s="117">
        <v>2.1270813941955566</v>
      </c>
      <c r="BJ104" s="116">
        <v>19532.203125</v>
      </c>
      <c r="BK104" s="116">
        <v>42036.015625</v>
      </c>
      <c r="BL104" s="117">
        <v>2.1521389484405518</v>
      </c>
      <c r="BM104" s="116">
        <v>18270.33984375</v>
      </c>
      <c r="BN104" s="116">
        <v>38872.3046875</v>
      </c>
      <c r="BO104" s="117">
        <v>2.1276180744171143</v>
      </c>
      <c r="BP104" s="116">
        <v>17508.734375</v>
      </c>
      <c r="BQ104" s="116">
        <v>39025.58984375</v>
      </c>
      <c r="BR104" s="117">
        <v>2.2289211750030518</v>
      </c>
      <c r="BS104" s="116">
        <v>17272.87109375</v>
      </c>
      <c r="BT104" s="116">
        <v>40209.00390625</v>
      </c>
      <c r="BU104" s="117">
        <v>2.3278703689575195</v>
      </c>
      <c r="BV104" s="116">
        <v>21113.1171875</v>
      </c>
      <c r="BW104" s="116">
        <v>48305.8125</v>
      </c>
      <c r="BX104" s="117">
        <v>2.2879526615142822</v>
      </c>
      <c r="BY104" s="116">
        <v>24195.7265625</v>
      </c>
      <c r="BZ104" s="116">
        <v>50701.3359375</v>
      </c>
      <c r="CA104" s="117">
        <v>2.0954666137695312</v>
      </c>
      <c r="CB104" s="116">
        <v>22307.583984375</v>
      </c>
      <c r="CC104" s="116">
        <v>51681.76171875</v>
      </c>
      <c r="CD104" s="117">
        <v>2.3167798519134521</v>
      </c>
      <c r="CE104" s="116">
        <v>20555.55078125</v>
      </c>
      <c r="CF104" s="116">
        <v>48108.98828125</v>
      </c>
      <c r="CG104" s="117">
        <v>2.3404378890991211</v>
      </c>
      <c r="CH104" s="116">
        <v>27562.19921875</v>
      </c>
      <c r="CI104" s="116">
        <v>61823.69140625</v>
      </c>
      <c r="CJ104" s="117">
        <v>2.243060827255249</v>
      </c>
      <c r="CK104" s="116">
        <v>32761.779296875</v>
      </c>
      <c r="CL104" s="116">
        <v>75530.890625</v>
      </c>
      <c r="CM104" s="117">
        <v>2.305457592010498</v>
      </c>
      <c r="CN104" s="116">
        <v>39741.91015625</v>
      </c>
      <c r="CO104" s="116">
        <v>78762.4296875</v>
      </c>
      <c r="CP104" s="117">
        <v>1.9818481206893921</v>
      </c>
      <c r="CQ104" s="116">
        <v>46214.02734375</v>
      </c>
      <c r="CR104" s="116">
        <v>89187</v>
      </c>
      <c r="CS104" s="117">
        <v>1.9298685789108276</v>
      </c>
      <c r="CT104" s="116">
        <v>94687.3125</v>
      </c>
      <c r="CU104" s="116">
        <v>158205.8125</v>
      </c>
      <c r="CV104" s="117">
        <v>1.6708238124847412</v>
      </c>
      <c r="CW104" s="116">
        <v>148796.578125</v>
      </c>
      <c r="CX104" s="116">
        <v>270857.59375</v>
      </c>
      <c r="CY104" s="117">
        <v>1.8203214406967163</v>
      </c>
      <c r="CZ104" s="116">
        <v>187510.46875</v>
      </c>
      <c r="DA104" s="116">
        <v>369471.03125</v>
      </c>
      <c r="DB104" s="117">
        <v>1.9704021215438843</v>
      </c>
      <c r="DC104" s="116">
        <v>341675.3125</v>
      </c>
      <c r="DD104" s="116">
        <v>586480.375</v>
      </c>
      <c r="DE104" s="117">
        <v>1.716484546661377</v>
      </c>
      <c r="DF104" s="116">
        <v>617.92864990234375</v>
      </c>
      <c r="DG104" s="116">
        <v>1125.57470703125</v>
      </c>
      <c r="DH104" s="117">
        <v>1.8215285539627075</v>
      </c>
      <c r="DI104" s="116">
        <v>767.43743896484375</v>
      </c>
      <c r="DJ104" s="116">
        <v>1323.3641357421875</v>
      </c>
      <c r="DK104" s="117">
        <v>1.7243934869766235</v>
      </c>
      <c r="DL104" s="116">
        <v>988.033447265625</v>
      </c>
      <c r="DM104" s="116">
        <v>1754.6361083984375</v>
      </c>
      <c r="DN104" s="117">
        <v>1.7758873701095581</v>
      </c>
      <c r="DO104" s="116">
        <v>1117.25146484375</v>
      </c>
      <c r="DP104" s="116">
        <v>2099.621826171875</v>
      </c>
      <c r="DQ104" s="117">
        <v>1.8792741298675537</v>
      </c>
      <c r="DR104" s="116">
        <v>1145.75732421875</v>
      </c>
      <c r="DS104" s="116">
        <v>2118.29052734375</v>
      </c>
      <c r="DT104" s="117">
        <v>1.8488125801086426</v>
      </c>
      <c r="DU104" s="116">
        <v>1241.7266845703125</v>
      </c>
      <c r="DV104" s="116">
        <v>2325.798583984375</v>
      </c>
      <c r="DW104" s="117">
        <v>1.8730357885360718</v>
      </c>
      <c r="DX104" s="116">
        <v>1362.112060546875</v>
      </c>
      <c r="DY104" s="116">
        <v>2565.439453125</v>
      </c>
      <c r="DZ104" s="117">
        <v>1.883427619934082</v>
      </c>
      <c r="EA104" s="116">
        <v>1477.6488037109375</v>
      </c>
      <c r="EB104" s="116">
        <v>2678.114013671875</v>
      </c>
      <c r="EC104" s="117">
        <v>1.8124158382415771</v>
      </c>
      <c r="ED104" s="116">
        <v>1690.4786376953125</v>
      </c>
      <c r="EE104" s="118">
        <v>3150.16162109375</v>
      </c>
      <c r="EF104" s="119">
        <v>1.8634731769561768</v>
      </c>
      <c r="EG104" s="115">
        <v>1914.280029296875</v>
      </c>
      <c r="EH104" s="116">
        <v>3264.984130859375</v>
      </c>
      <c r="EI104" s="117">
        <v>1.7055938243865967</v>
      </c>
      <c r="EJ104" s="116">
        <v>2047.064208984375</v>
      </c>
      <c r="EK104" s="116">
        <v>3917.89306640625</v>
      </c>
      <c r="EL104" s="117">
        <v>1.9139082431793213</v>
      </c>
      <c r="EM104" s="116">
        <v>2253.75341796875</v>
      </c>
      <c r="EN104" s="116">
        <v>4322.03515625</v>
      </c>
      <c r="EO104" s="117">
        <v>1.9177054166793823</v>
      </c>
      <c r="EP104" s="116">
        <v>2490.720458984375</v>
      </c>
      <c r="EQ104" s="116">
        <v>4749.2822265625</v>
      </c>
      <c r="ER104" s="117">
        <v>1.9067904949188232</v>
      </c>
      <c r="ES104" s="116">
        <v>2776.920166015625</v>
      </c>
      <c r="ET104" s="116">
        <v>5108.5859375</v>
      </c>
      <c r="EU104" s="117">
        <v>1.8396588563919067</v>
      </c>
      <c r="EV104" s="116">
        <v>3072.62890625</v>
      </c>
      <c r="EW104" s="116">
        <v>5456.36474609375</v>
      </c>
      <c r="EX104" s="117">
        <v>1.7757968902587891</v>
      </c>
      <c r="EY104" s="116">
        <v>3357.591064453125</v>
      </c>
      <c r="EZ104" s="116">
        <v>5939.37353515625</v>
      </c>
      <c r="FA104" s="117">
        <v>1.7689388990402222</v>
      </c>
      <c r="FB104" s="116">
        <v>3643.9521484375</v>
      </c>
      <c r="FC104" s="116">
        <v>6542.23388671875</v>
      </c>
      <c r="FD104" s="117">
        <v>1.7953677177429199</v>
      </c>
      <c r="FE104" s="116">
        <v>3866.8935546875</v>
      </c>
      <c r="FF104" s="116">
        <v>6883.92919921875</v>
      </c>
      <c r="FG104" s="117">
        <v>1.7802220582962036</v>
      </c>
      <c r="FH104" s="116">
        <v>4131.322265625</v>
      </c>
      <c r="FI104" s="116">
        <v>7329.69140625</v>
      </c>
      <c r="FJ104" s="117">
        <v>1.7741756439208984</v>
      </c>
      <c r="FK104" s="116">
        <v>4485.32958984375</v>
      </c>
      <c r="FL104" s="116">
        <v>7962.23583984375</v>
      </c>
      <c r="FM104" s="117">
        <v>1.7751729488372803</v>
      </c>
      <c r="FN104" s="116">
        <v>4960.5322265625</v>
      </c>
      <c r="FO104" s="116">
        <v>8848.98828125</v>
      </c>
      <c r="FP104" s="117">
        <v>1.7838788032531738</v>
      </c>
      <c r="FQ104" s="116">
        <v>5446.423828125</v>
      </c>
      <c r="FR104" s="116">
        <v>9433.099609375</v>
      </c>
      <c r="FS104" s="117">
        <v>1.7319804430007935</v>
      </c>
      <c r="FT104" s="116">
        <v>5949.3408203125</v>
      </c>
      <c r="FU104" s="116">
        <v>10257.939453125</v>
      </c>
      <c r="FV104" s="117">
        <v>1.7242144346237183</v>
      </c>
      <c r="FW104" s="116">
        <v>6511.2998046875</v>
      </c>
      <c r="FX104" s="116">
        <v>11466.669921875</v>
      </c>
      <c r="FY104" s="117">
        <v>1.7610416412353516</v>
      </c>
      <c r="FZ104" s="116">
        <v>7415.68017578125</v>
      </c>
      <c r="GA104" s="116">
        <v>13091.3701171875</v>
      </c>
      <c r="GB104" s="117">
        <v>1.765363335609436</v>
      </c>
      <c r="GC104" s="116">
        <v>8487.1669921875</v>
      </c>
      <c r="GD104" s="116">
        <v>14365.45703125</v>
      </c>
      <c r="GE104" s="117">
        <v>1.6926091909408569</v>
      </c>
      <c r="GF104" s="116">
        <v>9948.396484375</v>
      </c>
      <c r="GG104" s="116">
        <v>16754.185546875</v>
      </c>
      <c r="GH104" s="117">
        <v>1.684109091758728</v>
      </c>
      <c r="GI104" s="116">
        <v>11361.26171875</v>
      </c>
      <c r="GJ104" s="116">
        <v>19338.826171875</v>
      </c>
      <c r="GK104" s="117">
        <v>1.7021723985671997</v>
      </c>
      <c r="GL104" s="116">
        <v>12473.2353515625</v>
      </c>
      <c r="GM104" s="116">
        <v>20318.427734375</v>
      </c>
      <c r="GN104" s="117">
        <v>1.6289621591567993</v>
      </c>
      <c r="GO104" s="116">
        <v>14141.9755859375</v>
      </c>
      <c r="GP104" s="116">
        <v>24467.568359375</v>
      </c>
      <c r="GQ104" s="117">
        <v>1.7301379442214966</v>
      </c>
      <c r="GR104" s="116">
        <v>15717.0849609375</v>
      </c>
      <c r="GS104" s="116">
        <v>27318.7109375</v>
      </c>
      <c r="GT104" s="117">
        <v>1.7381538152694702</v>
      </c>
      <c r="GU104" s="116">
        <v>17709.537109375</v>
      </c>
      <c r="GV104" s="116">
        <v>29693.62109375</v>
      </c>
      <c r="GW104" s="117">
        <v>1.6767022609710693</v>
      </c>
      <c r="GX104" s="116">
        <v>20123.00390625</v>
      </c>
      <c r="GY104" s="116">
        <v>32535.587890625</v>
      </c>
      <c r="GZ104" s="117">
        <v>1.6168355941772461</v>
      </c>
      <c r="HA104" s="116">
        <v>22585.00390625</v>
      </c>
      <c r="HB104" s="116">
        <v>36416.72265625</v>
      </c>
      <c r="HC104" s="117">
        <v>1.6124293804168701</v>
      </c>
      <c r="HD104" s="116">
        <v>25976.7265625</v>
      </c>
      <c r="HE104" s="116">
        <v>42858.9296875</v>
      </c>
      <c r="HF104" s="117">
        <v>1.6498972177505493</v>
      </c>
      <c r="HG104" s="116">
        <v>27691.744140625</v>
      </c>
      <c r="HH104" s="116">
        <v>45687.875</v>
      </c>
      <c r="HI104" s="117">
        <v>1.6498734951019287</v>
      </c>
      <c r="HJ104" s="116">
        <v>29364.21875</v>
      </c>
      <c r="HK104" s="116">
        <v>48805.70703125</v>
      </c>
      <c r="HL104" s="117">
        <v>1.6620808839797974</v>
      </c>
      <c r="HM104" s="116">
        <v>30496.810546875</v>
      </c>
      <c r="HN104" s="116">
        <v>51315.73046875</v>
      </c>
      <c r="HO104" s="117">
        <v>1.6826589107513428</v>
      </c>
      <c r="HP104" s="116">
        <v>30947.96875</v>
      </c>
      <c r="HQ104" s="116">
        <v>52076.63671875</v>
      </c>
      <c r="HR104" s="117">
        <v>1.6827157735824585</v>
      </c>
      <c r="HS104" s="116">
        <v>31612.671875</v>
      </c>
      <c r="HT104" s="116">
        <v>52900.703125</v>
      </c>
      <c r="HU104" s="117">
        <v>1.6734018325805664</v>
      </c>
      <c r="HV104" s="116">
        <v>33290.984375</v>
      </c>
      <c r="HW104" s="116">
        <v>56552.171875</v>
      </c>
      <c r="HX104" s="117">
        <v>1.698723316192627</v>
      </c>
      <c r="HY104" s="116">
        <v>34879.21484375</v>
      </c>
      <c r="HZ104" s="116">
        <v>59643.875</v>
      </c>
      <c r="IA104" s="117">
        <v>1.7100119590759277</v>
      </c>
      <c r="IB104" s="116">
        <v>35958.59765625</v>
      </c>
      <c r="IC104" s="116">
        <v>60343.56640625</v>
      </c>
      <c r="ID104" s="117">
        <v>1.6781401634216309</v>
      </c>
      <c r="IE104" s="116">
        <v>36758.578125</v>
      </c>
      <c r="IF104" s="116">
        <v>60820.8046875</v>
      </c>
      <c r="IG104" s="117">
        <v>1.6546016931533813</v>
      </c>
      <c r="IH104" s="116">
        <v>37246.0546875</v>
      </c>
      <c r="II104" s="116">
        <v>61466.37109375</v>
      </c>
      <c r="IJ104" s="117">
        <v>1.6502786874771118</v>
      </c>
      <c r="IK104" s="116">
        <v>37588.890625</v>
      </c>
      <c r="IL104" s="116">
        <v>61649.0078125</v>
      </c>
      <c r="IM104" s="117">
        <v>1.6400858163833618</v>
      </c>
      <c r="IN104" s="115">
        <v>38274.21484375</v>
      </c>
      <c r="IO104" s="116">
        <v>62635.06640625</v>
      </c>
      <c r="IP104" s="117">
        <v>1.6364821195602417</v>
      </c>
      <c r="IQ104" s="116">
        <v>38825.94140625</v>
      </c>
      <c r="IR104" s="116">
        <v>63450.65625</v>
      </c>
      <c r="IS104" s="117">
        <v>1.6342335939407349</v>
      </c>
      <c r="IT104" s="116">
        <v>39562.40625</v>
      </c>
      <c r="IU104" s="116">
        <v>65729.625</v>
      </c>
      <c r="IV104" s="117">
        <v>1.6614162921905518</v>
      </c>
      <c r="IW104" s="116">
        <v>40525.515625</v>
      </c>
      <c r="IX104" s="116">
        <v>67302.1328125</v>
      </c>
      <c r="IY104" s="117">
        <v>1.6607347726821899</v>
      </c>
      <c r="IZ104" s="116">
        <v>41426.90625</v>
      </c>
      <c r="JA104" s="116">
        <v>70533.8984375</v>
      </c>
      <c r="JB104" s="117">
        <v>1.7026108503341675</v>
      </c>
      <c r="JC104" s="116">
        <v>42385.4140625</v>
      </c>
      <c r="JD104" s="116">
        <v>72573.1796875</v>
      </c>
      <c r="JE104" s="117">
        <v>1.7122206687927246</v>
      </c>
      <c r="JF104" s="116">
        <v>43363.05078125</v>
      </c>
      <c r="JG104" s="116">
        <v>73745.0859375</v>
      </c>
      <c r="JH104" s="117">
        <v>1.7006434202194214</v>
      </c>
      <c r="JI104" s="116">
        <v>44460.21484375</v>
      </c>
      <c r="JJ104" s="116">
        <v>75266.171875</v>
      </c>
      <c r="JK104" s="117">
        <v>1.6928881406784058</v>
      </c>
      <c r="JL104" s="116">
        <v>45628.7421875</v>
      </c>
      <c r="JM104" s="116">
        <v>79163.0703125</v>
      </c>
      <c r="JN104" s="117">
        <v>1.7349387407302856</v>
      </c>
      <c r="JO104" s="116">
        <v>46389.96484375</v>
      </c>
      <c r="JP104" s="116">
        <v>81443</v>
      </c>
      <c r="JQ104" s="117">
        <v>1.7556167840957642</v>
      </c>
      <c r="JR104" s="116">
        <v>47239.8671875</v>
      </c>
      <c r="JS104" s="116">
        <v>82297.3125</v>
      </c>
      <c r="JT104" s="117">
        <v>1.7421156167984009</v>
      </c>
      <c r="JU104" s="116">
        <v>49919.859375</v>
      </c>
      <c r="JV104" s="116">
        <v>88755.5234375</v>
      </c>
      <c r="JW104" s="117">
        <v>1.7779601812362671</v>
      </c>
      <c r="JX104" s="116">
        <v>51378.0703125</v>
      </c>
      <c r="JY104" s="116">
        <v>92739.5625</v>
      </c>
      <c r="JZ104" s="117">
        <v>1.8050417900085449</v>
      </c>
      <c r="KA104" s="116">
        <v>52900.9140625</v>
      </c>
      <c r="KB104" s="116">
        <v>93299.6015625</v>
      </c>
      <c r="KC104" s="117">
        <v>1.763667106628418</v>
      </c>
      <c r="KD104" s="116">
        <v>53643.18359375</v>
      </c>
      <c r="KE104" s="116">
        <v>91162.0625</v>
      </c>
      <c r="KF104" s="117">
        <v>1.6994155645370483</v>
      </c>
      <c r="KG104" s="116">
        <v>54822.84375</v>
      </c>
      <c r="KH104" s="116">
        <v>94551.828125</v>
      </c>
      <c r="KI104" s="117">
        <v>1.7246793508529663</v>
      </c>
      <c r="KJ104" s="116">
        <v>57331.3671875</v>
      </c>
      <c r="KK104" s="116">
        <v>100655.2890625</v>
      </c>
      <c r="KL104" s="117">
        <v>1.7556756734848022</v>
      </c>
      <c r="KM104" s="116">
        <v>58685.30859375</v>
      </c>
      <c r="KN104" s="116">
        <v>101824.1171875</v>
      </c>
      <c r="KO104" s="117">
        <v>1.7350870370864868</v>
      </c>
      <c r="KP104" s="116">
        <v>59703.49609375</v>
      </c>
      <c r="KQ104" s="116">
        <v>99992.046875</v>
      </c>
      <c r="KR104" s="117">
        <v>1.674810528755188</v>
      </c>
      <c r="KS104" s="116">
        <v>60227.05859375</v>
      </c>
      <c r="KT104" s="116">
        <v>101322.96875</v>
      </c>
      <c r="KU104" s="117">
        <v>1.6823495626449585</v>
      </c>
      <c r="KV104" s="134">
        <v>2.7249999046325684</v>
      </c>
      <c r="KW104" s="135">
        <v>2.4934067726135254</v>
      </c>
      <c r="KX104" s="135">
        <v>2.4539794921875</v>
      </c>
      <c r="KY104" s="135">
        <v>2.2101485729217529</v>
      </c>
      <c r="KZ104" s="135">
        <v>1.9800233840942383</v>
      </c>
      <c r="LA104" s="135">
        <v>1.8280222415924072</v>
      </c>
      <c r="LB104" s="135">
        <v>1.8117707967758179</v>
      </c>
      <c r="LC104" s="135">
        <v>1.7158744335174561</v>
      </c>
      <c r="LD104" s="135">
        <v>1.6605318784713745</v>
      </c>
      <c r="LE104" s="135">
        <v>1.6628595590591431</v>
      </c>
      <c r="LF104" s="135">
        <v>1.7384507656097412</v>
      </c>
      <c r="LG104" s="135">
        <v>1.7145204544067383</v>
      </c>
      <c r="LH104" s="135">
        <f t="shared" si="4"/>
        <v>2.5574620564778647</v>
      </c>
      <c r="LI104" s="135">
        <f t="shared" si="5"/>
        <v>2.0950859785079956</v>
      </c>
      <c r="LJ104" s="135">
        <f t="shared" si="6"/>
        <v>1.7540498375892639</v>
      </c>
      <c r="LK104" s="144">
        <f t="shared" si="7"/>
        <v>1.7052769263585408</v>
      </c>
    </row>
    <row r="105" spans="1:323" ht="15" customHeight="1">
      <c r="A105" s="120">
        <v>91</v>
      </c>
      <c r="B105" s="121">
        <v>2829.470458984375</v>
      </c>
      <c r="C105" s="122">
        <v>7642.8447265625</v>
      </c>
      <c r="D105" s="123">
        <v>2.7011573314666748</v>
      </c>
      <c r="E105" s="122">
        <v>3218.9267578125</v>
      </c>
      <c r="F105" s="122">
        <v>8735.1103515625</v>
      </c>
      <c r="G105" s="123">
        <v>2.7136716842651367</v>
      </c>
      <c r="H105" s="122">
        <v>3810.96142578125</v>
      </c>
      <c r="I105" s="122">
        <v>9394.3798828125</v>
      </c>
      <c r="J105" s="123">
        <v>2.4650945663452148</v>
      </c>
      <c r="K105" s="122">
        <v>4491.34912109375</v>
      </c>
      <c r="L105" s="122">
        <v>11368.9267578125</v>
      </c>
      <c r="M105" s="123">
        <v>2.5312943458557129</v>
      </c>
      <c r="N105" s="122">
        <v>5718.62353515625</v>
      </c>
      <c r="O105" s="122">
        <v>14380.87890625</v>
      </c>
      <c r="P105" s="123">
        <v>2.514744758605957</v>
      </c>
      <c r="Q105" s="122">
        <v>6671.74853515625</v>
      </c>
      <c r="R105" s="122">
        <v>16231.720703125</v>
      </c>
      <c r="S105" s="123">
        <v>2.432903528213501</v>
      </c>
      <c r="T105" s="122">
        <v>8910.0234375</v>
      </c>
      <c r="U105" s="122">
        <v>21387.86328125</v>
      </c>
      <c r="V105" s="123">
        <v>2.4004273414611816</v>
      </c>
      <c r="W105" s="122">
        <v>11346.8671875</v>
      </c>
      <c r="X105" s="122">
        <v>27888.615234375</v>
      </c>
      <c r="Y105" s="123">
        <v>2.4578251838684082</v>
      </c>
      <c r="Z105" s="122">
        <v>11542.634765625</v>
      </c>
      <c r="AA105" s="122">
        <v>27395.1484375</v>
      </c>
      <c r="AB105" s="123">
        <v>2.3733878135681152</v>
      </c>
      <c r="AC105" s="122">
        <v>12635.6728515625</v>
      </c>
      <c r="AD105" s="122">
        <v>30216.4296875</v>
      </c>
      <c r="AE105" s="123">
        <v>2.3913590908050537</v>
      </c>
      <c r="AF105" s="122">
        <v>14669.375</v>
      </c>
      <c r="AG105" s="122">
        <v>35769.21484375</v>
      </c>
      <c r="AH105" s="123">
        <v>2.4383597373962402</v>
      </c>
      <c r="AI105" s="122">
        <v>16248.853515625</v>
      </c>
      <c r="AJ105" s="122">
        <v>38549.79296875</v>
      </c>
      <c r="AK105" s="123">
        <v>2.372462272644043</v>
      </c>
      <c r="AL105" s="122">
        <v>17644.681640625</v>
      </c>
      <c r="AM105" s="122">
        <v>39897.828125</v>
      </c>
      <c r="AN105" s="123">
        <v>2.2611815929412842</v>
      </c>
      <c r="AO105" s="122">
        <v>18081.451171875</v>
      </c>
      <c r="AP105" s="122">
        <v>45242.79296875</v>
      </c>
      <c r="AQ105" s="123">
        <v>2.5021660327911377</v>
      </c>
      <c r="AR105" s="122">
        <v>18527.1875</v>
      </c>
      <c r="AS105" s="122">
        <v>48383.79296875</v>
      </c>
      <c r="AT105" s="123">
        <v>2.6115024089813232</v>
      </c>
      <c r="AU105" s="122">
        <v>19593.76953125</v>
      </c>
      <c r="AV105" s="122">
        <v>51950.00390625</v>
      </c>
      <c r="AW105" s="123">
        <v>2.651353120803833</v>
      </c>
      <c r="AX105" s="122">
        <v>20990.85546875</v>
      </c>
      <c r="AY105" s="122">
        <v>53851.7265625</v>
      </c>
      <c r="AZ105" s="123">
        <v>2.5654850006103516</v>
      </c>
      <c r="BA105" s="122">
        <v>21517.0546875</v>
      </c>
      <c r="BB105" s="122">
        <v>49443.9140625</v>
      </c>
      <c r="BC105" s="123">
        <v>2.2978942394256592</v>
      </c>
      <c r="BD105" s="122">
        <v>21208.669921875</v>
      </c>
      <c r="BE105" s="122">
        <v>45621.640625</v>
      </c>
      <c r="BF105" s="123">
        <v>2.1510844230651855</v>
      </c>
      <c r="BG105" s="122">
        <v>20586.6796875</v>
      </c>
      <c r="BH105" s="122">
        <v>43558.77734375</v>
      </c>
      <c r="BI105" s="123">
        <v>2.1158719062805176</v>
      </c>
      <c r="BJ105" s="122">
        <v>20793.580078125</v>
      </c>
      <c r="BK105" s="122">
        <v>44472.484375</v>
      </c>
      <c r="BL105" s="123">
        <v>2.1387603282928467</v>
      </c>
      <c r="BM105" s="122">
        <v>19616.005859375</v>
      </c>
      <c r="BN105" s="122">
        <v>41091.453125</v>
      </c>
      <c r="BO105" s="123">
        <v>2.0947921276092529</v>
      </c>
      <c r="BP105" s="122">
        <v>18982.63671875</v>
      </c>
      <c r="BQ105" s="122">
        <v>41340.25390625</v>
      </c>
      <c r="BR105" s="123">
        <v>2.177793025970459</v>
      </c>
      <c r="BS105" s="122">
        <v>18531.306640625</v>
      </c>
      <c r="BT105" s="122">
        <v>42693.453125</v>
      </c>
      <c r="BU105" s="123">
        <v>2.3038554191589355</v>
      </c>
      <c r="BV105" s="122">
        <v>22865.966796875</v>
      </c>
      <c r="BW105" s="122">
        <v>51238.984375</v>
      </c>
      <c r="BX105" s="123">
        <v>2.2408404350280762</v>
      </c>
      <c r="BY105" s="122">
        <v>26223.970703125</v>
      </c>
      <c r="BZ105" s="122">
        <v>53540.1484375</v>
      </c>
      <c r="CA105" s="123">
        <v>2.0416491031646729</v>
      </c>
      <c r="CB105" s="122">
        <v>23727.869140625</v>
      </c>
      <c r="CC105" s="122">
        <v>54879.55078125</v>
      </c>
      <c r="CD105" s="123">
        <v>2.3128731250762939</v>
      </c>
      <c r="CE105" s="122">
        <v>21701.779296875</v>
      </c>
      <c r="CF105" s="122">
        <v>51116.828125</v>
      </c>
      <c r="CG105" s="123">
        <v>2.3554210662841797</v>
      </c>
      <c r="CH105" s="122">
        <v>29787.673828125</v>
      </c>
      <c r="CI105" s="122">
        <v>65517.1953125</v>
      </c>
      <c r="CJ105" s="123">
        <v>2.1994733810424805</v>
      </c>
      <c r="CK105" s="122">
        <v>35456.83984375</v>
      </c>
      <c r="CL105" s="122">
        <v>80151.390625</v>
      </c>
      <c r="CM105" s="123">
        <v>2.2605340480804443</v>
      </c>
      <c r="CN105" s="122">
        <v>42049.86328125</v>
      </c>
      <c r="CO105" s="122">
        <v>82975.3671875</v>
      </c>
      <c r="CP105" s="123">
        <v>1.9732612371444702</v>
      </c>
      <c r="CQ105" s="122">
        <v>49379.06640625</v>
      </c>
      <c r="CR105" s="122">
        <v>93807.765625</v>
      </c>
      <c r="CS105" s="123">
        <v>1.8997476100921631</v>
      </c>
      <c r="CT105" s="122">
        <v>98535.375</v>
      </c>
      <c r="CU105" s="122">
        <v>165064.296875</v>
      </c>
      <c r="CV105" s="123">
        <v>1.675178050994873</v>
      </c>
      <c r="CW105" s="122">
        <v>157641.078125</v>
      </c>
      <c r="CX105" s="122">
        <v>283937.375</v>
      </c>
      <c r="CY105" s="123">
        <v>1.8011636734008789</v>
      </c>
      <c r="CZ105" s="122">
        <v>197916.984375</v>
      </c>
      <c r="DA105" s="122">
        <v>389173.53125</v>
      </c>
      <c r="DB105" s="123">
        <v>1.966347336769104</v>
      </c>
      <c r="DC105" s="122">
        <v>354360.25</v>
      </c>
      <c r="DD105" s="122">
        <v>613001.5</v>
      </c>
      <c r="DE105" s="123">
        <v>1.7298822402954102</v>
      </c>
      <c r="DF105" s="122">
        <v>655.81439208984375</v>
      </c>
      <c r="DG105" s="122">
        <v>1179.982666015625</v>
      </c>
      <c r="DH105" s="123">
        <v>1.7992631196975708</v>
      </c>
      <c r="DI105" s="122">
        <v>803.50390625</v>
      </c>
      <c r="DJ105" s="122">
        <v>1383.218505859375</v>
      </c>
      <c r="DK105" s="123">
        <v>1.7214832305908203</v>
      </c>
      <c r="DL105" s="122">
        <v>1027.7725830078125</v>
      </c>
      <c r="DM105" s="122">
        <v>1837.8487548828125</v>
      </c>
      <c r="DN105" s="123">
        <v>1.7881861925125122</v>
      </c>
      <c r="DO105" s="122">
        <v>1171.88427734375</v>
      </c>
      <c r="DP105" s="122">
        <v>2206.17333984375</v>
      </c>
      <c r="DQ105" s="123">
        <v>1.8825863599777222</v>
      </c>
      <c r="DR105" s="122">
        <v>1193.5506591796875</v>
      </c>
      <c r="DS105" s="122">
        <v>2224.019775390625</v>
      </c>
      <c r="DT105" s="123">
        <v>1.8633643388748169</v>
      </c>
      <c r="DU105" s="122">
        <v>1299.0877685546875</v>
      </c>
      <c r="DV105" s="122">
        <v>2443.4248046875</v>
      </c>
      <c r="DW105" s="123">
        <v>1.8808773756027222</v>
      </c>
      <c r="DX105" s="122">
        <v>1435.7109375</v>
      </c>
      <c r="DY105" s="122">
        <v>2695.375244140625</v>
      </c>
      <c r="DZ105" s="123">
        <v>1.8773801326751709</v>
      </c>
      <c r="EA105" s="122">
        <v>1554.997314453125</v>
      </c>
      <c r="EB105" s="122">
        <v>2807.3310546875</v>
      </c>
      <c r="EC105" s="123">
        <v>1.8053606748580933</v>
      </c>
      <c r="ED105" s="122">
        <v>1774.5806884765625</v>
      </c>
      <c r="EE105" s="124">
        <v>3307.9970703125</v>
      </c>
      <c r="EF105" s="125">
        <v>1.8641006946563721</v>
      </c>
      <c r="EG105" s="121">
        <v>1998.9010009765625</v>
      </c>
      <c r="EH105" s="122">
        <v>3410.352783203125</v>
      </c>
      <c r="EI105" s="123">
        <v>1.7061139345169067</v>
      </c>
      <c r="EJ105" s="122">
        <v>2164.110595703125</v>
      </c>
      <c r="EK105" s="122">
        <v>4119.7548828125</v>
      </c>
      <c r="EL105" s="123">
        <v>1.9036711454391479</v>
      </c>
      <c r="EM105" s="122">
        <v>2379.826904296875</v>
      </c>
      <c r="EN105" s="122">
        <v>4545.2880859375</v>
      </c>
      <c r="EO105" s="123">
        <v>1.909923791885376</v>
      </c>
      <c r="EP105" s="122">
        <v>2634.63232421875</v>
      </c>
      <c r="EQ105" s="122">
        <v>4992.57421875</v>
      </c>
      <c r="ER105" s="123">
        <v>1.8949794769287109</v>
      </c>
      <c r="ES105" s="122">
        <v>2924.950439453125</v>
      </c>
      <c r="ET105" s="122">
        <v>5359.5693359375</v>
      </c>
      <c r="EU105" s="123">
        <v>1.8323624134063721</v>
      </c>
      <c r="EV105" s="122">
        <v>3221.8720703125</v>
      </c>
      <c r="EW105" s="122">
        <v>5712.779296875</v>
      </c>
      <c r="EX105" s="123">
        <v>1.7731242179870605</v>
      </c>
      <c r="EY105" s="122">
        <v>3526.208984375</v>
      </c>
      <c r="EZ105" s="122">
        <v>6216.52197265625</v>
      </c>
      <c r="FA105" s="123">
        <v>1.762947678565979</v>
      </c>
      <c r="FB105" s="122">
        <v>3817.943115234375</v>
      </c>
      <c r="FC105" s="122">
        <v>6854.2880859375</v>
      </c>
      <c r="FD105" s="123">
        <v>1.7952829599380493</v>
      </c>
      <c r="FE105" s="122">
        <v>4052.9130859375</v>
      </c>
      <c r="FF105" s="122">
        <v>7208.59716796875</v>
      </c>
      <c r="FG105" s="123">
        <v>1.7786211967468262</v>
      </c>
      <c r="FH105" s="122">
        <v>4333.99853515625</v>
      </c>
      <c r="FI105" s="122">
        <v>7673.380859375</v>
      </c>
      <c r="FJ105" s="123">
        <v>1.7705084085464478</v>
      </c>
      <c r="FK105" s="122">
        <v>4724.69189453125</v>
      </c>
      <c r="FL105" s="122">
        <v>8335.2568359375</v>
      </c>
      <c r="FM105" s="123">
        <v>1.7641905546188354</v>
      </c>
      <c r="FN105" s="122">
        <v>5200.365234375</v>
      </c>
      <c r="FO105" s="122">
        <v>9267.5322265625</v>
      </c>
      <c r="FP105" s="123">
        <v>1.7820925712585449</v>
      </c>
      <c r="FQ105" s="122">
        <v>5710.87109375</v>
      </c>
      <c r="FR105" s="122">
        <v>9860.599609375</v>
      </c>
      <c r="FS105" s="123">
        <v>1.7266366481781006</v>
      </c>
      <c r="FT105" s="122">
        <v>6218.52197265625</v>
      </c>
      <c r="FU105" s="122">
        <v>10720.4287109375</v>
      </c>
      <c r="FV105" s="123">
        <v>1.7239512205123901</v>
      </c>
      <c r="FW105" s="122">
        <v>6800.291015625</v>
      </c>
      <c r="FX105" s="122">
        <v>12000.9443359375</v>
      </c>
      <c r="FY105" s="123">
        <v>1.7647691965103149</v>
      </c>
      <c r="FZ105" s="122">
        <v>7754.96142578125</v>
      </c>
      <c r="GA105" s="122">
        <v>13702.142578125</v>
      </c>
      <c r="GB105" s="123">
        <v>1.7668873071670532</v>
      </c>
      <c r="GC105" s="122">
        <v>8898.4990234375</v>
      </c>
      <c r="GD105" s="122">
        <v>14994.7578125</v>
      </c>
      <c r="GE105" s="123">
        <v>1.6850883960723877</v>
      </c>
      <c r="GF105" s="122">
        <v>10347.080078125</v>
      </c>
      <c r="GG105" s="122">
        <v>17486.271484375</v>
      </c>
      <c r="GH105" s="123">
        <v>1.6899715662002563</v>
      </c>
      <c r="GI105" s="122">
        <v>11844.0205078125</v>
      </c>
      <c r="GJ105" s="122">
        <v>20196.669921875</v>
      </c>
      <c r="GK105" s="123">
        <v>1.7052208185195923</v>
      </c>
      <c r="GL105" s="122">
        <v>12976.8984375</v>
      </c>
      <c r="GM105" s="122">
        <v>21159.099609375</v>
      </c>
      <c r="GN105" s="123">
        <v>1.6305205821990967</v>
      </c>
      <c r="GO105" s="122">
        <v>14760.8779296875</v>
      </c>
      <c r="GP105" s="122">
        <v>25580.529296875</v>
      </c>
      <c r="GQ105" s="123">
        <v>1.7329951524734497</v>
      </c>
      <c r="GR105" s="122">
        <v>16377.673828125</v>
      </c>
      <c r="GS105" s="122">
        <v>28570.748046875</v>
      </c>
      <c r="GT105" s="123">
        <v>1.7444936037063599</v>
      </c>
      <c r="GU105" s="122">
        <v>18416.017578125</v>
      </c>
      <c r="GV105" s="122">
        <v>30983.552734375</v>
      </c>
      <c r="GW105" s="123">
        <v>1.6824241876602173</v>
      </c>
      <c r="GX105" s="122">
        <v>20889.337890625</v>
      </c>
      <c r="GY105" s="122">
        <v>33867.35546875</v>
      </c>
      <c r="GZ105" s="123">
        <v>1.6212747097015381</v>
      </c>
      <c r="HA105" s="122">
        <v>23465.751953125</v>
      </c>
      <c r="HB105" s="122">
        <v>37900.4453125</v>
      </c>
      <c r="HC105" s="123">
        <v>1.6151387691497803</v>
      </c>
      <c r="HD105" s="122">
        <v>27040.111328125</v>
      </c>
      <c r="HE105" s="122">
        <v>44675.26953125</v>
      </c>
      <c r="HF105" s="123">
        <v>1.6521850824356079</v>
      </c>
      <c r="HG105" s="122">
        <v>28836.154296875</v>
      </c>
      <c r="HH105" s="122">
        <v>47623.4921875</v>
      </c>
      <c r="HI105" s="123">
        <v>1.6515202522277832</v>
      </c>
      <c r="HJ105" s="122">
        <v>30588.841796875</v>
      </c>
      <c r="HK105" s="122">
        <v>50897.46875</v>
      </c>
      <c r="HL105" s="123">
        <v>1.6639226675033569</v>
      </c>
      <c r="HM105" s="122">
        <v>31789.55859375</v>
      </c>
      <c r="HN105" s="122">
        <v>53556.734375</v>
      </c>
      <c r="HO105" s="123">
        <v>1.6847271919250488</v>
      </c>
      <c r="HP105" s="122">
        <v>32241.17578125</v>
      </c>
      <c r="HQ105" s="122">
        <v>54350.13671875</v>
      </c>
      <c r="HR105" s="123">
        <v>1.6857367753982544</v>
      </c>
      <c r="HS105" s="122">
        <v>32839.9609375</v>
      </c>
      <c r="HT105" s="122">
        <v>55189.37109375</v>
      </c>
      <c r="HU105" s="123">
        <v>1.6805553436279297</v>
      </c>
      <c r="HV105" s="122">
        <v>34687.41796875</v>
      </c>
      <c r="HW105" s="122">
        <v>59055.34375</v>
      </c>
      <c r="HX105" s="123">
        <v>1.7025004625320435</v>
      </c>
      <c r="HY105" s="122">
        <v>36373.43359375</v>
      </c>
      <c r="HZ105" s="122">
        <v>62309.27734375</v>
      </c>
      <c r="IA105" s="123">
        <v>1.7130435705184937</v>
      </c>
      <c r="IB105" s="122">
        <v>37478.31640625</v>
      </c>
      <c r="IC105" s="122">
        <v>62964.50390625</v>
      </c>
      <c r="ID105" s="123">
        <v>1.6800248622894287</v>
      </c>
      <c r="IE105" s="122">
        <v>38306.8671875</v>
      </c>
      <c r="IF105" s="122">
        <v>63404.03515625</v>
      </c>
      <c r="IG105" s="123">
        <v>1.6551610231399536</v>
      </c>
      <c r="IH105" s="122">
        <v>38824.546875</v>
      </c>
      <c r="II105" s="122">
        <v>64066.109375</v>
      </c>
      <c r="IJ105" s="123">
        <v>1.6501444578170776</v>
      </c>
      <c r="IK105" s="122">
        <v>39170.71484375</v>
      </c>
      <c r="IL105" s="122">
        <v>64229.89453125</v>
      </c>
      <c r="IM105" s="123">
        <v>1.6397427320480347</v>
      </c>
      <c r="IN105" s="121">
        <v>39885.0625</v>
      </c>
      <c r="IO105" s="122">
        <v>65247.5546875</v>
      </c>
      <c r="IP105" s="123">
        <v>1.6358895301818848</v>
      </c>
      <c r="IQ105" s="122">
        <v>40478.375</v>
      </c>
      <c r="IR105" s="122">
        <v>66090.6796875</v>
      </c>
      <c r="IS105" s="123">
        <v>1.6327403783798218</v>
      </c>
      <c r="IT105" s="122">
        <v>41282.6328125</v>
      </c>
      <c r="IU105" s="122">
        <v>68539.0625</v>
      </c>
      <c r="IV105" s="123">
        <v>1.660239577293396</v>
      </c>
      <c r="IW105" s="122">
        <v>42301.64453125</v>
      </c>
      <c r="IX105" s="122">
        <v>70175.9296875</v>
      </c>
      <c r="IY105" s="123">
        <v>1.6589409112930298</v>
      </c>
      <c r="IZ105" s="122">
        <v>43304.19921875</v>
      </c>
      <c r="JA105" s="122">
        <v>73663.484375</v>
      </c>
      <c r="JB105" s="123">
        <v>1.7010701894760132</v>
      </c>
      <c r="JC105" s="122">
        <v>44288.88671875</v>
      </c>
      <c r="JD105" s="122">
        <v>75820.2578125</v>
      </c>
      <c r="JE105" s="123">
        <v>1.7119476795196533</v>
      </c>
      <c r="JF105" s="122">
        <v>45279.30078125</v>
      </c>
      <c r="JG105" s="122">
        <v>77009.46875</v>
      </c>
      <c r="JH105" s="123">
        <v>1.7007653713226318</v>
      </c>
      <c r="JI105" s="122">
        <v>46385.19921875</v>
      </c>
      <c r="JJ105" s="122">
        <v>78575.7890625</v>
      </c>
      <c r="JK105" s="123">
        <v>1.6939840316772461</v>
      </c>
      <c r="JL105" s="122">
        <v>47552.859375</v>
      </c>
      <c r="JM105" s="122">
        <v>82770.171875</v>
      </c>
      <c r="JN105" s="123">
        <v>1.7405929565429687</v>
      </c>
      <c r="JO105" s="122">
        <v>48324.78515625</v>
      </c>
      <c r="JP105" s="122">
        <v>85218.0078125</v>
      </c>
      <c r="JQ105" s="123">
        <v>1.7634431123733521</v>
      </c>
      <c r="JR105" s="122">
        <v>49192.1328125</v>
      </c>
      <c r="JS105" s="122">
        <v>86071.6015625</v>
      </c>
      <c r="JT105" s="123">
        <v>1.7497025728225708</v>
      </c>
      <c r="JU105" s="122">
        <v>52029.27734375</v>
      </c>
      <c r="JV105" s="122">
        <v>92942.9453125</v>
      </c>
      <c r="JW105" s="123">
        <v>1.7863585948944092</v>
      </c>
      <c r="JX105" s="122">
        <v>53554.359375</v>
      </c>
      <c r="JY105" s="122">
        <v>97203.640625</v>
      </c>
      <c r="JZ105" s="123">
        <v>1.8150463104248047</v>
      </c>
      <c r="KA105" s="122">
        <v>55129.56640625</v>
      </c>
      <c r="KB105" s="122">
        <v>97653.4453125</v>
      </c>
      <c r="KC105" s="123">
        <v>1.7713443040847778</v>
      </c>
      <c r="KD105" s="122">
        <v>55883.63671875</v>
      </c>
      <c r="KE105" s="122">
        <v>95195.0703125</v>
      </c>
      <c r="KF105" s="123">
        <v>1.7034516334533691</v>
      </c>
      <c r="KG105" s="122">
        <v>57091.5</v>
      </c>
      <c r="KH105" s="122">
        <v>98828.5</v>
      </c>
      <c r="KI105" s="123">
        <v>1.7310545444488525</v>
      </c>
      <c r="KJ105" s="122">
        <v>59702.140625</v>
      </c>
      <c r="KK105" s="122">
        <v>105325.3203125</v>
      </c>
      <c r="KL105" s="123">
        <v>1.7641799449920654</v>
      </c>
      <c r="KM105" s="122">
        <v>61142.58984375</v>
      </c>
      <c r="KN105" s="122">
        <v>106468.484375</v>
      </c>
      <c r="KO105" s="123">
        <v>1.7413146495819092</v>
      </c>
      <c r="KP105" s="122">
        <v>62167.64453125</v>
      </c>
      <c r="KQ105" s="122">
        <v>104319.0078125</v>
      </c>
      <c r="KR105" s="123">
        <v>1.6780273914337158</v>
      </c>
      <c r="KS105" s="122">
        <v>62712.94140625</v>
      </c>
      <c r="KT105" s="122">
        <v>105738.2890625</v>
      </c>
      <c r="KU105" s="123">
        <v>1.686068058013916</v>
      </c>
      <c r="KV105" s="134">
        <v>2.7074146270751953</v>
      </c>
      <c r="KW105" s="135">
        <v>2.4688928127288818</v>
      </c>
      <c r="KX105" s="135">
        <v>2.4625082015991211</v>
      </c>
      <c r="KY105" s="135">
        <v>2.1875414848327637</v>
      </c>
      <c r="KZ105" s="135">
        <v>1.9660271406173706</v>
      </c>
      <c r="LA105" s="135">
        <v>1.8293124437332153</v>
      </c>
      <c r="LB105" s="135">
        <v>1.8064032793045044</v>
      </c>
      <c r="LC105" s="135">
        <v>1.7170534133911133</v>
      </c>
      <c r="LD105" s="135">
        <v>1.6639986038208008</v>
      </c>
      <c r="LE105" s="135">
        <v>1.6626996994018555</v>
      </c>
      <c r="LF105" s="135">
        <v>1.7436636686325073</v>
      </c>
      <c r="LG105" s="135">
        <v>1.7201288938522339</v>
      </c>
      <c r="LH105" s="135">
        <f t="shared" si="4"/>
        <v>2.5462718804677329</v>
      </c>
      <c r="LI105" s="135">
        <f t="shared" si="5"/>
        <v>2.0767843127250671</v>
      </c>
      <c r="LJ105" s="135">
        <f t="shared" si="6"/>
        <v>1.7541919350624084</v>
      </c>
      <c r="LK105" s="144">
        <f t="shared" si="7"/>
        <v>1.708830753962199</v>
      </c>
    </row>
    <row r="106" spans="1:323" ht="15" customHeight="1">
      <c r="A106" s="114">
        <v>92</v>
      </c>
      <c r="B106" s="115">
        <v>3044.960693359375</v>
      </c>
      <c r="C106" s="116">
        <v>8231.466796875</v>
      </c>
      <c r="D106" s="117">
        <v>2.70330810546875</v>
      </c>
      <c r="E106" s="116">
        <v>3500.84765625</v>
      </c>
      <c r="F106" s="116">
        <v>9407.41796875</v>
      </c>
      <c r="G106" s="117">
        <v>2.6871829032897949</v>
      </c>
      <c r="H106" s="116">
        <v>4091.03271484375</v>
      </c>
      <c r="I106" s="116">
        <v>10074.5693359375</v>
      </c>
      <c r="J106" s="117">
        <v>2.4625980854034424</v>
      </c>
      <c r="K106" s="116">
        <v>4856.23681640625</v>
      </c>
      <c r="L106" s="116">
        <v>12206.2021484375</v>
      </c>
      <c r="M106" s="117">
        <v>2.5135104656219482</v>
      </c>
      <c r="N106" s="116">
        <v>6188.087890625</v>
      </c>
      <c r="O106" s="116">
        <v>15434.7060546875</v>
      </c>
      <c r="P106" s="117">
        <v>2.4942610263824463</v>
      </c>
      <c r="Q106" s="116">
        <v>7191.56396484375</v>
      </c>
      <c r="R106" s="116">
        <v>17394.53515625</v>
      </c>
      <c r="S106" s="117">
        <v>2.4187417030334473</v>
      </c>
      <c r="T106" s="116">
        <v>9508.5283203125</v>
      </c>
      <c r="U106" s="116">
        <v>22909.822265625</v>
      </c>
      <c r="V106" s="117">
        <v>2.4093973636627197</v>
      </c>
      <c r="W106" s="116">
        <v>12277.623046875</v>
      </c>
      <c r="X106" s="116">
        <v>29901.884765625</v>
      </c>
      <c r="Y106" s="117">
        <v>2.4354782104492187</v>
      </c>
      <c r="Z106" s="116">
        <v>12444.03125</v>
      </c>
      <c r="AA106" s="116">
        <v>29324.54296875</v>
      </c>
      <c r="AB106" s="117">
        <v>2.3565146923065186</v>
      </c>
      <c r="AC106" s="116">
        <v>13518.12109375</v>
      </c>
      <c r="AD106" s="116">
        <v>32363.720703125</v>
      </c>
      <c r="AE106" s="117">
        <v>2.3940989971160889</v>
      </c>
      <c r="AF106" s="116">
        <v>15581.8291015625</v>
      </c>
      <c r="AG106" s="116">
        <v>38355.71875</v>
      </c>
      <c r="AH106" s="117">
        <v>2.4615671634674072</v>
      </c>
      <c r="AI106" s="116">
        <v>17161.99609375</v>
      </c>
      <c r="AJ106" s="116">
        <v>41286.78125</v>
      </c>
      <c r="AK106" s="117">
        <v>2.4057097434997559</v>
      </c>
      <c r="AL106" s="116">
        <v>18392.328125</v>
      </c>
      <c r="AM106" s="116">
        <v>42636.54296875</v>
      </c>
      <c r="AN106" s="117">
        <v>2.3181700706481934</v>
      </c>
      <c r="AO106" s="116">
        <v>18960.859375</v>
      </c>
      <c r="AP106" s="116">
        <v>48589.8828125</v>
      </c>
      <c r="AQ106" s="117">
        <v>2.5626413822174072</v>
      </c>
      <c r="AR106" s="116">
        <v>19650.203125</v>
      </c>
      <c r="AS106" s="116">
        <v>52055.390625</v>
      </c>
      <c r="AT106" s="117">
        <v>2.6491019725799561</v>
      </c>
      <c r="AU106" s="116">
        <v>20799.013671875</v>
      </c>
      <c r="AV106" s="116">
        <v>55930.18359375</v>
      </c>
      <c r="AW106" s="117">
        <v>2.6890785694122314</v>
      </c>
      <c r="AX106" s="116">
        <v>22313.078125</v>
      </c>
      <c r="AY106" s="116">
        <v>57889.04296875</v>
      </c>
      <c r="AZ106" s="117">
        <v>2.5943996906280518</v>
      </c>
      <c r="BA106" s="116">
        <v>22909.087890625</v>
      </c>
      <c r="BB106" s="116">
        <v>52856.22265625</v>
      </c>
      <c r="BC106" s="117">
        <v>2.3072164058685303</v>
      </c>
      <c r="BD106" s="116">
        <v>22543.552734375</v>
      </c>
      <c r="BE106" s="116">
        <v>48596.6796875</v>
      </c>
      <c r="BF106" s="117">
        <v>2.1556797027587891</v>
      </c>
      <c r="BG106" s="116">
        <v>21892.736328125</v>
      </c>
      <c r="BH106" s="116">
        <v>46354.97265625</v>
      </c>
      <c r="BI106" s="117">
        <v>2.1173677444458008</v>
      </c>
      <c r="BJ106" s="116">
        <v>22109.2265625</v>
      </c>
      <c r="BK106" s="116">
        <v>47357.8984375</v>
      </c>
      <c r="BL106" s="117">
        <v>2.1419970989227295</v>
      </c>
      <c r="BM106" s="116">
        <v>20981.365234375</v>
      </c>
      <c r="BN106" s="116">
        <v>43696.6015625</v>
      </c>
      <c r="BO106" s="117">
        <v>2.0826385021209717</v>
      </c>
      <c r="BP106" s="116">
        <v>20490.21484375</v>
      </c>
      <c r="BQ106" s="116">
        <v>44047.7421875</v>
      </c>
      <c r="BR106" s="117">
        <v>2.1496963500976562</v>
      </c>
      <c r="BS106" s="116">
        <v>20059.388671875</v>
      </c>
      <c r="BT106" s="116">
        <v>45626.15625</v>
      </c>
      <c r="BU106" s="117">
        <v>2.2745537757873535</v>
      </c>
      <c r="BV106" s="116">
        <v>25037.244140625</v>
      </c>
      <c r="BW106" s="116">
        <v>54662.015625</v>
      </c>
      <c r="BX106" s="117">
        <v>2.1832280158996582</v>
      </c>
      <c r="BY106" s="116">
        <v>28409.806640625</v>
      </c>
      <c r="BZ106" s="116">
        <v>56824.171875</v>
      </c>
      <c r="CA106" s="117">
        <v>2.0001604557037354</v>
      </c>
      <c r="CB106" s="116">
        <v>25846.287109375</v>
      </c>
      <c r="CC106" s="116">
        <v>58658.72265625</v>
      </c>
      <c r="CD106" s="117">
        <v>2.2695221900939941</v>
      </c>
      <c r="CE106" s="116">
        <v>23293.244140625</v>
      </c>
      <c r="CF106" s="116">
        <v>54708.7109375</v>
      </c>
      <c r="CG106" s="117">
        <v>2.3486943244934082</v>
      </c>
      <c r="CH106" s="116">
        <v>31939.197265625</v>
      </c>
      <c r="CI106" s="116">
        <v>69858.6171875</v>
      </c>
      <c r="CJ106" s="117">
        <v>2.1872377395629883</v>
      </c>
      <c r="CK106" s="116">
        <v>38465.8515625</v>
      </c>
      <c r="CL106" s="116">
        <v>85566.4453125</v>
      </c>
      <c r="CM106" s="117">
        <v>2.224478006362915</v>
      </c>
      <c r="CN106" s="116">
        <v>43922.7734375</v>
      </c>
      <c r="CO106" s="116">
        <v>87980.5234375</v>
      </c>
      <c r="CP106" s="117">
        <v>2.00307297706604</v>
      </c>
      <c r="CQ106" s="116">
        <v>53004.84765625</v>
      </c>
      <c r="CR106" s="116">
        <v>99147.3671875</v>
      </c>
      <c r="CS106" s="117">
        <v>1.8705339431762695</v>
      </c>
      <c r="CT106" s="116">
        <v>103311.2109375</v>
      </c>
      <c r="CU106" s="116">
        <v>173101.28125</v>
      </c>
      <c r="CV106" s="117">
        <v>1.675532341003418</v>
      </c>
      <c r="CW106" s="116">
        <v>166769.203125</v>
      </c>
      <c r="CX106" s="116">
        <v>299161.71875</v>
      </c>
      <c r="CY106" s="117">
        <v>1.7938666343688965</v>
      </c>
      <c r="CZ106" s="116">
        <v>212233.265625</v>
      </c>
      <c r="DA106" s="116">
        <v>412264.25</v>
      </c>
      <c r="DB106" s="117">
        <v>1.9425053596496582</v>
      </c>
      <c r="DC106" s="116">
        <v>370110.65625</v>
      </c>
      <c r="DD106" s="116">
        <v>644417.125</v>
      </c>
      <c r="DE106" s="117">
        <v>1.7411471605300903</v>
      </c>
      <c r="DF106" s="116">
        <v>699.91168212890625</v>
      </c>
      <c r="DG106" s="116">
        <v>1242.86083984375</v>
      </c>
      <c r="DH106" s="117">
        <v>1.7757395505905151</v>
      </c>
      <c r="DI106" s="116">
        <v>840.0870361328125</v>
      </c>
      <c r="DJ106" s="116">
        <v>1453.5015869140625</v>
      </c>
      <c r="DK106" s="117">
        <v>1.7301797866821289</v>
      </c>
      <c r="DL106" s="116">
        <v>1072.793701171875</v>
      </c>
      <c r="DM106" s="116">
        <v>1936.6141357421875</v>
      </c>
      <c r="DN106" s="117">
        <v>1.8052064180374146</v>
      </c>
      <c r="DO106" s="116">
        <v>1240.8076171875</v>
      </c>
      <c r="DP106" s="116">
        <v>2331.664794921875</v>
      </c>
      <c r="DQ106" s="117">
        <v>1.8791509866714478</v>
      </c>
      <c r="DR106" s="116">
        <v>1258.48779296875</v>
      </c>
      <c r="DS106" s="116">
        <v>2349.165283203125</v>
      </c>
      <c r="DT106" s="117">
        <v>1.8666571378707886</v>
      </c>
      <c r="DU106" s="116">
        <v>1372.2652587890625</v>
      </c>
      <c r="DV106" s="116">
        <v>2582.3212890625</v>
      </c>
      <c r="DW106" s="117">
        <v>1.8817945718765259</v>
      </c>
      <c r="DX106" s="116">
        <v>1520.62353515625</v>
      </c>
      <c r="DY106" s="116">
        <v>2847.904541015625</v>
      </c>
      <c r="DZ106" s="117">
        <v>1.87285315990448</v>
      </c>
      <c r="EA106" s="116">
        <v>1640.3983154296875</v>
      </c>
      <c r="EB106" s="116">
        <v>2958.68359375</v>
      </c>
      <c r="EC106" s="117">
        <v>1.8036372661590576</v>
      </c>
      <c r="ED106" s="116">
        <v>1869.0487060546875</v>
      </c>
      <c r="EE106" s="118">
        <v>3494.202392578125</v>
      </c>
      <c r="EF106" s="119">
        <v>1.8695085048675537</v>
      </c>
      <c r="EG106" s="115">
        <v>2097.41357421875</v>
      </c>
      <c r="EH106" s="116">
        <v>3580.63818359375</v>
      </c>
      <c r="EI106" s="117">
        <v>1.7071684598922729</v>
      </c>
      <c r="EJ106" s="116">
        <v>2302.964599609375</v>
      </c>
      <c r="EK106" s="116">
        <v>4356.13720703125</v>
      </c>
      <c r="EL106" s="117">
        <v>1.8915345668792725</v>
      </c>
      <c r="EM106" s="116">
        <v>2528.57177734375</v>
      </c>
      <c r="EN106" s="116">
        <v>4807.22900390625</v>
      </c>
      <c r="EO106" s="117">
        <v>1.9011636972427368</v>
      </c>
      <c r="EP106" s="116">
        <v>2797.199462890625</v>
      </c>
      <c r="EQ106" s="116">
        <v>5277.5703125</v>
      </c>
      <c r="ER106" s="117">
        <v>1.8867336511611938</v>
      </c>
      <c r="ES106" s="116">
        <v>3088.3017578125</v>
      </c>
      <c r="ET106" s="116">
        <v>5653.88671875</v>
      </c>
      <c r="EU106" s="117">
        <v>1.8307429552078247</v>
      </c>
      <c r="EV106" s="116">
        <v>3399.979736328125</v>
      </c>
      <c r="EW106" s="116">
        <v>6012.9462890625</v>
      </c>
      <c r="EX106" s="117">
        <v>1.768524169921875</v>
      </c>
      <c r="EY106" s="116">
        <v>3717.532470703125</v>
      </c>
      <c r="EZ106" s="116">
        <v>6540.52099609375</v>
      </c>
      <c r="FA106" s="117">
        <v>1.7593716382980347</v>
      </c>
      <c r="FB106" s="116">
        <v>4016.996826171875</v>
      </c>
      <c r="FC106" s="116">
        <v>7221.1982421875</v>
      </c>
      <c r="FD106" s="117">
        <v>1.7976609468460083</v>
      </c>
      <c r="FE106" s="116">
        <v>4275.79345703125</v>
      </c>
      <c r="FF106" s="116">
        <v>7589.041015625</v>
      </c>
      <c r="FG106" s="117">
        <v>1.774884819984436</v>
      </c>
      <c r="FH106" s="116">
        <v>4573.318359375</v>
      </c>
      <c r="FI106" s="116">
        <v>8075.431640625</v>
      </c>
      <c r="FJ106" s="117">
        <v>1.7657706737518311</v>
      </c>
      <c r="FK106" s="116">
        <v>5011.783203125</v>
      </c>
      <c r="FL106" s="116">
        <v>8768.5546875</v>
      </c>
      <c r="FM106" s="117">
        <v>1.7495877742767334</v>
      </c>
      <c r="FN106" s="116">
        <v>5461.14599609375</v>
      </c>
      <c r="FO106" s="116">
        <v>9759.720703125</v>
      </c>
      <c r="FP106" s="117">
        <v>1.7871195077896118</v>
      </c>
      <c r="FQ106" s="116">
        <v>5991.9501953125</v>
      </c>
      <c r="FR106" s="116">
        <v>10360.8603515625</v>
      </c>
      <c r="FS106" s="117">
        <v>1.7291299104690552</v>
      </c>
      <c r="FT106" s="116">
        <v>6501.4765625</v>
      </c>
      <c r="FU106" s="116">
        <v>11264.3369140625</v>
      </c>
      <c r="FV106" s="117">
        <v>1.7325813770294189</v>
      </c>
      <c r="FW106" s="116">
        <v>7166.69384765625</v>
      </c>
      <c r="FX106" s="116">
        <v>12627.705078125</v>
      </c>
      <c r="FY106" s="117">
        <v>1.7619986534118652</v>
      </c>
      <c r="FZ106" s="116">
        <v>8128.63037109375</v>
      </c>
      <c r="GA106" s="116">
        <v>14421.052734375</v>
      </c>
      <c r="GB106" s="117">
        <v>1.7741061449050903</v>
      </c>
      <c r="GC106" s="116">
        <v>9434.189453125</v>
      </c>
      <c r="GD106" s="116">
        <v>15721.0732421875</v>
      </c>
      <c r="GE106" s="117">
        <v>1.6663936376571655</v>
      </c>
      <c r="GF106" s="116">
        <v>10811.494140625</v>
      </c>
      <c r="GG106" s="116">
        <v>18347.640625</v>
      </c>
      <c r="GH106" s="117">
        <v>1.6970494985580444</v>
      </c>
      <c r="GI106" s="116">
        <v>12401.58203125</v>
      </c>
      <c r="GJ106" s="116">
        <v>21203.98046875</v>
      </c>
      <c r="GK106" s="117">
        <v>1.7097803354263306</v>
      </c>
      <c r="GL106" s="116">
        <v>13548.9169921875</v>
      </c>
      <c r="GM106" s="116">
        <v>22142.666015625</v>
      </c>
      <c r="GN106" s="117">
        <v>1.6342756748199463</v>
      </c>
      <c r="GO106" s="116">
        <v>15496.72265625</v>
      </c>
      <c r="GP106" s="116">
        <v>26886.3046875</v>
      </c>
      <c r="GQ106" s="117">
        <v>1.7349671125411987</v>
      </c>
      <c r="GR106" s="116">
        <v>17165.955078125</v>
      </c>
      <c r="GS106" s="116">
        <v>30045.28125</v>
      </c>
      <c r="GT106" s="117">
        <v>1.7502831220626831</v>
      </c>
      <c r="GU106" s="116">
        <v>19233.1640625</v>
      </c>
      <c r="GV106" s="116">
        <v>32500.9921875</v>
      </c>
      <c r="GW106" s="117">
        <v>1.6898411512374878</v>
      </c>
      <c r="GX106" s="116">
        <v>21778.11328125</v>
      </c>
      <c r="GY106" s="116">
        <v>35428.6953125</v>
      </c>
      <c r="GZ106" s="117">
        <v>1.6268028020858765</v>
      </c>
      <c r="HA106" s="116">
        <v>24489.98046875</v>
      </c>
      <c r="HB106" s="116">
        <v>39636.12109375</v>
      </c>
      <c r="HC106" s="117">
        <v>1.6184628009796143</v>
      </c>
      <c r="HD106" s="116">
        <v>28259.875</v>
      </c>
      <c r="HE106" s="116">
        <v>46803.25390625</v>
      </c>
      <c r="HF106" s="117">
        <v>1.6561734676361084</v>
      </c>
      <c r="HG106" s="116">
        <v>30146.455078125</v>
      </c>
      <c r="HH106" s="116">
        <v>49889.8359375</v>
      </c>
      <c r="HI106" s="117">
        <v>1.654915452003479</v>
      </c>
      <c r="HJ106" s="116">
        <v>31996.123046875</v>
      </c>
      <c r="HK106" s="116">
        <v>53348</v>
      </c>
      <c r="HL106" s="117">
        <v>1.6673270463943481</v>
      </c>
      <c r="HM106" s="116">
        <v>33271.734375</v>
      </c>
      <c r="HN106" s="116">
        <v>56184.9140625</v>
      </c>
      <c r="HO106" s="117">
        <v>1.6886680126190186</v>
      </c>
      <c r="HP106" s="116">
        <v>33728.83984375</v>
      </c>
      <c r="HQ106" s="116">
        <v>57018.53125</v>
      </c>
      <c r="HR106" s="117">
        <v>1.690497875213623</v>
      </c>
      <c r="HS106" s="116">
        <v>34263.28515625</v>
      </c>
      <c r="HT106" s="116">
        <v>57884.60546875</v>
      </c>
      <c r="HU106" s="117">
        <v>1.689406156539917</v>
      </c>
      <c r="HV106" s="116">
        <v>36296.37109375</v>
      </c>
      <c r="HW106" s="116">
        <v>61996.74609375</v>
      </c>
      <c r="HX106" s="117">
        <v>1.7080700397491455</v>
      </c>
      <c r="HY106" s="116">
        <v>38093.65234375</v>
      </c>
      <c r="HZ106" s="116">
        <v>65440.44921875</v>
      </c>
      <c r="IA106" s="117">
        <v>1.7178833484649658</v>
      </c>
      <c r="IB106" s="116">
        <v>39233.3828125</v>
      </c>
      <c r="IC106" s="116">
        <v>66036.3046875</v>
      </c>
      <c r="ID106" s="117">
        <v>1.6831662654876709</v>
      </c>
      <c r="IE106" s="116">
        <v>40087.3671875</v>
      </c>
      <c r="IF106" s="116">
        <v>66425.265625</v>
      </c>
      <c r="IG106" s="117">
        <v>1.6570124626159668</v>
      </c>
      <c r="IH106" s="116">
        <v>40634.68359375</v>
      </c>
      <c r="II106" s="116">
        <v>67104.2421875</v>
      </c>
      <c r="IJ106" s="117">
        <v>1.6514030694961548</v>
      </c>
      <c r="IK106" s="116">
        <v>40986.515625</v>
      </c>
      <c r="IL106" s="116">
        <v>67243.8671875</v>
      </c>
      <c r="IM106" s="117">
        <v>1.6406339406967163</v>
      </c>
      <c r="IN106" s="115">
        <v>41726.86328125</v>
      </c>
      <c r="IO106" s="116">
        <v>68297.609375</v>
      </c>
      <c r="IP106" s="117">
        <v>1.6367779970169067</v>
      </c>
      <c r="IQ106" s="116">
        <v>42402.70703125</v>
      </c>
      <c r="IR106" s="116">
        <v>69167.1640625</v>
      </c>
      <c r="IS106" s="117">
        <v>1.6311968564987183</v>
      </c>
      <c r="IT106" s="116">
        <v>43256.2421875</v>
      </c>
      <c r="IU106" s="116">
        <v>71820.3359375</v>
      </c>
      <c r="IV106" s="117">
        <v>1.6603461503982544</v>
      </c>
      <c r="IW106" s="116">
        <v>44333.4375</v>
      </c>
      <c r="IX106" s="116">
        <v>73530.5078125</v>
      </c>
      <c r="IY106" s="117">
        <v>1.6585789918899536</v>
      </c>
      <c r="IZ106" s="116">
        <v>45445.44140625</v>
      </c>
      <c r="JA106" s="116">
        <v>77324.7109375</v>
      </c>
      <c r="JB106" s="117">
        <v>1.7014844417572021</v>
      </c>
      <c r="JC106" s="116">
        <v>46475.3203125</v>
      </c>
      <c r="JD106" s="116">
        <v>79623.9765625</v>
      </c>
      <c r="JE106" s="117">
        <v>1.7132529020309448</v>
      </c>
      <c r="JF106" s="116">
        <v>47471.85546875</v>
      </c>
      <c r="JG106" s="116">
        <v>80833.2734375</v>
      </c>
      <c r="JH106" s="117">
        <v>1.7027620077133179</v>
      </c>
      <c r="JI106" s="116">
        <v>48612.6171875</v>
      </c>
      <c r="JJ106" s="116">
        <v>82453.3671875</v>
      </c>
      <c r="JK106" s="117">
        <v>1.6961309909820557</v>
      </c>
      <c r="JL106" s="116">
        <v>49779.9375</v>
      </c>
      <c r="JM106" s="116">
        <v>87019.5234375</v>
      </c>
      <c r="JN106" s="117">
        <v>1.7480841875076294</v>
      </c>
      <c r="JO106" s="116">
        <v>50565.56640625</v>
      </c>
      <c r="JP106" s="116">
        <v>89675.796875</v>
      </c>
      <c r="JQ106" s="117">
        <v>1.7734557390213013</v>
      </c>
      <c r="JR106" s="116">
        <v>51455.81640625</v>
      </c>
      <c r="JS106" s="116">
        <v>90526.0078125</v>
      </c>
      <c r="JT106" s="117">
        <v>1.7592959403991699</v>
      </c>
      <c r="JU106" s="116">
        <v>54473.44921875</v>
      </c>
      <c r="JV106" s="116">
        <v>97892.859375</v>
      </c>
      <c r="JW106" s="117">
        <v>1.7970747947692871</v>
      </c>
      <c r="JX106" s="116">
        <v>56078.625</v>
      </c>
      <c r="JY106" s="116">
        <v>102490.2109375</v>
      </c>
      <c r="JZ106" s="117">
        <v>1.8276163339614868</v>
      </c>
      <c r="KA106" s="116">
        <v>57714.18359375</v>
      </c>
      <c r="KB106" s="116">
        <v>102795.1953125</v>
      </c>
      <c r="KC106" s="117">
        <v>1.781108021736145</v>
      </c>
      <c r="KD106" s="116">
        <v>58473.1640625</v>
      </c>
      <c r="KE106" s="116">
        <v>99934.609375</v>
      </c>
      <c r="KF106" s="117">
        <v>1.7090679407119751</v>
      </c>
      <c r="KG106" s="116">
        <v>59719.37109375</v>
      </c>
      <c r="KH106" s="116">
        <v>103868.7421875</v>
      </c>
      <c r="KI106" s="117">
        <v>1.7392805814743042</v>
      </c>
      <c r="KJ106" s="116">
        <v>62455.39453125</v>
      </c>
      <c r="KK106" s="116">
        <v>110842.90625</v>
      </c>
      <c r="KL106" s="117">
        <v>1.7747530937194824</v>
      </c>
      <c r="KM106" s="116">
        <v>63989.23046875</v>
      </c>
      <c r="KN106" s="116">
        <v>111942.71875</v>
      </c>
      <c r="KO106" s="117">
        <v>1.7493993043899536</v>
      </c>
      <c r="KP106" s="116">
        <v>65012.48046875</v>
      </c>
      <c r="KQ106" s="116">
        <v>109396.1328125</v>
      </c>
      <c r="KR106" s="117">
        <v>1.6826943159103394</v>
      </c>
      <c r="KS106" s="116">
        <v>65580.0390625</v>
      </c>
      <c r="KT106" s="116">
        <v>110923.109375</v>
      </c>
      <c r="KU106" s="117">
        <v>1.6914156675338745</v>
      </c>
      <c r="KV106" s="134">
        <v>2.6952455043792725</v>
      </c>
      <c r="KW106" s="135">
        <v>2.4597017765045166</v>
      </c>
      <c r="KX106" s="135">
        <v>2.4866759777069092</v>
      </c>
      <c r="KY106" s="135">
        <v>2.1682059764862061</v>
      </c>
      <c r="KZ106" s="135">
        <v>1.9562808275222778</v>
      </c>
      <c r="LA106" s="135">
        <v>1.8307690620422363</v>
      </c>
      <c r="LB106" s="135">
        <v>1.8021559715270996</v>
      </c>
      <c r="LC106" s="135">
        <v>1.7190566062927246</v>
      </c>
      <c r="LD106" s="135">
        <v>1.6690164804458618</v>
      </c>
      <c r="LE106" s="135">
        <v>1.6638484001159668</v>
      </c>
      <c r="LF106" s="135">
        <v>1.7507848739624023</v>
      </c>
      <c r="LG106" s="135">
        <v>1.727508544921875</v>
      </c>
      <c r="LH106" s="135">
        <f t="shared" si="4"/>
        <v>2.5472077528635659</v>
      </c>
      <c r="LI106" s="135">
        <f t="shared" si="5"/>
        <v>2.0622434020042419</v>
      </c>
      <c r="LJ106" s="135">
        <f t="shared" si="6"/>
        <v>1.7552495300769806</v>
      </c>
      <c r="LK106" s="144">
        <f t="shared" si="7"/>
        <v>1.7140472730000813</v>
      </c>
    </row>
    <row r="107" spans="1:323" ht="15" customHeight="1">
      <c r="A107" s="114">
        <v>93</v>
      </c>
      <c r="B107" s="115">
        <v>3307.498779296875</v>
      </c>
      <c r="C107" s="116">
        <v>8954.2958984375</v>
      </c>
      <c r="D107" s="117">
        <v>2.7072710990905762</v>
      </c>
      <c r="E107" s="116">
        <v>3827.89013671875</v>
      </c>
      <c r="F107" s="116">
        <v>10228.4755859375</v>
      </c>
      <c r="G107" s="117">
        <v>2.6720921993255615</v>
      </c>
      <c r="H107" s="116">
        <v>4398.76123046875</v>
      </c>
      <c r="I107" s="116">
        <v>10907.2353515625</v>
      </c>
      <c r="J107" s="117">
        <v>2.4796152114868164</v>
      </c>
      <c r="K107" s="116">
        <v>5253.50341796875</v>
      </c>
      <c r="L107" s="116">
        <v>13228.3671875</v>
      </c>
      <c r="M107" s="117">
        <v>2.5180087089538574</v>
      </c>
      <c r="N107" s="116">
        <v>6704.38427734375</v>
      </c>
      <c r="O107" s="116">
        <v>16719.345703125</v>
      </c>
      <c r="P107" s="117">
        <v>2.4937927722930908</v>
      </c>
      <c r="Q107" s="116">
        <v>7814.1416015625</v>
      </c>
      <c r="R107" s="116">
        <v>18808.189453125</v>
      </c>
      <c r="S107" s="117">
        <v>2.40694260597229</v>
      </c>
      <c r="T107" s="116">
        <v>10143.1650390625</v>
      </c>
      <c r="U107" s="116">
        <v>24778.71875</v>
      </c>
      <c r="V107" s="117">
        <v>2.4428980350494385</v>
      </c>
      <c r="W107" s="116">
        <v>13377.34375</v>
      </c>
      <c r="X107" s="116">
        <v>32345.98046875</v>
      </c>
      <c r="Y107" s="117">
        <v>2.4179673194885254</v>
      </c>
      <c r="Z107" s="116">
        <v>13517.8427734375</v>
      </c>
      <c r="AA107" s="116">
        <v>31664.7578125</v>
      </c>
      <c r="AB107" s="117">
        <v>2.3424415588378906</v>
      </c>
      <c r="AC107" s="116">
        <v>14474.29296875</v>
      </c>
      <c r="AD107" s="116">
        <v>34993.8046875</v>
      </c>
      <c r="AE107" s="117">
        <v>2.4176521301269531</v>
      </c>
      <c r="AF107" s="116">
        <v>16456.0703125</v>
      </c>
      <c r="AG107" s="116">
        <v>41554.1640625</v>
      </c>
      <c r="AH107" s="117">
        <v>2.5251572132110596</v>
      </c>
      <c r="AI107" s="116">
        <v>18080.3203125</v>
      </c>
      <c r="AJ107" s="116">
        <v>44675.7421875</v>
      </c>
      <c r="AK107" s="117">
        <v>2.4709596633911133</v>
      </c>
      <c r="AL107" s="116">
        <v>19037.884765625</v>
      </c>
      <c r="AM107" s="116">
        <v>46058.8359375</v>
      </c>
      <c r="AN107" s="117">
        <v>2.4193253517150879</v>
      </c>
      <c r="AO107" s="116">
        <v>19980.2734375</v>
      </c>
      <c r="AP107" s="116">
        <v>52758.859375</v>
      </c>
      <c r="AQ107" s="117">
        <v>2.640547513961792</v>
      </c>
      <c r="AR107" s="116">
        <v>20990.7421875</v>
      </c>
      <c r="AS107" s="116">
        <v>56601.73046875</v>
      </c>
      <c r="AT107" s="117">
        <v>2.6965093612670898</v>
      </c>
      <c r="AU107" s="116">
        <v>22286.16015625</v>
      </c>
      <c r="AV107" s="116">
        <v>60857.54296875</v>
      </c>
      <c r="AW107" s="117">
        <v>2.7307324409484863</v>
      </c>
      <c r="AX107" s="116">
        <v>24031.912109375</v>
      </c>
      <c r="AY107" s="116">
        <v>62865.9765625</v>
      </c>
      <c r="AZ107" s="117">
        <v>2.6159374713897705</v>
      </c>
      <c r="BA107" s="116">
        <v>24764.943359375</v>
      </c>
      <c r="BB107" s="116">
        <v>57014.57421875</v>
      </c>
      <c r="BC107" s="117">
        <v>2.3022291660308838</v>
      </c>
      <c r="BD107" s="116">
        <v>24054.01171875</v>
      </c>
      <c r="BE107" s="116">
        <v>52219.37109375</v>
      </c>
      <c r="BF107" s="117">
        <v>2.1709215641021729</v>
      </c>
      <c r="BG107" s="116">
        <v>23336.103515625</v>
      </c>
      <c r="BH107" s="116">
        <v>49754.8359375</v>
      </c>
      <c r="BI107" s="117">
        <v>2.1320970058441162</v>
      </c>
      <c r="BJ107" s="116">
        <v>23549.8828125</v>
      </c>
      <c r="BK107" s="116">
        <v>50872.41015625</v>
      </c>
      <c r="BL107" s="117">
        <v>2.1601979732513428</v>
      </c>
      <c r="BM107" s="116">
        <v>22413.205078125</v>
      </c>
      <c r="BN107" s="116">
        <v>46847.4453125</v>
      </c>
      <c r="BO107" s="117">
        <v>2.0901715755462646</v>
      </c>
      <c r="BP107" s="116">
        <v>22046.90234375</v>
      </c>
      <c r="BQ107" s="116">
        <v>47310.7734375</v>
      </c>
      <c r="BR107" s="117">
        <v>2.1459147930145264</v>
      </c>
      <c r="BS107" s="116">
        <v>21983.09765625</v>
      </c>
      <c r="BT107" s="116">
        <v>49152.5859375</v>
      </c>
      <c r="BU107" s="117">
        <v>2.2359263896942139</v>
      </c>
      <c r="BV107" s="116">
        <v>27607.787109375</v>
      </c>
      <c r="BW107" s="116">
        <v>58722.80859375</v>
      </c>
      <c r="BX107" s="117">
        <v>2.1270377635955811</v>
      </c>
      <c r="BY107" s="116">
        <v>30587.392578125</v>
      </c>
      <c r="BZ107" s="116">
        <v>60733.00390625</v>
      </c>
      <c r="CA107" s="117">
        <v>1.9855567216873169</v>
      </c>
      <c r="CB107" s="116">
        <v>28596.958984375</v>
      </c>
      <c r="CC107" s="116">
        <v>63166.890625</v>
      </c>
      <c r="CD107" s="117">
        <v>2.2088673114776611</v>
      </c>
      <c r="CE107" s="116">
        <v>25670.435546875</v>
      </c>
      <c r="CF107" s="116">
        <v>59048.55078125</v>
      </c>
      <c r="CG107" s="117">
        <v>2.3002550601959229</v>
      </c>
      <c r="CH107" s="116">
        <v>33814.640625</v>
      </c>
      <c r="CI107" s="116">
        <v>75152.2578125</v>
      </c>
      <c r="CJ107" s="117">
        <v>2.2224769592285156</v>
      </c>
      <c r="CK107" s="116">
        <v>41292.82421875</v>
      </c>
      <c r="CL107" s="116">
        <v>92107.7734375</v>
      </c>
      <c r="CM107" s="117">
        <v>2.2305998802185059</v>
      </c>
      <c r="CN107" s="116">
        <v>45933.2265625</v>
      </c>
      <c r="CO107" s="116">
        <v>94155.0625</v>
      </c>
      <c r="CP107" s="117">
        <v>2.0498247146606445</v>
      </c>
      <c r="CQ107" s="116">
        <v>56073.43359375</v>
      </c>
      <c r="CR107" s="116">
        <v>105527.78125</v>
      </c>
      <c r="CS107" s="117">
        <v>1.8819568157196045</v>
      </c>
      <c r="CT107" s="116">
        <v>109247.0390625</v>
      </c>
      <c r="CU107" s="116">
        <v>182672.625</v>
      </c>
      <c r="CV107" s="117">
        <v>1.6721059083938599</v>
      </c>
      <c r="CW107" s="116">
        <v>176281.8125</v>
      </c>
      <c r="CX107" s="116">
        <v>317411.3125</v>
      </c>
      <c r="CY107" s="117">
        <v>1.8005902767181396</v>
      </c>
      <c r="CZ107" s="116">
        <v>231019.453125</v>
      </c>
      <c r="DA107" s="116">
        <v>439597.375</v>
      </c>
      <c r="DB107" s="117">
        <v>1.9028587341308594</v>
      </c>
      <c r="DC107" s="116">
        <v>391084.78125</v>
      </c>
      <c r="DD107" s="116">
        <v>682196.375</v>
      </c>
      <c r="DE107" s="117">
        <v>1.7443695068359375</v>
      </c>
      <c r="DF107" s="116">
        <v>748.9193115234375</v>
      </c>
      <c r="DG107" s="116">
        <v>1317.0386962890625</v>
      </c>
      <c r="DH107" s="117">
        <v>1.7585855722427368</v>
      </c>
      <c r="DI107" s="116">
        <v>878.60601806640625</v>
      </c>
      <c r="DJ107" s="116">
        <v>1538.5413818359375</v>
      </c>
      <c r="DK107" s="117">
        <v>1.7511163949966431</v>
      </c>
      <c r="DL107" s="116">
        <v>1129.0291748046875</v>
      </c>
      <c r="DM107" s="116">
        <v>2056.478759765625</v>
      </c>
      <c r="DN107" s="117">
        <v>1.8214576244354248</v>
      </c>
      <c r="DO107" s="116">
        <v>1324.60546875</v>
      </c>
      <c r="DP107" s="116">
        <v>2482.131591796875</v>
      </c>
      <c r="DQ107" s="117">
        <v>1.8738647699356079</v>
      </c>
      <c r="DR107" s="116">
        <v>1341.6158447265625</v>
      </c>
      <c r="DS107" s="116">
        <v>2499.505859375</v>
      </c>
      <c r="DT107" s="117">
        <v>1.8630563020706177</v>
      </c>
      <c r="DU107" s="116">
        <v>1462.4993896484375</v>
      </c>
      <c r="DV107" s="116">
        <v>2749.256591796875</v>
      </c>
      <c r="DW107" s="117">
        <v>1.8798342943191528</v>
      </c>
      <c r="DX107" s="116">
        <v>1617.906494140625</v>
      </c>
      <c r="DY107" s="116">
        <v>3031.029296875</v>
      </c>
      <c r="DZ107" s="117">
        <v>1.8734267950057983</v>
      </c>
      <c r="EA107" s="116">
        <v>1735.3145751953125</v>
      </c>
      <c r="EB107" s="116">
        <v>3140.43310546875</v>
      </c>
      <c r="EC107" s="117">
        <v>1.8097198009490967</v>
      </c>
      <c r="ED107" s="116">
        <v>1983.001953125</v>
      </c>
      <c r="EE107" s="118">
        <v>3718.86279296875</v>
      </c>
      <c r="EF107" s="119">
        <v>1.8753702640533447</v>
      </c>
      <c r="EG107" s="115">
        <v>2213.631591796875</v>
      </c>
      <c r="EH107" s="116">
        <v>3784.278564453125</v>
      </c>
      <c r="EI107" s="117">
        <v>1.7095340490341187</v>
      </c>
      <c r="EJ107" s="116">
        <v>2467.691650390625</v>
      </c>
      <c r="EK107" s="116">
        <v>4638.44677734375</v>
      </c>
      <c r="EL107" s="117">
        <v>1.8796703815460205</v>
      </c>
      <c r="EM107" s="116">
        <v>2704.939697265625</v>
      </c>
      <c r="EN107" s="116">
        <v>5120.86962890625</v>
      </c>
      <c r="EO107" s="117">
        <v>1.8931548595428467</v>
      </c>
      <c r="EP107" s="116">
        <v>2983.267822265625</v>
      </c>
      <c r="EQ107" s="116">
        <v>5619.17822265625</v>
      </c>
      <c r="ER107" s="117">
        <v>1.883564829826355</v>
      </c>
      <c r="ES107" s="116">
        <v>3277.52978515625</v>
      </c>
      <c r="ET107" s="116">
        <v>6007.3037109375</v>
      </c>
      <c r="EU107" s="117">
        <v>1.8328753709793091</v>
      </c>
      <c r="EV107" s="116">
        <v>3616.629638671875</v>
      </c>
      <c r="EW107" s="116">
        <v>6370.7109375</v>
      </c>
      <c r="EX107" s="117">
        <v>1.7615048885345459</v>
      </c>
      <c r="EY107" s="116">
        <v>3943.513916015625</v>
      </c>
      <c r="EZ107" s="116">
        <v>6927.408203125</v>
      </c>
      <c r="FA107" s="117">
        <v>1.7566587924957275</v>
      </c>
      <c r="FB107" s="116">
        <v>4271.1279296875</v>
      </c>
      <c r="FC107" s="116">
        <v>7661.05029296875</v>
      </c>
      <c r="FD107" s="117">
        <v>1.7936831712722778</v>
      </c>
      <c r="FE107" s="116">
        <v>4561.28466796875</v>
      </c>
      <c r="FF107" s="116">
        <v>8042.1669921875</v>
      </c>
      <c r="FG107" s="117">
        <v>1.7631363868713379</v>
      </c>
      <c r="FH107" s="116">
        <v>4860.822265625</v>
      </c>
      <c r="FI107" s="116">
        <v>8554.8037109375</v>
      </c>
      <c r="FJ107" s="117">
        <v>1.7599499225616455</v>
      </c>
      <c r="FK107" s="116">
        <v>5342.0859375</v>
      </c>
      <c r="FL107" s="116">
        <v>9281.427734375</v>
      </c>
      <c r="FM107" s="117">
        <v>1.7374163866043091</v>
      </c>
      <c r="FN107" s="116">
        <v>5801.3583984375</v>
      </c>
      <c r="FO107" s="116">
        <v>10350.3134765625</v>
      </c>
      <c r="FP107" s="117">
        <v>1.7841190099716187</v>
      </c>
      <c r="FQ107" s="116">
        <v>6305.27880859375</v>
      </c>
      <c r="FR107" s="116">
        <v>10961.8828125</v>
      </c>
      <c r="FS107" s="117">
        <v>1.7385246753692627</v>
      </c>
      <c r="FT107" s="116">
        <v>6872.73388671875</v>
      </c>
      <c r="FU107" s="116">
        <v>11917.7451171875</v>
      </c>
      <c r="FV107" s="117">
        <v>1.7340617179870605</v>
      </c>
      <c r="FW107" s="116">
        <v>7601</v>
      </c>
      <c r="FX107" s="116">
        <v>13376.125</v>
      </c>
      <c r="FY107" s="117">
        <v>1.7597849369049072</v>
      </c>
      <c r="FZ107" s="116">
        <v>8561.517578125</v>
      </c>
      <c r="GA107" s="116">
        <v>15288.1923828125</v>
      </c>
      <c r="GB107" s="117">
        <v>1.7856872081756592</v>
      </c>
      <c r="GC107" s="116">
        <v>9973.1748046875</v>
      </c>
      <c r="GD107" s="116">
        <v>16576.427734375</v>
      </c>
      <c r="GE107" s="117">
        <v>1.6621013879776001</v>
      </c>
      <c r="GF107" s="116">
        <v>11383.1953125</v>
      </c>
      <c r="GG107" s="116">
        <v>19381.421875</v>
      </c>
      <c r="GH107" s="117">
        <v>1.7026345729827881</v>
      </c>
      <c r="GI107" s="116">
        <v>13055.6845703125</v>
      </c>
      <c r="GJ107" s="116">
        <v>22412.685546875</v>
      </c>
      <c r="GK107" s="117">
        <v>1.7166993618011475</v>
      </c>
      <c r="GL107" s="116">
        <v>14212.462890625</v>
      </c>
      <c r="GM107" s="116">
        <v>23319.1328125</v>
      </c>
      <c r="GN107" s="117">
        <v>1.6407524347305298</v>
      </c>
      <c r="GO107" s="116">
        <v>16286.7060546875</v>
      </c>
      <c r="GP107" s="116">
        <v>28456.59375</v>
      </c>
      <c r="GQ107" s="117">
        <v>1.7472282648086548</v>
      </c>
      <c r="GR107" s="116">
        <v>18090.388671875</v>
      </c>
      <c r="GS107" s="116">
        <v>31818.646484375</v>
      </c>
      <c r="GT107" s="117">
        <v>1.7588702440261841</v>
      </c>
      <c r="GU107" s="116">
        <v>20212.705078125</v>
      </c>
      <c r="GV107" s="116">
        <v>34324.109375</v>
      </c>
      <c r="GW107" s="117">
        <v>1.6981452703475952</v>
      </c>
      <c r="GX107" s="116">
        <v>22836.361328125</v>
      </c>
      <c r="GY107" s="116">
        <v>37297.328125</v>
      </c>
      <c r="GZ107" s="117">
        <v>1.6332430839538574</v>
      </c>
      <c r="HA107" s="116">
        <v>25703.5</v>
      </c>
      <c r="HB107" s="116">
        <v>41708.125</v>
      </c>
      <c r="HC107" s="117">
        <v>1.6226632595062256</v>
      </c>
      <c r="HD107" s="116">
        <v>29688.486328125</v>
      </c>
      <c r="HE107" s="116">
        <v>49350.63671875</v>
      </c>
      <c r="HF107" s="117">
        <v>1.6622819900512695</v>
      </c>
      <c r="HG107" s="116">
        <v>31675.89453125</v>
      </c>
      <c r="HH107" s="116">
        <v>52601.44921875</v>
      </c>
      <c r="HI107" s="117">
        <v>1.6606144905090332</v>
      </c>
      <c r="HJ107" s="116">
        <v>33643.73828125</v>
      </c>
      <c r="HK107" s="116">
        <v>56281.03125</v>
      </c>
      <c r="HL107" s="117">
        <v>1.6728531122207642</v>
      </c>
      <c r="HM107" s="116">
        <v>35011.234375</v>
      </c>
      <c r="HN107" s="116">
        <v>59334.6015625</v>
      </c>
      <c r="HO107" s="117">
        <v>1.6947304010391235</v>
      </c>
      <c r="HP107" s="116">
        <v>35481.70703125</v>
      </c>
      <c r="HQ107" s="116">
        <v>60218.4921875</v>
      </c>
      <c r="HR107" s="117">
        <v>1.6971701383590698</v>
      </c>
      <c r="HS107" s="116">
        <v>35953.6875</v>
      </c>
      <c r="HT107" s="116">
        <v>61127.82421875</v>
      </c>
      <c r="HU107" s="117">
        <v>1.700182318687439</v>
      </c>
      <c r="HV107" s="116">
        <v>38194.0546875</v>
      </c>
      <c r="HW107" s="116">
        <v>65528.7109375</v>
      </c>
      <c r="HX107" s="117">
        <v>1.715678334236145</v>
      </c>
      <c r="HY107" s="116">
        <v>40122.421875</v>
      </c>
      <c r="HZ107" s="116">
        <v>69199.2109375</v>
      </c>
      <c r="IA107" s="117">
        <v>1.7247017621994019</v>
      </c>
      <c r="IB107" s="116">
        <v>41307.0546875</v>
      </c>
      <c r="IC107" s="116">
        <v>69712.9609375</v>
      </c>
      <c r="ID107" s="117">
        <v>1.6876769065856934</v>
      </c>
      <c r="IE107" s="116">
        <v>42177.8671875</v>
      </c>
      <c r="IF107" s="116">
        <v>70033.8046875</v>
      </c>
      <c r="IG107" s="117">
        <v>1.6604397296905518</v>
      </c>
      <c r="IH107" s="116">
        <v>42754.04296875</v>
      </c>
      <c r="II107" s="116">
        <v>70730.375</v>
      </c>
      <c r="IJ107" s="117">
        <v>1.6543552875518799</v>
      </c>
      <c r="IK107" s="116">
        <v>43110.84765625</v>
      </c>
      <c r="IL107" s="116">
        <v>70838.0390625</v>
      </c>
      <c r="IM107" s="117">
        <v>1.6431604623794556</v>
      </c>
      <c r="IN107" s="115">
        <v>43881.0625</v>
      </c>
      <c r="IO107" s="116">
        <v>71934.3359375</v>
      </c>
      <c r="IP107" s="117">
        <v>1.6393024921417236</v>
      </c>
      <c r="IQ107" s="116">
        <v>44617.62109375</v>
      </c>
      <c r="IR107" s="116">
        <v>72826.3359375</v>
      </c>
      <c r="IS107" s="117">
        <v>1.6322325468063354</v>
      </c>
      <c r="IT107" s="116">
        <v>45562.38671875</v>
      </c>
      <c r="IU107" s="116">
        <v>75734.0703125</v>
      </c>
      <c r="IV107" s="117">
        <v>1.6622059345245361</v>
      </c>
      <c r="IW107" s="116">
        <v>46702.35546875</v>
      </c>
      <c r="IX107" s="116">
        <v>77529.8984375</v>
      </c>
      <c r="IY107" s="117">
        <v>1.6600854396820068</v>
      </c>
      <c r="IZ107" s="116">
        <v>47934.625</v>
      </c>
      <c r="JA107" s="116">
        <v>81702.1796875</v>
      </c>
      <c r="JB107" s="117">
        <v>1.7044501304626465</v>
      </c>
      <c r="JC107" s="116">
        <v>49031.80859375</v>
      </c>
      <c r="JD107" s="116">
        <v>84176.46875</v>
      </c>
      <c r="JE107" s="117">
        <v>1.7167726755142212</v>
      </c>
      <c r="JF107" s="116">
        <v>50021.04296875</v>
      </c>
      <c r="JG107" s="116">
        <v>85411.5</v>
      </c>
      <c r="JH107" s="117">
        <v>1.7075114250183105</v>
      </c>
      <c r="JI107" s="116">
        <v>51222.8515625</v>
      </c>
      <c r="JJ107" s="116">
        <v>87093.75</v>
      </c>
      <c r="JK107" s="117">
        <v>1.7002909183502197</v>
      </c>
      <c r="JL107" s="116">
        <v>52406.25390625</v>
      </c>
      <c r="JM107" s="116">
        <v>92136.671875</v>
      </c>
      <c r="JN107" s="117">
        <v>1.7581236362457275</v>
      </c>
      <c r="JO107" s="116">
        <v>53215.39453125</v>
      </c>
      <c r="JP107" s="116">
        <v>95058.3203125</v>
      </c>
      <c r="JQ107" s="117">
        <v>1.786293625831604</v>
      </c>
      <c r="JR107" s="116">
        <v>54138.7265625</v>
      </c>
      <c r="JS107" s="116">
        <v>95900.21875</v>
      </c>
      <c r="JT107" s="117">
        <v>1.7713792324066162</v>
      </c>
      <c r="JU107" s="116">
        <v>57367.40234375</v>
      </c>
      <c r="JV107" s="116">
        <v>103876.4140625</v>
      </c>
      <c r="JW107" s="117">
        <v>1.8107219934463501</v>
      </c>
      <c r="JX107" s="116">
        <v>59070.375</v>
      </c>
      <c r="JY107" s="116">
        <v>108893.9296875</v>
      </c>
      <c r="JZ107" s="117">
        <v>1.8434609174728394</v>
      </c>
      <c r="KA107" s="116">
        <v>60777.89453125</v>
      </c>
      <c r="KB107" s="116">
        <v>109003.296875</v>
      </c>
      <c r="KC107" s="117">
        <v>1.7934694290161133</v>
      </c>
      <c r="KD107" s="116">
        <v>61526.16015625</v>
      </c>
      <c r="KE107" s="116">
        <v>105625.9296875</v>
      </c>
      <c r="KF107" s="117">
        <v>1.7167645692825317</v>
      </c>
      <c r="KG107" s="116">
        <v>62841.8515625</v>
      </c>
      <c r="KH107" s="116">
        <v>109939.0625</v>
      </c>
      <c r="KI107" s="117">
        <v>1.7494561672210693</v>
      </c>
      <c r="KJ107" s="116">
        <v>65723.8515625</v>
      </c>
      <c r="KK107" s="116">
        <v>117507.625</v>
      </c>
      <c r="KL107" s="117">
        <v>1.7878992557525635</v>
      </c>
      <c r="KM107" s="116">
        <v>67360.0546875</v>
      </c>
      <c r="KN107" s="116">
        <v>118537.7109375</v>
      </c>
      <c r="KO107" s="117">
        <v>1.7597626447677612</v>
      </c>
      <c r="KP107" s="116">
        <v>68369.5234375</v>
      </c>
      <c r="KQ107" s="116">
        <v>115481.6328125</v>
      </c>
      <c r="KR107" s="117">
        <v>1.6890805959701538</v>
      </c>
      <c r="KS107" s="116">
        <v>68959.9609375</v>
      </c>
      <c r="KT107" s="116">
        <v>117143.859375</v>
      </c>
      <c r="KU107" s="117">
        <v>1.6987228393554688</v>
      </c>
      <c r="KV107" s="134">
        <v>2.6896815299987793</v>
      </c>
      <c r="KW107" s="135">
        <v>2.4682514667510986</v>
      </c>
      <c r="KX107" s="135">
        <v>2.5277230739593506</v>
      </c>
      <c r="KY107" s="135">
        <v>2.1558921337127686</v>
      </c>
      <c r="KZ107" s="135">
        <v>1.9563623666763306</v>
      </c>
      <c r="LA107" s="135">
        <v>1.8337050676345825</v>
      </c>
      <c r="LB107" s="135">
        <v>1.7966063022613525</v>
      </c>
      <c r="LC107" s="135">
        <v>1.7246345281600952</v>
      </c>
      <c r="LD107" s="135">
        <v>1.6757562160491943</v>
      </c>
      <c r="LE107" s="135">
        <v>1.6668610572814941</v>
      </c>
      <c r="LF107" s="135">
        <v>1.7604788541793823</v>
      </c>
      <c r="LG107" s="135">
        <v>1.7369842529296875</v>
      </c>
      <c r="LH107" s="135">
        <f t="shared" si="4"/>
        <v>2.5618853569030762</v>
      </c>
      <c r="LI107" s="135">
        <f t="shared" si="5"/>
        <v>2.0561272501945496</v>
      </c>
      <c r="LJ107" s="135">
        <f t="shared" si="6"/>
        <v>1.7576755285263062</v>
      </c>
      <c r="LK107" s="144">
        <f t="shared" si="7"/>
        <v>1.721441388130188</v>
      </c>
    </row>
    <row r="108" spans="1:323" ht="15" customHeight="1">
      <c r="A108" s="114">
        <v>94</v>
      </c>
      <c r="B108" s="115">
        <v>3635.863525390625</v>
      </c>
      <c r="C108" s="116">
        <v>9869.1533203125</v>
      </c>
      <c r="D108" s="117">
        <v>2.7143905162811279</v>
      </c>
      <c r="E108" s="116">
        <v>4217.34765625</v>
      </c>
      <c r="F108" s="116">
        <v>11263.814453125</v>
      </c>
      <c r="G108" s="117">
        <v>2.6708290576934814</v>
      </c>
      <c r="H108" s="116">
        <v>4753.62939453125</v>
      </c>
      <c r="I108" s="116">
        <v>11962.5556640625</v>
      </c>
      <c r="J108" s="117">
        <v>2.516510009765625</v>
      </c>
      <c r="K108" s="116">
        <v>5694.8759765625</v>
      </c>
      <c r="L108" s="116">
        <v>14521.5849609375</v>
      </c>
      <c r="M108" s="117">
        <v>2.5499386787414551</v>
      </c>
      <c r="N108" s="116">
        <v>7282.8212890625</v>
      </c>
      <c r="O108" s="116">
        <v>18341.232421875</v>
      </c>
      <c r="P108" s="117">
        <v>2.5184240341186523</v>
      </c>
      <c r="Q108" s="116">
        <v>8566.19921875</v>
      </c>
      <c r="R108" s="116">
        <v>20578.84765625</v>
      </c>
      <c r="S108" s="117">
        <v>2.4023311138153076</v>
      </c>
      <c r="T108" s="116">
        <v>10842.3193359375</v>
      </c>
      <c r="U108" s="116">
        <v>27159.9140625</v>
      </c>
      <c r="V108" s="117">
        <v>2.5049910545349121</v>
      </c>
      <c r="W108" s="116">
        <v>14690.662109375</v>
      </c>
      <c r="X108" s="116">
        <v>35404.6875</v>
      </c>
      <c r="Y108" s="117">
        <v>2.41001296043396</v>
      </c>
      <c r="Z108" s="116">
        <v>14807.037109375</v>
      </c>
      <c r="AA108" s="116">
        <v>34589.1171875</v>
      </c>
      <c r="AB108" s="117">
        <v>2.3359918594360352</v>
      </c>
      <c r="AC108" s="116">
        <v>15540.3037109375</v>
      </c>
      <c r="AD108" s="116">
        <v>38333.1328125</v>
      </c>
      <c r="AE108" s="117">
        <v>2.466691255569458</v>
      </c>
      <c r="AF108" s="116">
        <v>17323.203125</v>
      </c>
      <c r="AG108" s="116">
        <v>45674.76953125</v>
      </c>
      <c r="AH108" s="117">
        <v>2.6366238594055176</v>
      </c>
      <c r="AI108" s="116">
        <v>19063.3046875</v>
      </c>
      <c r="AJ108" s="116">
        <v>49037.54296875</v>
      </c>
      <c r="AK108" s="117">
        <v>2.5723526477813721</v>
      </c>
      <c r="AL108" s="116">
        <v>19647.59765625</v>
      </c>
      <c r="AM108" s="116">
        <v>50518.89453125</v>
      </c>
      <c r="AN108" s="117">
        <v>2.5712504386901855</v>
      </c>
      <c r="AO108" s="116">
        <v>21261.099609375</v>
      </c>
      <c r="AP108" s="116">
        <v>58128.69921875</v>
      </c>
      <c r="AQ108" s="117">
        <v>2.7340400218963623</v>
      </c>
      <c r="AR108" s="116">
        <v>22692.68359375</v>
      </c>
      <c r="AS108" s="116">
        <v>62413.546875</v>
      </c>
      <c r="AT108" s="117">
        <v>2.7503819465637207</v>
      </c>
      <c r="AU108" s="116">
        <v>24266.35546875</v>
      </c>
      <c r="AV108" s="116">
        <v>67143.4609375</v>
      </c>
      <c r="AW108" s="117">
        <v>2.7669363021850586</v>
      </c>
      <c r="AX108" s="116">
        <v>26426.06640625</v>
      </c>
      <c r="AY108" s="116">
        <v>69164</v>
      </c>
      <c r="AZ108" s="117">
        <v>2.6172642707824707</v>
      </c>
      <c r="BA108" s="116">
        <v>27194.541015625</v>
      </c>
      <c r="BB108" s="116">
        <v>62201.74609375</v>
      </c>
      <c r="BC108" s="117">
        <v>2.2872879505157471</v>
      </c>
      <c r="BD108" s="116">
        <v>25810.35546875</v>
      </c>
      <c r="BE108" s="116">
        <v>56779.24609375</v>
      </c>
      <c r="BF108" s="117">
        <v>2.1998629570007324</v>
      </c>
      <c r="BG108" s="116">
        <v>25014.970703125</v>
      </c>
      <c r="BH108" s="116">
        <v>54030.1171875</v>
      </c>
      <c r="BI108" s="117">
        <v>2.1599111557006836</v>
      </c>
      <c r="BJ108" s="116">
        <v>25249.064453125</v>
      </c>
      <c r="BK108" s="116">
        <v>55299.875</v>
      </c>
      <c r="BL108" s="117">
        <v>2.1901752948760986</v>
      </c>
      <c r="BM108" s="116">
        <v>24008.998046875</v>
      </c>
      <c r="BN108" s="116">
        <v>50798.640625</v>
      </c>
      <c r="BO108" s="117">
        <v>2.1158168315887451</v>
      </c>
      <c r="BP108" s="116">
        <v>23702.599609375</v>
      </c>
      <c r="BQ108" s="116">
        <v>51395.515625</v>
      </c>
      <c r="BR108" s="117">
        <v>2.1683492660522461</v>
      </c>
      <c r="BS108" s="116">
        <v>24523.74609375</v>
      </c>
      <c r="BT108" s="116">
        <v>53487.1875</v>
      </c>
      <c r="BU108" s="117">
        <v>2.1810364723205566</v>
      </c>
      <c r="BV108" s="116">
        <v>30283.58984375</v>
      </c>
      <c r="BW108" s="116">
        <v>63695.83984375</v>
      </c>
      <c r="BX108" s="117">
        <v>2.1033120155334473</v>
      </c>
      <c r="BY108" s="116">
        <v>32578.390625</v>
      </c>
      <c r="BZ108" s="116">
        <v>65595.7890625</v>
      </c>
      <c r="CA108" s="117">
        <v>2.0134754180908203</v>
      </c>
      <c r="CB108" s="116">
        <v>31533.03125</v>
      </c>
      <c r="CC108" s="116">
        <v>68697.6484375</v>
      </c>
      <c r="CD108" s="117">
        <v>2.1785931587219238</v>
      </c>
      <c r="CE108" s="116">
        <v>28812.93359375</v>
      </c>
      <c r="CF108" s="116">
        <v>64369.95703125</v>
      </c>
      <c r="CG108" s="117">
        <v>2.2340645790100098</v>
      </c>
      <c r="CH108" s="116">
        <v>35615.51171875</v>
      </c>
      <c r="CI108" s="116">
        <v>81913.9375</v>
      </c>
      <c r="CJ108" s="117">
        <v>2.2999510765075684</v>
      </c>
      <c r="CK108" s="116">
        <v>43822.9140625</v>
      </c>
      <c r="CL108" s="116">
        <v>100389.9765625</v>
      </c>
      <c r="CM108" s="117">
        <v>2.2908101081848145</v>
      </c>
      <c r="CN108" s="116">
        <v>50093.6328125</v>
      </c>
      <c r="CO108" s="116">
        <v>101894.3515625</v>
      </c>
      <c r="CP108" s="117">
        <v>2.0340778827667236</v>
      </c>
      <c r="CQ108" s="116">
        <v>59313.0859375</v>
      </c>
      <c r="CR108" s="116">
        <v>113547.7578125</v>
      </c>
      <c r="CS108" s="117">
        <v>1.9143794775009155</v>
      </c>
      <c r="CT108" s="116">
        <v>116570.875</v>
      </c>
      <c r="CU108" s="116">
        <v>194332.90625</v>
      </c>
      <c r="CV108" s="117">
        <v>1.6670794486999512</v>
      </c>
      <c r="CW108" s="116">
        <v>187617.03125</v>
      </c>
      <c r="CX108" s="116">
        <v>340037.625</v>
      </c>
      <c r="CY108" s="117">
        <v>1.8124027252197266</v>
      </c>
      <c r="CZ108" s="116">
        <v>254792.796875</v>
      </c>
      <c r="DA108" s="116">
        <v>472505.84375</v>
      </c>
      <c r="DB108" s="117">
        <v>1.85447096824646</v>
      </c>
      <c r="DC108" s="116">
        <v>418179.71875</v>
      </c>
      <c r="DD108" s="116">
        <v>728577.75</v>
      </c>
      <c r="DE108" s="117">
        <v>1.7422598600387573</v>
      </c>
      <c r="DF108" s="116">
        <v>801.2579345703125</v>
      </c>
      <c r="DG108" s="116">
        <v>1407.48193359375</v>
      </c>
      <c r="DH108" s="117">
        <v>1.7565903663635254</v>
      </c>
      <c r="DI108" s="116">
        <v>925.74578857421875</v>
      </c>
      <c r="DJ108" s="116">
        <v>1644.95361328125</v>
      </c>
      <c r="DK108" s="117">
        <v>1.7768956422805786</v>
      </c>
      <c r="DL108" s="116">
        <v>1204.2628173828125</v>
      </c>
      <c r="DM108" s="116">
        <v>2205.435546875</v>
      </c>
      <c r="DN108" s="117">
        <v>1.8313573598861694</v>
      </c>
      <c r="DO108" s="116">
        <v>1423.7547607421875</v>
      </c>
      <c r="DP108" s="116">
        <v>2667.55078125</v>
      </c>
      <c r="DQ108" s="117">
        <v>1.8736027479171753</v>
      </c>
      <c r="DR108" s="116">
        <v>1443.1297607421875</v>
      </c>
      <c r="DS108" s="116">
        <v>2684.587890625</v>
      </c>
      <c r="DT108" s="117">
        <v>1.8602539300918579</v>
      </c>
      <c r="DU108" s="116">
        <v>1571.1094970703125</v>
      </c>
      <c r="DV108" s="116">
        <v>2955.30615234375</v>
      </c>
      <c r="DW108" s="117">
        <v>1.8810312747955322</v>
      </c>
      <c r="DX108" s="116">
        <v>1730.2869873046875</v>
      </c>
      <c r="DY108" s="116">
        <v>3257.800537109375</v>
      </c>
      <c r="DZ108" s="117">
        <v>1.8828094005584717</v>
      </c>
      <c r="EA108" s="116">
        <v>1846.0927734375</v>
      </c>
      <c r="EB108" s="116">
        <v>3365.77587890625</v>
      </c>
      <c r="EC108" s="117">
        <v>1.8231889009475708</v>
      </c>
      <c r="ED108" s="116">
        <v>2125.51953125</v>
      </c>
      <c r="EE108" s="118">
        <v>3997.16650390625</v>
      </c>
      <c r="EF108" s="119">
        <v>1.8805598020553589</v>
      </c>
      <c r="EG108" s="115">
        <v>2353.5</v>
      </c>
      <c r="EH108" s="116">
        <v>4034.54150390625</v>
      </c>
      <c r="EI108" s="117">
        <v>1.7142729759216309</v>
      </c>
      <c r="EJ108" s="116">
        <v>2664.179443359375</v>
      </c>
      <c r="EK108" s="116">
        <v>4984.88525390625</v>
      </c>
      <c r="EL108" s="117">
        <v>1.8710771799087524</v>
      </c>
      <c r="EM108" s="116">
        <v>2916.334716796875</v>
      </c>
      <c r="EN108" s="116">
        <v>5506.88916015625</v>
      </c>
      <c r="EO108" s="117">
        <v>1.8882912397384644</v>
      </c>
      <c r="EP108" s="116">
        <v>3204.4248046875</v>
      </c>
      <c r="EQ108" s="116">
        <v>6040.9697265625</v>
      </c>
      <c r="ER108" s="117">
        <v>1.885196328163147</v>
      </c>
      <c r="ES108" s="116">
        <v>3518.637939453125</v>
      </c>
      <c r="ET108" s="116">
        <v>6443.0712890625</v>
      </c>
      <c r="EU108" s="117">
        <v>1.8311265707015991</v>
      </c>
      <c r="EV108" s="116">
        <v>3879.33984375</v>
      </c>
      <c r="EW108" s="116">
        <v>6807.869140625</v>
      </c>
      <c r="EX108" s="117">
        <v>1.75490403175354</v>
      </c>
      <c r="EY108" s="116">
        <v>4223.01904296875</v>
      </c>
      <c r="EZ108" s="116">
        <v>7401.38818359375</v>
      </c>
      <c r="FA108" s="117">
        <v>1.7526296377182007</v>
      </c>
      <c r="FB108" s="116">
        <v>4642.9404296875</v>
      </c>
      <c r="FC108" s="116">
        <v>8196.236328125</v>
      </c>
      <c r="FD108" s="117">
        <v>1.765311598777771</v>
      </c>
      <c r="FE108" s="116">
        <v>4923.7470703125</v>
      </c>
      <c r="FF108" s="116">
        <v>8592.236328125</v>
      </c>
      <c r="FG108" s="117">
        <v>1.7450604438781738</v>
      </c>
      <c r="FH108" s="116">
        <v>5212.28955078125</v>
      </c>
      <c r="FI108" s="116">
        <v>9140.890625</v>
      </c>
      <c r="FJ108" s="117">
        <v>1.7537188529968262</v>
      </c>
      <c r="FK108" s="116">
        <v>5709.5791015625</v>
      </c>
      <c r="FL108" s="116">
        <v>9906.9609375</v>
      </c>
      <c r="FM108" s="117">
        <v>1.7351473569869995</v>
      </c>
      <c r="FN108" s="116">
        <v>6215.4638671875</v>
      </c>
      <c r="FO108" s="116">
        <v>11074.0458984375</v>
      </c>
      <c r="FP108" s="117">
        <v>1.7816926240921021</v>
      </c>
      <c r="FQ108" s="116">
        <v>6713.5654296875</v>
      </c>
      <c r="FR108" s="116">
        <v>11704.3662109375</v>
      </c>
      <c r="FS108" s="117">
        <v>1.7433905601501465</v>
      </c>
      <c r="FT108" s="116">
        <v>7351.12060546875</v>
      </c>
      <c r="FU108" s="116">
        <v>12717.69140625</v>
      </c>
      <c r="FV108" s="117">
        <v>1.730034351348877</v>
      </c>
      <c r="FW108" s="116">
        <v>8100.14208984375</v>
      </c>
      <c r="FX108" s="116">
        <v>14296.2177734375</v>
      </c>
      <c r="FY108" s="117">
        <v>1.7649341821670532</v>
      </c>
      <c r="FZ108" s="116">
        <v>9131.8896484375</v>
      </c>
      <c r="GA108" s="116">
        <v>16361.91015625</v>
      </c>
      <c r="GB108" s="117">
        <v>1.7917332649230957</v>
      </c>
      <c r="GC108" s="116">
        <v>10443.4677734375</v>
      </c>
      <c r="GD108" s="116">
        <v>17632.7734375</v>
      </c>
      <c r="GE108" s="117">
        <v>1.6884021759033203</v>
      </c>
      <c r="GF108" s="116">
        <v>12096.435546875</v>
      </c>
      <c r="GG108" s="116">
        <v>20652.892578125</v>
      </c>
      <c r="GH108" s="117">
        <v>1.7073535919189453</v>
      </c>
      <c r="GI108" s="116">
        <v>13845.3203125</v>
      </c>
      <c r="GJ108" s="116">
        <v>23904.4453125</v>
      </c>
      <c r="GK108" s="117">
        <v>1.7265361547470093</v>
      </c>
      <c r="GL108" s="116">
        <v>15021.99609375</v>
      </c>
      <c r="GM108" s="116">
        <v>24765.7734375</v>
      </c>
      <c r="GN108" s="117">
        <v>1.6486339569091797</v>
      </c>
      <c r="GO108" s="116">
        <v>17317.53125</v>
      </c>
      <c r="GP108" s="116">
        <v>30401.236328125</v>
      </c>
      <c r="GQ108" s="117">
        <v>1.7555179595947266</v>
      </c>
      <c r="GR108" s="116">
        <v>19195.3125</v>
      </c>
      <c r="GS108" s="116">
        <v>34015.17578125</v>
      </c>
      <c r="GT108" s="117">
        <v>1.7720563411712646</v>
      </c>
      <c r="GU108" s="116">
        <v>21425.876953125</v>
      </c>
      <c r="GV108" s="116">
        <v>36572.96875</v>
      </c>
      <c r="GW108" s="117">
        <v>1.7069531679153442</v>
      </c>
      <c r="GX108" s="116">
        <v>24136.0546875</v>
      </c>
      <c r="GY108" s="116">
        <v>39593.015625</v>
      </c>
      <c r="GZ108" s="117">
        <v>1.6404095888137817</v>
      </c>
      <c r="HA108" s="116">
        <v>27178.900390625</v>
      </c>
      <c r="HB108" s="116">
        <v>44247.4375</v>
      </c>
      <c r="HC108" s="117">
        <v>1.6280069351196289</v>
      </c>
      <c r="HD108" s="116">
        <v>31413.94140625</v>
      </c>
      <c r="HE108" s="116">
        <v>52485.5859375</v>
      </c>
      <c r="HF108" s="117">
        <v>1.6707736253738403</v>
      </c>
      <c r="HG108" s="116">
        <v>33516.484375</v>
      </c>
      <c r="HH108" s="116">
        <v>55937.46875</v>
      </c>
      <c r="HI108" s="117">
        <v>1.6689538955688477</v>
      </c>
      <c r="HJ108" s="116">
        <v>35623.93359375</v>
      </c>
      <c r="HK108" s="116">
        <v>59890.83203125</v>
      </c>
      <c r="HL108" s="117">
        <v>1.6811964511871338</v>
      </c>
      <c r="HM108" s="116">
        <v>37111.16015625</v>
      </c>
      <c r="HN108" s="116">
        <v>63215.6796875</v>
      </c>
      <c r="HO108" s="117">
        <v>1.7034143209457397</v>
      </c>
      <c r="HP108" s="116">
        <v>37607.3125</v>
      </c>
      <c r="HQ108" s="116">
        <v>64163.2734375</v>
      </c>
      <c r="HR108" s="117">
        <v>1.7061382532119751</v>
      </c>
      <c r="HS108" s="116">
        <v>38024.44921875</v>
      </c>
      <c r="HT108" s="116">
        <v>65139.6796875</v>
      </c>
      <c r="HU108" s="117">
        <v>1.7130998373031616</v>
      </c>
      <c r="HV108" s="116">
        <v>40502.9765625</v>
      </c>
      <c r="HW108" s="116">
        <v>69888.953125</v>
      </c>
      <c r="HX108" s="117">
        <v>1.7255263328552246</v>
      </c>
      <c r="HY108" s="116">
        <v>42592.8359375</v>
      </c>
      <c r="HZ108" s="116">
        <v>73837.6796875</v>
      </c>
      <c r="IA108" s="117">
        <v>1.7335704565048218</v>
      </c>
      <c r="IB108" s="116">
        <v>43826.25390625</v>
      </c>
      <c r="IC108" s="116">
        <v>74233.875</v>
      </c>
      <c r="ID108" s="117">
        <v>1.6938220262527466</v>
      </c>
      <c r="IE108" s="116">
        <v>44700.78515625</v>
      </c>
      <c r="IF108" s="116">
        <v>74462.140625</v>
      </c>
      <c r="IG108" s="117">
        <v>1.6657904386520386</v>
      </c>
      <c r="IH108" s="116">
        <v>45307.046875</v>
      </c>
      <c r="II108" s="116">
        <v>75177.3671875</v>
      </c>
      <c r="IJ108" s="117">
        <v>1.6592863798141479</v>
      </c>
      <c r="IK108" s="116">
        <v>45657.890625</v>
      </c>
      <c r="IL108" s="116">
        <v>75242.28125</v>
      </c>
      <c r="IM108" s="117">
        <v>1.6479579210281372</v>
      </c>
      <c r="IN108" s="115">
        <v>46476.6484375</v>
      </c>
      <c r="IO108" s="116">
        <v>76388.875</v>
      </c>
      <c r="IP108" s="117">
        <v>1.643596887588501</v>
      </c>
      <c r="IQ108" s="116">
        <v>47209.6484375</v>
      </c>
      <c r="IR108" s="116">
        <v>77307.0078125</v>
      </c>
      <c r="IS108" s="117">
        <v>1.6375255584716797</v>
      </c>
      <c r="IT108" s="116">
        <v>48322.375</v>
      </c>
      <c r="IU108" s="116">
        <v>80531.7265625</v>
      </c>
      <c r="IV108" s="117">
        <v>1.6665514707565308</v>
      </c>
      <c r="IW108" s="116">
        <v>49535.9921875</v>
      </c>
      <c r="IX108" s="116">
        <v>82430.453125</v>
      </c>
      <c r="IY108" s="117">
        <v>1.6640517711639404</v>
      </c>
      <c r="IZ108" s="116">
        <v>50908.734375</v>
      </c>
      <c r="JA108" s="116">
        <v>87085.4453125</v>
      </c>
      <c r="JB108" s="117">
        <v>1.7106189727783203</v>
      </c>
      <c r="JC108" s="116">
        <v>52091.8671875</v>
      </c>
      <c r="JD108" s="116">
        <v>89780.21875</v>
      </c>
      <c r="JE108" s="117">
        <v>1.723497748374939</v>
      </c>
      <c r="JF108" s="116">
        <v>53074.92578125</v>
      </c>
      <c r="JG108" s="116">
        <v>91050.8046875</v>
      </c>
      <c r="JH108" s="117">
        <v>1.7155145406723022</v>
      </c>
      <c r="JI108" s="116">
        <v>54355.78125</v>
      </c>
      <c r="JJ108" s="116">
        <v>92803.890625</v>
      </c>
      <c r="JK108" s="117">
        <v>1.7073416709899902</v>
      </c>
      <c r="JL108" s="116">
        <v>55603.42578125</v>
      </c>
      <c r="JM108" s="116">
        <v>98475.890625</v>
      </c>
      <c r="JN108" s="117">
        <v>1.7710399627685547</v>
      </c>
      <c r="JO108" s="116">
        <v>56445.5390625</v>
      </c>
      <c r="JP108" s="116">
        <v>101746.515625</v>
      </c>
      <c r="JQ108" s="117">
        <v>1.8025608062744141</v>
      </c>
      <c r="JR108" s="116">
        <v>57409.7109375</v>
      </c>
      <c r="JS108" s="116">
        <v>102571.0390625</v>
      </c>
      <c r="JT108" s="117">
        <v>1.7866495847702026</v>
      </c>
      <c r="JU108" s="116">
        <v>60887.9140625</v>
      </c>
      <c r="JV108" s="116">
        <v>111321.640625</v>
      </c>
      <c r="JW108" s="117">
        <v>1.8283044099807739</v>
      </c>
      <c r="JX108" s="116">
        <v>62717.46875</v>
      </c>
      <c r="JY108" s="116">
        <v>116880.859375</v>
      </c>
      <c r="JZ108" s="117">
        <v>1.8636093139648437</v>
      </c>
      <c r="KA108" s="116">
        <v>64510.49609375</v>
      </c>
      <c r="KB108" s="116">
        <v>116716.234375</v>
      </c>
      <c r="KC108" s="117">
        <v>1.8092596530914307</v>
      </c>
      <c r="KD108" s="116">
        <v>65226.47265625</v>
      </c>
      <c r="KE108" s="116">
        <v>112653.328125</v>
      </c>
      <c r="KF108" s="117">
        <v>1.7271105051040649</v>
      </c>
      <c r="KG108" s="116">
        <v>66650.1484375</v>
      </c>
      <c r="KH108" s="116">
        <v>117457.0859375</v>
      </c>
      <c r="KI108" s="117">
        <v>1.7622929811477661</v>
      </c>
      <c r="KJ108" s="116">
        <v>69715.0234375</v>
      </c>
      <c r="KK108" s="116">
        <v>125791.015625</v>
      </c>
      <c r="KL108" s="117">
        <v>1.8043602705001831</v>
      </c>
      <c r="KM108" s="116">
        <v>71467.2109375</v>
      </c>
      <c r="KN108" s="116">
        <v>126709.9765625</v>
      </c>
      <c r="KO108" s="117">
        <v>1.7729805707931519</v>
      </c>
      <c r="KP108" s="116">
        <v>72445.359375</v>
      </c>
      <c r="KQ108" s="116">
        <v>122978.234375</v>
      </c>
      <c r="KR108" s="117">
        <v>1.6975308656692505</v>
      </c>
      <c r="KS108" s="116">
        <v>73059.7890625</v>
      </c>
      <c r="KT108" s="116">
        <v>124816.875</v>
      </c>
      <c r="KU108" s="117">
        <v>1.708420991897583</v>
      </c>
      <c r="KV108" s="134">
        <v>2.6926097869873047</v>
      </c>
      <c r="KW108" s="135">
        <v>2.4984390735626221</v>
      </c>
      <c r="KX108" s="135">
        <v>2.5861544609069824</v>
      </c>
      <c r="KY108" s="135">
        <v>2.1597819328308105</v>
      </c>
      <c r="KZ108" s="135">
        <v>1.9606086015701294</v>
      </c>
      <c r="LA108" s="135">
        <v>1.8395049571990967</v>
      </c>
      <c r="LB108" s="135">
        <v>1.7893078327178955</v>
      </c>
      <c r="LC108" s="135">
        <v>1.7328592538833618</v>
      </c>
      <c r="LD108" s="135">
        <v>1.6844472885131836</v>
      </c>
      <c r="LE108" s="135">
        <v>1.6722772121429443</v>
      </c>
      <c r="LF108" s="135">
        <v>1.7734887599945068</v>
      </c>
      <c r="LG108" s="135">
        <v>1.7491171360015869</v>
      </c>
      <c r="LH108" s="135">
        <f t="shared" si="4"/>
        <v>2.5924011071523032</v>
      </c>
      <c r="LI108" s="135">
        <f t="shared" si="5"/>
        <v>2.06019526720047</v>
      </c>
      <c r="LJ108" s="135">
        <f t="shared" si="6"/>
        <v>1.7615298330783844</v>
      </c>
      <c r="LK108" s="144">
        <f t="shared" si="7"/>
        <v>1.7316277027130127</v>
      </c>
    </row>
    <row r="109" spans="1:323" ht="15" customHeight="1">
      <c r="A109" s="114">
        <v>95</v>
      </c>
      <c r="B109" s="115">
        <v>4061.375732421875</v>
      </c>
      <c r="C109" s="116">
        <v>11075.24609375</v>
      </c>
      <c r="D109" s="117">
        <v>2.7269690036773682</v>
      </c>
      <c r="E109" s="116">
        <v>4698.8603515625</v>
      </c>
      <c r="F109" s="116">
        <v>12626.8427734375</v>
      </c>
      <c r="G109" s="117">
        <v>2.6872138977050781</v>
      </c>
      <c r="H109" s="116">
        <v>5195.09521484375</v>
      </c>
      <c r="I109" s="116">
        <v>13361.2177734375</v>
      </c>
      <c r="J109" s="117">
        <v>2.5718908309936523</v>
      </c>
      <c r="K109" s="116">
        <v>6202.423828125</v>
      </c>
      <c r="L109" s="116">
        <v>16237.708984375</v>
      </c>
      <c r="M109" s="117">
        <v>2.6179618835449219</v>
      </c>
      <c r="N109" s="116">
        <v>7950.60107421875</v>
      </c>
      <c r="O109" s="116">
        <v>20487.84375</v>
      </c>
      <c r="P109" s="117">
        <v>2.5768923759460449</v>
      </c>
      <c r="Q109" s="116">
        <v>9484.8154296875</v>
      </c>
      <c r="R109" s="116">
        <v>22891.30078125</v>
      </c>
      <c r="S109" s="117">
        <v>2.4134681224822998</v>
      </c>
      <c r="T109" s="116">
        <v>11666.0849609375</v>
      </c>
      <c r="U109" s="116">
        <v>30342.62890625</v>
      </c>
      <c r="V109" s="117">
        <v>2.600926399230957</v>
      </c>
      <c r="W109" s="116">
        <v>16281.9599609375</v>
      </c>
      <c r="X109" s="116">
        <v>39398.10546875</v>
      </c>
      <c r="Y109" s="117">
        <v>2.4197397232055664</v>
      </c>
      <c r="Z109" s="116">
        <v>16371.380859375</v>
      </c>
      <c r="AA109" s="116">
        <v>38399.4921875</v>
      </c>
      <c r="AB109" s="117">
        <v>2.3455255031585693</v>
      </c>
      <c r="AC109" s="116">
        <v>16787.7734375</v>
      </c>
      <c r="AD109" s="116">
        <v>42779.05078125</v>
      </c>
      <c r="AE109" s="117">
        <v>2.5482265949249268</v>
      </c>
      <c r="AF109" s="116">
        <v>18272.255859375</v>
      </c>
      <c r="AG109" s="116">
        <v>51264.828125</v>
      </c>
      <c r="AH109" s="117">
        <v>2.805610179901123</v>
      </c>
      <c r="AI109" s="116">
        <v>20247.896484375</v>
      </c>
      <c r="AJ109" s="116">
        <v>54931.2265625</v>
      </c>
      <c r="AK109" s="117">
        <v>2.7129349708557129</v>
      </c>
      <c r="AL109" s="116">
        <v>20396.6640625</v>
      </c>
      <c r="AM109" s="116">
        <v>56631.7890625</v>
      </c>
      <c r="AN109" s="117">
        <v>2.776522159576416</v>
      </c>
      <c r="AO109" s="116">
        <v>23101.560546875</v>
      </c>
      <c r="AP109" s="116">
        <v>65342.671875</v>
      </c>
      <c r="AQ109" s="117">
        <v>2.828495979309082</v>
      </c>
      <c r="AR109" s="116">
        <v>25071.361328125</v>
      </c>
      <c r="AS109" s="116">
        <v>70151</v>
      </c>
      <c r="AT109" s="117">
        <v>2.7980530261993408</v>
      </c>
      <c r="AU109" s="116">
        <v>27123.494140625</v>
      </c>
      <c r="AV109" s="116">
        <v>75467.8046875</v>
      </c>
      <c r="AW109" s="117">
        <v>2.7823777198791504</v>
      </c>
      <c r="AX109" s="116">
        <v>29539.95703125</v>
      </c>
      <c r="AY109" s="116">
        <v>77429.5390625</v>
      </c>
      <c r="AZ109" s="117">
        <v>2.6211798191070557</v>
      </c>
      <c r="BA109" s="116">
        <v>30060.0859375</v>
      </c>
      <c r="BB109" s="116">
        <v>68931.90625</v>
      </c>
      <c r="BC109" s="117">
        <v>2.2931373119354248</v>
      </c>
      <c r="BD109" s="116">
        <v>27981.61328125</v>
      </c>
      <c r="BE109" s="116">
        <v>62775.296875</v>
      </c>
      <c r="BF109" s="117">
        <v>2.24344801902771</v>
      </c>
      <c r="BG109" s="116">
        <v>27133.23046875</v>
      </c>
      <c r="BH109" s="116">
        <v>59641.30078125</v>
      </c>
      <c r="BI109" s="117">
        <v>2.1980905532836914</v>
      </c>
      <c r="BJ109" s="116">
        <v>27461.9453125</v>
      </c>
      <c r="BK109" s="116">
        <v>61113.8046875</v>
      </c>
      <c r="BL109" s="117">
        <v>2.2253997325897217</v>
      </c>
      <c r="BM109" s="116">
        <v>25970.640625</v>
      </c>
      <c r="BN109" s="116">
        <v>55979.99609375</v>
      </c>
      <c r="BO109" s="117">
        <v>2.1555109024047852</v>
      </c>
      <c r="BP109" s="116">
        <v>25596.47265625</v>
      </c>
      <c r="BQ109" s="116">
        <v>56763.69140625</v>
      </c>
      <c r="BR109" s="117">
        <v>2.217637300491333</v>
      </c>
      <c r="BS109" s="116">
        <v>27819.80078125</v>
      </c>
      <c r="BT109" s="116">
        <v>58969.59375</v>
      </c>
      <c r="BU109" s="117">
        <v>2.1196985244750977</v>
      </c>
      <c r="BV109" s="116">
        <v>32684.34375</v>
      </c>
      <c r="BW109" s="116">
        <v>70145.8046875</v>
      </c>
      <c r="BX109" s="117">
        <v>2.1461591720581055</v>
      </c>
      <c r="BY109" s="116">
        <v>34402.03515625</v>
      </c>
      <c r="BZ109" s="116">
        <v>72027.40625</v>
      </c>
      <c r="CA109" s="117">
        <v>2.093696117401123</v>
      </c>
      <c r="CB109" s="116">
        <v>34103.65234375</v>
      </c>
      <c r="CC109" s="116">
        <v>75883.640625</v>
      </c>
      <c r="CD109" s="117">
        <v>2.225088357925415</v>
      </c>
      <c r="CE109" s="116">
        <v>32051.919921875</v>
      </c>
      <c r="CF109" s="116">
        <v>71169.9375</v>
      </c>
      <c r="CG109" s="117">
        <v>2.2204577922821045</v>
      </c>
      <c r="CH109" s="116">
        <v>39066.42578125</v>
      </c>
      <c r="CI109" s="116">
        <v>90903.828125</v>
      </c>
      <c r="CJ109" s="117">
        <v>2.3269040584564209</v>
      </c>
      <c r="CK109" s="116">
        <v>47910.31640625</v>
      </c>
      <c r="CL109" s="116">
        <v>111385.28125</v>
      </c>
      <c r="CM109" s="117">
        <v>2.3248705863952637</v>
      </c>
      <c r="CN109" s="116">
        <v>55025.23046875</v>
      </c>
      <c r="CO109" s="116">
        <v>111768.4453125</v>
      </c>
      <c r="CP109" s="117">
        <v>2.031221866607666</v>
      </c>
      <c r="CQ109" s="116">
        <v>65627.875</v>
      </c>
      <c r="CR109" s="116">
        <v>123818.046875</v>
      </c>
      <c r="CS109" s="117">
        <v>1.8866685628890991</v>
      </c>
      <c r="CT109" s="116">
        <v>125417.6171875</v>
      </c>
      <c r="CU109" s="116">
        <v>209042.703125</v>
      </c>
      <c r="CV109" s="117">
        <v>1.6667730808258057</v>
      </c>
      <c r="CW109" s="116">
        <v>202629.59375</v>
      </c>
      <c r="CX109" s="116">
        <v>369105.34375</v>
      </c>
      <c r="CY109" s="117">
        <v>1.821576714515686</v>
      </c>
      <c r="CZ109" s="116">
        <v>283910.71875</v>
      </c>
      <c r="DA109" s="116">
        <v>513299.15625</v>
      </c>
      <c r="DB109" s="117">
        <v>1.8079597949981689</v>
      </c>
      <c r="DC109" s="116">
        <v>452498.5</v>
      </c>
      <c r="DD109" s="116">
        <v>787393.625</v>
      </c>
      <c r="DE109" s="117">
        <v>1.7401021718978882</v>
      </c>
      <c r="DF109" s="116">
        <v>857.0556640625</v>
      </c>
      <c r="DG109" s="116">
        <v>1523.337646484375</v>
      </c>
      <c r="DH109" s="117">
        <v>1.7774080038070679</v>
      </c>
      <c r="DI109" s="116">
        <v>993.99078369140625</v>
      </c>
      <c r="DJ109" s="116">
        <v>1782.565673828125</v>
      </c>
      <c r="DK109" s="117">
        <v>1.7933422327041626</v>
      </c>
      <c r="DL109" s="116">
        <v>1302.7672119140625</v>
      </c>
      <c r="DM109" s="116">
        <v>2396.702392578125</v>
      </c>
      <c r="DN109" s="117">
        <v>1.8397011756896973</v>
      </c>
      <c r="DO109" s="116">
        <v>1540.0865478515625</v>
      </c>
      <c r="DP109" s="116">
        <v>2905.69970703125</v>
      </c>
      <c r="DQ109" s="117">
        <v>1.8867119550704956</v>
      </c>
      <c r="DR109" s="116">
        <v>1563.4271240234375</v>
      </c>
      <c r="DS109" s="116">
        <v>2921.56591796875</v>
      </c>
      <c r="DT109" s="117">
        <v>1.8686933517456055</v>
      </c>
      <c r="DU109" s="116">
        <v>1700.893798828125</v>
      </c>
      <c r="DV109" s="116">
        <v>3220.039794921875</v>
      </c>
      <c r="DW109" s="117">
        <v>1.8931456804275513</v>
      </c>
      <c r="DX109" s="116">
        <v>1866.61962890625</v>
      </c>
      <c r="DY109" s="116">
        <v>3550.682861328125</v>
      </c>
      <c r="DZ109" s="117">
        <v>1.9021995067596436</v>
      </c>
      <c r="EA109" s="116">
        <v>1991.24658203125</v>
      </c>
      <c r="EB109" s="116">
        <v>3656.057861328125</v>
      </c>
      <c r="EC109" s="117">
        <v>1.8360648155212402</v>
      </c>
      <c r="ED109" s="116">
        <v>2306.865234375</v>
      </c>
      <c r="EE109" s="118">
        <v>4354.6494140625</v>
      </c>
      <c r="EF109" s="119">
        <v>1.8876912593841553</v>
      </c>
      <c r="EG109" s="115">
        <v>2527.31103515625</v>
      </c>
      <c r="EH109" s="116">
        <v>4353.74072265625</v>
      </c>
      <c r="EI109" s="117">
        <v>1.7226769924163818</v>
      </c>
      <c r="EJ109" s="116">
        <v>2902.714111328125</v>
      </c>
      <c r="EK109" s="116">
        <v>5426.6689453125</v>
      </c>
      <c r="EL109" s="117">
        <v>1.8695154190063477</v>
      </c>
      <c r="EM109" s="116">
        <v>3175.6328125</v>
      </c>
      <c r="EN109" s="116">
        <v>6000.5634765625</v>
      </c>
      <c r="EO109" s="117">
        <v>1.8895646333694458</v>
      </c>
      <c r="EP109" s="116">
        <v>3490.776611328125</v>
      </c>
      <c r="EQ109" s="116">
        <v>6581.474609375</v>
      </c>
      <c r="ER109" s="117">
        <v>1.8853898048400879</v>
      </c>
      <c r="ES109" s="116">
        <v>3831.15380859375</v>
      </c>
      <c r="ET109" s="116">
        <v>6997.962890625</v>
      </c>
      <c r="EU109" s="117">
        <v>1.8265941143035889</v>
      </c>
      <c r="EV109" s="116">
        <v>4205.2705078125</v>
      </c>
      <c r="EW109" s="116">
        <v>7361.3935546875</v>
      </c>
      <c r="EX109" s="117">
        <v>1.7505160570144653</v>
      </c>
      <c r="EY109" s="116">
        <v>4585.68603515625</v>
      </c>
      <c r="EZ109" s="116">
        <v>8001.228515625</v>
      </c>
      <c r="FA109" s="117">
        <v>1.7448269128799438</v>
      </c>
      <c r="FB109" s="116">
        <v>5152.888671875</v>
      </c>
      <c r="FC109" s="116">
        <v>8856.73046875</v>
      </c>
      <c r="FD109" s="117">
        <v>1.7187894582748413</v>
      </c>
      <c r="FE109" s="116">
        <v>5356.80078125</v>
      </c>
      <c r="FF109" s="116">
        <v>9282.515625</v>
      </c>
      <c r="FG109" s="117">
        <v>1.7328468561172485</v>
      </c>
      <c r="FH109" s="116">
        <v>5653.599609375</v>
      </c>
      <c r="FI109" s="116">
        <v>9882.548828125</v>
      </c>
      <c r="FJ109" s="117">
        <v>1.7480100393295288</v>
      </c>
      <c r="FK109" s="116">
        <v>6116.2685546875</v>
      </c>
      <c r="FL109" s="116">
        <v>10705.423828125</v>
      </c>
      <c r="FM109" s="117">
        <v>1.7503194808959961</v>
      </c>
      <c r="FN109" s="116">
        <v>6686.72412109375</v>
      </c>
      <c r="FO109" s="116">
        <v>11999.6044921875</v>
      </c>
      <c r="FP109" s="117">
        <v>1.794541597366333</v>
      </c>
      <c r="FQ109" s="116">
        <v>7280.13427734375</v>
      </c>
      <c r="FR109" s="116">
        <v>12646.197265625</v>
      </c>
      <c r="FS109" s="117">
        <v>1.7370829582214355</v>
      </c>
      <c r="FT109" s="116">
        <v>7922.1923828125</v>
      </c>
      <c r="FU109" s="116">
        <v>13732.4404296875</v>
      </c>
      <c r="FV109" s="117">
        <v>1.7334141731262207</v>
      </c>
      <c r="FW109" s="116">
        <v>8713.0009765625</v>
      </c>
      <c r="FX109" s="116">
        <v>15474.7568359375</v>
      </c>
      <c r="FY109" s="117">
        <v>1.7760536670684814</v>
      </c>
      <c r="FZ109" s="116">
        <v>9870.48046875</v>
      </c>
      <c r="GA109" s="116">
        <v>17733.591796875</v>
      </c>
      <c r="GB109" s="117">
        <v>1.7966290712356567</v>
      </c>
      <c r="GC109" s="116">
        <v>11094.0849609375</v>
      </c>
      <c r="GD109" s="116">
        <v>19007.458984375</v>
      </c>
      <c r="GE109" s="117">
        <v>1.71329665184021</v>
      </c>
      <c r="GF109" s="116">
        <v>12996.40625</v>
      </c>
      <c r="GG109" s="116">
        <v>22272.26171875</v>
      </c>
      <c r="GH109" s="117">
        <v>1.7137246131896973</v>
      </c>
      <c r="GI109" s="116">
        <v>14850.92578125</v>
      </c>
      <c r="GJ109" s="116">
        <v>25814.92578125</v>
      </c>
      <c r="GK109" s="117">
        <v>1.7382705211639404</v>
      </c>
      <c r="GL109" s="116">
        <v>16086.1923828125</v>
      </c>
      <c r="GM109" s="116">
        <v>26605.154296875</v>
      </c>
      <c r="GN109" s="117">
        <v>1.6539124250411987</v>
      </c>
      <c r="GO109" s="116">
        <v>18599.1328125</v>
      </c>
      <c r="GP109" s="116">
        <v>32890.0703125</v>
      </c>
      <c r="GQ109" s="117">
        <v>1.768365740776062</v>
      </c>
      <c r="GR109" s="116">
        <v>20620.216796875</v>
      </c>
      <c r="GS109" s="116">
        <v>36839.9375</v>
      </c>
      <c r="GT109" s="117">
        <v>1.7865930795669556</v>
      </c>
      <c r="GU109" s="116">
        <v>22968.224609375</v>
      </c>
      <c r="GV109" s="116">
        <v>39447.265625</v>
      </c>
      <c r="GW109" s="117">
        <v>1.7174712419509888</v>
      </c>
      <c r="GX109" s="116">
        <v>25798.48828125</v>
      </c>
      <c r="GY109" s="116">
        <v>42512.5390625</v>
      </c>
      <c r="GZ109" s="117">
        <v>1.647869348526001</v>
      </c>
      <c r="HA109" s="116">
        <v>29041.373046875</v>
      </c>
      <c r="HB109" s="116">
        <v>47470.62109375</v>
      </c>
      <c r="HC109" s="117">
        <v>1.634585976600647</v>
      </c>
      <c r="HD109" s="116">
        <v>33591.7890625</v>
      </c>
      <c r="HE109" s="116">
        <v>56487.21875</v>
      </c>
      <c r="HF109" s="117">
        <v>1.6815781593322754</v>
      </c>
      <c r="HG109" s="116">
        <v>35833.8828125</v>
      </c>
      <c r="HH109" s="116">
        <v>60195.203125</v>
      </c>
      <c r="HI109" s="117">
        <v>1.6798403263092041</v>
      </c>
      <c r="HJ109" s="116">
        <v>38112.796875</v>
      </c>
      <c r="HK109" s="116">
        <v>64501.04296875</v>
      </c>
      <c r="HL109" s="117">
        <v>1.6923723220825195</v>
      </c>
      <c r="HM109" s="116">
        <v>39747.18359375</v>
      </c>
      <c r="HN109" s="116">
        <v>68178.9609375</v>
      </c>
      <c r="HO109" s="117">
        <v>1.715315580368042</v>
      </c>
      <c r="HP109" s="116">
        <v>40288.62890625</v>
      </c>
      <c r="HQ109" s="116">
        <v>69208.5546875</v>
      </c>
      <c r="HR109" s="117">
        <v>1.7178186178207397</v>
      </c>
      <c r="HS109" s="116">
        <v>40671</v>
      </c>
      <c r="HT109" s="116">
        <v>70287.3359375</v>
      </c>
      <c r="HU109" s="117">
        <v>1.728192925453186</v>
      </c>
      <c r="HV109" s="116">
        <v>43435.55078125</v>
      </c>
      <c r="HW109" s="116">
        <v>75472.84375</v>
      </c>
      <c r="HX109" s="117">
        <v>1.7375823259353638</v>
      </c>
      <c r="HY109" s="116">
        <v>45733.69140625</v>
      </c>
      <c r="HZ109" s="116">
        <v>79774.3984375</v>
      </c>
      <c r="IA109" s="117">
        <v>1.7443244457244873</v>
      </c>
      <c r="IB109" s="116">
        <v>47000.375</v>
      </c>
      <c r="IC109" s="116">
        <v>79997.3828125</v>
      </c>
      <c r="ID109" s="117">
        <v>1.7020584344863892</v>
      </c>
      <c r="IE109" s="116">
        <v>47868.08203125</v>
      </c>
      <c r="IF109" s="116">
        <v>80096.3984375</v>
      </c>
      <c r="IG109" s="117">
        <v>1.6732735633850098</v>
      </c>
      <c r="IH109" s="116">
        <v>48505.89453125</v>
      </c>
      <c r="II109" s="116">
        <v>80831.5703125</v>
      </c>
      <c r="IJ109" s="117">
        <v>1.6664277315139771</v>
      </c>
      <c r="IK109" s="116">
        <v>48838.25390625</v>
      </c>
      <c r="IL109" s="116">
        <v>80839.078125</v>
      </c>
      <c r="IM109" s="117">
        <v>1.6552410125732422</v>
      </c>
      <c r="IN109" s="115">
        <v>49714.78125</v>
      </c>
      <c r="IO109" s="116">
        <v>82045.0703125</v>
      </c>
      <c r="IP109" s="117">
        <v>1.6503154039382935</v>
      </c>
      <c r="IQ109" s="116">
        <v>50504.9765625</v>
      </c>
      <c r="IR109" s="116">
        <v>82996.8671875</v>
      </c>
      <c r="IS109" s="117">
        <v>1.6433403491973877</v>
      </c>
      <c r="IT109" s="116">
        <v>51744.296875</v>
      </c>
      <c r="IU109" s="116">
        <v>86633.9140625</v>
      </c>
      <c r="IV109" s="117">
        <v>1.6742697954177856</v>
      </c>
      <c r="IW109" s="116">
        <v>53050.51953125</v>
      </c>
      <c r="IX109" s="116">
        <v>88660.1953125</v>
      </c>
      <c r="IY109" s="117">
        <v>1.6712408065795898</v>
      </c>
      <c r="IZ109" s="116">
        <v>54600.96484375</v>
      </c>
      <c r="JA109" s="116">
        <v>93959.8125</v>
      </c>
      <c r="JB109" s="117">
        <v>1.7208452224731445</v>
      </c>
      <c r="JC109" s="116">
        <v>55894.17578125</v>
      </c>
      <c r="JD109" s="116">
        <v>96943.7578125</v>
      </c>
      <c r="JE109" s="117">
        <v>1.734416127204895</v>
      </c>
      <c r="JF109" s="116">
        <v>56943.28515625</v>
      </c>
      <c r="JG109" s="116">
        <v>98259.6953125</v>
      </c>
      <c r="JH109" s="117">
        <v>1.7255712747573853</v>
      </c>
      <c r="JI109" s="116">
        <v>58283.640625</v>
      </c>
      <c r="JJ109" s="116">
        <v>100096.609375</v>
      </c>
      <c r="JK109" s="117">
        <v>1.717404842376709</v>
      </c>
      <c r="JL109" s="116">
        <v>59671.1953125</v>
      </c>
      <c r="JM109" s="116">
        <v>106628.1796875</v>
      </c>
      <c r="JN109" s="117">
        <v>1.7869288921356201</v>
      </c>
      <c r="JO109" s="116">
        <v>60544.3828125</v>
      </c>
      <c r="JP109" s="116">
        <v>110380.90625</v>
      </c>
      <c r="JQ109" s="117">
        <v>1.8231403827667236</v>
      </c>
      <c r="JR109" s="116">
        <v>61549.48046875</v>
      </c>
      <c r="JS109" s="116">
        <v>111172.8125</v>
      </c>
      <c r="JT109" s="117">
        <v>1.8062348365783691</v>
      </c>
      <c r="JU109" s="116">
        <v>65331.546875</v>
      </c>
      <c r="JV109" s="116">
        <v>120952.9375</v>
      </c>
      <c r="JW109" s="117">
        <v>1.8513710498809814</v>
      </c>
      <c r="JX109" s="116">
        <v>67338.9375</v>
      </c>
      <c r="JY109" s="116">
        <v>127240.515625</v>
      </c>
      <c r="JZ109" s="117">
        <v>1.8895533084869385</v>
      </c>
      <c r="KA109" s="116">
        <v>69230.765625</v>
      </c>
      <c r="KB109" s="116">
        <v>126673.8125</v>
      </c>
      <c r="KC109" s="117">
        <v>1.8297328948974609</v>
      </c>
      <c r="KD109" s="116">
        <v>69883.5703125</v>
      </c>
      <c r="KE109" s="116">
        <v>121660.5078125</v>
      </c>
      <c r="KF109" s="117">
        <v>1.7409029006958008</v>
      </c>
      <c r="KG109" s="116">
        <v>71461.890625</v>
      </c>
      <c r="KH109" s="116">
        <v>127124.953125</v>
      </c>
      <c r="KI109" s="117">
        <v>1.7789195775985718</v>
      </c>
      <c r="KJ109" s="116">
        <v>74778.1015625</v>
      </c>
      <c r="KK109" s="116">
        <v>136487.578125</v>
      </c>
      <c r="KL109" s="117">
        <v>1.8252346515655518</v>
      </c>
      <c r="KM109" s="116">
        <v>76668.4375</v>
      </c>
      <c r="KN109" s="116">
        <v>137225.6875</v>
      </c>
      <c r="KO109" s="117">
        <v>1.7898589372634888</v>
      </c>
      <c r="KP109" s="116">
        <v>77587.21875</v>
      </c>
      <c r="KQ109" s="116">
        <v>132556.875</v>
      </c>
      <c r="KR109" s="117">
        <v>1.7084885835647583</v>
      </c>
      <c r="KS109" s="116">
        <v>78228.34375</v>
      </c>
      <c r="KT109" s="116">
        <v>134637.453125</v>
      </c>
      <c r="KU109" s="117">
        <v>1.7210828065872192</v>
      </c>
      <c r="KV109" s="134">
        <v>2.7070913314819336</v>
      </c>
      <c r="KW109" s="135">
        <v>2.5562279224395752</v>
      </c>
      <c r="KX109" s="135">
        <v>2.6638665199279785</v>
      </c>
      <c r="KY109" s="135">
        <v>2.191786527633667</v>
      </c>
      <c r="KZ109" s="135">
        <v>1.9603942632675171</v>
      </c>
      <c r="LA109" s="135">
        <v>1.8499742746353149</v>
      </c>
      <c r="LB109" s="135">
        <v>1.78413987159729</v>
      </c>
      <c r="LC109" s="135">
        <v>1.7417342662811279</v>
      </c>
      <c r="LD109" s="135">
        <v>1.6952626705169678</v>
      </c>
      <c r="LE109" s="135">
        <v>1.6801337003707886</v>
      </c>
      <c r="LF109" s="135">
        <v>1.7905256748199463</v>
      </c>
      <c r="LG109" s="135">
        <v>1.7647168636322021</v>
      </c>
      <c r="LH109" s="135">
        <f t="shared" si="4"/>
        <v>2.6423952579498291</v>
      </c>
      <c r="LI109" s="135">
        <f t="shared" si="5"/>
        <v>2.076090395450592</v>
      </c>
      <c r="LJ109" s="135">
        <f t="shared" si="6"/>
        <v>1.7677777707576752</v>
      </c>
      <c r="LK109" s="144">
        <f t="shared" si="7"/>
        <v>1.745125412940979</v>
      </c>
    </row>
    <row r="110" spans="1:323" ht="15" customHeight="1">
      <c r="A110" s="114">
        <v>96</v>
      </c>
      <c r="B110" s="115">
        <v>4641.4765625</v>
      </c>
      <c r="C110" s="116">
        <v>12760.31640625</v>
      </c>
      <c r="D110" s="117">
        <v>2.7491934299468994</v>
      </c>
      <c r="E110" s="116">
        <v>5328.93798828125</v>
      </c>
      <c r="F110" s="116">
        <v>14534.076171875</v>
      </c>
      <c r="G110" s="117">
        <v>2.7273869514465332</v>
      </c>
      <c r="H110" s="116">
        <v>5829.787109375</v>
      </c>
      <c r="I110" s="116">
        <v>15329.671875</v>
      </c>
      <c r="J110" s="117">
        <v>2.629542350769043</v>
      </c>
      <c r="K110" s="116">
        <v>6878.80029296875</v>
      </c>
      <c r="L110" s="116">
        <v>18672.3125</v>
      </c>
      <c r="M110" s="117">
        <v>2.7144722938537598</v>
      </c>
      <c r="N110" s="116">
        <v>8881.4775390625</v>
      </c>
      <c r="O110" s="116">
        <v>23524.42578125</v>
      </c>
      <c r="P110" s="117">
        <v>2.6487064361572266</v>
      </c>
      <c r="Q110" s="116">
        <v>10766.796875</v>
      </c>
      <c r="R110" s="116">
        <v>26103.8984375</v>
      </c>
      <c r="S110" s="117">
        <v>2.4244813919067383</v>
      </c>
      <c r="T110" s="116">
        <v>12976.498046875</v>
      </c>
      <c r="U110" s="116">
        <v>34882.1015625</v>
      </c>
      <c r="V110" s="117">
        <v>2.6880981922149658</v>
      </c>
      <c r="W110" s="116">
        <v>18379.912109375</v>
      </c>
      <c r="X110" s="116">
        <v>44946.2578125</v>
      </c>
      <c r="Y110" s="117">
        <v>2.4454011917114258</v>
      </c>
      <c r="Z110" s="116">
        <v>18429.8828125</v>
      </c>
      <c r="AA110" s="116">
        <v>43681.30859375</v>
      </c>
      <c r="AB110" s="117">
        <v>2.3701348304748535</v>
      </c>
      <c r="AC110" s="116">
        <v>18571.220703125</v>
      </c>
      <c r="AD110" s="116">
        <v>49099.3828125</v>
      </c>
      <c r="AE110" s="117">
        <v>2.6438424587249756</v>
      </c>
      <c r="AF110" s="116">
        <v>19817.3046875</v>
      </c>
      <c r="AG110" s="116">
        <v>59380.9296875</v>
      </c>
      <c r="AH110" s="117">
        <v>2.9964179992675781</v>
      </c>
      <c r="AI110" s="116">
        <v>22230.9375</v>
      </c>
      <c r="AJ110" s="116">
        <v>63420.90625</v>
      </c>
      <c r="AK110" s="117">
        <v>2.8528218269348145</v>
      </c>
      <c r="AL110" s="116">
        <v>22031.607421875</v>
      </c>
      <c r="AM110" s="116">
        <v>65554.3984375</v>
      </c>
      <c r="AN110" s="117">
        <v>2.9754705429077148</v>
      </c>
      <c r="AO110" s="116">
        <v>26552.28125</v>
      </c>
      <c r="AP110" s="116">
        <v>75561.1953125</v>
      </c>
      <c r="AQ110" s="117">
        <v>2.8457515239715576</v>
      </c>
      <c r="AR110" s="116">
        <v>29046.958984375</v>
      </c>
      <c r="AS110" s="116">
        <v>81026.4609375</v>
      </c>
      <c r="AT110" s="117">
        <v>2.789499044418335</v>
      </c>
      <c r="AU110" s="116">
        <v>31370.720703125</v>
      </c>
      <c r="AV110" s="116">
        <v>87121.3671875</v>
      </c>
      <c r="AW110" s="117">
        <v>2.7771553993225098</v>
      </c>
      <c r="AX110" s="116">
        <v>33702.25</v>
      </c>
      <c r="AY110" s="116">
        <v>88983.8046875</v>
      </c>
      <c r="AZ110" s="117">
        <v>2.6402926445007324</v>
      </c>
      <c r="BA110" s="116">
        <v>33491.7890625</v>
      </c>
      <c r="BB110" s="116">
        <v>78274.953125</v>
      </c>
      <c r="BC110" s="117">
        <v>2.3371386528015137</v>
      </c>
      <c r="BD110" s="116">
        <v>31312.220703125</v>
      </c>
      <c r="BE110" s="116">
        <v>71132.0703125</v>
      </c>
      <c r="BF110" s="117">
        <v>2.2717032432556152</v>
      </c>
      <c r="BG110" s="116">
        <v>30422.2578125</v>
      </c>
      <c r="BH110" s="116">
        <v>67430.921875</v>
      </c>
      <c r="BI110" s="117">
        <v>2.2164995670318604</v>
      </c>
      <c r="BJ110" s="116">
        <v>31033.060546875</v>
      </c>
      <c r="BK110" s="116">
        <v>69170.734375</v>
      </c>
      <c r="BL110" s="117">
        <v>2.2289369106292725</v>
      </c>
      <c r="BM110" s="116">
        <v>28989.8515625</v>
      </c>
      <c r="BN110" s="116">
        <v>63175.94140625</v>
      </c>
      <c r="BO110" s="117">
        <v>2.1792433261871338</v>
      </c>
      <c r="BP110" s="116">
        <v>28439.857421875</v>
      </c>
      <c r="BQ110" s="116">
        <v>64277.5390625</v>
      </c>
      <c r="BR110" s="117">
        <v>2.2601218223571777</v>
      </c>
      <c r="BS110" s="116">
        <v>31541.87890625</v>
      </c>
      <c r="BT110" s="116">
        <v>66333.9921875</v>
      </c>
      <c r="BU110" s="117">
        <v>2.1030449867248535</v>
      </c>
      <c r="BV110" s="116">
        <v>35264.21484375</v>
      </c>
      <c r="BW110" s="116">
        <v>79262.4765625</v>
      </c>
      <c r="BX110" s="117">
        <v>2.2476744651794434</v>
      </c>
      <c r="BY110" s="116">
        <v>37475.26171875</v>
      </c>
      <c r="BZ110" s="116">
        <v>81147</v>
      </c>
      <c r="CA110" s="117">
        <v>2.1653485298156738</v>
      </c>
      <c r="CB110" s="116">
        <v>37076.90625</v>
      </c>
      <c r="CC110" s="116">
        <v>86066.921875</v>
      </c>
      <c r="CD110" s="117">
        <v>2.3213081359863281</v>
      </c>
      <c r="CE110" s="116">
        <v>35179.7421875</v>
      </c>
      <c r="CF110" s="116">
        <v>80626.5078125</v>
      </c>
      <c r="CG110" s="117">
        <v>2.2918448448181152</v>
      </c>
      <c r="CH110" s="116">
        <v>45245.13671875</v>
      </c>
      <c r="CI110" s="116">
        <v>103203.8671875</v>
      </c>
      <c r="CJ110" s="117">
        <v>2.2809937000274658</v>
      </c>
      <c r="CK110" s="116">
        <v>55059.5546875</v>
      </c>
      <c r="CL110" s="116">
        <v>126501.390625</v>
      </c>
      <c r="CM110" s="117">
        <v>2.2975375652313232</v>
      </c>
      <c r="CN110" s="116">
        <v>60440.03125</v>
      </c>
      <c r="CO110" s="116">
        <v>125447.2890625</v>
      </c>
      <c r="CP110" s="117">
        <v>2.075566291809082</v>
      </c>
      <c r="CQ110" s="116">
        <v>72362.140625</v>
      </c>
      <c r="CR110" s="116">
        <v>137676.25</v>
      </c>
      <c r="CS110" s="117">
        <v>1.9026005268096924</v>
      </c>
      <c r="CT110" s="116">
        <v>137227.484375</v>
      </c>
      <c r="CU110" s="116">
        <v>228664.4375</v>
      </c>
      <c r="CV110" s="117">
        <v>1.6663166284561157</v>
      </c>
      <c r="CW110" s="116">
        <v>224142.015625</v>
      </c>
      <c r="CX110" s="116">
        <v>408302.09375</v>
      </c>
      <c r="CY110" s="117">
        <v>1.8216222524642944</v>
      </c>
      <c r="CZ110" s="116">
        <v>320746.9375</v>
      </c>
      <c r="DA110" s="116">
        <v>566535.4375</v>
      </c>
      <c r="DB110" s="117">
        <v>1.7663003206253052</v>
      </c>
      <c r="DC110" s="116">
        <v>497460.71875</v>
      </c>
      <c r="DD110" s="116">
        <v>865975.9375</v>
      </c>
      <c r="DE110" s="117">
        <v>1.7407926321029663</v>
      </c>
      <c r="DF110" s="116">
        <v>931.47259521484375</v>
      </c>
      <c r="DG110" s="116">
        <v>1681.8460693359375</v>
      </c>
      <c r="DH110" s="117">
        <v>1.8055776357650757</v>
      </c>
      <c r="DI110" s="116">
        <v>1095.724609375</v>
      </c>
      <c r="DJ110" s="116">
        <v>1968.5518798828125</v>
      </c>
      <c r="DK110" s="117">
        <v>1.7965754270553589</v>
      </c>
      <c r="DL110" s="116">
        <v>1442.9652099609375</v>
      </c>
      <c r="DM110" s="116">
        <v>2655.57470703125</v>
      </c>
      <c r="DN110" s="117">
        <v>1.8403594493865967</v>
      </c>
      <c r="DO110" s="116">
        <v>1702.0230712890625</v>
      </c>
      <c r="DP110" s="116">
        <v>3230.8642578125</v>
      </c>
      <c r="DQ110" s="117">
        <v>1.8982493877410889</v>
      </c>
      <c r="DR110" s="116">
        <v>1720.6319580078125</v>
      </c>
      <c r="DS110" s="116">
        <v>3244.146484375</v>
      </c>
      <c r="DT110" s="117">
        <v>1.8854389190673828</v>
      </c>
      <c r="DU110" s="116">
        <v>1873.145751953125</v>
      </c>
      <c r="DV110" s="116">
        <v>3581.122314453125</v>
      </c>
      <c r="DW110" s="117">
        <v>1.9118225574493408</v>
      </c>
      <c r="DX110" s="116">
        <v>2065.896484375</v>
      </c>
      <c r="DY110" s="116">
        <v>3950.343017578125</v>
      </c>
      <c r="DZ110" s="117">
        <v>1.9121688604354858</v>
      </c>
      <c r="EA110" s="116">
        <v>2195.781494140625</v>
      </c>
      <c r="EB110" s="116">
        <v>4048.5263671875</v>
      </c>
      <c r="EC110" s="117">
        <v>1.843774676322937</v>
      </c>
      <c r="ED110" s="116">
        <v>2559.00048828125</v>
      </c>
      <c r="EE110" s="118">
        <v>4838.97119140625</v>
      </c>
      <c r="EF110" s="119">
        <v>1.8909614086151123</v>
      </c>
      <c r="EG110" s="115">
        <v>2750.13427734375</v>
      </c>
      <c r="EH110" s="116">
        <v>4782.8310546875</v>
      </c>
      <c r="EI110" s="117">
        <v>1.7391263246536255</v>
      </c>
      <c r="EJ110" s="116">
        <v>3224.102783203125</v>
      </c>
      <c r="EK110" s="116">
        <v>6022.33203125</v>
      </c>
      <c r="EL110" s="117">
        <v>1.8679094314575195</v>
      </c>
      <c r="EM110" s="116">
        <v>3526.875244140625</v>
      </c>
      <c r="EN110" s="116">
        <v>6667.6943359375</v>
      </c>
      <c r="EO110" s="117">
        <v>1.8905388116836548</v>
      </c>
      <c r="EP110" s="116">
        <v>3896.42333984375</v>
      </c>
      <c r="EQ110" s="116">
        <v>7308.22998046875</v>
      </c>
      <c r="ER110" s="117">
        <v>1.8756252527236938</v>
      </c>
      <c r="ES110" s="116">
        <v>4246.2109375</v>
      </c>
      <c r="ET110" s="116">
        <v>7741.263671875</v>
      </c>
      <c r="EU110" s="117">
        <v>1.8230991363525391</v>
      </c>
      <c r="EV110" s="116">
        <v>4637.24609375</v>
      </c>
      <c r="EW110" s="116">
        <v>8097.5693359375</v>
      </c>
      <c r="EX110" s="117">
        <v>1.7462022304534912</v>
      </c>
      <c r="EY110" s="116">
        <v>5062.7783203125</v>
      </c>
      <c r="EZ110" s="116">
        <v>8795.5029296875</v>
      </c>
      <c r="FA110" s="117">
        <v>1.7372877597808838</v>
      </c>
      <c r="FB110" s="116">
        <v>5746.47412109375</v>
      </c>
      <c r="FC110" s="116">
        <v>9707.259765625</v>
      </c>
      <c r="FD110" s="117">
        <v>1.6892548799514771</v>
      </c>
      <c r="FE110" s="116">
        <v>5854.69384765625</v>
      </c>
      <c r="FF110" s="116">
        <v>10201.3388671875</v>
      </c>
      <c r="FG110" s="117">
        <v>1.7424205541610718</v>
      </c>
      <c r="FH110" s="116">
        <v>6224.31982421875</v>
      </c>
      <c r="FI110" s="116">
        <v>10868.6083984375</v>
      </c>
      <c r="FJ110" s="117">
        <v>1.7461519241333008</v>
      </c>
      <c r="FK110" s="116">
        <v>6629.2509765625</v>
      </c>
      <c r="FL110" s="116">
        <v>11791.8369140625</v>
      </c>
      <c r="FM110" s="117">
        <v>1.7787585258483887</v>
      </c>
      <c r="FN110" s="116">
        <v>7383.61962890625</v>
      </c>
      <c r="FO110" s="116">
        <v>13248.5908203125</v>
      </c>
      <c r="FP110" s="117">
        <v>1.7943220138549805</v>
      </c>
      <c r="FQ110" s="116">
        <v>7993.84814453125</v>
      </c>
      <c r="FR110" s="116">
        <v>13899.0009765625</v>
      </c>
      <c r="FS110" s="117">
        <v>1.7387121915817261</v>
      </c>
      <c r="FT110" s="116">
        <v>8651.9267578125</v>
      </c>
      <c r="FU110" s="116">
        <v>15094.60546875</v>
      </c>
      <c r="FV110" s="117">
        <v>1.7446525096893311</v>
      </c>
      <c r="FW110" s="116">
        <v>9618.8623046875</v>
      </c>
      <c r="FX110" s="116">
        <v>17057.4140625</v>
      </c>
      <c r="FY110" s="117">
        <v>1.7733297348022461</v>
      </c>
      <c r="FZ110" s="116">
        <v>10819.2509765625</v>
      </c>
      <c r="GA110" s="116">
        <v>19583.609375</v>
      </c>
      <c r="GB110" s="117">
        <v>1.8100707530975342</v>
      </c>
      <c r="GC110" s="116">
        <v>12187.708984375</v>
      </c>
      <c r="GD110" s="116">
        <v>20846.068359375</v>
      </c>
      <c r="GE110" s="117">
        <v>1.7104172706604004</v>
      </c>
      <c r="GF110" s="116">
        <v>14161.22265625</v>
      </c>
      <c r="GG110" s="116">
        <v>24442.76171875</v>
      </c>
      <c r="GH110" s="117">
        <v>1.7260347604751587</v>
      </c>
      <c r="GI110" s="116">
        <v>16240.8525390625</v>
      </c>
      <c r="GJ110" s="116">
        <v>28384.37890625</v>
      </c>
      <c r="GK110" s="117">
        <v>1.7477148771286011</v>
      </c>
      <c r="GL110" s="116">
        <v>17478.38671875</v>
      </c>
      <c r="GM110" s="116">
        <v>29052.396484375</v>
      </c>
      <c r="GN110" s="117">
        <v>1.6621898412704468</v>
      </c>
      <c r="GO110" s="116">
        <v>20360.548828125</v>
      </c>
      <c r="GP110" s="116">
        <v>36261.27734375</v>
      </c>
      <c r="GQ110" s="117">
        <v>1.7809576988220215</v>
      </c>
      <c r="GR110" s="116">
        <v>22650.072265625</v>
      </c>
      <c r="GS110" s="116">
        <v>40659.28515625</v>
      </c>
      <c r="GT110" s="117">
        <v>1.7951061725616455</v>
      </c>
      <c r="GU110" s="116">
        <v>25042.9140625</v>
      </c>
      <c r="GV110" s="116">
        <v>43312.75</v>
      </c>
      <c r="GW110" s="117">
        <v>1.7295411825180054</v>
      </c>
      <c r="GX110" s="116">
        <v>27956.388671875</v>
      </c>
      <c r="GY110" s="116">
        <v>46407.70703125</v>
      </c>
      <c r="GZ110" s="117">
        <v>1.660003662109375</v>
      </c>
      <c r="HA110" s="116">
        <v>31485.3984375</v>
      </c>
      <c r="HB110" s="116">
        <v>51766.796875</v>
      </c>
      <c r="HC110" s="117">
        <v>1.6441525220870972</v>
      </c>
      <c r="HD110" s="116">
        <v>36663.48046875</v>
      </c>
      <c r="HE110" s="116">
        <v>61860.33203125</v>
      </c>
      <c r="HF110" s="117">
        <v>1.687246561050415</v>
      </c>
      <c r="HG110" s="116">
        <v>39093.15625</v>
      </c>
      <c r="HH110" s="116">
        <v>65913.6796875</v>
      </c>
      <c r="HI110" s="117">
        <v>1.6860669851303101</v>
      </c>
      <c r="HJ110" s="116">
        <v>41619.20703125</v>
      </c>
      <c r="HK110" s="116">
        <v>70698.1796875</v>
      </c>
      <c r="HL110" s="117">
        <v>1.6986911296844482</v>
      </c>
      <c r="HM110" s="116">
        <v>43447.40234375</v>
      </c>
      <c r="HN110" s="116">
        <v>74864.65625</v>
      </c>
      <c r="HO110" s="117">
        <v>1.7231100797653198</v>
      </c>
      <c r="HP110" s="116">
        <v>43973.6484375</v>
      </c>
      <c r="HQ110" s="116">
        <v>76002.2890625</v>
      </c>
      <c r="HR110" s="117">
        <v>1.7283598184585571</v>
      </c>
      <c r="HS110" s="116">
        <v>44073.4609375</v>
      </c>
      <c r="HT110" s="116">
        <v>77236.96875</v>
      </c>
      <c r="HU110" s="117">
        <v>1.7524597644805908</v>
      </c>
      <c r="HV110" s="116">
        <v>47431.9375</v>
      </c>
      <c r="HW110" s="116">
        <v>82997.5078125</v>
      </c>
      <c r="HX110" s="117">
        <v>1.7498232126235962</v>
      </c>
      <c r="HY110" s="116">
        <v>50025.27734375</v>
      </c>
      <c r="HZ110" s="116">
        <v>87770.203125</v>
      </c>
      <c r="IA110" s="117">
        <v>1.7545170783996582</v>
      </c>
      <c r="IB110" s="116">
        <v>51273.70703125</v>
      </c>
      <c r="IC110" s="116">
        <v>87727.25</v>
      </c>
      <c r="ID110" s="117">
        <v>1.710959792137146</v>
      </c>
      <c r="IE110" s="116">
        <v>52118.9765625</v>
      </c>
      <c r="IF110" s="116">
        <v>87635.3359375</v>
      </c>
      <c r="IG110" s="117">
        <v>1.6814477443695068</v>
      </c>
      <c r="IH110" s="116">
        <v>52814.765625</v>
      </c>
      <c r="II110" s="116">
        <v>88393.3515625</v>
      </c>
      <c r="IJ110" s="117">
        <v>1.673648476600647</v>
      </c>
      <c r="IK110" s="116">
        <v>53081.7421875</v>
      </c>
      <c r="IL110" s="116">
        <v>88320.1796875</v>
      </c>
      <c r="IM110" s="117">
        <v>1.663852334022522</v>
      </c>
      <c r="IN110" s="115">
        <v>54010.44140625</v>
      </c>
      <c r="IO110" s="116">
        <v>89601.390625</v>
      </c>
      <c r="IP110" s="117">
        <v>1.6589642763137817</v>
      </c>
      <c r="IQ110" s="116">
        <v>54995.1796875</v>
      </c>
      <c r="IR110" s="116">
        <v>90571.7109375</v>
      </c>
      <c r="IS110" s="117">
        <v>1.6469026803970337</v>
      </c>
      <c r="IT110" s="116">
        <v>56373.05078125</v>
      </c>
      <c r="IU110" s="116">
        <v>94809.625</v>
      </c>
      <c r="IV110" s="117">
        <v>1.6818252801895142</v>
      </c>
      <c r="IW110" s="116">
        <v>57796.10546875</v>
      </c>
      <c r="IX110" s="116">
        <v>97000.5859375</v>
      </c>
      <c r="IY110" s="117">
        <v>1.6783238649368286</v>
      </c>
      <c r="IZ110" s="116">
        <v>59711.95703125</v>
      </c>
      <c r="JA110" s="116">
        <v>103215.734375</v>
      </c>
      <c r="JB110" s="117">
        <v>1.7285605669021606</v>
      </c>
      <c r="JC110" s="116">
        <v>61110.24609375</v>
      </c>
      <c r="JD110" s="116">
        <v>106600.4921875</v>
      </c>
      <c r="JE110" s="117">
        <v>1.7443963289260864</v>
      </c>
      <c r="JF110" s="116">
        <v>62236.75390625</v>
      </c>
      <c r="JG110" s="116">
        <v>107946.1015625</v>
      </c>
      <c r="JH110" s="117">
        <v>1.7344429492950439</v>
      </c>
      <c r="JI110" s="116">
        <v>63474.79296875</v>
      </c>
      <c r="JJ110" s="116">
        <v>109904.875</v>
      </c>
      <c r="JK110" s="117">
        <v>1.7314727306365967</v>
      </c>
      <c r="JL110" s="116">
        <v>64835.97265625</v>
      </c>
      <c r="JM110" s="116">
        <v>117677.984375</v>
      </c>
      <c r="JN110" s="117">
        <v>1.815010666847229</v>
      </c>
      <c r="JO110" s="116">
        <v>65747.6328125</v>
      </c>
      <c r="JP110" s="116">
        <v>122145.203125</v>
      </c>
      <c r="JQ110" s="117">
        <v>1.8577885627746582</v>
      </c>
      <c r="JR110" s="116">
        <v>66785.890625</v>
      </c>
      <c r="JS110" s="116">
        <v>122878.2421875</v>
      </c>
      <c r="JT110" s="117">
        <v>1.8398832082748413</v>
      </c>
      <c r="JU110" s="116">
        <v>70986.6796875</v>
      </c>
      <c r="JV110" s="116">
        <v>134117.359375</v>
      </c>
      <c r="JW110" s="117">
        <v>1.8893313407897949</v>
      </c>
      <c r="JX110" s="116">
        <v>73260.0703125</v>
      </c>
      <c r="JY110" s="116">
        <v>141442.171875</v>
      </c>
      <c r="JZ110" s="117">
        <v>1.9306857585906982</v>
      </c>
      <c r="KA110" s="116">
        <v>75253.5859375</v>
      </c>
      <c r="KB110" s="116">
        <v>140246.203125</v>
      </c>
      <c r="KC110" s="117">
        <v>1.8636480569839478</v>
      </c>
      <c r="KD110" s="116">
        <v>75792.640625</v>
      </c>
      <c r="KE110" s="116">
        <v>133828.6875</v>
      </c>
      <c r="KF110" s="117">
        <v>1.7657214403152466</v>
      </c>
      <c r="KG110" s="116">
        <v>77577.1875</v>
      </c>
      <c r="KH110" s="116">
        <v>140238.4375</v>
      </c>
      <c r="KI110" s="117">
        <v>1.8077278137207031</v>
      </c>
      <c r="KJ110" s="116">
        <v>81261.1328125</v>
      </c>
      <c r="KK110" s="116">
        <v>151066.59375</v>
      </c>
      <c r="KL110" s="117">
        <v>1.8590264320373535</v>
      </c>
      <c r="KM110" s="116">
        <v>83321.40625</v>
      </c>
      <c r="KN110" s="116">
        <v>151494.375</v>
      </c>
      <c r="KO110" s="117">
        <v>1.818192720413208</v>
      </c>
      <c r="KP110" s="116">
        <v>84127.0859375</v>
      </c>
      <c r="KQ110" s="116">
        <v>145440.453125</v>
      </c>
      <c r="KR110" s="117">
        <v>1.728818416595459</v>
      </c>
      <c r="KS110" s="116">
        <v>84800.546875</v>
      </c>
      <c r="KT110" s="116">
        <v>147876.46875</v>
      </c>
      <c r="KU110" s="117">
        <v>1.7438150644302368</v>
      </c>
      <c r="KV110" s="134">
        <v>2.7382903099060059</v>
      </c>
      <c r="KW110" s="135">
        <v>2.6210601329803467</v>
      </c>
      <c r="KX110" s="135">
        <v>2.7336788177490234</v>
      </c>
      <c r="KY110" s="135">
        <v>2.2331018447875977</v>
      </c>
      <c r="KZ110" s="135">
        <v>1.9649152755737305</v>
      </c>
      <c r="LA110" s="135">
        <v>1.8586386442184448</v>
      </c>
      <c r="LB110" s="135">
        <v>1.782366156578064</v>
      </c>
      <c r="LC110" s="135">
        <v>1.7489185333251953</v>
      </c>
      <c r="LD110" s="135">
        <v>1.7059454917907715</v>
      </c>
      <c r="LE110" s="135">
        <v>1.687900185585022</v>
      </c>
      <c r="LF110" s="135">
        <v>1.8172380924224854</v>
      </c>
      <c r="LG110" s="135">
        <v>1.7915160655975342</v>
      </c>
      <c r="LH110" s="135">
        <f t="shared" si="4"/>
        <v>2.697676420211792</v>
      </c>
      <c r="LI110" s="135">
        <f t="shared" si="5"/>
        <v>2.0990085601806641</v>
      </c>
      <c r="LJ110" s="135">
        <f t="shared" si="6"/>
        <v>1.7739672064781189</v>
      </c>
      <c r="LK110" s="144">
        <f t="shared" si="7"/>
        <v>1.7655514478683472</v>
      </c>
    </row>
    <row r="111" spans="1:323" ht="15" customHeight="1">
      <c r="A111" s="114">
        <v>97</v>
      </c>
      <c r="B111" s="115">
        <v>5497.6083984375</v>
      </c>
      <c r="C111" s="116">
        <v>15334.35546875</v>
      </c>
      <c r="D111" s="117">
        <v>2.7892775535583496</v>
      </c>
      <c r="E111" s="116">
        <v>6233.46337890625</v>
      </c>
      <c r="F111" s="116">
        <v>17462.296875</v>
      </c>
      <c r="G111" s="117">
        <v>2.8013794422149658</v>
      </c>
      <c r="H111" s="116">
        <v>6861.953125</v>
      </c>
      <c r="I111" s="116">
        <v>18342.3515625</v>
      </c>
      <c r="J111" s="117">
        <v>2.673051118850708</v>
      </c>
      <c r="K111" s="116">
        <v>7800.6650390625</v>
      </c>
      <c r="L111" s="116">
        <v>22470.111328125</v>
      </c>
      <c r="M111" s="117">
        <v>2.8805379867553711</v>
      </c>
      <c r="N111" s="116">
        <v>10117.1396484375</v>
      </c>
      <c r="O111" s="116">
        <v>28232.67578125</v>
      </c>
      <c r="P111" s="117">
        <v>2.7905788421630859</v>
      </c>
      <c r="Q111" s="116">
        <v>12399.2236328125</v>
      </c>
      <c r="R111" s="116">
        <v>30978.99609375</v>
      </c>
      <c r="S111" s="117">
        <v>2.4984626770019531</v>
      </c>
      <c r="T111" s="116">
        <v>14969.484375</v>
      </c>
      <c r="U111" s="116">
        <v>41918.5546875</v>
      </c>
      <c r="V111" s="117">
        <v>2.800267219543457</v>
      </c>
      <c r="W111" s="116">
        <v>21087.2421875</v>
      </c>
      <c r="X111" s="116">
        <v>53404.3125</v>
      </c>
      <c r="Y111" s="117">
        <v>2.5325412750244141</v>
      </c>
      <c r="Z111" s="116">
        <v>21055.392578125</v>
      </c>
      <c r="AA111" s="116">
        <v>51714.55859375</v>
      </c>
      <c r="AB111" s="117">
        <v>2.4561195373535156</v>
      </c>
      <c r="AC111" s="116">
        <v>21144.4453125</v>
      </c>
      <c r="AD111" s="116">
        <v>58931.0859375</v>
      </c>
      <c r="AE111" s="117">
        <v>2.787071704864502</v>
      </c>
      <c r="AF111" s="116">
        <v>22451.822265625</v>
      </c>
      <c r="AG111" s="116">
        <v>72251.2890625</v>
      </c>
      <c r="AH111" s="117">
        <v>3.2180590629577637</v>
      </c>
      <c r="AI111" s="116">
        <v>25654.18359375</v>
      </c>
      <c r="AJ111" s="116">
        <v>76715.328125</v>
      </c>
      <c r="AK111" s="117">
        <v>2.9903633594512939</v>
      </c>
      <c r="AL111" s="116">
        <v>25636.544921875</v>
      </c>
      <c r="AM111" s="116">
        <v>79619.625</v>
      </c>
      <c r="AN111" s="117">
        <v>3.105708122253418</v>
      </c>
      <c r="AO111" s="116">
        <v>31959.275390625</v>
      </c>
      <c r="AP111" s="116">
        <v>91122.828125</v>
      </c>
      <c r="AQ111" s="117">
        <v>2.8512170314788818</v>
      </c>
      <c r="AR111" s="116">
        <v>34478.3046875</v>
      </c>
      <c r="AS111" s="116">
        <v>97608.171875</v>
      </c>
      <c r="AT111" s="117">
        <v>2.8310027122497559</v>
      </c>
      <c r="AU111" s="116">
        <v>36641.8046875</v>
      </c>
      <c r="AV111" s="116">
        <v>104985.984375</v>
      </c>
      <c r="AW111" s="117">
        <v>2.8651969432830811</v>
      </c>
      <c r="AX111" s="116">
        <v>38910.91015625</v>
      </c>
      <c r="AY111" s="116">
        <v>106739.671875</v>
      </c>
      <c r="AZ111" s="117">
        <v>2.7431809902191162</v>
      </c>
      <c r="BA111" s="116">
        <v>38259.59765625</v>
      </c>
      <c r="BB111" s="116">
        <v>92561.21875</v>
      </c>
      <c r="BC111" s="117">
        <v>2.4192941188812256</v>
      </c>
      <c r="BD111" s="116">
        <v>36778.8203125</v>
      </c>
      <c r="BE111" s="116">
        <v>83635.9453125</v>
      </c>
      <c r="BF111" s="117">
        <v>2.2740247249603271</v>
      </c>
      <c r="BG111" s="116">
        <v>35781.1328125</v>
      </c>
      <c r="BH111" s="116">
        <v>79019.6796875</v>
      </c>
      <c r="BI111" s="117">
        <v>2.2084174156188965</v>
      </c>
      <c r="BJ111" s="116">
        <v>36622.109375</v>
      </c>
      <c r="BK111" s="116">
        <v>81113.3984375</v>
      </c>
      <c r="BL111" s="117">
        <v>2.2148752212524414</v>
      </c>
      <c r="BM111" s="116">
        <v>33854.75390625</v>
      </c>
      <c r="BN111" s="116">
        <v>73903.71875</v>
      </c>
      <c r="BO111" s="117">
        <v>2.1829643249511719</v>
      </c>
      <c r="BP111" s="116">
        <v>33326.26953125</v>
      </c>
      <c r="BQ111" s="116">
        <v>75587.46875</v>
      </c>
      <c r="BR111" s="117">
        <v>2.2681047916412354</v>
      </c>
      <c r="BS111" s="116">
        <v>34979.875</v>
      </c>
      <c r="BT111" s="116">
        <v>77434.3984375</v>
      </c>
      <c r="BU111" s="117">
        <v>2.2136843204498291</v>
      </c>
      <c r="BV111" s="116">
        <v>41095.87890625</v>
      </c>
      <c r="BW111" s="116">
        <v>93235.359375</v>
      </c>
      <c r="BX111" s="117">
        <v>2.2687277793884277</v>
      </c>
      <c r="BY111" s="116">
        <v>42924.8515625</v>
      </c>
      <c r="BZ111" s="116">
        <v>94919.0703125</v>
      </c>
      <c r="CA111" s="117">
        <v>2.211284875869751</v>
      </c>
      <c r="CB111" s="116">
        <v>43839.10546875</v>
      </c>
      <c r="CC111" s="116">
        <v>101544.546875</v>
      </c>
      <c r="CD111" s="117">
        <v>2.316300630569458</v>
      </c>
      <c r="CE111" s="116">
        <v>40380.45703125</v>
      </c>
      <c r="CF111" s="116">
        <v>95200.0546875</v>
      </c>
      <c r="CG111" s="117">
        <v>2.3575775623321533</v>
      </c>
      <c r="CH111" s="116">
        <v>50880.59375</v>
      </c>
      <c r="CI111" s="116">
        <v>121756.8359375</v>
      </c>
      <c r="CJ111" s="117">
        <v>2.3929915428161621</v>
      </c>
      <c r="CK111" s="116">
        <v>62495.796875</v>
      </c>
      <c r="CL111" s="116">
        <v>149471.734375</v>
      </c>
      <c r="CM111" s="117">
        <v>2.3917086124420166</v>
      </c>
      <c r="CN111" s="116">
        <v>70712.71875</v>
      </c>
      <c r="CO111" s="116">
        <v>145580.5625</v>
      </c>
      <c r="CP111" s="117">
        <v>2.0587606430053711</v>
      </c>
      <c r="CQ111" s="116">
        <v>84418.390625</v>
      </c>
      <c r="CR111" s="116">
        <v>157795.65625</v>
      </c>
      <c r="CS111" s="117">
        <v>1.8692095279693604</v>
      </c>
      <c r="CT111" s="116">
        <v>153090.609375</v>
      </c>
      <c r="CU111" s="116">
        <v>256851.640625</v>
      </c>
      <c r="CV111" s="117">
        <v>1.6777752637863159</v>
      </c>
      <c r="CW111" s="116">
        <v>255399.5</v>
      </c>
      <c r="CX111" s="116">
        <v>465009.65625</v>
      </c>
      <c r="CY111" s="117">
        <v>1.8207148313522339</v>
      </c>
      <c r="CZ111" s="116">
        <v>364710.34375</v>
      </c>
      <c r="DA111" s="116">
        <v>641942.375</v>
      </c>
      <c r="DB111" s="117">
        <v>1.7601430416107178</v>
      </c>
      <c r="DC111" s="116">
        <v>556164.5625</v>
      </c>
      <c r="DD111" s="116">
        <v>979929.875</v>
      </c>
      <c r="DE111" s="117">
        <v>1.7619422674179077</v>
      </c>
      <c r="DF111" s="116">
        <v>1054.927490234375</v>
      </c>
      <c r="DG111" s="116">
        <v>1914.049560546875</v>
      </c>
      <c r="DH111" s="117">
        <v>1.814389705657959</v>
      </c>
      <c r="DI111" s="116">
        <v>1236.6783447265625</v>
      </c>
      <c r="DJ111" s="116">
        <v>2238.623291015625</v>
      </c>
      <c r="DK111" s="117">
        <v>1.8101904392242432</v>
      </c>
      <c r="DL111" s="116">
        <v>1629.0794677734375</v>
      </c>
      <c r="DM111" s="116">
        <v>3033.68994140625</v>
      </c>
      <c r="DN111" s="117">
        <v>1.8622111082077026</v>
      </c>
      <c r="DO111" s="116">
        <v>1940.2578125</v>
      </c>
      <c r="DP111" s="116">
        <v>3708.39892578125</v>
      </c>
      <c r="DQ111" s="117">
        <v>1.9112918376922607</v>
      </c>
      <c r="DR111" s="116">
        <v>1947.7086181640625</v>
      </c>
      <c r="DS111" s="116">
        <v>3720.155517578125</v>
      </c>
      <c r="DT111" s="117">
        <v>1.9100164175033569</v>
      </c>
      <c r="DU111" s="116">
        <v>2127.76513671875</v>
      </c>
      <c r="DV111" s="116">
        <v>4114.15283203125</v>
      </c>
      <c r="DW111" s="117">
        <v>1.9335558414459229</v>
      </c>
      <c r="DX111" s="116">
        <v>2363.064453125</v>
      </c>
      <c r="DY111" s="116">
        <v>4535.42333984375</v>
      </c>
      <c r="DZ111" s="117">
        <v>1.9192973375320435</v>
      </c>
      <c r="EA111" s="116">
        <v>2494.5947265625</v>
      </c>
      <c r="EB111" s="116">
        <v>4620.21875</v>
      </c>
      <c r="EC111" s="117">
        <v>1.852091908454895</v>
      </c>
      <c r="ED111" s="116">
        <v>2911.84423828125</v>
      </c>
      <c r="EE111" s="118">
        <v>5547.40771484375</v>
      </c>
      <c r="EF111" s="119">
        <v>1.9051183462142944</v>
      </c>
      <c r="EG111" s="115">
        <v>3077.82421875</v>
      </c>
      <c r="EH111" s="116">
        <v>5408.28857421875</v>
      </c>
      <c r="EI111" s="117">
        <v>1.7571791410446167</v>
      </c>
      <c r="EJ111" s="116">
        <v>3685.35888671875</v>
      </c>
      <c r="EK111" s="116">
        <v>6888.21484375</v>
      </c>
      <c r="EL111" s="117">
        <v>1.8690757751464844</v>
      </c>
      <c r="EM111" s="116">
        <v>4034.552490234375</v>
      </c>
      <c r="EN111" s="116">
        <v>7640.1494140625</v>
      </c>
      <c r="EO111" s="117">
        <v>1.8936794996261597</v>
      </c>
      <c r="EP111" s="116">
        <v>4458.40185546875</v>
      </c>
      <c r="EQ111" s="116">
        <v>8361.1279296875</v>
      </c>
      <c r="ER111" s="117">
        <v>1.8753643035888672</v>
      </c>
      <c r="ES111" s="116">
        <v>4846.19921875</v>
      </c>
      <c r="ET111" s="116">
        <v>8815.240234375</v>
      </c>
      <c r="EU111" s="117">
        <v>1.8190008401870728</v>
      </c>
      <c r="EV111" s="116">
        <v>5270.9306640625</v>
      </c>
      <c r="EW111" s="116">
        <v>9149.58984375</v>
      </c>
      <c r="EX111" s="117">
        <v>1.7358585596084595</v>
      </c>
      <c r="EY111" s="116">
        <v>5741.6240234375</v>
      </c>
      <c r="EZ111" s="116">
        <v>9929.1796875</v>
      </c>
      <c r="FA111" s="117">
        <v>1.7293329238891602</v>
      </c>
      <c r="FB111" s="116">
        <v>6366.9404296875</v>
      </c>
      <c r="FC111" s="116">
        <v>10921.509765625</v>
      </c>
      <c r="FD111" s="117">
        <v>1.7153465747833252</v>
      </c>
      <c r="FE111" s="116">
        <v>6498.96484375</v>
      </c>
      <c r="FF111" s="116">
        <v>11547.650390625</v>
      </c>
      <c r="FG111" s="117">
        <v>1.7768446207046509</v>
      </c>
      <c r="FH111" s="116">
        <v>7040.40576171875</v>
      </c>
      <c r="FI111" s="116">
        <v>12284.8955078125</v>
      </c>
      <c r="FJ111" s="117">
        <v>1.7449129819869995</v>
      </c>
      <c r="FK111" s="116">
        <v>7592.34130859375</v>
      </c>
      <c r="FL111" s="116">
        <v>13376.05078125</v>
      </c>
      <c r="FM111" s="117">
        <v>1.7617820501327515</v>
      </c>
      <c r="FN111" s="116">
        <v>8413.369140625</v>
      </c>
      <c r="FO111" s="116">
        <v>15046.3076171875</v>
      </c>
      <c r="FP111" s="117">
        <v>1.7883807420730591</v>
      </c>
      <c r="FQ111" s="116">
        <v>9002.8662109375</v>
      </c>
      <c r="FR111" s="116">
        <v>15710.1494140625</v>
      </c>
      <c r="FS111" s="117">
        <v>1.7450164556503296</v>
      </c>
      <c r="FT111" s="116">
        <v>9791.74609375</v>
      </c>
      <c r="FU111" s="116">
        <v>17056.34765625</v>
      </c>
      <c r="FV111" s="117">
        <v>1.7419106960296631</v>
      </c>
      <c r="FW111" s="116">
        <v>10882.470703125</v>
      </c>
      <c r="FX111" s="116">
        <v>19334.298828125</v>
      </c>
      <c r="FY111" s="117">
        <v>1.7766460180282593</v>
      </c>
      <c r="FZ111" s="116">
        <v>12296.3720703125</v>
      </c>
      <c r="GA111" s="116">
        <v>22273.119140625</v>
      </c>
      <c r="GB111" s="117">
        <v>1.8113569021224976</v>
      </c>
      <c r="GC111" s="116">
        <v>13716.6171875</v>
      </c>
      <c r="GD111" s="116">
        <v>23470.91796875</v>
      </c>
      <c r="GE111" s="117">
        <v>1.7111302614212036</v>
      </c>
      <c r="GF111" s="116">
        <v>15916.2255859375</v>
      </c>
      <c r="GG111" s="116">
        <v>27585.267578125</v>
      </c>
      <c r="GH111" s="117">
        <v>1.7331538200378418</v>
      </c>
      <c r="GI111" s="116">
        <v>18298.03515625</v>
      </c>
      <c r="GJ111" s="116">
        <v>32100.693359375</v>
      </c>
      <c r="GK111" s="117">
        <v>1.7543245553970337</v>
      </c>
      <c r="GL111" s="116">
        <v>19498.5546875</v>
      </c>
      <c r="GM111" s="116">
        <v>32570.12890625</v>
      </c>
      <c r="GN111" s="117">
        <v>1.670386791229248</v>
      </c>
      <c r="GO111" s="116">
        <v>23044.287109375</v>
      </c>
      <c r="GP111" s="116">
        <v>41152.02734375</v>
      </c>
      <c r="GQ111" s="117">
        <v>1.7857800722122192</v>
      </c>
      <c r="GR111" s="116">
        <v>25579.41796875</v>
      </c>
      <c r="GS111" s="116">
        <v>46214.02734375</v>
      </c>
      <c r="GT111" s="117">
        <v>1.8066879510879517</v>
      </c>
      <c r="GU111" s="116">
        <v>28080.029296875</v>
      </c>
      <c r="GV111" s="116">
        <v>48919.2890625</v>
      </c>
      <c r="GW111" s="117">
        <v>1.742138147354126</v>
      </c>
      <c r="GX111" s="116">
        <v>31156.087890625</v>
      </c>
      <c r="GY111" s="116">
        <v>52021.26953125</v>
      </c>
      <c r="GZ111" s="117">
        <v>1.6696983575820923</v>
      </c>
      <c r="HA111" s="116">
        <v>35081.33984375</v>
      </c>
      <c r="HB111" s="116">
        <v>57937.75</v>
      </c>
      <c r="HC111" s="117">
        <v>1.6515260934829712</v>
      </c>
      <c r="HD111" s="116">
        <v>41052.80078125</v>
      </c>
      <c r="HE111" s="116">
        <v>69595.375</v>
      </c>
      <c r="HF111" s="117">
        <v>1.6952649354934692</v>
      </c>
      <c r="HG111" s="116">
        <v>43761.72265625</v>
      </c>
      <c r="HH111" s="116">
        <v>74148.359375</v>
      </c>
      <c r="HI111" s="117">
        <v>1.6943656206130981</v>
      </c>
      <c r="HJ111" s="116">
        <v>46658.7265625</v>
      </c>
      <c r="HK111" s="116">
        <v>79629.4765625</v>
      </c>
      <c r="HL111" s="117">
        <v>1.7066363096237183</v>
      </c>
      <c r="HM111" s="116">
        <v>48786.125</v>
      </c>
      <c r="HN111" s="116">
        <v>84530.328125</v>
      </c>
      <c r="HO111" s="117">
        <v>1.7326714992523193</v>
      </c>
      <c r="HP111" s="116">
        <v>49289.8359375</v>
      </c>
      <c r="HQ111" s="116">
        <v>85851.484375</v>
      </c>
      <c r="HR111" s="117">
        <v>1.741768479347229</v>
      </c>
      <c r="HS111" s="116">
        <v>49121.234375</v>
      </c>
      <c r="HT111" s="116">
        <v>87431.796875</v>
      </c>
      <c r="HU111" s="117">
        <v>1.7799185514450073</v>
      </c>
      <c r="HV111" s="116">
        <v>53235.6171875</v>
      </c>
      <c r="HW111" s="116">
        <v>93933.140625</v>
      </c>
      <c r="HX111" s="117">
        <v>1.7644792795181274</v>
      </c>
      <c r="HY111" s="116">
        <v>56200.125</v>
      </c>
      <c r="HZ111" s="116">
        <v>99382.390625</v>
      </c>
      <c r="IA111" s="117">
        <v>1.7683659791946411</v>
      </c>
      <c r="IB111" s="116">
        <v>57426.609375</v>
      </c>
      <c r="IC111" s="116">
        <v>98902.3046875</v>
      </c>
      <c r="ID111" s="117">
        <v>1.722238302230835</v>
      </c>
      <c r="IE111" s="116">
        <v>58223.8203125</v>
      </c>
      <c r="IF111" s="116">
        <v>98502.9609375</v>
      </c>
      <c r="IG111" s="117">
        <v>1.6917983293533325</v>
      </c>
      <c r="IH111" s="116">
        <v>58956.59765625</v>
      </c>
      <c r="II111" s="116">
        <v>99283.21875</v>
      </c>
      <c r="IJ111" s="117">
        <v>1.6840052604675293</v>
      </c>
      <c r="IK111" s="116">
        <v>59128.609375</v>
      </c>
      <c r="IL111" s="116">
        <v>99100.5703125</v>
      </c>
      <c r="IM111" s="117">
        <v>1.6760172843933105</v>
      </c>
      <c r="IN111" s="115">
        <v>60146.18359375</v>
      </c>
      <c r="IO111" s="116">
        <v>100485.2890625</v>
      </c>
      <c r="IP111" s="117">
        <v>1.6706843376159668</v>
      </c>
      <c r="IQ111" s="116">
        <v>61217.05078125</v>
      </c>
      <c r="IR111" s="116">
        <v>101432.7265625</v>
      </c>
      <c r="IS111" s="117">
        <v>1.6569358110427856</v>
      </c>
      <c r="IT111" s="116">
        <v>62892.671875</v>
      </c>
      <c r="IU111" s="116">
        <v>106608.1484375</v>
      </c>
      <c r="IV111" s="117">
        <v>1.6950806379318237</v>
      </c>
      <c r="IW111" s="116">
        <v>64460.50390625</v>
      </c>
      <c r="IX111" s="116">
        <v>109030.21875</v>
      </c>
      <c r="IY111" s="117">
        <v>1.6914267539978027</v>
      </c>
      <c r="IZ111" s="116">
        <v>66858.375</v>
      </c>
      <c r="JA111" s="116">
        <v>116633.9296875</v>
      </c>
      <c r="JB111" s="117">
        <v>1.7444924116134644</v>
      </c>
      <c r="JC111" s="116">
        <v>68442.359375</v>
      </c>
      <c r="JD111" s="116">
        <v>120639.2265625</v>
      </c>
      <c r="JE111" s="117">
        <v>1.7626397609710693</v>
      </c>
      <c r="JF111" s="116">
        <v>69792.296875</v>
      </c>
      <c r="JG111" s="116">
        <v>121978.8515625</v>
      </c>
      <c r="JH111" s="117">
        <v>1.7477408647537231</v>
      </c>
      <c r="JI111" s="116">
        <v>70884.8828125</v>
      </c>
      <c r="JJ111" s="116">
        <v>124184.4375</v>
      </c>
      <c r="JK111" s="117">
        <v>1.7519171237945557</v>
      </c>
      <c r="JL111" s="116">
        <v>72364.4375</v>
      </c>
      <c r="JM111" s="116">
        <v>134008.453125</v>
      </c>
      <c r="JN111" s="117">
        <v>1.8518551588058472</v>
      </c>
      <c r="JO111" s="116">
        <v>73372.3828125</v>
      </c>
      <c r="JP111" s="116">
        <v>139645.953125</v>
      </c>
      <c r="JQ111" s="117">
        <v>1.9032495021820068</v>
      </c>
      <c r="JR111" s="116">
        <v>74434.640625</v>
      </c>
      <c r="JS111" s="116">
        <v>140271.109375</v>
      </c>
      <c r="JT111" s="117">
        <v>1.8844869136810303</v>
      </c>
      <c r="JU111" s="116">
        <v>79213.8828125</v>
      </c>
      <c r="JV111" s="116">
        <v>153780.046875</v>
      </c>
      <c r="JW111" s="117">
        <v>1.9413269758224487</v>
      </c>
      <c r="JX111" s="116">
        <v>81948.3203125</v>
      </c>
      <c r="JY111" s="116">
        <v>162715.96875</v>
      </c>
      <c r="JZ111" s="117">
        <v>1.9855924844741821</v>
      </c>
      <c r="KA111" s="116">
        <v>84043.953125</v>
      </c>
      <c r="KB111" s="116">
        <v>160436.734375</v>
      </c>
      <c r="KC111" s="117">
        <v>1.9089622497558594</v>
      </c>
      <c r="KD111" s="116">
        <v>84379.296875</v>
      </c>
      <c r="KE111" s="116">
        <v>151730.1875</v>
      </c>
      <c r="KF111" s="117">
        <v>1.7981921434402466</v>
      </c>
      <c r="KG111" s="116">
        <v>86449.203125</v>
      </c>
      <c r="KH111" s="116">
        <v>159634.125</v>
      </c>
      <c r="KI111" s="117">
        <v>1.8465656042098999</v>
      </c>
      <c r="KJ111" s="116">
        <v>90752.875</v>
      </c>
      <c r="KK111" s="116">
        <v>172744.328125</v>
      </c>
      <c r="KL111" s="117">
        <v>1.9034584760665894</v>
      </c>
      <c r="KM111" s="116">
        <v>93059.5</v>
      </c>
      <c r="KN111" s="116">
        <v>172586.796875</v>
      </c>
      <c r="KO111" s="117">
        <v>1.8545855283737183</v>
      </c>
      <c r="KP111" s="116">
        <v>93642.5859375</v>
      </c>
      <c r="KQ111" s="116">
        <v>164277.9375</v>
      </c>
      <c r="KR111" s="117">
        <v>1.7543079853057861</v>
      </c>
      <c r="KS111" s="116">
        <v>94375.8671875</v>
      </c>
      <c r="KT111" s="116">
        <v>167291.828125</v>
      </c>
      <c r="KU111" s="117">
        <v>1.7726123332977295</v>
      </c>
      <c r="KV111" s="134">
        <v>2.7953286170959473</v>
      </c>
      <c r="KW111" s="135">
        <v>2.7285795211791992</v>
      </c>
      <c r="KX111" s="135">
        <v>2.8380460739135742</v>
      </c>
      <c r="KY111" s="135">
        <v>2.257767915725708</v>
      </c>
      <c r="KZ111" s="135">
        <v>1.9905213117599487</v>
      </c>
      <c r="LA111" s="135">
        <v>1.8730027675628662</v>
      </c>
      <c r="LB111" s="135">
        <v>1.7840503454208374</v>
      </c>
      <c r="LC111" s="135">
        <v>1.7536393404006958</v>
      </c>
      <c r="LD111" s="135">
        <v>1.7178467512130737</v>
      </c>
      <c r="LE111" s="135">
        <v>1.7001044750213623</v>
      </c>
      <c r="LF111" s="135">
        <v>1.8535963296890259</v>
      </c>
      <c r="LG111" s="135">
        <v>1.8263059854507446</v>
      </c>
      <c r="LH111" s="135">
        <f t="shared" si="4"/>
        <v>2.7873180707295737</v>
      </c>
      <c r="LI111" s="135">
        <f t="shared" si="5"/>
        <v>2.1241446137428284</v>
      </c>
      <c r="LJ111" s="135">
        <f t="shared" si="6"/>
        <v>1.7821348011493683</v>
      </c>
      <c r="LK111" s="144">
        <f t="shared" si="7"/>
        <v>1.7933355967203777</v>
      </c>
    </row>
    <row r="112" spans="1:323" ht="15" customHeight="1">
      <c r="A112" s="114">
        <v>98</v>
      </c>
      <c r="B112" s="115">
        <v>6956.16650390625</v>
      </c>
      <c r="C112" s="116">
        <v>19926.400390625</v>
      </c>
      <c r="D112" s="117">
        <v>2.8645663261413574</v>
      </c>
      <c r="E112" s="116">
        <v>7773.302734375</v>
      </c>
      <c r="F112" s="116">
        <v>22733.279296875</v>
      </c>
      <c r="G112" s="117">
        <v>2.9245328903198242</v>
      </c>
      <c r="H112" s="116">
        <v>8944.955078125</v>
      </c>
      <c r="I112" s="116">
        <v>23635.1875</v>
      </c>
      <c r="J112" s="117">
        <v>2.6422924995422363</v>
      </c>
      <c r="K112" s="116">
        <v>9379.478515625</v>
      </c>
      <c r="L112" s="116">
        <v>29474.109375</v>
      </c>
      <c r="M112" s="117">
        <v>3.1424038410186768</v>
      </c>
      <c r="N112" s="116">
        <v>12100.9541015625</v>
      </c>
      <c r="O112" s="116">
        <v>36882.46484375</v>
      </c>
      <c r="P112" s="117">
        <v>3.0478973388671875</v>
      </c>
      <c r="Q112" s="116">
        <v>14614.1279296875</v>
      </c>
      <c r="R112" s="116">
        <v>39789.09765625</v>
      </c>
      <c r="S112" s="117">
        <v>2.7226459980010986</v>
      </c>
      <c r="T112" s="116">
        <v>18876.00390625</v>
      </c>
      <c r="U112" s="116">
        <v>54617.39453125</v>
      </c>
      <c r="V112" s="117">
        <v>2.8934829235076904</v>
      </c>
      <c r="W112" s="116">
        <v>24988.1640625</v>
      </c>
      <c r="X112" s="116">
        <v>68720.21875</v>
      </c>
      <c r="Y112" s="117">
        <v>2.7501108646392822</v>
      </c>
      <c r="Z112" s="116">
        <v>24768.52734375</v>
      </c>
      <c r="AA112" s="116">
        <v>66244.4921875</v>
      </c>
      <c r="AB112" s="117">
        <v>2.6745431423187256</v>
      </c>
      <c r="AC112" s="116">
        <v>25872.205078125</v>
      </c>
      <c r="AD112" s="116">
        <v>76883.9296875</v>
      </c>
      <c r="AE112" s="117">
        <v>2.9716806411743164</v>
      </c>
      <c r="AF112" s="116">
        <v>28664.978515625</v>
      </c>
      <c r="AG112" s="116">
        <v>95983.078125</v>
      </c>
      <c r="AH112" s="117">
        <v>3.3484439849853516</v>
      </c>
      <c r="AI112" s="116">
        <v>33028.57421875</v>
      </c>
      <c r="AJ112" s="116">
        <v>100797.6171875</v>
      </c>
      <c r="AK112" s="117">
        <v>3.0518307685852051</v>
      </c>
      <c r="AL112" s="116">
        <v>35375.28515625</v>
      </c>
      <c r="AM112" s="116">
        <v>104729.7734375</v>
      </c>
      <c r="AN112" s="117">
        <v>2.9605350494384766</v>
      </c>
      <c r="AO112" s="116">
        <v>40700.71484375</v>
      </c>
      <c r="AP112" s="116">
        <v>118960.1171875</v>
      </c>
      <c r="AQ112" s="117">
        <v>2.9228017330169678</v>
      </c>
      <c r="AR112" s="116">
        <v>43755.05078125</v>
      </c>
      <c r="AS112" s="116">
        <v>127391.0625</v>
      </c>
      <c r="AT112" s="117">
        <v>2.9114596843719482</v>
      </c>
      <c r="AU112" s="116">
        <v>46510.4140625</v>
      </c>
      <c r="AV112" s="116">
        <v>137284.359375</v>
      </c>
      <c r="AW112" s="117">
        <v>2.951690673828125</v>
      </c>
      <c r="AX112" s="116">
        <v>49510.63671875</v>
      </c>
      <c r="AY112" s="116">
        <v>138593.203125</v>
      </c>
      <c r="AZ112" s="117">
        <v>2.7992610931396484</v>
      </c>
      <c r="BA112" s="116">
        <v>48031.34375</v>
      </c>
      <c r="BB112" s="116">
        <v>117647.578125</v>
      </c>
      <c r="BC112" s="117">
        <v>2.4493918418884277</v>
      </c>
      <c r="BD112" s="116">
        <v>45213.640625</v>
      </c>
      <c r="BE112" s="116">
        <v>105247.609375</v>
      </c>
      <c r="BF112" s="117">
        <v>2.327784538269043</v>
      </c>
      <c r="BG112" s="116">
        <v>44094.33203125</v>
      </c>
      <c r="BH112" s="116">
        <v>98832.2421875</v>
      </c>
      <c r="BI112" s="117">
        <v>2.2413818836212158</v>
      </c>
      <c r="BJ112" s="116">
        <v>45114.8515625</v>
      </c>
      <c r="BK112" s="116">
        <v>101557.7109375</v>
      </c>
      <c r="BL112" s="117">
        <v>2.2510926723480225</v>
      </c>
      <c r="BM112" s="116">
        <v>41831.44921875</v>
      </c>
      <c r="BN112" s="116">
        <v>92205.1796875</v>
      </c>
      <c r="BO112" s="117">
        <v>2.204207181930542</v>
      </c>
      <c r="BP112" s="116">
        <v>41499.03125</v>
      </c>
      <c r="BQ112" s="116">
        <v>94865.1484375</v>
      </c>
      <c r="BR112" s="117">
        <v>2.2859604358673096</v>
      </c>
      <c r="BS112" s="116">
        <v>43657.1875</v>
      </c>
      <c r="BT112" s="116">
        <v>97046.1640625</v>
      </c>
      <c r="BU112" s="117">
        <v>2.2229137420654297</v>
      </c>
      <c r="BV112" s="116">
        <v>49160.67578125</v>
      </c>
      <c r="BW112" s="116">
        <v>117362.453125</v>
      </c>
      <c r="BX112" s="117">
        <v>2.3873238563537598</v>
      </c>
      <c r="BY112" s="116">
        <v>52316.328125</v>
      </c>
      <c r="BZ112" s="116">
        <v>119113.1796875</v>
      </c>
      <c r="CA112" s="117">
        <v>2.2767877578735352</v>
      </c>
      <c r="CB112" s="116">
        <v>51733.9296875</v>
      </c>
      <c r="CC112" s="116">
        <v>128645.984375</v>
      </c>
      <c r="CD112" s="117">
        <v>2.486685037612915</v>
      </c>
      <c r="CE112" s="116">
        <v>49534.47265625</v>
      </c>
      <c r="CF112" s="116">
        <v>120434.703125</v>
      </c>
      <c r="CG112" s="117">
        <v>2.4313311576843262</v>
      </c>
      <c r="CH112" s="116">
        <v>63343.2578125</v>
      </c>
      <c r="CI112" s="116">
        <v>154526.3125</v>
      </c>
      <c r="CJ112" s="117">
        <v>2.4395067691802979</v>
      </c>
      <c r="CK112" s="116">
        <v>77732.7890625</v>
      </c>
      <c r="CL112" s="116">
        <v>189635.65625</v>
      </c>
      <c r="CM112" s="117">
        <v>2.4395837783813477</v>
      </c>
      <c r="CN112" s="116">
        <v>86294.84375</v>
      </c>
      <c r="CO112" s="116">
        <v>179997.4375</v>
      </c>
      <c r="CP112" s="117">
        <v>2.0858423709869385</v>
      </c>
      <c r="CQ112" s="116">
        <v>101096.1875</v>
      </c>
      <c r="CR112" s="116">
        <v>191264.796875</v>
      </c>
      <c r="CS112" s="117">
        <v>1.891909122467041</v>
      </c>
      <c r="CT112" s="116">
        <v>178173.40625</v>
      </c>
      <c r="CU112" s="116">
        <v>303384.90625</v>
      </c>
      <c r="CV112" s="117">
        <v>1.7027508020401001</v>
      </c>
      <c r="CW112" s="116">
        <v>305839.0625</v>
      </c>
      <c r="CX112" s="116">
        <v>558664.875</v>
      </c>
      <c r="CY112" s="117">
        <v>1.8266628980636597</v>
      </c>
      <c r="CZ112" s="116">
        <v>426845.28125</v>
      </c>
      <c r="DA112" s="116">
        <v>767265.8125</v>
      </c>
      <c r="DB112" s="117">
        <v>1.7975267171859741</v>
      </c>
      <c r="DC112" s="116">
        <v>651391.8125</v>
      </c>
      <c r="DD112" s="116">
        <v>1171340</v>
      </c>
      <c r="DE112" s="117">
        <v>1.7982110977172852</v>
      </c>
      <c r="DF112" s="116">
        <v>1256.4473876953125</v>
      </c>
      <c r="DG112" s="116">
        <v>2298.901611328125</v>
      </c>
      <c r="DH112" s="117">
        <v>1.8296838998794556</v>
      </c>
      <c r="DI112" s="116">
        <v>1452.619873046875</v>
      </c>
      <c r="DJ112" s="116">
        <v>2692.880859375</v>
      </c>
      <c r="DK112" s="117">
        <v>1.8538097143173218</v>
      </c>
      <c r="DL112" s="116">
        <v>1929.3692626953125</v>
      </c>
      <c r="DM112" s="116">
        <v>3674.420166015625</v>
      </c>
      <c r="DN112" s="117">
        <v>1.904466986656189</v>
      </c>
      <c r="DO112" s="116">
        <v>2335.37744140625</v>
      </c>
      <c r="DP112" s="116">
        <v>4510.90234375</v>
      </c>
      <c r="DQ112" s="117">
        <v>1.9315516948699951</v>
      </c>
      <c r="DR112" s="116">
        <v>2344.1083984375</v>
      </c>
      <c r="DS112" s="116">
        <v>4522.1083984375</v>
      </c>
      <c r="DT112" s="117">
        <v>1.9291379451751709</v>
      </c>
      <c r="DU112" s="116">
        <v>2567.861572265625</v>
      </c>
      <c r="DV112" s="116">
        <v>5012.99609375</v>
      </c>
      <c r="DW112" s="117">
        <v>1.9522064924240112</v>
      </c>
      <c r="DX112" s="116">
        <v>2848.70947265625</v>
      </c>
      <c r="DY112" s="116">
        <v>5516.59423828125</v>
      </c>
      <c r="DZ112" s="117">
        <v>1.9365240335464478</v>
      </c>
      <c r="EA112" s="116">
        <v>2985.30810546875</v>
      </c>
      <c r="EB112" s="116">
        <v>5573.1376953125</v>
      </c>
      <c r="EC112" s="117">
        <v>1.8668551445007324</v>
      </c>
      <c r="ED112" s="116">
        <v>3500.08154296875</v>
      </c>
      <c r="EE112" s="118">
        <v>6739.759765625</v>
      </c>
      <c r="EF112" s="119">
        <v>1.9256007671356201</v>
      </c>
      <c r="EG112" s="115">
        <v>3656.918212890625</v>
      </c>
      <c r="EH112" s="116">
        <v>6441.3935546875</v>
      </c>
      <c r="EI112" s="117">
        <v>1.7614268064498901</v>
      </c>
      <c r="EJ112" s="116">
        <v>4461.22021484375</v>
      </c>
      <c r="EK112" s="116">
        <v>8322.232421875</v>
      </c>
      <c r="EL112" s="117">
        <v>1.865460991859436</v>
      </c>
      <c r="EM112" s="116">
        <v>4895.2607421875</v>
      </c>
      <c r="EN112" s="116">
        <v>9256.173828125</v>
      </c>
      <c r="EO112" s="117">
        <v>1.8908438682556152</v>
      </c>
      <c r="EP112" s="116">
        <v>5414.05908203125</v>
      </c>
      <c r="EQ112" s="116">
        <v>10104.078125</v>
      </c>
      <c r="ER112" s="117">
        <v>1.8662667274475098</v>
      </c>
      <c r="ES112" s="116">
        <v>5840.91259765625</v>
      </c>
      <c r="ET112" s="116">
        <v>10576.5576171875</v>
      </c>
      <c r="EU112" s="117">
        <v>1.8107714653015137</v>
      </c>
      <c r="EV112" s="116">
        <v>6295.955078125</v>
      </c>
      <c r="EW112" s="116">
        <v>10850.6796875</v>
      </c>
      <c r="EX112" s="117">
        <v>1.7234365940093994</v>
      </c>
      <c r="EY112" s="116">
        <v>6839.3740234375</v>
      </c>
      <c r="EZ112" s="116">
        <v>11766.6630859375</v>
      </c>
      <c r="FA112" s="117">
        <v>1.7204297780990601</v>
      </c>
      <c r="FB112" s="116">
        <v>7473.6201171875</v>
      </c>
      <c r="FC112" s="116">
        <v>12975.41796875</v>
      </c>
      <c r="FD112" s="117">
        <v>1.7361623048782349</v>
      </c>
      <c r="FE112" s="116">
        <v>8124.708984375</v>
      </c>
      <c r="FF112" s="116">
        <v>13751.1435546875</v>
      </c>
      <c r="FG112" s="117">
        <v>1.6925090551376343</v>
      </c>
      <c r="FH112" s="116">
        <v>8422.1083984375</v>
      </c>
      <c r="FI112" s="116">
        <v>14587.60546875</v>
      </c>
      <c r="FJ112" s="117">
        <v>1.7320610284805298</v>
      </c>
      <c r="FK112" s="116">
        <v>9397.0068359375</v>
      </c>
      <c r="FL112" s="116">
        <v>15781.78125</v>
      </c>
      <c r="FM112" s="117">
        <v>1.6794476509094238</v>
      </c>
      <c r="FN112" s="116">
        <v>10023.30078125</v>
      </c>
      <c r="FO112" s="116">
        <v>17999.908203125</v>
      </c>
      <c r="FP112" s="117">
        <v>1.7958064079284668</v>
      </c>
      <c r="FQ112" s="116">
        <v>10698.169921875</v>
      </c>
      <c r="FR112" s="116">
        <v>18666.66796875</v>
      </c>
      <c r="FS112" s="117">
        <v>1.7448468208312988</v>
      </c>
      <c r="FT112" s="116">
        <v>11638.080078125</v>
      </c>
      <c r="FU112" s="116">
        <v>20266.93359375</v>
      </c>
      <c r="FV112" s="117">
        <v>1.741432785987854</v>
      </c>
      <c r="FW112" s="116">
        <v>13131.3154296875</v>
      </c>
      <c r="FX112" s="116">
        <v>23079.0078125</v>
      </c>
      <c r="FY112" s="117">
        <v>1.7575548887252808</v>
      </c>
      <c r="FZ112" s="116">
        <v>14723.5146484375</v>
      </c>
      <c r="GA112" s="116">
        <v>26700.8828125</v>
      </c>
      <c r="GB112" s="117">
        <v>1.8134856224060059</v>
      </c>
      <c r="GC112" s="116">
        <v>16240.7890625</v>
      </c>
      <c r="GD112" s="116">
        <v>27761.05078125</v>
      </c>
      <c r="GE112" s="117">
        <v>1.709341287612915</v>
      </c>
      <c r="GF112" s="116">
        <v>18924.66015625</v>
      </c>
      <c r="GG112" s="116">
        <v>32712.80859375</v>
      </c>
      <c r="GH112" s="117">
        <v>1.7285810708999634</v>
      </c>
      <c r="GI112" s="116">
        <v>21735.224609375</v>
      </c>
      <c r="GJ112" s="116">
        <v>38208.62109375</v>
      </c>
      <c r="GK112" s="117">
        <v>1.7579123973846436</v>
      </c>
      <c r="GL112" s="116">
        <v>22911.822265625</v>
      </c>
      <c r="GM112" s="116">
        <v>38295.640625</v>
      </c>
      <c r="GN112" s="117">
        <v>1.6714358329772949</v>
      </c>
      <c r="GO112" s="116">
        <v>27384.11328125</v>
      </c>
      <c r="GP112" s="116">
        <v>49235.34765625</v>
      </c>
      <c r="GQ112" s="117">
        <v>1.7979530096054077</v>
      </c>
      <c r="GR112" s="116">
        <v>30502.73828125</v>
      </c>
      <c r="GS112" s="116">
        <v>55435.5625</v>
      </c>
      <c r="GT112" s="117">
        <v>1.8173962831497192</v>
      </c>
      <c r="GU112" s="116">
        <v>33241.26171875</v>
      </c>
      <c r="GV112" s="116">
        <v>58157.140625</v>
      </c>
      <c r="GW112" s="117">
        <v>1.7495467662811279</v>
      </c>
      <c r="GX112" s="116">
        <v>36617.6640625</v>
      </c>
      <c r="GY112" s="116">
        <v>61155</v>
      </c>
      <c r="GZ112" s="117">
        <v>1.6700955629348755</v>
      </c>
      <c r="HA112" s="116">
        <v>41098.25</v>
      </c>
      <c r="HB112" s="116">
        <v>67952.765625</v>
      </c>
      <c r="HC112" s="117">
        <v>1.6534223556518555</v>
      </c>
      <c r="HD112" s="116">
        <v>48314.265625</v>
      </c>
      <c r="HE112" s="116">
        <v>82261.4609375</v>
      </c>
      <c r="HF112" s="117">
        <v>1.7026329040527344</v>
      </c>
      <c r="HG112" s="116">
        <v>51413.90625</v>
      </c>
      <c r="HH112" s="116">
        <v>87644.84375</v>
      </c>
      <c r="HI112" s="117">
        <v>1.7046914100646973</v>
      </c>
      <c r="HJ112" s="116">
        <v>54885.79296875</v>
      </c>
      <c r="HK112" s="116">
        <v>94289.140625</v>
      </c>
      <c r="HL112" s="117">
        <v>1.7179152965545654</v>
      </c>
      <c r="HM112" s="116">
        <v>57540.64453125</v>
      </c>
      <c r="HN112" s="116">
        <v>100463.4921875</v>
      </c>
      <c r="HO112" s="117">
        <v>1.7459570169448853</v>
      </c>
      <c r="HP112" s="116">
        <v>58051.44140625</v>
      </c>
      <c r="HQ112" s="116">
        <v>102154.1796875</v>
      </c>
      <c r="HR112" s="117">
        <v>1.7597181797027588</v>
      </c>
      <c r="HS112" s="116">
        <v>57674.28125</v>
      </c>
      <c r="HT112" s="116">
        <v>104529.1484375</v>
      </c>
      <c r="HU112" s="117">
        <v>1.8124048709869385</v>
      </c>
      <c r="HV112" s="116">
        <v>62807.51171875</v>
      </c>
      <c r="HW112" s="116">
        <v>112087.1875</v>
      </c>
      <c r="HX112" s="117">
        <v>1.7846143245697021</v>
      </c>
      <c r="HY112" s="116">
        <v>66350.359375</v>
      </c>
      <c r="HZ112" s="116">
        <v>118661.28125</v>
      </c>
      <c r="IA112" s="117">
        <v>1.7884044647216797</v>
      </c>
      <c r="IB112" s="116">
        <v>67504.5078125</v>
      </c>
      <c r="IC112" s="116">
        <v>117323.3125</v>
      </c>
      <c r="ID112" s="117">
        <v>1.7380070686340332</v>
      </c>
      <c r="IE112" s="116">
        <v>68171.4921875</v>
      </c>
      <c r="IF112" s="116">
        <v>116349.640625</v>
      </c>
      <c r="IG112" s="117">
        <v>1.7067198753356934</v>
      </c>
      <c r="IH112" s="116">
        <v>68876.2421875</v>
      </c>
      <c r="II112" s="116">
        <v>117170.90625</v>
      </c>
      <c r="IJ112" s="117">
        <v>1.7011803388595581</v>
      </c>
      <c r="IK112" s="116">
        <v>68899.1875</v>
      </c>
      <c r="IL112" s="116">
        <v>116827.859375</v>
      </c>
      <c r="IM112" s="117">
        <v>1.6956348419189453</v>
      </c>
      <c r="IN112" s="115">
        <v>70087.53125</v>
      </c>
      <c r="IO112" s="116">
        <v>118355.96875</v>
      </c>
      <c r="IP112" s="117">
        <v>1.6886879205703735</v>
      </c>
      <c r="IQ112" s="116">
        <v>71035.1953125</v>
      </c>
      <c r="IR112" s="116">
        <v>119267.296875</v>
      </c>
      <c r="IS112" s="117">
        <v>1.6789888143539429</v>
      </c>
      <c r="IT112" s="116">
        <v>73296.875</v>
      </c>
      <c r="IU112" s="116">
        <v>126104.875</v>
      </c>
      <c r="IV112" s="117">
        <v>1.7204673290252686</v>
      </c>
      <c r="IW112" s="116">
        <v>75095.1953125</v>
      </c>
      <c r="IX112" s="116">
        <v>128899.484375</v>
      </c>
      <c r="IY112" s="117">
        <v>1.71648108959198</v>
      </c>
      <c r="IZ112" s="116">
        <v>78190.7109375</v>
      </c>
      <c r="JA112" s="116">
        <v>138997.96875</v>
      </c>
      <c r="JB112" s="117">
        <v>1.7776788473129272</v>
      </c>
      <c r="JC112" s="116">
        <v>80192.046875</v>
      </c>
      <c r="JD112" s="116">
        <v>144101.84375</v>
      </c>
      <c r="JE112" s="117">
        <v>1.7969592809677124</v>
      </c>
      <c r="JF112" s="116">
        <v>81755.7109375</v>
      </c>
      <c r="JG112" s="116">
        <v>145299.484375</v>
      </c>
      <c r="JH112" s="117">
        <v>1.7772395610809326</v>
      </c>
      <c r="JI112" s="116">
        <v>82978.0234375</v>
      </c>
      <c r="JJ112" s="116">
        <v>148022.53125</v>
      </c>
      <c r="JK112" s="117">
        <v>1.7838762998580933</v>
      </c>
      <c r="JL112" s="116">
        <v>84988.40625</v>
      </c>
      <c r="JM112" s="116">
        <v>161790.375</v>
      </c>
      <c r="JN112" s="117">
        <v>1.9036757946014404</v>
      </c>
      <c r="JO112" s="116">
        <v>86293.71875</v>
      </c>
      <c r="JP112" s="116">
        <v>169679.375</v>
      </c>
      <c r="JQ112" s="117">
        <v>1.966300368309021</v>
      </c>
      <c r="JR112" s="116">
        <v>87367.0625</v>
      </c>
      <c r="JS112" s="116">
        <v>170080.140625</v>
      </c>
      <c r="JT112" s="117">
        <v>1.9467307329177856</v>
      </c>
      <c r="JU112" s="116">
        <v>93073.875</v>
      </c>
      <c r="JV112" s="116">
        <v>187768.9375</v>
      </c>
      <c r="JW112" s="117">
        <v>2.017418384552002</v>
      </c>
      <c r="JX112" s="116">
        <v>96729.5078125</v>
      </c>
      <c r="JY112" s="116">
        <v>199597.625</v>
      </c>
      <c r="JZ112" s="117">
        <v>2.0634615421295166</v>
      </c>
      <c r="KA112" s="116">
        <v>98919.1640625</v>
      </c>
      <c r="KB112" s="116">
        <v>195102.90625</v>
      </c>
      <c r="KC112" s="117">
        <v>1.9723469018936157</v>
      </c>
      <c r="KD112" s="116">
        <v>98811.5546875</v>
      </c>
      <c r="KE112" s="116">
        <v>181968.875</v>
      </c>
      <c r="KF112" s="117">
        <v>1.8415749073028564</v>
      </c>
      <c r="KG112" s="116">
        <v>101348.375</v>
      </c>
      <c r="KH112" s="116">
        <v>192681.46875</v>
      </c>
      <c r="KI112" s="117">
        <v>1.9011796712875366</v>
      </c>
      <c r="KJ112" s="116">
        <v>106781.3671875</v>
      </c>
      <c r="KK112" s="116">
        <v>209930.84375</v>
      </c>
      <c r="KL112" s="117">
        <v>1.9659875631332397</v>
      </c>
      <c r="KM112" s="116">
        <v>109515.515625</v>
      </c>
      <c r="KN112" s="116">
        <v>208440.5625</v>
      </c>
      <c r="KO112" s="117">
        <v>1.9032970666885376</v>
      </c>
      <c r="KP112" s="116">
        <v>109552.59375</v>
      </c>
      <c r="KQ112" s="116">
        <v>195798.15625</v>
      </c>
      <c r="KR112" s="117">
        <v>1.7872525453567505</v>
      </c>
      <c r="KS112" s="116">
        <v>110462.8828125</v>
      </c>
      <c r="KT112" s="116">
        <v>199915.765625</v>
      </c>
      <c r="KU112" s="117">
        <v>1.809800386428833</v>
      </c>
      <c r="KV112" s="134">
        <v>2.8945496082305908</v>
      </c>
      <c r="KW112" s="135">
        <v>2.8897445201873779</v>
      </c>
      <c r="KX112" s="135">
        <v>2.9342358112335205</v>
      </c>
      <c r="KY112" s="135">
        <v>2.3133528232574463</v>
      </c>
      <c r="KZ112" s="135">
        <v>2.0243008136749268</v>
      </c>
      <c r="LA112" s="135">
        <v>1.8927040100097656</v>
      </c>
      <c r="LB112" s="135">
        <v>1.7647734880447388</v>
      </c>
      <c r="LC112" s="135">
        <v>1.7539939880371094</v>
      </c>
      <c r="LD112" s="135">
        <v>1.7300999164581299</v>
      </c>
      <c r="LE112" s="135">
        <v>1.7212250232696533</v>
      </c>
      <c r="LF112" s="135">
        <v>1.9069583415985107</v>
      </c>
      <c r="LG112" s="135">
        <v>1.8735034465789795</v>
      </c>
      <c r="LH112" s="135">
        <f t="shared" si="4"/>
        <v>2.9061766465504966</v>
      </c>
      <c r="LI112" s="135">
        <f t="shared" si="5"/>
        <v>2.1688268184661865</v>
      </c>
      <c r="LJ112" s="135">
        <f t="shared" si="6"/>
        <v>1.7853928506374359</v>
      </c>
      <c r="LK112" s="144">
        <f t="shared" si="7"/>
        <v>1.8338956038157146</v>
      </c>
    </row>
    <row r="113" spans="1:323" ht="15" customHeight="1">
      <c r="A113" s="114">
        <v>99</v>
      </c>
      <c r="B113" s="115">
        <v>10489.9384765625</v>
      </c>
      <c r="C113" s="116">
        <v>31469.80859375</v>
      </c>
      <c r="D113" s="117">
        <v>2.9999992847442627</v>
      </c>
      <c r="E113" s="116">
        <v>11658.1689453125</v>
      </c>
      <c r="F113" s="116">
        <v>36140.328125</v>
      </c>
      <c r="G113" s="117">
        <v>3.1000003814697266</v>
      </c>
      <c r="H113" s="116">
        <v>14369.044921875</v>
      </c>
      <c r="I113" s="116">
        <v>36085.22265625</v>
      </c>
      <c r="J113" s="117">
        <v>2.5113167762756348</v>
      </c>
      <c r="K113" s="116">
        <v>13998.1904296875</v>
      </c>
      <c r="L113" s="116">
        <v>47853.46875</v>
      </c>
      <c r="M113" s="117">
        <v>3.4185466766357422</v>
      </c>
      <c r="N113" s="116">
        <v>17348.267578125</v>
      </c>
      <c r="O113" s="116">
        <v>59720.578125</v>
      </c>
      <c r="P113" s="117">
        <v>3.4424519538879395</v>
      </c>
      <c r="Q113" s="116">
        <v>19099.56640625</v>
      </c>
      <c r="R113" s="116">
        <v>63269.7109375</v>
      </c>
      <c r="S113" s="117">
        <v>3.3126254081726074</v>
      </c>
      <c r="T113" s="116">
        <v>29939.76953125</v>
      </c>
      <c r="U113" s="116">
        <v>86127.3125</v>
      </c>
      <c r="V113" s="117">
        <v>2.8766858577728271</v>
      </c>
      <c r="W113" s="116">
        <v>34548.8984375</v>
      </c>
      <c r="X113" s="116">
        <v>108946.6953125</v>
      </c>
      <c r="Y113" s="117">
        <v>3.1534056663513184</v>
      </c>
      <c r="Z113" s="116">
        <v>34087.8828125</v>
      </c>
      <c r="AA113" s="116">
        <v>104368.1328125</v>
      </c>
      <c r="AB113" s="117">
        <v>3.061737060546875</v>
      </c>
      <c r="AC113" s="116">
        <v>39646.0703125</v>
      </c>
      <c r="AD113" s="116">
        <v>122791.3046875</v>
      </c>
      <c r="AE113" s="117">
        <v>3.0971872806549072</v>
      </c>
      <c r="AF113" s="116">
        <v>47712.25</v>
      </c>
      <c r="AG113" s="116">
        <v>155969.59375</v>
      </c>
      <c r="AH113" s="117">
        <v>3.2689633369445801</v>
      </c>
      <c r="AI113" s="116">
        <v>52023.21875</v>
      </c>
      <c r="AJ113" s="116">
        <v>161186.546875</v>
      </c>
      <c r="AK113" s="117">
        <v>3.0983579158782959</v>
      </c>
      <c r="AL113" s="116">
        <v>58549.703125</v>
      </c>
      <c r="AM113" s="116">
        <v>163839.5</v>
      </c>
      <c r="AN113" s="117">
        <v>2.798297643661499</v>
      </c>
      <c r="AO113" s="116">
        <v>63628.7109375</v>
      </c>
      <c r="AP113" s="116">
        <v>187856.9375</v>
      </c>
      <c r="AQ113" s="117">
        <v>2.952392578125</v>
      </c>
      <c r="AR113" s="116">
        <v>66216.7421875</v>
      </c>
      <c r="AS113" s="116">
        <v>202098.359375</v>
      </c>
      <c r="AT113" s="117">
        <v>3.0520734786987305</v>
      </c>
      <c r="AU113" s="116">
        <v>70383.1015625</v>
      </c>
      <c r="AV113" s="116">
        <v>218828.515625</v>
      </c>
      <c r="AW113" s="117">
        <v>3.1091058254241943</v>
      </c>
      <c r="AX113" s="116">
        <v>72888.4140625</v>
      </c>
      <c r="AY113" s="116">
        <v>218550.90625</v>
      </c>
      <c r="AZ113" s="117">
        <v>2.9984314441680908</v>
      </c>
      <c r="BA113" s="116">
        <v>68495.4765625</v>
      </c>
      <c r="BB113" s="116">
        <v>179301.75</v>
      </c>
      <c r="BC113" s="117">
        <v>2.6177165508270264</v>
      </c>
      <c r="BD113" s="116">
        <v>64338.8203125</v>
      </c>
      <c r="BE113" s="116">
        <v>157865.328125</v>
      </c>
      <c r="BF113" s="117">
        <v>2.4536559581756592</v>
      </c>
      <c r="BG113" s="116">
        <v>61656.9140625</v>
      </c>
      <c r="BH113" s="116">
        <v>146639.171875</v>
      </c>
      <c r="BI113" s="117">
        <v>2.3783085346221924</v>
      </c>
      <c r="BJ113" s="116">
        <v>62755.0625</v>
      </c>
      <c r="BK113" s="116">
        <v>151016.15625</v>
      </c>
      <c r="BL113" s="117">
        <v>2.406437873840332</v>
      </c>
      <c r="BM113" s="116">
        <v>57956.5234375</v>
      </c>
      <c r="BN113" s="116">
        <v>136126.71875</v>
      </c>
      <c r="BO113" s="117">
        <v>2.3487730026245117</v>
      </c>
      <c r="BP113" s="116">
        <v>60141.359375</v>
      </c>
      <c r="BQ113" s="116">
        <v>140930.890625</v>
      </c>
      <c r="BR113" s="117">
        <v>2.3433272838592529</v>
      </c>
      <c r="BS113" s="116">
        <v>61009.90625</v>
      </c>
      <c r="BT113" s="116">
        <v>143982.984375</v>
      </c>
      <c r="BU113" s="117">
        <v>2.3599934577941895</v>
      </c>
      <c r="BV113" s="116">
        <v>69599.875</v>
      </c>
      <c r="BW113" s="116">
        <v>177316.671875</v>
      </c>
      <c r="BX113" s="117">
        <v>2.5476579666137695</v>
      </c>
      <c r="BY113" s="116">
        <v>75488.5234375</v>
      </c>
      <c r="BZ113" s="116">
        <v>177413.125</v>
      </c>
      <c r="CA113" s="117">
        <v>2.3501999378204346</v>
      </c>
      <c r="CB113" s="116">
        <v>72678.3125</v>
      </c>
      <c r="CC113" s="116">
        <v>197375.984375</v>
      </c>
      <c r="CD113" s="117">
        <v>2.7157480716705322</v>
      </c>
      <c r="CE113" s="116">
        <v>68382.21875</v>
      </c>
      <c r="CF113" s="116">
        <v>183955.046875</v>
      </c>
      <c r="CG113" s="117">
        <v>2.6901006698608398</v>
      </c>
      <c r="CH113" s="116">
        <v>92685.3671875</v>
      </c>
      <c r="CI113" s="116">
        <v>234576.96875</v>
      </c>
      <c r="CJ113" s="117">
        <v>2.530895471572876</v>
      </c>
      <c r="CK113" s="116">
        <v>115327.8125</v>
      </c>
      <c r="CL113" s="116">
        <v>287053.5625</v>
      </c>
      <c r="CM113" s="117">
        <v>2.489022970199585</v>
      </c>
      <c r="CN113" s="116">
        <v>122451.4140625</v>
      </c>
      <c r="CO113" s="116">
        <v>259684.0625</v>
      </c>
      <c r="CP113" s="117">
        <v>2.120711088180542</v>
      </c>
      <c r="CQ113" s="116">
        <v>135048.9375</v>
      </c>
      <c r="CR113" s="116">
        <v>267993.25</v>
      </c>
      <c r="CS113" s="117">
        <v>1.9844158887863159</v>
      </c>
      <c r="CT113" s="116">
        <v>233146.78125</v>
      </c>
      <c r="CU113" s="116">
        <v>406565.625</v>
      </c>
      <c r="CV113" s="117">
        <v>1.7438182830810547</v>
      </c>
      <c r="CW113" s="116">
        <v>410642.3125</v>
      </c>
      <c r="CX113" s="116">
        <v>768144.75</v>
      </c>
      <c r="CY113" s="117">
        <v>1.8705933094024658</v>
      </c>
      <c r="CZ113" s="116">
        <v>559991.375</v>
      </c>
      <c r="DA113" s="116">
        <v>1054930.5</v>
      </c>
      <c r="DB113" s="117">
        <v>1.8838335275650024</v>
      </c>
      <c r="DC113" s="116">
        <v>871230.9375</v>
      </c>
      <c r="DD113" s="116">
        <v>1601053.125</v>
      </c>
      <c r="DE113" s="117">
        <v>1.8376908302307129</v>
      </c>
      <c r="DF113" s="116">
        <v>1669.1943359375</v>
      </c>
      <c r="DG113" s="116">
        <v>3175.8896484375</v>
      </c>
      <c r="DH113" s="117">
        <v>1.9026482105255127</v>
      </c>
      <c r="DI113" s="116">
        <v>1948.694580078125</v>
      </c>
      <c r="DJ113" s="116">
        <v>3734.931396484375</v>
      </c>
      <c r="DK113" s="117">
        <v>1.9166325330734253</v>
      </c>
      <c r="DL113" s="116">
        <v>2603.5712890625</v>
      </c>
      <c r="DM113" s="116">
        <v>5152.1689453125</v>
      </c>
      <c r="DN113" s="117">
        <v>1.978885293006897</v>
      </c>
      <c r="DO113" s="116">
        <v>3171.63037109375</v>
      </c>
      <c r="DP113" s="116">
        <v>6358.1982421875</v>
      </c>
      <c r="DQ113" s="117">
        <v>2.0047097206115723</v>
      </c>
      <c r="DR113" s="116">
        <v>3204.23193359375</v>
      </c>
      <c r="DS113" s="116">
        <v>6354.318359375</v>
      </c>
      <c r="DT113" s="117">
        <v>1.9831018447875977</v>
      </c>
      <c r="DU113" s="116">
        <v>3546.4990234375</v>
      </c>
      <c r="DV113" s="116">
        <v>7064.1875</v>
      </c>
      <c r="DW113" s="117">
        <v>1.9918763637542725</v>
      </c>
      <c r="DX113" s="116">
        <v>3919.47900390625</v>
      </c>
      <c r="DY113" s="116">
        <v>7754.60205078125</v>
      </c>
      <c r="DZ113" s="117">
        <v>1.9784777164459229</v>
      </c>
      <c r="EA113" s="116">
        <v>4115.1416015625</v>
      </c>
      <c r="EB113" s="116">
        <v>7697.2744140625</v>
      </c>
      <c r="EC113" s="117">
        <v>1.870476245880127</v>
      </c>
      <c r="ED113" s="116">
        <v>4853.9853515625</v>
      </c>
      <c r="EE113" s="118">
        <v>9430.8203125</v>
      </c>
      <c r="EF113" s="119">
        <v>1.9429025650024414</v>
      </c>
      <c r="EG113" s="115">
        <v>4978.162109375</v>
      </c>
      <c r="EH113" s="116">
        <v>8667.48828125</v>
      </c>
      <c r="EI113" s="117">
        <v>1.7411020994186401</v>
      </c>
      <c r="EJ113" s="116">
        <v>6135.052734375</v>
      </c>
      <c r="EK113" s="116">
        <v>11498.7109375</v>
      </c>
      <c r="EL113" s="117">
        <v>1.8742643594741821</v>
      </c>
      <c r="EM113" s="116">
        <v>6808.52001953125</v>
      </c>
      <c r="EN113" s="116">
        <v>12835.81640625</v>
      </c>
      <c r="EO113" s="117">
        <v>1.8852579593658447</v>
      </c>
      <c r="EP113" s="116">
        <v>7492.97509765625</v>
      </c>
      <c r="EQ113" s="116">
        <v>13938.5595703125</v>
      </c>
      <c r="ER113" s="117">
        <v>1.8602169752120972</v>
      </c>
      <c r="ES113" s="116">
        <v>8010.6298828125</v>
      </c>
      <c r="ET113" s="116">
        <v>14418.8994140625</v>
      </c>
      <c r="EU113" s="117">
        <v>1.7999707460403442</v>
      </c>
      <c r="EV113" s="116">
        <v>8526.3466796875</v>
      </c>
      <c r="EW113" s="116">
        <v>14467.416015625</v>
      </c>
      <c r="EX113" s="117">
        <v>1.6967895030975342</v>
      </c>
      <c r="EY113" s="116">
        <v>9300.6923828125</v>
      </c>
      <c r="EZ113" s="116">
        <v>15635.185546875</v>
      </c>
      <c r="FA113" s="117">
        <v>1.6810775995254517</v>
      </c>
      <c r="FB113" s="116">
        <v>9341.5283203125</v>
      </c>
      <c r="FC113" s="116">
        <v>17194.2109375</v>
      </c>
      <c r="FD113" s="117">
        <v>1.840620756149292</v>
      </c>
      <c r="FE113" s="116">
        <v>9643.037109375</v>
      </c>
      <c r="FF113" s="116">
        <v>18407.365234375</v>
      </c>
      <c r="FG113" s="117">
        <v>1.9088762998580933</v>
      </c>
      <c r="FH113" s="116">
        <v>11411.466796875</v>
      </c>
      <c r="FI113" s="116">
        <v>19487.74609375</v>
      </c>
      <c r="FJ113" s="117">
        <v>1.7077336311340332</v>
      </c>
      <c r="FK113" s="116">
        <v>12300.685546875</v>
      </c>
      <c r="FL113" s="116">
        <v>21653.826171875</v>
      </c>
      <c r="FM113" s="117">
        <v>1.7603754997253418</v>
      </c>
      <c r="FN113" s="116">
        <v>13600.4580078125</v>
      </c>
      <c r="FO113" s="116">
        <v>24507.52734375</v>
      </c>
      <c r="FP113" s="117">
        <v>1.8019633293151855</v>
      </c>
      <c r="FQ113" s="116">
        <v>14483.4111328125</v>
      </c>
      <c r="FR113" s="116">
        <v>25021.419921875</v>
      </c>
      <c r="FS113" s="117">
        <v>1.7275916337966919</v>
      </c>
      <c r="FT113" s="116">
        <v>15782.197265625</v>
      </c>
      <c r="FU113" s="116">
        <v>27123.619140625</v>
      </c>
      <c r="FV113" s="117">
        <v>1.7186212539672852</v>
      </c>
      <c r="FW113" s="116">
        <v>16215.826171875</v>
      </c>
      <c r="FX113" s="116">
        <v>31333.873046875</v>
      </c>
      <c r="FY113" s="117">
        <v>1.9323019981384277</v>
      </c>
      <c r="FZ113" s="116">
        <v>20221.529296875</v>
      </c>
      <c r="GA113" s="116">
        <v>36359.578125</v>
      </c>
      <c r="GB113" s="117">
        <v>1.7980626821517944</v>
      </c>
      <c r="GC113" s="116">
        <v>22020.359375</v>
      </c>
      <c r="GD113" s="116">
        <v>36778.12890625</v>
      </c>
      <c r="GE113" s="117">
        <v>1.6701874732971191</v>
      </c>
      <c r="GF113" s="116">
        <v>25743.19921875</v>
      </c>
      <c r="GG113" s="116">
        <v>43620.0078125</v>
      </c>
      <c r="GH113" s="117">
        <v>1.6944284439086914</v>
      </c>
      <c r="GI113" s="116">
        <v>29731.662109375</v>
      </c>
      <c r="GJ113" s="116">
        <v>51309.4296875</v>
      </c>
      <c r="GK113" s="117">
        <v>1.7257504463195801</v>
      </c>
      <c r="GL113" s="116">
        <v>30647.994140625</v>
      </c>
      <c r="GM113" s="116">
        <v>50334.98046875</v>
      </c>
      <c r="GN113" s="117">
        <v>1.6423580646514893</v>
      </c>
      <c r="GO113" s="116">
        <v>37206.125</v>
      </c>
      <c r="GP113" s="116">
        <v>67052.703125</v>
      </c>
      <c r="GQ113" s="117">
        <v>1.8021953105926514</v>
      </c>
      <c r="GR113" s="116">
        <v>41716.01953125</v>
      </c>
      <c r="GS113" s="116">
        <v>75732.1796875</v>
      </c>
      <c r="GT113" s="117">
        <v>1.8154220581054687</v>
      </c>
      <c r="GU113" s="116">
        <v>44978.85546875</v>
      </c>
      <c r="GV113" s="116">
        <v>78127.1796875</v>
      </c>
      <c r="GW113" s="117">
        <v>1.7369756698608398</v>
      </c>
      <c r="GX113" s="116">
        <v>49001.8125</v>
      </c>
      <c r="GY113" s="116">
        <v>80344.59375</v>
      </c>
      <c r="GZ113" s="117">
        <v>1.6396249532699585</v>
      </c>
      <c r="HA113" s="116">
        <v>54419.5</v>
      </c>
      <c r="HB113" s="116">
        <v>89076.640625</v>
      </c>
      <c r="HC113" s="117">
        <v>1.6368515491485596</v>
      </c>
      <c r="HD113" s="116">
        <v>63936.21484375</v>
      </c>
      <c r="HE113" s="116">
        <v>109677.09375</v>
      </c>
      <c r="HF113" s="117">
        <v>1.71541428565979</v>
      </c>
      <c r="HG113" s="116">
        <v>68035.421875</v>
      </c>
      <c r="HH113" s="116">
        <v>116971.34375</v>
      </c>
      <c r="HI113" s="117">
        <v>1.719271183013916</v>
      </c>
      <c r="HJ113" s="116">
        <v>72910.203125</v>
      </c>
      <c r="HK113" s="116">
        <v>126209.515625</v>
      </c>
      <c r="HL113" s="117">
        <v>1.7310267686843872</v>
      </c>
      <c r="HM113" s="116">
        <v>76776.1484375</v>
      </c>
      <c r="HN113" s="116">
        <v>135397.984375</v>
      </c>
      <c r="HO113" s="117">
        <v>1.7635422945022583</v>
      </c>
      <c r="HP113" s="116">
        <v>77514.390625</v>
      </c>
      <c r="HQ113" s="116">
        <v>138123.296875</v>
      </c>
      <c r="HR113" s="117">
        <v>1.7819051742553711</v>
      </c>
      <c r="HS113" s="116">
        <v>77206.8828125</v>
      </c>
      <c r="HT113" s="116">
        <v>142954.0625</v>
      </c>
      <c r="HU113" s="117">
        <v>1.8515714406967163</v>
      </c>
      <c r="HV113" s="116">
        <v>84152.9296875</v>
      </c>
      <c r="HW113" s="116">
        <v>152409.296875</v>
      </c>
      <c r="HX113" s="117">
        <v>1.8110991716384888</v>
      </c>
      <c r="HY113" s="116">
        <v>88652.3515625</v>
      </c>
      <c r="HZ113" s="116">
        <v>161615.25</v>
      </c>
      <c r="IA113" s="117">
        <v>1.823022723197937</v>
      </c>
      <c r="IB113" s="116">
        <v>89330.328125</v>
      </c>
      <c r="IC113" s="116">
        <v>157909.390625</v>
      </c>
      <c r="ID113" s="117">
        <v>1.7677018642425537</v>
      </c>
      <c r="IE113" s="116">
        <v>89563.1015625</v>
      </c>
      <c r="IF113" s="116">
        <v>155456.765625</v>
      </c>
      <c r="IG113" s="117">
        <v>1.7357233762741089</v>
      </c>
      <c r="IH113" s="116">
        <v>90022.84375</v>
      </c>
      <c r="II113" s="116">
        <v>156521.5625</v>
      </c>
      <c r="IJ113" s="117">
        <v>1.7386871576309204</v>
      </c>
      <c r="IK113" s="116">
        <v>89858.96875</v>
      </c>
      <c r="IL113" s="116">
        <v>155863</v>
      </c>
      <c r="IM113" s="117">
        <v>1.7345291376113892</v>
      </c>
      <c r="IN113" s="115">
        <v>91364.5078125</v>
      </c>
      <c r="IO113" s="116">
        <v>157586.453125</v>
      </c>
      <c r="IP113" s="117">
        <v>1.7248103618621826</v>
      </c>
      <c r="IQ113" s="116">
        <v>92160.265625</v>
      </c>
      <c r="IR113" s="116">
        <v>158568.359375</v>
      </c>
      <c r="IS113" s="117">
        <v>1.7205718755722046</v>
      </c>
      <c r="IT113" s="116">
        <v>95391.046875</v>
      </c>
      <c r="IU113" s="116">
        <v>169649.609375</v>
      </c>
      <c r="IV113" s="117">
        <v>1.778464674949646</v>
      </c>
      <c r="IW113" s="116">
        <v>97806.34375</v>
      </c>
      <c r="IX113" s="116">
        <v>173188.140625</v>
      </c>
      <c r="IY113" s="117">
        <v>1.7707250118255615</v>
      </c>
      <c r="IZ113" s="116">
        <v>102316.6484375</v>
      </c>
      <c r="JA113" s="116">
        <v>189834.953125</v>
      </c>
      <c r="JB113" s="117">
        <v>1.8553671836853027</v>
      </c>
      <c r="JC113" s="116">
        <v>105650.6875</v>
      </c>
      <c r="JD113" s="116">
        <v>197465.84375</v>
      </c>
      <c r="JE113" s="117">
        <v>1.8690445423126221</v>
      </c>
      <c r="JF113" s="116">
        <v>107238.296875</v>
      </c>
      <c r="JG113" s="116">
        <v>198131.328125</v>
      </c>
      <c r="JH113" s="117">
        <v>1.8475799560546875</v>
      </c>
      <c r="JI113" s="116">
        <v>109848.375</v>
      </c>
      <c r="JJ113" s="116">
        <v>201730.15625</v>
      </c>
      <c r="JK113" s="117">
        <v>1.8364418745040894</v>
      </c>
      <c r="JL113" s="116">
        <v>114429.3125</v>
      </c>
      <c r="JM113" s="116">
        <v>226025.125</v>
      </c>
      <c r="JN113" s="117">
        <v>1.9752379655838013</v>
      </c>
      <c r="JO113" s="116">
        <v>116710.984375</v>
      </c>
      <c r="JP113" s="116">
        <v>240102.8125</v>
      </c>
      <c r="JQ113" s="117">
        <v>2.0572426319122314</v>
      </c>
      <c r="JR113" s="116">
        <v>117892.7734375</v>
      </c>
      <c r="JS113" s="116">
        <v>239794.109375</v>
      </c>
      <c r="JT113" s="117">
        <v>2.0340018272399902</v>
      </c>
      <c r="JU113" s="116">
        <v>125651.3984375</v>
      </c>
      <c r="JV113" s="116">
        <v>268669.3125</v>
      </c>
      <c r="JW113" s="117">
        <v>2.1382119655609131</v>
      </c>
      <c r="JX113" s="116">
        <v>131663.03125</v>
      </c>
      <c r="JY113" s="116">
        <v>287696.46875</v>
      </c>
      <c r="JZ113" s="117">
        <v>2.1850967407226562</v>
      </c>
      <c r="KA113" s="116">
        <v>133911.5625</v>
      </c>
      <c r="KB113" s="116">
        <v>276443.03125</v>
      </c>
      <c r="KC113" s="117">
        <v>2.0643701553344727</v>
      </c>
      <c r="KD113" s="116">
        <v>132051.15625</v>
      </c>
      <c r="KE113" s="116">
        <v>250913.390625</v>
      </c>
      <c r="KF113" s="117">
        <v>1.9001226425170898</v>
      </c>
      <c r="KG113" s="116">
        <v>136156.296875</v>
      </c>
      <c r="KH113" s="116">
        <v>269202.0625</v>
      </c>
      <c r="KI113" s="117">
        <v>1.9771547317504883</v>
      </c>
      <c r="KJ113" s="116">
        <v>143501.28125</v>
      </c>
      <c r="KK113" s="116">
        <v>297355.78125</v>
      </c>
      <c r="KL113" s="117">
        <v>2.0721471309661865</v>
      </c>
      <c r="KM113" s="116">
        <v>147101.328125</v>
      </c>
      <c r="KN113" s="116">
        <v>291241.59375</v>
      </c>
      <c r="KO113" s="117">
        <v>1.9798705577850342</v>
      </c>
      <c r="KP113" s="116">
        <v>145156.4375</v>
      </c>
      <c r="KQ113" s="116">
        <v>266681.5</v>
      </c>
      <c r="KR113" s="117">
        <v>1.8372006416320801</v>
      </c>
      <c r="KS113" s="116">
        <v>146683.0625</v>
      </c>
      <c r="KT113" s="116">
        <v>273738.9375</v>
      </c>
      <c r="KU113" s="117">
        <v>1.8661931753158569</v>
      </c>
      <c r="KV113" s="134">
        <v>3.0499997138977051</v>
      </c>
      <c r="KW113" s="135">
        <v>3.1123254299163818</v>
      </c>
      <c r="KX113" s="135">
        <v>3.058995246887207</v>
      </c>
      <c r="KY113" s="135">
        <v>2.4521818161010742</v>
      </c>
      <c r="KZ113" s="135">
        <v>2.1053729057312012</v>
      </c>
      <c r="LA113" s="135">
        <v>1.9282429218292236</v>
      </c>
      <c r="LB113" s="135">
        <v>1.7942882776260376</v>
      </c>
      <c r="LC113" s="135">
        <v>1.7526919841766357</v>
      </c>
      <c r="LD113" s="135">
        <v>1.7387282848358154</v>
      </c>
      <c r="LE113" s="135">
        <v>1.7649602890014648</v>
      </c>
      <c r="LF113" s="135">
        <v>1.9907350540161133</v>
      </c>
      <c r="LG113" s="135">
        <v>1.946513295173645</v>
      </c>
      <c r="LH113" s="135">
        <f t="shared" si="4"/>
        <v>3.0737734635670981</v>
      </c>
      <c r="LI113" s="135">
        <f t="shared" si="5"/>
        <v>2.2787773609161377</v>
      </c>
      <c r="LJ113" s="135">
        <f t="shared" si="6"/>
        <v>1.8034878671169281</v>
      </c>
      <c r="LK113" s="144">
        <f t="shared" si="7"/>
        <v>1.9007362127304077</v>
      </c>
    </row>
    <row r="114" spans="1:323" ht="15" customHeight="1">
      <c r="A114" s="120">
        <v>99.1</v>
      </c>
      <c r="B114" s="121">
        <v>11198.9091796875</v>
      </c>
      <c r="C114" s="122">
        <v>33762.6875</v>
      </c>
      <c r="D114" s="123">
        <v>3.0148193836212158</v>
      </c>
      <c r="E114" s="122">
        <v>12451.4013671875</v>
      </c>
      <c r="F114" s="122">
        <v>38817.81640625</v>
      </c>
      <c r="G114" s="123">
        <v>3.1175460815429687</v>
      </c>
      <c r="H114" s="122">
        <v>15282.4501953125</v>
      </c>
      <c r="I114" s="122">
        <v>38449.328125</v>
      </c>
      <c r="J114" s="123">
        <v>2.5159139633178711</v>
      </c>
      <c r="K114" s="122">
        <v>15194.361328125</v>
      </c>
      <c r="L114" s="122">
        <v>51558.7421875</v>
      </c>
      <c r="M114" s="123">
        <v>3.3932812213897705</v>
      </c>
      <c r="N114" s="122">
        <v>18711.06640625</v>
      </c>
      <c r="O114" s="122">
        <v>64366.87890625</v>
      </c>
      <c r="P114" s="123">
        <v>3.4400432109832764</v>
      </c>
      <c r="Q114" s="122">
        <v>20294.25</v>
      </c>
      <c r="R114" s="122">
        <v>68122.640625</v>
      </c>
      <c r="S114" s="123">
        <v>3.3567459583282471</v>
      </c>
      <c r="T114" s="122">
        <v>32304.56640625</v>
      </c>
      <c r="U114" s="122">
        <v>92259.578125</v>
      </c>
      <c r="V114" s="123">
        <v>2.8559298515319824</v>
      </c>
      <c r="W114" s="122">
        <v>37380.703125</v>
      </c>
      <c r="X114" s="122">
        <v>117086.3359375</v>
      </c>
      <c r="Y114" s="123">
        <v>3.1322667598724365</v>
      </c>
      <c r="Z114" s="122">
        <v>37038.01953125</v>
      </c>
      <c r="AA114" s="122">
        <v>112047.9375</v>
      </c>
      <c r="AB114" s="123">
        <v>3.0252139568328857</v>
      </c>
      <c r="AC114" s="122">
        <v>43251.16015625</v>
      </c>
      <c r="AD114" s="122">
        <v>131874.984375</v>
      </c>
      <c r="AE114" s="123">
        <v>3.0490508079528809</v>
      </c>
      <c r="AF114" s="122">
        <v>52162.109375</v>
      </c>
      <c r="AG114" s="122">
        <v>167818.6875</v>
      </c>
      <c r="AH114" s="123">
        <v>3.2172527313232422</v>
      </c>
      <c r="AI114" s="122">
        <v>57003.7421875</v>
      </c>
      <c r="AJ114" s="122">
        <v>173115.34375</v>
      </c>
      <c r="AK114" s="123">
        <v>3.0369119644165039</v>
      </c>
      <c r="AL114" s="122">
        <v>62590.30859375</v>
      </c>
      <c r="AM114" s="122">
        <v>175390.453125</v>
      </c>
      <c r="AN114" s="123">
        <v>2.8021981716156006</v>
      </c>
      <c r="AO114" s="122">
        <v>69106.734375</v>
      </c>
      <c r="AP114" s="122">
        <v>201436.09375</v>
      </c>
      <c r="AQ114" s="123">
        <v>2.9148547649383545</v>
      </c>
      <c r="AR114" s="122">
        <v>72076.9140625</v>
      </c>
      <c r="AS114" s="122">
        <v>216971.1875</v>
      </c>
      <c r="AT114" s="123">
        <v>3.0102729797363281</v>
      </c>
      <c r="AU114" s="122">
        <v>77153.625</v>
      </c>
      <c r="AV114" s="122">
        <v>235055.9375</v>
      </c>
      <c r="AW114" s="123">
        <v>3.0465960502624512</v>
      </c>
      <c r="AX114" s="122">
        <v>79078.5078125</v>
      </c>
      <c r="AY114" s="122">
        <v>234501.75</v>
      </c>
      <c r="AZ114" s="123">
        <v>2.9654295444488525</v>
      </c>
      <c r="BA114" s="122">
        <v>73933.9609375</v>
      </c>
      <c r="BB114" s="122">
        <v>191377.5625</v>
      </c>
      <c r="BC114" s="123">
        <v>2.5884933471679687</v>
      </c>
      <c r="BD114" s="122">
        <v>69194.640625</v>
      </c>
      <c r="BE114" s="122">
        <v>168043.03125</v>
      </c>
      <c r="BF114" s="123">
        <v>2.4285554885864258</v>
      </c>
      <c r="BG114" s="122">
        <v>66341.125</v>
      </c>
      <c r="BH114" s="122">
        <v>155878.46875</v>
      </c>
      <c r="BI114" s="123">
        <v>2.3496506214141846</v>
      </c>
      <c r="BJ114" s="122">
        <v>67620.0234375</v>
      </c>
      <c r="BK114" s="122">
        <v>160623.984375</v>
      </c>
      <c r="BL114" s="123">
        <v>2.3753907680511475</v>
      </c>
      <c r="BM114" s="122">
        <v>61874.31640625</v>
      </c>
      <c r="BN114" s="122">
        <v>144651.578125</v>
      </c>
      <c r="BO114" s="123">
        <v>2.3378291130065918</v>
      </c>
      <c r="BP114" s="122">
        <v>62503.875</v>
      </c>
      <c r="BQ114" s="122">
        <v>149847.015625</v>
      </c>
      <c r="BR114" s="123">
        <v>2.3974037170410156</v>
      </c>
      <c r="BS114" s="122">
        <v>64198.8515625</v>
      </c>
      <c r="BT114" s="122">
        <v>153076.25</v>
      </c>
      <c r="BU114" s="123">
        <v>2.3844079971313477</v>
      </c>
      <c r="BV114" s="122">
        <v>75471.90625</v>
      </c>
      <c r="BW114" s="122">
        <v>189034.78125</v>
      </c>
      <c r="BX114" s="123">
        <v>2.5047039985656738</v>
      </c>
      <c r="BY114" s="122">
        <v>80914.4765625</v>
      </c>
      <c r="BZ114" s="122">
        <v>188495.328125</v>
      </c>
      <c r="CA114" s="123">
        <v>2.3295624256134033</v>
      </c>
      <c r="CB114" s="122">
        <v>79105.5078125</v>
      </c>
      <c r="CC114" s="122">
        <v>210978.875</v>
      </c>
      <c r="CD114" s="123">
        <v>2.6670567989349365</v>
      </c>
      <c r="CE114" s="122">
        <v>74313.1796875</v>
      </c>
      <c r="CF114" s="122">
        <v>196573.453125</v>
      </c>
      <c r="CG114" s="123">
        <v>2.6452031135559082</v>
      </c>
      <c r="CH114" s="122">
        <v>99532.5078125</v>
      </c>
      <c r="CI114" s="122">
        <v>250088.875</v>
      </c>
      <c r="CJ114" s="123">
        <v>2.5126352310180664</v>
      </c>
      <c r="CK114" s="122">
        <v>124145.3828125</v>
      </c>
      <c r="CL114" s="122">
        <v>305843.5</v>
      </c>
      <c r="CM114" s="123">
        <v>2.4635913372039795</v>
      </c>
      <c r="CN114" s="122">
        <v>131987.25</v>
      </c>
      <c r="CO114" s="122">
        <v>274529.1875</v>
      </c>
      <c r="CP114" s="123">
        <v>2.0799674987792969</v>
      </c>
      <c r="CQ114" s="122">
        <v>145069.0625</v>
      </c>
      <c r="CR114" s="122">
        <v>282381.3125</v>
      </c>
      <c r="CS114" s="123">
        <v>1.9465302228927612</v>
      </c>
      <c r="CT114" s="122">
        <v>244883.28125</v>
      </c>
      <c r="CU114" s="122">
        <v>425300.5</v>
      </c>
      <c r="CV114" s="123">
        <v>1.7367477416992187</v>
      </c>
      <c r="CW114" s="122">
        <v>431235.375</v>
      </c>
      <c r="CX114" s="122">
        <v>806842.125</v>
      </c>
      <c r="CY114" s="123">
        <v>1.8710017204284668</v>
      </c>
      <c r="CZ114" s="122">
        <v>589811.8125</v>
      </c>
      <c r="DA114" s="122">
        <v>1108614.25</v>
      </c>
      <c r="DB114" s="123">
        <v>1.8796067237854004</v>
      </c>
      <c r="DC114" s="122">
        <v>913921.875</v>
      </c>
      <c r="DD114" s="122">
        <v>1680024.125</v>
      </c>
      <c r="DE114" s="123">
        <v>1.838257908821106</v>
      </c>
      <c r="DF114" s="122">
        <v>1756.502685546875</v>
      </c>
      <c r="DG114" s="122">
        <v>3339.01904296875</v>
      </c>
      <c r="DH114" s="123">
        <v>1.9009473323822021</v>
      </c>
      <c r="DI114" s="122">
        <v>2053.421630859375</v>
      </c>
      <c r="DJ114" s="122">
        <v>3928.419189453125</v>
      </c>
      <c r="DK114" s="123">
        <v>1.9131089448928833</v>
      </c>
      <c r="DL114" s="122">
        <v>2756.680908203125</v>
      </c>
      <c r="DM114" s="122">
        <v>5428.927734375</v>
      </c>
      <c r="DN114" s="123">
        <v>1.9693710803985596</v>
      </c>
      <c r="DO114" s="122">
        <v>3372.4560546875</v>
      </c>
      <c r="DP114" s="122">
        <v>6704.1337890625</v>
      </c>
      <c r="DQ114" s="123">
        <v>1.9879083633422852</v>
      </c>
      <c r="DR114" s="122">
        <v>3396.95703125</v>
      </c>
      <c r="DS114" s="122">
        <v>6695.81884765625</v>
      </c>
      <c r="DT114" s="123">
        <v>1.9711226224899292</v>
      </c>
      <c r="DU114" s="122">
        <v>3773.568603515625</v>
      </c>
      <c r="DV114" s="122">
        <v>7445.33349609375</v>
      </c>
      <c r="DW114" s="123">
        <v>1.9730218648910522</v>
      </c>
      <c r="DX114" s="122">
        <v>4167.22998046875</v>
      </c>
      <c r="DY114" s="122">
        <v>8170.13623046875</v>
      </c>
      <c r="DZ114" s="123">
        <v>1.9605675935745239</v>
      </c>
      <c r="EA114" s="122">
        <v>4349.60791015625</v>
      </c>
      <c r="EB114" s="122">
        <v>8083.984375</v>
      </c>
      <c r="EC114" s="123">
        <v>1.8585547208786011</v>
      </c>
      <c r="ED114" s="122">
        <v>5155.916015625</v>
      </c>
      <c r="EE114" s="124">
        <v>9926.326171875</v>
      </c>
      <c r="EF114" s="125">
        <v>1.9252303838729858</v>
      </c>
      <c r="EG114" s="121">
        <v>5220.568359375</v>
      </c>
      <c r="EH114" s="122">
        <v>9064.3896484375</v>
      </c>
      <c r="EI114" s="123">
        <v>1.7362840175628662</v>
      </c>
      <c r="EJ114" s="122">
        <v>6491.36328125</v>
      </c>
      <c r="EK114" s="122">
        <v>12078.783203125</v>
      </c>
      <c r="EL114" s="123">
        <v>1.8607467412948608</v>
      </c>
      <c r="EM114" s="122">
        <v>7211.0654296875</v>
      </c>
      <c r="EN114" s="122">
        <v>13486.98828125</v>
      </c>
      <c r="EO114" s="123">
        <v>1.8703184127807617</v>
      </c>
      <c r="EP114" s="122">
        <v>7926.6376953125</v>
      </c>
      <c r="EQ114" s="122">
        <v>14634.416015625</v>
      </c>
      <c r="ER114" s="123">
        <v>1.846232533454895</v>
      </c>
      <c r="ES114" s="122">
        <v>8445.3291015625</v>
      </c>
      <c r="ET114" s="122">
        <v>15109.3994140625</v>
      </c>
      <c r="EU114" s="123">
        <v>1.7890836000442505</v>
      </c>
      <c r="EV114" s="122">
        <v>8929.6162109375</v>
      </c>
      <c r="EW114" s="122">
        <v>15104.974609375</v>
      </c>
      <c r="EX114" s="123">
        <v>1.6915591955184937</v>
      </c>
      <c r="EY114" s="122">
        <v>9716.265625</v>
      </c>
      <c r="EZ114" s="122">
        <v>16315.0439453125</v>
      </c>
      <c r="FA114" s="123">
        <v>1.6791476011276245</v>
      </c>
      <c r="FB114" s="122">
        <v>9580.3642578125</v>
      </c>
      <c r="FC114" s="122">
        <v>18056.57421875</v>
      </c>
      <c r="FD114" s="123">
        <v>1.8847482204437256</v>
      </c>
      <c r="FE114" s="122">
        <v>10418.1435546875</v>
      </c>
      <c r="FF114" s="122">
        <v>19343.376953125</v>
      </c>
      <c r="FG114" s="123">
        <v>1.8567008972167969</v>
      </c>
      <c r="FH114" s="122">
        <v>11952.580078125</v>
      </c>
      <c r="FI114" s="122">
        <v>20354.3984375</v>
      </c>
      <c r="FJ114" s="123">
        <v>1.7029292583465576</v>
      </c>
      <c r="FK114" s="122">
        <v>13389.6064453125</v>
      </c>
      <c r="FL114" s="122">
        <v>22633.609375</v>
      </c>
      <c r="FM114" s="123">
        <v>1.6903864145278931</v>
      </c>
      <c r="FN114" s="122">
        <v>14306.9384765625</v>
      </c>
      <c r="FO114" s="122">
        <v>25685.3125</v>
      </c>
      <c r="FP114" s="123">
        <v>1.7953046560287476</v>
      </c>
      <c r="FQ114" s="122">
        <v>15162.3291015625</v>
      </c>
      <c r="FR114" s="122">
        <v>26155.802734375</v>
      </c>
      <c r="FS114" s="123">
        <v>1.7250517606735229</v>
      </c>
      <c r="FT114" s="122">
        <v>16529.017578125</v>
      </c>
      <c r="FU114" s="122">
        <v>28341.515625</v>
      </c>
      <c r="FV114" s="123">
        <v>1.7146521806716919</v>
      </c>
      <c r="FW114" s="122">
        <v>17056.294921875</v>
      </c>
      <c r="FX114" s="122">
        <v>32972.828125</v>
      </c>
      <c r="FY114" s="123">
        <v>1.9331765174865723</v>
      </c>
      <c r="FZ114" s="122">
        <v>21224.689453125</v>
      </c>
      <c r="GA114" s="122">
        <v>38098.8359375</v>
      </c>
      <c r="GB114" s="123">
        <v>1.7950243949890137</v>
      </c>
      <c r="GC114" s="122">
        <v>22971.326171875</v>
      </c>
      <c r="GD114" s="122">
        <v>38358.94140625</v>
      </c>
      <c r="GE114" s="123">
        <v>1.669861912727356</v>
      </c>
      <c r="GF114" s="122">
        <v>26927.6875</v>
      </c>
      <c r="GG114" s="122">
        <v>45537.03125</v>
      </c>
      <c r="GH114" s="123">
        <v>1.6910858154296875</v>
      </c>
      <c r="GI114" s="122">
        <v>31157.69140625</v>
      </c>
      <c r="GJ114" s="122">
        <v>53627.32421875</v>
      </c>
      <c r="GK114" s="123">
        <v>1.721158504486084</v>
      </c>
      <c r="GL114" s="122">
        <v>31877.84765625</v>
      </c>
      <c r="GM114" s="122">
        <v>52445.328125</v>
      </c>
      <c r="GN114" s="123">
        <v>1.6451966762542725</v>
      </c>
      <c r="GO114" s="122">
        <v>39215.375</v>
      </c>
      <c r="GP114" s="122">
        <v>70270.984375</v>
      </c>
      <c r="GQ114" s="123">
        <v>1.7919243574142456</v>
      </c>
      <c r="GR114" s="122">
        <v>43948.83203125</v>
      </c>
      <c r="GS114" s="122">
        <v>79401.96875</v>
      </c>
      <c r="GT114" s="123">
        <v>1.8066911697387695</v>
      </c>
      <c r="GU114" s="122">
        <v>47116.1484375</v>
      </c>
      <c r="GV114" s="122">
        <v>81694.4296875</v>
      </c>
      <c r="GW114" s="123">
        <v>1.7338944673538208</v>
      </c>
      <c r="GX114" s="122">
        <v>50959.671875</v>
      </c>
      <c r="GY114" s="122">
        <v>83704.2265625</v>
      </c>
      <c r="GZ114" s="123">
        <v>1.642558217048645</v>
      </c>
      <c r="HA114" s="122">
        <v>56632.04296875</v>
      </c>
      <c r="HB114" s="122">
        <v>92797.78125</v>
      </c>
      <c r="HC114" s="123">
        <v>1.6386090517044067</v>
      </c>
      <c r="HD114" s="122">
        <v>67051.03125</v>
      </c>
      <c r="HE114" s="122">
        <v>114612.7421875</v>
      </c>
      <c r="HF114" s="123">
        <v>1.7093360424041748</v>
      </c>
      <c r="HG114" s="122">
        <v>71389.5</v>
      </c>
      <c r="HH114" s="122">
        <v>122250.640625</v>
      </c>
      <c r="HI114" s="123">
        <v>1.7124457359313965</v>
      </c>
      <c r="HJ114" s="122">
        <v>76542.4453125</v>
      </c>
      <c r="HK114" s="122">
        <v>131960.28125</v>
      </c>
      <c r="HL114" s="123">
        <v>1.7240144014358521</v>
      </c>
      <c r="HM114" s="122">
        <v>80660.4453125</v>
      </c>
      <c r="HN114" s="122">
        <v>141727.9375</v>
      </c>
      <c r="HO114" s="123">
        <v>1.7570934295654297</v>
      </c>
      <c r="HP114" s="122">
        <v>81288.2578125</v>
      </c>
      <c r="HQ114" s="122">
        <v>144666.6875</v>
      </c>
      <c r="HR114" s="123">
        <v>1.7796751260757446</v>
      </c>
      <c r="HS114" s="122">
        <v>80298.1953125</v>
      </c>
      <c r="HT114" s="122">
        <v>150058.421875</v>
      </c>
      <c r="HU114" s="123">
        <v>1.8687645196914673</v>
      </c>
      <c r="HV114" s="122">
        <v>88166.8203125</v>
      </c>
      <c r="HW114" s="122">
        <v>159780.0625</v>
      </c>
      <c r="HX114" s="123">
        <v>1.8122470378875732</v>
      </c>
      <c r="HY114" s="122">
        <v>92905.90625</v>
      </c>
      <c r="HZ114" s="122">
        <v>169502.015625</v>
      </c>
      <c r="IA114" s="123">
        <v>1.8244482278823853</v>
      </c>
      <c r="IB114" s="122">
        <v>93370.8671875</v>
      </c>
      <c r="IC114" s="122">
        <v>165314.78125</v>
      </c>
      <c r="ID114" s="123">
        <v>1.7705178260803223</v>
      </c>
      <c r="IE114" s="122">
        <v>93497.6640625</v>
      </c>
      <c r="IF114" s="122">
        <v>162568.625</v>
      </c>
      <c r="IG114" s="123">
        <v>1.7387453317642212</v>
      </c>
      <c r="IH114" s="122">
        <v>93991.15625</v>
      </c>
      <c r="II114" s="122">
        <v>163703.953125</v>
      </c>
      <c r="IJ114" s="123">
        <v>1.7416952848434448</v>
      </c>
      <c r="IK114" s="122">
        <v>93710.3203125</v>
      </c>
      <c r="IL114" s="122">
        <v>162990.75</v>
      </c>
      <c r="IM114" s="123">
        <v>1.7393041849136353</v>
      </c>
      <c r="IN114" s="121">
        <v>95262.328125</v>
      </c>
      <c r="IO114" s="122">
        <v>164735.625</v>
      </c>
      <c r="IP114" s="123">
        <v>1.7292840480804443</v>
      </c>
      <c r="IQ114" s="122">
        <v>96091.2734375</v>
      </c>
      <c r="IR114" s="122">
        <v>165737.78125</v>
      </c>
      <c r="IS114" s="123">
        <v>1.7247953414916992</v>
      </c>
      <c r="IT114" s="122">
        <v>99734.625</v>
      </c>
      <c r="IU114" s="122">
        <v>177684.75</v>
      </c>
      <c r="IV114" s="123">
        <v>1.7815753221511841</v>
      </c>
      <c r="IW114" s="122">
        <v>102265.875</v>
      </c>
      <c r="IX114" s="122">
        <v>181341.203125</v>
      </c>
      <c r="IY114" s="123">
        <v>1.7732328176498413</v>
      </c>
      <c r="IZ114" s="122">
        <v>107376.6875</v>
      </c>
      <c r="JA114" s="122">
        <v>199322.96875</v>
      </c>
      <c r="JB114" s="123">
        <v>1.8562965393066406</v>
      </c>
      <c r="JC114" s="122">
        <v>110871.9765625</v>
      </c>
      <c r="JD114" s="122">
        <v>207415.40625</v>
      </c>
      <c r="JE114" s="123">
        <v>1.8707649707794189</v>
      </c>
      <c r="JF114" s="122">
        <v>112183.2421875</v>
      </c>
      <c r="JG114" s="122">
        <v>207968.453125</v>
      </c>
      <c r="JH114" s="123">
        <v>1.8538281917572021</v>
      </c>
      <c r="JI114" s="122">
        <v>114787</v>
      </c>
      <c r="JJ114" s="122">
        <v>211666.328125</v>
      </c>
      <c r="JK114" s="123">
        <v>1.8439921140670776</v>
      </c>
      <c r="JL114" s="122">
        <v>119290.8359375</v>
      </c>
      <c r="JM114" s="122">
        <v>238112.21875</v>
      </c>
      <c r="JN114" s="123">
        <v>1.9960646629333496</v>
      </c>
      <c r="JO114" s="122">
        <v>121777.6875</v>
      </c>
      <c r="JP114" s="122">
        <v>253488.578125</v>
      </c>
      <c r="JQ114" s="123">
        <v>2.0815682411193848</v>
      </c>
      <c r="JR114" s="122">
        <v>122974.90625</v>
      </c>
      <c r="JS114" s="122">
        <v>253012.921875</v>
      </c>
      <c r="JT114" s="123">
        <v>2.0574352741241455</v>
      </c>
      <c r="JU114" s="122">
        <v>132018.3125</v>
      </c>
      <c r="JV114" s="122">
        <v>284216.375</v>
      </c>
      <c r="JW114" s="123">
        <v>2.1528556346893311</v>
      </c>
      <c r="JX114" s="122">
        <v>138501.953125</v>
      </c>
      <c r="JY114" s="122">
        <v>304664.21875</v>
      </c>
      <c r="JZ114" s="123">
        <v>2.1997106075286865</v>
      </c>
      <c r="KA114" s="122">
        <v>140688.515625</v>
      </c>
      <c r="KB114" s="122">
        <v>291913.6875</v>
      </c>
      <c r="KC114" s="123">
        <v>2.0748934745788574</v>
      </c>
      <c r="KD114" s="122">
        <v>138371.265625</v>
      </c>
      <c r="KE114" s="122">
        <v>263778.5</v>
      </c>
      <c r="KF114" s="123">
        <v>1.9063098430633545</v>
      </c>
      <c r="KG114" s="122">
        <v>142843.890625</v>
      </c>
      <c r="KH114" s="122">
        <v>283623.40625</v>
      </c>
      <c r="KI114" s="123">
        <v>1.9855480194091797</v>
      </c>
      <c r="KJ114" s="122">
        <v>150440.40625</v>
      </c>
      <c r="KK114" s="122">
        <v>314075.375</v>
      </c>
      <c r="KL114" s="123">
        <v>2.0877063274383545</v>
      </c>
      <c r="KM114" s="122">
        <v>154163.1875</v>
      </c>
      <c r="KN114" s="122">
        <v>306875.0625</v>
      </c>
      <c r="KO114" s="123">
        <v>1.9905859231948853</v>
      </c>
      <c r="KP114" s="122">
        <v>151776.5625</v>
      </c>
      <c r="KQ114" s="122">
        <v>279825.84375</v>
      </c>
      <c r="KR114" s="123">
        <v>1.8436696529388428</v>
      </c>
      <c r="KS114" s="122">
        <v>153392.75</v>
      </c>
      <c r="KT114" s="122">
        <v>287492.875</v>
      </c>
      <c r="KU114" s="123">
        <v>1.8742272853851318</v>
      </c>
      <c r="KV114" s="134">
        <v>3.0661826133728027</v>
      </c>
      <c r="KW114" s="135">
        <v>3.1123828887939453</v>
      </c>
      <c r="KX114" s="135">
        <v>3.0200047492980957</v>
      </c>
      <c r="KY114" s="135">
        <v>2.4363055229187012</v>
      </c>
      <c r="KZ114" s="135">
        <v>2.0874488353729248</v>
      </c>
      <c r="LA114" s="135">
        <v>1.9155915975570679</v>
      </c>
      <c r="LB114" s="135">
        <v>1.7806410789489746</v>
      </c>
      <c r="LC114" s="135">
        <v>1.7493823766708374</v>
      </c>
      <c r="LD114" s="135">
        <v>1.7378637790679932</v>
      </c>
      <c r="LE114" s="135">
        <v>1.7679895162582397</v>
      </c>
      <c r="LF114" s="135">
        <v>2.0037422180175781</v>
      </c>
      <c r="LG114" s="135">
        <v>1.9563474655151367</v>
      </c>
      <c r="LH114" s="135">
        <f t="shared" si="4"/>
        <v>3.0661900838216147</v>
      </c>
      <c r="LI114" s="135">
        <f t="shared" si="5"/>
        <v>2.261877179145813</v>
      </c>
      <c r="LJ114" s="135">
        <f t="shared" si="6"/>
        <v>1.7958697080612183</v>
      </c>
      <c r="LK114" s="144">
        <f t="shared" si="7"/>
        <v>1.9093597332636516</v>
      </c>
    </row>
    <row r="115" spans="1:323" ht="15" customHeight="1">
      <c r="A115" s="114">
        <v>99.2</v>
      </c>
      <c r="B115" s="115">
        <v>12055.0205078125</v>
      </c>
      <c r="C115" s="116">
        <v>36531.4296875</v>
      </c>
      <c r="D115" s="117">
        <v>3.0303912162780762</v>
      </c>
      <c r="E115" s="116">
        <v>13410.6474609375</v>
      </c>
      <c r="F115" s="116">
        <v>42055.671875</v>
      </c>
      <c r="G115" s="117">
        <v>3.135991096496582</v>
      </c>
      <c r="H115" s="116">
        <v>16231.978515625</v>
      </c>
      <c r="I115" s="116">
        <v>41287.60546875</v>
      </c>
      <c r="J115" s="117">
        <v>2.5435965061187744</v>
      </c>
      <c r="K115" s="116">
        <v>16680.853515625</v>
      </c>
      <c r="L115" s="116">
        <v>56024.08203125</v>
      </c>
      <c r="M115" s="117">
        <v>3.3585860729217529</v>
      </c>
      <c r="N115" s="116">
        <v>20420.5234375</v>
      </c>
      <c r="O115" s="116">
        <v>69985.0546875</v>
      </c>
      <c r="P115" s="117">
        <v>3.4271919727325439</v>
      </c>
      <c r="Q115" s="116">
        <v>21910.765625</v>
      </c>
      <c r="R115" s="116">
        <v>74015.9609375</v>
      </c>
      <c r="S115" s="117">
        <v>3.3780636787414551</v>
      </c>
      <c r="T115" s="116">
        <v>34972.88671875</v>
      </c>
      <c r="U115" s="116">
        <v>99611.8515625</v>
      </c>
      <c r="V115" s="117">
        <v>2.848259449005127</v>
      </c>
      <c r="W115" s="116">
        <v>41120.44140625</v>
      </c>
      <c r="X115" s="116">
        <v>126854.84375</v>
      </c>
      <c r="Y115" s="117">
        <v>3.0849583148956299</v>
      </c>
      <c r="Z115" s="116">
        <v>40997.99609375</v>
      </c>
      <c r="AA115" s="116">
        <v>121221.8125</v>
      </c>
      <c r="AB115" s="117">
        <v>2.9567739963531494</v>
      </c>
      <c r="AC115" s="116">
        <v>47545.49609375</v>
      </c>
      <c r="AD115" s="116">
        <v>142741.28125</v>
      </c>
      <c r="AE115" s="117">
        <v>3.0022039413452148</v>
      </c>
      <c r="AF115" s="116">
        <v>57310.29296875</v>
      </c>
      <c r="AG115" s="116">
        <v>182038.640625</v>
      </c>
      <c r="AH115" s="117">
        <v>3.1763689517974854</v>
      </c>
      <c r="AI115" s="116">
        <v>63023.23046875</v>
      </c>
      <c r="AJ115" s="116">
        <v>187348.3125</v>
      </c>
      <c r="AK115" s="117">
        <v>2.9726865291595459</v>
      </c>
      <c r="AL115" s="116">
        <v>67380.9921875</v>
      </c>
      <c r="AM115" s="116">
        <v>189289.90625</v>
      </c>
      <c r="AN115" s="117">
        <v>2.8092477321624756</v>
      </c>
      <c r="AO115" s="116">
        <v>75989.9609375</v>
      </c>
      <c r="AP115" s="116">
        <v>217647.953125</v>
      </c>
      <c r="AQ115" s="117">
        <v>2.8641672134399414</v>
      </c>
      <c r="AR115" s="116">
        <v>79391.734375</v>
      </c>
      <c r="AS115" s="116">
        <v>234750.796875</v>
      </c>
      <c r="AT115" s="117">
        <v>2.956866979598999</v>
      </c>
      <c r="AU115" s="116">
        <v>85470.0390625</v>
      </c>
      <c r="AV115" s="116">
        <v>254410.375</v>
      </c>
      <c r="AW115" s="117">
        <v>2.9766030311584473</v>
      </c>
      <c r="AX115" s="116">
        <v>86545.9296875</v>
      </c>
      <c r="AY115" s="116">
        <v>253599.578125</v>
      </c>
      <c r="AZ115" s="117">
        <v>2.9302310943603516</v>
      </c>
      <c r="BA115" s="116">
        <v>80471.859375</v>
      </c>
      <c r="BB115" s="116">
        <v>205730.6875</v>
      </c>
      <c r="BC115" s="117">
        <v>2.5565543174743652</v>
      </c>
      <c r="BD115" s="116">
        <v>74581.140625</v>
      </c>
      <c r="BE115" s="116">
        <v>180130.40625</v>
      </c>
      <c r="BF115" s="117">
        <v>2.4152271747589111</v>
      </c>
      <c r="BG115" s="116">
        <v>71638.6796875</v>
      </c>
      <c r="BH115" s="116">
        <v>166805.453125</v>
      </c>
      <c r="BI115" s="117">
        <v>2.3284273147583008</v>
      </c>
      <c r="BJ115" s="116">
        <v>73209.9765625</v>
      </c>
      <c r="BK115" s="116">
        <v>171983</v>
      </c>
      <c r="BL115" s="117">
        <v>2.3491742610931396</v>
      </c>
      <c r="BM115" s="116">
        <v>67006.0078125</v>
      </c>
      <c r="BN115" s="116">
        <v>154744.40625</v>
      </c>
      <c r="BO115" s="117">
        <v>2.3094108104705811</v>
      </c>
      <c r="BP115" s="116">
        <v>67676.40625</v>
      </c>
      <c r="BQ115" s="116">
        <v>160543.53125</v>
      </c>
      <c r="BR115" s="117">
        <v>2.3722231388092041</v>
      </c>
      <c r="BS115" s="116">
        <v>68998.2109375</v>
      </c>
      <c r="BT115" s="116">
        <v>163964.046875</v>
      </c>
      <c r="BU115" s="117">
        <v>2.376352071762085</v>
      </c>
      <c r="BV115" s="116">
        <v>82241.8828125</v>
      </c>
      <c r="BW115" s="116">
        <v>202894.296875</v>
      </c>
      <c r="BX115" s="117">
        <v>2.467043399810791</v>
      </c>
      <c r="BY115" s="116">
        <v>86193.8515625</v>
      </c>
      <c r="BZ115" s="116">
        <v>201681.875</v>
      </c>
      <c r="CA115" s="117">
        <v>2.3398637771606445</v>
      </c>
      <c r="CB115" s="116">
        <v>86490.0703125</v>
      </c>
      <c r="CC115" s="116">
        <v>227125.78125</v>
      </c>
      <c r="CD115" s="117">
        <v>2.6260330677032471</v>
      </c>
      <c r="CE115" s="116">
        <v>81510.4609375</v>
      </c>
      <c r="CF115" s="116">
        <v>211531.046875</v>
      </c>
      <c r="CG115" s="117">
        <v>2.5951399803161621</v>
      </c>
      <c r="CH115" s="116">
        <v>108480.546875</v>
      </c>
      <c r="CI115" s="116">
        <v>268517.34375</v>
      </c>
      <c r="CJ115" s="117">
        <v>2.4752581119537354</v>
      </c>
      <c r="CK115" s="116">
        <v>137429.171875</v>
      </c>
      <c r="CL115" s="116">
        <v>327985.34375</v>
      </c>
      <c r="CM115" s="117">
        <v>2.3865773677825928</v>
      </c>
      <c r="CN115" s="116">
        <v>142048.34375</v>
      </c>
      <c r="CO115" s="116">
        <v>291954.75</v>
      </c>
      <c r="CP115" s="117">
        <v>2.0553195476531982</v>
      </c>
      <c r="CQ115" s="116">
        <v>154075.203125</v>
      </c>
      <c r="CR115" s="116">
        <v>299167.4375</v>
      </c>
      <c r="CS115" s="117">
        <v>1.9416974782943726</v>
      </c>
      <c r="CT115" s="116">
        <v>258571.640625</v>
      </c>
      <c r="CU115" s="116">
        <v>447141</v>
      </c>
      <c r="CV115" s="117">
        <v>1.7292732000350952</v>
      </c>
      <c r="CW115" s="116">
        <v>455875.375</v>
      </c>
      <c r="CX115" s="116">
        <v>852405.1875</v>
      </c>
      <c r="CY115" s="117">
        <v>1.8698205947875977</v>
      </c>
      <c r="CZ115" s="116">
        <v>624658</v>
      </c>
      <c r="DA115" s="116">
        <v>1171708.625</v>
      </c>
      <c r="DB115" s="117">
        <v>1.8757601976394653</v>
      </c>
      <c r="DC115" s="116">
        <v>964309.5</v>
      </c>
      <c r="DD115" s="116">
        <v>1772958</v>
      </c>
      <c r="DE115" s="117">
        <v>1.8385777473449707</v>
      </c>
      <c r="DF115" s="116">
        <v>1859.9681396484375</v>
      </c>
      <c r="DG115" s="116">
        <v>3531.078369140625</v>
      </c>
      <c r="DH115" s="117">
        <v>1.8984616994857788</v>
      </c>
      <c r="DI115" s="116">
        <v>2177.195068359375</v>
      </c>
      <c r="DJ115" s="116">
        <v>4156.09716796875</v>
      </c>
      <c r="DK115" s="117">
        <v>1.9089227914810181</v>
      </c>
      <c r="DL115" s="116">
        <v>2935.354248046875</v>
      </c>
      <c r="DM115" s="116">
        <v>5754.33447265625</v>
      </c>
      <c r="DN115" s="117">
        <v>1.9603543281555176</v>
      </c>
      <c r="DO115" s="116">
        <v>3607.1982421875</v>
      </c>
      <c r="DP115" s="116">
        <v>7109.59814453125</v>
      </c>
      <c r="DQ115" s="117">
        <v>1.9709473848342896</v>
      </c>
      <c r="DR115" s="116">
        <v>3623.217041015625</v>
      </c>
      <c r="DS115" s="116">
        <v>7096.70166015625</v>
      </c>
      <c r="DT115" s="117">
        <v>1.9586741924285889</v>
      </c>
      <c r="DU115" s="116">
        <v>4038.29638671875</v>
      </c>
      <c r="DV115" s="116">
        <v>7891.2724609375</v>
      </c>
      <c r="DW115" s="117">
        <v>1.9541093111038208</v>
      </c>
      <c r="DX115" s="116">
        <v>4455.712890625</v>
      </c>
      <c r="DY115" s="116">
        <v>8656.3046875</v>
      </c>
      <c r="DZ115" s="117">
        <v>1.9427429437637329</v>
      </c>
      <c r="EA115" s="116">
        <v>4623.42138671875</v>
      </c>
      <c r="EB115" s="116">
        <v>8535.7822265625</v>
      </c>
      <c r="EC115" s="117">
        <v>1.8462046384811401</v>
      </c>
      <c r="ED115" s="116">
        <v>5505.0947265625</v>
      </c>
      <c r="EE115" s="118">
        <v>10505.3203125</v>
      </c>
      <c r="EF115" s="119">
        <v>1.9082905054092407</v>
      </c>
      <c r="EG115" s="115">
        <v>5503.87158203125</v>
      </c>
      <c r="EH115" s="116">
        <v>9527.767578125</v>
      </c>
      <c r="EI115" s="117">
        <v>1.7311028242111206</v>
      </c>
      <c r="EJ115" s="116">
        <v>6904.162109375</v>
      </c>
      <c r="EK115" s="116">
        <v>12756.099609375</v>
      </c>
      <c r="EL115" s="117">
        <v>1.8475955724716187</v>
      </c>
      <c r="EM115" s="116">
        <v>7678.9052734375</v>
      </c>
      <c r="EN115" s="116">
        <v>14246.8603515625</v>
      </c>
      <c r="EO115" s="117">
        <v>1.855324387550354</v>
      </c>
      <c r="EP115" s="116">
        <v>8431.5439453125</v>
      </c>
      <c r="EQ115" s="116">
        <v>15445.87890625</v>
      </c>
      <c r="ER115" s="117">
        <v>1.8319158554077148</v>
      </c>
      <c r="ES115" s="116">
        <v>8951.5615234375</v>
      </c>
      <c r="ET115" s="116">
        <v>15913.9560546875</v>
      </c>
      <c r="EU115" s="117">
        <v>1.7777854204177856</v>
      </c>
      <c r="EV115" s="116">
        <v>9401.5947265625</v>
      </c>
      <c r="EW115" s="116">
        <v>15847.3056640625</v>
      </c>
      <c r="EX115" s="117">
        <v>1.6855976581573486</v>
      </c>
      <c r="EY115" s="116">
        <v>10224.197265625</v>
      </c>
      <c r="EZ115" s="116">
        <v>17107.201171875</v>
      </c>
      <c r="FA115" s="117">
        <v>1.6732072830200195</v>
      </c>
      <c r="FB115" s="116">
        <v>10446.69921875</v>
      </c>
      <c r="FC115" s="116">
        <v>19068.951171875</v>
      </c>
      <c r="FD115" s="117">
        <v>1.8253566026687622</v>
      </c>
      <c r="FE115" s="116">
        <v>11662.2490234375</v>
      </c>
      <c r="FF115" s="116">
        <v>20384.52734375</v>
      </c>
      <c r="FG115" s="117">
        <v>1.7479070425033569</v>
      </c>
      <c r="FH115" s="116">
        <v>12583.7998046875</v>
      </c>
      <c r="FI115" s="116">
        <v>21364.48828125</v>
      </c>
      <c r="FJ115" s="117">
        <v>1.6977771520614624</v>
      </c>
      <c r="FK115" s="116">
        <v>14311.068359375</v>
      </c>
      <c r="FL115" s="116">
        <v>23730.771484375</v>
      </c>
      <c r="FM115" s="117">
        <v>1.6582109928131104</v>
      </c>
      <c r="FN115" s="116">
        <v>15125.2431640625</v>
      </c>
      <c r="FO115" s="116">
        <v>27062.76953125</v>
      </c>
      <c r="FP115" s="117">
        <v>1.7892452478408813</v>
      </c>
      <c r="FQ115" s="116">
        <v>15977.1572265625</v>
      </c>
      <c r="FR115" s="116">
        <v>27480.673828125</v>
      </c>
      <c r="FS115" s="117">
        <v>1.719997763633728</v>
      </c>
      <c r="FT115" s="116">
        <v>17405.134765625</v>
      </c>
      <c r="FU115" s="116">
        <v>29762.521484375</v>
      </c>
      <c r="FV115" s="117">
        <v>1.7099851369857788</v>
      </c>
      <c r="FW115" s="116">
        <v>18449.80078125</v>
      </c>
      <c r="FX115" s="116">
        <v>34883.49609375</v>
      </c>
      <c r="FY115" s="117">
        <v>1.890724778175354</v>
      </c>
      <c r="FZ115" s="116">
        <v>22413.783203125</v>
      </c>
      <c r="GA115" s="116">
        <v>40136.3828125</v>
      </c>
      <c r="GB115" s="117">
        <v>1.7907009124755859</v>
      </c>
      <c r="GC115" s="116">
        <v>24103.69921875</v>
      </c>
      <c r="GD115" s="116">
        <v>40204.71875</v>
      </c>
      <c r="GE115" s="117">
        <v>1.6679896116256714</v>
      </c>
      <c r="GF115" s="116">
        <v>28317.15625</v>
      </c>
      <c r="GG115" s="116">
        <v>47772.55859375</v>
      </c>
      <c r="GH115" s="117">
        <v>1.6870535612106323</v>
      </c>
      <c r="GI115" s="116">
        <v>32822.6640625</v>
      </c>
      <c r="GJ115" s="116">
        <v>56331.8125</v>
      </c>
      <c r="GK115" s="117">
        <v>1.7162474393844604</v>
      </c>
      <c r="GL115" s="116">
        <v>33326.83203125</v>
      </c>
      <c r="GM115" s="116">
        <v>54915.796875</v>
      </c>
      <c r="GN115" s="117">
        <v>1.6477953195571899</v>
      </c>
      <c r="GO115" s="116">
        <v>41547.65234375</v>
      </c>
      <c r="GP115" s="116">
        <v>74023.4375</v>
      </c>
      <c r="GQ115" s="117">
        <v>1.781651496887207</v>
      </c>
      <c r="GR115" s="116">
        <v>46524.51171875</v>
      </c>
      <c r="GS115" s="116">
        <v>83689.671875</v>
      </c>
      <c r="GT115" s="117">
        <v>1.7988296747207642</v>
      </c>
      <c r="GU115" s="116">
        <v>49607.0703125</v>
      </c>
      <c r="GV115" s="116">
        <v>85864.828125</v>
      </c>
      <c r="GW115" s="117">
        <v>1.7308989763259888</v>
      </c>
      <c r="GX115" s="116">
        <v>53252.19140625</v>
      </c>
      <c r="GY115" s="116">
        <v>87637.9765625</v>
      </c>
      <c r="GZ115" s="117">
        <v>1.6457158327102661</v>
      </c>
      <c r="HA115" s="116">
        <v>59207.4453125</v>
      </c>
      <c r="HB115" s="116">
        <v>97150.1875</v>
      </c>
      <c r="HC115" s="117">
        <v>1.6408441066741943</v>
      </c>
      <c r="HD115" s="116">
        <v>70625.171875</v>
      </c>
      <c r="HE115" s="116">
        <v>120365.75</v>
      </c>
      <c r="HF115" s="117">
        <v>1.7042896747589111</v>
      </c>
      <c r="HG115" s="116">
        <v>75238.0390625</v>
      </c>
      <c r="HH115" s="116">
        <v>128401.2109375</v>
      </c>
      <c r="HI115" s="117">
        <v>1.7065995931625366</v>
      </c>
      <c r="HJ115" s="116">
        <v>80711.3828125</v>
      </c>
      <c r="HK115" s="116">
        <v>138662.921875</v>
      </c>
      <c r="HL115" s="117">
        <v>1.7180094718933105</v>
      </c>
      <c r="HM115" s="116">
        <v>85133.359375</v>
      </c>
      <c r="HN115" s="116">
        <v>149120.046875</v>
      </c>
      <c r="HO115" s="117">
        <v>1.7516053915023804</v>
      </c>
      <c r="HP115" s="116">
        <v>85683.1640625</v>
      </c>
      <c r="HQ115" s="116">
        <v>152337</v>
      </c>
      <c r="HR115" s="117">
        <v>1.777910590171814</v>
      </c>
      <c r="HS115" s="116">
        <v>84000.078125</v>
      </c>
      <c r="HT115" s="116">
        <v>158514.109375</v>
      </c>
      <c r="HU115" s="117">
        <v>1.8870710134506226</v>
      </c>
      <c r="HV115" s="116">
        <v>92874.3515625</v>
      </c>
      <c r="HW115" s="116">
        <v>168449.875</v>
      </c>
      <c r="HX115" s="117">
        <v>1.8137394189834595</v>
      </c>
      <c r="HY115" s="116">
        <v>97881.765625</v>
      </c>
      <c r="HZ115" s="116">
        <v>178785.40625</v>
      </c>
      <c r="IA115" s="117">
        <v>1.8265445232391357</v>
      </c>
      <c r="IB115" s="116">
        <v>98103.1484375</v>
      </c>
      <c r="IC115" s="116">
        <v>174024.6875</v>
      </c>
      <c r="ID115" s="117">
        <v>1.7738950252532959</v>
      </c>
      <c r="IE115" s="116">
        <v>98103.8515625</v>
      </c>
      <c r="IF115" s="116">
        <v>170926.03125</v>
      </c>
      <c r="IG115" s="117">
        <v>1.7422968149185181</v>
      </c>
      <c r="IH115" s="116">
        <v>98629.4296875</v>
      </c>
      <c r="II115" s="116">
        <v>172145.59375</v>
      </c>
      <c r="IJ115" s="117">
        <v>1.7453775405883789</v>
      </c>
      <c r="IK115" s="116">
        <v>98225.34375</v>
      </c>
      <c r="IL115" s="116">
        <v>171378.890625</v>
      </c>
      <c r="IM115" s="117">
        <v>1.7447522878646851</v>
      </c>
      <c r="IN115" s="115">
        <v>99832.890625</v>
      </c>
      <c r="IO115" s="116">
        <v>173144.1875</v>
      </c>
      <c r="IP115" s="117">
        <v>1.7343400716781616</v>
      </c>
      <c r="IQ115" s="116">
        <v>100700.2421875</v>
      </c>
      <c r="IR115" s="116">
        <v>174167.15625</v>
      </c>
      <c r="IS115" s="117">
        <v>1.7295604944229126</v>
      </c>
      <c r="IT115" s="116">
        <v>104811.3203125</v>
      </c>
      <c r="IU115" s="116">
        <v>187142</v>
      </c>
      <c r="IV115" s="117">
        <v>1.7855132818222046</v>
      </c>
      <c r="IW115" s="116">
        <v>107481.1640625</v>
      </c>
      <c r="IX115" s="116">
        <v>190929.984375</v>
      </c>
      <c r="IY115" s="117">
        <v>1.7764041423797607</v>
      </c>
      <c r="IZ115" s="116">
        <v>113291.3515625</v>
      </c>
      <c r="JA115" s="116">
        <v>210500.21875</v>
      </c>
      <c r="JB115" s="117">
        <v>1.8580431938171387</v>
      </c>
      <c r="JC115" s="116">
        <v>116985.0078125</v>
      </c>
      <c r="JD115" s="116">
        <v>219146.703125</v>
      </c>
      <c r="JE115" s="117">
        <v>1.8732887506484985</v>
      </c>
      <c r="JF115" s="116">
        <v>118033.2734375</v>
      </c>
      <c r="JG115" s="116">
        <v>219591.515625</v>
      </c>
      <c r="JH115" s="117">
        <v>1.8604204654693604</v>
      </c>
      <c r="JI115" s="116">
        <v>120631.4375</v>
      </c>
      <c r="JJ115" s="116">
        <v>223414.125</v>
      </c>
      <c r="JK115" s="117">
        <v>1.8520389795303345</v>
      </c>
      <c r="JL115" s="116">
        <v>125174.8828125</v>
      </c>
      <c r="JM115" s="116">
        <v>252549.484375</v>
      </c>
      <c r="JN115" s="117">
        <v>2.0175731182098389</v>
      </c>
      <c r="JO115" s="116">
        <v>127925.84375</v>
      </c>
      <c r="JP115" s="116">
        <v>269519.9375</v>
      </c>
      <c r="JQ115" s="117">
        <v>2.1068451404571533</v>
      </c>
      <c r="JR115" s="116">
        <v>129138.03125</v>
      </c>
      <c r="JS115" s="116">
        <v>268833.625</v>
      </c>
      <c r="JT115" s="117">
        <v>2.081754207611084</v>
      </c>
      <c r="JU115" s="116">
        <v>139620.9375</v>
      </c>
      <c r="JV115" s="116">
        <v>302780.8125</v>
      </c>
      <c r="JW115" s="117">
        <v>2.1685917377471924</v>
      </c>
      <c r="JX115" s="116">
        <v>146674.09375</v>
      </c>
      <c r="JY115" s="116">
        <v>324939.78125</v>
      </c>
      <c r="JZ115" s="117">
        <v>2.2153863906860352</v>
      </c>
      <c r="KA115" s="116">
        <v>148755.015625</v>
      </c>
      <c r="KB115" s="116">
        <v>310328.125</v>
      </c>
      <c r="KC115" s="117">
        <v>2.0861692428588867</v>
      </c>
      <c r="KD115" s="116">
        <v>145849.390625</v>
      </c>
      <c r="KE115" s="116">
        <v>279000.84375</v>
      </c>
      <c r="KF115" s="117">
        <v>1.9129379987716675</v>
      </c>
      <c r="KG115" s="116">
        <v>150781.1875</v>
      </c>
      <c r="KH115" s="116">
        <v>300739.71875</v>
      </c>
      <c r="KI115" s="117">
        <v>1.9945440292358398</v>
      </c>
      <c r="KJ115" s="116">
        <v>158643.46875</v>
      </c>
      <c r="KK115" s="116">
        <v>334032.1875</v>
      </c>
      <c r="KL115" s="117">
        <v>2.1055526733398437</v>
      </c>
      <c r="KM115" s="116">
        <v>162493.8125</v>
      </c>
      <c r="KN115" s="116">
        <v>325458.53125</v>
      </c>
      <c r="KO115" s="117">
        <v>2.0028979778289795</v>
      </c>
      <c r="KP115" s="116">
        <v>159554.15625</v>
      </c>
      <c r="KQ115" s="116">
        <v>295359.6875</v>
      </c>
      <c r="KR115" s="117">
        <v>1.8511563539505005</v>
      </c>
      <c r="KS115" s="116">
        <v>161264.890625</v>
      </c>
      <c r="KT115" s="116">
        <v>303777.21875</v>
      </c>
      <c r="KU115" s="117">
        <v>1.8837157487869263</v>
      </c>
      <c r="KV115" s="134">
        <v>3.0831911563873291</v>
      </c>
      <c r="KW115" s="135">
        <v>3.1111395359039307</v>
      </c>
      <c r="KX115" s="135">
        <v>2.973010778427124</v>
      </c>
      <c r="KY115" s="135">
        <v>2.4140310287475586</v>
      </c>
      <c r="KZ115" s="135">
        <v>2.0665886402130127</v>
      </c>
      <c r="LA115" s="135">
        <v>1.9028944969177246</v>
      </c>
      <c r="LB115" s="135">
        <v>1.7542327642440796</v>
      </c>
      <c r="LC115" s="135">
        <v>1.7410975694656372</v>
      </c>
      <c r="LD115" s="135">
        <v>1.7376683950424194</v>
      </c>
      <c r="LE115" s="135">
        <v>1.7716727256774902</v>
      </c>
      <c r="LF115" s="135">
        <v>2.017500638961792</v>
      </c>
      <c r="LG115" s="135">
        <v>1.9675734043121338</v>
      </c>
      <c r="LH115" s="135">
        <f t="shared" si="4"/>
        <v>3.0557804902394614</v>
      </c>
      <c r="LI115" s="135">
        <f t="shared" si="5"/>
        <v>2.2403098344802856</v>
      </c>
      <c r="LJ115" s="135">
        <f t="shared" si="6"/>
        <v>1.7839733064174652</v>
      </c>
      <c r="LK115" s="144">
        <f t="shared" si="7"/>
        <v>1.9189155896504719</v>
      </c>
    </row>
    <row r="116" spans="1:323" ht="15" customHeight="1">
      <c r="A116" s="114">
        <v>99.3</v>
      </c>
      <c r="B116" s="115">
        <v>13113.6962890625</v>
      </c>
      <c r="C116" s="116">
        <v>39955.2890625</v>
      </c>
      <c r="D116" s="117">
        <v>3.0468366146087646</v>
      </c>
      <c r="E116" s="116">
        <v>14598.7958984375</v>
      </c>
      <c r="F116" s="116">
        <v>46066.1640625</v>
      </c>
      <c r="G116" s="117">
        <v>3.1554770469665527</v>
      </c>
      <c r="H116" s="116">
        <v>17132.87109375</v>
      </c>
      <c r="I116" s="116">
        <v>44803.22265625</v>
      </c>
      <c r="J116" s="117">
        <v>2.6150445938110352</v>
      </c>
      <c r="K116" s="116">
        <v>18551.62109375</v>
      </c>
      <c r="L116" s="116">
        <v>61528.19140625</v>
      </c>
      <c r="M116" s="117">
        <v>3.3165938854217529</v>
      </c>
      <c r="N116" s="116">
        <v>22636.87890625</v>
      </c>
      <c r="O116" s="116">
        <v>76931.921875</v>
      </c>
      <c r="P116" s="117">
        <v>3.3985216617584229</v>
      </c>
      <c r="Q116" s="116">
        <v>24245.7265625</v>
      </c>
      <c r="R116" s="116">
        <v>81316.6796875</v>
      </c>
      <c r="S116" s="117">
        <v>3.353856086730957</v>
      </c>
      <c r="T116" s="116">
        <v>37907.46484375</v>
      </c>
      <c r="U116" s="116">
        <v>108665.4765625</v>
      </c>
      <c r="V116" s="117">
        <v>2.86659836769104</v>
      </c>
      <c r="W116" s="116">
        <v>45820.578125</v>
      </c>
      <c r="X116" s="116">
        <v>138814.03125</v>
      </c>
      <c r="Y116" s="117">
        <v>3.029512882232666</v>
      </c>
      <c r="Z116" s="116">
        <v>46050.3515625</v>
      </c>
      <c r="AA116" s="116">
        <v>132375.59375</v>
      </c>
      <c r="AB116" s="117">
        <v>2.8745837211608887</v>
      </c>
      <c r="AC116" s="116">
        <v>52713.98828125</v>
      </c>
      <c r="AD116" s="116">
        <v>156044.484375</v>
      </c>
      <c r="AE116" s="117">
        <v>2.9602100849151611</v>
      </c>
      <c r="AF116" s="116">
        <v>63544.78125</v>
      </c>
      <c r="AG116" s="116">
        <v>199523.15625</v>
      </c>
      <c r="AH116" s="117">
        <v>3.1398825645446777</v>
      </c>
      <c r="AI116" s="116">
        <v>70326.2109375</v>
      </c>
      <c r="AJ116" s="116">
        <v>204708.421875</v>
      </c>
      <c r="AK116" s="117">
        <v>2.9108409881591797</v>
      </c>
      <c r="AL116" s="116">
        <v>73965.234375</v>
      </c>
      <c r="AM116" s="116">
        <v>206368.90625</v>
      </c>
      <c r="AN116" s="117">
        <v>2.7900798320770264</v>
      </c>
      <c r="AO116" s="116">
        <v>84718.3203125</v>
      </c>
      <c r="AP116" s="116">
        <v>237392.296875</v>
      </c>
      <c r="AQ116" s="117">
        <v>2.8021364212036133</v>
      </c>
      <c r="AR116" s="116">
        <v>88547.765625</v>
      </c>
      <c r="AS116" s="116">
        <v>256451.234375</v>
      </c>
      <c r="AT116" s="117">
        <v>2.896190881729126</v>
      </c>
      <c r="AU116" s="116">
        <v>95687.65625</v>
      </c>
      <c r="AV116" s="116">
        <v>277989.5625</v>
      </c>
      <c r="AW116" s="117">
        <v>2.9051768779754639</v>
      </c>
      <c r="AX116" s="116">
        <v>95786.1484375</v>
      </c>
      <c r="AY116" s="116">
        <v>276980.28125</v>
      </c>
      <c r="AZ116" s="117">
        <v>2.8916528224945068</v>
      </c>
      <c r="BA116" s="116">
        <v>88352.0546875</v>
      </c>
      <c r="BB116" s="116">
        <v>223164.90625</v>
      </c>
      <c r="BC116" s="117">
        <v>2.5258598327636719</v>
      </c>
      <c r="BD116" s="116">
        <v>81027.4765625</v>
      </c>
      <c r="BE116" s="116">
        <v>194840.609375</v>
      </c>
      <c r="BF116" s="117">
        <v>2.4046239852905273</v>
      </c>
      <c r="BG116" s="116">
        <v>77587.2578125</v>
      </c>
      <c r="BH116" s="116">
        <v>180061</v>
      </c>
      <c r="BI116" s="117">
        <v>2.3207547664642334</v>
      </c>
      <c r="BJ116" s="116">
        <v>79473.4609375</v>
      </c>
      <c r="BK116" s="116">
        <v>185750.15625</v>
      </c>
      <c r="BL116" s="117">
        <v>2.3372602462768555</v>
      </c>
      <c r="BM116" s="116">
        <v>72942.03125</v>
      </c>
      <c r="BN116" s="116">
        <v>166929.984375</v>
      </c>
      <c r="BO116" s="117">
        <v>2.2885293960571289</v>
      </c>
      <c r="BP116" s="116">
        <v>74665.9765625</v>
      </c>
      <c r="BQ116" s="116">
        <v>173403.484375</v>
      </c>
      <c r="BR116" s="117">
        <v>2.3223896026611328</v>
      </c>
      <c r="BS116" s="116">
        <v>75832.90625</v>
      </c>
      <c r="BT116" s="116">
        <v>177131.015625</v>
      </c>
      <c r="BU116" s="117">
        <v>2.3358068466186523</v>
      </c>
      <c r="BV116" s="116">
        <v>89560.2734375</v>
      </c>
      <c r="BW116" s="116">
        <v>219711.578125</v>
      </c>
      <c r="BX116" s="117">
        <v>2.45322585105896</v>
      </c>
      <c r="BY116" s="116">
        <v>91743.4921875</v>
      </c>
      <c r="BZ116" s="116">
        <v>217880.171875</v>
      </c>
      <c r="CA116" s="117">
        <v>2.3748841285705566</v>
      </c>
      <c r="CB116" s="116">
        <v>94701.4375</v>
      </c>
      <c r="CC116" s="116">
        <v>246782.796875</v>
      </c>
      <c r="CD116" s="117">
        <v>2.6059033870697021</v>
      </c>
      <c r="CE116" s="116">
        <v>89582.4609375</v>
      </c>
      <c r="CF116" s="116">
        <v>229677.609375</v>
      </c>
      <c r="CG116" s="117">
        <v>2.5638680458068848</v>
      </c>
      <c r="CH116" s="116">
        <v>120023.9921875</v>
      </c>
      <c r="CI116" s="116">
        <v>290751.3125</v>
      </c>
      <c r="CJ116" s="117">
        <v>2.4224433898925781</v>
      </c>
      <c r="CK116" s="116">
        <v>150491.484375</v>
      </c>
      <c r="CL116" s="116">
        <v>354637.25</v>
      </c>
      <c r="CM116" s="117">
        <v>2.3565270900726318</v>
      </c>
      <c r="CN116" s="116">
        <v>154204.640625</v>
      </c>
      <c r="CO116" s="116">
        <v>312666.40625</v>
      </c>
      <c r="CP116" s="117">
        <v>2.0276069641113281</v>
      </c>
      <c r="CQ116" s="116">
        <v>166666.0625</v>
      </c>
      <c r="CR116" s="116">
        <v>319292</v>
      </c>
      <c r="CS116" s="117">
        <v>1.9157589673995972</v>
      </c>
      <c r="CT116" s="116">
        <v>274845.03125</v>
      </c>
      <c r="CU116" s="116">
        <v>473098.25</v>
      </c>
      <c r="CV116" s="117">
        <v>1.7213273048400879</v>
      </c>
      <c r="CW116" s="116">
        <v>486109.78125</v>
      </c>
      <c r="CX116" s="116">
        <v>907095.9375</v>
      </c>
      <c r="CY116" s="117">
        <v>1.8660310506820679</v>
      </c>
      <c r="CZ116" s="116">
        <v>666079.9375</v>
      </c>
      <c r="DA116" s="116">
        <v>1247428.75</v>
      </c>
      <c r="DB116" s="117">
        <v>1.8727914094924927</v>
      </c>
      <c r="DC116" s="116">
        <v>1025666.875</v>
      </c>
      <c r="DD116" s="116">
        <v>1884525</v>
      </c>
      <c r="DE116" s="117">
        <v>1.8373655080795288</v>
      </c>
      <c r="DF116" s="116">
        <v>1984.9508056640625</v>
      </c>
      <c r="DG116" s="116">
        <v>3761.81005859375</v>
      </c>
      <c r="DH116" s="117">
        <v>1.8951654434204102</v>
      </c>
      <c r="DI116" s="116">
        <v>2326.88671875</v>
      </c>
      <c r="DJ116" s="116">
        <v>4429.451171875</v>
      </c>
      <c r="DK116" s="117">
        <v>1.9035955667495728</v>
      </c>
      <c r="DL116" s="116">
        <v>3149.314697265625</v>
      </c>
      <c r="DM116" s="116">
        <v>6144.97119140625</v>
      </c>
      <c r="DN116" s="117">
        <v>1.9512089490890503</v>
      </c>
      <c r="DO116" s="116">
        <v>3886.67041015625</v>
      </c>
      <c r="DP116" s="116">
        <v>7594.576171875</v>
      </c>
      <c r="DQ116" s="117">
        <v>1.9540057182312012</v>
      </c>
      <c r="DR116" s="116">
        <v>3893.583251953125</v>
      </c>
      <c r="DS116" s="116">
        <v>7576.9443359375</v>
      </c>
      <c r="DT116" s="117">
        <v>1.9460080862045288</v>
      </c>
      <c r="DU116" s="116">
        <v>4352.46044921875</v>
      </c>
      <c r="DV116" s="116">
        <v>8423.638671875</v>
      </c>
      <c r="DW116" s="117">
        <v>1.9353740215301514</v>
      </c>
      <c r="DX116" s="116">
        <v>4798.1181640625</v>
      </c>
      <c r="DY116" s="116">
        <v>9236.7158203125</v>
      </c>
      <c r="DZ116" s="117">
        <v>1.9250705242156982</v>
      </c>
      <c r="EA116" s="116">
        <v>4949.22802734375</v>
      </c>
      <c r="EB116" s="116">
        <v>9074.1162109375</v>
      </c>
      <c r="EC116" s="117">
        <v>1.8334407806396484</v>
      </c>
      <c r="ED116" s="116">
        <v>5916.97021484375</v>
      </c>
      <c r="EE116" s="118">
        <v>11195.8466796875</v>
      </c>
      <c r="EF116" s="119">
        <v>1.8921587467193604</v>
      </c>
      <c r="EG116" s="115">
        <v>5841.64306640625</v>
      </c>
      <c r="EH116" s="116">
        <v>10079.3671875</v>
      </c>
      <c r="EI116" s="117">
        <v>1.7254335880279541</v>
      </c>
      <c r="EJ116" s="116">
        <v>7393.28759765625</v>
      </c>
      <c r="EK116" s="116">
        <v>13562.98046875</v>
      </c>
      <c r="EL116" s="117">
        <v>1.8344992399215698</v>
      </c>
      <c r="EM116" s="116">
        <v>8233.615234375</v>
      </c>
      <c r="EN116" s="116">
        <v>15151.27734375</v>
      </c>
      <c r="EO116" s="117">
        <v>1.8401731252670288</v>
      </c>
      <c r="EP116" s="116">
        <v>9030.1533203125</v>
      </c>
      <c r="EQ116" s="116">
        <v>16410.845703125</v>
      </c>
      <c r="ER116" s="117">
        <v>1.8173385858535767</v>
      </c>
      <c r="ES116" s="116">
        <v>9551.7490234375</v>
      </c>
      <c r="ET116" s="116">
        <v>16869.748046875</v>
      </c>
      <c r="EU116" s="117">
        <v>1.7661422491073608</v>
      </c>
      <c r="EV116" s="116">
        <v>9962.5576171875</v>
      </c>
      <c r="EW116" s="116">
        <v>16728.126953125</v>
      </c>
      <c r="EX116" s="117">
        <v>1.6790996789932251</v>
      </c>
      <c r="EY116" s="116">
        <v>10841.9716796875</v>
      </c>
      <c r="EZ116" s="116">
        <v>18045.326171875</v>
      </c>
      <c r="FA116" s="117">
        <v>1.6643952131271362</v>
      </c>
      <c r="FB116" s="116">
        <v>11878.0166015625</v>
      </c>
      <c r="FC116" s="116">
        <v>20201.90625</v>
      </c>
      <c r="FD116" s="117">
        <v>1.7007811069488525</v>
      </c>
      <c r="FE116" s="116">
        <v>13059.18359375</v>
      </c>
      <c r="FF116" s="116">
        <v>21529.81640625</v>
      </c>
      <c r="FG116" s="117">
        <v>1.6486341953277588</v>
      </c>
      <c r="FH116" s="116">
        <v>13328.8349609375</v>
      </c>
      <c r="FI116" s="116">
        <v>22565.048828125</v>
      </c>
      <c r="FJ116" s="117">
        <v>1.6929497718811035</v>
      </c>
      <c r="FK116" s="116">
        <v>14926.7392578125</v>
      </c>
      <c r="FL116" s="116">
        <v>25030.849609375</v>
      </c>
      <c r="FM116" s="117">
        <v>1.6769133806228638</v>
      </c>
      <c r="FN116" s="116">
        <v>16120.033203125</v>
      </c>
      <c r="FO116" s="116">
        <v>28705.447265625</v>
      </c>
      <c r="FP116" s="117">
        <v>1.7807313203811646</v>
      </c>
      <c r="FQ116" s="116">
        <v>16960.04296875</v>
      </c>
      <c r="FR116" s="116">
        <v>29055.953125</v>
      </c>
      <c r="FS116" s="117">
        <v>1.7132004499435425</v>
      </c>
      <c r="FT116" s="116">
        <v>18444.583984375</v>
      </c>
      <c r="FU116" s="116">
        <v>31452.9453125</v>
      </c>
      <c r="FV116" s="117">
        <v>1.7052673101425171</v>
      </c>
      <c r="FW116" s="116">
        <v>20475.7421875</v>
      </c>
      <c r="FX116" s="116">
        <v>37095.38671875</v>
      </c>
      <c r="FY116" s="117">
        <v>1.8116748332977295</v>
      </c>
      <c r="FZ116" s="116">
        <v>23853.54296875</v>
      </c>
      <c r="GA116" s="116">
        <v>42568.9765625</v>
      </c>
      <c r="GB116" s="117">
        <v>1.784597635269165</v>
      </c>
      <c r="GC116" s="116">
        <v>25472.521484375</v>
      </c>
      <c r="GD116" s="116">
        <v>42399.32421875</v>
      </c>
      <c r="GE116" s="117">
        <v>1.6645122766494751</v>
      </c>
      <c r="GF116" s="116">
        <v>29974.8125</v>
      </c>
      <c r="GG116" s="116">
        <v>50429.50390625</v>
      </c>
      <c r="GH116" s="117">
        <v>1.6823959350585938</v>
      </c>
      <c r="GI116" s="116">
        <v>34802.1640625</v>
      </c>
      <c r="GJ116" s="116">
        <v>59549.34765625</v>
      </c>
      <c r="GK116" s="117">
        <v>1.7110817432403564</v>
      </c>
      <c r="GL116" s="116">
        <v>35067.703125</v>
      </c>
      <c r="GM116" s="116">
        <v>57864.45703125</v>
      </c>
      <c r="GN116" s="117">
        <v>1.650078296661377</v>
      </c>
      <c r="GO116" s="116">
        <v>44291.6875</v>
      </c>
      <c r="GP116" s="116">
        <v>78486.875</v>
      </c>
      <c r="GQ116" s="117">
        <v>1.7720452547073364</v>
      </c>
      <c r="GR116" s="116">
        <v>49554.0390625</v>
      </c>
      <c r="GS116" s="116">
        <v>88803.9296875</v>
      </c>
      <c r="GT116" s="117">
        <v>1.7920624017715454</v>
      </c>
      <c r="GU116" s="116">
        <v>52566.12109375</v>
      </c>
      <c r="GV116" s="116">
        <v>90838.6875</v>
      </c>
      <c r="GW116" s="117">
        <v>1.7280843257904053</v>
      </c>
      <c r="GX116" s="116">
        <v>55985.66015625</v>
      </c>
      <c r="GY116" s="116">
        <v>92336.8359375</v>
      </c>
      <c r="GZ116" s="117">
        <v>1.649294376373291</v>
      </c>
      <c r="HA116" s="116">
        <v>62264.25390625</v>
      </c>
      <c r="HB116" s="116">
        <v>102344.5546875</v>
      </c>
      <c r="HC116" s="117">
        <v>1.6437128782272339</v>
      </c>
      <c r="HD116" s="116">
        <v>74812.5390625</v>
      </c>
      <c r="HE116" s="116">
        <v>127210.734375</v>
      </c>
      <c r="HF116" s="117">
        <v>1.7003931999206543</v>
      </c>
      <c r="HG116" s="116">
        <v>79737.5703125</v>
      </c>
      <c r="HH116" s="116">
        <v>135715.5</v>
      </c>
      <c r="HI116" s="117">
        <v>1.7020270824432373</v>
      </c>
      <c r="HJ116" s="116">
        <v>85589.1328125</v>
      </c>
      <c r="HK116" s="116">
        <v>146637.421875</v>
      </c>
      <c r="HL116" s="117">
        <v>1.7132714986801147</v>
      </c>
      <c r="HM116" s="116">
        <v>90389.2578125</v>
      </c>
      <c r="HN116" s="116">
        <v>157932.65625</v>
      </c>
      <c r="HO116" s="117">
        <v>1.7472503185272217</v>
      </c>
      <c r="HP116" s="116">
        <v>90907.203125</v>
      </c>
      <c r="HQ116" s="116">
        <v>161514.71875</v>
      </c>
      <c r="HR116" s="117">
        <v>1.7766988277435303</v>
      </c>
      <c r="HS116" s="116">
        <v>88528.328125</v>
      </c>
      <c r="HT116" s="116">
        <v>168798.265625</v>
      </c>
      <c r="HU116" s="117">
        <v>1.9067146778106689</v>
      </c>
      <c r="HV116" s="116">
        <v>98504.328125</v>
      </c>
      <c r="HW116" s="116">
        <v>178861.015625</v>
      </c>
      <c r="HX116" s="117">
        <v>1.8157681226730347</v>
      </c>
      <c r="HY116" s="116">
        <v>103826.7578125</v>
      </c>
      <c r="HZ116" s="116">
        <v>189944.34375</v>
      </c>
      <c r="IA116" s="117">
        <v>1.8294353485107422</v>
      </c>
      <c r="IB116" s="116">
        <v>103770.6328125</v>
      </c>
      <c r="IC116" s="116">
        <v>184483.171875</v>
      </c>
      <c r="ID116" s="117">
        <v>1.7777974605560303</v>
      </c>
      <c r="IE116" s="116">
        <v>103618.8359375</v>
      </c>
      <c r="IF116" s="116">
        <v>180951.0625</v>
      </c>
      <c r="IG116" s="117">
        <v>1.7463144063949585</v>
      </c>
      <c r="IH116" s="116">
        <v>104176.7265625</v>
      </c>
      <c r="II116" s="116">
        <v>182274.609375</v>
      </c>
      <c r="IJ116" s="117">
        <v>1.7496672868728638</v>
      </c>
      <c r="IK116" s="116">
        <v>103639.9296875</v>
      </c>
      <c r="IL116" s="116">
        <v>181457.046875</v>
      </c>
      <c r="IM116" s="117">
        <v>1.7508411407470703</v>
      </c>
      <c r="IN116" s="115">
        <v>105318.2265625</v>
      </c>
      <c r="IO116" s="116">
        <v>183239.640625</v>
      </c>
      <c r="IP116" s="117">
        <v>1.7398663759231567</v>
      </c>
      <c r="IQ116" s="116">
        <v>106218.2734375</v>
      </c>
      <c r="IR116" s="116">
        <v>184284.15625</v>
      </c>
      <c r="IS116" s="117">
        <v>1.734957218170166</v>
      </c>
      <c r="IT116" s="116">
        <v>110889.953125</v>
      </c>
      <c r="IU116" s="116">
        <v>198508.4375</v>
      </c>
      <c r="IV116" s="117">
        <v>1.7901390790939331</v>
      </c>
      <c r="IW116" s="116">
        <v>113721.6640625</v>
      </c>
      <c r="IX116" s="116">
        <v>202443.875</v>
      </c>
      <c r="IY116" s="117">
        <v>1.7801698446273804</v>
      </c>
      <c r="IZ116" s="116">
        <v>120352.9921875</v>
      </c>
      <c r="JA116" s="116">
        <v>223948.84375</v>
      </c>
      <c r="JB116" s="117">
        <v>1.8607667684555054</v>
      </c>
      <c r="JC116" s="116">
        <v>124290.34375</v>
      </c>
      <c r="JD116" s="116">
        <v>233276.3125</v>
      </c>
      <c r="JE116" s="117">
        <v>1.8768659830093384</v>
      </c>
      <c r="JF116" s="116">
        <v>125083.8515625</v>
      </c>
      <c r="JG116" s="116">
        <v>233617.671875</v>
      </c>
      <c r="JH116" s="117">
        <v>1.8676885366439819</v>
      </c>
      <c r="JI116" s="116">
        <v>127699.6796875</v>
      </c>
      <c r="JJ116" s="116">
        <v>237599.3125</v>
      </c>
      <c r="JK116" s="117">
        <v>1.8606101274490356</v>
      </c>
      <c r="JL116" s="116">
        <v>132454.125</v>
      </c>
      <c r="JM116" s="116">
        <v>270172.53125</v>
      </c>
      <c r="JN116" s="117">
        <v>2.0397441387176514</v>
      </c>
      <c r="JO116" s="116">
        <v>135553.609375</v>
      </c>
      <c r="JP116" s="116">
        <v>289149</v>
      </c>
      <c r="JQ116" s="117">
        <v>2.1330969333648682</v>
      </c>
      <c r="JR116" s="116">
        <v>136779.09375</v>
      </c>
      <c r="JS116" s="116">
        <v>288189.8125</v>
      </c>
      <c r="JT116" s="117">
        <v>2.1069726943969727</v>
      </c>
      <c r="JU116" s="116">
        <v>148904.453125</v>
      </c>
      <c r="JV116" s="116">
        <v>325449.71875</v>
      </c>
      <c r="JW116" s="117">
        <v>2.1856279373168945</v>
      </c>
      <c r="JX116" s="116">
        <v>156661.1875</v>
      </c>
      <c r="JY116" s="116">
        <v>349718.28125</v>
      </c>
      <c r="JZ116" s="117">
        <v>2.2323224544525146</v>
      </c>
      <c r="KA116" s="116">
        <v>158569.65625</v>
      </c>
      <c r="KB116" s="116">
        <v>332733.3125</v>
      </c>
      <c r="KC116" s="117">
        <v>2.098341703414917</v>
      </c>
      <c r="KD116" s="116">
        <v>154887.46875</v>
      </c>
      <c r="KE116" s="116">
        <v>297398.5625</v>
      </c>
      <c r="KF116" s="117">
        <v>1.92009437084198</v>
      </c>
      <c r="KG116" s="116">
        <v>160407.5</v>
      </c>
      <c r="KH116" s="116">
        <v>321498.25</v>
      </c>
      <c r="KI116" s="117">
        <v>2.0042593479156494</v>
      </c>
      <c r="KJ116" s="116">
        <v>168558.734375</v>
      </c>
      <c r="KK116" s="116">
        <v>358403.34375</v>
      </c>
      <c r="KL116" s="117">
        <v>2.12628173828125</v>
      </c>
      <c r="KM116" s="116">
        <v>172538.484375</v>
      </c>
      <c r="KN116" s="116">
        <v>348045.625</v>
      </c>
      <c r="KO116" s="117">
        <v>2.0172057151794434</v>
      </c>
      <c r="KP116" s="116">
        <v>168879.390625</v>
      </c>
      <c r="KQ116" s="116">
        <v>314115.84375</v>
      </c>
      <c r="KR116" s="117">
        <v>1.8600010871887207</v>
      </c>
      <c r="KS116" s="116">
        <v>170695.046875</v>
      </c>
      <c r="KT116" s="116">
        <v>323484.15625</v>
      </c>
      <c r="KU116" s="117">
        <v>1.8950998783111572</v>
      </c>
      <c r="KV116" s="134">
        <v>3.1011567115783691</v>
      </c>
      <c r="KW116" s="135">
        <v>3.1101229190826416</v>
      </c>
      <c r="KX116" s="135">
        <v>2.9200267791748047</v>
      </c>
      <c r="KY116" s="135">
        <v>2.3969237804412842</v>
      </c>
      <c r="KZ116" s="135">
        <v>2.0478885173797607</v>
      </c>
      <c r="LA116" s="135">
        <v>1.8900794982910156</v>
      </c>
      <c r="LB116" s="135">
        <v>1.7267158031463623</v>
      </c>
      <c r="LC116" s="135">
        <v>1.728691577911377</v>
      </c>
      <c r="LD116" s="135">
        <v>1.7383215427398682</v>
      </c>
      <c r="LE116" s="135">
        <v>1.7759954929351807</v>
      </c>
      <c r="LF116" s="135">
        <v>2.0321364402770996</v>
      </c>
      <c r="LG116" s="135">
        <v>1.98056960105896</v>
      </c>
      <c r="LH116" s="135">
        <f t="shared" si="4"/>
        <v>3.043768803278605</v>
      </c>
      <c r="LI116" s="135">
        <f t="shared" si="5"/>
        <v>2.2224061489105225</v>
      </c>
      <c r="LJ116" s="135">
        <f t="shared" si="6"/>
        <v>1.7709521055221558</v>
      </c>
      <c r="LK116" s="144">
        <f t="shared" si="7"/>
        <v>1.9295671780904133</v>
      </c>
    </row>
    <row r="117" spans="1:323" ht="15" customHeight="1">
      <c r="A117" s="114">
        <v>99.4</v>
      </c>
      <c r="B117" s="115">
        <v>14463.68359375</v>
      </c>
      <c r="C117" s="116">
        <v>44321.2734375</v>
      </c>
      <c r="D117" s="117">
        <v>3.0643143653869629</v>
      </c>
      <c r="E117" s="116">
        <v>16116.712890625</v>
      </c>
      <c r="F117" s="116">
        <v>51189.765625</v>
      </c>
      <c r="G117" s="117">
        <v>3.1761913299560547</v>
      </c>
      <c r="H117" s="116">
        <v>17770.54296875</v>
      </c>
      <c r="I117" s="116">
        <v>49358.078125</v>
      </c>
      <c r="J117" s="117">
        <v>2.7775223255157471</v>
      </c>
      <c r="K117" s="116">
        <v>21076.541015625</v>
      </c>
      <c r="L117" s="116">
        <v>68508.2734375</v>
      </c>
      <c r="M117" s="117">
        <v>3.2504515647888184</v>
      </c>
      <c r="N117" s="116">
        <v>25630.466796875</v>
      </c>
      <c r="O117" s="116">
        <v>85767.4765625</v>
      </c>
      <c r="P117" s="117">
        <v>3.3463096618652344</v>
      </c>
      <c r="Q117" s="116">
        <v>27823.73828125</v>
      </c>
      <c r="R117" s="116">
        <v>90568.3125</v>
      </c>
      <c r="S117" s="117">
        <v>3.2550735473632812</v>
      </c>
      <c r="T117" s="116">
        <v>41095.890625</v>
      </c>
      <c r="U117" s="116">
        <v>120233.8515625</v>
      </c>
      <c r="V117" s="117">
        <v>2.9256904125213623</v>
      </c>
      <c r="W117" s="116">
        <v>51410.70703125</v>
      </c>
      <c r="X117" s="116">
        <v>153906.328125</v>
      </c>
      <c r="Y117" s="117">
        <v>2.9936628341674805</v>
      </c>
      <c r="Z117" s="116">
        <v>51994.8515625</v>
      </c>
      <c r="AA117" s="116">
        <v>146333.0625</v>
      </c>
      <c r="AB117" s="117">
        <v>2.8143761157989502</v>
      </c>
      <c r="AC117" s="116">
        <v>59095.78125</v>
      </c>
      <c r="AD117" s="116">
        <v>172833.78125</v>
      </c>
      <c r="AE117" s="117">
        <v>2.9246382713317871</v>
      </c>
      <c r="AF117" s="116">
        <v>71812.6328125</v>
      </c>
      <c r="AG117" s="116">
        <v>221659.390625</v>
      </c>
      <c r="AH117" s="117">
        <v>3.0866351127624512</v>
      </c>
      <c r="AI117" s="116">
        <v>79177.703125</v>
      </c>
      <c r="AJ117" s="116">
        <v>226528.5</v>
      </c>
      <c r="AK117" s="117">
        <v>2.8610138893127441</v>
      </c>
      <c r="AL117" s="116">
        <v>83155.046875</v>
      </c>
      <c r="AM117" s="116">
        <v>227848.125</v>
      </c>
      <c r="AN117" s="117">
        <v>2.740039587020874</v>
      </c>
      <c r="AO117" s="116">
        <v>95912.9296875</v>
      </c>
      <c r="AP117" s="116">
        <v>262082.359375</v>
      </c>
      <c r="AQ117" s="117">
        <v>2.7325029373168945</v>
      </c>
      <c r="AR117" s="116">
        <v>100089.4375</v>
      </c>
      <c r="AS117" s="116">
        <v>283687.375</v>
      </c>
      <c r="AT117" s="117">
        <v>2.834338903427124</v>
      </c>
      <c r="AU117" s="116">
        <v>108301.8515625</v>
      </c>
      <c r="AV117" s="116">
        <v>307554.21875</v>
      </c>
      <c r="AW117" s="117">
        <v>2.8397872447967529</v>
      </c>
      <c r="AX117" s="116">
        <v>107598.5625</v>
      </c>
      <c r="AY117" s="116">
        <v>306432.75</v>
      </c>
      <c r="AZ117" s="117">
        <v>2.847926139831543</v>
      </c>
      <c r="BA117" s="116">
        <v>97957.5546875</v>
      </c>
      <c r="BB117" s="116">
        <v>244969.625</v>
      </c>
      <c r="BC117" s="117">
        <v>2.5007731914520264</v>
      </c>
      <c r="BD117" s="116">
        <v>89180.5703125</v>
      </c>
      <c r="BE117" s="116">
        <v>213252.5625</v>
      </c>
      <c r="BF117" s="117">
        <v>2.391244649887085</v>
      </c>
      <c r="BG117" s="116">
        <v>84950.6171875</v>
      </c>
      <c r="BH117" s="116">
        <v>196644.875</v>
      </c>
      <c r="BI117" s="117">
        <v>2.3148138523101807</v>
      </c>
      <c r="BJ117" s="116">
        <v>87109.6953125</v>
      </c>
      <c r="BK117" s="116">
        <v>202970.671875</v>
      </c>
      <c r="BL117" s="117">
        <v>2.3300583362579346</v>
      </c>
      <c r="BM117" s="116">
        <v>79684.5078125</v>
      </c>
      <c r="BN117" s="116">
        <v>182137.3125</v>
      </c>
      <c r="BO117" s="117">
        <v>2.2857306003570557</v>
      </c>
      <c r="BP117" s="116">
        <v>81631.9296875</v>
      </c>
      <c r="BQ117" s="116">
        <v>189391.3125</v>
      </c>
      <c r="BR117" s="117">
        <v>2.3200640678405762</v>
      </c>
      <c r="BS117" s="116">
        <v>84019.796875</v>
      </c>
      <c r="BT117" s="116">
        <v>193431.296875</v>
      </c>
      <c r="BU117" s="117">
        <v>2.3022110462188721</v>
      </c>
      <c r="BV117" s="116">
        <v>97582.6953125</v>
      </c>
      <c r="BW117" s="116">
        <v>240876.6875</v>
      </c>
      <c r="BX117" s="117">
        <v>2.4684364795684814</v>
      </c>
      <c r="BY117" s="116">
        <v>100428.578125</v>
      </c>
      <c r="BZ117" s="116">
        <v>238370.78125</v>
      </c>
      <c r="CA117" s="117">
        <v>2.3735353946685791</v>
      </c>
      <c r="CB117" s="116">
        <v>104185.7734375</v>
      </c>
      <c r="CC117" s="116">
        <v>271547.375</v>
      </c>
      <c r="CD117" s="117">
        <v>2.6063766479492187</v>
      </c>
      <c r="CE117" s="116">
        <v>98256.2421875</v>
      </c>
      <c r="CF117" s="116">
        <v>252491.75</v>
      </c>
      <c r="CG117" s="117">
        <v>2.5697274208068848</v>
      </c>
      <c r="CH117" s="116">
        <v>133125.703125</v>
      </c>
      <c r="CI117" s="116">
        <v>318351.53125</v>
      </c>
      <c r="CJ117" s="117">
        <v>2.3913602828979492</v>
      </c>
      <c r="CK117" s="116">
        <v>167215.296875</v>
      </c>
      <c r="CL117" s="116">
        <v>387553.8125</v>
      </c>
      <c r="CM117" s="117">
        <v>2.3176934719085693</v>
      </c>
      <c r="CN117" s="116">
        <v>169231.59375</v>
      </c>
      <c r="CO117" s="116">
        <v>338200.78125</v>
      </c>
      <c r="CP117" s="117">
        <v>1.998449444770813</v>
      </c>
      <c r="CQ117" s="116">
        <v>181246.96875</v>
      </c>
      <c r="CR117" s="116">
        <v>343798.375</v>
      </c>
      <c r="CS117" s="117">
        <v>1.8968503475189209</v>
      </c>
      <c r="CT117" s="116">
        <v>294656.71875</v>
      </c>
      <c r="CU117" s="116">
        <v>504727.875</v>
      </c>
      <c r="CV117" s="117">
        <v>1.712935209274292</v>
      </c>
      <c r="CW117" s="116">
        <v>524231.46875</v>
      </c>
      <c r="CX117" s="116">
        <v>974369.6875</v>
      </c>
      <c r="CY117" s="117">
        <v>1.8586630821228027</v>
      </c>
      <c r="CZ117" s="116">
        <v>716689.6875</v>
      </c>
      <c r="DA117" s="116">
        <v>1340803.25</v>
      </c>
      <c r="DB117" s="117">
        <v>1.8708281517028809</v>
      </c>
      <c r="DC117" s="116">
        <v>1102573.875</v>
      </c>
      <c r="DD117" s="116">
        <v>2021856</v>
      </c>
      <c r="DE117" s="117">
        <v>1.833760142326355</v>
      </c>
      <c r="DF117" s="116">
        <v>2140.232666015625</v>
      </c>
      <c r="DG117" s="116">
        <v>4046.3076171875</v>
      </c>
      <c r="DH117" s="117">
        <v>1.8905924558639526</v>
      </c>
      <c r="DI117" s="116">
        <v>2513.069580078125</v>
      </c>
      <c r="DJ117" s="116">
        <v>4766.1962890625</v>
      </c>
      <c r="DK117" s="117">
        <v>1.8965636491775513</v>
      </c>
      <c r="DL117" s="116">
        <v>3413.32470703125</v>
      </c>
      <c r="DM117" s="116">
        <v>6626.46435546875</v>
      </c>
      <c r="DN117" s="117">
        <v>1.9413518905639648</v>
      </c>
      <c r="DO117" s="116">
        <v>4227.41650390625</v>
      </c>
      <c r="DP117" s="116">
        <v>8190.15625</v>
      </c>
      <c r="DQ117" s="117">
        <v>1.9373904466629028</v>
      </c>
      <c r="DR117" s="116">
        <v>4224.1162109375</v>
      </c>
      <c r="DS117" s="116">
        <v>8167.6748046875</v>
      </c>
      <c r="DT117" s="117">
        <v>1.9335819482803345</v>
      </c>
      <c r="DU117" s="116">
        <v>4733.99560546875</v>
      </c>
      <c r="DV117" s="116">
        <v>9076.07421875</v>
      </c>
      <c r="DW117" s="117">
        <v>1.9172122478485107</v>
      </c>
      <c r="DX117" s="116">
        <v>5214.61474609375</v>
      </c>
      <c r="DY117" s="116">
        <v>9948.00390625</v>
      </c>
      <c r="DZ117" s="117">
        <v>1.9077160358428955</v>
      </c>
      <c r="EA117" s="116">
        <v>5346.458984375</v>
      </c>
      <c r="EB117" s="116">
        <v>9732.1181640625</v>
      </c>
      <c r="EC117" s="117">
        <v>1.8202923536300659</v>
      </c>
      <c r="ED117" s="116">
        <v>6415.9462890625</v>
      </c>
      <c r="EE117" s="118">
        <v>12041.4169921875</v>
      </c>
      <c r="EF117" s="119">
        <v>1.8767951726913452</v>
      </c>
      <c r="EG117" s="115">
        <v>6255.1220703125</v>
      </c>
      <c r="EH117" s="116">
        <v>10752.5869140625</v>
      </c>
      <c r="EI117" s="117">
        <v>1.7190051078796387</v>
      </c>
      <c r="EJ117" s="116">
        <v>7987.58984375</v>
      </c>
      <c r="EK117" s="116">
        <v>14549.2802734375</v>
      </c>
      <c r="EL117" s="117">
        <v>1.8214856386184692</v>
      </c>
      <c r="EM117" s="116">
        <v>8907.7861328125</v>
      </c>
      <c r="EN117" s="116">
        <v>16255.572265625</v>
      </c>
      <c r="EO117" s="117">
        <v>1.8248722553253174</v>
      </c>
      <c r="EP117" s="116">
        <v>9756.673828125</v>
      </c>
      <c r="EQ117" s="116">
        <v>17587.861328125</v>
      </c>
      <c r="ER117" s="117">
        <v>1.8026492595672607</v>
      </c>
      <c r="ES117" s="116">
        <v>10280.125</v>
      </c>
      <c r="ET117" s="116">
        <v>18034.12109375</v>
      </c>
      <c r="EU117" s="117">
        <v>1.7542705535888672</v>
      </c>
      <c r="EV117" s="116">
        <v>10643.9130859375</v>
      </c>
      <c r="EW117" s="116">
        <v>17799.41796875</v>
      </c>
      <c r="EX117" s="117">
        <v>1.6722626686096191</v>
      </c>
      <c r="EY117" s="116">
        <v>11593.666015625</v>
      </c>
      <c r="EZ117" s="116">
        <v>19182.1953125</v>
      </c>
      <c r="FA117" s="117">
        <v>1.654541015625</v>
      </c>
      <c r="FB117" s="116">
        <v>13398.6083984375</v>
      </c>
      <c r="FC117" s="116">
        <v>21458.29296875</v>
      </c>
      <c r="FD117" s="117">
        <v>1.6015315055847168</v>
      </c>
      <c r="FE117" s="116">
        <v>14191.0361328125</v>
      </c>
      <c r="FF117" s="116">
        <v>22840.080078125</v>
      </c>
      <c r="FG117" s="117">
        <v>1.609472393989563</v>
      </c>
      <c r="FH117" s="116">
        <v>14231.3505859375</v>
      </c>
      <c r="FI117" s="116">
        <v>24029.076171875</v>
      </c>
      <c r="FJ117" s="117">
        <v>1.6884607076644897</v>
      </c>
      <c r="FK117" s="116">
        <v>15404.9306640625</v>
      </c>
      <c r="FL117" s="116">
        <v>26679.90234375</v>
      </c>
      <c r="FM117" s="117">
        <v>1.7319066524505615</v>
      </c>
      <c r="FN117" s="116">
        <v>17376.38671875</v>
      </c>
      <c r="FO117" s="116">
        <v>30709.17578125</v>
      </c>
      <c r="FP117" s="117">
        <v>1.7672935724258423</v>
      </c>
      <c r="FQ117" s="116">
        <v>18155.634765625</v>
      </c>
      <c r="FR117" s="116">
        <v>30975.38671875</v>
      </c>
      <c r="FS117" s="117">
        <v>1.7061032056808472</v>
      </c>
      <c r="FT117" s="116">
        <v>19706.37890625</v>
      </c>
      <c r="FU117" s="116">
        <v>33515.80078125</v>
      </c>
      <c r="FV117" s="117">
        <v>1.7007589340209961</v>
      </c>
      <c r="FW117" s="116">
        <v>22828.056640625</v>
      </c>
      <c r="FX117" s="116">
        <v>39671.2890625</v>
      </c>
      <c r="FY117" s="117">
        <v>1.7378302812576294</v>
      </c>
      <c r="FZ117" s="116">
        <v>25633.1484375</v>
      </c>
      <c r="GA117" s="116">
        <v>45545.44140625</v>
      </c>
      <c r="GB117" s="117">
        <v>1.7768180370330811</v>
      </c>
      <c r="GC117" s="116">
        <v>27160.99609375</v>
      </c>
      <c r="GD117" s="116">
        <v>45071.16796875</v>
      </c>
      <c r="GE117" s="117">
        <v>1.6594077348709106</v>
      </c>
      <c r="GF117" s="116">
        <v>31997.408203125</v>
      </c>
      <c r="GG117" s="116">
        <v>53666.296875</v>
      </c>
      <c r="GH117" s="117">
        <v>1.6772075891494751</v>
      </c>
      <c r="GI117" s="116">
        <v>37212.3828125</v>
      </c>
      <c r="GJ117" s="116">
        <v>63474.9921875</v>
      </c>
      <c r="GK117" s="117">
        <v>1.7057491540908813</v>
      </c>
      <c r="GL117" s="116">
        <v>37214.0703125</v>
      </c>
      <c r="GM117" s="116">
        <v>61472.828125</v>
      </c>
      <c r="GN117" s="117">
        <v>1.6518706083297729</v>
      </c>
      <c r="GO117" s="116">
        <v>47571.8515625</v>
      </c>
      <c r="GP117" s="116">
        <v>83938.6875</v>
      </c>
      <c r="GQ117" s="117">
        <v>1.7644612789154053</v>
      </c>
      <c r="GR117" s="116">
        <v>53216.38671875</v>
      </c>
      <c r="GS117" s="116">
        <v>95068.7421875</v>
      </c>
      <c r="GT117" s="117">
        <v>1.7864561080932617</v>
      </c>
      <c r="GU117" s="116">
        <v>56170.20703125</v>
      </c>
      <c r="GV117" s="116">
        <v>96926.0234375</v>
      </c>
      <c r="GW117" s="117">
        <v>1.7255771160125732</v>
      </c>
      <c r="GX117" s="116">
        <v>59326.87109375</v>
      </c>
      <c r="GY117" s="116">
        <v>98096.75</v>
      </c>
      <c r="GZ117" s="117">
        <v>1.6534961462020874</v>
      </c>
      <c r="HA117" s="116">
        <v>65990.25</v>
      </c>
      <c r="HB117" s="116">
        <v>108707.0390625</v>
      </c>
      <c r="HC117" s="117">
        <v>1.6473196744918823</v>
      </c>
      <c r="HD117" s="116">
        <v>79858.734375</v>
      </c>
      <c r="HE117" s="116">
        <v>135572.921875</v>
      </c>
      <c r="HF117" s="117">
        <v>1.6976592540740967</v>
      </c>
      <c r="HG117" s="116">
        <v>85131.3203125</v>
      </c>
      <c r="HH117" s="116">
        <v>144648.4375</v>
      </c>
      <c r="HI117" s="117">
        <v>1.6991212368011475</v>
      </c>
      <c r="HJ117" s="116">
        <v>91446.0078125</v>
      </c>
      <c r="HK117" s="116">
        <v>156381.078125</v>
      </c>
      <c r="HL117" s="117">
        <v>1.7100919485092163</v>
      </c>
      <c r="HM117" s="116">
        <v>96734.75</v>
      </c>
      <c r="HN117" s="116">
        <v>168722.328125</v>
      </c>
      <c r="HO117" s="117">
        <v>1.7441749572753906</v>
      </c>
      <c r="HP117" s="116">
        <v>97283.6171875</v>
      </c>
      <c r="HQ117" s="116">
        <v>172790.578125</v>
      </c>
      <c r="HR117" s="117">
        <v>1.7761528491973877</v>
      </c>
      <c r="HS117" s="116">
        <v>94222.40625</v>
      </c>
      <c r="HT117" s="116">
        <v>181660.609375</v>
      </c>
      <c r="HU117" s="117">
        <v>1.9279979467391968</v>
      </c>
      <c r="HV117" s="116">
        <v>105403.4765625</v>
      </c>
      <c r="HW117" s="116">
        <v>191703.578125</v>
      </c>
      <c r="HX117" s="117">
        <v>1.818759560585022</v>
      </c>
      <c r="HY117" s="116">
        <v>111125.6796875</v>
      </c>
      <c r="HZ117" s="116">
        <v>203725.609375</v>
      </c>
      <c r="IA117" s="117">
        <v>1.8332901000976563</v>
      </c>
      <c r="IB117" s="116">
        <v>110756.9609375</v>
      </c>
      <c r="IC117" s="116">
        <v>197379.140625</v>
      </c>
      <c r="ID117" s="117">
        <v>1.7820924520492554</v>
      </c>
      <c r="IE117" s="116">
        <v>110416.2578125</v>
      </c>
      <c r="IF117" s="116">
        <v>193297.265625</v>
      </c>
      <c r="IG117" s="117">
        <v>1.7506232261657715</v>
      </c>
      <c r="IH117" s="116">
        <v>111011.3203125</v>
      </c>
      <c r="II117" s="116">
        <v>194754.109375</v>
      </c>
      <c r="IJ117" s="117">
        <v>1.7543625831604004</v>
      </c>
      <c r="IK117" s="116">
        <v>110325.8671875</v>
      </c>
      <c r="IL117" s="116">
        <v>193891.65625</v>
      </c>
      <c r="IM117" s="117">
        <v>1.7574450969696045</v>
      </c>
      <c r="IN117" s="115">
        <v>112094.765625</v>
      </c>
      <c r="IO117" s="116">
        <v>195683.734375</v>
      </c>
      <c r="IP117" s="117">
        <v>1.7456991672515869</v>
      </c>
      <c r="IQ117" s="116">
        <v>113007.546875</v>
      </c>
      <c r="IR117" s="116">
        <v>196753.34375</v>
      </c>
      <c r="IS117" s="117">
        <v>1.7410637140274048</v>
      </c>
      <c r="IT117" s="116">
        <v>118369.3046875</v>
      </c>
      <c r="IU117" s="116">
        <v>212540.5625</v>
      </c>
      <c r="IV117" s="117">
        <v>1.7955715656280518</v>
      </c>
      <c r="IW117" s="116">
        <v>121383.171875</v>
      </c>
      <c r="IX117" s="116">
        <v>216644.1875</v>
      </c>
      <c r="IY117" s="117">
        <v>1.784795880317688</v>
      </c>
      <c r="IZ117" s="116">
        <v>129002.7734375</v>
      </c>
      <c r="JA117" s="116">
        <v>240580.390625</v>
      </c>
      <c r="JB117" s="117">
        <v>1.8649241924285889</v>
      </c>
      <c r="JC117" s="116">
        <v>133268.921875</v>
      </c>
      <c r="JD117" s="116">
        <v>250768.09375</v>
      </c>
      <c r="JE117" s="117">
        <v>1.8816697597503662</v>
      </c>
      <c r="JF117" s="116">
        <v>133822.5</v>
      </c>
      <c r="JG117" s="116">
        <v>251010.890625</v>
      </c>
      <c r="JH117" s="117">
        <v>1.8757002353668213</v>
      </c>
      <c r="JI117" s="116">
        <v>136489.75</v>
      </c>
      <c r="JJ117" s="116">
        <v>255198.109375</v>
      </c>
      <c r="JK117" s="117">
        <v>1.8697236776351929</v>
      </c>
      <c r="JL117" s="116">
        <v>141718.921875</v>
      </c>
      <c r="JM117" s="116">
        <v>292295.34375</v>
      </c>
      <c r="JN117" s="117">
        <v>2.0625004768371582</v>
      </c>
      <c r="JO117" s="116">
        <v>145293.71875</v>
      </c>
      <c r="JP117" s="116">
        <v>313878.28125</v>
      </c>
      <c r="JQ117" s="117">
        <v>2.160301685333252</v>
      </c>
      <c r="JR117" s="116">
        <v>146528.453125</v>
      </c>
      <c r="JS117" s="116">
        <v>312553.34375</v>
      </c>
      <c r="JT117" s="117">
        <v>2.1330556869506836</v>
      </c>
      <c r="JU117" s="116">
        <v>160572.484375</v>
      </c>
      <c r="JV117" s="116">
        <v>353941.28125</v>
      </c>
      <c r="JW117" s="117">
        <v>2.2042460441589355</v>
      </c>
      <c r="JX117" s="116">
        <v>169225.234375</v>
      </c>
      <c r="JY117" s="116">
        <v>380890.375</v>
      </c>
      <c r="JZ117" s="117">
        <v>2.2507894039154053</v>
      </c>
      <c r="KA117" s="116">
        <v>170854.671875</v>
      </c>
      <c r="KB117" s="116">
        <v>360777.90625</v>
      </c>
      <c r="KC117" s="117">
        <v>2.1116068363189697</v>
      </c>
      <c r="KD117" s="116">
        <v>166114.015625</v>
      </c>
      <c r="KE117" s="116">
        <v>320251.09375</v>
      </c>
      <c r="KF117" s="117">
        <v>1.9278992414474487</v>
      </c>
      <c r="KG117" s="116">
        <v>172412.265625</v>
      </c>
      <c r="KH117" s="116">
        <v>347385.75</v>
      </c>
      <c r="KI117" s="117">
        <v>2.0148551464080811</v>
      </c>
      <c r="KJ117" s="116">
        <v>180902.1875</v>
      </c>
      <c r="KK117" s="116">
        <v>389055.96875</v>
      </c>
      <c r="KL117" s="117">
        <v>2.1506426334381104</v>
      </c>
      <c r="KM117" s="116">
        <v>185006.578125</v>
      </c>
      <c r="KN117" s="116">
        <v>376298.15625</v>
      </c>
      <c r="KO117" s="117">
        <v>2.0339717864990234</v>
      </c>
      <c r="KP117" s="116">
        <v>180359.703125</v>
      </c>
      <c r="KQ117" s="116">
        <v>337400.8125</v>
      </c>
      <c r="KR117" s="117">
        <v>1.8707106113433838</v>
      </c>
      <c r="KS117" s="116">
        <v>182308.234375</v>
      </c>
      <c r="KT117" s="116">
        <v>348017.40625</v>
      </c>
      <c r="KU117" s="117">
        <v>1.9089505672454834</v>
      </c>
      <c r="KV117" s="134">
        <v>3.1202528476715088</v>
      </c>
      <c r="KW117" s="135">
        <v>3.1110095977783203</v>
      </c>
      <c r="KX117" s="135">
        <v>2.8674921989440918</v>
      </c>
      <c r="KY117" s="135">
        <v>2.389324426651001</v>
      </c>
      <c r="KZ117" s="135">
        <v>2.0340859889984131</v>
      </c>
      <c r="LA117" s="135">
        <v>1.8771394491195679</v>
      </c>
      <c r="LB117" s="135">
        <v>1.7107260227203369</v>
      </c>
      <c r="LC117" s="135">
        <v>1.7166663408279419</v>
      </c>
      <c r="LD117" s="135">
        <v>1.7400350570678711</v>
      </c>
      <c r="LE117" s="135">
        <v>1.7809867858886719</v>
      </c>
      <c r="LF117" s="135">
        <v>2.0477492809295654</v>
      </c>
      <c r="LG117" s="135">
        <v>1.9958261251449585</v>
      </c>
      <c r="LH117" s="135">
        <f t="shared" si="4"/>
        <v>3.0329182147979736</v>
      </c>
      <c r="LI117" s="135">
        <f t="shared" si="5"/>
        <v>2.211705207824707</v>
      </c>
      <c r="LJ117" s="135">
        <f t="shared" si="6"/>
        <v>1.7611417174339294</v>
      </c>
      <c r="LK117" s="144">
        <f t="shared" si="7"/>
        <v>1.9415207306543987</v>
      </c>
    </row>
    <row r="118" spans="1:323" ht="15" customHeight="1">
      <c r="A118" s="114">
        <v>99.5</v>
      </c>
      <c r="B118" s="115">
        <v>16257.4951171875</v>
      </c>
      <c r="C118" s="116">
        <v>50122.6171875</v>
      </c>
      <c r="D118" s="117">
        <v>3.0830466747283936</v>
      </c>
      <c r="E118" s="116">
        <v>18138.072265625</v>
      </c>
      <c r="F118" s="116">
        <v>58012.69140625</v>
      </c>
      <c r="G118" s="117">
        <v>3.1983933448791504</v>
      </c>
      <c r="H118" s="116">
        <v>18885.908203125</v>
      </c>
      <c r="I118" s="116">
        <v>55607.2265625</v>
      </c>
      <c r="J118" s="117">
        <v>2.9443767070770264</v>
      </c>
      <c r="K118" s="116">
        <v>24330.435546875</v>
      </c>
      <c r="L118" s="116">
        <v>77696.515625</v>
      </c>
      <c r="M118" s="117">
        <v>3.1933877468109131</v>
      </c>
      <c r="N118" s="116">
        <v>29869.22265625</v>
      </c>
      <c r="O118" s="116">
        <v>97427.7421875</v>
      </c>
      <c r="P118" s="117">
        <v>3.2618105411529541</v>
      </c>
      <c r="Q118" s="116">
        <v>33089.26171875</v>
      </c>
      <c r="R118" s="116">
        <v>102645.03125</v>
      </c>
      <c r="S118" s="117">
        <v>3.1020646095275879</v>
      </c>
      <c r="T118" s="116">
        <v>46054.07421875</v>
      </c>
      <c r="U118" s="116">
        <v>135662.828125</v>
      </c>
      <c r="V118" s="117">
        <v>2.9457290172576904</v>
      </c>
      <c r="W118" s="116">
        <v>58106.171875</v>
      </c>
      <c r="X118" s="116">
        <v>173824.328125</v>
      </c>
      <c r="Y118" s="117">
        <v>2.9914951324462891</v>
      </c>
      <c r="Z118" s="116">
        <v>58652.06640625</v>
      </c>
      <c r="AA118" s="116">
        <v>164621.140625</v>
      </c>
      <c r="AB118" s="117">
        <v>2.8067407608032227</v>
      </c>
      <c r="AC118" s="116">
        <v>67461.515625</v>
      </c>
      <c r="AD118" s="116">
        <v>194895.375</v>
      </c>
      <c r="AE118" s="117">
        <v>2.8889861106872559</v>
      </c>
      <c r="AF118" s="116">
        <v>84201.484375</v>
      </c>
      <c r="AG118" s="116">
        <v>250645.078125</v>
      </c>
      <c r="AH118" s="117">
        <v>2.9767298698425293</v>
      </c>
      <c r="AI118" s="116">
        <v>90420.796875</v>
      </c>
      <c r="AJ118" s="116">
        <v>255108.0625</v>
      </c>
      <c r="AK118" s="117">
        <v>2.8213427066802979</v>
      </c>
      <c r="AL118" s="116">
        <v>95705.2890625</v>
      </c>
      <c r="AM118" s="116">
        <v>255780.625</v>
      </c>
      <c r="AN118" s="117">
        <v>2.67258620262146</v>
      </c>
      <c r="AO118" s="116">
        <v>110494.4296875</v>
      </c>
      <c r="AP118" s="116">
        <v>294111.84375</v>
      </c>
      <c r="AQ118" s="117">
        <v>2.6617798805236816</v>
      </c>
      <c r="AR118" s="116">
        <v>114898.84375</v>
      </c>
      <c r="AS118" s="116">
        <v>319229.625</v>
      </c>
      <c r="AT118" s="117">
        <v>2.7783536911010742</v>
      </c>
      <c r="AU118" s="116">
        <v>124141.375</v>
      </c>
      <c r="AV118" s="116">
        <v>346148.09375</v>
      </c>
      <c r="AW118" s="117">
        <v>2.7883379459381104</v>
      </c>
      <c r="AX118" s="116">
        <v>123368.4453125</v>
      </c>
      <c r="AY118" s="116">
        <v>344967.78125</v>
      </c>
      <c r="AZ118" s="117">
        <v>2.7962400913238525</v>
      </c>
      <c r="BA118" s="116">
        <v>110048.6875</v>
      </c>
      <c r="BB118" s="116">
        <v>273359.0625</v>
      </c>
      <c r="BC118" s="117">
        <v>2.483983039855957</v>
      </c>
      <c r="BD118" s="116">
        <v>99748.9609375</v>
      </c>
      <c r="BE118" s="116">
        <v>237183.8125</v>
      </c>
      <c r="BF118" s="117">
        <v>2.3778073787689209</v>
      </c>
      <c r="BG118" s="116">
        <v>94546.1328125</v>
      </c>
      <c r="BH118" s="116">
        <v>218192.65625</v>
      </c>
      <c r="BI118" s="117">
        <v>2.3077902793884277</v>
      </c>
      <c r="BJ118" s="116">
        <v>96994.625</v>
      </c>
      <c r="BK118" s="116">
        <v>225356.265625</v>
      </c>
      <c r="BL118" s="117">
        <v>2.3233892917633057</v>
      </c>
      <c r="BM118" s="116">
        <v>88505.984375</v>
      </c>
      <c r="BN118" s="116">
        <v>201903.53125</v>
      </c>
      <c r="BO118" s="117">
        <v>2.2812416553497314</v>
      </c>
      <c r="BP118" s="116">
        <v>90573.53125</v>
      </c>
      <c r="BQ118" s="116">
        <v>210246.0625</v>
      </c>
      <c r="BR118" s="117">
        <v>2.3212747573852539</v>
      </c>
      <c r="BS118" s="116">
        <v>92827.5234375</v>
      </c>
      <c r="BT118" s="116">
        <v>214556.125</v>
      </c>
      <c r="BU118" s="117">
        <v>2.3113417625427246</v>
      </c>
      <c r="BV118" s="116">
        <v>109012.890625</v>
      </c>
      <c r="BW118" s="116">
        <v>268662.65625</v>
      </c>
      <c r="BX118" s="117">
        <v>2.4645035266876221</v>
      </c>
      <c r="BY118" s="116">
        <v>115493.359375</v>
      </c>
      <c r="BZ118" s="116">
        <v>264655.0625</v>
      </c>
      <c r="CA118" s="117">
        <v>2.2915174961090088</v>
      </c>
      <c r="CB118" s="116">
        <v>117785.5078125</v>
      </c>
      <c r="CC118" s="116">
        <v>304011.1875</v>
      </c>
      <c r="CD118" s="117">
        <v>2.5810575485229492</v>
      </c>
      <c r="CE118" s="116">
        <v>108721.4765625</v>
      </c>
      <c r="CF118" s="116">
        <v>282585.96875</v>
      </c>
      <c r="CG118" s="117">
        <v>2.5991733074188232</v>
      </c>
      <c r="CH118" s="116">
        <v>149057.328125</v>
      </c>
      <c r="CI118" s="116">
        <v>354190.78125</v>
      </c>
      <c r="CJ118" s="117">
        <v>2.3762049674987793</v>
      </c>
      <c r="CK118" s="116">
        <v>190303.25</v>
      </c>
      <c r="CL118" s="116">
        <v>429981.9375</v>
      </c>
      <c r="CM118" s="117">
        <v>2.2594566345214844</v>
      </c>
      <c r="CN118" s="116">
        <v>186606.84375</v>
      </c>
      <c r="CO118" s="116">
        <v>370581.125</v>
      </c>
      <c r="CP118" s="117">
        <v>1.9858924150466919</v>
      </c>
      <c r="CQ118" s="116">
        <v>197864.796875</v>
      </c>
      <c r="CR118" s="116">
        <v>375166.25</v>
      </c>
      <c r="CS118" s="117">
        <v>1.8960738182067871</v>
      </c>
      <c r="CT118" s="116">
        <v>319517.0625</v>
      </c>
      <c r="CU118" s="116">
        <v>544590.1875</v>
      </c>
      <c r="CV118" s="117">
        <v>1.7044166326522827</v>
      </c>
      <c r="CW118" s="116">
        <v>573650.875</v>
      </c>
      <c r="CX118" s="116">
        <v>1059883.5</v>
      </c>
      <c r="CY118" s="117">
        <v>1.8476107120513916</v>
      </c>
      <c r="CZ118" s="116">
        <v>781272.0625</v>
      </c>
      <c r="DA118" s="116">
        <v>1460164.25</v>
      </c>
      <c r="DB118" s="117">
        <v>1.86895751953125</v>
      </c>
      <c r="DC118" s="116">
        <v>1202188.375</v>
      </c>
      <c r="DD118" s="116">
        <v>2196655.75</v>
      </c>
      <c r="DE118" s="117">
        <v>1.827214241027832</v>
      </c>
      <c r="DF118" s="116">
        <v>2341.747802734375</v>
      </c>
      <c r="DG118" s="116">
        <v>4409.36474609375</v>
      </c>
      <c r="DH118" s="117">
        <v>1.8829375505447388</v>
      </c>
      <c r="DI118" s="116">
        <v>2752.422119140625</v>
      </c>
      <c r="DJ118" s="116">
        <v>5195.56982421875</v>
      </c>
      <c r="DK118" s="117">
        <v>1.8876355886459351</v>
      </c>
      <c r="DL118" s="116">
        <v>3750.86279296875</v>
      </c>
      <c r="DM118" s="116">
        <v>7241.25244140625</v>
      </c>
      <c r="DN118" s="117">
        <v>1.9305564165115356</v>
      </c>
      <c r="DO118" s="116">
        <v>4656.57421875</v>
      </c>
      <c r="DP118" s="116">
        <v>8948.0771484375</v>
      </c>
      <c r="DQ118" s="117">
        <v>1.9216009378433228</v>
      </c>
      <c r="DR118" s="116">
        <v>4640.92724609375</v>
      </c>
      <c r="DS118" s="116">
        <v>8920.8369140625</v>
      </c>
      <c r="DT118" s="117">
        <v>1.9222099781036377</v>
      </c>
      <c r="DU118" s="116">
        <v>5212.1845703125</v>
      </c>
      <c r="DV118" s="116">
        <v>9904.564453125</v>
      </c>
      <c r="DW118" s="117">
        <v>1.9002712965011597</v>
      </c>
      <c r="DX118" s="116">
        <v>5738.0888671875</v>
      </c>
      <c r="DY118" s="116">
        <v>10850.97265625</v>
      </c>
      <c r="DZ118" s="117">
        <v>1.891042947769165</v>
      </c>
      <c r="EA118" s="116">
        <v>5847.09033203125</v>
      </c>
      <c r="EB118" s="116">
        <v>10564.435546875</v>
      </c>
      <c r="EC118" s="117">
        <v>1.8067851066589355</v>
      </c>
      <c r="ED118" s="116">
        <v>7043.79296875</v>
      </c>
      <c r="EE118" s="118">
        <v>13113.9716796875</v>
      </c>
      <c r="EF118" s="119">
        <v>1.8617769479751587</v>
      </c>
      <c r="EG118" s="115">
        <v>6778.60498046875</v>
      </c>
      <c r="EH118" s="116">
        <v>11602.1103515625</v>
      </c>
      <c r="EI118" s="117">
        <v>1.7115778923034668</v>
      </c>
      <c r="EJ118" s="116">
        <v>8732.359375</v>
      </c>
      <c r="EK118" s="116">
        <v>15797.5732421875</v>
      </c>
      <c r="EL118" s="117">
        <v>1.8090841770172119</v>
      </c>
      <c r="EM118" s="116">
        <v>9754.5341796875</v>
      </c>
      <c r="EN118" s="116">
        <v>17651.017578125</v>
      </c>
      <c r="EO118" s="117">
        <v>1.8095192909240723</v>
      </c>
      <c r="EP118" s="116">
        <v>10666.8193359375</v>
      </c>
      <c r="EQ118" s="116">
        <v>19073.56640625</v>
      </c>
      <c r="ER118" s="117">
        <v>1.788121223449707</v>
      </c>
      <c r="ES118" s="116">
        <v>11192.7177734375</v>
      </c>
      <c r="ET118" s="116">
        <v>19501.51953125</v>
      </c>
      <c r="EU118" s="117">
        <v>1.7423399686813354</v>
      </c>
      <c r="EV118" s="116">
        <v>11498.859375</v>
      </c>
      <c r="EW118" s="116">
        <v>19146.533203125</v>
      </c>
      <c r="EX118" s="117">
        <v>1.6650810241699219</v>
      </c>
      <c r="EY118" s="116">
        <v>12521.4775390625</v>
      </c>
      <c r="EZ118" s="116">
        <v>20606.455078125</v>
      </c>
      <c r="FA118" s="117">
        <v>1.6456887722015381</v>
      </c>
      <c r="FB118" s="116">
        <v>14426.9619140625</v>
      </c>
      <c r="FC118" s="116">
        <v>22953.55078125</v>
      </c>
      <c r="FD118" s="117">
        <v>1.5910176038742065</v>
      </c>
      <c r="FE118" s="116">
        <v>14811.380859375</v>
      </c>
      <c r="FF118" s="116">
        <v>24500.095703125</v>
      </c>
      <c r="FG118" s="117">
        <v>1.6541398763656616</v>
      </c>
      <c r="FH118" s="116">
        <v>15382.35546875</v>
      </c>
      <c r="FI118" s="116">
        <v>25875.07421875</v>
      </c>
      <c r="FJ118" s="117">
        <v>1.6821268796920776</v>
      </c>
      <c r="FK118" s="116">
        <v>16532.376953125</v>
      </c>
      <c r="FL118" s="116">
        <v>28839.990234375</v>
      </c>
      <c r="FM118" s="117">
        <v>1.744455099105835</v>
      </c>
      <c r="FN118" s="116">
        <v>18951.322265625</v>
      </c>
      <c r="FO118" s="116">
        <v>33232.6484375</v>
      </c>
      <c r="FP118" s="117">
        <v>1.7535793781280518</v>
      </c>
      <c r="FQ118" s="116">
        <v>19643.767578125</v>
      </c>
      <c r="FR118" s="116">
        <v>33395.80859375</v>
      </c>
      <c r="FS118" s="117">
        <v>1.7000714540481567</v>
      </c>
      <c r="FT118" s="116">
        <v>21309.337890625</v>
      </c>
      <c r="FU118" s="116">
        <v>36119.6171875</v>
      </c>
      <c r="FV118" s="117">
        <v>1.6950136423110962</v>
      </c>
      <c r="FW118" s="116">
        <v>25097.357421875</v>
      </c>
      <c r="FX118" s="116">
        <v>42814.55859375</v>
      </c>
      <c r="FY118" s="117">
        <v>1.7059389352798462</v>
      </c>
      <c r="FZ118" s="116">
        <v>27895.37109375</v>
      </c>
      <c r="GA118" s="116">
        <v>49311</v>
      </c>
      <c r="GB118" s="117">
        <v>1.7677125930786133</v>
      </c>
      <c r="GC118" s="116">
        <v>29303.796875</v>
      </c>
      <c r="GD118" s="116">
        <v>48430.078125</v>
      </c>
      <c r="GE118" s="117">
        <v>1.6526895761489868</v>
      </c>
      <c r="GF118" s="116">
        <v>34544.1875</v>
      </c>
      <c r="GG118" s="116">
        <v>57743.16015625</v>
      </c>
      <c r="GH118" s="117">
        <v>1.6715738773345947</v>
      </c>
      <c r="GI118" s="116">
        <v>40245.17578125</v>
      </c>
      <c r="GJ118" s="116">
        <v>68429.8671875</v>
      </c>
      <c r="GK118" s="117">
        <v>1.7003247737884521</v>
      </c>
      <c r="GL118" s="116">
        <v>39956.58984375</v>
      </c>
      <c r="GM118" s="116">
        <v>66037.96875</v>
      </c>
      <c r="GN118" s="117">
        <v>1.652742862701416</v>
      </c>
      <c r="GO118" s="116">
        <v>51627.90625</v>
      </c>
      <c r="GP118" s="116">
        <v>90843.734375</v>
      </c>
      <c r="GQ118" s="117">
        <v>1.7595858573913574</v>
      </c>
      <c r="GR118" s="116">
        <v>57810.05078125</v>
      </c>
      <c r="GS118" s="116">
        <v>103020.9609375</v>
      </c>
      <c r="GT118" s="117">
        <v>1.7820596694946289</v>
      </c>
      <c r="GU118" s="116">
        <v>60712.515625</v>
      </c>
      <c r="GV118" s="116">
        <v>104639.1484375</v>
      </c>
      <c r="GW118" s="117">
        <v>1.7235186100006104</v>
      </c>
      <c r="GX118" s="116">
        <v>63559.90234375</v>
      </c>
      <c r="GY118" s="116">
        <v>105406.625</v>
      </c>
      <c r="GZ118" s="117">
        <v>1.6583824157714844</v>
      </c>
      <c r="HA118" s="116">
        <v>70708.5</v>
      </c>
      <c r="HB118" s="116">
        <v>116775.1953125</v>
      </c>
      <c r="HC118" s="117">
        <v>1.6515015363693237</v>
      </c>
      <c r="HD118" s="116">
        <v>86189.4765625</v>
      </c>
      <c r="HE118" s="116">
        <v>146152.90625</v>
      </c>
      <c r="HF118" s="117">
        <v>1.695716381072998</v>
      </c>
      <c r="HG118" s="116">
        <v>91827.40625</v>
      </c>
      <c r="HH118" s="116">
        <v>155955.71875</v>
      </c>
      <c r="HI118" s="117">
        <v>1.6983569860458374</v>
      </c>
      <c r="HJ118" s="116">
        <v>98742.421875</v>
      </c>
      <c r="HK118" s="116">
        <v>168718.390625</v>
      </c>
      <c r="HL118" s="117">
        <v>1.7086718082427979</v>
      </c>
      <c r="HM118" s="116">
        <v>104693.609375</v>
      </c>
      <c r="HN118" s="116">
        <v>182410.546875</v>
      </c>
      <c r="HO118" s="117">
        <v>1.7423274517059326</v>
      </c>
      <c r="HP118" s="116">
        <v>105350.1875</v>
      </c>
      <c r="HQ118" s="116">
        <v>187144.296875</v>
      </c>
      <c r="HR118" s="117">
        <v>1.7764021158218384</v>
      </c>
      <c r="HS118" s="116">
        <v>101664.1875</v>
      </c>
      <c r="HT118" s="116">
        <v>198361.453125</v>
      </c>
      <c r="HU118" s="117">
        <v>1.9511438608169556</v>
      </c>
      <c r="HV118" s="116">
        <v>114163.578125</v>
      </c>
      <c r="HW118" s="116">
        <v>208129.953125</v>
      </c>
      <c r="HX118" s="117">
        <v>1.8230854272842407</v>
      </c>
      <c r="HY118" s="116">
        <v>120447.171875</v>
      </c>
      <c r="HZ118" s="116">
        <v>221371.515625</v>
      </c>
      <c r="IA118" s="117">
        <v>1.8379137516021729</v>
      </c>
      <c r="IB118" s="116">
        <v>119687.8671875</v>
      </c>
      <c r="IC118" s="116">
        <v>213854.03125</v>
      </c>
      <c r="ID118" s="117">
        <v>1.7867645025253296</v>
      </c>
      <c r="IE118" s="116">
        <v>119096.9375</v>
      </c>
      <c r="IF118" s="116">
        <v>209045.765625</v>
      </c>
      <c r="IG118" s="117">
        <v>1.755257248878479</v>
      </c>
      <c r="IH118" s="116">
        <v>119732.1953125</v>
      </c>
      <c r="II118" s="116">
        <v>210681.921875</v>
      </c>
      <c r="IJ118" s="117">
        <v>1.759609580039978</v>
      </c>
      <c r="IK118" s="116">
        <v>118884.0234375</v>
      </c>
      <c r="IL118" s="116">
        <v>209787.25</v>
      </c>
      <c r="IM118" s="117">
        <v>1.76463782787323</v>
      </c>
      <c r="IN118" s="115">
        <v>120758.8203125</v>
      </c>
      <c r="IO118" s="116">
        <v>211572.984375</v>
      </c>
      <c r="IP118" s="117">
        <v>1.7520292997360229</v>
      </c>
      <c r="IQ118" s="116">
        <v>121682.1015625</v>
      </c>
      <c r="IR118" s="116">
        <v>212675.6875</v>
      </c>
      <c r="IS118" s="117">
        <v>1.7477976083755493</v>
      </c>
      <c r="IT118" s="116">
        <v>127898</v>
      </c>
      <c r="IU118" s="116">
        <v>230499.46875</v>
      </c>
      <c r="IV118" s="117">
        <v>1.802213191986084</v>
      </c>
      <c r="IW118" s="116">
        <v>131136.96875</v>
      </c>
      <c r="IX118" s="116">
        <v>234797.953125</v>
      </c>
      <c r="IY118" s="117">
        <v>1.7904787063598633</v>
      </c>
      <c r="IZ118" s="116">
        <v>140000.5625</v>
      </c>
      <c r="JA118" s="116">
        <v>261918.75</v>
      </c>
      <c r="JB118" s="117">
        <v>1.8708406686782837</v>
      </c>
      <c r="JC118" s="116">
        <v>144723.984375</v>
      </c>
      <c r="JD118" s="116">
        <v>273232.3125</v>
      </c>
      <c r="JE118" s="117">
        <v>1.8879545927047729</v>
      </c>
      <c r="JF118" s="116">
        <v>145065.203125</v>
      </c>
      <c r="JG118" s="116">
        <v>273379.53125</v>
      </c>
      <c r="JH118" s="117">
        <v>1.884528636932373</v>
      </c>
      <c r="JI118" s="116">
        <v>147835.90625</v>
      </c>
      <c r="JJ118" s="116">
        <v>277838.0625</v>
      </c>
      <c r="JK118" s="117">
        <v>1.8793679475784302</v>
      </c>
      <c r="JL118" s="116">
        <v>153971.1875</v>
      </c>
      <c r="JM118" s="116">
        <v>321127.6875</v>
      </c>
      <c r="JN118" s="117">
        <v>2.0856349468231201</v>
      </c>
      <c r="JO118" s="116">
        <v>158223.78125</v>
      </c>
      <c r="JP118" s="116">
        <v>346245.5625</v>
      </c>
      <c r="JQ118" s="117">
        <v>2.1883282661437988</v>
      </c>
      <c r="JR118" s="116">
        <v>159458.65625</v>
      </c>
      <c r="JS118" s="116">
        <v>344407.46875</v>
      </c>
      <c r="JT118" s="117">
        <v>2.1598544120788574</v>
      </c>
      <c r="JU118" s="116">
        <v>175816.28125</v>
      </c>
      <c r="JV118" s="116">
        <v>391164.3125</v>
      </c>
      <c r="JW118" s="117">
        <v>2.2248468399047852</v>
      </c>
      <c r="JX118" s="116">
        <v>185657.5625</v>
      </c>
      <c r="JY118" s="116">
        <v>421659.84375</v>
      </c>
      <c r="JZ118" s="117">
        <v>2.2711696624755859</v>
      </c>
      <c r="KA118" s="116">
        <v>186827.4375</v>
      </c>
      <c r="KB118" s="116">
        <v>397241.03125</v>
      </c>
      <c r="KC118" s="117">
        <v>2.1262457370758057</v>
      </c>
      <c r="KD118" s="116">
        <v>180580.1875</v>
      </c>
      <c r="KE118" s="116">
        <v>349698.1875</v>
      </c>
      <c r="KF118" s="117">
        <v>1.936525821685791</v>
      </c>
      <c r="KG118" s="116">
        <v>187953.21875</v>
      </c>
      <c r="KH118" s="116">
        <v>380898.84375</v>
      </c>
      <c r="KI118" s="117">
        <v>2.026561975479126</v>
      </c>
      <c r="KJ118" s="116">
        <v>196909.046875</v>
      </c>
      <c r="KK118" s="116">
        <v>429161.875</v>
      </c>
      <c r="KL118" s="117">
        <v>2.1794929504394531</v>
      </c>
      <c r="KM118" s="116">
        <v>201118.734375</v>
      </c>
      <c r="KN118" s="116">
        <v>413020.5625</v>
      </c>
      <c r="KO118" s="117">
        <v>2.0536155700683594</v>
      </c>
      <c r="KP118" s="116">
        <v>195007.375</v>
      </c>
      <c r="KQ118" s="116">
        <v>367408.875</v>
      </c>
      <c r="KR118" s="117">
        <v>1.8840768337249756</v>
      </c>
      <c r="KS118" s="116">
        <v>197169.921875</v>
      </c>
      <c r="KT118" s="116">
        <v>379739.84375</v>
      </c>
      <c r="KU118" s="117">
        <v>1.9259521961212158</v>
      </c>
      <c r="KV118" s="134">
        <v>3.1407198905944824</v>
      </c>
      <c r="KW118" s="135">
        <v>3.0894737243652344</v>
      </c>
      <c r="KX118" s="135">
        <v>2.8182592391967773</v>
      </c>
      <c r="KY118" s="135">
        <v>2.3743906021118164</v>
      </c>
      <c r="KZ118" s="135">
        <v>2.0247938632965088</v>
      </c>
      <c r="LA118" s="135">
        <v>1.8642541170120239</v>
      </c>
      <c r="LB118" s="135">
        <v>1.7076069116592407</v>
      </c>
      <c r="LC118" s="135">
        <v>1.7087713479995728</v>
      </c>
      <c r="LD118" s="135">
        <v>1.742910623550415</v>
      </c>
      <c r="LE118" s="135">
        <v>1.7867542505264282</v>
      </c>
      <c r="LF118" s="135">
        <v>2.0644457340240479</v>
      </c>
      <c r="LG118" s="135">
        <v>2.0139398574829102</v>
      </c>
      <c r="LH118" s="135">
        <f t="shared" si="4"/>
        <v>3.016150951385498</v>
      </c>
      <c r="LI118" s="135">
        <f t="shared" si="5"/>
        <v>2.1995922327041626</v>
      </c>
      <c r="LJ118" s="135">
        <f t="shared" si="6"/>
        <v>1.7558857500553131</v>
      </c>
      <c r="LK118" s="144">
        <f t="shared" si="7"/>
        <v>1.9550466140111287</v>
      </c>
    </row>
    <row r="119" spans="1:323" ht="15" customHeight="1">
      <c r="A119" s="114">
        <v>99.6</v>
      </c>
      <c r="B119" s="115">
        <v>18783.806640625</v>
      </c>
      <c r="C119" s="116">
        <v>58292.94140625</v>
      </c>
      <c r="D119" s="117">
        <v>3.1033613681793213</v>
      </c>
      <c r="E119" s="116">
        <v>20992.373046875</v>
      </c>
      <c r="F119" s="116">
        <v>67647.140625</v>
      </c>
      <c r="G119" s="117">
        <v>3.2224626541137695</v>
      </c>
      <c r="H119" s="116">
        <v>23355.970703125</v>
      </c>
      <c r="I119" s="116">
        <v>64268.68359375</v>
      </c>
      <c r="J119" s="117">
        <v>2.7517025470733643</v>
      </c>
      <c r="K119" s="116">
        <v>28587.763671875</v>
      </c>
      <c r="L119" s="116">
        <v>90591.0625</v>
      </c>
      <c r="M119" s="117">
        <v>3.1688754558563232</v>
      </c>
      <c r="N119" s="116">
        <v>36318.79296875</v>
      </c>
      <c r="O119" s="116">
        <v>113636.625</v>
      </c>
      <c r="P119" s="117">
        <v>3.1288657188415527</v>
      </c>
      <c r="Q119" s="116">
        <v>40953.015625</v>
      </c>
      <c r="R119" s="116">
        <v>119207.9296875</v>
      </c>
      <c r="S119" s="117">
        <v>2.9108462333679199</v>
      </c>
      <c r="T119" s="116">
        <v>56281.34375</v>
      </c>
      <c r="U119" s="116">
        <v>157028.640625</v>
      </c>
      <c r="V119" s="117">
        <v>2.7900655269622803</v>
      </c>
      <c r="W119" s="116">
        <v>69564.7421875</v>
      </c>
      <c r="X119" s="116">
        <v>201720.796875</v>
      </c>
      <c r="Y119" s="117">
        <v>2.8997561931610107</v>
      </c>
      <c r="Z119" s="116">
        <v>68171.984375</v>
      </c>
      <c r="AA119" s="116">
        <v>190238.140625</v>
      </c>
      <c r="AB119" s="117">
        <v>2.7905619144439697</v>
      </c>
      <c r="AC119" s="116">
        <v>81444.5625</v>
      </c>
      <c r="AD119" s="116">
        <v>225479.09375</v>
      </c>
      <c r="AE119" s="117">
        <v>2.7684977054595947</v>
      </c>
      <c r="AF119" s="116">
        <v>104891.796875</v>
      </c>
      <c r="AG119" s="116">
        <v>290382.3125</v>
      </c>
      <c r="AH119" s="117">
        <v>2.7683987617492676</v>
      </c>
      <c r="AI119" s="116">
        <v>109030.1328125</v>
      </c>
      <c r="AJ119" s="116">
        <v>294725.8125</v>
      </c>
      <c r="AK119" s="117">
        <v>2.7031593322753906</v>
      </c>
      <c r="AL119" s="116">
        <v>115149.9609375</v>
      </c>
      <c r="AM119" s="116">
        <v>294050.4375</v>
      </c>
      <c r="AN119" s="117">
        <v>2.5536303520202637</v>
      </c>
      <c r="AO119" s="116">
        <v>132032.265625</v>
      </c>
      <c r="AP119" s="116">
        <v>337979.5625</v>
      </c>
      <c r="AQ119" s="117">
        <v>2.5598254203796387</v>
      </c>
      <c r="AR119" s="116">
        <v>137000.46875</v>
      </c>
      <c r="AS119" s="116">
        <v>368306.21875</v>
      </c>
      <c r="AT119" s="117">
        <v>2.6883573532104492</v>
      </c>
      <c r="AU119" s="116">
        <v>147994.890625</v>
      </c>
      <c r="AV119" s="116">
        <v>399549.4375</v>
      </c>
      <c r="AW119" s="117">
        <v>2.699751615524292</v>
      </c>
      <c r="AX119" s="116">
        <v>149128.15625</v>
      </c>
      <c r="AY119" s="116">
        <v>398130.09375</v>
      </c>
      <c r="AZ119" s="117">
        <v>2.6697177886962891</v>
      </c>
      <c r="BA119" s="116">
        <v>127632.1484375</v>
      </c>
      <c r="BB119" s="116">
        <v>312450.9375</v>
      </c>
      <c r="BC119" s="117">
        <v>2.4480583667755127</v>
      </c>
      <c r="BD119" s="116">
        <v>115411.4296875</v>
      </c>
      <c r="BE119" s="116">
        <v>270031.71875</v>
      </c>
      <c r="BF119" s="117">
        <v>2.3397312164306641</v>
      </c>
      <c r="BG119" s="116">
        <v>108904.1640625</v>
      </c>
      <c r="BH119" s="116">
        <v>247729.875</v>
      </c>
      <c r="BI119" s="117">
        <v>2.2747511863708496</v>
      </c>
      <c r="BJ119" s="116">
        <v>112167.5234375</v>
      </c>
      <c r="BK119" s="116">
        <v>256083.640625</v>
      </c>
      <c r="BL119" s="117">
        <v>2.2830462455749512</v>
      </c>
      <c r="BM119" s="116">
        <v>101843.34375</v>
      </c>
      <c r="BN119" s="116">
        <v>228980.96875</v>
      </c>
      <c r="BO119" s="117">
        <v>2.2483646869659424</v>
      </c>
      <c r="BP119" s="116">
        <v>105211.1484375</v>
      </c>
      <c r="BQ119" s="116">
        <v>238860.109375</v>
      </c>
      <c r="BR119" s="117">
        <v>2.2702927589416504</v>
      </c>
      <c r="BS119" s="116">
        <v>105535.3046875</v>
      </c>
      <c r="BT119" s="116">
        <v>243870.21875</v>
      </c>
      <c r="BU119" s="117">
        <v>2.3107926845550537</v>
      </c>
      <c r="BV119" s="116">
        <v>129704.921875</v>
      </c>
      <c r="BW119" s="116">
        <v>306711.84375</v>
      </c>
      <c r="BX119" s="117">
        <v>2.3646893501281738</v>
      </c>
      <c r="BY119" s="116">
        <v>132605.296875</v>
      </c>
      <c r="BZ119" s="116">
        <v>300309.875</v>
      </c>
      <c r="CA119" s="117">
        <v>2.2646899223327637</v>
      </c>
      <c r="CB119" s="116">
        <v>140927.90625</v>
      </c>
      <c r="CC119" s="116">
        <v>348533.75</v>
      </c>
      <c r="CD119" s="117">
        <v>2.4731349945068359</v>
      </c>
      <c r="CE119" s="116">
        <v>131425.46875</v>
      </c>
      <c r="CF119" s="116">
        <v>324346.75</v>
      </c>
      <c r="CG119" s="117">
        <v>2.4679138660430908</v>
      </c>
      <c r="CH119" s="116">
        <v>178229.21875</v>
      </c>
      <c r="CI119" s="116">
        <v>403020.90625</v>
      </c>
      <c r="CJ119" s="117">
        <v>2.2612504959106445</v>
      </c>
      <c r="CK119" s="116">
        <v>224326.546875</v>
      </c>
      <c r="CL119" s="116">
        <v>487526.8125</v>
      </c>
      <c r="CM119" s="117">
        <v>2.1732907295227051</v>
      </c>
      <c r="CN119" s="116">
        <v>216952.09375</v>
      </c>
      <c r="CO119" s="116">
        <v>414180.625</v>
      </c>
      <c r="CP119" s="117">
        <v>1.9090878963470459</v>
      </c>
      <c r="CQ119" s="116">
        <v>227559.671875</v>
      </c>
      <c r="CR119" s="116">
        <v>417029.625</v>
      </c>
      <c r="CS119" s="117">
        <v>1.8326165676116943</v>
      </c>
      <c r="CT119" s="116">
        <v>352327.53125</v>
      </c>
      <c r="CU119" s="116">
        <v>597313.875</v>
      </c>
      <c r="CV119" s="117">
        <v>1.6953369379043579</v>
      </c>
      <c r="CW119" s="116">
        <v>636875.5625</v>
      </c>
      <c r="CX119" s="116">
        <v>1173923.5</v>
      </c>
      <c r="CY119" s="117">
        <v>1.8432540893554687</v>
      </c>
      <c r="CZ119" s="116">
        <v>871558.5</v>
      </c>
      <c r="DA119" s="116">
        <v>1620567.875</v>
      </c>
      <c r="DB119" s="117">
        <v>1.8593908548355103</v>
      </c>
      <c r="DC119" s="116">
        <v>1333128.375</v>
      </c>
      <c r="DD119" s="116">
        <v>2429905.5</v>
      </c>
      <c r="DE119" s="117">
        <v>1.822709321975708</v>
      </c>
      <c r="DF119" s="116">
        <v>2608.170166015625</v>
      </c>
      <c r="DG119" s="116">
        <v>4895.14306640625</v>
      </c>
      <c r="DH119" s="117">
        <v>1.8768495321273804</v>
      </c>
      <c r="DI119" s="116">
        <v>3068.932373046875</v>
      </c>
      <c r="DJ119" s="116">
        <v>5770.466796875</v>
      </c>
      <c r="DK119" s="117">
        <v>1.8802847862243652</v>
      </c>
      <c r="DL119" s="116">
        <v>4224.6279296875</v>
      </c>
      <c r="DM119" s="116">
        <v>8066.33837890625</v>
      </c>
      <c r="DN119" s="117">
        <v>1.9093606472015381</v>
      </c>
      <c r="DO119" s="116">
        <v>5263.6171875</v>
      </c>
      <c r="DP119" s="116">
        <v>9962.7138671875</v>
      </c>
      <c r="DQ119" s="117">
        <v>1.8927505016326904</v>
      </c>
      <c r="DR119" s="116">
        <v>5251.67431640625</v>
      </c>
      <c r="DS119" s="116">
        <v>9931.58203125</v>
      </c>
      <c r="DT119" s="117">
        <v>1.8911267518997192</v>
      </c>
      <c r="DU119" s="116">
        <v>5889.1923828125</v>
      </c>
      <c r="DV119" s="116">
        <v>11011.2607421875</v>
      </c>
      <c r="DW119" s="117">
        <v>1.86974036693573</v>
      </c>
      <c r="DX119" s="116">
        <v>6480.314453125</v>
      </c>
      <c r="DY119" s="116">
        <v>12056.2587890625</v>
      </c>
      <c r="DZ119" s="117">
        <v>1.8604434728622437</v>
      </c>
      <c r="EA119" s="116">
        <v>6520.8544921875</v>
      </c>
      <c r="EB119" s="116">
        <v>11669.58203125</v>
      </c>
      <c r="EC119" s="117">
        <v>1.7895786762237549</v>
      </c>
      <c r="ED119" s="116">
        <v>7936.64404296875</v>
      </c>
      <c r="EE119" s="118">
        <v>14543.3076171875</v>
      </c>
      <c r="EF119" s="119">
        <v>1.8324253559112549</v>
      </c>
      <c r="EG119" s="115">
        <v>7440.0341796875</v>
      </c>
      <c r="EH119" s="116">
        <v>12725.931640625</v>
      </c>
      <c r="EI119" s="117">
        <v>1.7104668617248535</v>
      </c>
      <c r="EJ119" s="116">
        <v>9761.052734375</v>
      </c>
      <c r="EK119" s="116">
        <v>17457.8828125</v>
      </c>
      <c r="EL119" s="117">
        <v>1.7885246276855469</v>
      </c>
      <c r="EM119" s="116">
        <v>10913.8828125</v>
      </c>
      <c r="EN119" s="116">
        <v>19502.404296875</v>
      </c>
      <c r="EO119" s="117">
        <v>1.7869354486465454</v>
      </c>
      <c r="EP119" s="116">
        <v>11896.5146484375</v>
      </c>
      <c r="EQ119" s="116">
        <v>21042.580078125</v>
      </c>
      <c r="ER119" s="117">
        <v>1.7688020467758179</v>
      </c>
      <c r="ES119" s="116">
        <v>12394.708984375</v>
      </c>
      <c r="ET119" s="116">
        <v>21441.9609375</v>
      </c>
      <c r="EU119" s="117">
        <v>1.7299284934997559</v>
      </c>
      <c r="EV119" s="116">
        <v>12563.7294921875</v>
      </c>
      <c r="EW119" s="116">
        <v>20921.623046875</v>
      </c>
      <c r="EX119" s="117">
        <v>1.6652398109436035</v>
      </c>
      <c r="EY119" s="116">
        <v>13631.7666015625</v>
      </c>
      <c r="EZ119" s="116">
        <v>22479.32421875</v>
      </c>
      <c r="FA119" s="117">
        <v>1.6490397453308105</v>
      </c>
      <c r="FB119" s="116">
        <v>15005.2900390625</v>
      </c>
      <c r="FC119" s="116">
        <v>25010.69921875</v>
      </c>
      <c r="FD119" s="117">
        <v>1.6667921543121338</v>
      </c>
      <c r="FE119" s="116">
        <v>15793.9638671875</v>
      </c>
      <c r="FF119" s="116">
        <v>26819.19921875</v>
      </c>
      <c r="FG119" s="117">
        <v>1.6980663537979126</v>
      </c>
      <c r="FH119" s="116">
        <v>16841.21484375</v>
      </c>
      <c r="FI119" s="116">
        <v>28309.97265625</v>
      </c>
      <c r="FJ119" s="117">
        <v>1.6809935569763184</v>
      </c>
      <c r="FK119" s="116">
        <v>18463.75</v>
      </c>
      <c r="FL119" s="116">
        <v>31692.65625</v>
      </c>
      <c r="FM119" s="117">
        <v>1.7164798974990845</v>
      </c>
      <c r="FN119" s="116">
        <v>21005.064453125</v>
      </c>
      <c r="FO119" s="116">
        <v>36575.640625</v>
      </c>
      <c r="FP119" s="117">
        <v>1.7412772178649902</v>
      </c>
      <c r="FQ119" s="116">
        <v>21559.80078125</v>
      </c>
      <c r="FR119" s="116">
        <v>36600.7890625</v>
      </c>
      <c r="FS119" s="117">
        <v>1.6976404190063477</v>
      </c>
      <c r="FT119" s="116">
        <v>23385.314453125</v>
      </c>
      <c r="FU119" s="116">
        <v>39558.6015625</v>
      </c>
      <c r="FV119" s="117">
        <v>1.6916002035140991</v>
      </c>
      <c r="FW119" s="116">
        <v>27436.1171875</v>
      </c>
      <c r="FX119" s="116">
        <v>46958.8671875</v>
      </c>
      <c r="FY119" s="117">
        <v>1.711571216583252</v>
      </c>
      <c r="FZ119" s="116">
        <v>30840.833984375</v>
      </c>
      <c r="GA119" s="116">
        <v>54308.6484375</v>
      </c>
      <c r="GB119" s="117">
        <v>1.7609331607818604</v>
      </c>
      <c r="GC119" s="116">
        <v>31879.8046875</v>
      </c>
      <c r="GD119" s="116">
        <v>52850.40625</v>
      </c>
      <c r="GE119" s="117">
        <v>1.6578021049499512</v>
      </c>
      <c r="GF119" s="116">
        <v>37697.515625</v>
      </c>
      <c r="GG119" s="116">
        <v>63126.3515625</v>
      </c>
      <c r="GH119" s="117">
        <v>1.6745493412017822</v>
      </c>
      <c r="GI119" s="116">
        <v>44102</v>
      </c>
      <c r="GJ119" s="116">
        <v>74991.015625</v>
      </c>
      <c r="GK119" s="117">
        <v>1.7003993988037109</v>
      </c>
      <c r="GL119" s="116">
        <v>43286.734375</v>
      </c>
      <c r="GM119" s="116">
        <v>72088.90625</v>
      </c>
      <c r="GN119" s="117">
        <v>1.6653810739517212</v>
      </c>
      <c r="GO119" s="116">
        <v>57099.7578125</v>
      </c>
      <c r="GP119" s="116">
        <v>100046.015625</v>
      </c>
      <c r="GQ119" s="117">
        <v>1.7521268129348755</v>
      </c>
      <c r="GR119" s="116">
        <v>64048.40625</v>
      </c>
      <c r="GS119" s="116">
        <v>113632.921875</v>
      </c>
      <c r="GT119" s="117">
        <v>1.7741725444793701</v>
      </c>
      <c r="GU119" s="116">
        <v>66596.7265625</v>
      </c>
      <c r="GV119" s="116">
        <v>114902.90625</v>
      </c>
      <c r="GW119" s="117">
        <v>1.7253537178039551</v>
      </c>
      <c r="GX119" s="116">
        <v>68664.6015625</v>
      </c>
      <c r="GY119" s="116">
        <v>115145.046875</v>
      </c>
      <c r="GZ119" s="117">
        <v>1.6769200563430786</v>
      </c>
      <c r="HA119" s="116">
        <v>76649.09375</v>
      </c>
      <c r="HB119" s="116">
        <v>127510.8515625</v>
      </c>
      <c r="HC119" s="117">
        <v>1.6635663509368896</v>
      </c>
      <c r="HD119" s="116">
        <v>94995.6171875</v>
      </c>
      <c r="HE119" s="116">
        <v>160202.96875</v>
      </c>
      <c r="HF119" s="117">
        <v>1.6864248514175415</v>
      </c>
      <c r="HG119" s="116">
        <v>100991.0625</v>
      </c>
      <c r="HH119" s="116">
        <v>171008.8125</v>
      </c>
      <c r="HI119" s="117">
        <v>1.6933064460754395</v>
      </c>
      <c r="HJ119" s="116">
        <v>108790.25</v>
      </c>
      <c r="HK119" s="116">
        <v>185138.71875</v>
      </c>
      <c r="HL119" s="117">
        <v>1.7017951011657715</v>
      </c>
      <c r="HM119" s="116">
        <v>115726.359375</v>
      </c>
      <c r="HN119" s="116">
        <v>200658.609375</v>
      </c>
      <c r="HO119" s="117">
        <v>1.7339057922363281</v>
      </c>
      <c r="HP119" s="116">
        <v>116212.5234375</v>
      </c>
      <c r="HQ119" s="116">
        <v>206352.40625</v>
      </c>
      <c r="HR119" s="117">
        <v>1.7756469249725342</v>
      </c>
      <c r="HS119" s="116">
        <v>110902.296875</v>
      </c>
      <c r="HT119" s="116">
        <v>221211.421875</v>
      </c>
      <c r="HU119" s="117">
        <v>1.9946514368057251</v>
      </c>
      <c r="HV119" s="116">
        <v>125820.3671875</v>
      </c>
      <c r="HW119" s="116">
        <v>230230.5</v>
      </c>
      <c r="HX119" s="117">
        <v>1.8298349380493164</v>
      </c>
      <c r="HY119" s="116">
        <v>132997.78125</v>
      </c>
      <c r="HZ119" s="116">
        <v>245140.03125</v>
      </c>
      <c r="IA119" s="117">
        <v>1.8431888818740845</v>
      </c>
      <c r="IB119" s="116">
        <v>131553.640625</v>
      </c>
      <c r="IC119" s="116">
        <v>235979</v>
      </c>
      <c r="ID119" s="117">
        <v>1.7937854528427124</v>
      </c>
      <c r="IE119" s="116">
        <v>130587.265625</v>
      </c>
      <c r="IF119" s="116">
        <v>230155.28125</v>
      </c>
      <c r="IG119" s="117">
        <v>1.7624634504318237</v>
      </c>
      <c r="IH119" s="116">
        <v>131392.109375</v>
      </c>
      <c r="II119" s="116">
        <v>232051.296875</v>
      </c>
      <c r="IJ119" s="117">
        <v>1.7660976648330688</v>
      </c>
      <c r="IK119" s="116">
        <v>130220.0546875</v>
      </c>
      <c r="IL119" s="116">
        <v>231149.0625</v>
      </c>
      <c r="IM119" s="117">
        <v>1.7750650644302368</v>
      </c>
      <c r="IN119" s="115">
        <v>132212</v>
      </c>
      <c r="IO119" s="116">
        <v>232896.140625</v>
      </c>
      <c r="IP119" s="117">
        <v>1.7615355253219604</v>
      </c>
      <c r="IQ119" s="116">
        <v>133176.515625</v>
      </c>
      <c r="IR119" s="116">
        <v>234046.1875</v>
      </c>
      <c r="IS119" s="117">
        <v>1.757413387298584</v>
      </c>
      <c r="IT119" s="116">
        <v>140896.421875</v>
      </c>
      <c r="IU119" s="116">
        <v>254683.96875</v>
      </c>
      <c r="IV119" s="117">
        <v>1.8075971603393555</v>
      </c>
      <c r="IW119" s="116">
        <v>144402.734375</v>
      </c>
      <c r="IX119" s="116">
        <v>259210.859375</v>
      </c>
      <c r="IY119" s="117">
        <v>1.7950550317764282</v>
      </c>
      <c r="IZ119" s="116">
        <v>155391.25</v>
      </c>
      <c r="JA119" s="116">
        <v>290753.75</v>
      </c>
      <c r="JB119" s="117">
        <v>1.8711075782775879</v>
      </c>
      <c r="JC119" s="116">
        <v>160593.5</v>
      </c>
      <c r="JD119" s="116">
        <v>303616.5625</v>
      </c>
      <c r="JE119" s="117">
        <v>1.8905905485153198</v>
      </c>
      <c r="JF119" s="116">
        <v>160120.34375</v>
      </c>
      <c r="JG119" s="116">
        <v>303662.15625</v>
      </c>
      <c r="JH119" s="117">
        <v>1.896462082862854</v>
      </c>
      <c r="JI119" s="116">
        <v>162797.171875</v>
      </c>
      <c r="JJ119" s="116">
        <v>308489.53125</v>
      </c>
      <c r="JK119" s="117">
        <v>1.8949317932128906</v>
      </c>
      <c r="JL119" s="116">
        <v>169378.984375</v>
      </c>
      <c r="JM119" s="116">
        <v>360743.0625</v>
      </c>
      <c r="JN119" s="117">
        <v>2.1297981739044189</v>
      </c>
      <c r="JO119" s="116">
        <v>174609</v>
      </c>
      <c r="JP119" s="116">
        <v>390953.375</v>
      </c>
      <c r="JQ119" s="117">
        <v>2.2390220165252686</v>
      </c>
      <c r="JR119" s="116">
        <v>175811.234375</v>
      </c>
      <c r="JS119" s="116">
        <v>388347.71875</v>
      </c>
      <c r="JT119" s="117">
        <v>2.2088901996612549</v>
      </c>
      <c r="JU119" s="116">
        <v>196850.796875</v>
      </c>
      <c r="JV119" s="116">
        <v>442527.34375</v>
      </c>
      <c r="JW119" s="117">
        <v>2.2480342388153076</v>
      </c>
      <c r="JX119" s="116">
        <v>208361.984375</v>
      </c>
      <c r="JY119" s="116">
        <v>477990.75</v>
      </c>
      <c r="JZ119" s="117">
        <v>2.2940402030944824</v>
      </c>
      <c r="KA119" s="116">
        <v>208740.265625</v>
      </c>
      <c r="KB119" s="116">
        <v>447264.25</v>
      </c>
      <c r="KC119" s="117">
        <v>2.1426832675933838</v>
      </c>
      <c r="KD119" s="116">
        <v>200212.421875</v>
      </c>
      <c r="KE119" s="116">
        <v>389661.21875</v>
      </c>
      <c r="KF119" s="117">
        <v>1.9462389945983887</v>
      </c>
      <c r="KG119" s="116">
        <v>209162.546875</v>
      </c>
      <c r="KH119" s="116">
        <v>426635.40625</v>
      </c>
      <c r="KI119" s="117">
        <v>2.0397312641143799</v>
      </c>
      <c r="KJ119" s="116">
        <v>218953.53125</v>
      </c>
      <c r="KK119" s="116">
        <v>484633.40625</v>
      </c>
      <c r="KL119" s="117">
        <v>2.2134075164794922</v>
      </c>
      <c r="KM119" s="116">
        <v>223213.140625</v>
      </c>
      <c r="KN119" s="116">
        <v>463396.3125</v>
      </c>
      <c r="KO119" s="117">
        <v>2.0760262012481689</v>
      </c>
      <c r="KP119" s="116">
        <v>214674.90625</v>
      </c>
      <c r="KQ119" s="116">
        <v>408184.15625</v>
      </c>
      <c r="KR119" s="117">
        <v>1.9014060497283936</v>
      </c>
      <c r="KS119" s="116">
        <v>217299.453125</v>
      </c>
      <c r="KT119" s="116">
        <v>423008</v>
      </c>
      <c r="KU119" s="117">
        <v>1.9466593265533447</v>
      </c>
      <c r="KV119" s="134">
        <v>3.1629118919372559</v>
      </c>
      <c r="KW119" s="135">
        <v>2.9500710964202881</v>
      </c>
      <c r="KX119" s="135">
        <v>2.7101657390594482</v>
      </c>
      <c r="KY119" s="135">
        <v>2.3277552127838135</v>
      </c>
      <c r="KZ119" s="135">
        <v>1.9741699695587158</v>
      </c>
      <c r="LA119" s="135">
        <v>1.8424701690673828</v>
      </c>
      <c r="LB119" s="135">
        <v>1.7103555202484131</v>
      </c>
      <c r="LC119" s="135">
        <v>1.7086176872253418</v>
      </c>
      <c r="LD119" s="135">
        <v>1.7481405735015869</v>
      </c>
      <c r="LE119" s="135">
        <v>1.7933309078216553</v>
      </c>
      <c r="LF119" s="135">
        <v>2.089069128036499</v>
      </c>
      <c r="LG119" s="135">
        <v>2.0354461669921875</v>
      </c>
      <c r="LH119" s="135">
        <f t="shared" si="4"/>
        <v>2.9410495758056641</v>
      </c>
      <c r="LI119" s="135">
        <f t="shared" si="5"/>
        <v>2.1509625911712646</v>
      </c>
      <c r="LJ119" s="135">
        <f t="shared" si="6"/>
        <v>1.7523959875106812</v>
      </c>
      <c r="LK119" s="144">
        <f t="shared" si="7"/>
        <v>1.972615400950114</v>
      </c>
    </row>
    <row r="120" spans="1:323" ht="15" customHeight="1">
      <c r="A120" s="114">
        <v>99.7</v>
      </c>
      <c r="B120" s="115">
        <v>22671.8046875</v>
      </c>
      <c r="C120" s="116">
        <v>70867.078125</v>
      </c>
      <c r="D120" s="117">
        <v>3.1257801055908203</v>
      </c>
      <c r="E120" s="116">
        <v>25399.798828125</v>
      </c>
      <c r="F120" s="116">
        <v>82524.0390625</v>
      </c>
      <c r="G120" s="117">
        <v>3.2490036487579346</v>
      </c>
      <c r="H120" s="116">
        <v>26594.345703125</v>
      </c>
      <c r="I120" s="116">
        <v>77525.625</v>
      </c>
      <c r="J120" s="117">
        <v>2.9151167869567871</v>
      </c>
      <c r="K120" s="116">
        <v>35963.58203125</v>
      </c>
      <c r="L120" s="116">
        <v>110216.015625</v>
      </c>
      <c r="M120" s="117">
        <v>3.0646562576293945</v>
      </c>
      <c r="N120" s="116">
        <v>46269.90234375</v>
      </c>
      <c r="O120" s="116">
        <v>137996.640625</v>
      </c>
      <c r="P120" s="117">
        <v>2.9824278354644775</v>
      </c>
      <c r="Q120" s="116">
        <v>51396.40234375</v>
      </c>
      <c r="R120" s="116">
        <v>143810.90625</v>
      </c>
      <c r="S120" s="117">
        <v>2.7980732917785645</v>
      </c>
      <c r="T120" s="116">
        <v>71237.7890625</v>
      </c>
      <c r="U120" s="116">
        <v>188272.40625</v>
      </c>
      <c r="V120" s="117">
        <v>2.6428725719451904</v>
      </c>
      <c r="W120" s="116">
        <v>91301.515625</v>
      </c>
      <c r="X120" s="116">
        <v>242917.40625</v>
      </c>
      <c r="Y120" s="117">
        <v>2.6606063842773437</v>
      </c>
      <c r="Z120" s="116">
        <v>85437.0546875</v>
      </c>
      <c r="AA120" s="116">
        <v>228720.375</v>
      </c>
      <c r="AB120" s="117">
        <v>2.67706298828125</v>
      </c>
      <c r="AC120" s="116">
        <v>103176.2734375</v>
      </c>
      <c r="AD120" s="116">
        <v>270703</v>
      </c>
      <c r="AE120" s="117">
        <v>2.6236941814422607</v>
      </c>
      <c r="AF120" s="116">
        <v>132904.6875</v>
      </c>
      <c r="AG120" s="116">
        <v>348694.8125</v>
      </c>
      <c r="AH120" s="117">
        <v>2.6236457824707031</v>
      </c>
      <c r="AI120" s="116">
        <v>137082.546875</v>
      </c>
      <c r="AJ120" s="116">
        <v>353324.6875</v>
      </c>
      <c r="AK120" s="117">
        <v>2.5774593353271484</v>
      </c>
      <c r="AL120" s="116">
        <v>142287.046875</v>
      </c>
      <c r="AM120" s="116">
        <v>350324.9375</v>
      </c>
      <c r="AN120" s="117">
        <v>2.4621000289916992</v>
      </c>
      <c r="AO120" s="116">
        <v>162007.453125</v>
      </c>
      <c r="AP120" s="116">
        <v>402759.4375</v>
      </c>
      <c r="AQ120" s="117">
        <v>2.4860548973083496</v>
      </c>
      <c r="AR120" s="116">
        <v>170529.203125</v>
      </c>
      <c r="AS120" s="116">
        <v>441261.96875</v>
      </c>
      <c r="AT120" s="117">
        <v>2.5876035690307617</v>
      </c>
      <c r="AU120" s="116">
        <v>184157.421875</v>
      </c>
      <c r="AV120" s="116">
        <v>479026.5625</v>
      </c>
      <c r="AW120" s="117">
        <v>2.601179838180542</v>
      </c>
      <c r="AX120" s="116">
        <v>188641.921875</v>
      </c>
      <c r="AY120" s="116">
        <v>476319.9375</v>
      </c>
      <c r="AZ120" s="117">
        <v>2.5249950885772705</v>
      </c>
      <c r="BA120" s="116">
        <v>156509</v>
      </c>
      <c r="BB120" s="116">
        <v>370218.03125</v>
      </c>
      <c r="BC120" s="117">
        <v>2.3654744625091553</v>
      </c>
      <c r="BD120" s="116">
        <v>138141.015625</v>
      </c>
      <c r="BE120" s="116">
        <v>318579.25</v>
      </c>
      <c r="BF120" s="117">
        <v>2.3061888217926025</v>
      </c>
      <c r="BG120" s="116">
        <v>129888.5625</v>
      </c>
      <c r="BH120" s="116">
        <v>291248.375</v>
      </c>
      <c r="BI120" s="117">
        <v>2.2422943115234375</v>
      </c>
      <c r="BJ120" s="116">
        <v>134072.671875</v>
      </c>
      <c r="BK120" s="116">
        <v>301321.75</v>
      </c>
      <c r="BL120" s="117">
        <v>2.2474508285522461</v>
      </c>
      <c r="BM120" s="116">
        <v>120965.1328125</v>
      </c>
      <c r="BN120" s="116">
        <v>268851.28125</v>
      </c>
      <c r="BO120" s="117">
        <v>2.2225518226623535</v>
      </c>
      <c r="BP120" s="116">
        <v>126369.0234375</v>
      </c>
      <c r="BQ120" s="116">
        <v>280760.96875</v>
      </c>
      <c r="BR120" s="117">
        <v>2.221754789352417</v>
      </c>
      <c r="BS120" s="116">
        <v>127796.2578125</v>
      </c>
      <c r="BT120" s="116">
        <v>287029.03125</v>
      </c>
      <c r="BU120" s="117">
        <v>2.2459893226623535</v>
      </c>
      <c r="BV120" s="116">
        <v>155105.609375</v>
      </c>
      <c r="BW120" s="116">
        <v>362722.09375</v>
      </c>
      <c r="BX120" s="117">
        <v>2.3385491371154785</v>
      </c>
      <c r="BY120" s="116">
        <v>158604.3125</v>
      </c>
      <c r="BZ120" s="116">
        <v>353539.46875</v>
      </c>
      <c r="CA120" s="117">
        <v>2.2290658950805664</v>
      </c>
      <c r="CB120" s="116">
        <v>172341.71875</v>
      </c>
      <c r="CC120" s="116">
        <v>414065.3125</v>
      </c>
      <c r="CD120" s="117">
        <v>2.402583122253418</v>
      </c>
      <c r="CE120" s="116">
        <v>160601.84375</v>
      </c>
      <c r="CF120" s="116">
        <v>385334.4375</v>
      </c>
      <c r="CG120" s="117">
        <v>2.3993151187896729</v>
      </c>
      <c r="CH120" s="116">
        <v>216649.421875</v>
      </c>
      <c r="CI120" s="116">
        <v>473836.4375</v>
      </c>
      <c r="CJ120" s="117">
        <v>2.1871113777160645</v>
      </c>
      <c r="CK120" s="116">
        <v>273441.125</v>
      </c>
      <c r="CL120" s="116">
        <v>569967.25</v>
      </c>
      <c r="CM120" s="117">
        <v>2.0844240188598633</v>
      </c>
      <c r="CN120" s="116">
        <v>257626.484375</v>
      </c>
      <c r="CO120" s="116">
        <v>475455.59375</v>
      </c>
      <c r="CP120" s="117">
        <v>1.8455229997634888</v>
      </c>
      <c r="CQ120" s="116">
        <v>266215.5</v>
      </c>
      <c r="CR120" s="116">
        <v>476079.625</v>
      </c>
      <c r="CS120" s="117">
        <v>1.788324236869812</v>
      </c>
      <c r="CT120" s="116">
        <v>397479.90625</v>
      </c>
      <c r="CU120" s="116">
        <v>672418.5</v>
      </c>
      <c r="CV120" s="117">
        <v>1.6917043924331665</v>
      </c>
      <c r="CW120" s="116">
        <v>726835</v>
      </c>
      <c r="CX120" s="116">
        <v>1339001.125</v>
      </c>
      <c r="CY120" s="117">
        <v>1.8422353267669678</v>
      </c>
      <c r="CZ120" s="116">
        <v>1001489.25</v>
      </c>
      <c r="DA120" s="116">
        <v>1852052.375</v>
      </c>
      <c r="DB120" s="117">
        <v>1.849298357963562</v>
      </c>
      <c r="DC120" s="116">
        <v>1526342.75</v>
      </c>
      <c r="DD120" s="116">
        <v>2765749.5</v>
      </c>
      <c r="DE120" s="117">
        <v>1.8120107650756836</v>
      </c>
      <c r="DF120" s="116">
        <v>2996.0810546875</v>
      </c>
      <c r="DG120" s="116">
        <v>5597.708984375</v>
      </c>
      <c r="DH120" s="117">
        <v>1.8683435916900635</v>
      </c>
      <c r="DI120" s="116">
        <v>3528.181640625</v>
      </c>
      <c r="DJ120" s="116">
        <v>6602.029296875</v>
      </c>
      <c r="DK120" s="117">
        <v>1.8712271451950073</v>
      </c>
      <c r="DL120" s="116">
        <v>4906.02099609375</v>
      </c>
      <c r="DM120" s="116">
        <v>9253.9169921875</v>
      </c>
      <c r="DN120" s="117">
        <v>1.8862367868423462</v>
      </c>
      <c r="DO120" s="116">
        <v>6121.38818359375</v>
      </c>
      <c r="DP120" s="116">
        <v>11416.2412109375</v>
      </c>
      <c r="DQ120" s="117">
        <v>1.8649758100509644</v>
      </c>
      <c r="DR120" s="116">
        <v>6109.2392578125</v>
      </c>
      <c r="DS120" s="116">
        <v>11377.8193359375</v>
      </c>
      <c r="DT120" s="117">
        <v>1.8623954057693481</v>
      </c>
      <c r="DU120" s="116">
        <v>6837.33056640625</v>
      </c>
      <c r="DV120" s="116">
        <v>12591.4794921875</v>
      </c>
      <c r="DW120" s="117">
        <v>1.8415782451629639</v>
      </c>
      <c r="DX120" s="116">
        <v>7518.57421875</v>
      </c>
      <c r="DY120" s="116">
        <v>13775.287109375</v>
      </c>
      <c r="DZ120" s="117">
        <v>1.8321675062179565</v>
      </c>
      <c r="EA120" s="116">
        <v>7475.50927734375</v>
      </c>
      <c r="EB120" s="116">
        <v>13245.408203125</v>
      </c>
      <c r="EC120" s="117">
        <v>1.7718402147293091</v>
      </c>
      <c r="ED120" s="116">
        <v>9185.71484375</v>
      </c>
      <c r="EE120" s="118">
        <v>16576.5703125</v>
      </c>
      <c r="EF120" s="119">
        <v>1.8046032190322876</v>
      </c>
      <c r="EG120" s="115">
        <v>8384.3642578125</v>
      </c>
      <c r="EH120" s="116">
        <v>14335.3154296875</v>
      </c>
      <c r="EI120" s="117">
        <v>1.7097676992416382</v>
      </c>
      <c r="EJ120" s="116">
        <v>11192.935546875</v>
      </c>
      <c r="EK120" s="116">
        <v>19822.921875</v>
      </c>
      <c r="EL120" s="117">
        <v>1.771020770072937</v>
      </c>
      <c r="EM120" s="116">
        <v>12536.0068359375</v>
      </c>
      <c r="EN120" s="116">
        <v>22133.046875</v>
      </c>
      <c r="EO120" s="117">
        <v>1.7655580043792725</v>
      </c>
      <c r="EP120" s="116">
        <v>13615.873046875</v>
      </c>
      <c r="EQ120" s="116">
        <v>23841.611328125</v>
      </c>
      <c r="ER120" s="117">
        <v>1.7510160207748413</v>
      </c>
      <c r="ES120" s="116">
        <v>14086.6357421875</v>
      </c>
      <c r="ET120" s="116">
        <v>24201.724609375</v>
      </c>
      <c r="EU120" s="117">
        <v>1.7180627584457397</v>
      </c>
      <c r="EV120" s="116">
        <v>14104.9658203125</v>
      </c>
      <c r="EW120" s="116">
        <v>23451.5625</v>
      </c>
      <c r="EX120" s="117">
        <v>1.6626458168029785</v>
      </c>
      <c r="EY120" s="116">
        <v>15271.2470703125</v>
      </c>
      <c r="EZ120" s="116">
        <v>25150.859375</v>
      </c>
      <c r="FA120" s="117">
        <v>1.6469420194625854</v>
      </c>
      <c r="FB120" s="116">
        <v>16915.4453125</v>
      </c>
      <c r="FC120" s="116">
        <v>28055.591796875</v>
      </c>
      <c r="FD120" s="117">
        <v>1.6585783958435059</v>
      </c>
      <c r="FE120" s="116">
        <v>18062.255859375</v>
      </c>
      <c r="FF120" s="116">
        <v>30133.26171875</v>
      </c>
      <c r="FG120" s="117">
        <v>1.6683000326156616</v>
      </c>
      <c r="FH120" s="116">
        <v>18916.212890625</v>
      </c>
      <c r="FI120" s="116">
        <v>31785.326171875</v>
      </c>
      <c r="FJ120" s="117">
        <v>1.6803218126296997</v>
      </c>
      <c r="FK120" s="116">
        <v>20923.890625</v>
      </c>
      <c r="FL120" s="116">
        <v>35706.0234375</v>
      </c>
      <c r="FM120" s="117">
        <v>1.7064715623855591</v>
      </c>
      <c r="FN120" s="116">
        <v>23806.6796875</v>
      </c>
      <c r="FO120" s="116">
        <v>41354.67578125</v>
      </c>
      <c r="FP120" s="117">
        <v>1.7371039390563965</v>
      </c>
      <c r="FQ120" s="116">
        <v>24351.916015625</v>
      </c>
      <c r="FR120" s="116">
        <v>41170.37109375</v>
      </c>
      <c r="FS120" s="117">
        <v>1.6906419992446899</v>
      </c>
      <c r="FT120" s="116">
        <v>26382.072265625</v>
      </c>
      <c r="FU120" s="116">
        <v>44454.546875</v>
      </c>
      <c r="FV120" s="117">
        <v>1.6850286722183228</v>
      </c>
      <c r="FW120" s="116">
        <v>30458.9296875</v>
      </c>
      <c r="FX120" s="116">
        <v>52997.47265625</v>
      </c>
      <c r="FY120" s="117">
        <v>1.7399650812149048</v>
      </c>
      <c r="FZ120" s="116">
        <v>34993.484375</v>
      </c>
      <c r="GA120" s="116">
        <v>61470.48828125</v>
      </c>
      <c r="GB120" s="117">
        <v>1.7566267251968384</v>
      </c>
      <c r="GC120" s="116">
        <v>35575.26171875</v>
      </c>
      <c r="GD120" s="116">
        <v>59181.66796875</v>
      </c>
      <c r="GE120" s="117">
        <v>1.6635624170303345</v>
      </c>
      <c r="GF120" s="116">
        <v>42219.38671875</v>
      </c>
      <c r="GG120" s="116">
        <v>70834.546875</v>
      </c>
      <c r="GH120" s="117">
        <v>1.6777729988098145</v>
      </c>
      <c r="GI120" s="116">
        <v>49591.62890625</v>
      </c>
      <c r="GJ120" s="116">
        <v>84388.390625</v>
      </c>
      <c r="GK120" s="117">
        <v>1.701665997505188</v>
      </c>
      <c r="GL120" s="116">
        <v>48152.55859375</v>
      </c>
      <c r="GM120" s="116">
        <v>80820.90625</v>
      </c>
      <c r="GN120" s="117">
        <v>1.6784342527389526</v>
      </c>
      <c r="GO120" s="116">
        <v>64808.80859375</v>
      </c>
      <c r="GP120" s="116">
        <v>113225.28125</v>
      </c>
      <c r="GQ120" s="117">
        <v>1.7470662593841553</v>
      </c>
      <c r="GR120" s="116">
        <v>72891.3125</v>
      </c>
      <c r="GS120" s="116">
        <v>128849.890625</v>
      </c>
      <c r="GT120" s="117">
        <v>1.7676988840103149</v>
      </c>
      <c r="GU120" s="116">
        <v>75021.1953125</v>
      </c>
      <c r="GV120" s="116">
        <v>129659.984375</v>
      </c>
      <c r="GW120" s="117">
        <v>1.7283114194869995</v>
      </c>
      <c r="GX120" s="116">
        <v>76284.4296875</v>
      </c>
      <c r="GY120" s="116">
        <v>129284.46875</v>
      </c>
      <c r="GZ120" s="117">
        <v>1.6947687864303589</v>
      </c>
      <c r="HA120" s="116">
        <v>85459.6640625</v>
      </c>
      <c r="HB120" s="116">
        <v>142980.8125</v>
      </c>
      <c r="HC120" s="117">
        <v>1.6730794906616211</v>
      </c>
      <c r="HD120" s="116">
        <v>107391.234375</v>
      </c>
      <c r="HE120" s="116">
        <v>180142.234375</v>
      </c>
      <c r="HF120" s="117">
        <v>1.6774388551712036</v>
      </c>
      <c r="HG120" s="116">
        <v>113903.8359375</v>
      </c>
      <c r="HH120" s="116">
        <v>192486.875</v>
      </c>
      <c r="HI120" s="117">
        <v>1.6899068355560303</v>
      </c>
      <c r="HJ120" s="116">
        <v>123088.078125</v>
      </c>
      <c r="HK120" s="116">
        <v>208523.8125</v>
      </c>
      <c r="HL120" s="117">
        <v>1.69410240650177</v>
      </c>
      <c r="HM120" s="116">
        <v>131368.765625</v>
      </c>
      <c r="HN120" s="116">
        <v>226701.21875</v>
      </c>
      <c r="HO120" s="117">
        <v>1.7256858348846436</v>
      </c>
      <c r="HP120" s="116">
        <v>131767.296875</v>
      </c>
      <c r="HQ120" s="116">
        <v>234037.171875</v>
      </c>
      <c r="HR120" s="117">
        <v>1.7761400938034058</v>
      </c>
      <c r="HS120" s="116">
        <v>125109.625</v>
      </c>
      <c r="HT120" s="116">
        <v>255435.0625</v>
      </c>
      <c r="HU120" s="117">
        <v>2.0416898727416992</v>
      </c>
      <c r="HV120" s="116">
        <v>142762.765625</v>
      </c>
      <c r="HW120" s="116">
        <v>262375.75</v>
      </c>
      <c r="HX120" s="117">
        <v>1.8378443717956543</v>
      </c>
      <c r="HY120" s="116">
        <v>151189.1875</v>
      </c>
      <c r="HZ120" s="116">
        <v>279717.59375</v>
      </c>
      <c r="IA120" s="117">
        <v>1.8501163721084595</v>
      </c>
      <c r="IB120" s="116">
        <v>148759.78125</v>
      </c>
      <c r="IC120" s="116">
        <v>268086.25</v>
      </c>
      <c r="ID120" s="117">
        <v>1.8021420240402222</v>
      </c>
      <c r="IE120" s="116">
        <v>147221.4375</v>
      </c>
      <c r="IF120" s="116">
        <v>260723.9375</v>
      </c>
      <c r="IG120" s="117">
        <v>1.770964503288269</v>
      </c>
      <c r="IH120" s="116">
        <v>148224.453125</v>
      </c>
      <c r="II120" s="116">
        <v>262995.375</v>
      </c>
      <c r="IJ120" s="117">
        <v>1.7743048667907715</v>
      </c>
      <c r="IK120" s="116">
        <v>146695.625</v>
      </c>
      <c r="IL120" s="116">
        <v>262190.25</v>
      </c>
      <c r="IM120" s="117">
        <v>1.7873078584671021</v>
      </c>
      <c r="IN120" s="115">
        <v>148832.90625</v>
      </c>
      <c r="IO120" s="116">
        <v>263828.9375</v>
      </c>
      <c r="IP120" s="117">
        <v>1.7726519107818604</v>
      </c>
      <c r="IQ120" s="116">
        <v>149843.359375</v>
      </c>
      <c r="IR120" s="116">
        <v>265044.1875</v>
      </c>
      <c r="IS120" s="117">
        <v>1.7688083648681641</v>
      </c>
      <c r="IT120" s="116">
        <v>159617.03125</v>
      </c>
      <c r="IU120" s="116">
        <v>289797.65625</v>
      </c>
      <c r="IV120" s="117">
        <v>1.8155810832977295</v>
      </c>
      <c r="IW120" s="116">
        <v>163489.140625</v>
      </c>
      <c r="IX120" s="116">
        <v>294600.28125</v>
      </c>
      <c r="IY120" s="117">
        <v>1.8019562959671021</v>
      </c>
      <c r="IZ120" s="116">
        <v>177453.5</v>
      </c>
      <c r="JA120" s="116">
        <v>332689.78125</v>
      </c>
      <c r="JB120" s="117">
        <v>1.8747997283935547</v>
      </c>
      <c r="JC120" s="116">
        <v>183479.578125</v>
      </c>
      <c r="JD120" s="116">
        <v>347919.25</v>
      </c>
      <c r="JE120" s="117">
        <v>1.8962287902832031</v>
      </c>
      <c r="JF120" s="116">
        <v>182174.546875</v>
      </c>
      <c r="JG120" s="116">
        <v>348053</v>
      </c>
      <c r="JH120" s="117">
        <v>1.9105467796325684</v>
      </c>
      <c r="JI120" s="116">
        <v>184855.546875</v>
      </c>
      <c r="JJ120" s="116">
        <v>353503.9375</v>
      </c>
      <c r="JK120" s="117">
        <v>1.9123252630233765</v>
      </c>
      <c r="JL120" s="116">
        <v>193089.3125</v>
      </c>
      <c r="JM120" s="116">
        <v>420331.21875</v>
      </c>
      <c r="JN120" s="117">
        <v>2.1768746376037598</v>
      </c>
      <c r="JO120" s="116">
        <v>199956.09375</v>
      </c>
      <c r="JP120" s="116">
        <v>458602.40625</v>
      </c>
      <c r="JQ120" s="117">
        <v>2.2935154438018799</v>
      </c>
      <c r="JR120" s="116">
        <v>201075.59375</v>
      </c>
      <c r="JS120" s="116">
        <v>454735.59375</v>
      </c>
      <c r="JT120" s="117">
        <v>2.2615156173706055</v>
      </c>
      <c r="JU120" s="116">
        <v>228398.390625</v>
      </c>
      <c r="JV120" s="116">
        <v>519561.8125</v>
      </c>
      <c r="JW120" s="117">
        <v>2.2748050689697266</v>
      </c>
      <c r="JX120" s="116">
        <v>242470.84375</v>
      </c>
      <c r="JY120" s="116">
        <v>562616.6875</v>
      </c>
      <c r="JZ120" s="117">
        <v>2.320347785949707</v>
      </c>
      <c r="KA120" s="116">
        <v>241365.109375</v>
      </c>
      <c r="KB120" s="116">
        <v>521741.21875</v>
      </c>
      <c r="KC120" s="117">
        <v>2.1616265773773193</v>
      </c>
      <c r="KD120" s="116">
        <v>229045.046875</v>
      </c>
      <c r="KE120" s="116">
        <v>448352.40625</v>
      </c>
      <c r="KF120" s="117">
        <v>1.9574856758117676</v>
      </c>
      <c r="KG120" s="116">
        <v>240532.375</v>
      </c>
      <c r="KH120" s="116">
        <v>494282.5</v>
      </c>
      <c r="KI120" s="117">
        <v>2.0549521446228027</v>
      </c>
      <c r="KJ120" s="116">
        <v>252261.71875</v>
      </c>
      <c r="KK120" s="116">
        <v>568072.9375</v>
      </c>
      <c r="KL120" s="117">
        <v>2.2519190311431885</v>
      </c>
      <c r="KM120" s="116">
        <v>256210.359375</v>
      </c>
      <c r="KN120" s="116">
        <v>538365.4375</v>
      </c>
      <c r="KO120" s="117">
        <v>2.1012632846832275</v>
      </c>
      <c r="KP120" s="116">
        <v>243240.5625</v>
      </c>
      <c r="KQ120" s="116">
        <v>468260.96875</v>
      </c>
      <c r="KR120" s="117">
        <v>1.9250941276550293</v>
      </c>
      <c r="KS120" s="116">
        <v>247014.0625</v>
      </c>
      <c r="KT120" s="116">
        <v>486984.40625</v>
      </c>
      <c r="KU120" s="117">
        <v>1.9714845418930054</v>
      </c>
      <c r="KV120" s="134">
        <v>3.1873917579650879</v>
      </c>
      <c r="KW120" s="135">
        <v>2.880629301071167</v>
      </c>
      <c r="KX120" s="135">
        <v>2.5824401378631592</v>
      </c>
      <c r="KY120" s="135">
        <v>2.2821903228759766</v>
      </c>
      <c r="KZ120" s="135">
        <v>1.9368289709091187</v>
      </c>
      <c r="LA120" s="135">
        <v>1.821581244468689</v>
      </c>
      <c r="LB120" s="135">
        <v>1.6995000839233398</v>
      </c>
      <c r="LC120" s="135">
        <v>1.7108463048934937</v>
      </c>
      <c r="LD120" s="135">
        <v>1.7538968324661255</v>
      </c>
      <c r="LE120" s="135">
        <v>1.8018633127212524</v>
      </c>
      <c r="LF120" s="135">
        <v>2.1165270805358887</v>
      </c>
      <c r="LG120" s="135">
        <v>2.0609426498413086</v>
      </c>
      <c r="LH120" s="135">
        <f t="shared" si="4"/>
        <v>2.8834870656331382</v>
      </c>
      <c r="LI120" s="135">
        <f t="shared" si="5"/>
        <v>2.1095096468925476</v>
      </c>
      <c r="LJ120" s="135">
        <f t="shared" si="6"/>
        <v>1.746456116437912</v>
      </c>
      <c r="LK120" s="144">
        <f t="shared" si="7"/>
        <v>1.9931110143661499</v>
      </c>
    </row>
    <row r="121" spans="1:323" ht="15" customHeight="1">
      <c r="A121" s="114">
        <v>99.8</v>
      </c>
      <c r="B121" s="115">
        <v>29645.224609375</v>
      </c>
      <c r="C121" s="116">
        <v>93419.75</v>
      </c>
      <c r="D121" s="117">
        <v>3.1512579917907715</v>
      </c>
      <c r="E121" s="116">
        <v>33340.890625</v>
      </c>
      <c r="F121" s="116">
        <v>109328.53125</v>
      </c>
      <c r="G121" s="117">
        <v>3.2791125774383545</v>
      </c>
      <c r="H121" s="116">
        <v>41969.33984375</v>
      </c>
      <c r="I121" s="116">
        <v>99384.15625</v>
      </c>
      <c r="J121" s="117">
        <v>2.3680181503295898</v>
      </c>
      <c r="K121" s="116">
        <v>49474.12890625</v>
      </c>
      <c r="L121" s="116">
        <v>144451.125</v>
      </c>
      <c r="M121" s="117">
        <v>2.9197304248809814</v>
      </c>
      <c r="N121" s="116">
        <v>63154.9921875</v>
      </c>
      <c r="O121" s="116">
        <v>180288.3125</v>
      </c>
      <c r="P121" s="117">
        <v>2.8546960353851318</v>
      </c>
      <c r="Q121" s="116">
        <v>67690.7109375</v>
      </c>
      <c r="R121" s="116">
        <v>186760.328125</v>
      </c>
      <c r="S121" s="117">
        <v>2.7590243816375732</v>
      </c>
      <c r="T121" s="116">
        <v>87702.078125</v>
      </c>
      <c r="U121" s="116">
        <v>243551.34375</v>
      </c>
      <c r="V121" s="117">
        <v>2.7770304679870605</v>
      </c>
      <c r="W121" s="116">
        <v>123899.078125</v>
      </c>
      <c r="X121" s="116">
        <v>311802.625</v>
      </c>
      <c r="Y121" s="117">
        <v>2.5165855884552002</v>
      </c>
      <c r="Z121" s="116">
        <v>115047.15625</v>
      </c>
      <c r="AA121" s="116">
        <v>294254.15625</v>
      </c>
      <c r="AB121" s="117">
        <v>2.557682991027832</v>
      </c>
      <c r="AC121" s="116">
        <v>138471.8125</v>
      </c>
      <c r="AD121" s="116">
        <v>347512.5625</v>
      </c>
      <c r="AE121" s="117">
        <v>2.5096266269683838</v>
      </c>
      <c r="AF121" s="116">
        <v>174781.453125</v>
      </c>
      <c r="AG121" s="116">
        <v>448965.875</v>
      </c>
      <c r="AH121" s="117">
        <v>2.5687272548675537</v>
      </c>
      <c r="AI121" s="116">
        <v>184695.140625</v>
      </c>
      <c r="AJ121" s="116">
        <v>452631.84375</v>
      </c>
      <c r="AK121" s="117">
        <v>2.4506971836090088</v>
      </c>
      <c r="AL121" s="116">
        <v>187955.21875</v>
      </c>
      <c r="AM121" s="116">
        <v>445848.59375</v>
      </c>
      <c r="AN121" s="117">
        <v>2.3721001148223877</v>
      </c>
      <c r="AO121" s="116">
        <v>212017.34375</v>
      </c>
      <c r="AP121" s="116">
        <v>513566.09375</v>
      </c>
      <c r="AQ121" s="117">
        <v>2.422283411026001</v>
      </c>
      <c r="AR121" s="116">
        <v>229480.609375</v>
      </c>
      <c r="AS121" s="116">
        <v>565125.125</v>
      </c>
      <c r="AT121" s="117">
        <v>2.4626269340515137</v>
      </c>
      <c r="AU121" s="116">
        <v>247719.171875</v>
      </c>
      <c r="AV121" s="116">
        <v>614391.6875</v>
      </c>
      <c r="AW121" s="117">
        <v>2.4801943302154541</v>
      </c>
      <c r="AX121" s="116">
        <v>254371.34375</v>
      </c>
      <c r="AY121" s="116">
        <v>607649.875</v>
      </c>
      <c r="AZ121" s="117">
        <v>2.3888299465179443</v>
      </c>
      <c r="BA121" s="116">
        <v>203528.5625</v>
      </c>
      <c r="BB121" s="116">
        <v>467027.28125</v>
      </c>
      <c r="BC121" s="117">
        <v>2.2946522235870361</v>
      </c>
      <c r="BD121" s="116">
        <v>177815.03125</v>
      </c>
      <c r="BE121" s="116">
        <v>400959.1875</v>
      </c>
      <c r="BF121" s="117">
        <v>2.2549228668212891</v>
      </c>
      <c r="BG121" s="116">
        <v>165174.296875</v>
      </c>
      <c r="BH121" s="116">
        <v>364904.6875</v>
      </c>
      <c r="BI121" s="117">
        <v>2.2092099189758301</v>
      </c>
      <c r="BJ121" s="116">
        <v>170560.046875</v>
      </c>
      <c r="BK121" s="116">
        <v>377963.71875</v>
      </c>
      <c r="BL121" s="117">
        <v>2.2160155773162842</v>
      </c>
      <c r="BM121" s="116">
        <v>152283.65625</v>
      </c>
      <c r="BN121" s="116">
        <v>336595.875</v>
      </c>
      <c r="BO121" s="117">
        <v>2.2103216648101807</v>
      </c>
      <c r="BP121" s="116">
        <v>159894.390625</v>
      </c>
      <c r="BQ121" s="116">
        <v>351523.25</v>
      </c>
      <c r="BR121" s="117">
        <v>2.1984715461730957</v>
      </c>
      <c r="BS121" s="116">
        <v>161391.28125</v>
      </c>
      <c r="BT121" s="116">
        <v>360317.78125</v>
      </c>
      <c r="BU121" s="117">
        <v>2.2325727939605713</v>
      </c>
      <c r="BV121" s="116">
        <v>202945.515625</v>
      </c>
      <c r="BW121" s="116">
        <v>457477.15625</v>
      </c>
      <c r="BX121" s="117">
        <v>2.2541871070861816</v>
      </c>
      <c r="BY121" s="116">
        <v>206064.90625</v>
      </c>
      <c r="BZ121" s="116">
        <v>440956.71875</v>
      </c>
      <c r="CA121" s="117">
        <v>2.1398923397064209</v>
      </c>
      <c r="CB121" s="116">
        <v>225696.609375</v>
      </c>
      <c r="CC121" s="116">
        <v>524812.5625</v>
      </c>
      <c r="CD121" s="117">
        <v>2.325300931930542</v>
      </c>
      <c r="CE121" s="116">
        <v>211806.125</v>
      </c>
      <c r="CF121" s="116">
        <v>489234.125</v>
      </c>
      <c r="CG121" s="117">
        <v>2.3098204135894775</v>
      </c>
      <c r="CH121" s="116">
        <v>277747.34375</v>
      </c>
      <c r="CI121" s="116">
        <v>591527.0625</v>
      </c>
      <c r="CJ121" s="117">
        <v>2.1297307014465332</v>
      </c>
      <c r="CK121" s="116">
        <v>350340.75</v>
      </c>
      <c r="CL121" s="116">
        <v>705126.625</v>
      </c>
      <c r="CM121" s="117">
        <v>2.0126879215240479</v>
      </c>
      <c r="CN121" s="116">
        <v>318204.65625</v>
      </c>
      <c r="CO121" s="116">
        <v>573394.125</v>
      </c>
      <c r="CP121" s="117">
        <v>1.8019664287567139</v>
      </c>
      <c r="CQ121" s="116">
        <v>325159.96875</v>
      </c>
      <c r="CR121" s="116">
        <v>570525.3125</v>
      </c>
      <c r="CS121" s="117">
        <v>1.75459885597229</v>
      </c>
      <c r="CT121" s="116">
        <v>467385.46875</v>
      </c>
      <c r="CU121" s="116">
        <v>794900</v>
      </c>
      <c r="CV121" s="117">
        <v>1.700737476348877</v>
      </c>
      <c r="CW121" s="116">
        <v>880222.8125</v>
      </c>
      <c r="CX121" s="116">
        <v>1610712.25</v>
      </c>
      <c r="CY121" s="117">
        <v>1.829891562461853</v>
      </c>
      <c r="CZ121" s="116">
        <v>1210037</v>
      </c>
      <c r="DA121" s="116">
        <v>2233704.25</v>
      </c>
      <c r="DB121" s="117">
        <v>1.845980167388916</v>
      </c>
      <c r="DC121" s="116">
        <v>1849694.75</v>
      </c>
      <c r="DD121" s="116">
        <v>3312676.5</v>
      </c>
      <c r="DE121" s="117">
        <v>1.7909314632415771</v>
      </c>
      <c r="DF121" s="116">
        <v>3639.3359375</v>
      </c>
      <c r="DG121" s="116">
        <v>6754.73046875</v>
      </c>
      <c r="DH121" s="117">
        <v>1.8560338020324707</v>
      </c>
      <c r="DI121" s="116">
        <v>4289.04541015625</v>
      </c>
      <c r="DJ121" s="116">
        <v>7971.5615234375</v>
      </c>
      <c r="DK121" s="117">
        <v>1.8585864305496216</v>
      </c>
      <c r="DL121" s="116">
        <v>6018.9765625</v>
      </c>
      <c r="DM121" s="116">
        <v>11198.830078125</v>
      </c>
      <c r="DN121" s="117">
        <v>1.8605871200561523</v>
      </c>
      <c r="DO121" s="116">
        <v>7516.900390625</v>
      </c>
      <c r="DP121" s="116">
        <v>13785.009765625</v>
      </c>
      <c r="DQ121" s="117">
        <v>1.8338688611984253</v>
      </c>
      <c r="DR121" s="116">
        <v>7487.57958984375</v>
      </c>
      <c r="DS121" s="116">
        <v>13735.25390625</v>
      </c>
      <c r="DT121" s="117">
        <v>1.8344050645828247</v>
      </c>
      <c r="DU121" s="116">
        <v>8362.4345703125</v>
      </c>
      <c r="DV121" s="116">
        <v>15158.8564453125</v>
      </c>
      <c r="DW121" s="117">
        <v>1.812732458114624</v>
      </c>
      <c r="DX121" s="116">
        <v>9169.099609375</v>
      </c>
      <c r="DY121" s="116">
        <v>16567.439453125</v>
      </c>
      <c r="DZ121" s="117">
        <v>1.8068774938583374</v>
      </c>
      <c r="EA121" s="116">
        <v>9001.4580078125</v>
      </c>
      <c r="EB121" s="116">
        <v>15797.720703125</v>
      </c>
      <c r="EC121" s="117">
        <v>1.7550179958343506</v>
      </c>
      <c r="ED121" s="116">
        <v>11146.6982421875</v>
      </c>
      <c r="EE121" s="118">
        <v>19869.79296875</v>
      </c>
      <c r="EF121" s="119">
        <v>1.7825720310211182</v>
      </c>
      <c r="EG121" s="115">
        <v>9913.587890625</v>
      </c>
      <c r="EH121" s="116">
        <v>16954.3203125</v>
      </c>
      <c r="EI121" s="117">
        <v>1.7102103233337402</v>
      </c>
      <c r="EJ121" s="116">
        <v>13472.236328125</v>
      </c>
      <c r="EK121" s="116">
        <v>23658.828125</v>
      </c>
      <c r="EL121" s="117">
        <v>1.7561173439025879</v>
      </c>
      <c r="EM121" s="116">
        <v>15107.6240234375</v>
      </c>
      <c r="EN121" s="116">
        <v>26380.84765625</v>
      </c>
      <c r="EO121" s="117">
        <v>1.7461943626403809</v>
      </c>
      <c r="EP121" s="116">
        <v>16358.228515625</v>
      </c>
      <c r="EQ121" s="116">
        <v>28361.70703125</v>
      </c>
      <c r="ER121" s="117">
        <v>1.7337883710861206</v>
      </c>
      <c r="ES121" s="116">
        <v>16805.7578125</v>
      </c>
      <c r="ET121" s="116">
        <v>28653.546875</v>
      </c>
      <c r="EU121" s="117">
        <v>1.7049839496612549</v>
      </c>
      <c r="EV121" s="116">
        <v>16602.861328125</v>
      </c>
      <c r="EW121" s="116">
        <v>27527.328125</v>
      </c>
      <c r="EX121" s="117">
        <v>1.6579869985580444</v>
      </c>
      <c r="EY121" s="116">
        <v>17831.189453125</v>
      </c>
      <c r="EZ121" s="116">
        <v>29453.21875</v>
      </c>
      <c r="FA121" s="117">
        <v>1.6517809629440308</v>
      </c>
      <c r="FB121" s="116">
        <v>20007.171875</v>
      </c>
      <c r="FC121" s="116">
        <v>32853.625</v>
      </c>
      <c r="FD121" s="117">
        <v>1.6420923471450806</v>
      </c>
      <c r="FE121" s="116">
        <v>21186.66796875</v>
      </c>
      <c r="FF121" s="116">
        <v>35401.54296875</v>
      </c>
      <c r="FG121" s="117">
        <v>1.6709349155426025</v>
      </c>
      <c r="FH121" s="116">
        <v>22274.44921875</v>
      </c>
      <c r="FI121" s="116">
        <v>37417.0546875</v>
      </c>
      <c r="FJ121" s="117">
        <v>1.6798194646835327</v>
      </c>
      <c r="FK121" s="116">
        <v>24562.904296875</v>
      </c>
      <c r="FL121" s="116">
        <v>42292.046875</v>
      </c>
      <c r="FM121" s="117">
        <v>1.721785306930542</v>
      </c>
      <c r="FN121" s="116">
        <v>28439.77734375</v>
      </c>
      <c r="FO121" s="116">
        <v>49119.8046875</v>
      </c>
      <c r="FP121" s="117">
        <v>1.7271515130996704</v>
      </c>
      <c r="FQ121" s="116">
        <v>28888.701171875</v>
      </c>
      <c r="FR121" s="116">
        <v>48526.01953125</v>
      </c>
      <c r="FS121" s="117">
        <v>1.6797577142715454</v>
      </c>
      <c r="FT121" s="116">
        <v>31191.9140625</v>
      </c>
      <c r="FU121" s="116">
        <v>52343.21484375</v>
      </c>
      <c r="FV121" s="117">
        <v>1.6781020164489746</v>
      </c>
      <c r="FW121" s="116">
        <v>36081.4375</v>
      </c>
      <c r="FX121" s="116">
        <v>63038.4296875</v>
      </c>
      <c r="FY121" s="117">
        <v>1.7471152544021606</v>
      </c>
      <c r="FZ121" s="116">
        <v>41623.57421875</v>
      </c>
      <c r="GA121" s="116">
        <v>73176.1640625</v>
      </c>
      <c r="GB121" s="117">
        <v>1.7580461502075195</v>
      </c>
      <c r="GC121" s="116">
        <v>41646.984375</v>
      </c>
      <c r="GD121" s="116">
        <v>69466.203125</v>
      </c>
      <c r="GE121" s="117">
        <v>1.6679767370223999</v>
      </c>
      <c r="GF121" s="116">
        <v>49594.00390625</v>
      </c>
      <c r="GG121" s="116">
        <v>83353.53125</v>
      </c>
      <c r="GH121" s="117">
        <v>1.680717945098877</v>
      </c>
      <c r="GI121" s="116">
        <v>58482.48046875</v>
      </c>
      <c r="GJ121" s="116">
        <v>99689.6875</v>
      </c>
      <c r="GK121" s="117">
        <v>1.7046077251434326</v>
      </c>
      <c r="GL121" s="116">
        <v>56205.859375</v>
      </c>
      <c r="GM121" s="116">
        <v>95136.640625</v>
      </c>
      <c r="GN121" s="117">
        <v>1.6926462650299072</v>
      </c>
      <c r="GO121" s="116">
        <v>77329.3359375</v>
      </c>
      <c r="GP121" s="116">
        <v>134699.234375</v>
      </c>
      <c r="GQ121" s="117">
        <v>1.7418904304504395</v>
      </c>
      <c r="GR121" s="116">
        <v>87259.59375</v>
      </c>
      <c r="GS121" s="116">
        <v>153676.5</v>
      </c>
      <c r="GT121" s="117">
        <v>1.7611415386199951</v>
      </c>
      <c r="GU121" s="116">
        <v>88962.8046875</v>
      </c>
      <c r="GV121" s="116">
        <v>153765.046875</v>
      </c>
      <c r="GW121" s="117">
        <v>1.7284195423126221</v>
      </c>
      <c r="GX121" s="116">
        <v>89379.96875</v>
      </c>
      <c r="GY121" s="116">
        <v>152520</v>
      </c>
      <c r="GZ121" s="117">
        <v>1.7064225673675537</v>
      </c>
      <c r="HA121" s="116">
        <v>100124.328125</v>
      </c>
      <c r="HB121" s="116">
        <v>168211.78125</v>
      </c>
      <c r="HC121" s="117">
        <v>1.680029034614563</v>
      </c>
      <c r="HD121" s="116">
        <v>127148.703125</v>
      </c>
      <c r="HE121" s="116">
        <v>212241.65625</v>
      </c>
      <c r="HF121" s="117">
        <v>1.6692396402359009</v>
      </c>
      <c r="HG121" s="116">
        <v>134881.515625</v>
      </c>
      <c r="HH121" s="116">
        <v>227246.8125</v>
      </c>
      <c r="HI121" s="117">
        <v>1.6847883462905884</v>
      </c>
      <c r="HJ121" s="116">
        <v>146034.015625</v>
      </c>
      <c r="HK121" s="116">
        <v>246278.3125</v>
      </c>
      <c r="HL121" s="117">
        <v>1.686444878578186</v>
      </c>
      <c r="HM121" s="116">
        <v>156488.359375</v>
      </c>
      <c r="HN121" s="116">
        <v>268933.59375</v>
      </c>
      <c r="HO121" s="117">
        <v>1.7185533046722412</v>
      </c>
      <c r="HP121" s="116">
        <v>157237.640625</v>
      </c>
      <c r="HQ121" s="116">
        <v>279488.0625</v>
      </c>
      <c r="HR121" s="117">
        <v>1.7774882316589355</v>
      </c>
      <c r="HS121" s="116">
        <v>150242.125</v>
      </c>
      <c r="HT121" s="116">
        <v>314348.75</v>
      </c>
      <c r="HU121" s="117">
        <v>2.0922811031341553</v>
      </c>
      <c r="HV121" s="116">
        <v>170972.421875</v>
      </c>
      <c r="HW121" s="116">
        <v>315749.75</v>
      </c>
      <c r="HX121" s="117">
        <v>1.8467875719070435</v>
      </c>
      <c r="HY121" s="116">
        <v>181413.71875</v>
      </c>
      <c r="HZ121" s="116">
        <v>337176.53125</v>
      </c>
      <c r="IA121" s="117">
        <v>1.8586055040359497</v>
      </c>
      <c r="IB121" s="116">
        <v>177321.4375</v>
      </c>
      <c r="IC121" s="116">
        <v>321231.125</v>
      </c>
      <c r="ID121" s="117">
        <v>1.8115752935409546</v>
      </c>
      <c r="IE121" s="116">
        <v>174766.609375</v>
      </c>
      <c r="IF121" s="116">
        <v>311170.8125</v>
      </c>
      <c r="IG121" s="117">
        <v>1.7804934978485107</v>
      </c>
      <c r="IH121" s="116">
        <v>176035.3125</v>
      </c>
      <c r="II121" s="116">
        <v>314087.78125</v>
      </c>
      <c r="IJ121" s="117">
        <v>1.7842316627502441</v>
      </c>
      <c r="IK121" s="116">
        <v>174117.375</v>
      </c>
      <c r="IL121" s="116">
        <v>313654.65625</v>
      </c>
      <c r="IM121" s="117">
        <v>1.8013978004455566</v>
      </c>
      <c r="IN121" s="115">
        <v>176437.984375</v>
      </c>
      <c r="IO121" s="116">
        <v>314993.8125</v>
      </c>
      <c r="IP121" s="117">
        <v>1.785294771194458</v>
      </c>
      <c r="IQ121" s="116">
        <v>177505.234375</v>
      </c>
      <c r="IR121" s="116">
        <v>316316.125</v>
      </c>
      <c r="IS121" s="117">
        <v>1.7820100784301758</v>
      </c>
      <c r="IT121" s="116">
        <v>190533.359375</v>
      </c>
      <c r="IU121" s="116">
        <v>348040.71875</v>
      </c>
      <c r="IV121" s="117">
        <v>1.8266655206680298</v>
      </c>
      <c r="IW121" s="116">
        <v>194956.5625</v>
      </c>
      <c r="IX121" s="116">
        <v>353169.0625</v>
      </c>
      <c r="IY121" s="117">
        <v>1.811526894569397</v>
      </c>
      <c r="IZ121" s="116">
        <v>213776.84375</v>
      </c>
      <c r="JA121" s="116">
        <v>402493.0625</v>
      </c>
      <c r="JB121" s="117">
        <v>1.8827720880508423</v>
      </c>
      <c r="JC121" s="116">
        <v>221394.828125</v>
      </c>
      <c r="JD121" s="116">
        <v>421868.84375</v>
      </c>
      <c r="JE121" s="117">
        <v>1.9055044651031494</v>
      </c>
      <c r="JF121" s="116">
        <v>219285.3125</v>
      </c>
      <c r="JG121" s="116">
        <v>422547.375</v>
      </c>
      <c r="JH121" s="117">
        <v>1.9269297122955322</v>
      </c>
      <c r="JI121" s="116">
        <v>222203.15625</v>
      </c>
      <c r="JJ121" s="116">
        <v>429173.84375</v>
      </c>
      <c r="JK121" s="117">
        <v>1.9314479827880859</v>
      </c>
      <c r="JL121" s="116">
        <v>235164.703125</v>
      </c>
      <c r="JM121" s="116">
        <v>523575.25</v>
      </c>
      <c r="JN121" s="117">
        <v>2.2264194488525391</v>
      </c>
      <c r="JO121" s="116">
        <v>245271.703125</v>
      </c>
      <c r="JP121" s="116">
        <v>576803.5</v>
      </c>
      <c r="JQ121" s="117">
        <v>2.3516919612884521</v>
      </c>
      <c r="JR121" s="116">
        <v>246160.0625</v>
      </c>
      <c r="JS121" s="116">
        <v>570486.125</v>
      </c>
      <c r="JT121" s="117">
        <v>2.3175413608551025</v>
      </c>
      <c r="JU121" s="116">
        <v>283024.15625</v>
      </c>
      <c r="JV121" s="116">
        <v>652949.4375</v>
      </c>
      <c r="JW121" s="117">
        <v>2.3070449829101562</v>
      </c>
      <c r="JX121" s="116">
        <v>301665.5625</v>
      </c>
      <c r="JY121" s="116">
        <v>709482</v>
      </c>
      <c r="JZ121" s="117">
        <v>2.3518826961517334</v>
      </c>
      <c r="KA121" s="116">
        <v>297294.0625</v>
      </c>
      <c r="KB121" s="116">
        <v>649417.625</v>
      </c>
      <c r="KC121" s="117">
        <v>2.1844284534454346</v>
      </c>
      <c r="KD121" s="116">
        <v>277560.5</v>
      </c>
      <c r="KE121" s="116">
        <v>547109.5625</v>
      </c>
      <c r="KF121" s="117">
        <v>1.971136212348938</v>
      </c>
      <c r="KG121" s="116">
        <v>293828.375</v>
      </c>
      <c r="KH121" s="116">
        <v>609211.9375</v>
      </c>
      <c r="KI121" s="117">
        <v>2.0733597278594971</v>
      </c>
      <c r="KJ121" s="116">
        <v>310248.25</v>
      </c>
      <c r="KK121" s="116">
        <v>713038.125</v>
      </c>
      <c r="KL121" s="117">
        <v>2.2982826232910156</v>
      </c>
      <c r="KM121" s="116">
        <v>312041.0625</v>
      </c>
      <c r="KN121" s="116">
        <v>666914.9375</v>
      </c>
      <c r="KO121" s="117">
        <v>2.1372666358947754</v>
      </c>
      <c r="KP121" s="116">
        <v>290647.75</v>
      </c>
      <c r="KQ121" s="116">
        <v>570094.3125</v>
      </c>
      <c r="KR121" s="117">
        <v>1.9614613056182861</v>
      </c>
      <c r="KS121" s="116">
        <v>296404.78125</v>
      </c>
      <c r="KT121" s="116">
        <v>595831.6875</v>
      </c>
      <c r="KU121" s="117">
        <v>2.0101959705352783</v>
      </c>
      <c r="KV121" s="134">
        <v>3.2151851654052734</v>
      </c>
      <c r="KW121" s="135">
        <v>2.7356998920440674</v>
      </c>
      <c r="KX121" s="135">
        <v>2.4729354381561279</v>
      </c>
      <c r="KY121" s="135">
        <v>2.2335546016693115</v>
      </c>
      <c r="KZ121" s="135">
        <v>1.9032378196716309</v>
      </c>
      <c r="LA121" s="135">
        <v>1.8010975122451782</v>
      </c>
      <c r="LB121" s="135">
        <v>1.6936517953872681</v>
      </c>
      <c r="LC121" s="135">
        <v>1.7112002372741699</v>
      </c>
      <c r="LD121" s="135">
        <v>1.7590453624725342</v>
      </c>
      <c r="LE121" s="135">
        <v>1.8124573230743408</v>
      </c>
      <c r="LF121" s="135">
        <v>2.1474027633666992</v>
      </c>
      <c r="LG121" s="135">
        <v>2.0961132049560547</v>
      </c>
      <c r="LH121" s="135">
        <f t="shared" si="4"/>
        <v>2.8079401652018228</v>
      </c>
      <c r="LI121" s="135">
        <f t="shared" si="5"/>
        <v>2.0683962106704712</v>
      </c>
      <c r="LJ121" s="135">
        <f t="shared" si="6"/>
        <v>1.7412487268447876</v>
      </c>
      <c r="LK121" s="144">
        <f t="shared" si="7"/>
        <v>2.0186577637990317</v>
      </c>
    </row>
    <row r="122" spans="1:323" ht="15" customHeight="1">
      <c r="A122" s="114">
        <v>99.9</v>
      </c>
      <c r="B122" s="115">
        <v>47177.4140625</v>
      </c>
      <c r="C122" s="116">
        <v>150120.46875</v>
      </c>
      <c r="D122" s="117">
        <v>3.1820411682128906</v>
      </c>
      <c r="E122" s="116">
        <v>53453.19140625</v>
      </c>
      <c r="F122" s="116">
        <v>177215.921875</v>
      </c>
      <c r="G122" s="117">
        <v>3.3153479099273682</v>
      </c>
      <c r="H122" s="116">
        <v>56239.33984375</v>
      </c>
      <c r="I122" s="116">
        <v>149563.453125</v>
      </c>
      <c r="J122" s="117">
        <v>2.659409761428833</v>
      </c>
      <c r="K122" s="116">
        <v>81557.3515625</v>
      </c>
      <c r="L122" s="116">
        <v>227059.3125</v>
      </c>
      <c r="M122" s="117">
        <v>2.7840447425842285</v>
      </c>
      <c r="N122" s="116">
        <v>104139.1015625</v>
      </c>
      <c r="O122" s="116">
        <v>281960.46875</v>
      </c>
      <c r="P122" s="117">
        <v>2.7075369358062744</v>
      </c>
      <c r="Q122" s="116">
        <v>112823.1640625</v>
      </c>
      <c r="R122" s="116">
        <v>287905.125</v>
      </c>
      <c r="S122" s="117">
        <v>2.5518264770507813</v>
      </c>
      <c r="T122" s="116">
        <v>161548.578125</v>
      </c>
      <c r="U122" s="116">
        <v>372073.75</v>
      </c>
      <c r="V122" s="117">
        <v>2.3031694889068604</v>
      </c>
      <c r="W122" s="116">
        <v>192480.328125</v>
      </c>
      <c r="X122" s="116">
        <v>475887.375</v>
      </c>
      <c r="Y122" s="117">
        <v>2.4723949432373047</v>
      </c>
      <c r="Z122" s="116">
        <v>179996.796875</v>
      </c>
      <c r="AA122" s="116">
        <v>449957.78125</v>
      </c>
      <c r="AB122" s="117">
        <v>2.4998099803924561</v>
      </c>
      <c r="AC122" s="116">
        <v>216584.953125</v>
      </c>
      <c r="AD122" s="116">
        <v>527689.4375</v>
      </c>
      <c r="AE122" s="117">
        <v>2.436408519744873</v>
      </c>
      <c r="AF122" s="116">
        <v>286306.21875</v>
      </c>
      <c r="AG122" s="116">
        <v>682276.125</v>
      </c>
      <c r="AH122" s="117">
        <v>2.3830294609069824</v>
      </c>
      <c r="AI122" s="116">
        <v>291719.9375</v>
      </c>
      <c r="AJ122" s="116">
        <v>682055.125</v>
      </c>
      <c r="AK122" s="117">
        <v>2.3380477428436279</v>
      </c>
      <c r="AL122" s="116">
        <v>291834.40625</v>
      </c>
      <c r="AM122" s="116">
        <v>664937.4375</v>
      </c>
      <c r="AN122" s="117">
        <v>2.2784750461578369</v>
      </c>
      <c r="AO122" s="116">
        <v>335985.84375</v>
      </c>
      <c r="AP122" s="116">
        <v>768391.5625</v>
      </c>
      <c r="AQ122" s="117">
        <v>2.2869760990142822</v>
      </c>
      <c r="AR122" s="116">
        <v>361178.125</v>
      </c>
      <c r="AS122" s="116">
        <v>853726.25</v>
      </c>
      <c r="AT122" s="117">
        <v>2.3637263774871826</v>
      </c>
      <c r="AU122" s="116">
        <v>395098.4375</v>
      </c>
      <c r="AV122" s="116">
        <v>927461.75</v>
      </c>
      <c r="AW122" s="117">
        <v>2.3474195003509521</v>
      </c>
      <c r="AX122" s="116">
        <v>392872.25</v>
      </c>
      <c r="AY122" s="116">
        <v>910331.375</v>
      </c>
      <c r="AZ122" s="117">
        <v>2.3171179294586182</v>
      </c>
      <c r="BA122" s="116">
        <v>311618.65625</v>
      </c>
      <c r="BB122" s="116">
        <v>694212.0625</v>
      </c>
      <c r="BC122" s="117">
        <v>2.2277615070343018</v>
      </c>
      <c r="BD122" s="116">
        <v>269787.28125</v>
      </c>
      <c r="BE122" s="116">
        <v>588404.375</v>
      </c>
      <c r="BF122" s="117">
        <v>2.1809937953948975</v>
      </c>
      <c r="BG122" s="116">
        <v>246725</v>
      </c>
      <c r="BH122" s="116">
        <v>533470.25</v>
      </c>
      <c r="BI122" s="117">
        <v>2.1622059345245361</v>
      </c>
      <c r="BJ122" s="116">
        <v>254559.28125</v>
      </c>
      <c r="BK122" s="116">
        <v>553944.8125</v>
      </c>
      <c r="BL122" s="117">
        <v>2.176093578338623</v>
      </c>
      <c r="BM122" s="116">
        <v>226955.03125</v>
      </c>
      <c r="BN122" s="116">
        <v>492489.96875</v>
      </c>
      <c r="BO122" s="117">
        <v>2.1699891090393066</v>
      </c>
      <c r="BP122" s="116">
        <v>237588.03125</v>
      </c>
      <c r="BQ122" s="116">
        <v>514555.75</v>
      </c>
      <c r="BR122" s="117">
        <v>2.1657478809356689</v>
      </c>
      <c r="BS122" s="116">
        <v>237652.75</v>
      </c>
      <c r="BT122" s="116">
        <v>528945.4375</v>
      </c>
      <c r="BU122" s="117">
        <v>2.2257072925567627</v>
      </c>
      <c r="BV122" s="116">
        <v>303152.46875</v>
      </c>
      <c r="BW122" s="116">
        <v>676877.625</v>
      </c>
      <c r="BX122" s="117">
        <v>2.2327959537506104</v>
      </c>
      <c r="BY122" s="116">
        <v>297392.96875</v>
      </c>
      <c r="BZ122" s="116">
        <v>646137.3125</v>
      </c>
      <c r="CA122" s="117">
        <v>2.1726717948913574</v>
      </c>
      <c r="CB122" s="116">
        <v>339597.03125</v>
      </c>
      <c r="CC122" s="116">
        <v>783938.5625</v>
      </c>
      <c r="CD122" s="117">
        <v>2.3084375858306885</v>
      </c>
      <c r="CE122" s="116">
        <v>311558.96875</v>
      </c>
      <c r="CF122" s="116">
        <v>731825.3125</v>
      </c>
      <c r="CG122" s="117">
        <v>2.3489143848419189</v>
      </c>
      <c r="CH122" s="116">
        <v>413379.0625</v>
      </c>
      <c r="CI122" s="116">
        <v>856535.125</v>
      </c>
      <c r="CJ122" s="117">
        <v>2.072033166885376</v>
      </c>
      <c r="CK122" s="116">
        <v>505482.71875</v>
      </c>
      <c r="CL122" s="116">
        <v>1006526.5625</v>
      </c>
      <c r="CM122" s="117">
        <v>1.9912185668945313</v>
      </c>
      <c r="CN122" s="116">
        <v>437860.65625</v>
      </c>
      <c r="CO122" s="116">
        <v>784241.8125</v>
      </c>
      <c r="CP122" s="117">
        <v>1.7910761833190918</v>
      </c>
      <c r="CQ122" s="116">
        <v>439165.40625</v>
      </c>
      <c r="CR122" s="116">
        <v>774546.0625</v>
      </c>
      <c r="CS122" s="117">
        <v>1.7636773586273193</v>
      </c>
      <c r="CT122" s="116">
        <v>620654.875</v>
      </c>
      <c r="CU122" s="116">
        <v>1061002.25</v>
      </c>
      <c r="CV122" s="117">
        <v>1.7094882726669312</v>
      </c>
      <c r="CW122" s="116">
        <v>1213794.125</v>
      </c>
      <c r="CX122" s="116">
        <v>2201823.75</v>
      </c>
      <c r="CY122" s="117">
        <v>1.8140009641647339</v>
      </c>
      <c r="CZ122" s="116">
        <v>1698168.25</v>
      </c>
      <c r="DA122" s="116">
        <v>3065773</v>
      </c>
      <c r="DB122" s="117">
        <v>1.8053411245346069</v>
      </c>
      <c r="DC122" s="116">
        <v>2559606.25</v>
      </c>
      <c r="DD122" s="116">
        <v>4481045.5</v>
      </c>
      <c r="DE122" s="117">
        <v>1.7506777048110962</v>
      </c>
      <c r="DF122" s="116">
        <v>5112.734375</v>
      </c>
      <c r="DG122" s="116">
        <v>9256.66796875</v>
      </c>
      <c r="DH122" s="117">
        <v>1.8105121850967407</v>
      </c>
      <c r="DI122" s="116">
        <v>6012.39013671875</v>
      </c>
      <c r="DJ122" s="116">
        <v>10952.138671875</v>
      </c>
      <c r="DK122" s="117">
        <v>1.8215948343276978</v>
      </c>
      <c r="DL122" s="116">
        <v>8417.9951171875</v>
      </c>
      <c r="DM122" s="116">
        <v>15432.4599609375</v>
      </c>
      <c r="DN122" s="117">
        <v>1.8332701921463013</v>
      </c>
      <c r="DO122" s="116">
        <v>10528.583984375</v>
      </c>
      <c r="DP122" s="116">
        <v>18882.71875</v>
      </c>
      <c r="DQ122" s="117">
        <v>1.7934718132019043</v>
      </c>
      <c r="DR122" s="116">
        <v>10431.2626953125</v>
      </c>
      <c r="DS122" s="116">
        <v>18836.833984375</v>
      </c>
      <c r="DT122" s="117">
        <v>1.8058056831359863</v>
      </c>
      <c r="DU122" s="116">
        <v>11583.9228515625</v>
      </c>
      <c r="DV122" s="116">
        <v>20687.357421875</v>
      </c>
      <c r="DW122" s="117">
        <v>1.7858680486679077</v>
      </c>
      <c r="DX122" s="116">
        <v>12662.85546875</v>
      </c>
      <c r="DY122" s="116">
        <v>22594.513671875</v>
      </c>
      <c r="DZ122" s="117">
        <v>1.7843142747879028</v>
      </c>
      <c r="EA122" s="116">
        <v>12202.0947265625</v>
      </c>
      <c r="EB122" s="116">
        <v>21280.810546875</v>
      </c>
      <c r="EC122" s="117">
        <v>1.7440292835235596</v>
      </c>
      <c r="ED122" s="116">
        <v>15220.7216796875</v>
      </c>
      <c r="EE122" s="118">
        <v>26991.982421875</v>
      </c>
      <c r="EF122" s="119">
        <v>1.7733707427978516</v>
      </c>
      <c r="EG122" s="115">
        <v>13234.9765625</v>
      </c>
      <c r="EH122" s="116">
        <v>22583.119140625</v>
      </c>
      <c r="EI122" s="117">
        <v>1.7063210010528564</v>
      </c>
      <c r="EJ122" s="116">
        <v>18370.310546875</v>
      </c>
      <c r="EK122" s="116">
        <v>31868.591796875</v>
      </c>
      <c r="EL122" s="117">
        <v>1.7347878217697144</v>
      </c>
      <c r="EM122" s="116">
        <v>20527.177734375</v>
      </c>
      <c r="EN122" s="116">
        <v>35458.8046875</v>
      </c>
      <c r="EO122" s="117">
        <v>1.727407693862915</v>
      </c>
      <c r="EP122" s="116">
        <v>22069.876953125</v>
      </c>
      <c r="EQ122" s="116">
        <v>38018.1953125</v>
      </c>
      <c r="ER122" s="117">
        <v>1.7226283550262451</v>
      </c>
      <c r="ES122" s="116">
        <v>22566.37890625</v>
      </c>
      <c r="ET122" s="116">
        <v>38099.5</v>
      </c>
      <c r="EU122" s="117">
        <v>1.6883302927017212</v>
      </c>
      <c r="EV122" s="116">
        <v>21890.41015625</v>
      </c>
      <c r="EW122" s="116">
        <v>36153.0625</v>
      </c>
      <c r="EX122" s="117">
        <v>1.6515480279922485</v>
      </c>
      <c r="EY122" s="116">
        <v>23958.509765625</v>
      </c>
      <c r="EZ122" s="116">
        <v>38537.4140625</v>
      </c>
      <c r="FA122" s="117">
        <v>1.6085063219070435</v>
      </c>
      <c r="FB122" s="116">
        <v>26226.3984375</v>
      </c>
      <c r="FC122" s="116">
        <v>43108.2890625</v>
      </c>
      <c r="FD122" s="117">
        <v>1.6436984539031982</v>
      </c>
      <c r="FE122" s="116">
        <v>28097.376953125</v>
      </c>
      <c r="FF122" s="116">
        <v>46707.2578125</v>
      </c>
      <c r="FG122" s="117">
        <v>1.6623351573944092</v>
      </c>
      <c r="FH122" s="116">
        <v>29502.322265625</v>
      </c>
      <c r="FI122" s="116">
        <v>49404.578125</v>
      </c>
      <c r="FJ122" s="117">
        <v>1.6745996475219727</v>
      </c>
      <c r="FK122" s="116">
        <v>33073.03125</v>
      </c>
      <c r="FL122" s="116">
        <v>56448.15625</v>
      </c>
      <c r="FM122" s="117">
        <v>1.706773042678833</v>
      </c>
      <c r="FN122" s="116">
        <v>38086.79296875</v>
      </c>
      <c r="FO122" s="116">
        <v>65784.859375</v>
      </c>
      <c r="FP122" s="117">
        <v>1.7272354364395142</v>
      </c>
      <c r="FQ122" s="116">
        <v>38233.578125</v>
      </c>
      <c r="FR122" s="116">
        <v>64133.23046875</v>
      </c>
      <c r="FS122" s="117">
        <v>1.6774059534072876</v>
      </c>
      <c r="FT122" s="116">
        <v>41210.27734375</v>
      </c>
      <c r="FU122" s="116">
        <v>69128.15625</v>
      </c>
      <c r="FV122" s="117">
        <v>1.6774494647979736</v>
      </c>
      <c r="FW122" s="116">
        <v>49271.8984375</v>
      </c>
      <c r="FX122" s="116">
        <v>84272.0390625</v>
      </c>
      <c r="FY122" s="117">
        <v>1.7103469371795654</v>
      </c>
      <c r="FZ122" s="116">
        <v>55830.78125</v>
      </c>
      <c r="GA122" s="116">
        <v>98683.640625</v>
      </c>
      <c r="GB122" s="117">
        <v>1.7675490379333496</v>
      </c>
      <c r="GC122" s="116">
        <v>54852.32421875</v>
      </c>
      <c r="GD122" s="116">
        <v>91368.625</v>
      </c>
      <c r="GE122" s="117">
        <v>1.6657202243804932</v>
      </c>
      <c r="GF122" s="116">
        <v>65312.4296875</v>
      </c>
      <c r="GG122" s="116">
        <v>110204.0703125</v>
      </c>
      <c r="GH122" s="117">
        <v>1.6873369216918945</v>
      </c>
      <c r="GI122" s="116">
        <v>77737.1875</v>
      </c>
      <c r="GJ122" s="116">
        <v>132626.453125</v>
      </c>
      <c r="GK122" s="117">
        <v>1.706087589263916</v>
      </c>
      <c r="GL122" s="116">
        <v>74015.28125</v>
      </c>
      <c r="GM122" s="116">
        <v>126148.4453125</v>
      </c>
      <c r="GN122" s="117">
        <v>1.7043567895889282</v>
      </c>
      <c r="GO122" s="116">
        <v>104347.1171875</v>
      </c>
      <c r="GP122" s="116">
        <v>180945.734375</v>
      </c>
      <c r="GQ122" s="117">
        <v>1.7340750694274902</v>
      </c>
      <c r="GR122" s="116">
        <v>118365.7265625</v>
      </c>
      <c r="GS122" s="116">
        <v>207276.484375</v>
      </c>
      <c r="GT122" s="117">
        <v>1.7511528730392456</v>
      </c>
      <c r="GU122" s="116">
        <v>119505.1171875</v>
      </c>
      <c r="GV122" s="116">
        <v>205580.34375</v>
      </c>
      <c r="GW122" s="117">
        <v>1.7202639579772949</v>
      </c>
      <c r="GX122" s="116">
        <v>118656.40625</v>
      </c>
      <c r="GY122" s="116">
        <v>202659.453125</v>
      </c>
      <c r="GZ122" s="117">
        <v>1.7079520225524902</v>
      </c>
      <c r="HA122" s="116">
        <v>132341.234375</v>
      </c>
      <c r="HB122" s="116">
        <v>222269.765625</v>
      </c>
      <c r="HC122" s="117">
        <v>1.6795201301574707</v>
      </c>
      <c r="HD122" s="116">
        <v>168808.203125</v>
      </c>
      <c r="HE122" s="116">
        <v>280264.75</v>
      </c>
      <c r="HF122" s="117">
        <v>1.6602555513381958</v>
      </c>
      <c r="HG122" s="116">
        <v>179411.78125</v>
      </c>
      <c r="HH122" s="116">
        <v>301397.375</v>
      </c>
      <c r="HI122" s="117">
        <v>1.6799196004867554</v>
      </c>
      <c r="HJ122" s="116">
        <v>194621.734375</v>
      </c>
      <c r="HK122" s="116">
        <v>326634.40625</v>
      </c>
      <c r="HL122" s="117">
        <v>1.6783038377761841</v>
      </c>
      <c r="HM122" s="116">
        <v>210069.65625</v>
      </c>
      <c r="HN122" s="116">
        <v>359471.6875</v>
      </c>
      <c r="HO122" s="117">
        <v>1.7112023830413818</v>
      </c>
      <c r="HP122" s="116">
        <v>212970.46875</v>
      </c>
      <c r="HQ122" s="116">
        <v>378590.5</v>
      </c>
      <c r="HR122" s="117">
        <v>1.7776666879653931</v>
      </c>
      <c r="HS122" s="116">
        <v>210922.0625</v>
      </c>
      <c r="HT122" s="116">
        <v>451924.875</v>
      </c>
      <c r="HU122" s="117">
        <v>2.1426155567169189</v>
      </c>
      <c r="HV122" s="116">
        <v>234090.875</v>
      </c>
      <c r="HW122" s="116">
        <v>434048.40625</v>
      </c>
      <c r="HX122" s="117">
        <v>1.8541876077651978</v>
      </c>
      <c r="HY122" s="116">
        <v>248963.1875</v>
      </c>
      <c r="HZ122" s="116">
        <v>464821.96875</v>
      </c>
      <c r="IA122" s="117">
        <v>1.8670309782028198</v>
      </c>
      <c r="IB122" s="116">
        <v>240921.15625</v>
      </c>
      <c r="IC122" s="116">
        <v>438424.40625</v>
      </c>
      <c r="ID122" s="117">
        <v>1.8197838068008423</v>
      </c>
      <c r="IE122" s="116">
        <v>235844.40625</v>
      </c>
      <c r="IF122" s="116">
        <v>421853.5625</v>
      </c>
      <c r="IG122" s="117">
        <v>1.7886943817138672</v>
      </c>
      <c r="IH122" s="116">
        <v>237616.515625</v>
      </c>
      <c r="II122" s="116">
        <v>426386.46875</v>
      </c>
      <c r="IJ122" s="117">
        <v>1.7944310903549194</v>
      </c>
      <c r="IK122" s="116">
        <v>235391.78125</v>
      </c>
      <c r="IL122" s="116">
        <v>427403.3125</v>
      </c>
      <c r="IM122" s="117">
        <v>1.8157104253768921</v>
      </c>
      <c r="IN122" s="115">
        <v>237905.859375</v>
      </c>
      <c r="IO122" s="116">
        <v>427643.25</v>
      </c>
      <c r="IP122" s="117">
        <v>1.7975313663482666</v>
      </c>
      <c r="IQ122" s="116">
        <v>239065.34375</v>
      </c>
      <c r="IR122" s="116">
        <v>429224.8125</v>
      </c>
      <c r="IS122" s="117">
        <v>1.7954288721084595</v>
      </c>
      <c r="IT122" s="116">
        <v>259208.3125</v>
      </c>
      <c r="IU122" s="116">
        <v>477226.8125</v>
      </c>
      <c r="IV122" s="117">
        <v>1.8410937786102295</v>
      </c>
      <c r="IW122" s="116">
        <v>264638.28125</v>
      </c>
      <c r="IX122" s="116">
        <v>482585.59375</v>
      </c>
      <c r="IY122" s="117">
        <v>1.8235667943954468</v>
      </c>
      <c r="IZ122" s="116">
        <v>294466.8125</v>
      </c>
      <c r="JA122" s="116">
        <v>558534.4375</v>
      </c>
      <c r="JB122" s="117">
        <v>1.8967653512954712</v>
      </c>
      <c r="JC122" s="116">
        <v>306225</v>
      </c>
      <c r="JD122" s="116">
        <v>587735.5</v>
      </c>
      <c r="JE122" s="117">
        <v>1.9192930459976196</v>
      </c>
      <c r="JF122" s="116">
        <v>303721.65625</v>
      </c>
      <c r="JG122" s="116">
        <v>590531.1875</v>
      </c>
      <c r="JH122" s="117">
        <v>1.9443169832229614</v>
      </c>
      <c r="JI122" s="116">
        <v>307716.3125</v>
      </c>
      <c r="JJ122" s="116">
        <v>600043.8125</v>
      </c>
      <c r="JK122" s="117">
        <v>1.9499902725219727</v>
      </c>
      <c r="JL122" s="116">
        <v>337580.3125</v>
      </c>
      <c r="JM122" s="116">
        <v>767477.5625</v>
      </c>
      <c r="JN122" s="117">
        <v>2.2734665870666504</v>
      </c>
      <c r="JO122" s="116">
        <v>356966.1875</v>
      </c>
      <c r="JP122" s="116">
        <v>860044.6875</v>
      </c>
      <c r="JQ122" s="117">
        <v>2.4093170166015625</v>
      </c>
      <c r="JR122" s="116">
        <v>356934.875</v>
      </c>
      <c r="JS122" s="116">
        <v>846855.75</v>
      </c>
      <c r="JT122" s="117">
        <v>2.3725776672363281</v>
      </c>
      <c r="JU122" s="116">
        <v>412778.90625</v>
      </c>
      <c r="JV122" s="116">
        <v>969790.75</v>
      </c>
      <c r="JW122" s="117">
        <v>2.3494193553924561</v>
      </c>
      <c r="JX122" s="116">
        <v>442788.3125</v>
      </c>
      <c r="JY122" s="116">
        <v>1059615.125</v>
      </c>
      <c r="JZ122" s="117">
        <v>2.3930511474609375</v>
      </c>
      <c r="KA122" s="116">
        <v>428022.59375</v>
      </c>
      <c r="KB122" s="116">
        <v>947848.6875</v>
      </c>
      <c r="KC122" s="117">
        <v>2.2144827842712402</v>
      </c>
      <c r="KD122" s="116">
        <v>387611.90625</v>
      </c>
      <c r="KE122" s="116">
        <v>771128.1875</v>
      </c>
      <c r="KF122" s="117">
        <v>1.9894336462020874</v>
      </c>
      <c r="KG122" s="116">
        <v>416612.5</v>
      </c>
      <c r="KH122" s="116">
        <v>873988.125</v>
      </c>
      <c r="KI122" s="117">
        <v>2.097844123840332</v>
      </c>
      <c r="KJ122" s="116">
        <v>448847.125</v>
      </c>
      <c r="KK122" s="116">
        <v>1059409.25</v>
      </c>
      <c r="KL122" s="117">
        <v>2.3602898120880127</v>
      </c>
      <c r="KM122" s="116">
        <v>442919.5</v>
      </c>
      <c r="KN122" s="116">
        <v>968137.625</v>
      </c>
      <c r="KO122" s="117">
        <v>2.1858093738555908</v>
      </c>
      <c r="KP122" s="116">
        <v>397418.1875</v>
      </c>
      <c r="KQ122" s="116">
        <v>805455.5625</v>
      </c>
      <c r="KR122" s="117">
        <v>2.0267205238342285</v>
      </c>
      <c r="KS122" s="116">
        <v>408306.96875</v>
      </c>
      <c r="KT122" s="116">
        <v>849172.8125</v>
      </c>
      <c r="KU122" s="117">
        <v>2.0797412395477295</v>
      </c>
      <c r="KV122" s="134">
        <v>3.2486944198608398</v>
      </c>
      <c r="KW122" s="135">
        <v>2.6011974811553955</v>
      </c>
      <c r="KX122" s="135">
        <v>2.3723406791687012</v>
      </c>
      <c r="KY122" s="135">
        <v>2.2022404670715332</v>
      </c>
      <c r="KZ122" s="135">
        <v>1.8856940269470215</v>
      </c>
      <c r="LA122" s="135">
        <v>1.7782833576202393</v>
      </c>
      <c r="LB122" s="135">
        <v>1.6813062429428101</v>
      </c>
      <c r="LC122" s="135">
        <v>1.7081481218338013</v>
      </c>
      <c r="LD122" s="135">
        <v>1.7611887454986572</v>
      </c>
      <c r="LE122" s="135">
        <v>1.8240036964416504</v>
      </c>
      <c r="LF122" s="135">
        <v>2.1815347671508789</v>
      </c>
      <c r="LG122" s="135">
        <v>2.1500809192657471</v>
      </c>
      <c r="LH122" s="135">
        <f t="shared" si="4"/>
        <v>2.740744193394979</v>
      </c>
      <c r="LI122" s="135">
        <f t="shared" si="5"/>
        <v>2.0439672470092773</v>
      </c>
      <c r="LJ122" s="135">
        <f t="shared" si="6"/>
        <v>1.732231616973877</v>
      </c>
      <c r="LK122" s="144">
        <f t="shared" si="7"/>
        <v>2.0518731276194253</v>
      </c>
    </row>
    <row r="123" spans="1:323" ht="15" customHeight="1">
      <c r="A123" s="120">
        <v>99.91</v>
      </c>
      <c r="B123" s="121">
        <v>50656.1640625</v>
      </c>
      <c r="C123" s="122">
        <v>161371.046875</v>
      </c>
      <c r="D123" s="123">
        <v>3.1856153011322021</v>
      </c>
      <c r="E123" s="122">
        <v>57463.16015625</v>
      </c>
      <c r="F123" s="122">
        <v>190751.21875</v>
      </c>
      <c r="G123" s="123">
        <v>3.3195393085479736</v>
      </c>
      <c r="H123" s="122">
        <v>60253.953125</v>
      </c>
      <c r="I123" s="122">
        <v>159729.9375</v>
      </c>
      <c r="J123" s="123">
        <v>2.6509454250335693</v>
      </c>
      <c r="K123" s="122">
        <v>87540.765625</v>
      </c>
      <c r="L123" s="122">
        <v>242913.703125</v>
      </c>
      <c r="M123" s="123">
        <v>2.7748637199401855</v>
      </c>
      <c r="N123" s="122">
        <v>113569.9765625</v>
      </c>
      <c r="O123" s="122">
        <v>301249.90625</v>
      </c>
      <c r="P123" s="123">
        <v>2.6525487899780273</v>
      </c>
      <c r="Q123" s="122">
        <v>121084.890625</v>
      </c>
      <c r="R123" s="122">
        <v>306958</v>
      </c>
      <c r="S123" s="123">
        <v>2.5350644588470459</v>
      </c>
      <c r="T123" s="122">
        <v>175406.4375</v>
      </c>
      <c r="U123" s="122">
        <v>394770.59375</v>
      </c>
      <c r="V123" s="123">
        <v>2.2506048679351807</v>
      </c>
      <c r="W123" s="122">
        <v>210093.375</v>
      </c>
      <c r="X123" s="122">
        <v>506620.28125</v>
      </c>
      <c r="Y123" s="123">
        <v>2.4114053249359131</v>
      </c>
      <c r="Z123" s="122">
        <v>198440.96875</v>
      </c>
      <c r="AA123" s="122">
        <v>479248.46875</v>
      </c>
      <c r="AB123" s="123">
        <v>2.4150681495666504</v>
      </c>
      <c r="AC123" s="122">
        <v>235789.53125</v>
      </c>
      <c r="AD123" s="122">
        <v>561491.8125</v>
      </c>
      <c r="AE123" s="123">
        <v>2.3813261985778809</v>
      </c>
      <c r="AF123" s="122">
        <v>311468.90625</v>
      </c>
      <c r="AG123" s="122">
        <v>725281.6875</v>
      </c>
      <c r="AH123" s="123">
        <v>2.3285846710205078</v>
      </c>
      <c r="AI123" s="122">
        <v>319735.8125</v>
      </c>
      <c r="AJ123" s="122">
        <v>724423.125</v>
      </c>
      <c r="AK123" s="123">
        <v>2.2656927108764648</v>
      </c>
      <c r="AL123" s="122">
        <v>316596.21875</v>
      </c>
      <c r="AM123" s="122">
        <v>705435.375</v>
      </c>
      <c r="AN123" s="123">
        <v>2.2281863689422607</v>
      </c>
      <c r="AO123" s="122">
        <v>362664.09375</v>
      </c>
      <c r="AP123" s="122">
        <v>815313.25</v>
      </c>
      <c r="AQ123" s="123">
        <v>2.2481224536895752</v>
      </c>
      <c r="AR123" s="122">
        <v>395418.625</v>
      </c>
      <c r="AS123" s="122">
        <v>906912.375</v>
      </c>
      <c r="AT123" s="123">
        <v>2.2935500144958496</v>
      </c>
      <c r="AU123" s="122">
        <v>428604.1875</v>
      </c>
      <c r="AV123" s="122">
        <v>985161.75</v>
      </c>
      <c r="AW123" s="123">
        <v>2.2985351085662842</v>
      </c>
      <c r="AX123" s="122">
        <v>424936.4375</v>
      </c>
      <c r="AY123" s="122">
        <v>966491.4375</v>
      </c>
      <c r="AZ123" s="123">
        <v>2.2744376659393311</v>
      </c>
      <c r="BA123" s="122">
        <v>347036.3125</v>
      </c>
      <c r="BB123" s="122">
        <v>735086.4375</v>
      </c>
      <c r="BC123" s="123">
        <v>2.1181831359863281</v>
      </c>
      <c r="BD123" s="122">
        <v>289786.125</v>
      </c>
      <c r="BE123" s="122">
        <v>622940.375</v>
      </c>
      <c r="BF123" s="123">
        <v>2.1496555805206299</v>
      </c>
      <c r="BG123" s="122">
        <v>265685.34375</v>
      </c>
      <c r="BH123" s="122">
        <v>564540.75</v>
      </c>
      <c r="BI123" s="123">
        <v>2.1248471736907959</v>
      </c>
      <c r="BJ123" s="122">
        <v>273405.5625</v>
      </c>
      <c r="BK123" s="122">
        <v>586416.4375</v>
      </c>
      <c r="BL123" s="123">
        <v>2.1448593139648437</v>
      </c>
      <c r="BM123" s="122">
        <v>244208.21875</v>
      </c>
      <c r="BN123" s="122">
        <v>521284.71875</v>
      </c>
      <c r="BO123" s="123">
        <v>2.1345911026000977</v>
      </c>
      <c r="BP123" s="122">
        <v>254262.953125</v>
      </c>
      <c r="BQ123" s="122">
        <v>544588.5</v>
      </c>
      <c r="BR123" s="123">
        <v>2.1418318748474121</v>
      </c>
      <c r="BS123" s="122">
        <v>255374.90625</v>
      </c>
      <c r="BT123" s="122">
        <v>560560.5625</v>
      </c>
      <c r="BU123" s="123">
        <v>2.195049524307251</v>
      </c>
      <c r="BV123" s="122">
        <v>327291.65625</v>
      </c>
      <c r="BW123" s="122">
        <v>717391</v>
      </c>
      <c r="BX123" s="123">
        <v>2.1919012069702148</v>
      </c>
      <c r="BY123" s="122">
        <v>323294.3125</v>
      </c>
      <c r="BZ123" s="122">
        <v>683871.375</v>
      </c>
      <c r="CA123" s="123">
        <v>2.1153213977813721</v>
      </c>
      <c r="CB123" s="122">
        <v>367487.6875</v>
      </c>
      <c r="CC123" s="122">
        <v>832179.125</v>
      </c>
      <c r="CD123" s="123">
        <v>2.2645089626312256</v>
      </c>
      <c r="CE123" s="122">
        <v>342529.6875</v>
      </c>
      <c r="CF123" s="122">
        <v>777525.0625</v>
      </c>
      <c r="CG123" s="123">
        <v>2.2699494361877441</v>
      </c>
      <c r="CH123" s="122">
        <v>446145</v>
      </c>
      <c r="CI123" s="122">
        <v>904534.375</v>
      </c>
      <c r="CJ123" s="123">
        <v>2.0274448394775391</v>
      </c>
      <c r="CK123" s="122">
        <v>544230.8125</v>
      </c>
      <c r="CL123" s="122">
        <v>1061063</v>
      </c>
      <c r="CM123" s="123">
        <v>1.9496562480926514</v>
      </c>
      <c r="CN123" s="122">
        <v>463002.28125</v>
      </c>
      <c r="CO123" s="122">
        <v>821845.0625</v>
      </c>
      <c r="CP123" s="123">
        <v>1.7750345468521118</v>
      </c>
      <c r="CQ123" s="122">
        <v>467070.65625</v>
      </c>
      <c r="CR123" s="122">
        <v>810959.375</v>
      </c>
      <c r="CS123" s="123">
        <v>1.7362669706344604</v>
      </c>
      <c r="CT123" s="122">
        <v>649011.4375</v>
      </c>
      <c r="CU123" s="122">
        <v>1108448.375</v>
      </c>
      <c r="CV123" s="123">
        <v>1.7079026699066162</v>
      </c>
      <c r="CW123" s="122">
        <v>1277715.375</v>
      </c>
      <c r="CX123" s="122">
        <v>2308084</v>
      </c>
      <c r="CY123" s="123">
        <v>1.8064148426055908</v>
      </c>
      <c r="CZ123" s="122">
        <v>1794151.5</v>
      </c>
      <c r="DA123" s="122">
        <v>3213205.75</v>
      </c>
      <c r="DB123" s="123">
        <v>1.79093337059021</v>
      </c>
      <c r="DC123" s="122">
        <v>2687277.25</v>
      </c>
      <c r="DD123" s="122">
        <v>4687455.5</v>
      </c>
      <c r="DE123" s="123">
        <v>1.7443140745162964</v>
      </c>
      <c r="DF123" s="122">
        <v>5368.431640625</v>
      </c>
      <c r="DG123" s="122">
        <v>9702.9404296875</v>
      </c>
      <c r="DH123" s="123">
        <v>1.8074069023132324</v>
      </c>
      <c r="DI123" s="122">
        <v>6325.58056640625</v>
      </c>
      <c r="DJ123" s="122">
        <v>11483.9462890625</v>
      </c>
      <c r="DK123" s="123">
        <v>1.8154770135879517</v>
      </c>
      <c r="DL123" s="122">
        <v>8863.32421875</v>
      </c>
      <c r="DM123" s="122">
        <v>16189.296875</v>
      </c>
      <c r="DN123" s="123">
        <v>1.8265490531921387</v>
      </c>
      <c r="DO123" s="122">
        <v>11090.0537109375</v>
      </c>
      <c r="DP123" s="122">
        <v>19783.2421875</v>
      </c>
      <c r="DQ123" s="123">
        <v>1.7838724851608276</v>
      </c>
      <c r="DR123" s="122">
        <v>10973.279296875</v>
      </c>
      <c r="DS123" s="122">
        <v>19743.611328125</v>
      </c>
      <c r="DT123" s="123">
        <v>1.7992444038391113</v>
      </c>
      <c r="DU123" s="122">
        <v>12159.5966796875</v>
      </c>
      <c r="DV123" s="122">
        <v>21669.216796875</v>
      </c>
      <c r="DW123" s="123">
        <v>1.7820670604705811</v>
      </c>
      <c r="DX123" s="122">
        <v>13292.876953125</v>
      </c>
      <c r="DY123" s="122">
        <v>23665.64453125</v>
      </c>
      <c r="DZ123" s="123">
        <v>1.7803252935409546</v>
      </c>
      <c r="EA123" s="122">
        <v>12756.9931640625</v>
      </c>
      <c r="EB123" s="122">
        <v>22259.189453125</v>
      </c>
      <c r="EC123" s="123">
        <v>1.7448617219924927</v>
      </c>
      <c r="ED123" s="122">
        <v>15963.3212890625</v>
      </c>
      <c r="EE123" s="124">
        <v>28261.6875</v>
      </c>
      <c r="EF123" s="125">
        <v>1.7704139947891235</v>
      </c>
      <c r="EG123" s="121">
        <v>13805.9599609375</v>
      </c>
      <c r="EH123" s="122">
        <v>23588.8671875</v>
      </c>
      <c r="EI123" s="123">
        <v>1.7086002826690674</v>
      </c>
      <c r="EJ123" s="122">
        <v>19197.755859375</v>
      </c>
      <c r="EK123" s="122">
        <v>33324.5859375</v>
      </c>
      <c r="EL123" s="123">
        <v>1.7358584403991699</v>
      </c>
      <c r="EM123" s="122">
        <v>21466.95703125</v>
      </c>
      <c r="EN123" s="122">
        <v>37066.421875</v>
      </c>
      <c r="EO123" s="123">
        <v>1.7266733646392822</v>
      </c>
      <c r="EP123" s="122">
        <v>23028.27734375</v>
      </c>
      <c r="EQ123" s="122">
        <v>39736.984375</v>
      </c>
      <c r="ER123" s="123">
        <v>1.7255734205245972</v>
      </c>
      <c r="ES123" s="122">
        <v>23541.236328125</v>
      </c>
      <c r="ET123" s="122">
        <v>39770.30078125</v>
      </c>
      <c r="EU123" s="123">
        <v>1.6893887519836426</v>
      </c>
      <c r="EV123" s="122">
        <v>22750.775390625</v>
      </c>
      <c r="EW123" s="122">
        <v>37685.359375</v>
      </c>
      <c r="EX123" s="123">
        <v>1.6564428806304932</v>
      </c>
      <c r="EY123" s="122">
        <v>24935.251953125</v>
      </c>
      <c r="EZ123" s="122">
        <v>40096.1796875</v>
      </c>
      <c r="FA123" s="123">
        <v>1.6080118417739868</v>
      </c>
      <c r="FB123" s="122">
        <v>27294.375</v>
      </c>
      <c r="FC123" s="122">
        <v>44919.55078125</v>
      </c>
      <c r="FD123" s="123">
        <v>1.6457438468933105</v>
      </c>
      <c r="FE123" s="122">
        <v>29241.681640625</v>
      </c>
      <c r="FF123" s="122">
        <v>48706.37890625</v>
      </c>
      <c r="FG123" s="123">
        <v>1.6656490564346313</v>
      </c>
      <c r="FH123" s="122">
        <v>30657.244140625</v>
      </c>
      <c r="FI123" s="122">
        <v>51545.1015625</v>
      </c>
      <c r="FJ123" s="123">
        <v>1.6813350915908813</v>
      </c>
      <c r="FK123" s="122">
        <v>34472.69921875</v>
      </c>
      <c r="FL123" s="122">
        <v>58964.2734375</v>
      </c>
      <c r="FM123" s="123">
        <v>1.7104629278182983</v>
      </c>
      <c r="FN123" s="122">
        <v>39680.65234375</v>
      </c>
      <c r="FO123" s="122">
        <v>68773.1015625</v>
      </c>
      <c r="FP123" s="123">
        <v>1.7331645488739014</v>
      </c>
      <c r="FQ123" s="122">
        <v>39740.14453125</v>
      </c>
      <c r="FR123" s="122">
        <v>66921.640625</v>
      </c>
      <c r="FS123" s="123">
        <v>1.6839808225631714</v>
      </c>
      <c r="FT123" s="122">
        <v>42835.78125</v>
      </c>
      <c r="FU123" s="122">
        <v>72131.5703125</v>
      </c>
      <c r="FV123" s="123">
        <v>1.6839092969894409</v>
      </c>
      <c r="FW123" s="122">
        <v>51246.9609375</v>
      </c>
      <c r="FX123" s="122">
        <v>88045.6796875</v>
      </c>
      <c r="FY123" s="123">
        <v>1.7180663347244263</v>
      </c>
      <c r="FZ123" s="122">
        <v>58188.35546875</v>
      </c>
      <c r="GA123" s="122">
        <v>103306.5703125</v>
      </c>
      <c r="GB123" s="123">
        <v>1.7753821611404419</v>
      </c>
      <c r="GC123" s="122">
        <v>56931.6015625</v>
      </c>
      <c r="GD123" s="122">
        <v>95293.125</v>
      </c>
      <c r="GE123" s="123">
        <v>1.6738177537918091</v>
      </c>
      <c r="GF123" s="122">
        <v>67846.1171875</v>
      </c>
      <c r="GG123" s="122">
        <v>115035.5703125</v>
      </c>
      <c r="GH123" s="123">
        <v>1.6955364942550659</v>
      </c>
      <c r="GI123" s="122">
        <v>80950.1875</v>
      </c>
      <c r="GJ123" s="122">
        <v>138532.875</v>
      </c>
      <c r="GK123" s="123">
        <v>1.7113348245620728</v>
      </c>
      <c r="GL123" s="122">
        <v>76910.9375</v>
      </c>
      <c r="GM123" s="122">
        <v>131757.03125</v>
      </c>
      <c r="GN123" s="123">
        <v>1.7131117582321167</v>
      </c>
      <c r="GO123" s="122">
        <v>108992.34375</v>
      </c>
      <c r="GP123" s="122">
        <v>189197</v>
      </c>
      <c r="GQ123" s="123">
        <v>1.7358741760253906</v>
      </c>
      <c r="GR123" s="122">
        <v>123725.484375</v>
      </c>
      <c r="GS123" s="122">
        <v>216855.015625</v>
      </c>
      <c r="GT123" s="123">
        <v>1.7527109384536743</v>
      </c>
      <c r="GU123" s="122">
        <v>124621.453125</v>
      </c>
      <c r="GV123" s="122">
        <v>214842.984375</v>
      </c>
      <c r="GW123" s="123">
        <v>1.7239646911621094</v>
      </c>
      <c r="GX123" s="122">
        <v>123388.0390625</v>
      </c>
      <c r="GY123" s="122">
        <v>211693.203125</v>
      </c>
      <c r="GZ123" s="123">
        <v>1.7156703472137451</v>
      </c>
      <c r="HA123" s="122">
        <v>137612.203125</v>
      </c>
      <c r="HB123" s="122">
        <v>231938.65625</v>
      </c>
      <c r="HC123" s="123">
        <v>1.6854512691497803</v>
      </c>
      <c r="HD123" s="122">
        <v>175923.734375</v>
      </c>
      <c r="HE123" s="122">
        <v>292254.15625</v>
      </c>
      <c r="HF123" s="123">
        <v>1.6612548828125</v>
      </c>
      <c r="HG123" s="122">
        <v>187055.8125</v>
      </c>
      <c r="HH123" s="122">
        <v>314527.75</v>
      </c>
      <c r="HI123" s="123">
        <v>1.681464672088623</v>
      </c>
      <c r="HJ123" s="122">
        <v>202951.140625</v>
      </c>
      <c r="HK123" s="122">
        <v>340840.90625</v>
      </c>
      <c r="HL123" s="123">
        <v>1.679423451423645</v>
      </c>
      <c r="HM123" s="122">
        <v>219308.390625</v>
      </c>
      <c r="HN123" s="122">
        <v>375560.375</v>
      </c>
      <c r="HO123" s="123">
        <v>1.7124761343002319</v>
      </c>
      <c r="HP123" s="122">
        <v>222563.828125</v>
      </c>
      <c r="HQ123" s="122">
        <v>396446.5625</v>
      </c>
      <c r="HR123" s="123">
        <v>1.7812713384628296</v>
      </c>
      <c r="HS123" s="122">
        <v>221350.53125</v>
      </c>
      <c r="HT123" s="122">
        <v>478050.40625</v>
      </c>
      <c r="HU123" s="123">
        <v>2.159698486328125</v>
      </c>
      <c r="HV123" s="122">
        <v>244980.046875</v>
      </c>
      <c r="HW123" s="122">
        <v>455634.375</v>
      </c>
      <c r="HX123" s="123">
        <v>1.8598836660385132</v>
      </c>
      <c r="HY123" s="122">
        <v>260704.609375</v>
      </c>
      <c r="HZ123" s="122">
        <v>488133.25</v>
      </c>
      <c r="IA123" s="123">
        <v>1.872361421585083</v>
      </c>
      <c r="IB123" s="122">
        <v>251841.734375</v>
      </c>
      <c r="IC123" s="122">
        <v>459734.78125</v>
      </c>
      <c r="ID123" s="123">
        <v>1.8254908323287964</v>
      </c>
      <c r="IE123" s="122">
        <v>246273.984375</v>
      </c>
      <c r="IF123" s="122">
        <v>441913.1875</v>
      </c>
      <c r="IG123" s="123">
        <v>1.7943965196609497</v>
      </c>
      <c r="IH123" s="122">
        <v>248199.03125</v>
      </c>
      <c r="II123" s="122">
        <v>446750.28125</v>
      </c>
      <c r="IJ123" s="123">
        <v>1.799967885017395</v>
      </c>
      <c r="IK123" s="122">
        <v>245902.640625</v>
      </c>
      <c r="IL123" s="122">
        <v>448124.59375</v>
      </c>
      <c r="IM123" s="123">
        <v>1.8223658800125122</v>
      </c>
      <c r="IN123" s="121">
        <v>248413.1875</v>
      </c>
      <c r="IO123" s="122">
        <v>448111.1875</v>
      </c>
      <c r="IP123" s="123">
        <v>1.8038945198059082</v>
      </c>
      <c r="IQ123" s="122">
        <v>249601.4375</v>
      </c>
      <c r="IR123" s="122">
        <v>449739.375</v>
      </c>
      <c r="IS123" s="123">
        <v>1.8018300533294678</v>
      </c>
      <c r="IT123" s="122">
        <v>271205.53125</v>
      </c>
      <c r="IU123" s="122">
        <v>500772.46875</v>
      </c>
      <c r="IV123" s="123">
        <v>1.846468448638916</v>
      </c>
      <c r="IW123" s="122">
        <v>276765.03125</v>
      </c>
      <c r="IX123" s="122">
        <v>506114.4375</v>
      </c>
      <c r="IY123" s="123">
        <v>1.828679084777832</v>
      </c>
      <c r="IZ123" s="122">
        <v>308835.34375</v>
      </c>
      <c r="JA123" s="122">
        <v>587084.0625</v>
      </c>
      <c r="JB123" s="123">
        <v>1.9009613990783691</v>
      </c>
      <c r="JC123" s="122">
        <v>321283.4375</v>
      </c>
      <c r="JD123" s="122">
        <v>618175.6875</v>
      </c>
      <c r="JE123" s="123">
        <v>1.9240820407867432</v>
      </c>
      <c r="JF123" s="122">
        <v>318486.1875</v>
      </c>
      <c r="JG123" s="122">
        <v>621545.125</v>
      </c>
      <c r="JH123" s="123">
        <v>1.9515607357025146</v>
      </c>
      <c r="JI123" s="122">
        <v>322558.84375</v>
      </c>
      <c r="JJ123" s="122">
        <v>631652.125</v>
      </c>
      <c r="JK123" s="123">
        <v>1.9582539796829224</v>
      </c>
      <c r="JL123" s="122">
        <v>355407.34375</v>
      </c>
      <c r="JM123" s="122">
        <v>814138.0625</v>
      </c>
      <c r="JN123" s="123">
        <v>2.2907180786132813</v>
      </c>
      <c r="JO123" s="122">
        <v>376654.0625</v>
      </c>
      <c r="JP123" s="122">
        <v>914727.9375</v>
      </c>
      <c r="JQ123" s="123">
        <v>2.4285624027252197</v>
      </c>
      <c r="JR123" s="122">
        <v>376398.46875</v>
      </c>
      <c r="JS123" s="122">
        <v>900089.125</v>
      </c>
      <c r="JT123" s="123">
        <v>2.391319751739502</v>
      </c>
      <c r="JU123" s="122">
        <v>437576.15625</v>
      </c>
      <c r="JV123" s="122">
        <v>1030341.75</v>
      </c>
      <c r="JW123" s="123">
        <v>2.3546569347381592</v>
      </c>
      <c r="JX123" s="122">
        <v>469823.71875</v>
      </c>
      <c r="JY123" s="122">
        <v>1126691.625</v>
      </c>
      <c r="JZ123" s="123">
        <v>2.3981156349182129</v>
      </c>
      <c r="KA123" s="122">
        <v>452738.8125</v>
      </c>
      <c r="KB123" s="122">
        <v>1004271.6875</v>
      </c>
      <c r="KC123" s="123">
        <v>2.2182142734527588</v>
      </c>
      <c r="KD123" s="122">
        <v>408004.125</v>
      </c>
      <c r="KE123" s="122">
        <v>812638.25</v>
      </c>
      <c r="KF123" s="123">
        <v>1.9917402267456055</v>
      </c>
      <c r="KG123" s="122">
        <v>439602.59375</v>
      </c>
      <c r="KH123" s="122">
        <v>923564.875</v>
      </c>
      <c r="KI123" s="123">
        <v>2.1009085178375244</v>
      </c>
      <c r="KJ123" s="122">
        <v>475953.6875</v>
      </c>
      <c r="KK123" s="122">
        <v>1125784.75</v>
      </c>
      <c r="KL123" s="123">
        <v>2.3653242588043213</v>
      </c>
      <c r="KM123" s="122">
        <v>467426.96875</v>
      </c>
      <c r="KN123" s="122">
        <v>1025168.8125</v>
      </c>
      <c r="KO123" s="123">
        <v>2.1932170391082764</v>
      </c>
      <c r="KP123" s="122">
        <v>417402.78125</v>
      </c>
      <c r="KQ123" s="122">
        <v>849712.375</v>
      </c>
      <c r="KR123" s="123">
        <v>2.0357131958007813</v>
      </c>
      <c r="KS123" s="122">
        <v>429250.25</v>
      </c>
      <c r="KT123" s="122">
        <v>897025.75</v>
      </c>
      <c r="KU123" s="123">
        <v>2.0897500514984131</v>
      </c>
      <c r="KV123" s="134">
        <v>3.2525773048400879</v>
      </c>
      <c r="KW123" s="135">
        <v>2.5728054046630859</v>
      </c>
      <c r="KX123" s="135">
        <v>2.314490795135498</v>
      </c>
      <c r="KY123" s="135">
        <v>2.1580748558044434</v>
      </c>
      <c r="KZ123" s="135">
        <v>1.86153244972229</v>
      </c>
      <c r="LA123" s="135">
        <v>1.7747269868850708</v>
      </c>
      <c r="LB123" s="135">
        <v>1.6842446327209473</v>
      </c>
      <c r="LC123" s="135">
        <v>1.7143723964691162</v>
      </c>
      <c r="LD123" s="135">
        <v>1.7660559415817261</v>
      </c>
      <c r="LE123" s="135">
        <v>1.829641580581665</v>
      </c>
      <c r="LF123" s="135">
        <v>2.1907224655151367</v>
      </c>
      <c r="LG123" s="135">
        <v>2.1569826602935791</v>
      </c>
      <c r="LH123" s="135">
        <f t="shared" si="4"/>
        <v>2.7132911682128906</v>
      </c>
      <c r="LI123" s="135">
        <f t="shared" si="5"/>
        <v>2.0098036527633667</v>
      </c>
      <c r="LJ123" s="135">
        <f t="shared" si="6"/>
        <v>1.7348499894142151</v>
      </c>
      <c r="LK123" s="144">
        <f t="shared" si="7"/>
        <v>2.0591155687967935</v>
      </c>
    </row>
    <row r="124" spans="1:323" ht="15" customHeight="1">
      <c r="A124" s="114">
        <v>99.92</v>
      </c>
      <c r="B124" s="115">
        <v>54856.890625</v>
      </c>
      <c r="C124" s="116">
        <v>174956.578125</v>
      </c>
      <c r="D124" s="117">
        <v>3.1893272399902344</v>
      </c>
      <c r="E124" s="116">
        <v>62312.359375</v>
      </c>
      <c r="F124" s="116">
        <v>207119.28125</v>
      </c>
      <c r="G124" s="117">
        <v>3.3238875865936279</v>
      </c>
      <c r="H124" s="116">
        <v>67262.0546875</v>
      </c>
      <c r="I124" s="116">
        <v>171751.15625</v>
      </c>
      <c r="J124" s="117">
        <v>2.5534627437591553</v>
      </c>
      <c r="K124" s="116">
        <v>95621.421875</v>
      </c>
      <c r="L124" s="116">
        <v>261870.953125</v>
      </c>
      <c r="M124" s="117">
        <v>2.7386221885681152</v>
      </c>
      <c r="N124" s="116">
        <v>125027.0703125</v>
      </c>
      <c r="O124" s="116">
        <v>324064.1875</v>
      </c>
      <c r="P124" s="117">
        <v>2.5919520854949951</v>
      </c>
      <c r="Q124" s="116">
        <v>131049.2578125</v>
      </c>
      <c r="R124" s="116">
        <v>329648.9375</v>
      </c>
      <c r="S124" s="117">
        <v>2.515458345413208</v>
      </c>
      <c r="T124" s="116">
        <v>190608.859375</v>
      </c>
      <c r="U124" s="116">
        <v>421334.09375</v>
      </c>
      <c r="V124" s="117">
        <v>2.2104644775390625</v>
      </c>
      <c r="W124" s="116">
        <v>230431.828125</v>
      </c>
      <c r="X124" s="116">
        <v>542684.8125</v>
      </c>
      <c r="Y124" s="117">
        <v>2.3550775051116943</v>
      </c>
      <c r="Z124" s="116">
        <v>219768.953125</v>
      </c>
      <c r="AA124" s="116">
        <v>513404.40625</v>
      </c>
      <c r="AB124" s="117">
        <v>2.3361098766326904</v>
      </c>
      <c r="AC124" s="116">
        <v>258449.6875</v>
      </c>
      <c r="AD124" s="116">
        <v>601160.3125</v>
      </c>
      <c r="AE124" s="117">
        <v>2.3260245323181152</v>
      </c>
      <c r="AF124" s="116">
        <v>340515.9375</v>
      </c>
      <c r="AG124" s="116">
        <v>775694.3125</v>
      </c>
      <c r="AH124" s="117">
        <v>2.2779970169067383</v>
      </c>
      <c r="AI124" s="116">
        <v>352200.59375</v>
      </c>
      <c r="AJ124" s="116">
        <v>773653.8125</v>
      </c>
      <c r="AK124" s="117">
        <v>2.1966283321380615</v>
      </c>
      <c r="AL124" s="116">
        <v>345939.3125</v>
      </c>
      <c r="AM124" s="116">
        <v>752721.5</v>
      </c>
      <c r="AN124" s="117">
        <v>2.1758773326873779</v>
      </c>
      <c r="AO124" s="116">
        <v>394023.125</v>
      </c>
      <c r="AP124" s="116">
        <v>870381.1875</v>
      </c>
      <c r="AQ124" s="117">
        <v>2.2089595794677734</v>
      </c>
      <c r="AR124" s="116">
        <v>434284.84375</v>
      </c>
      <c r="AS124" s="116">
        <v>968835</v>
      </c>
      <c r="AT124" s="117">
        <v>2.2308745384216309</v>
      </c>
      <c r="AU124" s="116">
        <v>467210</v>
      </c>
      <c r="AV124" s="116">
        <v>1052819.375</v>
      </c>
      <c r="AW124" s="117">
        <v>2.25341796875</v>
      </c>
      <c r="AX124" s="116">
        <v>462747.71875</v>
      </c>
      <c r="AY124" s="116">
        <v>1032369.5625</v>
      </c>
      <c r="AZ124" s="117">
        <v>2.2309556007385254</v>
      </c>
      <c r="BA124" s="116">
        <v>385317.59375</v>
      </c>
      <c r="BB124" s="116">
        <v>781552.4375</v>
      </c>
      <c r="BC124" s="117">
        <v>2.0283331871032715</v>
      </c>
      <c r="BD124" s="116">
        <v>313256.46875</v>
      </c>
      <c r="BE124" s="116">
        <v>663419.4375</v>
      </c>
      <c r="BF124" s="117">
        <v>2.1178154945373535</v>
      </c>
      <c r="BG124" s="116">
        <v>287874.875</v>
      </c>
      <c r="BH124" s="116">
        <v>600832.25</v>
      </c>
      <c r="BI124" s="117">
        <v>2.0871298313140869</v>
      </c>
      <c r="BJ124" s="116">
        <v>295427.0625</v>
      </c>
      <c r="BK124" s="116">
        <v>624476.8125</v>
      </c>
      <c r="BL124" s="117">
        <v>2.1138105392456055</v>
      </c>
      <c r="BM124" s="116">
        <v>264200.90625</v>
      </c>
      <c r="BN124" s="116">
        <v>554973.1875</v>
      </c>
      <c r="BO124" s="117">
        <v>2.1005725860595703</v>
      </c>
      <c r="BP124" s="116">
        <v>273722.5625</v>
      </c>
      <c r="BQ124" s="116">
        <v>579890</v>
      </c>
      <c r="BR124" s="117">
        <v>2.1185319423675537</v>
      </c>
      <c r="BS124" s="116">
        <v>276752.4375</v>
      </c>
      <c r="BT124" s="116">
        <v>597658</v>
      </c>
      <c r="BU124" s="117">
        <v>2.1595401763916016</v>
      </c>
      <c r="BV124" s="116">
        <v>355046.59375</v>
      </c>
      <c r="BW124" s="116">
        <v>764817.6875</v>
      </c>
      <c r="BX124" s="117">
        <v>2.1541333198547363</v>
      </c>
      <c r="BY124" s="116">
        <v>352885.1875</v>
      </c>
      <c r="BZ124" s="116">
        <v>727602.625</v>
      </c>
      <c r="CA124" s="117">
        <v>2.0618679523468018</v>
      </c>
      <c r="CB124" s="116">
        <v>400220.15625</v>
      </c>
      <c r="CC124" s="116">
        <v>888732.375</v>
      </c>
      <c r="CD124" s="117">
        <v>2.2206087112426758</v>
      </c>
      <c r="CE124" s="116">
        <v>378941.21875</v>
      </c>
      <c r="CF124" s="116">
        <v>830501.1875</v>
      </c>
      <c r="CG124" s="117">
        <v>2.1916358470916748</v>
      </c>
      <c r="CH124" s="116">
        <v>483051.53125</v>
      </c>
      <c r="CI124" s="116">
        <v>960221.9375</v>
      </c>
      <c r="CJ124" s="117">
        <v>1.9878250360488892</v>
      </c>
      <c r="CK124" s="116">
        <v>592717.3125</v>
      </c>
      <c r="CL124" s="116">
        <v>1123758.25</v>
      </c>
      <c r="CM124" s="117">
        <v>1.8959430456161499</v>
      </c>
      <c r="CN124" s="116">
        <v>494729.84375</v>
      </c>
      <c r="CO124" s="116">
        <v>865232.5</v>
      </c>
      <c r="CP124" s="117">
        <v>1.748898983001709</v>
      </c>
      <c r="CQ124" s="116">
        <v>501022.96875</v>
      </c>
      <c r="CR124" s="116">
        <v>852683.375</v>
      </c>
      <c r="CS124" s="117">
        <v>1.7018847465515137</v>
      </c>
      <c r="CT124" s="116">
        <v>681976.375</v>
      </c>
      <c r="CU124" s="116">
        <v>1163936.75</v>
      </c>
      <c r="CV124" s="117">
        <v>1.7067112922668457</v>
      </c>
      <c r="CW124" s="116">
        <v>1355026.875</v>
      </c>
      <c r="CX124" s="116">
        <v>2432073.75</v>
      </c>
      <c r="CY124" s="117">
        <v>1.7948527336120605</v>
      </c>
      <c r="CZ124" s="116">
        <v>1902783.5</v>
      </c>
      <c r="DA124" s="116">
        <v>3384783.25</v>
      </c>
      <c r="DB124" s="117">
        <v>1.7788587808609009</v>
      </c>
      <c r="DC124" s="116">
        <v>2836148.5</v>
      </c>
      <c r="DD124" s="116">
        <v>4928216.5</v>
      </c>
      <c r="DE124" s="117">
        <v>1.7376440763473511</v>
      </c>
      <c r="DF124" s="116">
        <v>5671.53076171875</v>
      </c>
      <c r="DG124" s="116">
        <v>10226.0146484375</v>
      </c>
      <c r="DH124" s="117">
        <v>1.8030431270599365</v>
      </c>
      <c r="DI124" s="116">
        <v>6693.65625</v>
      </c>
      <c r="DJ124" s="116">
        <v>12106.2685546875</v>
      </c>
      <c r="DK124" s="117">
        <v>1.8086181879043579</v>
      </c>
      <c r="DL124" s="116">
        <v>9384.42578125</v>
      </c>
      <c r="DM124" s="116">
        <v>17075.2421875</v>
      </c>
      <c r="DN124" s="117">
        <v>1.8195297718048096</v>
      </c>
      <c r="DO124" s="116">
        <v>11743.3271484375</v>
      </c>
      <c r="DP124" s="116">
        <v>20833.375</v>
      </c>
      <c r="DQ124" s="117">
        <v>1.7740607261657715</v>
      </c>
      <c r="DR124" s="116">
        <v>11606.404296875</v>
      </c>
      <c r="DS124" s="116">
        <v>20804.009765625</v>
      </c>
      <c r="DT124" s="117">
        <v>1.7924594879150391</v>
      </c>
      <c r="DU124" s="116">
        <v>12831.1865234375</v>
      </c>
      <c r="DV124" s="116">
        <v>22818.908203125</v>
      </c>
      <c r="DW124" s="117">
        <v>1.7783942222595215</v>
      </c>
      <c r="DX124" s="116">
        <v>14026.9111328125</v>
      </c>
      <c r="DY124" s="116">
        <v>24919.63671875</v>
      </c>
      <c r="DZ124" s="117">
        <v>1.7765591144561768</v>
      </c>
      <c r="EA124" s="116">
        <v>13408.53125</v>
      </c>
      <c r="EB124" s="116">
        <v>23406.99609375</v>
      </c>
      <c r="EC124" s="117">
        <v>1.7456793785095215</v>
      </c>
      <c r="ED124" s="116">
        <v>16831.6328125</v>
      </c>
      <c r="EE124" s="118">
        <v>29748.513671875</v>
      </c>
      <c r="EF124" s="119">
        <v>1.7674169540405273</v>
      </c>
      <c r="EG124" s="115">
        <v>14477.0234375</v>
      </c>
      <c r="EH124" s="116">
        <v>24768.568359375</v>
      </c>
      <c r="EI124" s="117">
        <v>1.710888147354126</v>
      </c>
      <c r="EJ124" s="116">
        <v>20141.1328125</v>
      </c>
      <c r="EK124" s="116">
        <v>35034.22265625</v>
      </c>
      <c r="EL124" s="117">
        <v>1.7394365072250366</v>
      </c>
      <c r="EM124" s="116">
        <v>22562.96484375</v>
      </c>
      <c r="EN124" s="116">
        <v>38948.94921875</v>
      </c>
      <c r="EO124" s="117">
        <v>1.7262336015701294</v>
      </c>
      <c r="EP124" s="116">
        <v>24144.31640625</v>
      </c>
      <c r="EQ124" s="116">
        <v>41756.0703125</v>
      </c>
      <c r="ER124" s="117">
        <v>1.7294368743896484</v>
      </c>
      <c r="ES124" s="116">
        <v>24680.404296875</v>
      </c>
      <c r="ET124" s="116">
        <v>41726.88671875</v>
      </c>
      <c r="EU124" s="117">
        <v>1.6906889677047729</v>
      </c>
      <c r="EV124" s="116">
        <v>23760.01171875</v>
      </c>
      <c r="EW124" s="116">
        <v>39483.8984375</v>
      </c>
      <c r="EX124" s="117">
        <v>1.6617794036865234</v>
      </c>
      <c r="EY124" s="116">
        <v>25958.75</v>
      </c>
      <c r="EZ124" s="116">
        <v>41918.9375</v>
      </c>
      <c r="FA124" s="117">
        <v>1.6148288249969482</v>
      </c>
      <c r="FB124" s="116">
        <v>28537.3125</v>
      </c>
      <c r="FC124" s="116">
        <v>47039.16015625</v>
      </c>
      <c r="FD124" s="117">
        <v>1.648338794708252</v>
      </c>
      <c r="FE124" s="116">
        <v>30567.775390625</v>
      </c>
      <c r="FF124" s="116">
        <v>51050.890625</v>
      </c>
      <c r="FG124" s="117">
        <v>1.670088529586792</v>
      </c>
      <c r="FH124" s="116">
        <v>32011.822265625</v>
      </c>
      <c r="FI124" s="116">
        <v>54063.95703125</v>
      </c>
      <c r="FJ124" s="117">
        <v>1.6888747215270996</v>
      </c>
      <c r="FK124" s="116">
        <v>36092.6015625</v>
      </c>
      <c r="FL124" s="116">
        <v>61920.859375</v>
      </c>
      <c r="FM124" s="117">
        <v>1.7156108617782593</v>
      </c>
      <c r="FN124" s="116">
        <v>41537.0078125</v>
      </c>
      <c r="FO124" s="116">
        <v>72293.1796875</v>
      </c>
      <c r="FP124" s="117">
        <v>1.7404522895812988</v>
      </c>
      <c r="FQ124" s="116">
        <v>41511.0703125</v>
      </c>
      <c r="FR124" s="116">
        <v>70202.578125</v>
      </c>
      <c r="FS124" s="117">
        <v>1.6911772489547729</v>
      </c>
      <c r="FT124" s="116">
        <v>44752.58984375</v>
      </c>
      <c r="FU124" s="116">
        <v>75664.5625</v>
      </c>
      <c r="FV124" s="117">
        <v>1.6907303333282471</v>
      </c>
      <c r="FW124" s="116">
        <v>53534.48046875</v>
      </c>
      <c r="FX124" s="116">
        <v>92496.796875</v>
      </c>
      <c r="FY124" s="117">
        <v>1.7277985811233521</v>
      </c>
      <c r="FZ124" s="116">
        <v>60956.35546875</v>
      </c>
      <c r="GA124" s="116">
        <v>108765.25</v>
      </c>
      <c r="GB124" s="117">
        <v>1.7843135595321655</v>
      </c>
      <c r="GC124" s="116">
        <v>59388.015625</v>
      </c>
      <c r="GD124" s="116">
        <v>99915.2109375</v>
      </c>
      <c r="GE124" s="117">
        <v>1.6824136972427368</v>
      </c>
      <c r="GF124" s="116">
        <v>70848.2421875</v>
      </c>
      <c r="GG124" s="116">
        <v>120729.1875</v>
      </c>
      <c r="GH124" s="117">
        <v>1.7040534019470215</v>
      </c>
      <c r="GI124" s="116">
        <v>84751.5390625</v>
      </c>
      <c r="GJ124" s="116">
        <v>145477.78125</v>
      </c>
      <c r="GK124" s="117">
        <v>1.7165207862854004</v>
      </c>
      <c r="GL124" s="116">
        <v>80350.34375</v>
      </c>
      <c r="GM124" s="116">
        <v>138371.734375</v>
      </c>
      <c r="GN124" s="117">
        <v>1.7221050262451172</v>
      </c>
      <c r="GO124" s="116">
        <v>114442.171875</v>
      </c>
      <c r="GP124" s="116">
        <v>198881.34375</v>
      </c>
      <c r="GQ124" s="117">
        <v>1.7378326654434204</v>
      </c>
      <c r="GR124" s="116">
        <v>130016.84375</v>
      </c>
      <c r="GS124" s="116">
        <v>228101.359375</v>
      </c>
      <c r="GT124" s="117">
        <v>1.7543985843658447</v>
      </c>
      <c r="GU124" s="116">
        <v>130645.921875</v>
      </c>
      <c r="GV124" s="116">
        <v>225725.734375</v>
      </c>
      <c r="GW124" s="117">
        <v>1.7277671098709106</v>
      </c>
      <c r="GX124" s="116">
        <v>128999.7421875</v>
      </c>
      <c r="GY124" s="116">
        <v>222338.828125</v>
      </c>
      <c r="GZ124" s="117">
        <v>1.7235602140426636</v>
      </c>
      <c r="HA124" s="116">
        <v>143837.375</v>
      </c>
      <c r="HB124" s="116">
        <v>243306.59375</v>
      </c>
      <c r="HC124" s="117">
        <v>1.6915394067764282</v>
      </c>
      <c r="HD124" s="116">
        <v>184239.25</v>
      </c>
      <c r="HE124" s="116">
        <v>306278.28125</v>
      </c>
      <c r="HF124" s="117">
        <v>1.6623942852020264</v>
      </c>
      <c r="HG124" s="116">
        <v>196000.265625</v>
      </c>
      <c r="HH124" s="116">
        <v>329905.9375</v>
      </c>
      <c r="HI124" s="117">
        <v>1.6831912994384766</v>
      </c>
      <c r="HJ124" s="116">
        <v>212693</v>
      </c>
      <c r="HK124" s="116">
        <v>357471.78125</v>
      </c>
      <c r="HL124" s="117">
        <v>1.6806936264038086</v>
      </c>
      <c r="HM124" s="116">
        <v>230128.46875</v>
      </c>
      <c r="HN124" s="116">
        <v>394420.0625</v>
      </c>
      <c r="HO124" s="117">
        <v>1.7139124870300293</v>
      </c>
      <c r="HP124" s="116">
        <v>233862.015625</v>
      </c>
      <c r="HQ124" s="116">
        <v>417463.1875</v>
      </c>
      <c r="HR124" s="117">
        <v>1.7850832939147949</v>
      </c>
      <c r="HS124" s="116">
        <v>233889.734375</v>
      </c>
      <c r="HT124" s="116">
        <v>509271.96875</v>
      </c>
      <c r="HU124" s="117">
        <v>2.1774020195007324</v>
      </c>
      <c r="HV124" s="116">
        <v>257864.453125</v>
      </c>
      <c r="HW124" s="116">
        <v>481133.1875</v>
      </c>
      <c r="HX124" s="117">
        <v>1.865837574005127</v>
      </c>
      <c r="HY124" s="116">
        <v>274590.9375</v>
      </c>
      <c r="HZ124" s="116">
        <v>515673.34375</v>
      </c>
      <c r="IA124" s="117">
        <v>1.8779692649841309</v>
      </c>
      <c r="IB124" s="116">
        <v>264752.90625</v>
      </c>
      <c r="IC124" s="116">
        <v>484885.375</v>
      </c>
      <c r="ID124" s="117">
        <v>1.8314638137817383</v>
      </c>
      <c r="IE124" s="116">
        <v>258596.453125</v>
      </c>
      <c r="IF124" s="116">
        <v>465567.65625</v>
      </c>
      <c r="IG124" s="117">
        <v>1.8003636598587036</v>
      </c>
      <c r="IH124" s="116">
        <v>260696.34375</v>
      </c>
      <c r="II124" s="116">
        <v>470764.75</v>
      </c>
      <c r="IJ124" s="117">
        <v>1.8057973384857178</v>
      </c>
      <c r="IK124" s="116">
        <v>258340.296875</v>
      </c>
      <c r="IL124" s="116">
        <v>472593.9375</v>
      </c>
      <c r="IM124" s="117">
        <v>1.8293465375900269</v>
      </c>
      <c r="IN124" s="115">
        <v>260838.84375</v>
      </c>
      <c r="IO124" s="116">
        <v>472264.65625</v>
      </c>
      <c r="IP124" s="117">
        <v>1.8105610609054565</v>
      </c>
      <c r="IQ124" s="116">
        <v>262059.46875</v>
      </c>
      <c r="IR124" s="116">
        <v>473947.46875</v>
      </c>
      <c r="IS124" s="117">
        <v>1.8085492849349976</v>
      </c>
      <c r="IT124" s="116">
        <v>285376.21875</v>
      </c>
      <c r="IU124" s="116">
        <v>528572.25</v>
      </c>
      <c r="IV124" s="117">
        <v>1.8521944284439087</v>
      </c>
      <c r="IW124" s="116">
        <v>291080.59375</v>
      </c>
      <c r="IX124" s="116">
        <v>533875.9375</v>
      </c>
      <c r="IY124" s="117">
        <v>1.8341172933578491</v>
      </c>
      <c r="IZ124" s="116">
        <v>325797.125</v>
      </c>
      <c r="JA124" s="116">
        <v>620817.6875</v>
      </c>
      <c r="JB124" s="117">
        <v>1.9055346250534058</v>
      </c>
      <c r="JC124" s="116">
        <v>339086.9375</v>
      </c>
      <c r="JD124" s="116">
        <v>654176.6875</v>
      </c>
      <c r="JE124" s="117">
        <v>1.9292299747467041</v>
      </c>
      <c r="JF124" s="116">
        <v>336011.0625</v>
      </c>
      <c r="JG124" s="116">
        <v>658297.6875</v>
      </c>
      <c r="JH124" s="117">
        <v>1.9591548442840576</v>
      </c>
      <c r="JI124" s="116">
        <v>340203.59375</v>
      </c>
      <c r="JJ124" s="116">
        <v>669134.75</v>
      </c>
      <c r="JK124" s="117">
        <v>1.9668656587600708</v>
      </c>
      <c r="JL124" s="116">
        <v>376867.46875</v>
      </c>
      <c r="JM124" s="116">
        <v>870008.6875</v>
      </c>
      <c r="JN124" s="117">
        <v>2.3085269927978516</v>
      </c>
      <c r="JO124" s="116">
        <v>400405.21875</v>
      </c>
      <c r="JP124" s="116">
        <v>980367.8125</v>
      </c>
      <c r="JQ124" s="117">
        <v>2.4484391212463379</v>
      </c>
      <c r="JR124" s="116">
        <v>399866.34375</v>
      </c>
      <c r="JS124" s="116">
        <v>963948.3125</v>
      </c>
      <c r="JT124" s="117">
        <v>2.4106762409210205</v>
      </c>
      <c r="JU124" s="116">
        <v>467186.03125</v>
      </c>
      <c r="JV124" s="116">
        <v>1102644.625</v>
      </c>
      <c r="JW124" s="117">
        <v>2.3601832389831543</v>
      </c>
      <c r="JX124" s="116">
        <v>502129.625</v>
      </c>
      <c r="JY124" s="116">
        <v>1206844.375</v>
      </c>
      <c r="JZ124" s="117">
        <v>2.4034519195556641</v>
      </c>
      <c r="KA124" s="116">
        <v>482158.125</v>
      </c>
      <c r="KB124" s="116">
        <v>1071431</v>
      </c>
      <c r="KC124" s="117">
        <v>2.2221570014953613</v>
      </c>
      <c r="KD124" s="116">
        <v>432132.78125</v>
      </c>
      <c r="KE124" s="116">
        <v>861754.125</v>
      </c>
      <c r="KF124" s="117">
        <v>1.9941883087158203</v>
      </c>
      <c r="KG124" s="116">
        <v>466888.96875</v>
      </c>
      <c r="KH124" s="116">
        <v>982406.1875</v>
      </c>
      <c r="KI124" s="117">
        <v>2.1041538715362549</v>
      </c>
      <c r="KJ124" s="116">
        <v>507959.78125</v>
      </c>
      <c r="KK124" s="116">
        <v>1205070.625</v>
      </c>
      <c r="KL124" s="117">
        <v>2.3723740577697754</v>
      </c>
      <c r="KM124" s="116">
        <v>496332.96875</v>
      </c>
      <c r="KN124" s="116">
        <v>1093133.125</v>
      </c>
      <c r="KO124" s="117">
        <v>2.2024190425872803</v>
      </c>
      <c r="KP124" s="116">
        <v>441000.25</v>
      </c>
      <c r="KQ124" s="116">
        <v>902318.5625</v>
      </c>
      <c r="KR124" s="117">
        <v>2.0460727214813232</v>
      </c>
      <c r="KS124" s="116">
        <v>454149.6875</v>
      </c>
      <c r="KT124" s="116">
        <v>953989.25</v>
      </c>
      <c r="KU124" s="117">
        <v>2.1006052494049072</v>
      </c>
      <c r="KV124" s="134">
        <v>3.2566075325012207</v>
      </c>
      <c r="KW124" s="135">
        <v>2.5219919681549072</v>
      </c>
      <c r="KX124" s="135">
        <v>2.2591922283172607</v>
      </c>
      <c r="KY124" s="135">
        <v>2.116234302520752</v>
      </c>
      <c r="KZ124" s="135">
        <v>1.834729790687561</v>
      </c>
      <c r="LA124" s="135">
        <v>1.7713042497634888</v>
      </c>
      <c r="LB124" s="135">
        <v>1.6886333227157593</v>
      </c>
      <c r="LC124" s="135">
        <v>1.7211344242095947</v>
      </c>
      <c r="LD124" s="135">
        <v>1.7711381912231445</v>
      </c>
      <c r="LE124" s="135">
        <v>1.8355897665023804</v>
      </c>
      <c r="LF124" s="135">
        <v>2.2002873420715332</v>
      </c>
      <c r="LG124" s="135">
        <v>2.1651248931884766</v>
      </c>
      <c r="LH124" s="135">
        <f t="shared" si="4"/>
        <v>2.6792639096577964</v>
      </c>
      <c r="LI124" s="135">
        <f t="shared" si="5"/>
        <v>1.9754820466041565</v>
      </c>
      <c r="LJ124" s="135">
        <f t="shared" si="6"/>
        <v>1.7380525469779968</v>
      </c>
      <c r="LK124" s="144">
        <f t="shared" si="7"/>
        <v>2.0670006672541299</v>
      </c>
    </row>
    <row r="125" spans="1:323" ht="15" customHeight="1">
      <c r="A125" s="114">
        <v>99.93</v>
      </c>
      <c r="B125" s="115">
        <v>60051.55078125</v>
      </c>
      <c r="C125" s="116">
        <v>191756.578125</v>
      </c>
      <c r="D125" s="117">
        <v>3.1931993961334229</v>
      </c>
      <c r="E125" s="116">
        <v>68318.7109375</v>
      </c>
      <c r="F125" s="116">
        <v>227393.21875</v>
      </c>
      <c r="G125" s="117">
        <v>3.3284177780151367</v>
      </c>
      <c r="H125" s="116">
        <v>76915.7109375</v>
      </c>
      <c r="I125" s="116">
        <v>186006.6875</v>
      </c>
      <c r="J125" s="117">
        <v>2.418318510055542</v>
      </c>
      <c r="K125" s="116">
        <v>106463.921875</v>
      </c>
      <c r="L125" s="116">
        <v>284883.1875</v>
      </c>
      <c r="M125" s="117">
        <v>2.6758658885955811</v>
      </c>
      <c r="N125" s="116">
        <v>138838.15625</v>
      </c>
      <c r="O125" s="116">
        <v>351599.96875</v>
      </c>
      <c r="P125" s="117">
        <v>2.5324447154998779</v>
      </c>
      <c r="Q125" s="116">
        <v>144302.71875</v>
      </c>
      <c r="R125" s="116">
        <v>357197.28125</v>
      </c>
      <c r="S125" s="117">
        <v>2.4753329753875732</v>
      </c>
      <c r="T125" s="116">
        <v>207593.765625</v>
      </c>
      <c r="U125" s="116">
        <v>453202.0625</v>
      </c>
      <c r="V125" s="117">
        <v>2.1831197738647461</v>
      </c>
      <c r="W125" s="116">
        <v>253902.984375</v>
      </c>
      <c r="X125" s="116">
        <v>585951.875</v>
      </c>
      <c r="Y125" s="117">
        <v>2.3077785968780518</v>
      </c>
      <c r="Z125" s="116">
        <v>244460.84375</v>
      </c>
      <c r="AA125" s="116">
        <v>554070.5625</v>
      </c>
      <c r="AB125" s="117">
        <v>2.2665002346038818</v>
      </c>
      <c r="AC125" s="116">
        <v>285677.5625</v>
      </c>
      <c r="AD125" s="116">
        <v>648646</v>
      </c>
      <c r="AE125" s="117">
        <v>2.2705528736114502</v>
      </c>
      <c r="AF125" s="116">
        <v>375260.71875</v>
      </c>
      <c r="AG125" s="116">
        <v>836025.75</v>
      </c>
      <c r="AH125" s="117">
        <v>2.2278530597686768</v>
      </c>
      <c r="AI125" s="116">
        <v>390047.9375</v>
      </c>
      <c r="AJ125" s="116">
        <v>831994.75</v>
      </c>
      <c r="AK125" s="117">
        <v>2.1330575942993164</v>
      </c>
      <c r="AL125" s="116">
        <v>381848.90625</v>
      </c>
      <c r="AM125" s="116">
        <v>808922.8125</v>
      </c>
      <c r="AN125" s="117">
        <v>2.1184368133544922</v>
      </c>
      <c r="AO125" s="116">
        <v>432110.65625</v>
      </c>
      <c r="AP125" s="116">
        <v>936283.25</v>
      </c>
      <c r="AQ125" s="117">
        <v>2.1667673587799072</v>
      </c>
      <c r="AR125" s="116">
        <v>475780.4375</v>
      </c>
      <c r="AS125" s="116">
        <v>1042725.1875</v>
      </c>
      <c r="AT125" s="117">
        <v>2.1916100978851318</v>
      </c>
      <c r="AU125" s="116">
        <v>512050.8125</v>
      </c>
      <c r="AV125" s="116">
        <v>1133907</v>
      </c>
      <c r="AW125" s="117">
        <v>2.214442253112793</v>
      </c>
      <c r="AX125" s="116">
        <v>507678.03125</v>
      </c>
      <c r="AY125" s="116">
        <v>1111221.625</v>
      </c>
      <c r="AZ125" s="117">
        <v>2.1888313293457031</v>
      </c>
      <c r="BA125" s="116">
        <v>421071.6875</v>
      </c>
      <c r="BB125" s="116">
        <v>835970.5</v>
      </c>
      <c r="BC125" s="117">
        <v>1.9853401184082031</v>
      </c>
      <c r="BD125" s="116">
        <v>341567.9375</v>
      </c>
      <c r="BE125" s="116">
        <v>711805.25</v>
      </c>
      <c r="BF125" s="117">
        <v>2.0839345455169678</v>
      </c>
      <c r="BG125" s="116">
        <v>314325</v>
      </c>
      <c r="BH125" s="116">
        <v>644055.75</v>
      </c>
      <c r="BI125" s="117">
        <v>2.0490121841430664</v>
      </c>
      <c r="BJ125" s="116">
        <v>321667.40625</v>
      </c>
      <c r="BK125" s="116">
        <v>670001.5</v>
      </c>
      <c r="BL125" s="117">
        <v>2.0829014778137207</v>
      </c>
      <c r="BM125" s="116">
        <v>287850.53125</v>
      </c>
      <c r="BN125" s="116">
        <v>595204.3125</v>
      </c>
      <c r="BO125" s="117">
        <v>2.0677547454833984</v>
      </c>
      <c r="BP125" s="116">
        <v>296844.78125</v>
      </c>
      <c r="BQ125" s="116">
        <v>622264.5625</v>
      </c>
      <c r="BR125" s="117">
        <v>2.0962624549865723</v>
      </c>
      <c r="BS125" s="116">
        <v>302602.8125</v>
      </c>
      <c r="BT125" s="116">
        <v>642013.1875</v>
      </c>
      <c r="BU125" s="117">
        <v>2.1216366291046143</v>
      </c>
      <c r="BV125" s="116">
        <v>387073.6875</v>
      </c>
      <c r="BW125" s="116">
        <v>821563.5</v>
      </c>
      <c r="BX125" s="117">
        <v>2.1224989891052246</v>
      </c>
      <c r="BY125" s="116">
        <v>386576.8125</v>
      </c>
      <c r="BZ125" s="116">
        <v>779349.5625</v>
      </c>
      <c r="CA125" s="117">
        <v>2.0160276889801025</v>
      </c>
      <c r="CB125" s="116">
        <v>439185.21875</v>
      </c>
      <c r="CC125" s="116">
        <v>956382.3125</v>
      </c>
      <c r="CD125" s="117">
        <v>2.177628755569458</v>
      </c>
      <c r="CE125" s="116">
        <v>421964.9375</v>
      </c>
      <c r="CF125" s="116">
        <v>893026.125</v>
      </c>
      <c r="CG125" s="117">
        <v>2.1163516044616699</v>
      </c>
      <c r="CH125" s="116">
        <v>524746.625</v>
      </c>
      <c r="CI125" s="116">
        <v>1026267</v>
      </c>
      <c r="CJ125" s="117">
        <v>1.9557381868362427</v>
      </c>
      <c r="CK125" s="116">
        <v>646284.4375</v>
      </c>
      <c r="CL125" s="116">
        <v>1197358.625</v>
      </c>
      <c r="CM125" s="117">
        <v>1.8526805639266968</v>
      </c>
      <c r="CN125" s="116">
        <v>528524.25</v>
      </c>
      <c r="CO125" s="116">
        <v>916439.0625</v>
      </c>
      <c r="CP125" s="117">
        <v>1.73395836353302</v>
      </c>
      <c r="CQ125" s="116">
        <v>536880.875</v>
      </c>
      <c r="CR125" s="116">
        <v>901320.125</v>
      </c>
      <c r="CS125" s="117">
        <v>1.6788084506988525</v>
      </c>
      <c r="CT125" s="116">
        <v>720903.75</v>
      </c>
      <c r="CU125" s="116">
        <v>1230167.5</v>
      </c>
      <c r="CV125" s="117">
        <v>1.7064239978790283</v>
      </c>
      <c r="CW125" s="116">
        <v>1445339.75</v>
      </c>
      <c r="CX125" s="116">
        <v>2579501.5</v>
      </c>
      <c r="CY125" s="117">
        <v>1.7847025394439697</v>
      </c>
      <c r="CZ125" s="116">
        <v>2029122.75</v>
      </c>
      <c r="DA125" s="116">
        <v>3588735.5</v>
      </c>
      <c r="DB125" s="117">
        <v>1.7686142921447754</v>
      </c>
      <c r="DC125" s="116">
        <v>3011558.25</v>
      </c>
      <c r="DD125" s="116">
        <v>5214667.5</v>
      </c>
      <c r="DE125" s="117">
        <v>1.7315512895584106</v>
      </c>
      <c r="DF125" s="116">
        <v>6043.96044921875</v>
      </c>
      <c r="DG125" s="116">
        <v>10850.5458984375</v>
      </c>
      <c r="DH125" s="117">
        <v>1.7952708005905151</v>
      </c>
      <c r="DI125" s="116">
        <v>7134.3828125</v>
      </c>
      <c r="DJ125" s="116">
        <v>12848.869140625</v>
      </c>
      <c r="DK125" s="117">
        <v>1.800978422164917</v>
      </c>
      <c r="DL125" s="116">
        <v>10006.6298828125</v>
      </c>
      <c r="DM125" s="116">
        <v>18133.1328125</v>
      </c>
      <c r="DN125" s="117">
        <v>1.8121118545532227</v>
      </c>
      <c r="DO125" s="116">
        <v>12518.5556640625</v>
      </c>
      <c r="DP125" s="116">
        <v>22082.146484375</v>
      </c>
      <c r="DQ125" s="117">
        <v>1.7639532089233398</v>
      </c>
      <c r="DR125" s="116">
        <v>12361.97265625</v>
      </c>
      <c r="DS125" s="116">
        <v>22068.80078125</v>
      </c>
      <c r="DT125" s="117">
        <v>1.7852168083190918</v>
      </c>
      <c r="DU125" s="116">
        <v>13632.0693359375</v>
      </c>
      <c r="DV125" s="116">
        <v>24192.453125</v>
      </c>
      <c r="DW125" s="117">
        <v>1.7746721506118774</v>
      </c>
      <c r="DX125" s="116">
        <v>14898.2763671875</v>
      </c>
      <c r="DY125" s="116">
        <v>26417.791015625</v>
      </c>
      <c r="DZ125" s="117">
        <v>1.7732112407684326</v>
      </c>
      <c r="EA125" s="116">
        <v>14188.9111328125</v>
      </c>
      <c r="EB125" s="116">
        <v>24780.84765625</v>
      </c>
      <c r="EC125" s="117">
        <v>1.746493935585022</v>
      </c>
      <c r="ED125" s="116">
        <v>17864.30859375</v>
      </c>
      <c r="EE125" s="118">
        <v>31524.998046875</v>
      </c>
      <c r="EF125" s="119">
        <v>1.7646917104721069</v>
      </c>
      <c r="EG125" s="115">
        <v>15281.2265625</v>
      </c>
      <c r="EH125" s="116">
        <v>26180.259765625</v>
      </c>
      <c r="EI125" s="117">
        <v>1.7132302522659302</v>
      </c>
      <c r="EJ125" s="116">
        <v>21248.6875</v>
      </c>
      <c r="EK125" s="116">
        <v>37086.57421875</v>
      </c>
      <c r="EL125" s="117">
        <v>1.7453583478927612</v>
      </c>
      <c r="EM125" s="116">
        <v>23860.986328125</v>
      </c>
      <c r="EN125" s="116">
        <v>41198.76953125</v>
      </c>
      <c r="EO125" s="117">
        <v>1.726616382598877</v>
      </c>
      <c r="EP125" s="116">
        <v>25471.421875</v>
      </c>
      <c r="EQ125" s="116">
        <v>44178.0546875</v>
      </c>
      <c r="ER125" s="117">
        <v>1.7344164848327637</v>
      </c>
      <c r="ES125" s="116">
        <v>26036.33203125</v>
      </c>
      <c r="ET125" s="116">
        <v>44064.71875</v>
      </c>
      <c r="EU125" s="117">
        <v>1.6924319267272949</v>
      </c>
      <c r="EV125" s="116">
        <v>24964.119140625</v>
      </c>
      <c r="EW125" s="116">
        <v>41638.38671875</v>
      </c>
      <c r="EX125" s="117">
        <v>1.6679292917251587</v>
      </c>
      <c r="EY125" s="116">
        <v>27003.8984375</v>
      </c>
      <c r="EZ125" s="116">
        <v>44113.9140625</v>
      </c>
      <c r="FA125" s="117">
        <v>1.6336127519607544</v>
      </c>
      <c r="FB125" s="116">
        <v>30003.064453125</v>
      </c>
      <c r="FC125" s="116">
        <v>49571.015625</v>
      </c>
      <c r="FD125" s="117">
        <v>1.6521984338760376</v>
      </c>
      <c r="FE125" s="116">
        <v>32130.7265625</v>
      </c>
      <c r="FF125" s="116">
        <v>53859.12890625</v>
      </c>
      <c r="FG125" s="117">
        <v>1.6762499809265137</v>
      </c>
      <c r="FH125" s="116">
        <v>33632.9453125</v>
      </c>
      <c r="FI125" s="116">
        <v>57090.22265625</v>
      </c>
      <c r="FJ125" s="117">
        <v>1.6974494457244873</v>
      </c>
      <c r="FK125" s="116">
        <v>38003.640625</v>
      </c>
      <c r="FL125" s="116">
        <v>65470.453125</v>
      </c>
      <c r="FM125" s="117">
        <v>1.7227416038513184</v>
      </c>
      <c r="FN125" s="116">
        <v>43752.6171875</v>
      </c>
      <c r="FO125" s="116">
        <v>76529.0859375</v>
      </c>
      <c r="FP125" s="117">
        <v>1.7491315603256226</v>
      </c>
      <c r="FQ125" s="116">
        <v>43644.83203125</v>
      </c>
      <c r="FR125" s="116">
        <v>74142.703125</v>
      </c>
      <c r="FS125" s="117">
        <v>1.698773980140686</v>
      </c>
      <c r="FT125" s="116">
        <v>47056.9375</v>
      </c>
      <c r="FU125" s="116">
        <v>79905.9453125</v>
      </c>
      <c r="FV125" s="117">
        <v>1.6980693340301514</v>
      </c>
      <c r="FW125" s="116">
        <v>56268.984375</v>
      </c>
      <c r="FX125" s="116">
        <v>97862.0859375</v>
      </c>
      <c r="FY125" s="117">
        <v>1.7391834259033203</v>
      </c>
      <c r="FZ125" s="116">
        <v>64276.0859375</v>
      </c>
      <c r="GA125" s="116">
        <v>115349.671875</v>
      </c>
      <c r="GB125" s="117">
        <v>1.7945970296859741</v>
      </c>
      <c r="GC125" s="116">
        <v>62352.68359375</v>
      </c>
      <c r="GD125" s="116">
        <v>105471.0390625</v>
      </c>
      <c r="GE125" s="117">
        <v>1.6915236711502075</v>
      </c>
      <c r="GF125" s="116">
        <v>74491.53125</v>
      </c>
      <c r="GG125" s="116">
        <v>127575.8046875</v>
      </c>
      <c r="GH125" s="117">
        <v>1.7126215696334839</v>
      </c>
      <c r="GI125" s="116">
        <v>89327.59375</v>
      </c>
      <c r="GJ125" s="116">
        <v>153809.65625</v>
      </c>
      <c r="GK125" s="117">
        <v>1.7218605279922485</v>
      </c>
      <c r="GL125" s="116">
        <v>84518.15625</v>
      </c>
      <c r="GM125" s="116">
        <v>146333.5</v>
      </c>
      <c r="GN125" s="117">
        <v>1.731385350227356</v>
      </c>
      <c r="GO125" s="116">
        <v>120968.2890625</v>
      </c>
      <c r="GP125" s="116">
        <v>210479.734375</v>
      </c>
      <c r="GQ125" s="117">
        <v>1.7399579286575317</v>
      </c>
      <c r="GR125" s="116">
        <v>137554.734375</v>
      </c>
      <c r="GS125" s="116">
        <v>241576.015625</v>
      </c>
      <c r="GT125" s="117">
        <v>1.756217360496521</v>
      </c>
      <c r="GU125" s="116">
        <v>137885.328125</v>
      </c>
      <c r="GV125" s="116">
        <v>238772.390625</v>
      </c>
      <c r="GW125" s="117">
        <v>1.7316737174987793</v>
      </c>
      <c r="GX125" s="116">
        <v>135791.09375</v>
      </c>
      <c r="GY125" s="116">
        <v>235140.9375</v>
      </c>
      <c r="GZ125" s="117">
        <v>1.7316373586654663</v>
      </c>
      <c r="HA125" s="116">
        <v>151339.171875</v>
      </c>
      <c r="HB125" s="116">
        <v>256943.453125</v>
      </c>
      <c r="HC125" s="117">
        <v>1.6977987289428711</v>
      </c>
      <c r="HD125" s="116">
        <v>194154.734375</v>
      </c>
      <c r="HE125" s="116">
        <v>323010.84375</v>
      </c>
      <c r="HF125" s="117">
        <v>1.663677453994751</v>
      </c>
      <c r="HG125" s="116">
        <v>206680.859375</v>
      </c>
      <c r="HH125" s="116">
        <v>348280.25</v>
      </c>
      <c r="HI125" s="117">
        <v>1.6851112842559814</v>
      </c>
      <c r="HJ125" s="116">
        <v>224319.53125</v>
      </c>
      <c r="HK125" s="116">
        <v>377332.5</v>
      </c>
      <c r="HL125" s="117">
        <v>1.6821205615997314</v>
      </c>
      <c r="HM125" s="116">
        <v>243061.578125</v>
      </c>
      <c r="HN125" s="116">
        <v>416976.75</v>
      </c>
      <c r="HO125" s="117">
        <v>1.7155189514160156</v>
      </c>
      <c r="HP125" s="116">
        <v>247446.546875</v>
      </c>
      <c r="HQ125" s="116">
        <v>442712.15625</v>
      </c>
      <c r="HR125" s="117">
        <v>1.7891223430633545</v>
      </c>
      <c r="HS125" s="116">
        <v>249302.078125</v>
      </c>
      <c r="HT125" s="116">
        <v>547419.875</v>
      </c>
      <c r="HU125" s="117">
        <v>2.1958096027374268</v>
      </c>
      <c r="HV125" s="116">
        <v>273434.03125</v>
      </c>
      <c r="HW125" s="116">
        <v>511890.1875</v>
      </c>
      <c r="HX125" s="117">
        <v>1.8720792531967163</v>
      </c>
      <c r="HY125" s="116">
        <v>291364.625</v>
      </c>
      <c r="HZ125" s="116">
        <v>548898.125</v>
      </c>
      <c r="IA125" s="117">
        <v>1.8838872909545898</v>
      </c>
      <c r="IB125" s="116">
        <v>280340.375</v>
      </c>
      <c r="IC125" s="116">
        <v>515191.375</v>
      </c>
      <c r="ID125" s="117">
        <v>1.8377351760864258</v>
      </c>
      <c r="IE125" s="116">
        <v>273461.4375</v>
      </c>
      <c r="IF125" s="116">
        <v>494043.34375</v>
      </c>
      <c r="IG125" s="117">
        <v>1.806628942489624</v>
      </c>
      <c r="IH125" s="116">
        <v>275766.25</v>
      </c>
      <c r="II125" s="116">
        <v>499676.59375</v>
      </c>
      <c r="IJ125" s="117">
        <v>1.8119570016860962</v>
      </c>
      <c r="IK125" s="116">
        <v>273369.9375</v>
      </c>
      <c r="IL125" s="116">
        <v>502097.40625</v>
      </c>
      <c r="IM125" s="117">
        <v>1.8366957902908325</v>
      </c>
      <c r="IN125" s="115">
        <v>275843.03125</v>
      </c>
      <c r="IO125" s="116">
        <v>501364.625</v>
      </c>
      <c r="IP125" s="117">
        <v>1.8175722360610962</v>
      </c>
      <c r="IQ125" s="116">
        <v>277100.9375</v>
      </c>
      <c r="IR125" s="116">
        <v>503112.6875</v>
      </c>
      <c r="IS125" s="117">
        <v>1.8156297206878662</v>
      </c>
      <c r="IT125" s="116">
        <v>302471.53125</v>
      </c>
      <c r="IU125" s="116">
        <v>562088.3125</v>
      </c>
      <c r="IV125" s="117">
        <v>1.8583180904388428</v>
      </c>
      <c r="IW125" s="116">
        <v>308339.34375</v>
      </c>
      <c r="IX125" s="116">
        <v>567320.625</v>
      </c>
      <c r="IY125" s="117">
        <v>1.8399229049682617</v>
      </c>
      <c r="IZ125" s="116">
        <v>346252.46875</v>
      </c>
      <c r="JA125" s="116">
        <v>661526.375</v>
      </c>
      <c r="JB125" s="117">
        <v>1.9105318784713745</v>
      </c>
      <c r="JC125" s="116">
        <v>360591.375</v>
      </c>
      <c r="JD125" s="116">
        <v>697665.375</v>
      </c>
      <c r="JE125" s="117">
        <v>1.9347810745239258</v>
      </c>
      <c r="JF125" s="116">
        <v>357263.4375</v>
      </c>
      <c r="JG125" s="116">
        <v>702788.8125</v>
      </c>
      <c r="JH125" s="117">
        <v>1.9671444892883301</v>
      </c>
      <c r="JI125" s="116">
        <v>361634.1875</v>
      </c>
      <c r="JJ125" s="116">
        <v>714542.375</v>
      </c>
      <c r="JK125" s="117">
        <v>1.9758706092834473</v>
      </c>
      <c r="JL125" s="116">
        <v>403284.15625</v>
      </c>
      <c r="JM125" s="116">
        <v>938427.125</v>
      </c>
      <c r="JN125" s="117">
        <v>2.3269624710083008</v>
      </c>
      <c r="JO125" s="116">
        <v>429715.34375</v>
      </c>
      <c r="JP125" s="116">
        <v>1060977.5</v>
      </c>
      <c r="JQ125" s="117">
        <v>2.4690239429473877</v>
      </c>
      <c r="JR125" s="116">
        <v>428808.625</v>
      </c>
      <c r="JS125" s="116">
        <v>1042314.75</v>
      </c>
      <c r="JT125" s="117">
        <v>2.4307224750518799</v>
      </c>
      <c r="JU125" s="116">
        <v>503342.46875</v>
      </c>
      <c r="JV125" s="116">
        <v>1190933.125</v>
      </c>
      <c r="JW125" s="117">
        <v>2.3660492897033691</v>
      </c>
      <c r="JX125" s="116">
        <v>541610.3125</v>
      </c>
      <c r="JY125" s="116">
        <v>1304798</v>
      </c>
      <c r="JZ125" s="117">
        <v>2.4091084003448486</v>
      </c>
      <c r="KA125" s="116">
        <v>517953.15625</v>
      </c>
      <c r="KB125" s="116">
        <v>1153144.75</v>
      </c>
      <c r="KC125" s="117">
        <v>2.2263495922088623</v>
      </c>
      <c r="KD125" s="116">
        <v>461294.65625</v>
      </c>
      <c r="KE125" s="116">
        <v>921115.5</v>
      </c>
      <c r="KF125" s="117">
        <v>1.9968050718307495</v>
      </c>
      <c r="KG125" s="116">
        <v>499981.6875</v>
      </c>
      <c r="KH125" s="116">
        <v>1053768.5</v>
      </c>
      <c r="KI125" s="117">
        <v>2.107614278793335</v>
      </c>
      <c r="KJ125" s="116">
        <v>546812.25</v>
      </c>
      <c r="KK125" s="116">
        <v>1301985.5</v>
      </c>
      <c r="KL125" s="117">
        <v>2.3810467720031738</v>
      </c>
      <c r="KM125" s="116">
        <v>531467</v>
      </c>
      <c r="KN125" s="116">
        <v>1175970.875</v>
      </c>
      <c r="KO125" s="117">
        <v>2.2126884460449219</v>
      </c>
      <c r="KP125" s="116">
        <v>469296.3125</v>
      </c>
      <c r="KQ125" s="116">
        <v>966265.6875</v>
      </c>
      <c r="KR125" s="117">
        <v>2.058967113494873</v>
      </c>
      <c r="KS125" s="116">
        <v>484406.875</v>
      </c>
      <c r="KT125" s="116">
        <v>1023307.5625</v>
      </c>
      <c r="KU125" s="117">
        <v>2.1124958992004395</v>
      </c>
      <c r="KV125" s="134">
        <v>3.2608084678649902</v>
      </c>
      <c r="KW125" s="135">
        <v>2.4570164680480957</v>
      </c>
      <c r="KX125" s="135">
        <v>2.2085831165313721</v>
      </c>
      <c r="KY125" s="135">
        <v>2.0802998542785645</v>
      </c>
      <c r="KZ125" s="135">
        <v>1.8124099969863892</v>
      </c>
      <c r="LA125" s="135">
        <v>1.7679917812347412</v>
      </c>
      <c r="LB125" s="135">
        <v>1.6952778100967407</v>
      </c>
      <c r="LC125" s="135">
        <v>1.7284190654754639</v>
      </c>
      <c r="LD125" s="135">
        <v>1.7764549255371094</v>
      </c>
      <c r="LE125" s="135">
        <v>1.8418879508972168</v>
      </c>
      <c r="LF125" s="135">
        <v>2.2102818489074707</v>
      </c>
      <c r="LG125" s="135">
        <v>2.1745624542236328</v>
      </c>
      <c r="LH125" s="135">
        <f t="shared" si="4"/>
        <v>2.6421360174814859</v>
      </c>
      <c r="LI125" s="135">
        <f t="shared" si="5"/>
        <v>1.9463549256324768</v>
      </c>
      <c r="LJ125" s="135">
        <f t="shared" si="6"/>
        <v>1.7420358955860138</v>
      </c>
      <c r="LK125" s="144">
        <f t="shared" si="7"/>
        <v>2.07557741800944</v>
      </c>
    </row>
    <row r="126" spans="1:323" ht="15" customHeight="1">
      <c r="A126" s="114">
        <v>99.94</v>
      </c>
      <c r="B126" s="115">
        <v>66675.6015625</v>
      </c>
      <c r="C126" s="116">
        <v>213179.390625</v>
      </c>
      <c r="D126" s="117">
        <v>3.1972622871398926</v>
      </c>
      <c r="E126" s="116">
        <v>75992.1171875</v>
      </c>
      <c r="F126" s="116">
        <v>253294.171875</v>
      </c>
      <c r="G126" s="117">
        <v>3.3331637382507324</v>
      </c>
      <c r="H126" s="116">
        <v>88001.5390625</v>
      </c>
      <c r="I126" s="116">
        <v>203260.640625</v>
      </c>
      <c r="J126" s="117">
        <v>2.3097395896911621</v>
      </c>
      <c r="K126" s="116">
        <v>117191.8984375</v>
      </c>
      <c r="L126" s="116">
        <v>313740.6875</v>
      </c>
      <c r="M126" s="117">
        <v>2.6771533489227295</v>
      </c>
      <c r="N126" s="116">
        <v>155059.21875</v>
      </c>
      <c r="O126" s="116">
        <v>385819.875</v>
      </c>
      <c r="P126" s="117">
        <v>2.4882099628448486</v>
      </c>
      <c r="Q126" s="116">
        <v>163054.34375</v>
      </c>
      <c r="R126" s="116">
        <v>391291.375</v>
      </c>
      <c r="S126" s="117">
        <v>2.3997604846954346</v>
      </c>
      <c r="T126" s="116">
        <v>227246.28125</v>
      </c>
      <c r="U126" s="116">
        <v>492666.28125</v>
      </c>
      <c r="V126" s="117">
        <v>2.1679840087890625</v>
      </c>
      <c r="W126" s="116">
        <v>281128.6875</v>
      </c>
      <c r="X126" s="116">
        <v>639457.5</v>
      </c>
      <c r="Y126" s="117">
        <v>2.2746078968048096</v>
      </c>
      <c r="Z126" s="116">
        <v>273293.9375</v>
      </c>
      <c r="AA126" s="116">
        <v>603889.25</v>
      </c>
      <c r="AB126" s="117">
        <v>2.2096693515777588</v>
      </c>
      <c r="AC126" s="116">
        <v>319115.125</v>
      </c>
      <c r="AD126" s="116">
        <v>706976.875</v>
      </c>
      <c r="AE126" s="117">
        <v>2.2154288291931152</v>
      </c>
      <c r="AF126" s="116">
        <v>419190.5</v>
      </c>
      <c r="AG126" s="116">
        <v>910029.25</v>
      </c>
      <c r="AH126" s="117">
        <v>2.1709206104278564</v>
      </c>
      <c r="AI126" s="116">
        <v>434635.0625</v>
      </c>
      <c r="AJ126" s="116">
        <v>903019.3125</v>
      </c>
      <c r="AK126" s="117">
        <v>2.0776495933532715</v>
      </c>
      <c r="AL126" s="116">
        <v>425850.4375</v>
      </c>
      <c r="AM126" s="116">
        <v>877270.9375</v>
      </c>
      <c r="AN126" s="117">
        <v>2.0600447654724121</v>
      </c>
      <c r="AO126" s="116">
        <v>479172.8125</v>
      </c>
      <c r="AP126" s="116">
        <v>1017134</v>
      </c>
      <c r="AQ126" s="117">
        <v>2.1226871013641357</v>
      </c>
      <c r="AR126" s="116">
        <v>519858.9375</v>
      </c>
      <c r="AS126" s="116">
        <v>1134195.875</v>
      </c>
      <c r="AT126" s="117">
        <v>2.1817376613616943</v>
      </c>
      <c r="AU126" s="116">
        <v>565626.625</v>
      </c>
      <c r="AV126" s="116">
        <v>1233931.25</v>
      </c>
      <c r="AW126" s="117">
        <v>2.1815297603607178</v>
      </c>
      <c r="AX126" s="116">
        <v>561265.8125</v>
      </c>
      <c r="AY126" s="116">
        <v>1208230.5</v>
      </c>
      <c r="AZ126" s="117">
        <v>2.1526885032653809</v>
      </c>
      <c r="BA126" s="116">
        <v>450112.90625</v>
      </c>
      <c r="BB126" s="116">
        <v>903137</v>
      </c>
      <c r="BC126" s="117">
        <v>2.0064675807952881</v>
      </c>
      <c r="BD126" s="116">
        <v>376584.625</v>
      </c>
      <c r="BE126" s="116">
        <v>771101.375</v>
      </c>
      <c r="BF126" s="117">
        <v>2.0476176738739014</v>
      </c>
      <c r="BG126" s="116">
        <v>346577.96875</v>
      </c>
      <c r="BH126" s="116">
        <v>696853.5625</v>
      </c>
      <c r="BI126" s="117">
        <v>2.0106689929962158</v>
      </c>
      <c r="BJ126" s="116">
        <v>353747</v>
      </c>
      <c r="BK126" s="116">
        <v>725900.75</v>
      </c>
      <c r="BL126" s="117">
        <v>2.0520336627960205</v>
      </c>
      <c r="BM126" s="116">
        <v>316699.375</v>
      </c>
      <c r="BN126" s="116">
        <v>644528.8125</v>
      </c>
      <c r="BO126" s="117">
        <v>2.0351438522338867</v>
      </c>
      <c r="BP126" s="116">
        <v>325009.71875</v>
      </c>
      <c r="BQ126" s="116">
        <v>674536.5625</v>
      </c>
      <c r="BR126" s="117">
        <v>2.0754351615905762</v>
      </c>
      <c r="BS126" s="116">
        <v>334028.4375</v>
      </c>
      <c r="BT126" s="116">
        <v>696428.0625</v>
      </c>
      <c r="BU126" s="117">
        <v>2.0849363803863525</v>
      </c>
      <c r="BV126" s="116">
        <v>424399.875</v>
      </c>
      <c r="BW126" s="116">
        <v>891504</v>
      </c>
      <c r="BX126" s="117">
        <v>2.1006226539611816</v>
      </c>
      <c r="BY126" s="116">
        <v>424873.34375</v>
      </c>
      <c r="BZ126" s="116">
        <v>842402.6875</v>
      </c>
      <c r="CA126" s="117">
        <v>1.9827148914337158</v>
      </c>
      <c r="CB126" s="116">
        <v>486434.6875</v>
      </c>
      <c r="CC126" s="116">
        <v>1039489.25</v>
      </c>
      <c r="CD126" s="117">
        <v>2.1369554996490479</v>
      </c>
      <c r="CE126" s="116">
        <v>473175.09375</v>
      </c>
      <c r="CF126" s="116">
        <v>968664.9375</v>
      </c>
      <c r="CG126" s="117">
        <v>2.0471596717834473</v>
      </c>
      <c r="CH126" s="116">
        <v>572961.875</v>
      </c>
      <c r="CI126" s="116">
        <v>1106939.625</v>
      </c>
      <c r="CJ126" s="117">
        <v>1.9319603443145752</v>
      </c>
      <c r="CK126" s="116">
        <v>705960.5625</v>
      </c>
      <c r="CL126" s="116">
        <v>1285878</v>
      </c>
      <c r="CM126" s="117">
        <v>1.8214586973190308</v>
      </c>
      <c r="CN126" s="116">
        <v>566511.6875</v>
      </c>
      <c r="CO126" s="116">
        <v>978691.75</v>
      </c>
      <c r="CP126" s="117">
        <v>1.7275755405426025</v>
      </c>
      <c r="CQ126" s="116">
        <v>581897.4375</v>
      </c>
      <c r="CR126" s="116">
        <v>959576.3125</v>
      </c>
      <c r="CS126" s="117">
        <v>1.6490471363067627</v>
      </c>
      <c r="CT126" s="116">
        <v>768023.5</v>
      </c>
      <c r="CU126" s="116">
        <v>1311348.5</v>
      </c>
      <c r="CV126" s="117">
        <v>1.707432746887207</v>
      </c>
      <c r="CW126" s="116">
        <v>1548682.5</v>
      </c>
      <c r="CX126" s="116">
        <v>2759934.5</v>
      </c>
      <c r="CY126" s="117">
        <v>1.7821177244186401</v>
      </c>
      <c r="CZ126" s="116">
        <v>2184263.25</v>
      </c>
      <c r="DA126" s="116">
        <v>3837512.5</v>
      </c>
      <c r="DB126" s="117">
        <v>1.7568910121917725</v>
      </c>
      <c r="DC126" s="116">
        <v>3222592.5</v>
      </c>
      <c r="DD126" s="116">
        <v>5564546</v>
      </c>
      <c r="DE126" s="117">
        <v>1.7267296314239502</v>
      </c>
      <c r="DF126" s="116">
        <v>6509.39013671875</v>
      </c>
      <c r="DG126" s="116">
        <v>11613.7353515625</v>
      </c>
      <c r="DH126" s="117">
        <v>1.7841510772705078</v>
      </c>
      <c r="DI126" s="116">
        <v>7675.2158203125</v>
      </c>
      <c r="DJ126" s="116">
        <v>13757.666015625</v>
      </c>
      <c r="DK126" s="117">
        <v>1.792479395866394</v>
      </c>
      <c r="DL126" s="116">
        <v>10769.0634765625</v>
      </c>
      <c r="DM126" s="116">
        <v>19429.111328125</v>
      </c>
      <c r="DN126" s="117">
        <v>1.8041597604751587</v>
      </c>
      <c r="DO126" s="116">
        <v>13462.68359375</v>
      </c>
      <c r="DP126" s="116">
        <v>23604.998046875</v>
      </c>
      <c r="DQ126" s="117">
        <v>1.7533650398254395</v>
      </c>
      <c r="DR126" s="116">
        <v>13289.6044921875</v>
      </c>
      <c r="DS126" s="116">
        <v>23616.015625</v>
      </c>
      <c r="DT126" s="117">
        <v>1.777029275894165</v>
      </c>
      <c r="DU126" s="116">
        <v>14615.51171875</v>
      </c>
      <c r="DV126" s="116">
        <v>25876.1875</v>
      </c>
      <c r="DW126" s="117">
        <v>1.7704606056213379</v>
      </c>
      <c r="DX126" s="116">
        <v>15958.5634765625</v>
      </c>
      <c r="DY126" s="116">
        <v>28255.384765625</v>
      </c>
      <c r="DZ126" s="117">
        <v>1.7705469131469727</v>
      </c>
      <c r="EA126" s="116">
        <v>15144.25</v>
      </c>
      <c r="EB126" s="116">
        <v>26468.71484375</v>
      </c>
      <c r="EC126" s="117">
        <v>1.747773289680481</v>
      </c>
      <c r="ED126" s="116">
        <v>19121.033203125</v>
      </c>
      <c r="EE126" s="118">
        <v>33704.01171875</v>
      </c>
      <c r="EF126" s="119">
        <v>1.7626668214797974</v>
      </c>
      <c r="EG126" s="115">
        <v>16270.4423828125</v>
      </c>
      <c r="EH126" s="116">
        <v>27913.72265625</v>
      </c>
      <c r="EI126" s="117">
        <v>1.7156093120574951</v>
      </c>
      <c r="EJ126" s="116">
        <v>22617.509765625</v>
      </c>
      <c r="EK126" s="116">
        <v>39618.53515625</v>
      </c>
      <c r="EL126" s="117">
        <v>1.7516753673553467</v>
      </c>
      <c r="EM126" s="116">
        <v>25425.099609375</v>
      </c>
      <c r="EN126" s="116">
        <v>43960.8046875</v>
      </c>
      <c r="EO126" s="117">
        <v>1.7290318012237549</v>
      </c>
      <c r="EP126" s="116">
        <v>27095.91796875</v>
      </c>
      <c r="EQ126" s="116">
        <v>47162.578125</v>
      </c>
      <c r="ER126" s="117">
        <v>1.7405787706375122</v>
      </c>
      <c r="ES126" s="116">
        <v>27689.77734375</v>
      </c>
      <c r="ET126" s="116">
        <v>46932.02734375</v>
      </c>
      <c r="EU126" s="117">
        <v>1.6949225664138794</v>
      </c>
      <c r="EV126" s="116">
        <v>26434.728515625</v>
      </c>
      <c r="EW126" s="116">
        <v>44288.7109375</v>
      </c>
      <c r="EX126" s="117">
        <v>1.6753987073898315</v>
      </c>
      <c r="EY126" s="116">
        <v>28056.12109375</v>
      </c>
      <c r="EZ126" s="116">
        <v>46865.171875</v>
      </c>
      <c r="FA126" s="117">
        <v>1.6704081296920776</v>
      </c>
      <c r="FB126" s="116">
        <v>31766.767578125</v>
      </c>
      <c r="FC126" s="116">
        <v>52678.2265625</v>
      </c>
      <c r="FD126" s="117">
        <v>1.6582809686660767</v>
      </c>
      <c r="FE126" s="116">
        <v>34020.62109375</v>
      </c>
      <c r="FF126" s="116">
        <v>57316.5234375</v>
      </c>
      <c r="FG126" s="117">
        <v>1.6847583055496216</v>
      </c>
      <c r="FH126" s="116">
        <v>35625.28125</v>
      </c>
      <c r="FI126" s="116">
        <v>60824.98046875</v>
      </c>
      <c r="FJ126" s="117">
        <v>1.7073544263839722</v>
      </c>
      <c r="FK126" s="116">
        <v>40320.875</v>
      </c>
      <c r="FL126" s="116">
        <v>69852.171875</v>
      </c>
      <c r="FM126" s="117">
        <v>1.7324070930480957</v>
      </c>
      <c r="FN126" s="116">
        <v>46488.34765625</v>
      </c>
      <c r="FO126" s="116">
        <v>81766.578125</v>
      </c>
      <c r="FP126" s="117">
        <v>1.758861780166626</v>
      </c>
      <c r="FQ126" s="116">
        <v>46285.4453125</v>
      </c>
      <c r="FR126" s="116">
        <v>78999.75</v>
      </c>
      <c r="FS126" s="117">
        <v>1.7067946195602417</v>
      </c>
      <c r="FT126" s="116">
        <v>49897.625</v>
      </c>
      <c r="FU126" s="116">
        <v>85133.6484375</v>
      </c>
      <c r="FV126" s="117">
        <v>1.7061663866043091</v>
      </c>
      <c r="FW126" s="116">
        <v>59665.80078125</v>
      </c>
      <c r="FX126" s="116">
        <v>104507.4765625</v>
      </c>
      <c r="FY126" s="117">
        <v>1.7515473365783691</v>
      </c>
      <c r="FZ126" s="116">
        <v>68371.3046875</v>
      </c>
      <c r="GA126" s="116">
        <v>123513.375</v>
      </c>
      <c r="GB126" s="117">
        <v>1.8065090179443359</v>
      </c>
      <c r="GC126" s="116">
        <v>66033.3515625</v>
      </c>
      <c r="GD126" s="116">
        <v>112326.4609375</v>
      </c>
      <c r="GE126" s="117">
        <v>1.7010564804077148</v>
      </c>
      <c r="GF126" s="116">
        <v>79050.2578125</v>
      </c>
      <c r="GG126" s="116">
        <v>136023.484375</v>
      </c>
      <c r="GH126" s="117">
        <v>1.7207216024398804</v>
      </c>
      <c r="GI126" s="116">
        <v>94981.6328125</v>
      </c>
      <c r="GJ126" s="116">
        <v>164069.15625</v>
      </c>
      <c r="GK126" s="117">
        <v>1.7273777723312378</v>
      </c>
      <c r="GL126" s="116">
        <v>89702.5390625</v>
      </c>
      <c r="GM126" s="116">
        <v>156171.765625</v>
      </c>
      <c r="GN126" s="117">
        <v>1.7409960031509399</v>
      </c>
      <c r="GO126" s="116">
        <v>128991.609375</v>
      </c>
      <c r="GP126" s="116">
        <v>224737.1875</v>
      </c>
      <c r="GQ126" s="117">
        <v>1.7422620058059692</v>
      </c>
      <c r="GR126" s="116">
        <v>146827.328125</v>
      </c>
      <c r="GS126" s="116">
        <v>258147.546875</v>
      </c>
      <c r="GT126" s="117">
        <v>1.7581709623336792</v>
      </c>
      <c r="GU126" s="116">
        <v>146815.34375</v>
      </c>
      <c r="GV126" s="116">
        <v>254825.3125</v>
      </c>
      <c r="GW126" s="117">
        <v>1.7356858253479004</v>
      </c>
      <c r="GX126" s="116">
        <v>144227.484375</v>
      </c>
      <c r="GY126" s="116">
        <v>250944.515625</v>
      </c>
      <c r="GZ126" s="117">
        <v>1.7399215698242188</v>
      </c>
      <c r="HA126" s="116">
        <v>160617.328125</v>
      </c>
      <c r="HB126" s="116">
        <v>273731.75</v>
      </c>
      <c r="HC126" s="117">
        <v>1.7042479515075684</v>
      </c>
      <c r="HD126" s="116">
        <v>206287.59375</v>
      </c>
      <c r="HE126" s="116">
        <v>343491.5625</v>
      </c>
      <c r="HF126" s="117">
        <v>1.6651101112365723</v>
      </c>
      <c r="HG126" s="116">
        <v>219771.203125</v>
      </c>
      <c r="HH126" s="116">
        <v>370807.25</v>
      </c>
      <c r="HI126" s="117">
        <v>1.6872421503067017</v>
      </c>
      <c r="HJ126" s="116">
        <v>238560.5625</v>
      </c>
      <c r="HK126" s="116">
        <v>401667.34375</v>
      </c>
      <c r="HL126" s="117">
        <v>1.6837122440338135</v>
      </c>
      <c r="HM126" s="116">
        <v>258930.515625</v>
      </c>
      <c r="HN126" s="116">
        <v>444662.9375</v>
      </c>
      <c r="HO126" s="117">
        <v>1.7173060178756714</v>
      </c>
      <c r="HP126" s="116">
        <v>264221.28125</v>
      </c>
      <c r="HQ126" s="116">
        <v>473858.3125</v>
      </c>
      <c r="HR126" s="117">
        <v>1.7934145927429199</v>
      </c>
      <c r="HS126" s="116">
        <v>268792.1875</v>
      </c>
      <c r="HT126" s="116">
        <v>595383.75</v>
      </c>
      <c r="HU126" s="117">
        <v>2.2150337696075439</v>
      </c>
      <c r="HV126" s="116">
        <v>292765.15625</v>
      </c>
      <c r="HW126" s="116">
        <v>550003.1875</v>
      </c>
      <c r="HX126" s="117">
        <v>1.8786497116088867</v>
      </c>
      <c r="HY126" s="116">
        <v>312184.5</v>
      </c>
      <c r="HZ126" s="116">
        <v>590078.6875</v>
      </c>
      <c r="IA126" s="117">
        <v>1.890160083770752</v>
      </c>
      <c r="IB126" s="116">
        <v>299672.875</v>
      </c>
      <c r="IC126" s="116">
        <v>552701.1875</v>
      </c>
      <c r="ID126" s="117">
        <v>1.8443484306335449</v>
      </c>
      <c r="IE126" s="116">
        <v>291880.40625</v>
      </c>
      <c r="IF126" s="116">
        <v>529248.25</v>
      </c>
      <c r="IG126" s="117">
        <v>1.8132365942001343</v>
      </c>
      <c r="IH126" s="116">
        <v>294433.03125</v>
      </c>
      <c r="II126" s="116">
        <v>535426.0625</v>
      </c>
      <c r="IJ126" s="117">
        <v>1.8184986114501953</v>
      </c>
      <c r="IK126" s="116">
        <v>292028.75</v>
      </c>
      <c r="IL126" s="116">
        <v>538639.3125</v>
      </c>
      <c r="IM126" s="117">
        <v>1.8444736003875732</v>
      </c>
      <c r="IN126" s="115">
        <v>294454.53125</v>
      </c>
      <c r="IO126" s="116">
        <v>537374.375</v>
      </c>
      <c r="IP126" s="117">
        <v>1.8249825239181519</v>
      </c>
      <c r="IQ126" s="116">
        <v>295756.65625</v>
      </c>
      <c r="IR126" s="116">
        <v>539202.875</v>
      </c>
      <c r="IS126" s="117">
        <v>1.8231301307678223</v>
      </c>
      <c r="IT126" s="116">
        <v>323663.21875</v>
      </c>
      <c r="IU126" s="116">
        <v>603600.375</v>
      </c>
      <c r="IV126" s="117">
        <v>1.8649026155471802</v>
      </c>
      <c r="IW126" s="116">
        <v>329717.03125</v>
      </c>
      <c r="IX126" s="116">
        <v>608708.25</v>
      </c>
      <c r="IY126" s="117">
        <v>1.8461534976959229</v>
      </c>
      <c r="IZ126" s="116">
        <v>371607.75</v>
      </c>
      <c r="JA126" s="116">
        <v>712006.5</v>
      </c>
      <c r="JB126" s="117">
        <v>1.9160163402557373</v>
      </c>
      <c r="JC126" s="116">
        <v>387291.3125</v>
      </c>
      <c r="JD126" s="116">
        <v>751653.25</v>
      </c>
      <c r="JE126" s="117">
        <v>1.9407955408096313</v>
      </c>
      <c r="JF126" s="116">
        <v>383757.78125</v>
      </c>
      <c r="JG126" s="116">
        <v>758148.625</v>
      </c>
      <c r="JH126" s="117">
        <v>1.9755915403366089</v>
      </c>
      <c r="JI126" s="116">
        <v>388391.90625</v>
      </c>
      <c r="JJ126" s="116">
        <v>771086.375</v>
      </c>
      <c r="JK126" s="117">
        <v>1.9853307008743286</v>
      </c>
      <c r="JL126" s="116">
        <v>436754.25</v>
      </c>
      <c r="JM126" s="116">
        <v>1024676.4375</v>
      </c>
      <c r="JN126" s="117">
        <v>2.3461167812347412</v>
      </c>
      <c r="JO126" s="116">
        <v>466960.875</v>
      </c>
      <c r="JP126" s="116">
        <v>1162928.625</v>
      </c>
      <c r="JQ126" s="117">
        <v>2.490419864654541</v>
      </c>
      <c r="JR126" s="116">
        <v>465559.4375</v>
      </c>
      <c r="JS126" s="116">
        <v>1141346.5</v>
      </c>
      <c r="JT126" s="117">
        <v>2.4515590667724609</v>
      </c>
      <c r="JU126" s="116">
        <v>548786</v>
      </c>
      <c r="JV126" s="116">
        <v>1301899.25</v>
      </c>
      <c r="JW126" s="117">
        <v>2.3723258972167969</v>
      </c>
      <c r="JX126" s="116">
        <v>591278.125</v>
      </c>
      <c r="JY126" s="116">
        <v>1428026.75</v>
      </c>
      <c r="JZ126" s="117">
        <v>2.4151523113250732</v>
      </c>
      <c r="KA126" s="116">
        <v>562757.75</v>
      </c>
      <c r="KB126" s="116">
        <v>1255426.125</v>
      </c>
      <c r="KC126" s="117">
        <v>2.2308464050292969</v>
      </c>
      <c r="KD126" s="116">
        <v>497517.8125</v>
      </c>
      <c r="KE126" s="116">
        <v>994850.6875</v>
      </c>
      <c r="KF126" s="117">
        <v>1.9996283054351807</v>
      </c>
      <c r="KG126" s="116">
        <v>541250.875</v>
      </c>
      <c r="KH126" s="116">
        <v>1142762.875</v>
      </c>
      <c r="KI126" s="117">
        <v>2.1113367080688477</v>
      </c>
      <c r="KJ126" s="116">
        <v>597288.6875</v>
      </c>
      <c r="KK126" s="116">
        <v>1423838.875</v>
      </c>
      <c r="KL126" s="117">
        <v>2.3838369846343994</v>
      </c>
      <c r="KM126" s="116">
        <v>576501.4375</v>
      </c>
      <c r="KN126" s="116">
        <v>1279811.625</v>
      </c>
      <c r="KO126" s="117">
        <v>2.2199625968933105</v>
      </c>
      <c r="KP126" s="116">
        <v>504507.625</v>
      </c>
      <c r="KQ126" s="116">
        <v>1046278</v>
      </c>
      <c r="KR126" s="117">
        <v>2.073859691619873</v>
      </c>
      <c r="KS126" s="116">
        <v>522139.3125</v>
      </c>
      <c r="KT126" s="116">
        <v>1110104.5</v>
      </c>
      <c r="KU126" s="117">
        <v>2.1260695457458496</v>
      </c>
      <c r="KV126" s="134">
        <v>3.2652130126953125</v>
      </c>
      <c r="KW126" s="135">
        <v>2.4085695743560791</v>
      </c>
      <c r="KX126" s="135">
        <v>2.1646964550018311</v>
      </c>
      <c r="KY126" s="135">
        <v>2.0532596111297607</v>
      </c>
      <c r="KZ126" s="135">
        <v>1.7934523820877075</v>
      </c>
      <c r="LA126" s="135">
        <v>1.7645765542984009</v>
      </c>
      <c r="LB126" s="135">
        <v>1.7052001953125</v>
      </c>
      <c r="LC126" s="135">
        <v>1.7361602783203125</v>
      </c>
      <c r="LD126" s="135">
        <v>1.7820323705673218</v>
      </c>
      <c r="LE126" s="135">
        <v>1.8485902547836304</v>
      </c>
      <c r="LF126" s="135">
        <v>2.2207765579223633</v>
      </c>
      <c r="LG126" s="135">
        <v>2.1830132007598877</v>
      </c>
      <c r="LH126" s="135">
        <f t="shared" si="4"/>
        <v>2.6128263473510742</v>
      </c>
      <c r="LI126" s="135">
        <f t="shared" si="5"/>
        <v>1.9233559966087341</v>
      </c>
      <c r="LJ126" s="135">
        <f t="shared" si="6"/>
        <v>1.7469923496246338</v>
      </c>
      <c r="LK126" s="144">
        <f t="shared" si="7"/>
        <v>2.0841266711552939</v>
      </c>
    </row>
    <row r="127" spans="1:323" ht="15" customHeight="1">
      <c r="A127" s="114">
        <v>99.95</v>
      </c>
      <c r="B127" s="115">
        <v>75477.390625</v>
      </c>
      <c r="C127" s="116">
        <v>241645.140625</v>
      </c>
      <c r="D127" s="117">
        <v>3.2015566825866699</v>
      </c>
      <c r="E127" s="116">
        <v>86210.5390625</v>
      </c>
      <c r="F127" s="116">
        <v>287785.59375</v>
      </c>
      <c r="G127" s="117">
        <v>3.3381717205047607</v>
      </c>
      <c r="H127" s="116">
        <v>98263.421875</v>
      </c>
      <c r="I127" s="116">
        <v>225233.375</v>
      </c>
      <c r="J127" s="117">
        <v>2.2921385765075684</v>
      </c>
      <c r="K127" s="116">
        <v>133419.25</v>
      </c>
      <c r="L127" s="116">
        <v>351617.25</v>
      </c>
      <c r="M127" s="117">
        <v>2.6354310512542725</v>
      </c>
      <c r="N127" s="116">
        <v>174606.625</v>
      </c>
      <c r="O127" s="116">
        <v>430192.40625</v>
      </c>
      <c r="P127" s="117">
        <v>2.4637806415557861</v>
      </c>
      <c r="Q127" s="116">
        <v>188158.078125</v>
      </c>
      <c r="R127" s="116">
        <v>434659.59375</v>
      </c>
      <c r="S127" s="117">
        <v>2.3100767135620117</v>
      </c>
      <c r="T127" s="116">
        <v>251582.875</v>
      </c>
      <c r="U127" s="116">
        <v>543580.75</v>
      </c>
      <c r="V127" s="117">
        <v>2.1606428623199463</v>
      </c>
      <c r="W127" s="116">
        <v>313450.65625</v>
      </c>
      <c r="X127" s="116">
        <v>708486.5625</v>
      </c>
      <c r="Y127" s="117">
        <v>2.2602810859680176</v>
      </c>
      <c r="Z127" s="116">
        <v>308010.9375</v>
      </c>
      <c r="AA127" s="116">
        <v>667386.625</v>
      </c>
      <c r="AB127" s="117">
        <v>2.1667628288269043</v>
      </c>
      <c r="AC127" s="116">
        <v>361277.15625</v>
      </c>
      <c r="AD127" s="116">
        <v>781198.8125</v>
      </c>
      <c r="AE127" s="117">
        <v>2.1623256206512451</v>
      </c>
      <c r="AF127" s="116">
        <v>475380</v>
      </c>
      <c r="AG127" s="116">
        <v>1003754.625</v>
      </c>
      <c r="AH127" s="117">
        <v>2.1114785671234131</v>
      </c>
      <c r="AI127" s="116">
        <v>489660.65625</v>
      </c>
      <c r="AJ127" s="116">
        <v>992689.875</v>
      </c>
      <c r="AK127" s="117">
        <v>2.0273017883300781</v>
      </c>
      <c r="AL127" s="116">
        <v>479135.34375</v>
      </c>
      <c r="AM127" s="116">
        <v>963341.0625</v>
      </c>
      <c r="AN127" s="117">
        <v>2.010582447052002</v>
      </c>
      <c r="AO127" s="116">
        <v>535837.0625</v>
      </c>
      <c r="AP127" s="116">
        <v>1119999</v>
      </c>
      <c r="AQ127" s="117">
        <v>2.0901858806610107</v>
      </c>
      <c r="AR127" s="116">
        <v>577777.6875</v>
      </c>
      <c r="AS127" s="116">
        <v>1252508.125</v>
      </c>
      <c r="AT127" s="117">
        <v>2.1678028106689453</v>
      </c>
      <c r="AU127" s="116">
        <v>633691</v>
      </c>
      <c r="AV127" s="116">
        <v>1362009.625</v>
      </c>
      <c r="AW127" s="117">
        <v>2.1493277549743652</v>
      </c>
      <c r="AX127" s="116">
        <v>625079</v>
      </c>
      <c r="AY127" s="116">
        <v>1332427.5</v>
      </c>
      <c r="AZ127" s="117">
        <v>2.1316144466400146</v>
      </c>
      <c r="BA127" s="116">
        <v>481054.6875</v>
      </c>
      <c r="BB127" s="116">
        <v>991589.875</v>
      </c>
      <c r="BC127" s="117">
        <v>2.0612831115722656</v>
      </c>
      <c r="BD127" s="116">
        <v>421022.4375</v>
      </c>
      <c r="BE127" s="116">
        <v>846272.4375</v>
      </c>
      <c r="BF127" s="117">
        <v>2.0100412368774414</v>
      </c>
      <c r="BG127" s="116">
        <v>387091.53125</v>
      </c>
      <c r="BH127" s="116">
        <v>763594.5</v>
      </c>
      <c r="BI127" s="117">
        <v>1.9726458787918091</v>
      </c>
      <c r="BJ127" s="116">
        <v>394355.59375</v>
      </c>
      <c r="BK127" s="116">
        <v>796996.4375</v>
      </c>
      <c r="BL127" s="117">
        <v>2.0210096836090088</v>
      </c>
      <c r="BM127" s="116">
        <v>353636.1875</v>
      </c>
      <c r="BN127" s="116">
        <v>707116.0625</v>
      </c>
      <c r="BO127" s="117">
        <v>1.9995579719543457</v>
      </c>
      <c r="BP127" s="116">
        <v>360590.6875</v>
      </c>
      <c r="BQ127" s="116">
        <v>741428.75</v>
      </c>
      <c r="BR127" s="117">
        <v>2.0561506748199463</v>
      </c>
      <c r="BS127" s="116">
        <v>372686.46875</v>
      </c>
      <c r="BT127" s="116">
        <v>765679.25</v>
      </c>
      <c r="BU127" s="117">
        <v>2.0544862747192383</v>
      </c>
      <c r="BV127" s="116">
        <v>469092.125</v>
      </c>
      <c r="BW127" s="116">
        <v>981326.8125</v>
      </c>
      <c r="BX127" s="117">
        <v>2.0919704437255859</v>
      </c>
      <c r="BY127" s="116">
        <v>468720.4375</v>
      </c>
      <c r="BZ127" s="116">
        <v>922551.75</v>
      </c>
      <c r="CA127" s="117">
        <v>1.9682345390319824</v>
      </c>
      <c r="CB127" s="116">
        <v>545224.1875</v>
      </c>
      <c r="CC127" s="116">
        <v>1145388.5</v>
      </c>
      <c r="CD127" s="117">
        <v>2.1007661819458008</v>
      </c>
      <c r="CE127" s="116">
        <v>535027.3125</v>
      </c>
      <c r="CF127" s="116">
        <v>1063450.125</v>
      </c>
      <c r="CG127" s="117">
        <v>1.9876557588577271</v>
      </c>
      <c r="CH127" s="116">
        <v>632841.5625</v>
      </c>
      <c r="CI127" s="116">
        <v>1209300.5</v>
      </c>
      <c r="CJ127" s="117">
        <v>1.9109055995941162</v>
      </c>
      <c r="CK127" s="116">
        <v>781733.25</v>
      </c>
      <c r="CL127" s="116">
        <v>1396761.5</v>
      </c>
      <c r="CM127" s="117">
        <v>1.7867494821548462</v>
      </c>
      <c r="CN127" s="116">
        <v>614825.75</v>
      </c>
      <c r="CO127" s="116">
        <v>1057480.625</v>
      </c>
      <c r="CP127" s="117">
        <v>1.7199679613113403</v>
      </c>
      <c r="CQ127" s="116">
        <v>634498.5625</v>
      </c>
      <c r="CR127" s="116">
        <v>1031746.8125</v>
      </c>
      <c r="CS127" s="117">
        <v>1.626082181930542</v>
      </c>
      <c r="CT127" s="116">
        <v>827161.25</v>
      </c>
      <c r="CU127" s="116">
        <v>1414467.375</v>
      </c>
      <c r="CV127" s="117">
        <v>1.7100261449813843</v>
      </c>
      <c r="CW127" s="116">
        <v>1669312.125</v>
      </c>
      <c r="CX127" s="116">
        <v>2990281.5</v>
      </c>
      <c r="CY127" s="117">
        <v>1.791325569152832</v>
      </c>
      <c r="CZ127" s="116">
        <v>2387058.25</v>
      </c>
      <c r="DA127" s="116">
        <v>4150445.25</v>
      </c>
      <c r="DB127" s="117">
        <v>1.7387280464172363</v>
      </c>
      <c r="DC127" s="116">
        <v>3487291</v>
      </c>
      <c r="DD127" s="116">
        <v>6007201</v>
      </c>
      <c r="DE127" s="117">
        <v>1.7225981950759888</v>
      </c>
      <c r="DF127" s="116">
        <v>7100.02294921875</v>
      </c>
      <c r="DG127" s="116">
        <v>12577.2138671875</v>
      </c>
      <c r="DH127" s="117">
        <v>1.7714328765869141</v>
      </c>
      <c r="DI127" s="116">
        <v>8361.69921875</v>
      </c>
      <c r="DJ127" s="116">
        <v>14908.2080078125</v>
      </c>
      <c r="DK127" s="117">
        <v>1.7829160690307617</v>
      </c>
      <c r="DL127" s="116">
        <v>11736.1875</v>
      </c>
      <c r="DM127" s="116">
        <v>21072.1640625</v>
      </c>
      <c r="DN127" s="117">
        <v>1.7954863309860229</v>
      </c>
      <c r="DO127" s="116">
        <v>14654.2216796875</v>
      </c>
      <c r="DP127" s="116">
        <v>25525.55859375</v>
      </c>
      <c r="DQ127" s="117">
        <v>1.7418570518493652</v>
      </c>
      <c r="DR127" s="116">
        <v>14473.978515625</v>
      </c>
      <c r="DS127" s="116">
        <v>25573.109375</v>
      </c>
      <c r="DT127" s="117">
        <v>1.7668334245681763</v>
      </c>
      <c r="DU127" s="116">
        <v>15872.841796875</v>
      </c>
      <c r="DV127" s="116">
        <v>28011.466796875</v>
      </c>
      <c r="DW127" s="117">
        <v>1.7647417783737183</v>
      </c>
      <c r="DX127" s="116">
        <v>17301.86328125</v>
      </c>
      <c r="DY127" s="116">
        <v>30589.921875</v>
      </c>
      <c r="DZ127" s="117">
        <v>1.7680131196975708</v>
      </c>
      <c r="EA127" s="116">
        <v>16349.98046875</v>
      </c>
      <c r="EB127" s="116">
        <v>28617.12109375</v>
      </c>
      <c r="EC127" s="117">
        <v>1.7502846717834473</v>
      </c>
      <c r="ED127" s="116">
        <v>20701.654296875</v>
      </c>
      <c r="EE127" s="118">
        <v>36473.25</v>
      </c>
      <c r="EF127" s="119">
        <v>1.7618519067764282</v>
      </c>
      <c r="EG127" s="115">
        <v>17532.51171875</v>
      </c>
      <c r="EH127" s="116">
        <v>30116.9921875</v>
      </c>
      <c r="EI127" s="117">
        <v>1.7177796363830566</v>
      </c>
      <c r="EJ127" s="116">
        <v>24465.5390625</v>
      </c>
      <c r="EK127" s="116">
        <v>42846.94140625</v>
      </c>
      <c r="EL127" s="117">
        <v>1.751318097114563</v>
      </c>
      <c r="EM127" s="116">
        <v>27373.720703125</v>
      </c>
      <c r="EN127" s="116">
        <v>47478.94140625</v>
      </c>
      <c r="EO127" s="117">
        <v>1.7344715595245361</v>
      </c>
      <c r="EP127" s="116">
        <v>29164.82421875</v>
      </c>
      <c r="EQ127" s="116">
        <v>50974.26953125</v>
      </c>
      <c r="ER127" s="117">
        <v>1.7477996349334717</v>
      </c>
      <c r="ES127" s="116">
        <v>29774.30078125</v>
      </c>
      <c r="ET127" s="116">
        <v>50574.73046875</v>
      </c>
      <c r="EU127" s="117">
        <v>1.6986035108566284</v>
      </c>
      <c r="EV127" s="116">
        <v>28292.857421875</v>
      </c>
      <c r="EW127" s="116">
        <v>47667.92578125</v>
      </c>
      <c r="EX127" s="117">
        <v>1.6848042011260986</v>
      </c>
      <c r="EY127" s="116">
        <v>29168.6640625</v>
      </c>
      <c r="EZ127" s="116">
        <v>50501.82421875</v>
      </c>
      <c r="FA127" s="117">
        <v>1.731372594833374</v>
      </c>
      <c r="FB127" s="116">
        <v>33959.59375</v>
      </c>
      <c r="FC127" s="116">
        <v>56634.453125</v>
      </c>
      <c r="FD127" s="117">
        <v>1.6677011251449585</v>
      </c>
      <c r="FE127" s="116">
        <v>36401.58984375</v>
      </c>
      <c r="FF127" s="116">
        <v>61732.33203125</v>
      </c>
      <c r="FG127" s="117">
        <v>1.6958690881729126</v>
      </c>
      <c r="FH127" s="116">
        <v>38164.91796875</v>
      </c>
      <c r="FI127" s="116">
        <v>65602.8515625</v>
      </c>
      <c r="FJ127" s="117">
        <v>1.718930721282959</v>
      </c>
      <c r="FK127" s="116">
        <v>43250.13671875</v>
      </c>
      <c r="FL127" s="116">
        <v>75465.4375</v>
      </c>
      <c r="FM127" s="117">
        <v>1.744860053062439</v>
      </c>
      <c r="FN127" s="116">
        <v>50023.44921875</v>
      </c>
      <c r="FO127" s="116">
        <v>88476.9296875</v>
      </c>
      <c r="FP127" s="117">
        <v>1.7687090635299683</v>
      </c>
      <c r="FQ127" s="116">
        <v>49663.6328125</v>
      </c>
      <c r="FR127" s="116">
        <v>85201.171875</v>
      </c>
      <c r="FS127" s="117">
        <v>1.7155646085739136</v>
      </c>
      <c r="FT127" s="116">
        <v>53520.66015625</v>
      </c>
      <c r="FU127" s="116">
        <v>91809.4609375</v>
      </c>
      <c r="FV127" s="117">
        <v>1.7154022455215454</v>
      </c>
      <c r="FW127" s="116">
        <v>64087.39453125</v>
      </c>
      <c r="FX127" s="116">
        <v>113035.2890625</v>
      </c>
      <c r="FY127" s="117">
        <v>1.7637678384780884</v>
      </c>
      <c r="FZ127" s="116">
        <v>73624.0546875</v>
      </c>
      <c r="GA127" s="116">
        <v>134013.875</v>
      </c>
      <c r="GB127" s="117">
        <v>1.8202457427978516</v>
      </c>
      <c r="GC127" s="116">
        <v>70784.5078125</v>
      </c>
      <c r="GD127" s="116">
        <v>121085.3125</v>
      </c>
      <c r="GE127" s="117">
        <v>1.7106188535690308</v>
      </c>
      <c r="GF127" s="116">
        <v>84916.7265625</v>
      </c>
      <c r="GG127" s="116">
        <v>146812.53125</v>
      </c>
      <c r="GH127" s="117">
        <v>1.7289000749588013</v>
      </c>
      <c r="GI127" s="116">
        <v>102216.4375</v>
      </c>
      <c r="GJ127" s="116">
        <v>177150.78125</v>
      </c>
      <c r="GK127" s="117">
        <v>1.7330948114395142</v>
      </c>
      <c r="GL127" s="116">
        <v>96381.9453125</v>
      </c>
      <c r="GM127" s="116">
        <v>168764.625</v>
      </c>
      <c r="GN127" s="117">
        <v>1.7509983777999878</v>
      </c>
      <c r="GO127" s="116">
        <v>139208.734375</v>
      </c>
      <c r="GP127" s="116">
        <v>242885.75</v>
      </c>
      <c r="GQ127" s="117">
        <v>1.7447594404220581</v>
      </c>
      <c r="GR127" s="116">
        <v>158642.78125</v>
      </c>
      <c r="GS127" s="116">
        <v>279252.9375</v>
      </c>
      <c r="GT127" s="117">
        <v>1.7602624893188477</v>
      </c>
      <c r="GU127" s="116">
        <v>158223.046875</v>
      </c>
      <c r="GV127" s="116">
        <v>275277.53125</v>
      </c>
      <c r="GW127" s="117">
        <v>1.7398067712783813</v>
      </c>
      <c r="GX127" s="116">
        <v>155080.671875</v>
      </c>
      <c r="GY127" s="116">
        <v>271149.65625</v>
      </c>
      <c r="GZ127" s="117">
        <v>1.7484426498413086</v>
      </c>
      <c r="HA127" s="116">
        <v>172498.671875</v>
      </c>
      <c r="HB127" s="116">
        <v>295130.4375</v>
      </c>
      <c r="HC127" s="117">
        <v>1.7109142541885376</v>
      </c>
      <c r="HD127" s="116">
        <v>221655.078125</v>
      </c>
      <c r="HE127" s="116">
        <v>369432.5625</v>
      </c>
      <c r="HF127" s="117">
        <v>1.6667002439498901</v>
      </c>
      <c r="HG127" s="116">
        <v>236383</v>
      </c>
      <c r="HH127" s="116">
        <v>399394.625</v>
      </c>
      <c r="HI127" s="117">
        <v>1.689608097076416</v>
      </c>
      <c r="HJ127" s="116">
        <v>256619.78125</v>
      </c>
      <c r="HK127" s="116">
        <v>432527.5625</v>
      </c>
      <c r="HL127" s="117">
        <v>1.6854802370071411</v>
      </c>
      <c r="HM127" s="116">
        <v>279094.8125</v>
      </c>
      <c r="HN127" s="116">
        <v>479844.6875</v>
      </c>
      <c r="HO127" s="117">
        <v>1.7192891836166382</v>
      </c>
      <c r="HP127" s="116">
        <v>285686.65625</v>
      </c>
      <c r="HQ127" s="116">
        <v>513664.15625</v>
      </c>
      <c r="HR127" s="117">
        <v>1.7979984283447266</v>
      </c>
      <c r="HS127" s="116">
        <v>294398.28125</v>
      </c>
      <c r="HT127" s="116">
        <v>658048.5</v>
      </c>
      <c r="HU127" s="117">
        <v>2.2352321147918701</v>
      </c>
      <c r="HV127" s="116">
        <v>317652.875</v>
      </c>
      <c r="HW127" s="116">
        <v>598968.125</v>
      </c>
      <c r="HX127" s="117">
        <v>1.8856058120727539</v>
      </c>
      <c r="HY127" s="116">
        <v>338983.84375</v>
      </c>
      <c r="HZ127" s="116">
        <v>643001.625</v>
      </c>
      <c r="IA127" s="117">
        <v>1.8968503475189209</v>
      </c>
      <c r="IB127" s="116">
        <v>324530.25</v>
      </c>
      <c r="IC127" s="116">
        <v>600824.25</v>
      </c>
      <c r="ID127" s="117">
        <v>1.8513659238815308</v>
      </c>
      <c r="IE127" s="116">
        <v>315535.8125</v>
      </c>
      <c r="IF127" s="116">
        <v>574354.125</v>
      </c>
      <c r="IG127" s="117">
        <v>1.8202501535415649</v>
      </c>
      <c r="IH127" s="116">
        <v>318401.03125</v>
      </c>
      <c r="II127" s="116">
        <v>581239.5</v>
      </c>
      <c r="IJ127" s="117">
        <v>1.8254950046539307</v>
      </c>
      <c r="IK127" s="116">
        <v>316045.15625</v>
      </c>
      <c r="IL127" s="116">
        <v>585557.6875</v>
      </c>
      <c r="IM127" s="117">
        <v>1.8527659177780151</v>
      </c>
      <c r="IN127" s="115">
        <v>318386.125</v>
      </c>
      <c r="IO127" s="116">
        <v>583560.5625</v>
      </c>
      <c r="IP127" s="117">
        <v>1.8328706026077271</v>
      </c>
      <c r="IQ127" s="116">
        <v>319742.8125</v>
      </c>
      <c r="IR127" s="116">
        <v>585492</v>
      </c>
      <c r="IS127" s="117">
        <v>1.8311342000961304</v>
      </c>
      <c r="IT127" s="116">
        <v>350904.96875</v>
      </c>
      <c r="IU127" s="116">
        <v>656907.5625</v>
      </c>
      <c r="IV127" s="117">
        <v>1.8720383644104004</v>
      </c>
      <c r="IW127" s="116">
        <v>357172.21875</v>
      </c>
      <c r="IX127" s="116">
        <v>661801.1875</v>
      </c>
      <c r="IY127" s="117">
        <v>1.8528909683227539</v>
      </c>
      <c r="IZ127" s="116">
        <v>404211.40625</v>
      </c>
      <c r="JA127" s="116">
        <v>776926.375</v>
      </c>
      <c r="JB127" s="117">
        <v>1.92207932472229</v>
      </c>
      <c r="JC127" s="116">
        <v>421684.78125</v>
      </c>
      <c r="JD127" s="116">
        <v>821172</v>
      </c>
      <c r="JE127" s="117">
        <v>1.9473598003387451</v>
      </c>
      <c r="JF127" s="116">
        <v>418030.46875</v>
      </c>
      <c r="JG127" s="116">
        <v>829616.9375</v>
      </c>
      <c r="JH127" s="117">
        <v>1.9845848083496094</v>
      </c>
      <c r="JI127" s="116">
        <v>423059.84375</v>
      </c>
      <c r="JJ127" s="116">
        <v>844145.3125</v>
      </c>
      <c r="JK127" s="117">
        <v>1.9953330755233765</v>
      </c>
      <c r="JL127" s="116">
        <v>480835.90625</v>
      </c>
      <c r="JM127" s="116">
        <v>1137714.625</v>
      </c>
      <c r="JN127" s="117">
        <v>2.3661181926727295</v>
      </c>
      <c r="JO127" s="116">
        <v>516189.1875</v>
      </c>
      <c r="JP127" s="116">
        <v>1297064.375</v>
      </c>
      <c r="JQ127" s="117">
        <v>2.5127694606781006</v>
      </c>
      <c r="JR127" s="116">
        <v>514090.34375</v>
      </c>
      <c r="JS127" s="116">
        <v>1271513</v>
      </c>
      <c r="JT127" s="117">
        <v>2.4733259677886963</v>
      </c>
      <c r="JU127" s="116">
        <v>608156</v>
      </c>
      <c r="JV127" s="116">
        <v>1446871.625</v>
      </c>
      <c r="JW127" s="117">
        <v>2.379112720489502</v>
      </c>
      <c r="JX127" s="116">
        <v>656237.9375</v>
      </c>
      <c r="JY127" s="116">
        <v>1589195.5</v>
      </c>
      <c r="JZ127" s="117">
        <v>2.4216756820678711</v>
      </c>
      <c r="KA127" s="116">
        <v>621012</v>
      </c>
      <c r="KB127" s="116">
        <v>1388410.75</v>
      </c>
      <c r="KC127" s="117">
        <v>2.2357230186462402</v>
      </c>
      <c r="KD127" s="116">
        <v>544193.8125</v>
      </c>
      <c r="KE127" s="116">
        <v>1089863.5</v>
      </c>
      <c r="KF127" s="117">
        <v>2.0027120113372803</v>
      </c>
      <c r="KG127" s="116">
        <v>594676.5</v>
      </c>
      <c r="KH127" s="116">
        <v>1257972</v>
      </c>
      <c r="KI127" s="117">
        <v>2.1153888702392578</v>
      </c>
      <c r="KJ127" s="116">
        <v>663310.9375</v>
      </c>
      <c r="KK127" s="116">
        <v>1582832.5</v>
      </c>
      <c r="KL127" s="117">
        <v>2.3862602710723877</v>
      </c>
      <c r="KM127" s="116">
        <v>637431.5</v>
      </c>
      <c r="KN127" s="116">
        <v>1414696.625</v>
      </c>
      <c r="KO127" s="117">
        <v>2.2193703651428223</v>
      </c>
      <c r="KP127" s="116">
        <v>550638.0625</v>
      </c>
      <c r="KQ127" s="116">
        <v>1150247.5</v>
      </c>
      <c r="KR127" s="117">
        <v>2.0889356136322021</v>
      </c>
      <c r="KS127" s="116">
        <v>571309.375</v>
      </c>
      <c r="KT127" s="116">
        <v>1223021.25</v>
      </c>
      <c r="KU127" s="117">
        <v>2.1407337188720703</v>
      </c>
      <c r="KV127" s="134">
        <v>3.2698640823364258</v>
      </c>
      <c r="KW127" s="135">
        <v>2.3724138736724854</v>
      </c>
      <c r="KX127" s="135">
        <v>2.1277663707733154</v>
      </c>
      <c r="KY127" s="135">
        <v>2.0336146354675293</v>
      </c>
      <c r="KZ127" s="135">
        <v>1.7765471935272217</v>
      </c>
      <c r="LA127" s="135">
        <v>1.7601082324981689</v>
      </c>
      <c r="LB127" s="135">
        <v>1.7193121910095215</v>
      </c>
      <c r="LC127" s="135">
        <v>1.744361400604248</v>
      </c>
      <c r="LD127" s="135">
        <v>1.7879078388214111</v>
      </c>
      <c r="LE127" s="135">
        <v>1.8557740449905396</v>
      </c>
      <c r="LF127" s="135">
        <v>2.2318713665008545</v>
      </c>
      <c r="LG127" s="135">
        <v>2.1901378631591797</v>
      </c>
      <c r="LH127" s="135">
        <f t="shared" si="4"/>
        <v>2.5900147755940757</v>
      </c>
      <c r="LI127" s="135">
        <f t="shared" si="5"/>
        <v>1.9050809144973755</v>
      </c>
      <c r="LJ127" s="135">
        <f t="shared" si="6"/>
        <v>1.7529224157333374</v>
      </c>
      <c r="LK127" s="144">
        <f t="shared" si="7"/>
        <v>2.0925944248835244</v>
      </c>
    </row>
    <row r="128" spans="1:323" ht="15" customHeight="1">
      <c r="A128" s="114">
        <v>99.96</v>
      </c>
      <c r="B128" s="115">
        <v>87873.375</v>
      </c>
      <c r="C128" s="116">
        <v>281734.90625</v>
      </c>
      <c r="D128" s="117">
        <v>3.2061464786529541</v>
      </c>
      <c r="E128" s="116">
        <v>100639.65625</v>
      </c>
      <c r="F128" s="116">
        <v>336489.875</v>
      </c>
      <c r="G128" s="117">
        <v>3.3435118198394775</v>
      </c>
      <c r="H128" s="116">
        <v>105102.734375</v>
      </c>
      <c r="I128" s="116">
        <v>256017.015625</v>
      </c>
      <c r="J128" s="117">
        <v>2.4358739852905273</v>
      </c>
      <c r="K128" s="116">
        <v>156388.21875</v>
      </c>
      <c r="L128" s="116">
        <v>403404.03125</v>
      </c>
      <c r="M128" s="117">
        <v>2.5795040130615234</v>
      </c>
      <c r="N128" s="116">
        <v>200408.328125</v>
      </c>
      <c r="O128" s="116">
        <v>491188.28125</v>
      </c>
      <c r="P128" s="117">
        <v>2.4509375095367432</v>
      </c>
      <c r="Q128" s="116">
        <v>219675.21875</v>
      </c>
      <c r="R128" s="116">
        <v>492649.875</v>
      </c>
      <c r="S128" s="117">
        <v>2.2426283359527588</v>
      </c>
      <c r="T128" s="116">
        <v>285884.84375</v>
      </c>
      <c r="U128" s="116">
        <v>612819.9375</v>
      </c>
      <c r="V128" s="117">
        <v>2.1435902118682861</v>
      </c>
      <c r="W128" s="116">
        <v>354929.25</v>
      </c>
      <c r="X128" s="116">
        <v>803013.375</v>
      </c>
      <c r="Y128" s="117">
        <v>2.262460470199585</v>
      </c>
      <c r="Z128" s="116">
        <v>353873.90625</v>
      </c>
      <c r="AA128" s="116">
        <v>752844.625</v>
      </c>
      <c r="AB128" s="117">
        <v>2.1274375915527344</v>
      </c>
      <c r="AC128" s="116">
        <v>416485.15625</v>
      </c>
      <c r="AD128" s="116">
        <v>880596.1875</v>
      </c>
      <c r="AE128" s="117">
        <v>2.1143519878387451</v>
      </c>
      <c r="AF128" s="116">
        <v>547057.3125</v>
      </c>
      <c r="AG128" s="116">
        <v>1128612</v>
      </c>
      <c r="AH128" s="117">
        <v>2.0630598068237305</v>
      </c>
      <c r="AI128" s="116">
        <v>562452.4375</v>
      </c>
      <c r="AJ128" s="116">
        <v>1111605.5</v>
      </c>
      <c r="AK128" s="117">
        <v>1.976354718208313</v>
      </c>
      <c r="AL128" s="116">
        <v>544868.8125</v>
      </c>
      <c r="AM128" s="116">
        <v>1077818.125</v>
      </c>
      <c r="AN128" s="117">
        <v>1.9781241416931152</v>
      </c>
      <c r="AO128" s="116">
        <v>603533.6875</v>
      </c>
      <c r="AP128" s="116">
        <v>1259053.375</v>
      </c>
      <c r="AQ128" s="117">
        <v>2.0861361026763916</v>
      </c>
      <c r="AR128" s="116">
        <v>673827.5625</v>
      </c>
      <c r="AS128" s="116">
        <v>1411138.625</v>
      </c>
      <c r="AT128" s="117">
        <v>2.0942132472991943</v>
      </c>
      <c r="AU128" s="116">
        <v>724968.375</v>
      </c>
      <c r="AV128" s="116">
        <v>1534577.375</v>
      </c>
      <c r="AW128" s="117">
        <v>2.1167507171630859</v>
      </c>
      <c r="AX128" s="116">
        <v>706917.375</v>
      </c>
      <c r="AY128" s="116">
        <v>1500958</v>
      </c>
      <c r="AZ128" s="117">
        <v>2.1232438087463379</v>
      </c>
      <c r="BA128" s="116">
        <v>542661</v>
      </c>
      <c r="BB128" s="116">
        <v>1113229</v>
      </c>
      <c r="BC128" s="117">
        <v>2.0514261722564697</v>
      </c>
      <c r="BD128" s="116">
        <v>479476.25</v>
      </c>
      <c r="BE128" s="116">
        <v>946367.1875</v>
      </c>
      <c r="BF128" s="117">
        <v>1.9737519025802612</v>
      </c>
      <c r="BG128" s="116">
        <v>440174.65625</v>
      </c>
      <c r="BH128" s="116">
        <v>852205.125</v>
      </c>
      <c r="BI128" s="117">
        <v>1.9360612630844116</v>
      </c>
      <c r="BJ128" s="116">
        <v>448284.03125</v>
      </c>
      <c r="BK128" s="116">
        <v>892035.4375</v>
      </c>
      <c r="BL128" s="117">
        <v>1.9898889064788818</v>
      </c>
      <c r="BM128" s="116">
        <v>403722.5</v>
      </c>
      <c r="BN128" s="116">
        <v>790324</v>
      </c>
      <c r="BO128" s="117">
        <v>1.9575921297073364</v>
      </c>
      <c r="BP128" s="116">
        <v>408096.90625</v>
      </c>
      <c r="BQ128" s="116">
        <v>831564.1875</v>
      </c>
      <c r="BR128" s="117">
        <v>2.037663459777832</v>
      </c>
      <c r="BS128" s="116">
        <v>421678.125</v>
      </c>
      <c r="BT128" s="116">
        <v>858761.5625</v>
      </c>
      <c r="BU128" s="117">
        <v>2.0365333557128906</v>
      </c>
      <c r="BV128" s="116">
        <v>526704.9375</v>
      </c>
      <c r="BW128" s="116">
        <v>1103552.75</v>
      </c>
      <c r="BX128" s="117">
        <v>2.0952010154724121</v>
      </c>
      <c r="BY128" s="116">
        <v>521089.0625</v>
      </c>
      <c r="BZ128" s="116">
        <v>1030953.1875</v>
      </c>
      <c r="CA128" s="117">
        <v>1.9784586429595947</v>
      </c>
      <c r="CB128" s="116">
        <v>621352.6875</v>
      </c>
      <c r="CC128" s="116">
        <v>1287673.5</v>
      </c>
      <c r="CD128" s="117">
        <v>2.072371244430542</v>
      </c>
      <c r="CE128" s="116">
        <v>612555.1875</v>
      </c>
      <c r="CF128" s="116">
        <v>1188585.75</v>
      </c>
      <c r="CG128" s="117">
        <v>1.9403733015060425</v>
      </c>
      <c r="CH128" s="116">
        <v>714136.125</v>
      </c>
      <c r="CI128" s="116">
        <v>1345601.125</v>
      </c>
      <c r="CJ128" s="117">
        <v>1.884236216545105</v>
      </c>
      <c r="CK128" s="116">
        <v>879989.875</v>
      </c>
      <c r="CL128" s="116">
        <v>1541889.875</v>
      </c>
      <c r="CM128" s="117">
        <v>1.7521677017211914</v>
      </c>
      <c r="CN128" s="116">
        <v>680128.1875</v>
      </c>
      <c r="CO128" s="116">
        <v>1161555.75</v>
      </c>
      <c r="CP128" s="117">
        <v>1.7078483104705811</v>
      </c>
      <c r="CQ128" s="116">
        <v>702047</v>
      </c>
      <c r="CR128" s="116">
        <v>1124948.375</v>
      </c>
      <c r="CS128" s="117">
        <v>1.6023832559585571</v>
      </c>
      <c r="CT128" s="116">
        <v>905702.125</v>
      </c>
      <c r="CU128" s="116">
        <v>1552163.625</v>
      </c>
      <c r="CV128" s="117">
        <v>1.7137683629989624</v>
      </c>
      <c r="CW128" s="116">
        <v>1832180.375</v>
      </c>
      <c r="CX128" s="116">
        <v>3301343</v>
      </c>
      <c r="CY128" s="117">
        <v>1.8018656969070435</v>
      </c>
      <c r="CZ128" s="116">
        <v>2659351.75</v>
      </c>
      <c r="DA128" s="116">
        <v>4561212.5</v>
      </c>
      <c r="DB128" s="117">
        <v>1.71515953540802</v>
      </c>
      <c r="DC128" s="116">
        <v>3847731</v>
      </c>
      <c r="DD128" s="116">
        <v>6594278</v>
      </c>
      <c r="DE128" s="117">
        <v>1.7138094902038574</v>
      </c>
      <c r="DF128" s="116">
        <v>7874.1875</v>
      </c>
      <c r="DG128" s="116">
        <v>13853.408203125</v>
      </c>
      <c r="DH128" s="117">
        <v>1.7593444585800171</v>
      </c>
      <c r="DI128" s="116">
        <v>9277.2421875</v>
      </c>
      <c r="DJ128" s="116">
        <v>16436.099609375</v>
      </c>
      <c r="DK128" s="117">
        <v>1.7716579437255859</v>
      </c>
      <c r="DL128" s="116">
        <v>13023.8681640625</v>
      </c>
      <c r="DM128" s="116">
        <v>23258.56640625</v>
      </c>
      <c r="DN128" s="117">
        <v>1.785841703414917</v>
      </c>
      <c r="DO128" s="116">
        <v>16239.0029296875</v>
      </c>
      <c r="DP128" s="116">
        <v>28064.23828125</v>
      </c>
      <c r="DQ128" s="117">
        <v>1.7281996011734009</v>
      </c>
      <c r="DR128" s="116">
        <v>16066.2802734375</v>
      </c>
      <c r="DS128" s="116">
        <v>28166.32421875</v>
      </c>
      <c r="DT128" s="117">
        <v>1.7531329393386841</v>
      </c>
      <c r="DU128" s="116">
        <v>17561.4140625</v>
      </c>
      <c r="DV128" s="116">
        <v>30850.6640625</v>
      </c>
      <c r="DW128" s="117">
        <v>1.7567300796508789</v>
      </c>
      <c r="DX128" s="116">
        <v>19104.7578125</v>
      </c>
      <c r="DY128" s="116">
        <v>33703.7265625</v>
      </c>
      <c r="DZ128" s="117">
        <v>1.7641535997390747</v>
      </c>
      <c r="EA128" s="116">
        <v>17944.068359375</v>
      </c>
      <c r="EB128" s="116">
        <v>31493.498046875</v>
      </c>
      <c r="EC128" s="117">
        <v>1.7550923824310303</v>
      </c>
      <c r="ED128" s="116">
        <v>22793.5</v>
      </c>
      <c r="EE128" s="118">
        <v>40173.7734375</v>
      </c>
      <c r="EF128" s="119">
        <v>1.7625100612640381</v>
      </c>
      <c r="EG128" s="115">
        <v>19232.859375</v>
      </c>
      <c r="EH128" s="116">
        <v>33055.76953125</v>
      </c>
      <c r="EI128" s="117">
        <v>1.7187131643295288</v>
      </c>
      <c r="EJ128" s="116">
        <v>27290.564453125</v>
      </c>
      <c r="EK128" s="116">
        <v>47118.38671875</v>
      </c>
      <c r="EL128" s="117">
        <v>1.726544976234436</v>
      </c>
      <c r="EM128" s="116">
        <v>29976.11328125</v>
      </c>
      <c r="EN128" s="116">
        <v>52194.56640625</v>
      </c>
      <c r="EO128" s="117">
        <v>1.7412052154541016</v>
      </c>
      <c r="EP128" s="116">
        <v>31951.107421875</v>
      </c>
      <c r="EQ128" s="116">
        <v>56091.921875</v>
      </c>
      <c r="ER128" s="117">
        <v>1.7555549144744873</v>
      </c>
      <c r="ES128" s="116">
        <v>32533.68359375</v>
      </c>
      <c r="ET128" s="116">
        <v>55439.24609375</v>
      </c>
      <c r="EU128" s="117">
        <v>1.7040568590164185</v>
      </c>
      <c r="EV128" s="116">
        <v>30768.052734375</v>
      </c>
      <c r="EW128" s="116">
        <v>52200.1328125</v>
      </c>
      <c r="EX128" s="117">
        <v>1.6965693235397339</v>
      </c>
      <c r="EY128" s="116">
        <v>30696.193359375</v>
      </c>
      <c r="EZ128" s="116">
        <v>55639.92578125</v>
      </c>
      <c r="FA128" s="117">
        <v>1.8126001358032227</v>
      </c>
      <c r="FB128" s="116">
        <v>36847.35546875</v>
      </c>
      <c r="FC128" s="116">
        <v>61939.88671875</v>
      </c>
      <c r="FD128" s="117">
        <v>1.6809859275817871</v>
      </c>
      <c r="FE128" s="116">
        <v>39619.58203125</v>
      </c>
      <c r="FF128" s="116">
        <v>67664.828125</v>
      </c>
      <c r="FG128" s="117">
        <v>1.7078632116317749</v>
      </c>
      <c r="FH128" s="116">
        <v>41584.38671875</v>
      </c>
      <c r="FI128" s="116">
        <v>72032.28125</v>
      </c>
      <c r="FJ128" s="117">
        <v>1.7321953773498535</v>
      </c>
      <c r="FK128" s="116">
        <v>47217.44140625</v>
      </c>
      <c r="FL128" s="116">
        <v>83034.421875</v>
      </c>
      <c r="FM128" s="117">
        <v>1.7585539817810059</v>
      </c>
      <c r="FN128" s="116">
        <v>54833.46484375</v>
      </c>
      <c r="FO128" s="116">
        <v>97511</v>
      </c>
      <c r="FP128" s="117">
        <v>1.7783118486404419</v>
      </c>
      <c r="FQ128" s="116">
        <v>54194.81640625</v>
      </c>
      <c r="FR128" s="116">
        <v>93523.90625</v>
      </c>
      <c r="FS128" s="117">
        <v>1.7256983518600464</v>
      </c>
      <c r="FT128" s="116">
        <v>58372.4921875</v>
      </c>
      <c r="FU128" s="116">
        <v>100773.328125</v>
      </c>
      <c r="FV128" s="117">
        <v>1.7263838052749634</v>
      </c>
      <c r="FW128" s="116">
        <v>70181.9375</v>
      </c>
      <c r="FX128" s="116">
        <v>124527.65625</v>
      </c>
      <c r="FY128" s="117">
        <v>1.7743548154830933</v>
      </c>
      <c r="FZ128" s="116">
        <v>80758.8203125</v>
      </c>
      <c r="GA128" s="116">
        <v>148233.453125</v>
      </c>
      <c r="GB128" s="117">
        <v>1.835507869720459</v>
      </c>
      <c r="GC128" s="116">
        <v>77244.4296875</v>
      </c>
      <c r="GD128" s="116">
        <v>132833.8125</v>
      </c>
      <c r="GE128" s="117">
        <v>1.7196555137634277</v>
      </c>
      <c r="GF128" s="116">
        <v>92827.953125</v>
      </c>
      <c r="GG128" s="116">
        <v>161289.453125</v>
      </c>
      <c r="GH128" s="117">
        <v>1.7375094890594482</v>
      </c>
      <c r="GI128" s="116">
        <v>111942.3515625</v>
      </c>
      <c r="GJ128" s="116">
        <v>194673.015625</v>
      </c>
      <c r="GK128" s="117">
        <v>1.7390470504760742</v>
      </c>
      <c r="GL128" s="116">
        <v>105425.40625</v>
      </c>
      <c r="GM128" s="116">
        <v>185705.46875</v>
      </c>
      <c r="GN128" s="117">
        <v>1.7614868879318237</v>
      </c>
      <c r="GO128" s="116">
        <v>152879.84375</v>
      </c>
      <c r="GP128" s="116">
        <v>267153.75</v>
      </c>
      <c r="GQ128" s="117">
        <v>1.747475266456604</v>
      </c>
      <c r="GR128" s="116">
        <v>174464</v>
      </c>
      <c r="GS128" s="116">
        <v>307492.4375</v>
      </c>
      <c r="GT128" s="117">
        <v>1.7624979019165039</v>
      </c>
      <c r="GU128" s="116">
        <v>173532.796875</v>
      </c>
      <c r="GV128" s="116">
        <v>302648.15625</v>
      </c>
      <c r="GW128" s="117">
        <v>1.7440401315689087</v>
      </c>
      <c r="GX128" s="116">
        <v>169751</v>
      </c>
      <c r="GY128" s="116">
        <v>298294.09375</v>
      </c>
      <c r="GZ128" s="117">
        <v>1.7572449445724487</v>
      </c>
      <c r="HA128" s="116">
        <v>188479.1875</v>
      </c>
      <c r="HB128" s="116">
        <v>323776.9375</v>
      </c>
      <c r="HC128" s="117">
        <v>1.717839241027832</v>
      </c>
      <c r="HD128" s="116">
        <v>242088.296875</v>
      </c>
      <c r="HE128" s="116">
        <v>403914.53125</v>
      </c>
      <c r="HF128" s="117">
        <v>1.6684595346450806</v>
      </c>
      <c r="HG128" s="116">
        <v>258521.40625</v>
      </c>
      <c r="HH128" s="116">
        <v>437482.03125</v>
      </c>
      <c r="HI128" s="117">
        <v>1.6922467947006226</v>
      </c>
      <c r="HJ128" s="116">
        <v>280666.65625</v>
      </c>
      <c r="HK128" s="116">
        <v>473608.78125</v>
      </c>
      <c r="HL128" s="117">
        <v>1.6874423027038574</v>
      </c>
      <c r="HM128" s="116">
        <v>306010.1875</v>
      </c>
      <c r="HN128" s="116">
        <v>526793.9375</v>
      </c>
      <c r="HO128" s="117">
        <v>1.7214914560317993</v>
      </c>
      <c r="HP128" s="116">
        <v>314568.25</v>
      </c>
      <c r="HQ128" s="116">
        <v>567145.0625</v>
      </c>
      <c r="HR128" s="117">
        <v>1.8029316663742065</v>
      </c>
      <c r="HS128" s="116">
        <v>329906.90625</v>
      </c>
      <c r="HT128" s="116">
        <v>744481.75</v>
      </c>
      <c r="HU128" s="117">
        <v>2.2566418647766113</v>
      </c>
      <c r="HV128" s="116">
        <v>351375.09375</v>
      </c>
      <c r="HW128" s="116">
        <v>665165.8125</v>
      </c>
      <c r="HX128" s="117">
        <v>1.8930363655090332</v>
      </c>
      <c r="HY128" s="116">
        <v>375294.59375</v>
      </c>
      <c r="HZ128" s="116">
        <v>714581.5625</v>
      </c>
      <c r="IA128" s="117">
        <v>1.9040549993515015</v>
      </c>
      <c r="IB128" s="116">
        <v>358157.90625</v>
      </c>
      <c r="IC128" s="116">
        <v>665773.75</v>
      </c>
      <c r="ID128" s="117">
        <v>1.858883261680603</v>
      </c>
      <c r="IE128" s="116">
        <v>347490.78125</v>
      </c>
      <c r="IF128" s="116">
        <v>635132.4375</v>
      </c>
      <c r="IG128" s="117">
        <v>1.8277677297592163</v>
      </c>
      <c r="IH128" s="116">
        <v>350774.5</v>
      </c>
      <c r="II128" s="116">
        <v>642990.125</v>
      </c>
      <c r="IJ128" s="117">
        <v>1.8330583572387695</v>
      </c>
      <c r="IK128" s="116">
        <v>348573.1875</v>
      </c>
      <c r="IL128" s="116">
        <v>648940.125</v>
      </c>
      <c r="IM128" s="117">
        <v>1.8617041110992432</v>
      </c>
      <c r="IN128" s="115">
        <v>350759.5</v>
      </c>
      <c r="IO128" s="116">
        <v>645873.625</v>
      </c>
      <c r="IP128" s="117">
        <v>1.8413574695587158</v>
      </c>
      <c r="IQ128" s="116">
        <v>352187.375</v>
      </c>
      <c r="IR128" s="116">
        <v>647944.25</v>
      </c>
      <c r="IS128" s="117">
        <v>1.8397713899612427</v>
      </c>
      <c r="IT128" s="116">
        <v>387763.59375</v>
      </c>
      <c r="IU128" s="116">
        <v>728943.125</v>
      </c>
      <c r="IV128" s="117">
        <v>1.8798648118972778</v>
      </c>
      <c r="IW128" s="116">
        <v>394276.625</v>
      </c>
      <c r="IX128" s="116">
        <v>733457.625</v>
      </c>
      <c r="IY128" s="117">
        <v>1.8602614402770996</v>
      </c>
      <c r="IZ128" s="116">
        <v>448359.34375</v>
      </c>
      <c r="JA128" s="116">
        <v>864822.75</v>
      </c>
      <c r="JB128" s="117">
        <v>1.9288607835769653</v>
      </c>
      <c r="JC128" s="116">
        <v>468347.03125</v>
      </c>
      <c r="JD128" s="116">
        <v>915433.625</v>
      </c>
      <c r="JE128" s="117">
        <v>1.9546053409576416</v>
      </c>
      <c r="JF128" s="116">
        <v>464737.65625</v>
      </c>
      <c r="JG128" s="116">
        <v>926806.5</v>
      </c>
      <c r="JH128" s="117">
        <v>1.9942573308944702</v>
      </c>
      <c r="JI128" s="116">
        <v>470382.625</v>
      </c>
      <c r="JJ128" s="116">
        <v>943593.0625</v>
      </c>
      <c r="JK128" s="117">
        <v>2.0060117244720459</v>
      </c>
      <c r="JL128" s="116">
        <v>542162.875</v>
      </c>
      <c r="JM128" s="116">
        <v>1294229.375</v>
      </c>
      <c r="JN128" s="117">
        <v>2.3871598243713379</v>
      </c>
      <c r="JO128" s="116">
        <v>584977.6875</v>
      </c>
      <c r="JP128" s="116">
        <v>1483670.25</v>
      </c>
      <c r="JQ128" s="117">
        <v>2.5362851619720459</v>
      </c>
      <c r="JR128" s="116">
        <v>581829</v>
      </c>
      <c r="JS128" s="116">
        <v>1452379.75</v>
      </c>
      <c r="JT128" s="117">
        <v>2.4962313175201416</v>
      </c>
      <c r="JU128" s="116">
        <v>690079.0625</v>
      </c>
      <c r="JV128" s="116">
        <v>1646915.25</v>
      </c>
      <c r="JW128" s="117">
        <v>2.3865602016448975</v>
      </c>
      <c r="JX128" s="116">
        <v>745992.4375</v>
      </c>
      <c r="JY128" s="116">
        <v>1811881.125</v>
      </c>
      <c r="JZ128" s="117">
        <v>2.4288196563720703</v>
      </c>
      <c r="KA128" s="116">
        <v>700930.125</v>
      </c>
      <c r="KB128" s="116">
        <v>1570850.375</v>
      </c>
      <c r="KC128" s="117">
        <v>2.2410941123962402</v>
      </c>
      <c r="KD128" s="116">
        <v>607538.4375</v>
      </c>
      <c r="KE128" s="116">
        <v>1218806.625</v>
      </c>
      <c r="KF128" s="117">
        <v>2.0061390399932861</v>
      </c>
      <c r="KG128" s="116">
        <v>667588.5</v>
      </c>
      <c r="KH128" s="116">
        <v>1415202</v>
      </c>
      <c r="KI128" s="117">
        <v>2.1198718547821045</v>
      </c>
      <c r="KJ128" s="116">
        <v>753829.4375</v>
      </c>
      <c r="KK128" s="116">
        <v>1802164</v>
      </c>
      <c r="KL128" s="117">
        <v>2.3906786441802979</v>
      </c>
      <c r="KM128" s="116">
        <v>721277.375</v>
      </c>
      <c r="KN128" s="116">
        <v>1599186.875</v>
      </c>
      <c r="KO128" s="117">
        <v>2.2171592712402344</v>
      </c>
      <c r="KP128" s="116">
        <v>614165.1875</v>
      </c>
      <c r="KQ128" s="116">
        <v>1292647.5</v>
      </c>
      <c r="KR128" s="117">
        <v>2.1047227382659912</v>
      </c>
      <c r="KS128" s="116">
        <v>639723.5</v>
      </c>
      <c r="KT128" s="116">
        <v>1377920.75</v>
      </c>
      <c r="KU128" s="117">
        <v>2.1539318561553955</v>
      </c>
      <c r="KV128" s="134">
        <v>3.2748291492462158</v>
      </c>
      <c r="KW128" s="135">
        <v>2.370506763458252</v>
      </c>
      <c r="KX128" s="135">
        <v>2.0942132472991943</v>
      </c>
      <c r="KY128" s="135">
        <v>2.012894868850708</v>
      </c>
      <c r="KZ128" s="135">
        <v>1.7590956687927246</v>
      </c>
      <c r="LA128" s="135">
        <v>1.7522575855255127</v>
      </c>
      <c r="LB128" s="135">
        <v>1.7367897033691406</v>
      </c>
      <c r="LC128" s="135">
        <v>1.7529616355895996</v>
      </c>
      <c r="LD128" s="135">
        <v>1.7941374778747559</v>
      </c>
      <c r="LE128" s="135">
        <v>1.8635584115982056</v>
      </c>
      <c r="LF128" s="135">
        <v>2.2437164783477783</v>
      </c>
      <c r="LG128" s="135">
        <v>2.197272777557373</v>
      </c>
      <c r="LH128" s="135">
        <f t="shared" si="4"/>
        <v>2.5798497200012207</v>
      </c>
      <c r="LI128" s="135">
        <f t="shared" si="5"/>
        <v>1.8859952688217163</v>
      </c>
      <c r="LJ128" s="135">
        <f t="shared" si="6"/>
        <v>1.7590366005897522</v>
      </c>
      <c r="LK128" s="144">
        <f t="shared" si="7"/>
        <v>2.1015158891677856</v>
      </c>
    </row>
    <row r="129" spans="1:323" ht="15" customHeight="1">
      <c r="A129" s="114">
        <v>99.97</v>
      </c>
      <c r="B129" s="115">
        <v>106950.8125</v>
      </c>
      <c r="C129" s="116">
        <v>343433.09375</v>
      </c>
      <c r="D129" s="117">
        <v>3.2111313343048096</v>
      </c>
      <c r="E129" s="116">
        <v>122920.1796875</v>
      </c>
      <c r="F129" s="116">
        <v>411695.90625</v>
      </c>
      <c r="G129" s="117">
        <v>3.3492946624755859</v>
      </c>
      <c r="H129" s="116">
        <v>114504.421875</v>
      </c>
      <c r="I129" s="116">
        <v>305170.125</v>
      </c>
      <c r="J129" s="117">
        <v>2.6651382446289063</v>
      </c>
      <c r="K129" s="116">
        <v>187018.96875</v>
      </c>
      <c r="L129" s="116">
        <v>481062.28125</v>
      </c>
      <c r="M129" s="117">
        <v>2.5722646713256836</v>
      </c>
      <c r="N129" s="116">
        <v>239578.015625</v>
      </c>
      <c r="O129" s="116">
        <v>582354.875</v>
      </c>
      <c r="P129" s="117">
        <v>2.4307525157928467</v>
      </c>
      <c r="Q129" s="116">
        <v>257182.1875</v>
      </c>
      <c r="R129" s="116">
        <v>577837.1875</v>
      </c>
      <c r="S129" s="117">
        <v>2.2468008995056152</v>
      </c>
      <c r="T129" s="116">
        <v>341347.96875</v>
      </c>
      <c r="U129" s="116">
        <v>713575.9375</v>
      </c>
      <c r="V129" s="117">
        <v>2.0904648303985596</v>
      </c>
      <c r="W129" s="116">
        <v>418588.21875</v>
      </c>
      <c r="X129" s="116">
        <v>943740.0625</v>
      </c>
      <c r="Y129" s="117">
        <v>2.2545785903930664</v>
      </c>
      <c r="Z129" s="116">
        <v>422811</v>
      </c>
      <c r="AA129" s="116">
        <v>876687.625</v>
      </c>
      <c r="AB129" s="117">
        <v>2.0734739303588867</v>
      </c>
      <c r="AC129" s="116">
        <v>495787.84375</v>
      </c>
      <c r="AD129" s="116">
        <v>1024543.5625</v>
      </c>
      <c r="AE129" s="117">
        <v>2.0664958953857422</v>
      </c>
      <c r="AF129" s="116">
        <v>646037.5</v>
      </c>
      <c r="AG129" s="116">
        <v>1309173.625</v>
      </c>
      <c r="AH129" s="117">
        <v>2.0264668464660645</v>
      </c>
      <c r="AI129" s="116">
        <v>666901.625</v>
      </c>
      <c r="AJ129" s="116">
        <v>1281114.875</v>
      </c>
      <c r="AK129" s="117">
        <v>1.9209952354431152</v>
      </c>
      <c r="AL129" s="116">
        <v>637071.6875</v>
      </c>
      <c r="AM129" s="116">
        <v>1243201.25</v>
      </c>
      <c r="AN129" s="117">
        <v>1.9514306783676147</v>
      </c>
      <c r="AO129" s="116">
        <v>705347.75</v>
      </c>
      <c r="AP129" s="116">
        <v>1463774.375</v>
      </c>
      <c r="AQ129" s="117">
        <v>2.0752520561218262</v>
      </c>
      <c r="AR129" s="116">
        <v>805476.9375</v>
      </c>
      <c r="AS129" s="116">
        <v>1637469.625</v>
      </c>
      <c r="AT129" s="117">
        <v>2.0329194068908691</v>
      </c>
      <c r="AU129" s="116">
        <v>856118</v>
      </c>
      <c r="AV129" s="116">
        <v>1786060.875</v>
      </c>
      <c r="AW129" s="117">
        <v>2.0862321853637695</v>
      </c>
      <c r="AX129" s="116">
        <v>830725.3125</v>
      </c>
      <c r="AY129" s="116">
        <v>1748806.25</v>
      </c>
      <c r="AZ129" s="117">
        <v>2.1051559448242187</v>
      </c>
      <c r="BA129" s="116">
        <v>645429.5625</v>
      </c>
      <c r="BB129" s="116">
        <v>1288882.5</v>
      </c>
      <c r="BC129" s="117">
        <v>1.9969375133514404</v>
      </c>
      <c r="BD129" s="116">
        <v>560784.9375</v>
      </c>
      <c r="BE129" s="116">
        <v>1090380.25</v>
      </c>
      <c r="BF129" s="117">
        <v>1.9443821907043457</v>
      </c>
      <c r="BG129" s="116">
        <v>514433.1875</v>
      </c>
      <c r="BH129" s="116">
        <v>979153.8125</v>
      </c>
      <c r="BI129" s="117">
        <v>1.9033644199371338</v>
      </c>
      <c r="BJ129" s="116">
        <v>525218.1875</v>
      </c>
      <c r="BK129" s="116">
        <v>1029157.0625</v>
      </c>
      <c r="BL129" s="117">
        <v>1.9594848155975342</v>
      </c>
      <c r="BM129" s="116">
        <v>475403.71875</v>
      </c>
      <c r="BN129" s="116">
        <v>909179.0625</v>
      </c>
      <c r="BO129" s="117">
        <v>1.91243577003479</v>
      </c>
      <c r="BP129" s="116">
        <v>476818.25</v>
      </c>
      <c r="BQ129" s="116">
        <v>962897</v>
      </c>
      <c r="BR129" s="117">
        <v>2.0194213390350342</v>
      </c>
      <c r="BS129" s="116">
        <v>489399.84375</v>
      </c>
      <c r="BT129" s="116">
        <v>994966.375</v>
      </c>
      <c r="BU129" s="117">
        <v>2.0330336093902588</v>
      </c>
      <c r="BV129" s="116">
        <v>614333.25</v>
      </c>
      <c r="BW129" s="116">
        <v>1283927.25</v>
      </c>
      <c r="BX129" s="117">
        <v>2.0899524688720703</v>
      </c>
      <c r="BY129" s="116">
        <v>592437.375</v>
      </c>
      <c r="BZ129" s="116">
        <v>1191622</v>
      </c>
      <c r="CA129" s="117">
        <v>2.0113890171051025</v>
      </c>
      <c r="CB129" s="116">
        <v>728329.375</v>
      </c>
      <c r="CC129" s="116">
        <v>1495129.625</v>
      </c>
      <c r="CD129" s="117">
        <v>2.0528206825256348</v>
      </c>
      <c r="CE129" s="116">
        <v>720840.75</v>
      </c>
      <c r="CF129" s="116">
        <v>1367310.875</v>
      </c>
      <c r="CG129" s="117">
        <v>1.8968279361724854</v>
      </c>
      <c r="CH129" s="116">
        <v>833859.875</v>
      </c>
      <c r="CI129" s="116">
        <v>1540253.75</v>
      </c>
      <c r="CJ129" s="117">
        <v>1.8471373319625854</v>
      </c>
      <c r="CK129" s="116">
        <v>1012468.25</v>
      </c>
      <c r="CL129" s="116">
        <v>1745907.875</v>
      </c>
      <c r="CM129" s="117">
        <v>1.7244075536727905</v>
      </c>
      <c r="CN129" s="116">
        <v>768388.875</v>
      </c>
      <c r="CO129" s="116">
        <v>1310009.875</v>
      </c>
      <c r="CP129" s="117">
        <v>1.7048788070678711</v>
      </c>
      <c r="CQ129" s="116">
        <v>790633.9375</v>
      </c>
      <c r="CR129" s="116">
        <v>1255004</v>
      </c>
      <c r="CS129" s="117">
        <v>1.587338924407959</v>
      </c>
      <c r="CT129" s="116">
        <v>1020648.4375</v>
      </c>
      <c r="CU129" s="116">
        <v>1750154.625</v>
      </c>
      <c r="CV129" s="117">
        <v>1.7147477865219116</v>
      </c>
      <c r="CW129" s="116">
        <v>2086701.75</v>
      </c>
      <c r="CX129" s="116">
        <v>3751100</v>
      </c>
      <c r="CY129" s="117">
        <v>1.797621488571167</v>
      </c>
      <c r="CZ129" s="116">
        <v>3039413.75</v>
      </c>
      <c r="DA129" s="116">
        <v>5138936</v>
      </c>
      <c r="DB129" s="117">
        <v>1.6907655000686646</v>
      </c>
      <c r="DC129" s="116">
        <v>4371469.5</v>
      </c>
      <c r="DD129" s="116">
        <v>7427174</v>
      </c>
      <c r="DE129" s="117">
        <v>1.6990108489990234</v>
      </c>
      <c r="DF129" s="116">
        <v>8967.365234375</v>
      </c>
      <c r="DG129" s="116">
        <v>15674.904296875</v>
      </c>
      <c r="DH129" s="117">
        <v>1.7479944229125977</v>
      </c>
      <c r="DI129" s="116">
        <v>10594.6201171875</v>
      </c>
      <c r="DJ129" s="116">
        <v>18617.12890625</v>
      </c>
      <c r="DK129" s="117">
        <v>1.7572247982025146</v>
      </c>
      <c r="DL129" s="116">
        <v>14867.9013671875</v>
      </c>
      <c r="DM129" s="116">
        <v>26390.822265625</v>
      </c>
      <c r="DN129" s="117">
        <v>1.7750200033187866</v>
      </c>
      <c r="DO129" s="116">
        <v>18521.248046875</v>
      </c>
      <c r="DP129" s="116">
        <v>31664.37890625</v>
      </c>
      <c r="DQ129" s="117">
        <v>1.7096245288848877</v>
      </c>
      <c r="DR129" s="116">
        <v>18351.84765625</v>
      </c>
      <c r="DS129" s="116">
        <v>31854.38671875</v>
      </c>
      <c r="DT129" s="117">
        <v>1.7357591390609741</v>
      </c>
      <c r="DU129" s="116">
        <v>19986.302734375</v>
      </c>
      <c r="DV129" s="116">
        <v>34909.7890625</v>
      </c>
      <c r="DW129" s="117">
        <v>1.7466857433319092</v>
      </c>
      <c r="DX129" s="116">
        <v>21725.5859375</v>
      </c>
      <c r="DY129" s="116">
        <v>38170.8828125</v>
      </c>
      <c r="DZ129" s="117">
        <v>1.7569552659988403</v>
      </c>
      <c r="EA129" s="116">
        <v>20223.943359375</v>
      </c>
      <c r="EB129" s="116">
        <v>35653.78515625</v>
      </c>
      <c r="EC129" s="117">
        <v>1.7629492282867432</v>
      </c>
      <c r="ED129" s="116">
        <v>25814.291015625</v>
      </c>
      <c r="EE129" s="118">
        <v>45507.359375</v>
      </c>
      <c r="EF129" s="119">
        <v>1.7628746032714844</v>
      </c>
      <c r="EG129" s="115">
        <v>21712.236328125</v>
      </c>
      <c r="EH129" s="116">
        <v>37268.8515625</v>
      </c>
      <c r="EI129" s="117">
        <v>1.7164907455444336</v>
      </c>
      <c r="EJ129" s="116">
        <v>31331.435546875</v>
      </c>
      <c r="EK129" s="116">
        <v>53087.32421875</v>
      </c>
      <c r="EL129" s="117">
        <v>1.6943789720535278</v>
      </c>
      <c r="EM129" s="116">
        <v>33826.9140625</v>
      </c>
      <c r="EN129" s="116">
        <v>59001.78125</v>
      </c>
      <c r="EO129" s="117">
        <v>1.7442259788513184</v>
      </c>
      <c r="EP129" s="116">
        <v>36034.52734375</v>
      </c>
      <c r="EQ129" s="116">
        <v>63498.640625</v>
      </c>
      <c r="ER129" s="117">
        <v>1.7621610164642334</v>
      </c>
      <c r="ES129" s="116">
        <v>36483.671875</v>
      </c>
      <c r="ET129" s="116">
        <v>62447.92578125</v>
      </c>
      <c r="EU129" s="117">
        <v>1.7116677761077881</v>
      </c>
      <c r="EV129" s="116">
        <v>34378.45703125</v>
      </c>
      <c r="EW129" s="116">
        <v>58758.4453125</v>
      </c>
      <c r="EX129" s="117">
        <v>1.7091647386550903</v>
      </c>
      <c r="EY129" s="116">
        <v>34394.3671875</v>
      </c>
      <c r="EZ129" s="116">
        <v>63423.89453125</v>
      </c>
      <c r="FA129" s="117">
        <v>1.8440197706222534</v>
      </c>
      <c r="FB129" s="116">
        <v>41096.90234375</v>
      </c>
      <c r="FC129" s="116">
        <v>69618.890625</v>
      </c>
      <c r="FD129" s="117">
        <v>1.6940180063247681</v>
      </c>
      <c r="FE129" s="116">
        <v>44512.69921875</v>
      </c>
      <c r="FF129" s="116">
        <v>76230.40625</v>
      </c>
      <c r="FG129" s="117">
        <v>1.7125540971755981</v>
      </c>
      <c r="FH129" s="116">
        <v>46694.53515625</v>
      </c>
      <c r="FI129" s="116">
        <v>81356.375</v>
      </c>
      <c r="FJ129" s="117">
        <v>1.7423104047775269</v>
      </c>
      <c r="FK129" s="116">
        <v>53214.34765625</v>
      </c>
      <c r="FL129" s="116">
        <v>94025.453125</v>
      </c>
      <c r="FM129" s="117">
        <v>1.7669192552566528</v>
      </c>
      <c r="FN129" s="116">
        <v>61882.703125</v>
      </c>
      <c r="FO129" s="116">
        <v>110627.25</v>
      </c>
      <c r="FP129" s="117">
        <v>1.7876925468444824</v>
      </c>
      <c r="FQ129" s="116">
        <v>60734</v>
      </c>
      <c r="FR129" s="116">
        <v>105580.0234375</v>
      </c>
      <c r="FS129" s="117">
        <v>1.7384005784988403</v>
      </c>
      <c r="FT129" s="116">
        <v>65382.1640625</v>
      </c>
      <c r="FU129" s="116">
        <v>113768.1484375</v>
      </c>
      <c r="FV129" s="117">
        <v>1.7400486469268799</v>
      </c>
      <c r="FW129" s="116">
        <v>79187.8046875</v>
      </c>
      <c r="FX129" s="116">
        <v>141206.703125</v>
      </c>
      <c r="FY129" s="117">
        <v>1.7831875085830688</v>
      </c>
      <c r="FZ129" s="116">
        <v>91298.6953125</v>
      </c>
      <c r="GA129" s="116">
        <v>169039.4375</v>
      </c>
      <c r="GB129" s="117">
        <v>1.8514989614486694</v>
      </c>
      <c r="GC129" s="116">
        <v>86644.3515625</v>
      </c>
      <c r="GD129" s="116">
        <v>149811.53125</v>
      </c>
      <c r="GE129" s="117">
        <v>1.7290397882461548</v>
      </c>
      <c r="GF129" s="116">
        <v>104330.8125</v>
      </c>
      <c r="GG129" s="116">
        <v>182233.859375</v>
      </c>
      <c r="GH129" s="117">
        <v>1.7466926574707031</v>
      </c>
      <c r="GI129" s="116">
        <v>126036.875</v>
      </c>
      <c r="GJ129" s="116">
        <v>219971.4375</v>
      </c>
      <c r="GK129" s="117">
        <v>1.7452943325042725</v>
      </c>
      <c r="GL129" s="116">
        <v>118632.1328125</v>
      </c>
      <c r="GM129" s="116">
        <v>210290.078125</v>
      </c>
      <c r="GN129" s="117">
        <v>1.7726233005523682</v>
      </c>
      <c r="GO129" s="116">
        <v>172602.125</v>
      </c>
      <c r="GP129" s="116">
        <v>302131.5</v>
      </c>
      <c r="GQ129" s="117">
        <v>1.750450611114502</v>
      </c>
      <c r="GR129" s="116">
        <v>197307.8125</v>
      </c>
      <c r="GS129" s="116">
        <v>348226.125</v>
      </c>
      <c r="GT129" s="117">
        <v>1.7648876905441284</v>
      </c>
      <c r="GU129" s="116">
        <v>195680.390625</v>
      </c>
      <c r="GV129" s="116">
        <v>342126.0625</v>
      </c>
      <c r="GW129" s="117">
        <v>1.7483922243118286</v>
      </c>
      <c r="GX129" s="116">
        <v>191133.671875</v>
      </c>
      <c r="GY129" s="116">
        <v>337619.5</v>
      </c>
      <c r="GZ129" s="117">
        <v>1.7664051055908203</v>
      </c>
      <c r="HA129" s="116">
        <v>211641.21875</v>
      </c>
      <c r="HB129" s="116">
        <v>365101</v>
      </c>
      <c r="HC129" s="117">
        <v>1.7250939607620239</v>
      </c>
      <c r="HD129" s="116">
        <v>271337.28125</v>
      </c>
      <c r="HE129" s="116">
        <v>453244.15625</v>
      </c>
      <c r="HF129" s="117">
        <v>1.6704087257385254</v>
      </c>
      <c r="HG129" s="116">
        <v>290303.125</v>
      </c>
      <c r="HH129" s="116">
        <v>492128.59375</v>
      </c>
      <c r="HI129" s="117">
        <v>1.6952232122421265</v>
      </c>
      <c r="HJ129" s="116">
        <v>315151.34375</v>
      </c>
      <c r="HK129" s="116">
        <v>532488.8125</v>
      </c>
      <c r="HL129" s="117">
        <v>1.6896288394927979</v>
      </c>
      <c r="HM129" s="116">
        <v>344727.28125</v>
      </c>
      <c r="HN129" s="116">
        <v>594293.5625</v>
      </c>
      <c r="HO129" s="117">
        <v>1.7239527702331543</v>
      </c>
      <c r="HP129" s="116">
        <v>356510.40625</v>
      </c>
      <c r="HQ129" s="116">
        <v>644682.625</v>
      </c>
      <c r="HR129" s="117">
        <v>1.8083136081695557</v>
      </c>
      <c r="HS129" s="116">
        <v>383379.65625</v>
      </c>
      <c r="HT129" s="116">
        <v>873972.75</v>
      </c>
      <c r="HU129" s="117">
        <v>2.2796535491943359</v>
      </c>
      <c r="HV129" s="116">
        <v>400764.4375</v>
      </c>
      <c r="HW129" s="116">
        <v>761889.3125</v>
      </c>
      <c r="HX129" s="117">
        <v>1.901090145111084</v>
      </c>
      <c r="HY129" s="116">
        <v>428483.6875</v>
      </c>
      <c r="HZ129" s="116">
        <v>819233.625</v>
      </c>
      <c r="IA129" s="117">
        <v>1.9119365215301514</v>
      </c>
      <c r="IB129" s="116">
        <v>407307.84375</v>
      </c>
      <c r="IC129" s="116">
        <v>760469.125</v>
      </c>
      <c r="ID129" s="117">
        <v>1.8670623302459717</v>
      </c>
      <c r="IE129" s="116">
        <v>394106.625</v>
      </c>
      <c r="IF129" s="116">
        <v>723561.875</v>
      </c>
      <c r="IG129" s="117">
        <v>1.8359546661376953</v>
      </c>
      <c r="IH129" s="116">
        <v>398002.8125</v>
      </c>
      <c r="II129" s="116">
        <v>732874.1875</v>
      </c>
      <c r="IJ129" s="117">
        <v>1.8413794040679932</v>
      </c>
      <c r="IK129" s="116">
        <v>396181.09375</v>
      </c>
      <c r="IL129" s="116">
        <v>741456.6875</v>
      </c>
      <c r="IM129" s="117">
        <v>1.8715095520019531</v>
      </c>
      <c r="IN129" s="115">
        <v>398066.5</v>
      </c>
      <c r="IO129" s="116">
        <v>736680.5625</v>
      </c>
      <c r="IP129" s="117">
        <v>1.85064697265625</v>
      </c>
      <c r="IQ129" s="116">
        <v>399595.21875</v>
      </c>
      <c r="IR129" s="116">
        <v>738955.625</v>
      </c>
      <c r="IS129" s="117">
        <v>1.8492604494094849</v>
      </c>
      <c r="IT129" s="116">
        <v>441672.625</v>
      </c>
      <c r="IU129" s="116">
        <v>834150.0625</v>
      </c>
      <c r="IV129" s="117">
        <v>1.8886162042617798</v>
      </c>
      <c r="IW129" s="116">
        <v>448463.65625</v>
      </c>
      <c r="IX129" s="116">
        <v>837944.375</v>
      </c>
      <c r="IY129" s="117">
        <v>1.8684778213500977</v>
      </c>
      <c r="IZ129" s="116">
        <v>513025.9375</v>
      </c>
      <c r="JA129" s="116">
        <v>993523.875</v>
      </c>
      <c r="JB129" s="117">
        <v>1.9365957975387573</v>
      </c>
      <c r="JC129" s="116">
        <v>536849.875</v>
      </c>
      <c r="JD129" s="116">
        <v>1053703.5</v>
      </c>
      <c r="JE129" s="117">
        <v>1.9627525806427002</v>
      </c>
      <c r="JF129" s="116">
        <v>533647.125</v>
      </c>
      <c r="JG129" s="116">
        <v>1069873.625</v>
      </c>
      <c r="JH129" s="117">
        <v>2.004833459854126</v>
      </c>
      <c r="JI129" s="116">
        <v>540322.9375</v>
      </c>
      <c r="JJ129" s="116">
        <v>1090149.5</v>
      </c>
      <c r="JK129" s="117">
        <v>2.0175888538360596</v>
      </c>
      <c r="JL129" s="116">
        <v>634920.625</v>
      </c>
      <c r="JM129" s="116">
        <v>1529877.5</v>
      </c>
      <c r="JN129" s="117">
        <v>2.4095571041107178</v>
      </c>
      <c r="JO129" s="116">
        <v>689615.3125</v>
      </c>
      <c r="JP129" s="116">
        <v>1766320.5</v>
      </c>
      <c r="JQ129" s="117">
        <v>2.5613126754760742</v>
      </c>
      <c r="JR129" s="116">
        <v>684720.9375</v>
      </c>
      <c r="JS129" s="116">
        <v>1725918.5</v>
      </c>
      <c r="JT129" s="117">
        <v>2.520615816116333</v>
      </c>
      <c r="JU129" s="116">
        <v>812947.5625</v>
      </c>
      <c r="JV129" s="116">
        <v>1946941.125</v>
      </c>
      <c r="JW129" s="117">
        <v>2.3949160575866699</v>
      </c>
      <c r="JX129" s="116">
        <v>880830.5</v>
      </c>
      <c r="JY129" s="116">
        <v>2146422</v>
      </c>
      <c r="JZ129" s="117">
        <v>2.4368162155151367</v>
      </c>
      <c r="KA129" s="116">
        <v>819916.1875</v>
      </c>
      <c r="KB129" s="116">
        <v>1842475.25</v>
      </c>
      <c r="KC129" s="117">
        <v>2.2471506595611572</v>
      </c>
      <c r="KD129" s="116">
        <v>700568.625</v>
      </c>
      <c r="KE129" s="116">
        <v>1408177.375</v>
      </c>
      <c r="KF129" s="117">
        <v>2.0100491046905518</v>
      </c>
      <c r="KG129" s="116">
        <v>775429.5</v>
      </c>
      <c r="KH129" s="116">
        <v>1647754.5</v>
      </c>
      <c r="KI129" s="117">
        <v>2.1249570846557617</v>
      </c>
      <c r="KJ129" s="116">
        <v>893502.6875</v>
      </c>
      <c r="KK129" s="116">
        <v>2130152</v>
      </c>
      <c r="KL129" s="117">
        <v>2.3840465545654297</v>
      </c>
      <c r="KM129" s="116">
        <v>844766.8125</v>
      </c>
      <c r="KN129" s="116">
        <v>1872573.125</v>
      </c>
      <c r="KO129" s="117">
        <v>2.2166745662689209</v>
      </c>
      <c r="KP129" s="116">
        <v>705424.5625</v>
      </c>
      <c r="KQ129" s="116">
        <v>1504667</v>
      </c>
      <c r="KR129" s="117">
        <v>2.1329948902130127</v>
      </c>
      <c r="KS129" s="116">
        <v>741188.5625</v>
      </c>
      <c r="KT129" s="116">
        <v>1608088.625</v>
      </c>
      <c r="KU129" s="117">
        <v>2.1696078777313232</v>
      </c>
      <c r="KV129" s="134">
        <v>3.2802128791809082</v>
      </c>
      <c r="KW129" s="135">
        <v>2.4010841846466064</v>
      </c>
      <c r="KX129" s="135">
        <v>2.0593001842498779</v>
      </c>
      <c r="KY129" s="135">
        <v>1.9923222064971924</v>
      </c>
      <c r="KZ129" s="135">
        <v>1.7410730123519897</v>
      </c>
      <c r="LA129" s="135">
        <v>1.7417962551116943</v>
      </c>
      <c r="LB129" s="135">
        <v>1.7474733591079712</v>
      </c>
      <c r="LC129" s="135">
        <v>1.7622123956680298</v>
      </c>
      <c r="LD129" s="135">
        <v>1.8008161783218384</v>
      </c>
      <c r="LE129" s="135">
        <v>1.8721439838409424</v>
      </c>
      <c r="LF129" s="135">
        <v>2.2565593719482422</v>
      </c>
      <c r="LG129" s="135">
        <v>2.2056562900543213</v>
      </c>
      <c r="LH129" s="135">
        <f t="shared" si="4"/>
        <v>2.5801990826924643</v>
      </c>
      <c r="LI129" s="135">
        <f t="shared" si="5"/>
        <v>1.8666976094245911</v>
      </c>
      <c r="LJ129" s="135">
        <f t="shared" si="6"/>
        <v>1.7630745470523834</v>
      </c>
      <c r="LK129" s="144">
        <f t="shared" si="7"/>
        <v>2.1114532152811685</v>
      </c>
    </row>
    <row r="130" spans="1:323" ht="15" customHeight="1">
      <c r="A130" s="114">
        <v>99.98</v>
      </c>
      <c r="B130" s="115">
        <v>141167.65625</v>
      </c>
      <c r="C130" s="116">
        <v>454093.5</v>
      </c>
      <c r="D130" s="117">
        <v>3.2166965007781982</v>
      </c>
      <c r="E130" s="116">
        <v>163064.15625</v>
      </c>
      <c r="F130" s="116">
        <v>547198.5625</v>
      </c>
      <c r="G130" s="117">
        <v>3.3557255268096924</v>
      </c>
      <c r="H130" s="116">
        <v>170556.828125</v>
      </c>
      <c r="I130" s="116">
        <v>388848.0625</v>
      </c>
      <c r="J130" s="117">
        <v>2.2798738479614258</v>
      </c>
      <c r="K130" s="116">
        <v>245694.3125</v>
      </c>
      <c r="L130" s="116">
        <v>615391.0625</v>
      </c>
      <c r="M130" s="117">
        <v>2.504702091217041</v>
      </c>
      <c r="N130" s="116">
        <v>312092.125</v>
      </c>
      <c r="O130" s="116">
        <v>738208.125</v>
      </c>
      <c r="P130" s="117">
        <v>2.3653533458709717</v>
      </c>
      <c r="Q130" s="116">
        <v>311392.125</v>
      </c>
      <c r="R130" s="116">
        <v>726714</v>
      </c>
      <c r="S130" s="117">
        <v>2.3337583541870117</v>
      </c>
      <c r="T130" s="116">
        <v>422387.28125</v>
      </c>
      <c r="U130" s="116">
        <v>881457.375</v>
      </c>
      <c r="V130" s="117">
        <v>2.0868463516235352</v>
      </c>
      <c r="W130" s="116">
        <v>541372.5625</v>
      </c>
      <c r="X130" s="116">
        <v>1181328.75</v>
      </c>
      <c r="Y130" s="117">
        <v>2.1820993423461914</v>
      </c>
      <c r="Z130" s="116">
        <v>533148.0625</v>
      </c>
      <c r="AA130" s="116">
        <v>1081413.5</v>
      </c>
      <c r="AB130" s="117">
        <v>2.0283548831939697</v>
      </c>
      <c r="AC130" s="116">
        <v>639046.3125</v>
      </c>
      <c r="AD130" s="116">
        <v>1260225.625</v>
      </c>
      <c r="AE130" s="117">
        <v>1.972041130065918</v>
      </c>
      <c r="AF130" s="116">
        <v>810581.9375</v>
      </c>
      <c r="AG130" s="116">
        <v>1607104.75</v>
      </c>
      <c r="AH130" s="117">
        <v>1.9826555252075195</v>
      </c>
      <c r="AI130" s="116">
        <v>826584.75</v>
      </c>
      <c r="AJ130" s="116">
        <v>1556124.625</v>
      </c>
      <c r="AK130" s="117">
        <v>1.882595419883728</v>
      </c>
      <c r="AL130" s="116">
        <v>784946.0625</v>
      </c>
      <c r="AM130" s="116">
        <v>1515952.125</v>
      </c>
      <c r="AN130" s="117">
        <v>1.9312819242477417</v>
      </c>
      <c r="AO130" s="116">
        <v>889932.9375</v>
      </c>
      <c r="AP130" s="116">
        <v>1804315.5</v>
      </c>
      <c r="AQ130" s="117">
        <v>2.0274734497070313</v>
      </c>
      <c r="AR130" s="116">
        <v>973525.5625</v>
      </c>
      <c r="AS130" s="116">
        <v>2017550.25</v>
      </c>
      <c r="AT130" s="117">
        <v>2.0724163055419922</v>
      </c>
      <c r="AU130" s="116">
        <v>1072059.375</v>
      </c>
      <c r="AV130" s="116">
        <v>2206014</v>
      </c>
      <c r="AW130" s="117">
        <v>2.0577349662780762</v>
      </c>
      <c r="AX130" s="116">
        <v>1047237.25</v>
      </c>
      <c r="AY130" s="116">
        <v>2162767.5</v>
      </c>
      <c r="AZ130" s="117">
        <v>2.0652124881744385</v>
      </c>
      <c r="BA130" s="116">
        <v>796133.9375</v>
      </c>
      <c r="BB130" s="116">
        <v>1577896.875</v>
      </c>
      <c r="BC130" s="117">
        <v>1.9819489717483521</v>
      </c>
      <c r="BD130" s="116">
        <v>686400.4375</v>
      </c>
      <c r="BE130" s="116">
        <v>1328416</v>
      </c>
      <c r="BF130" s="117">
        <v>1.935336709022522</v>
      </c>
      <c r="BG130" s="116">
        <v>631347.8125</v>
      </c>
      <c r="BH130" s="116">
        <v>1187034.375</v>
      </c>
      <c r="BI130" s="117">
        <v>1.8801591396331787</v>
      </c>
      <c r="BJ130" s="116">
        <v>649135.25</v>
      </c>
      <c r="BK130" s="116">
        <v>1255123.125</v>
      </c>
      <c r="BL130" s="117">
        <v>1.9335310459136963</v>
      </c>
      <c r="BM130" s="116">
        <v>587938.3125</v>
      </c>
      <c r="BN130" s="116">
        <v>1102425.875</v>
      </c>
      <c r="BO130" s="117">
        <v>1.8750706911087036</v>
      </c>
      <c r="BP130" s="116">
        <v>590341.8125</v>
      </c>
      <c r="BQ130" s="116">
        <v>1181832.25</v>
      </c>
      <c r="BR130" s="117">
        <v>2.0019457340240479</v>
      </c>
      <c r="BS130" s="116">
        <v>605768.5625</v>
      </c>
      <c r="BT130" s="116">
        <v>1223642.125</v>
      </c>
      <c r="BU130" s="117">
        <v>2.0199828147888184</v>
      </c>
      <c r="BV130" s="116">
        <v>760721.5625</v>
      </c>
      <c r="BW130" s="116">
        <v>1588068.625</v>
      </c>
      <c r="BX130" s="117">
        <v>2.0875818729400635</v>
      </c>
      <c r="BY130" s="116">
        <v>711554.3125</v>
      </c>
      <c r="BZ130" s="116">
        <v>1467769.5</v>
      </c>
      <c r="CA130" s="117">
        <v>2.0627651214599609</v>
      </c>
      <c r="CB130" s="116">
        <v>904075.625</v>
      </c>
      <c r="CC130" s="116">
        <v>1842499.5</v>
      </c>
      <c r="CD130" s="117">
        <v>2.0379927158355713</v>
      </c>
      <c r="CE130" s="116">
        <v>904242.5</v>
      </c>
      <c r="CF130" s="116">
        <v>1655358.875</v>
      </c>
      <c r="CG130" s="117">
        <v>1.8306580781936646</v>
      </c>
      <c r="CH130" s="116">
        <v>1030919.375</v>
      </c>
      <c r="CI130" s="116">
        <v>1853565.25</v>
      </c>
      <c r="CJ130" s="117">
        <v>1.7979730367660522</v>
      </c>
      <c r="CK130" s="116">
        <v>1226847.75</v>
      </c>
      <c r="CL130" s="116">
        <v>2071998</v>
      </c>
      <c r="CM130" s="117">
        <v>1.6888794898986816</v>
      </c>
      <c r="CN130" s="116">
        <v>913317.375</v>
      </c>
      <c r="CO130" s="116">
        <v>1552147.625</v>
      </c>
      <c r="CP130" s="117">
        <v>1.6994613409042358</v>
      </c>
      <c r="CQ130" s="116">
        <v>925817.5</v>
      </c>
      <c r="CR130" s="116">
        <v>1461250.25</v>
      </c>
      <c r="CS130" s="117">
        <v>1.5783350467681885</v>
      </c>
      <c r="CT130" s="116">
        <v>1205484.125</v>
      </c>
      <c r="CU130" s="116">
        <v>2072868.5</v>
      </c>
      <c r="CV130" s="117">
        <v>1.7195320129394531</v>
      </c>
      <c r="CW130" s="116">
        <v>2504226.25</v>
      </c>
      <c r="CX130" s="116">
        <v>4488191.5</v>
      </c>
      <c r="CY130" s="117">
        <v>1.7922468185424805</v>
      </c>
      <c r="CZ130" s="116">
        <v>3619473.5</v>
      </c>
      <c r="DA130" s="116">
        <v>6061437.5</v>
      </c>
      <c r="DB130" s="117">
        <v>1.6746737957000732</v>
      </c>
      <c r="DC130" s="116">
        <v>5162192</v>
      </c>
      <c r="DD130" s="116">
        <v>8771184</v>
      </c>
      <c r="DE130" s="117">
        <v>1.699120044708252</v>
      </c>
      <c r="DF130" s="116">
        <v>10777.1826171875</v>
      </c>
      <c r="DG130" s="116">
        <v>18616.82421875</v>
      </c>
      <c r="DH130" s="117">
        <v>1.7274296283721924</v>
      </c>
      <c r="DI130" s="116">
        <v>12727.9501953125</v>
      </c>
      <c r="DJ130" s="116">
        <v>22144.158203125</v>
      </c>
      <c r="DK130" s="117">
        <v>1.7398055791854858</v>
      </c>
      <c r="DL130" s="116">
        <v>17862.1640625</v>
      </c>
      <c r="DM130" s="116">
        <v>31487.5703125</v>
      </c>
      <c r="DN130" s="117">
        <v>1.7628082036972046</v>
      </c>
      <c r="DO130" s="116">
        <v>22244.15234375</v>
      </c>
      <c r="DP130" s="116">
        <v>37415.0625</v>
      </c>
      <c r="DQ130" s="117">
        <v>1.6820179224014282</v>
      </c>
      <c r="DR130" s="116">
        <v>22038.564453125</v>
      </c>
      <c r="DS130" s="116">
        <v>37787.6015625</v>
      </c>
      <c r="DT130" s="117">
        <v>1.714612603187561</v>
      </c>
      <c r="DU130" s="116">
        <v>23917.125</v>
      </c>
      <c r="DV130" s="116">
        <v>41492.3515625</v>
      </c>
      <c r="DW130" s="117">
        <v>1.734838604927063</v>
      </c>
      <c r="DX130" s="116">
        <v>26001.39453125</v>
      </c>
      <c r="DY130" s="116">
        <v>45435.7421875</v>
      </c>
      <c r="DZ130" s="117">
        <v>1.7474348545074463</v>
      </c>
      <c r="EA130" s="116">
        <v>24007.435546875</v>
      </c>
      <c r="EB130" s="116">
        <v>42512.9609375</v>
      </c>
      <c r="EC130" s="117">
        <v>1.7708247900009155</v>
      </c>
      <c r="ED130" s="116">
        <v>30840.373046875</v>
      </c>
      <c r="EE130" s="118">
        <v>54234.21875</v>
      </c>
      <c r="EF130" s="119">
        <v>1.7585461139678955</v>
      </c>
      <c r="EG130" s="115">
        <v>25686.873046875</v>
      </c>
      <c r="EH130" s="116">
        <v>44125.015625</v>
      </c>
      <c r="EI130" s="117">
        <v>1.7178040742874146</v>
      </c>
      <c r="EJ130" s="116">
        <v>36512.65234375</v>
      </c>
      <c r="EK130" s="116">
        <v>62745.4609375</v>
      </c>
      <c r="EL130" s="117">
        <v>1.7184580564498901</v>
      </c>
      <c r="EM130" s="116">
        <v>40451.01953125</v>
      </c>
      <c r="EN130" s="116">
        <v>70093.359375</v>
      </c>
      <c r="EO130" s="117">
        <v>1.7327958345413208</v>
      </c>
      <c r="EP130" s="116">
        <v>42941.31640625</v>
      </c>
      <c r="EQ130" s="116">
        <v>75665.40625</v>
      </c>
      <c r="ER130" s="117">
        <v>1.7620654106140137</v>
      </c>
      <c r="ES130" s="116">
        <v>43019.76171875</v>
      </c>
      <c r="ET130" s="116">
        <v>73936.953125</v>
      </c>
      <c r="EU130" s="117">
        <v>1.7186741828918457</v>
      </c>
      <c r="EV130" s="116">
        <v>40679.0859375</v>
      </c>
      <c r="EW130" s="116">
        <v>69503.0390625</v>
      </c>
      <c r="EX130" s="117">
        <v>1.7085692882537842</v>
      </c>
      <c r="EY130" s="116">
        <v>47633.91015625</v>
      </c>
      <c r="EZ130" s="116">
        <v>75149.3671875</v>
      </c>
      <c r="FA130" s="117">
        <v>1.5776443481445313</v>
      </c>
      <c r="FB130" s="116">
        <v>48490.3203125</v>
      </c>
      <c r="FC130" s="116">
        <v>82167.03125</v>
      </c>
      <c r="FD130" s="117">
        <v>1.6945037841796875</v>
      </c>
      <c r="FE130" s="116">
        <v>52711.4140625</v>
      </c>
      <c r="FF130" s="116">
        <v>90173.921875</v>
      </c>
      <c r="FG130" s="117">
        <v>1.7107095718383789</v>
      </c>
      <c r="FH130" s="116">
        <v>55485.359375</v>
      </c>
      <c r="FI130" s="116">
        <v>96640.359375</v>
      </c>
      <c r="FJ130" s="117">
        <v>1.7417272329330444</v>
      </c>
      <c r="FK130" s="116">
        <v>63525.6328125</v>
      </c>
      <c r="FL130" s="116">
        <v>112060.59375</v>
      </c>
      <c r="FM130" s="117">
        <v>1.764021635055542</v>
      </c>
      <c r="FN130" s="116">
        <v>73606.4140625</v>
      </c>
      <c r="FO130" s="116">
        <v>132323.4375</v>
      </c>
      <c r="FP130" s="117">
        <v>1.7977161407470703</v>
      </c>
      <c r="FQ130" s="116">
        <v>71471.7890625</v>
      </c>
      <c r="FR130" s="116">
        <v>125511.0390625</v>
      </c>
      <c r="FS130" s="117">
        <v>1.7560920715332031</v>
      </c>
      <c r="FT130" s="116">
        <v>76971.6953125</v>
      </c>
      <c r="FU130" s="116">
        <v>135260</v>
      </c>
      <c r="FV130" s="117">
        <v>1.7572693824768066</v>
      </c>
      <c r="FW130" s="116">
        <v>93851.6484375</v>
      </c>
      <c r="FX130" s="116">
        <v>168825.453125</v>
      </c>
      <c r="FY130" s="117">
        <v>1.7988544702529907</v>
      </c>
      <c r="FZ130" s="116">
        <v>108989</v>
      </c>
      <c r="GA130" s="116">
        <v>203833.46875</v>
      </c>
      <c r="GB130" s="117">
        <v>1.8702205419540405</v>
      </c>
      <c r="GC130" s="116">
        <v>102194.875</v>
      </c>
      <c r="GD130" s="116">
        <v>177721.6875</v>
      </c>
      <c r="GE130" s="117">
        <v>1.7390469312667847</v>
      </c>
      <c r="GF130" s="116">
        <v>123370.0078125</v>
      </c>
      <c r="GG130" s="116">
        <v>216728.5625</v>
      </c>
      <c r="GH130" s="117">
        <v>1.7567362785339355</v>
      </c>
      <c r="GI130" s="116">
        <v>149279.015625</v>
      </c>
      <c r="GJ130" s="116">
        <v>261530.75</v>
      </c>
      <c r="GK130" s="117">
        <v>1.7519592046737671</v>
      </c>
      <c r="GL130" s="116">
        <v>140604.4375</v>
      </c>
      <c r="GM130" s="116">
        <v>250941.21875</v>
      </c>
      <c r="GN130" s="117">
        <v>1.7847318649291992</v>
      </c>
      <c r="GO130" s="116">
        <v>204980.578125</v>
      </c>
      <c r="GP130" s="116">
        <v>359488.53125</v>
      </c>
      <c r="GQ130" s="117">
        <v>1.7537688016891479</v>
      </c>
      <c r="GR130" s="116">
        <v>234853.078125</v>
      </c>
      <c r="GS130" s="116">
        <v>415091.5625</v>
      </c>
      <c r="GT130" s="117">
        <v>1.7674521207809448</v>
      </c>
      <c r="GU130" s="116">
        <v>232132.046875</v>
      </c>
      <c r="GV130" s="116">
        <v>406899.5</v>
      </c>
      <c r="GW130" s="117">
        <v>1.7528795003890991</v>
      </c>
      <c r="GX130" s="116">
        <v>226620.625</v>
      </c>
      <c r="GY130" s="116">
        <v>402496.53125</v>
      </c>
      <c r="GZ130" s="117">
        <v>1.7760807275772095</v>
      </c>
      <c r="HA130" s="116">
        <v>249819.671875</v>
      </c>
      <c r="HB130" s="116">
        <v>432893.5625</v>
      </c>
      <c r="HC130" s="117">
        <v>1.7328242063522339</v>
      </c>
      <c r="HD130" s="116">
        <v>318859.625</v>
      </c>
      <c r="HE130" s="116">
        <v>533321.6875</v>
      </c>
      <c r="HF130" s="117">
        <v>1.6725908517837524</v>
      </c>
      <c r="HG130" s="116">
        <v>342144.90625</v>
      </c>
      <c r="HH130" s="116">
        <v>581190.5</v>
      </c>
      <c r="HI130" s="117">
        <v>1.6986676454544067</v>
      </c>
      <c r="HJ130" s="116">
        <v>371321</v>
      </c>
      <c r="HK130" s="116">
        <v>628313.25</v>
      </c>
      <c r="HL130" s="117">
        <v>1.6921026706695557</v>
      </c>
      <c r="HM130" s="116">
        <v>408056.0625</v>
      </c>
      <c r="HN130" s="116">
        <v>704612.375</v>
      </c>
      <c r="HO130" s="117">
        <v>1.726753830909729</v>
      </c>
      <c r="HP130" s="116">
        <v>425959.59375</v>
      </c>
      <c r="HQ130" s="116">
        <v>772836.375</v>
      </c>
      <c r="HR130" s="117">
        <v>1.8143420219421387</v>
      </c>
      <c r="HS130" s="116">
        <v>476217.46875</v>
      </c>
      <c r="HT130" s="116">
        <v>1097687.625</v>
      </c>
      <c r="HU130" s="117">
        <v>2.3050134181976318</v>
      </c>
      <c r="HV130" s="116">
        <v>483459.90625</v>
      </c>
      <c r="HW130" s="116">
        <v>923437.875</v>
      </c>
      <c r="HX130" s="117">
        <v>1.9100608825683594</v>
      </c>
      <c r="HY130" s="116">
        <v>517585.28125</v>
      </c>
      <c r="HZ130" s="116">
        <v>994185.9375</v>
      </c>
      <c r="IA130" s="117">
        <v>1.9208157062530518</v>
      </c>
      <c r="IB130" s="116">
        <v>489367.375</v>
      </c>
      <c r="IC130" s="116">
        <v>918162.25</v>
      </c>
      <c r="ID130" s="117">
        <v>1.8762228488922119</v>
      </c>
      <c r="IE130" s="116">
        <v>471724.625</v>
      </c>
      <c r="IF130" s="116">
        <v>870397.625</v>
      </c>
      <c r="IG130" s="117">
        <v>1.8451392650604248</v>
      </c>
      <c r="IH130" s="116">
        <v>476664.6875</v>
      </c>
      <c r="II130" s="116">
        <v>882227.375</v>
      </c>
      <c r="IJ130" s="117">
        <v>1.8508343696594238</v>
      </c>
      <c r="IK130" s="116">
        <v>475803.3125</v>
      </c>
      <c r="IL130" s="116">
        <v>895756.75</v>
      </c>
      <c r="IM130" s="117">
        <v>1.8826198577880859</v>
      </c>
      <c r="IN130" s="115">
        <v>477013.0625</v>
      </c>
      <c r="IO130" s="116">
        <v>887789.125</v>
      </c>
      <c r="IP130" s="117">
        <v>1.8611421585083008</v>
      </c>
      <c r="IQ130" s="116">
        <v>478707.1875</v>
      </c>
      <c r="IR130" s="116">
        <v>890410.5</v>
      </c>
      <c r="IS130" s="117">
        <v>1.8600316047668457</v>
      </c>
      <c r="IT130" s="116">
        <v>531817.875</v>
      </c>
      <c r="IU130" s="116">
        <v>1009791</v>
      </c>
      <c r="IV130" s="117">
        <v>1.8987534046173096</v>
      </c>
      <c r="IW130" s="116">
        <v>538883.875</v>
      </c>
      <c r="IX130" s="116">
        <v>1012001.625</v>
      </c>
      <c r="IY130" s="117">
        <v>1.8779586553573608</v>
      </c>
      <c r="IZ130" s="116">
        <v>621450.0625</v>
      </c>
      <c r="JA130" s="116">
        <v>1209182.25</v>
      </c>
      <c r="JB130" s="117">
        <v>1.945743203163147</v>
      </c>
      <c r="JC130" s="116">
        <v>652025.875</v>
      </c>
      <c r="JD130" s="116">
        <v>1285947.75</v>
      </c>
      <c r="JE130" s="117">
        <v>1.9722342491149902</v>
      </c>
      <c r="JF130" s="116">
        <v>650190.5</v>
      </c>
      <c r="JG130" s="116">
        <v>1311272.75</v>
      </c>
      <c r="JH130" s="117">
        <v>2.0167515277862549</v>
      </c>
      <c r="JI130" s="116">
        <v>658848.25</v>
      </c>
      <c r="JJ130" s="116">
        <v>1337791.875</v>
      </c>
      <c r="JK130" s="117">
        <v>2.0305006504058838</v>
      </c>
      <c r="JL130" s="116">
        <v>796987.1875</v>
      </c>
      <c r="JM130" s="116">
        <v>1939798.875</v>
      </c>
      <c r="JN130" s="117">
        <v>2.4339146614074707</v>
      </c>
      <c r="JO130" s="116">
        <v>873901.3125</v>
      </c>
      <c r="JP130" s="116">
        <v>2262101.5</v>
      </c>
      <c r="JQ130" s="117">
        <v>2.5885090827941895</v>
      </c>
      <c r="JR130" s="116">
        <v>865566.5625</v>
      </c>
      <c r="JS130" s="116">
        <v>2204707</v>
      </c>
      <c r="JT130" s="117">
        <v>2.5471258163452148</v>
      </c>
      <c r="JU130" s="116">
        <v>1025698.3125</v>
      </c>
      <c r="JV130" s="116">
        <v>2466446</v>
      </c>
      <c r="JW130" s="117">
        <v>2.4046504497528076</v>
      </c>
      <c r="JX130" s="116">
        <v>1114837.5</v>
      </c>
      <c r="JY130" s="116">
        <v>2727006</v>
      </c>
      <c r="JZ130" s="117">
        <v>2.4461019039154053</v>
      </c>
      <c r="KA130" s="116">
        <v>1023894.6875</v>
      </c>
      <c r="KB130" s="116">
        <v>2308123.5</v>
      </c>
      <c r="KC130" s="117">
        <v>2.2542586326599121</v>
      </c>
      <c r="KD130" s="116">
        <v>857106.8125</v>
      </c>
      <c r="KE130" s="116">
        <v>1726823.5</v>
      </c>
      <c r="KF130" s="117">
        <v>2.0147120952606201</v>
      </c>
      <c r="KG130" s="116">
        <v>958647</v>
      </c>
      <c r="KH130" s="116">
        <v>2042851.25</v>
      </c>
      <c r="KI130" s="117">
        <v>2.1309733390808105</v>
      </c>
      <c r="KJ130" s="116">
        <v>1143176.25</v>
      </c>
      <c r="KK130" s="116">
        <v>2692897</v>
      </c>
      <c r="KL130" s="117">
        <v>2.3556270599365234</v>
      </c>
      <c r="KM130" s="116">
        <v>1057330.125</v>
      </c>
      <c r="KN130" s="116">
        <v>2337810</v>
      </c>
      <c r="KO130" s="117">
        <v>2.211050271987915</v>
      </c>
      <c r="KP130" s="116">
        <v>867508.9375</v>
      </c>
      <c r="KQ130" s="116">
        <v>1867966.375</v>
      </c>
      <c r="KR130" s="117">
        <v>2.1532530784606934</v>
      </c>
      <c r="KS130" s="116">
        <v>913316.0625</v>
      </c>
      <c r="KT130" s="116">
        <v>2003164</v>
      </c>
      <c r="KU130" s="117">
        <v>2.193286657333374</v>
      </c>
      <c r="KV130" s="134">
        <v>3.2862110137939453</v>
      </c>
      <c r="KW130" s="135">
        <v>2.3141067028045654</v>
      </c>
      <c r="KX130" s="135">
        <v>2.0201864242553711</v>
      </c>
      <c r="KY130" s="135">
        <v>1.9816315174102783</v>
      </c>
      <c r="KZ130" s="135">
        <v>1.7208309173583984</v>
      </c>
      <c r="LA130" s="135">
        <v>1.7347151041030884</v>
      </c>
      <c r="LB130" s="135">
        <v>1.720842719078064</v>
      </c>
      <c r="LC130" s="135">
        <v>1.7736132144927979</v>
      </c>
      <c r="LD130" s="135">
        <v>1.8081315755844116</v>
      </c>
      <c r="LE130" s="135">
        <v>1.8819260597229004</v>
      </c>
      <c r="LF130" s="135">
        <v>2.2708759307861328</v>
      </c>
      <c r="LG130" s="135">
        <v>2.2088379859924316</v>
      </c>
      <c r="LH130" s="135">
        <f t="shared" si="4"/>
        <v>2.5401680469512939</v>
      </c>
      <c r="LI130" s="135">
        <f t="shared" si="5"/>
        <v>1.8512312173843384</v>
      </c>
      <c r="LJ130" s="135">
        <f t="shared" si="6"/>
        <v>1.7593256533145905</v>
      </c>
      <c r="LK130" s="144">
        <f t="shared" si="7"/>
        <v>2.1205466588338218</v>
      </c>
    </row>
    <row r="131" spans="1:323" ht="15" customHeight="1">
      <c r="A131" s="114">
        <v>99.99</v>
      </c>
      <c r="B131" s="115">
        <v>227193.796875</v>
      </c>
      <c r="C131" s="116">
        <v>732309.875</v>
      </c>
      <c r="D131" s="117">
        <v>3.2232828140258789</v>
      </c>
      <c r="E131" s="116">
        <v>264736.3125</v>
      </c>
      <c r="F131" s="116">
        <v>890384.4375</v>
      </c>
      <c r="G131" s="117">
        <v>3.3632879257202148</v>
      </c>
      <c r="H131" s="116">
        <v>225542.015625</v>
      </c>
      <c r="I131" s="116">
        <v>575440.4375</v>
      </c>
      <c r="J131" s="117">
        <v>2.5513668060302734</v>
      </c>
      <c r="K131" s="116">
        <v>373489.96875</v>
      </c>
      <c r="L131" s="116">
        <v>931619.8125</v>
      </c>
      <c r="M131" s="117">
        <v>2.4943637847900391</v>
      </c>
      <c r="N131" s="116">
        <v>482640.15625</v>
      </c>
      <c r="O131" s="116">
        <v>1093978.25</v>
      </c>
      <c r="P131" s="117">
        <v>2.2666540145874023</v>
      </c>
      <c r="Q131" s="116">
        <v>553775.4375</v>
      </c>
      <c r="R131" s="116">
        <v>1053077.375</v>
      </c>
      <c r="S131" s="117">
        <v>1.90163254737854</v>
      </c>
      <c r="T131" s="116">
        <v>614410.4375</v>
      </c>
      <c r="U131" s="116">
        <v>1261667.875</v>
      </c>
      <c r="V131" s="117">
        <v>2.0534610748291016</v>
      </c>
      <c r="W131" s="116">
        <v>776734.4375</v>
      </c>
      <c r="X131" s="116">
        <v>1719193.125</v>
      </c>
      <c r="Y131" s="117">
        <v>2.2133603096008301</v>
      </c>
      <c r="Z131" s="116">
        <v>779042.375</v>
      </c>
      <c r="AA131" s="116">
        <v>1532458</v>
      </c>
      <c r="AB131" s="117">
        <v>1.9671047925949097</v>
      </c>
      <c r="AC131" s="116">
        <v>906858.9375</v>
      </c>
      <c r="AD131" s="116">
        <v>1767022.25</v>
      </c>
      <c r="AE131" s="117">
        <v>1.9485083818435669</v>
      </c>
      <c r="AF131" s="116">
        <v>1136611</v>
      </c>
      <c r="AG131" s="116">
        <v>2274799.5</v>
      </c>
      <c r="AH131" s="117">
        <v>2.0013878345489502</v>
      </c>
      <c r="AI131" s="116">
        <v>1118239.25</v>
      </c>
      <c r="AJ131" s="116">
        <v>2173274</v>
      </c>
      <c r="AK131" s="117">
        <v>1.9434785842895508</v>
      </c>
      <c r="AL131" s="116">
        <v>1111156.75</v>
      </c>
      <c r="AM131" s="116">
        <v>2125488.5</v>
      </c>
      <c r="AN131" s="117">
        <v>1.9128611087799072</v>
      </c>
      <c r="AO131" s="116">
        <v>1183384.75</v>
      </c>
      <c r="AP131" s="116">
        <v>2597714.5</v>
      </c>
      <c r="AQ131" s="117">
        <v>2.1951563358306885</v>
      </c>
      <c r="AR131" s="116">
        <v>1419382.875</v>
      </c>
      <c r="AS131" s="116">
        <v>2886396.25</v>
      </c>
      <c r="AT131" s="117">
        <v>2.0335571765899658</v>
      </c>
      <c r="AU131" s="116">
        <v>1525045.375</v>
      </c>
      <c r="AV131" s="116">
        <v>3156344.5</v>
      </c>
      <c r="AW131" s="117">
        <v>2.0696725845336914</v>
      </c>
      <c r="AX131" s="116">
        <v>1481304.875</v>
      </c>
      <c r="AY131" s="116">
        <v>3106160</v>
      </c>
      <c r="AZ131" s="117">
        <v>2.0969078540802002</v>
      </c>
      <c r="BA131" s="116">
        <v>1113502.875</v>
      </c>
      <c r="BB131" s="116">
        <v>2235297</v>
      </c>
      <c r="BC131" s="117">
        <v>2.0074460506439209</v>
      </c>
      <c r="BD131" s="116">
        <v>946190.9375</v>
      </c>
      <c r="BE131" s="116">
        <v>1866833.25</v>
      </c>
      <c r="BF131" s="117">
        <v>1.9729984998703003</v>
      </c>
      <c r="BG131" s="116">
        <v>877444.875</v>
      </c>
      <c r="BH131" s="116">
        <v>1645277.25</v>
      </c>
      <c r="BI131" s="117">
        <v>1.8750776052474976</v>
      </c>
      <c r="BJ131" s="116">
        <v>907769.0625</v>
      </c>
      <c r="BK131" s="116">
        <v>1757253.625</v>
      </c>
      <c r="BL131" s="117">
        <v>1.9357936382293701</v>
      </c>
      <c r="BM131" s="116">
        <v>814317.8125</v>
      </c>
      <c r="BN131" s="116">
        <v>1526461</v>
      </c>
      <c r="BO131" s="117">
        <v>1.8745273351669312</v>
      </c>
      <c r="BP131" s="116">
        <v>836382.625</v>
      </c>
      <c r="BQ131" s="116">
        <v>1673998.375</v>
      </c>
      <c r="BR131" s="117">
        <v>2.0014743804931641</v>
      </c>
      <c r="BS131" s="116">
        <v>857266</v>
      </c>
      <c r="BT131" s="116">
        <v>1739726</v>
      </c>
      <c r="BU131" s="117">
        <v>2.0293886661529541</v>
      </c>
      <c r="BV131" s="116">
        <v>1053476.25</v>
      </c>
      <c r="BW131" s="116">
        <v>2298972.25</v>
      </c>
      <c r="BX131" s="117">
        <v>2.1822724342346191</v>
      </c>
      <c r="BY131" s="116">
        <v>1014187.75</v>
      </c>
      <c r="BZ131" s="116">
        <v>2111508.25</v>
      </c>
      <c r="CA131" s="117">
        <v>2.0819697380065918</v>
      </c>
      <c r="CB131" s="116">
        <v>1273552.25</v>
      </c>
      <c r="CC131" s="116">
        <v>2632107.5</v>
      </c>
      <c r="CD131" s="117">
        <v>2.0667448043823242</v>
      </c>
      <c r="CE131" s="116">
        <v>1269434.75</v>
      </c>
      <c r="CF131" s="116">
        <v>2265283.5</v>
      </c>
      <c r="CG131" s="117">
        <v>1.7844820022583008</v>
      </c>
      <c r="CH131" s="116">
        <v>1400441.125</v>
      </c>
      <c r="CI131" s="116">
        <v>2524537.25</v>
      </c>
      <c r="CJ131" s="117">
        <v>1.8026728630065918</v>
      </c>
      <c r="CK131" s="116">
        <v>1633001.25</v>
      </c>
      <c r="CL131" s="116">
        <v>2765890.5</v>
      </c>
      <c r="CM131" s="117">
        <v>1.6937466859817505</v>
      </c>
      <c r="CN131" s="116">
        <v>1200237.625</v>
      </c>
      <c r="CO131" s="116">
        <v>2079912.75</v>
      </c>
      <c r="CP131" s="117">
        <v>1.7329174280166626</v>
      </c>
      <c r="CQ131" s="116">
        <v>1201976.25</v>
      </c>
      <c r="CR131" s="116">
        <v>1889163.375</v>
      </c>
      <c r="CS131" s="117">
        <v>1.5717144012451172</v>
      </c>
      <c r="CT131" s="116">
        <v>1631351.875</v>
      </c>
      <c r="CU131" s="116">
        <v>2767701.25</v>
      </c>
      <c r="CV131" s="117">
        <v>1.6965690851211548</v>
      </c>
      <c r="CW131" s="116">
        <v>3412660</v>
      </c>
      <c r="CX131" s="116">
        <v>6090344.5</v>
      </c>
      <c r="CY131" s="117">
        <v>1.784632682800293</v>
      </c>
      <c r="CZ131" s="116">
        <v>4833172</v>
      </c>
      <c r="DA131" s="116">
        <v>8013649</v>
      </c>
      <c r="DB131" s="117">
        <v>1.6580517292022705</v>
      </c>
      <c r="DC131" s="116">
        <v>6831241</v>
      </c>
      <c r="DD131" s="116">
        <v>11691130</v>
      </c>
      <c r="DE131" s="117">
        <v>1.7114211320877075</v>
      </c>
      <c r="DF131" s="116">
        <v>14616.87109375</v>
      </c>
      <c r="DG131" s="116">
        <v>24832.958984375</v>
      </c>
      <c r="DH131" s="117">
        <v>1.6989244222640991</v>
      </c>
      <c r="DI131" s="116">
        <v>17268.669921875</v>
      </c>
      <c r="DJ131" s="116">
        <v>29649.87109375</v>
      </c>
      <c r="DK131" s="117">
        <v>1.7169748544692993</v>
      </c>
      <c r="DL131" s="116">
        <v>24289.03125</v>
      </c>
      <c r="DM131" s="116">
        <v>42451.67578125</v>
      </c>
      <c r="DN131" s="117">
        <v>1.7477715015411377</v>
      </c>
      <c r="DO131" s="116">
        <v>29990.95703125</v>
      </c>
      <c r="DP131" s="116">
        <v>49364.6640625</v>
      </c>
      <c r="DQ131" s="117">
        <v>1.6459850072860718</v>
      </c>
      <c r="DR131" s="116">
        <v>29859.447265625</v>
      </c>
      <c r="DS131" s="116">
        <v>50289.6953125</v>
      </c>
      <c r="DT131" s="117">
        <v>1.6842138767242432</v>
      </c>
      <c r="DU131" s="116">
        <v>32343.859375</v>
      </c>
      <c r="DV131" s="116">
        <v>55557.296875</v>
      </c>
      <c r="DW131" s="117">
        <v>1.7177077531814575</v>
      </c>
      <c r="DX131" s="116">
        <v>35124.80859375</v>
      </c>
      <c r="DY131" s="116">
        <v>61077.03515625</v>
      </c>
      <c r="DZ131" s="117">
        <v>1.7388575077056885</v>
      </c>
      <c r="EA131" s="116">
        <v>32323.3046875</v>
      </c>
      <c r="EB131" s="116">
        <v>57538.03125</v>
      </c>
      <c r="EC131" s="117">
        <v>1.7800788879394531</v>
      </c>
      <c r="ED131" s="116">
        <v>42137.46484375</v>
      </c>
      <c r="EE131" s="118">
        <v>72994.125</v>
      </c>
      <c r="EF131" s="119">
        <v>1.7322856187820435</v>
      </c>
      <c r="EG131" s="115">
        <v>34190.71875</v>
      </c>
      <c r="EH131" s="116">
        <v>59009.390625</v>
      </c>
      <c r="EI131" s="117">
        <v>1.7258892059326172</v>
      </c>
      <c r="EJ131" s="116">
        <v>49000.81640625</v>
      </c>
      <c r="EK131" s="116">
        <v>83913.140625</v>
      </c>
      <c r="EL131" s="117">
        <v>1.71248459815979</v>
      </c>
      <c r="EM131" s="116">
        <v>54636.2109375</v>
      </c>
      <c r="EN131" s="116">
        <v>93799.8203125</v>
      </c>
      <c r="EO131" s="117">
        <v>1.7168068885803223</v>
      </c>
      <c r="EP131" s="116">
        <v>58521.92578125</v>
      </c>
      <c r="EQ131" s="116">
        <v>101836.2890625</v>
      </c>
      <c r="ER131" s="117">
        <v>1.7401390075683594</v>
      </c>
      <c r="ES131" s="116">
        <v>57999.625</v>
      </c>
      <c r="ET131" s="116">
        <v>98595.7109375</v>
      </c>
      <c r="EU131" s="117">
        <v>1.6999369859695435</v>
      </c>
      <c r="EV131" s="116">
        <v>54183.8828125</v>
      </c>
      <c r="EW131" s="116">
        <v>92375.421875</v>
      </c>
      <c r="EX131" s="117">
        <v>1.7048505544662476</v>
      </c>
      <c r="EY131" s="116">
        <v>57067.6328125</v>
      </c>
      <c r="EZ131" s="116">
        <v>96041.9609375</v>
      </c>
      <c r="FA131" s="117">
        <v>1.6829497814178467</v>
      </c>
      <c r="FB131" s="116">
        <v>64613.05078125</v>
      </c>
      <c r="FC131" s="116">
        <v>108924.484375</v>
      </c>
      <c r="FD131" s="117">
        <v>1.6857969760894775</v>
      </c>
      <c r="FE131" s="116">
        <v>69695.1875</v>
      </c>
      <c r="FF131" s="116">
        <v>120337.8125</v>
      </c>
      <c r="FG131" s="117">
        <v>1.7266302108764648</v>
      </c>
      <c r="FH131" s="116">
        <v>73938.8125</v>
      </c>
      <c r="FI131" s="116">
        <v>129908.6640625</v>
      </c>
      <c r="FJ131" s="117">
        <v>1.7569752931594849</v>
      </c>
      <c r="FK131" s="116">
        <v>85583.7265625</v>
      </c>
      <c r="FL131" s="116">
        <v>151310.5</v>
      </c>
      <c r="FM131" s="117">
        <v>1.7679821252822876</v>
      </c>
      <c r="FN131" s="116">
        <v>99266.890625</v>
      </c>
      <c r="FO131" s="116">
        <v>180227.765625</v>
      </c>
      <c r="FP131" s="117">
        <v>1.8155878782272339</v>
      </c>
      <c r="FQ131" s="116">
        <v>95131.3125</v>
      </c>
      <c r="FR131" s="116">
        <v>169529.15625</v>
      </c>
      <c r="FS131" s="117">
        <v>1.7820541858673096</v>
      </c>
      <c r="FT131" s="116">
        <v>102675.171875</v>
      </c>
      <c r="FU131" s="116">
        <v>182614.03125</v>
      </c>
      <c r="FV131" s="117">
        <v>1.7785607576370239</v>
      </c>
      <c r="FW131" s="116">
        <v>126315.828125</v>
      </c>
      <c r="FX131" s="116">
        <v>230107.671875</v>
      </c>
      <c r="FY131" s="117">
        <v>1.8216851949691772</v>
      </c>
      <c r="FZ131" s="116">
        <v>148811.359375</v>
      </c>
      <c r="GA131" s="116">
        <v>281903.875</v>
      </c>
      <c r="GB131" s="117">
        <v>1.8943706750869751</v>
      </c>
      <c r="GC131" s="116">
        <v>136314.765625</v>
      </c>
      <c r="GD131" s="116">
        <v>238583.015625</v>
      </c>
      <c r="GE131" s="117">
        <v>1.7502360343933105</v>
      </c>
      <c r="GF131" s="116">
        <v>165234.4375</v>
      </c>
      <c r="GG131" s="116">
        <v>292204.71875</v>
      </c>
      <c r="GH131" s="117">
        <v>1.7684251070022583</v>
      </c>
      <c r="GI131" s="116">
        <v>200140.1875</v>
      </c>
      <c r="GJ131" s="116">
        <v>352123.9375</v>
      </c>
      <c r="GK131" s="117">
        <v>1.759386420249939</v>
      </c>
      <c r="GL131" s="116">
        <v>189263.125</v>
      </c>
      <c r="GM131" s="116">
        <v>340427.375</v>
      </c>
      <c r="GN131" s="117">
        <v>1.798698902130127</v>
      </c>
      <c r="GO131" s="116">
        <v>275516.59375</v>
      </c>
      <c r="GP131" s="116">
        <v>484264.53125</v>
      </c>
      <c r="GQ131" s="117">
        <v>1.7576601505279541</v>
      </c>
      <c r="GR131" s="116">
        <v>316785.96875</v>
      </c>
      <c r="GS131" s="116">
        <v>560793</v>
      </c>
      <c r="GT131" s="117">
        <v>1.7702583074569702</v>
      </c>
      <c r="GU131" s="116">
        <v>311709.625</v>
      </c>
      <c r="GV131" s="116">
        <v>547849.625</v>
      </c>
      <c r="GW131" s="117">
        <v>1.7575640678405762</v>
      </c>
      <c r="GX131" s="116">
        <v>304912.3125</v>
      </c>
      <c r="GY131" s="116">
        <v>544793.0625</v>
      </c>
      <c r="GZ131" s="117">
        <v>1.7867203950881958</v>
      </c>
      <c r="HA131" s="116">
        <v>333230.03125</v>
      </c>
      <c r="HB131" s="116">
        <v>580300.375</v>
      </c>
      <c r="HC131" s="117">
        <v>1.7414407730102539</v>
      </c>
      <c r="HD131" s="116">
        <v>420705.1875</v>
      </c>
      <c r="HE131" s="116">
        <v>704734.5</v>
      </c>
      <c r="HF131" s="117">
        <v>1.6751266717910767</v>
      </c>
      <c r="HG131" s="116">
        <v>453955.59375</v>
      </c>
      <c r="HH131" s="116">
        <v>773057.3125</v>
      </c>
      <c r="HI131" s="117">
        <v>1.7029359340667725</v>
      </c>
      <c r="HJ131" s="116">
        <v>492187.59375</v>
      </c>
      <c r="HK131" s="116">
        <v>834276.25</v>
      </c>
      <c r="HL131" s="117">
        <v>1.6950371265411377</v>
      </c>
      <c r="HM131" s="116">
        <v>545252.5625</v>
      </c>
      <c r="HN131" s="116">
        <v>943350.625</v>
      </c>
      <c r="HO131" s="117">
        <v>1.7301168441772461</v>
      </c>
      <c r="HP131" s="116">
        <v>579243.8125</v>
      </c>
      <c r="HQ131" s="116">
        <v>1055121.25</v>
      </c>
      <c r="HR131" s="117">
        <v>1.8215494155883789</v>
      </c>
      <c r="HS131" s="116">
        <v>696699.1875</v>
      </c>
      <c r="HT131" s="116">
        <v>1626532.625</v>
      </c>
      <c r="HU131" s="117">
        <v>2.3346269130706787</v>
      </c>
      <c r="HV131" s="116">
        <v>669154.4375</v>
      </c>
      <c r="HW131" s="116">
        <v>1285265.875</v>
      </c>
      <c r="HX131" s="117">
        <v>1.9207313060760498</v>
      </c>
      <c r="HY131" s="116">
        <v>717907.5625</v>
      </c>
      <c r="HZ131" s="116">
        <v>1386667.75</v>
      </c>
      <c r="IA131" s="117">
        <v>1.931540846824646</v>
      </c>
      <c r="IB131" s="116">
        <v>672770.0625</v>
      </c>
      <c r="IC131" s="116">
        <v>1269662.5</v>
      </c>
      <c r="ID131" s="117">
        <v>1.8872160911560059</v>
      </c>
      <c r="IE131" s="116">
        <v>644418.0625</v>
      </c>
      <c r="IF131" s="116">
        <v>1196168.375</v>
      </c>
      <c r="IG131" s="117">
        <v>1.8561993837356567</v>
      </c>
      <c r="IH131" s="116">
        <v>651831.125</v>
      </c>
      <c r="II131" s="116">
        <v>1213985.375</v>
      </c>
      <c r="IJ131" s="117">
        <v>1.8624231815338135</v>
      </c>
      <c r="IK131" s="116">
        <v>654216.9375</v>
      </c>
      <c r="IL131" s="116">
        <v>1240521</v>
      </c>
      <c r="IM131" s="117">
        <v>1.8961920738220215</v>
      </c>
      <c r="IN131" s="115">
        <v>653281.8125</v>
      </c>
      <c r="IO131" s="116">
        <v>1224194.75</v>
      </c>
      <c r="IP131" s="117">
        <v>1.8739151954650879</v>
      </c>
      <c r="IQ131" s="116">
        <v>655347.875</v>
      </c>
      <c r="IR131" s="116">
        <v>1227616.625</v>
      </c>
      <c r="IS131" s="117">
        <v>1.8732290267944336</v>
      </c>
      <c r="IT131" s="116">
        <v>733987.8125</v>
      </c>
      <c r="IU131" s="116">
        <v>1403007.875</v>
      </c>
      <c r="IV131" s="117">
        <v>1.9114866256713867</v>
      </c>
      <c r="IW131" s="116">
        <v>740970.25</v>
      </c>
      <c r="IX131" s="116">
        <v>1400292.125</v>
      </c>
      <c r="IY131" s="117">
        <v>1.8898088932037354</v>
      </c>
      <c r="IZ131" s="116">
        <v>865904.125</v>
      </c>
      <c r="JA131" s="116">
        <v>1695007</v>
      </c>
      <c r="JB131" s="117">
        <v>1.957499623298645</v>
      </c>
      <c r="JC131" s="116">
        <v>912763.9375</v>
      </c>
      <c r="JD131" s="116">
        <v>1811080.75</v>
      </c>
      <c r="JE131" s="117">
        <v>1.9841721057891846</v>
      </c>
      <c r="JF131" s="116">
        <v>916188.375</v>
      </c>
      <c r="JG131" s="116">
        <v>1860919.25</v>
      </c>
      <c r="JH131" s="117">
        <v>2.0311534404754639</v>
      </c>
      <c r="JI131" s="116">
        <v>930096.125</v>
      </c>
      <c r="JJ131" s="116">
        <v>1902871.75</v>
      </c>
      <c r="JK131" s="117">
        <v>2.0458872318267822</v>
      </c>
      <c r="JL131" s="116">
        <v>1186041.75</v>
      </c>
      <c r="JM131" s="116">
        <v>2919765</v>
      </c>
      <c r="JN131" s="117">
        <v>2.4617724418640137</v>
      </c>
      <c r="JO131" s="116">
        <v>1322164.375</v>
      </c>
      <c r="JP131" s="116">
        <v>3463445</v>
      </c>
      <c r="JQ131" s="117">
        <v>2.6195268630981445</v>
      </c>
      <c r="JR131" s="116">
        <v>1303991</v>
      </c>
      <c r="JS131" s="116">
        <v>3360901.25</v>
      </c>
      <c r="JT131" s="117">
        <v>2.5773961544036865</v>
      </c>
      <c r="JU131" s="116">
        <v>1531054.125</v>
      </c>
      <c r="JV131" s="116">
        <v>3700447.25</v>
      </c>
      <c r="JW131" s="117">
        <v>2.4169278144836426</v>
      </c>
      <c r="JX131" s="116">
        <v>1672719.75</v>
      </c>
      <c r="JY131" s="116">
        <v>4111142.25</v>
      </c>
      <c r="JZ131" s="117">
        <v>2.4577591419219971</v>
      </c>
      <c r="KA131" s="116">
        <v>1500674.25</v>
      </c>
      <c r="KB131" s="116">
        <v>3396530.5</v>
      </c>
      <c r="KC131" s="117">
        <v>2.263336181640625</v>
      </c>
      <c r="KD131" s="116">
        <v>1212194.375</v>
      </c>
      <c r="KE131" s="116">
        <v>2449633.5</v>
      </c>
      <c r="KF131" s="117">
        <v>2.0208256244659424</v>
      </c>
      <c r="KG131" s="116">
        <v>1380745.875</v>
      </c>
      <c r="KH131" s="116">
        <v>2953081</v>
      </c>
      <c r="KI131" s="117">
        <v>2.1387577056884766</v>
      </c>
      <c r="KJ131" s="116">
        <v>1731648.625</v>
      </c>
      <c r="KK131" s="116">
        <v>4000717.25</v>
      </c>
      <c r="KL131" s="117">
        <v>2.3103516101837158</v>
      </c>
      <c r="KM131" s="116">
        <v>1539546.125</v>
      </c>
      <c r="KN131" s="116">
        <v>3427112.5</v>
      </c>
      <c r="KO131" s="117">
        <v>2.2260537147521973</v>
      </c>
      <c r="KP131" s="116">
        <v>1245047</v>
      </c>
      <c r="KQ131" s="116">
        <v>2710944.25</v>
      </c>
      <c r="KR131" s="117">
        <v>2.1773829460144043</v>
      </c>
      <c r="KS131" s="116">
        <v>1323737.125</v>
      </c>
      <c r="KT131" s="116">
        <v>2925834.5</v>
      </c>
      <c r="KU131" s="117">
        <v>2.2102835178375244</v>
      </c>
      <c r="KV131" s="134">
        <v>3.2932853698730469</v>
      </c>
      <c r="KW131" s="135">
        <v>2.2534956932067871</v>
      </c>
      <c r="KX131" s="135">
        <v>2.0381994247436523</v>
      </c>
      <c r="KY131" s="135">
        <v>2.0027692317962646</v>
      </c>
      <c r="KZ131" s="135">
        <v>1.7135132551193237</v>
      </c>
      <c r="LA131" s="135">
        <v>1.7202248573303223</v>
      </c>
      <c r="LB131" s="135">
        <v>1.7297655344009399</v>
      </c>
      <c r="LC131" s="135">
        <v>1.7881336212158203</v>
      </c>
      <c r="LD131" s="135">
        <v>1.8165849447250366</v>
      </c>
      <c r="LE131" s="135">
        <v>1.8939510583877563</v>
      </c>
      <c r="LF131" s="135">
        <v>2.2878756523132324</v>
      </c>
      <c r="LG131" s="135">
        <v>2.2125658988952637</v>
      </c>
      <c r="LH131" s="135">
        <f t="shared" si="4"/>
        <v>2.5283268292744956</v>
      </c>
      <c r="LI131" s="135">
        <f t="shared" si="5"/>
        <v>1.8581412434577942</v>
      </c>
      <c r="LJ131" s="135">
        <f t="shared" si="6"/>
        <v>1.7636772394180298</v>
      </c>
      <c r="LK131" s="144">
        <f t="shared" si="7"/>
        <v>2.131464203198751</v>
      </c>
    </row>
    <row r="132" spans="1:323" ht="15" customHeight="1">
      <c r="A132" s="120">
        <v>99.991</v>
      </c>
      <c r="B132" s="121">
        <v>244263.15625</v>
      </c>
      <c r="C132" s="122">
        <v>787513.6875</v>
      </c>
      <c r="D132" s="123">
        <v>3.2240378856658936</v>
      </c>
      <c r="E132" s="122">
        <v>285007.59375</v>
      </c>
      <c r="F132" s="122">
        <v>958808.4375</v>
      </c>
      <c r="G132" s="123">
        <v>3.3641505241394043</v>
      </c>
      <c r="H132" s="122">
        <v>239403.453125</v>
      </c>
      <c r="I132" s="122">
        <v>613646.125</v>
      </c>
      <c r="J132" s="123">
        <v>2.563230037689209</v>
      </c>
      <c r="K132" s="122">
        <v>398054.6875</v>
      </c>
      <c r="L132" s="122">
        <v>992310</v>
      </c>
      <c r="M132" s="123">
        <v>2.49289870262146</v>
      </c>
      <c r="N132" s="122">
        <v>512184.6875</v>
      </c>
      <c r="O132" s="122">
        <v>1160302</v>
      </c>
      <c r="P132" s="123">
        <v>2.2653977870941162</v>
      </c>
      <c r="Q132" s="122">
        <v>591451.875</v>
      </c>
      <c r="R132" s="122">
        <v>1106439.375</v>
      </c>
      <c r="S132" s="123">
        <v>1.8707175254821777</v>
      </c>
      <c r="T132" s="122">
        <v>643986.6875</v>
      </c>
      <c r="U132" s="122">
        <v>1331967.125</v>
      </c>
      <c r="V132" s="123">
        <v>2.068314790725708</v>
      </c>
      <c r="W132" s="122">
        <v>809624.375</v>
      </c>
      <c r="X132" s="122">
        <v>1822134.125</v>
      </c>
      <c r="Y132" s="123">
        <v>2.2505919933319092</v>
      </c>
      <c r="Z132" s="122">
        <v>817553.0625</v>
      </c>
      <c r="AA132" s="122">
        <v>1614077.75</v>
      </c>
      <c r="AB132" s="123">
        <v>1.9742789268493652</v>
      </c>
      <c r="AC132" s="122">
        <v>946052.75</v>
      </c>
      <c r="AD132" s="122">
        <v>1860492</v>
      </c>
      <c r="AE132" s="123">
        <v>1.9665837287902832</v>
      </c>
      <c r="AF132" s="122">
        <v>1192697.375</v>
      </c>
      <c r="AG132" s="122">
        <v>2398232.75</v>
      </c>
      <c r="AH132" s="123">
        <v>2.0107638835906982</v>
      </c>
      <c r="AI132" s="122">
        <v>1169910.875</v>
      </c>
      <c r="AJ132" s="122">
        <v>2287731.75</v>
      </c>
      <c r="AK132" s="123">
        <v>1.9554752111434937</v>
      </c>
      <c r="AL132" s="122">
        <v>1175851.5</v>
      </c>
      <c r="AM132" s="122">
        <v>2234691.25</v>
      </c>
      <c r="AN132" s="123">
        <v>1.9004876613616943</v>
      </c>
      <c r="AO132" s="122">
        <v>1238177</v>
      </c>
      <c r="AP132" s="122">
        <v>2751938.25</v>
      </c>
      <c r="AQ132" s="123">
        <v>2.2225725650787354</v>
      </c>
      <c r="AR132" s="122">
        <v>1491789</v>
      </c>
      <c r="AS132" s="122">
        <v>3045438.5</v>
      </c>
      <c r="AT132" s="123">
        <v>2.0414674282073975</v>
      </c>
      <c r="AU132" s="122">
        <v>1599471</v>
      </c>
      <c r="AV132" s="122">
        <v>3333562</v>
      </c>
      <c r="AW132" s="123">
        <v>2.0841653347015381</v>
      </c>
      <c r="AX132" s="122">
        <v>1559448.5</v>
      </c>
      <c r="AY132" s="122">
        <v>3282484</v>
      </c>
      <c r="AZ132" s="123">
        <v>2.104900598526001</v>
      </c>
      <c r="BA132" s="122">
        <v>1170203.875</v>
      </c>
      <c r="BB132" s="122">
        <v>2356870.25</v>
      </c>
      <c r="BC132" s="123">
        <v>2.0140681266784668</v>
      </c>
      <c r="BD132" s="122">
        <v>992648.25</v>
      </c>
      <c r="BE132" s="122">
        <v>1966616.375</v>
      </c>
      <c r="BF132" s="123">
        <v>1.9811815023422241</v>
      </c>
      <c r="BG132" s="122">
        <v>921030.6875</v>
      </c>
      <c r="BH132" s="122">
        <v>1728236</v>
      </c>
      <c r="BI132" s="123">
        <v>1.8764152526855469</v>
      </c>
      <c r="BJ132" s="122">
        <v>951328.75</v>
      </c>
      <c r="BK132" s="122">
        <v>1849277.5</v>
      </c>
      <c r="BL132" s="123">
        <v>1.9438890218734741</v>
      </c>
      <c r="BM132" s="122">
        <v>853445.5</v>
      </c>
      <c r="BN132" s="122">
        <v>1603474</v>
      </c>
      <c r="BO132" s="123">
        <v>1.8788241147994995</v>
      </c>
      <c r="BP132" s="122">
        <v>878703</v>
      </c>
      <c r="BQ132" s="122">
        <v>1764770.625</v>
      </c>
      <c r="BR132" s="123">
        <v>2.0083811283111572</v>
      </c>
      <c r="BS132" s="122">
        <v>899007.25</v>
      </c>
      <c r="BT132" s="122">
        <v>1835510.875</v>
      </c>
      <c r="BU132" s="123">
        <v>2.0417087078094482</v>
      </c>
      <c r="BV132" s="122">
        <v>1107791.75</v>
      </c>
      <c r="BW132" s="122">
        <v>2434451.75</v>
      </c>
      <c r="BX132" s="123">
        <v>2.1975717544555664</v>
      </c>
      <c r="BY132" s="122">
        <v>1074556.625</v>
      </c>
      <c r="BZ132" s="122">
        <v>2230186</v>
      </c>
      <c r="CA132" s="123">
        <v>2.0754475593566895</v>
      </c>
      <c r="CB132" s="122">
        <v>1331033.125</v>
      </c>
      <c r="CC132" s="122">
        <v>2779936.75</v>
      </c>
      <c r="CD132" s="123">
        <v>2.0885555744171143</v>
      </c>
      <c r="CE132" s="122">
        <v>1326505.25</v>
      </c>
      <c r="CF132" s="122">
        <v>2372839.75</v>
      </c>
      <c r="CG132" s="123">
        <v>1.7887903451919556</v>
      </c>
      <c r="CH132" s="122">
        <v>1454733</v>
      </c>
      <c r="CI132" s="122">
        <v>2646502</v>
      </c>
      <c r="CJ132" s="123">
        <v>1.8192355632781982</v>
      </c>
      <c r="CK132" s="122">
        <v>1701208.125</v>
      </c>
      <c r="CL132" s="122">
        <v>2888072</v>
      </c>
      <c r="CM132" s="123">
        <v>1.6976593732833862</v>
      </c>
      <c r="CN132" s="122">
        <v>1253105.5</v>
      </c>
      <c r="CO132" s="122">
        <v>2174795.75</v>
      </c>
      <c r="CP132" s="123">
        <v>1.7355248928070068</v>
      </c>
      <c r="CQ132" s="122">
        <v>1248000.375</v>
      </c>
      <c r="CR132" s="122">
        <v>1963032.25</v>
      </c>
      <c r="CS132" s="123">
        <v>1.5729420185089111</v>
      </c>
      <c r="CT132" s="122">
        <v>1700868.25</v>
      </c>
      <c r="CU132" s="122">
        <v>2890145.25</v>
      </c>
      <c r="CV132" s="123">
        <v>1.6992175579071045</v>
      </c>
      <c r="CW132" s="122">
        <v>3576747.75</v>
      </c>
      <c r="CX132" s="122">
        <v>6378978.5</v>
      </c>
      <c r="CY132" s="123">
        <v>1.7834577560424805</v>
      </c>
      <c r="CZ132" s="122">
        <v>5048630.5</v>
      </c>
      <c r="DA132" s="122">
        <v>8355353</v>
      </c>
      <c r="DB132" s="123">
        <v>1.654974102973938</v>
      </c>
      <c r="DC132" s="122">
        <v>7140065</v>
      </c>
      <c r="DD132" s="122">
        <v>12214386</v>
      </c>
      <c r="DE132" s="123">
        <v>1.71068274974823</v>
      </c>
      <c r="DF132" s="122">
        <v>15296.6962890625</v>
      </c>
      <c r="DG132" s="122">
        <v>25931.2265625</v>
      </c>
      <c r="DH132" s="123">
        <v>1.695217490196228</v>
      </c>
      <c r="DI132" s="122">
        <v>18074.99609375</v>
      </c>
      <c r="DJ132" s="122">
        <v>30981.861328125</v>
      </c>
      <c r="DK132" s="123">
        <v>1.7140729427337646</v>
      </c>
      <c r="DL132" s="122">
        <v>25429.291015625</v>
      </c>
      <c r="DM132" s="122">
        <v>44407.97265625</v>
      </c>
      <c r="DN132" s="123">
        <v>1.7463315725326538</v>
      </c>
      <c r="DO132" s="122">
        <v>31328.03125</v>
      </c>
      <c r="DP132" s="122">
        <v>51444.7890625</v>
      </c>
      <c r="DQ132" s="123">
        <v>1.6421328783035278</v>
      </c>
      <c r="DR132" s="122">
        <v>31226.26953125</v>
      </c>
      <c r="DS132" s="122">
        <v>52485.62109375</v>
      </c>
      <c r="DT132" s="123">
        <v>1.6808162927627563</v>
      </c>
      <c r="DU132" s="122">
        <v>33836.25</v>
      </c>
      <c r="DV132" s="122">
        <v>58055.69921875</v>
      </c>
      <c r="DW132" s="123">
        <v>1.7157840728759766</v>
      </c>
      <c r="DX132" s="122">
        <v>36749.55078125</v>
      </c>
      <c r="DY132" s="122">
        <v>63872.60546875</v>
      </c>
      <c r="DZ132" s="123">
        <v>1.7380512952804565</v>
      </c>
      <c r="EA132" s="122">
        <v>33831.046875</v>
      </c>
      <c r="EB132" s="122">
        <v>60258.02734375</v>
      </c>
      <c r="EC132" s="123">
        <v>1.7811458110809326</v>
      </c>
      <c r="ED132" s="122">
        <v>44143.03125</v>
      </c>
      <c r="EE132" s="124">
        <v>76313.515625</v>
      </c>
      <c r="EF132" s="125">
        <v>1.7287783622741699</v>
      </c>
      <c r="EG132" s="121">
        <v>35823.8046875</v>
      </c>
      <c r="EH132" s="122">
        <v>61678.68359375</v>
      </c>
      <c r="EI132" s="123">
        <v>1.7217234373092651</v>
      </c>
      <c r="EJ132" s="122">
        <v>51233.58984375</v>
      </c>
      <c r="EK132" s="122">
        <v>87671.5</v>
      </c>
      <c r="EL132" s="123">
        <v>1.7112113237380981</v>
      </c>
      <c r="EM132" s="122">
        <v>57255.4921875</v>
      </c>
      <c r="EN132" s="122">
        <v>98009.3046875</v>
      </c>
      <c r="EO132" s="123">
        <v>1.7117886543273926</v>
      </c>
      <c r="EP132" s="122">
        <v>61263.02734375</v>
      </c>
      <c r="EQ132" s="122">
        <v>106500.1328125</v>
      </c>
      <c r="ER132" s="123">
        <v>1.7384079694747925</v>
      </c>
      <c r="ES132" s="122">
        <v>60717.91015625</v>
      </c>
      <c r="ET132" s="122">
        <v>102958.828125</v>
      </c>
      <c r="EU132" s="123">
        <v>1.6956912279129028</v>
      </c>
      <c r="EV132" s="122">
        <v>56582.375</v>
      </c>
      <c r="EW132" s="122">
        <v>96490.03125</v>
      </c>
      <c r="EX132" s="123">
        <v>1.7053018808364868</v>
      </c>
      <c r="EY132" s="122">
        <v>58776.2265625</v>
      </c>
      <c r="EZ132" s="122">
        <v>100289.984375</v>
      </c>
      <c r="FA132" s="123">
        <v>1.7063018083572388</v>
      </c>
      <c r="FB132" s="122">
        <v>67496.2890625</v>
      </c>
      <c r="FC132" s="122">
        <v>113691.640625</v>
      </c>
      <c r="FD132" s="123">
        <v>1.6844131946563721</v>
      </c>
      <c r="FE132" s="122">
        <v>72795.46875</v>
      </c>
      <c r="FF132" s="122">
        <v>125797.1171875</v>
      </c>
      <c r="FG132" s="123">
        <v>1.7280899286270142</v>
      </c>
      <c r="FH132" s="122">
        <v>77466.296875</v>
      </c>
      <c r="FI132" s="122">
        <v>135937.1875</v>
      </c>
      <c r="FJ132" s="123">
        <v>1.7547913789749146</v>
      </c>
      <c r="FK132" s="122">
        <v>89748.078125</v>
      </c>
      <c r="FL132" s="122">
        <v>158388.390625</v>
      </c>
      <c r="FM132" s="123">
        <v>1.7648109197616577</v>
      </c>
      <c r="FN132" s="122">
        <v>103937.4375</v>
      </c>
      <c r="FO132" s="122">
        <v>188970.625</v>
      </c>
      <c r="FP132" s="123">
        <v>1.8181189298629761</v>
      </c>
      <c r="FQ132" s="122">
        <v>99485.171875</v>
      </c>
      <c r="FR132" s="122">
        <v>177559.875</v>
      </c>
      <c r="FS132" s="123">
        <v>1.7847872972488403</v>
      </c>
      <c r="FT132" s="122">
        <v>107405.9609375</v>
      </c>
      <c r="FU132" s="122">
        <v>191240</v>
      </c>
      <c r="FV132" s="123">
        <v>1.7805342674255371</v>
      </c>
      <c r="FW132" s="122">
        <v>132295.078125</v>
      </c>
      <c r="FX132" s="122">
        <v>241316.46875</v>
      </c>
      <c r="FY132" s="123">
        <v>1.8240774869918823</v>
      </c>
      <c r="FZ132" s="122">
        <v>156206.875</v>
      </c>
      <c r="GA132" s="122">
        <v>296291.78125</v>
      </c>
      <c r="GB132" s="123">
        <v>1.8967908620834351</v>
      </c>
      <c r="GC132" s="122">
        <v>142582.078125</v>
      </c>
      <c r="GD132" s="122">
        <v>249606.71875</v>
      </c>
      <c r="GE132" s="123">
        <v>1.7506177425384521</v>
      </c>
      <c r="GF132" s="122">
        <v>172915.71875</v>
      </c>
      <c r="GG132" s="122">
        <v>305896.5625</v>
      </c>
      <c r="GH132" s="123">
        <v>1.7690500020980835</v>
      </c>
      <c r="GI132" s="122">
        <v>209425.3125</v>
      </c>
      <c r="GJ132" s="122">
        <v>368508.1875</v>
      </c>
      <c r="GK132" s="123">
        <v>1.7596162557601929</v>
      </c>
      <c r="GL132" s="122">
        <v>198253.71875</v>
      </c>
      <c r="GM132" s="122">
        <v>356736.65625</v>
      </c>
      <c r="GN132" s="123">
        <v>1.7993944883346558</v>
      </c>
      <c r="GO132" s="122">
        <v>288290.25</v>
      </c>
      <c r="GP132" s="122">
        <v>506766.9375</v>
      </c>
      <c r="GQ132" s="123">
        <v>1.757835865020752</v>
      </c>
      <c r="GR132" s="122">
        <v>331644.0625</v>
      </c>
      <c r="GS132" s="122">
        <v>587100.1875</v>
      </c>
      <c r="GT132" s="123">
        <v>1.7702720165252686</v>
      </c>
      <c r="GU132" s="122">
        <v>326197.28125</v>
      </c>
      <c r="GV132" s="122">
        <v>573302.75</v>
      </c>
      <c r="GW132" s="123">
        <v>1.7575337886810303</v>
      </c>
      <c r="GX132" s="122">
        <v>319342.71875</v>
      </c>
      <c r="GY132" s="122">
        <v>570665.125</v>
      </c>
      <c r="GZ132" s="123">
        <v>1.786998987197876</v>
      </c>
      <c r="HA132" s="122">
        <v>348465.5</v>
      </c>
      <c r="HB132" s="122">
        <v>606927.5</v>
      </c>
      <c r="HC132" s="123">
        <v>1.7417147159576416</v>
      </c>
      <c r="HD132" s="122">
        <v>438934.84375</v>
      </c>
      <c r="HE132" s="122">
        <v>735305.5625</v>
      </c>
      <c r="HF132" s="123">
        <v>1.6752043962478638</v>
      </c>
      <c r="HG132" s="122">
        <v>474053.8125</v>
      </c>
      <c r="HH132" s="122">
        <v>807424.25</v>
      </c>
      <c r="HI132" s="123">
        <v>1.7032333612442017</v>
      </c>
      <c r="HJ132" s="122">
        <v>513879.9375</v>
      </c>
      <c r="HK132" s="122">
        <v>871110.8125</v>
      </c>
      <c r="HL132" s="123">
        <v>1.6951640844345093</v>
      </c>
      <c r="HM132" s="122">
        <v>569987.4375</v>
      </c>
      <c r="HN132" s="122">
        <v>986244.0625</v>
      </c>
      <c r="HO132" s="123">
        <v>1.7302908897399902</v>
      </c>
      <c r="HP132" s="122">
        <v>607285.3125</v>
      </c>
      <c r="HQ132" s="122">
        <v>1106478.375</v>
      </c>
      <c r="HR132" s="123">
        <v>1.822007417678833</v>
      </c>
      <c r="HS132" s="122">
        <v>739347.625</v>
      </c>
      <c r="HT132" s="122">
        <v>1727543.75</v>
      </c>
      <c r="HU132" s="123">
        <v>2.336578369140625</v>
      </c>
      <c r="HV132" s="122">
        <v>703567.4375</v>
      </c>
      <c r="HW132" s="122">
        <v>1351860.625</v>
      </c>
      <c r="HX132" s="123">
        <v>1.92143714427948</v>
      </c>
      <c r="HY132" s="122">
        <v>755029.625</v>
      </c>
      <c r="HZ132" s="122">
        <v>1458965.875</v>
      </c>
      <c r="IA132" s="123">
        <v>1.9323292970657349</v>
      </c>
      <c r="IB132" s="122">
        <v>706654.8125</v>
      </c>
      <c r="IC132" s="122">
        <v>1334150.25</v>
      </c>
      <c r="ID132" s="123">
        <v>1.8879801034927368</v>
      </c>
      <c r="IE132" s="122">
        <v>676234.4375</v>
      </c>
      <c r="IF132" s="122">
        <v>1255752</v>
      </c>
      <c r="IG132" s="123">
        <v>1.8569773435592651</v>
      </c>
      <c r="IH132" s="122">
        <v>684096.6875</v>
      </c>
      <c r="II132" s="122">
        <v>1274700.625</v>
      </c>
      <c r="IJ132" s="123">
        <v>1.863334059715271</v>
      </c>
      <c r="IK132" s="122">
        <v>687244.1875</v>
      </c>
      <c r="IL132" s="122">
        <v>1303878.625</v>
      </c>
      <c r="IM132" s="123">
        <v>1.8972567319869995</v>
      </c>
      <c r="IN132" s="121">
        <v>685837.8125</v>
      </c>
      <c r="IO132" s="122">
        <v>1285867.625</v>
      </c>
      <c r="IP132" s="123">
        <v>1.8748859167098999</v>
      </c>
      <c r="IQ132" s="122">
        <v>687966.6875</v>
      </c>
      <c r="IR132" s="122">
        <v>1289436.75</v>
      </c>
      <c r="IS132" s="123">
        <v>1.8742721080780029</v>
      </c>
      <c r="IT132" s="122">
        <v>771352.5</v>
      </c>
      <c r="IU132" s="122">
        <v>1475321.75</v>
      </c>
      <c r="IV132" s="123">
        <v>1.9126427173614502</v>
      </c>
      <c r="IW132" s="122">
        <v>778238.6875</v>
      </c>
      <c r="IX132" s="122">
        <v>1471533.25</v>
      </c>
      <c r="IY132" s="123">
        <v>1.8908507823944092</v>
      </c>
      <c r="IZ132" s="122">
        <v>911158.3125</v>
      </c>
      <c r="JA132" s="122">
        <v>1784681.375</v>
      </c>
      <c r="JB132" s="123">
        <v>1.9586951732635498</v>
      </c>
      <c r="JC132" s="122">
        <v>961205.5</v>
      </c>
      <c r="JD132" s="122">
        <v>1908273.5</v>
      </c>
      <c r="JE132" s="123">
        <v>1.9852919578552246</v>
      </c>
      <c r="JF132" s="122">
        <v>966013.25</v>
      </c>
      <c r="JG132" s="122">
        <v>1963194.75</v>
      </c>
      <c r="JH132" s="123">
        <v>2.0322647094726562</v>
      </c>
      <c r="JI132" s="122">
        <v>981056.6875</v>
      </c>
      <c r="JJ132" s="122">
        <v>2008202</v>
      </c>
      <c r="JK132" s="123">
        <v>2.0469784736633301</v>
      </c>
      <c r="JL132" s="122">
        <v>1261810.75</v>
      </c>
      <c r="JM132" s="122">
        <v>3108309.75</v>
      </c>
      <c r="JN132" s="123">
        <v>2.4633724689483643</v>
      </c>
      <c r="JO132" s="122">
        <v>1410197.375</v>
      </c>
      <c r="JP132" s="122">
        <v>3696613.75</v>
      </c>
      <c r="JQ132" s="123">
        <v>2.621345043182373</v>
      </c>
      <c r="JR132" s="122">
        <v>1389909.375</v>
      </c>
      <c r="JS132" s="122">
        <v>3584809</v>
      </c>
      <c r="JT132" s="123">
        <v>2.579167366027832</v>
      </c>
      <c r="JU132" s="122">
        <v>1627631.625</v>
      </c>
      <c r="JV132" s="122">
        <v>3936275.25</v>
      </c>
      <c r="JW132" s="123">
        <v>2.4184067249298096</v>
      </c>
      <c r="JX132" s="122">
        <v>1779595.375</v>
      </c>
      <c r="JY132" s="122">
        <v>4376307</v>
      </c>
      <c r="JZ132" s="123">
        <v>2.4591584205627441</v>
      </c>
      <c r="KA132" s="122">
        <v>1590816.625</v>
      </c>
      <c r="KB132" s="122">
        <v>3602310.5</v>
      </c>
      <c r="KC132" s="123">
        <v>2.2644410133361816</v>
      </c>
      <c r="KD132" s="122">
        <v>1277991</v>
      </c>
      <c r="KE132" s="122">
        <v>2583568</v>
      </c>
      <c r="KF132" s="123">
        <v>2.0215854644775391</v>
      </c>
      <c r="KG132" s="122">
        <v>1459779.625</v>
      </c>
      <c r="KH132" s="122">
        <v>3123512.75</v>
      </c>
      <c r="KI132" s="123">
        <v>2.1397151947021484</v>
      </c>
      <c r="KJ132" s="122">
        <v>1844481.375</v>
      </c>
      <c r="KK132" s="122">
        <v>4246747</v>
      </c>
      <c r="KL132" s="123">
        <v>2.3024070262908936</v>
      </c>
      <c r="KM132" s="122">
        <v>1632011.875</v>
      </c>
      <c r="KN132" s="122">
        <v>3631826.75</v>
      </c>
      <c r="KO132" s="123">
        <v>2.2253677845001221</v>
      </c>
      <c r="KP132" s="122">
        <v>1319232.75</v>
      </c>
      <c r="KQ132" s="122">
        <v>2869829.5</v>
      </c>
      <c r="KR132" s="123">
        <v>2.1753776073455811</v>
      </c>
      <c r="KS132" s="122">
        <v>1404541.875</v>
      </c>
      <c r="KT132" s="122">
        <v>3099487.75</v>
      </c>
      <c r="KU132" s="123">
        <v>2.2067606449127197</v>
      </c>
      <c r="KV132" s="134">
        <v>3.2940940856933594</v>
      </c>
      <c r="KW132" s="135">
        <v>2.2521116733551025</v>
      </c>
      <c r="KX132" s="135">
        <v>2.051128625869751</v>
      </c>
      <c r="KY132" s="135">
        <v>2.0106043815612793</v>
      </c>
      <c r="KZ132" s="135">
        <v>1.7157702445983887</v>
      </c>
      <c r="LA132" s="135">
        <v>1.7180048227310181</v>
      </c>
      <c r="LB132" s="135">
        <v>1.730771541595459</v>
      </c>
      <c r="LC132" s="135">
        <v>1.7892975807189941</v>
      </c>
      <c r="LD132" s="135">
        <v>1.8170163631439209</v>
      </c>
      <c r="LE132" s="135">
        <v>1.8949223756790161</v>
      </c>
      <c r="LF132" s="135">
        <v>2.2892012596130371</v>
      </c>
      <c r="LG132" s="135">
        <v>2.209925651550293</v>
      </c>
      <c r="LH132" s="135">
        <f t="shared" si="4"/>
        <v>2.5324447949727378</v>
      </c>
      <c r="LI132" s="135">
        <f t="shared" si="5"/>
        <v>1.863187313079834</v>
      </c>
      <c r="LJ132" s="135">
        <f t="shared" si="6"/>
        <v>1.763772577047348</v>
      </c>
      <c r="LK132" s="144">
        <f t="shared" si="7"/>
        <v>2.1313497622807822</v>
      </c>
    </row>
    <row r="133" spans="1:323" ht="15" customHeight="1">
      <c r="A133" s="114">
        <v>99.992000000000004</v>
      </c>
      <c r="B133" s="115">
        <v>264875.0625</v>
      </c>
      <c r="C133" s="116">
        <v>854174.5</v>
      </c>
      <c r="D133" s="117">
        <v>3.2248203754425049</v>
      </c>
      <c r="E133" s="116">
        <v>309521.375</v>
      </c>
      <c r="F133" s="116">
        <v>1041552.625</v>
      </c>
      <c r="G133" s="117">
        <v>3.3650426864624023</v>
      </c>
      <c r="H133" s="116">
        <v>265334.6875</v>
      </c>
      <c r="I133" s="116">
        <v>658955.4375</v>
      </c>
      <c r="J133" s="117">
        <v>2.483487606048584</v>
      </c>
      <c r="K133" s="116">
        <v>427498.09375</v>
      </c>
      <c r="L133" s="116">
        <v>1064808.375</v>
      </c>
      <c r="M133" s="117">
        <v>2.490790843963623</v>
      </c>
      <c r="N133" s="116">
        <v>546565.0625</v>
      </c>
      <c r="O133" s="116">
        <v>1239226</v>
      </c>
      <c r="P133" s="117">
        <v>2.2672982215881348</v>
      </c>
      <c r="Q133" s="116">
        <v>625116.6875</v>
      </c>
      <c r="R133" s="116">
        <v>1168650.75</v>
      </c>
      <c r="S133" s="117">
        <v>1.8694921731948853</v>
      </c>
      <c r="T133" s="116">
        <v>677097.4375</v>
      </c>
      <c r="U133" s="116">
        <v>1415943.5</v>
      </c>
      <c r="V133" s="117">
        <v>2.0911960601806641</v>
      </c>
      <c r="W133" s="116">
        <v>850625.0625</v>
      </c>
      <c r="X133" s="116">
        <v>1946253.875</v>
      </c>
      <c r="Y133" s="117">
        <v>2.2880280017852783</v>
      </c>
      <c r="Z133" s="116">
        <v>862276.9375</v>
      </c>
      <c r="AA133" s="116">
        <v>1710928.25</v>
      </c>
      <c r="AB133" s="117">
        <v>1.9841980934143066</v>
      </c>
      <c r="AC133" s="116">
        <v>996644.375</v>
      </c>
      <c r="AD133" s="116">
        <v>1971795.25</v>
      </c>
      <c r="AE133" s="117">
        <v>1.9784340858459473</v>
      </c>
      <c r="AF133" s="116">
        <v>1259000</v>
      </c>
      <c r="AG133" s="116">
        <v>2544900.75</v>
      </c>
      <c r="AH133" s="117">
        <v>2.0213668346405029</v>
      </c>
      <c r="AI133" s="116">
        <v>1233826.625</v>
      </c>
      <c r="AJ133" s="116">
        <v>2423604.5</v>
      </c>
      <c r="AK133" s="117">
        <v>1.9642990827560425</v>
      </c>
      <c r="AL133" s="116">
        <v>1251040.25</v>
      </c>
      <c r="AM133" s="116">
        <v>2362460.25</v>
      </c>
      <c r="AN133" s="117">
        <v>1.8883966207504272</v>
      </c>
      <c r="AO133" s="116">
        <v>1308616.25</v>
      </c>
      <c r="AP133" s="116">
        <v>2936949.5</v>
      </c>
      <c r="AQ133" s="117">
        <v>2.2443168163299561</v>
      </c>
      <c r="AR133" s="116">
        <v>1571756.625</v>
      </c>
      <c r="AS133" s="116">
        <v>3234735</v>
      </c>
      <c r="AT133" s="117">
        <v>2.0580379962921143</v>
      </c>
      <c r="AU133" s="116">
        <v>1686167.125</v>
      </c>
      <c r="AV133" s="116">
        <v>3545054.5</v>
      </c>
      <c r="AW133" s="117">
        <v>2.1024336814880371</v>
      </c>
      <c r="AX133" s="116">
        <v>1653409.125</v>
      </c>
      <c r="AY133" s="116">
        <v>3492180.75</v>
      </c>
      <c r="AZ133" s="117">
        <v>2.1121091842651367</v>
      </c>
      <c r="BA133" s="116">
        <v>1236746.5</v>
      </c>
      <c r="BB133" s="116">
        <v>2501161.5</v>
      </c>
      <c r="BC133" s="117">
        <v>2.0223720073699951</v>
      </c>
      <c r="BD133" s="116">
        <v>1047909.125</v>
      </c>
      <c r="BE133" s="116">
        <v>2085014.375</v>
      </c>
      <c r="BF133" s="117">
        <v>1.9896900653839111</v>
      </c>
      <c r="BG133" s="116">
        <v>972730.875</v>
      </c>
      <c r="BH133" s="116">
        <v>1826002.125</v>
      </c>
      <c r="BI133" s="117">
        <v>1.8771915435791016</v>
      </c>
      <c r="BJ133" s="116">
        <v>1001985.8125</v>
      </c>
      <c r="BK133" s="116">
        <v>1958440.625</v>
      </c>
      <c r="BL133" s="117">
        <v>1.9545592069625854</v>
      </c>
      <c r="BM133" s="116">
        <v>900248.125</v>
      </c>
      <c r="BN133" s="116">
        <v>1694396.75</v>
      </c>
      <c r="BO133" s="117">
        <v>1.8821442127227783</v>
      </c>
      <c r="BP133" s="116">
        <v>927703.8125</v>
      </c>
      <c r="BQ133" s="116">
        <v>1872544.75</v>
      </c>
      <c r="BR133" s="117">
        <v>2.0184726715087891</v>
      </c>
      <c r="BS133" s="116">
        <v>947293.625</v>
      </c>
      <c r="BT133" s="116">
        <v>1949634.125</v>
      </c>
      <c r="BU133" s="117">
        <v>2.0581095218658447</v>
      </c>
      <c r="BV133" s="116">
        <v>1176858.5</v>
      </c>
      <c r="BW133" s="116">
        <v>2596153.25</v>
      </c>
      <c r="BX133" s="117">
        <v>2.206002950668335</v>
      </c>
      <c r="BY133" s="116">
        <v>1148332.75</v>
      </c>
      <c r="BZ133" s="116">
        <v>2370187</v>
      </c>
      <c r="CA133" s="117">
        <v>2.0640244483947754</v>
      </c>
      <c r="CB133" s="116">
        <v>1398699.5</v>
      </c>
      <c r="CC133" s="116">
        <v>2956955</v>
      </c>
      <c r="CD133" s="117">
        <v>2.1140744686126709</v>
      </c>
      <c r="CE133" s="116">
        <v>1393513.25</v>
      </c>
      <c r="CF133" s="116">
        <v>2499566.75</v>
      </c>
      <c r="CG133" s="117">
        <v>1.7937158346176147</v>
      </c>
      <c r="CH133" s="116">
        <v>1520186.125</v>
      </c>
      <c r="CI133" s="116">
        <v>2791526.5</v>
      </c>
      <c r="CJ133" s="117">
        <v>1.8363057374954224</v>
      </c>
      <c r="CK133" s="116">
        <v>1780970.625</v>
      </c>
      <c r="CL133" s="116">
        <v>3031581.25</v>
      </c>
      <c r="CM133" s="117">
        <v>1.7022073268890381</v>
      </c>
      <c r="CN133" s="116">
        <v>1315465.25</v>
      </c>
      <c r="CO133" s="116">
        <v>2286220</v>
      </c>
      <c r="CP133" s="117">
        <v>1.7379554510116577</v>
      </c>
      <c r="CQ133" s="116">
        <v>1302816.875</v>
      </c>
      <c r="CR133" s="116">
        <v>2049088.75</v>
      </c>
      <c r="CS133" s="117">
        <v>1.5728141069412231</v>
      </c>
      <c r="CT133" s="116">
        <v>1776012.5</v>
      </c>
      <c r="CU133" s="116">
        <v>3034178.75</v>
      </c>
      <c r="CV133" s="117">
        <v>1.7084219455718994</v>
      </c>
      <c r="CW133" s="116">
        <v>3769229.25</v>
      </c>
      <c r="CX133" s="116">
        <v>6717565</v>
      </c>
      <c r="CY133" s="117">
        <v>1.7822118997573853</v>
      </c>
      <c r="CZ133" s="116">
        <v>5299632.5</v>
      </c>
      <c r="DA133" s="116">
        <v>8753427</v>
      </c>
      <c r="DB133" s="117">
        <v>1.6517045497894287</v>
      </c>
      <c r="DC133" s="116">
        <v>7501454</v>
      </c>
      <c r="DD133" s="116">
        <v>12826714</v>
      </c>
      <c r="DE133" s="117">
        <v>1.7098970413208008</v>
      </c>
      <c r="DF133" s="116">
        <v>16089.69140625</v>
      </c>
      <c r="DG133" s="116">
        <v>27212.32421875</v>
      </c>
      <c r="DH133" s="117">
        <v>1.6912894248962402</v>
      </c>
      <c r="DI133" s="116">
        <v>19016.99609375</v>
      </c>
      <c r="DJ133" s="116">
        <v>32537.955078125</v>
      </c>
      <c r="DK133" s="117">
        <v>1.7109934091567993</v>
      </c>
      <c r="DL133" s="116">
        <v>26764.75390625</v>
      </c>
      <c r="DM133" s="116">
        <v>46699.1640625</v>
      </c>
      <c r="DN133" s="117">
        <v>1.7448008060455322</v>
      </c>
      <c r="DO133" s="116">
        <v>32883.5234375</v>
      </c>
      <c r="DP133" s="116">
        <v>53864.7578125</v>
      </c>
      <c r="DQ133" s="117">
        <v>1.6380469799041748</v>
      </c>
      <c r="DR133" s="116">
        <v>32820.02734375</v>
      </c>
      <c r="DS133" s="116">
        <v>55046.12890625</v>
      </c>
      <c r="DT133" s="117">
        <v>1.6772115230560303</v>
      </c>
      <c r="DU133" s="116">
        <v>35581.2734375</v>
      </c>
      <c r="DV133" s="116">
        <v>60977.0625</v>
      </c>
      <c r="DW133" s="117">
        <v>1.713740348815918</v>
      </c>
      <c r="DX133" s="116">
        <v>38652.7734375</v>
      </c>
      <c r="DY133" s="116">
        <v>67147.34375</v>
      </c>
      <c r="DZ133" s="117">
        <v>1.7371934652328491</v>
      </c>
      <c r="EA133" s="116">
        <v>35602.4921875</v>
      </c>
      <c r="EB133" s="116">
        <v>63453.828125</v>
      </c>
      <c r="EC133" s="117">
        <v>1.7822861671447754</v>
      </c>
      <c r="ED133" s="116">
        <v>46428.05078125</v>
      </c>
      <c r="EE133" s="118">
        <v>80195.328125</v>
      </c>
      <c r="EF133" s="119">
        <v>1.7273033857345581</v>
      </c>
      <c r="EG133" s="115">
        <v>37728.23828125</v>
      </c>
      <c r="EH133" s="116">
        <v>64794.4453125</v>
      </c>
      <c r="EI133" s="117">
        <v>1.7173991203308105</v>
      </c>
      <c r="EJ133" s="116">
        <v>53887.70703125</v>
      </c>
      <c r="EK133" s="116">
        <v>92065.3359375</v>
      </c>
      <c r="EL133" s="117">
        <v>1.7084664106369019</v>
      </c>
      <c r="EM133" s="116">
        <v>60292.47265625</v>
      </c>
      <c r="EN133" s="116">
        <v>102918.5546875</v>
      </c>
      <c r="EO133" s="117">
        <v>1.7069884538650513</v>
      </c>
      <c r="EP133" s="116">
        <v>64425.23828125</v>
      </c>
      <c r="EQ133" s="116">
        <v>111962.125</v>
      </c>
      <c r="ER133" s="117">
        <v>1.7378612756729126</v>
      </c>
      <c r="ES133" s="116">
        <v>63844.19140625</v>
      </c>
      <c r="ET133" s="116">
        <v>108048.1875</v>
      </c>
      <c r="EU133" s="117">
        <v>1.6923730373382568</v>
      </c>
      <c r="EV133" s="116">
        <v>59603.35546875</v>
      </c>
      <c r="EW133" s="116">
        <v>101298.03125</v>
      </c>
      <c r="EX133" s="117">
        <v>1.6995357275009155</v>
      </c>
      <c r="EY133" s="116">
        <v>61845.8046875</v>
      </c>
      <c r="EZ133" s="116">
        <v>105301.578125</v>
      </c>
      <c r="FA133" s="117">
        <v>1.7026470899581909</v>
      </c>
      <c r="FB133" s="116">
        <v>70852.6875</v>
      </c>
      <c r="FC133" s="116">
        <v>119261.890625</v>
      </c>
      <c r="FD133" s="117">
        <v>1.6832373142242432</v>
      </c>
      <c r="FE133" s="116">
        <v>76468.0234375</v>
      </c>
      <c r="FF133" s="116">
        <v>132199.640625</v>
      </c>
      <c r="FG133" s="117">
        <v>1.7288224697113037</v>
      </c>
      <c r="FH133" s="116">
        <v>81686.2890625</v>
      </c>
      <c r="FI133" s="116">
        <v>142990.46875</v>
      </c>
      <c r="FJ133" s="117">
        <v>1.7504831552505493</v>
      </c>
      <c r="FK133" s="116">
        <v>94679.8828125</v>
      </c>
      <c r="FL133" s="116">
        <v>166669.1875</v>
      </c>
      <c r="FM133" s="117">
        <v>1.7603442668914795</v>
      </c>
      <c r="FN133" s="116">
        <v>109437.3359375</v>
      </c>
      <c r="FO133" s="116">
        <v>199265.921875</v>
      </c>
      <c r="FP133" s="117">
        <v>1.8208221197128296</v>
      </c>
      <c r="FQ133" s="116">
        <v>104607.6484375</v>
      </c>
      <c r="FR133" s="116">
        <v>187008.21875</v>
      </c>
      <c r="FS133" s="117">
        <v>1.7877107858657837</v>
      </c>
      <c r="FT133" s="116">
        <v>112967.96875</v>
      </c>
      <c r="FU133" s="116">
        <v>201381.546875</v>
      </c>
      <c r="FV133" s="117">
        <v>1.7826428413391113</v>
      </c>
      <c r="FW133" s="116">
        <v>139336.625</v>
      </c>
      <c r="FX133" s="116">
        <v>254516.703125</v>
      </c>
      <c r="FY133" s="117">
        <v>1.8266317844390869</v>
      </c>
      <c r="FZ133" s="116">
        <v>164935.1875</v>
      </c>
      <c r="GA133" s="116">
        <v>313272.78125</v>
      </c>
      <c r="GB133" s="117">
        <v>1.8993690013885498</v>
      </c>
      <c r="GC133" s="116">
        <v>149933.9375</v>
      </c>
      <c r="GD133" s="116">
        <v>262538.21875</v>
      </c>
      <c r="GE133" s="117">
        <v>1.751025915145874</v>
      </c>
      <c r="GF133" s="116">
        <v>181934.015625</v>
      </c>
      <c r="GG133" s="116">
        <v>321971.4375</v>
      </c>
      <c r="GH133" s="117">
        <v>1.769715428352356</v>
      </c>
      <c r="GI133" s="116">
        <v>220319.515625</v>
      </c>
      <c r="GJ133" s="116">
        <v>387731.78125</v>
      </c>
      <c r="GK133" s="117">
        <v>1.7598612308502197</v>
      </c>
      <c r="GL133" s="116">
        <v>208820.421875</v>
      </c>
      <c r="GM133" s="116">
        <v>375905.375</v>
      </c>
      <c r="GN133" s="117">
        <v>1.8001370429992676</v>
      </c>
      <c r="GO133" s="116">
        <v>303275.90625</v>
      </c>
      <c r="GP133" s="116">
        <v>533166.25</v>
      </c>
      <c r="GQ133" s="117">
        <v>1.758023738861084</v>
      </c>
      <c r="GR133" s="116">
        <v>349080.78125</v>
      </c>
      <c r="GS133" s="116">
        <v>617973.125</v>
      </c>
      <c r="GT133" s="117">
        <v>1.7702869176864624</v>
      </c>
      <c r="GU133" s="116">
        <v>343190.9375</v>
      </c>
      <c r="GV133" s="116">
        <v>603158.6875</v>
      </c>
      <c r="GW133" s="117">
        <v>1.7575018405914307</v>
      </c>
      <c r="GX133" s="116">
        <v>336290.625</v>
      </c>
      <c r="GY133" s="116">
        <v>601051.125</v>
      </c>
      <c r="GZ133" s="117">
        <v>1.7872966527938843</v>
      </c>
      <c r="HA133" s="116">
        <v>366330.15625</v>
      </c>
      <c r="HB133" s="116">
        <v>638149.9375</v>
      </c>
      <c r="HC133" s="117">
        <v>1.7420076131820679</v>
      </c>
      <c r="HD133" s="116">
        <v>460252.875</v>
      </c>
      <c r="HE133" s="116">
        <v>771056.25</v>
      </c>
      <c r="HF133" s="117">
        <v>1.6752883195877075</v>
      </c>
      <c r="HG133" s="116">
        <v>497587.09375</v>
      </c>
      <c r="HH133" s="116">
        <v>847665.5625</v>
      </c>
      <c r="HI133" s="117">
        <v>1.7035521268844604</v>
      </c>
      <c r="HJ133" s="116">
        <v>539268.3125</v>
      </c>
      <c r="HK133" s="116">
        <v>914221.8125</v>
      </c>
      <c r="HL133" s="117">
        <v>1.6953004598617554</v>
      </c>
      <c r="HM133" s="116">
        <v>598976.1875</v>
      </c>
      <c r="HN133" s="116">
        <v>1036514.875</v>
      </c>
      <c r="HO133" s="117">
        <v>1.7304775714874268</v>
      </c>
      <c r="HP133" s="116">
        <v>640262.5</v>
      </c>
      <c r="HQ133" s="116">
        <v>1166875.25</v>
      </c>
      <c r="HR133" s="117">
        <v>1.8224951028823853</v>
      </c>
      <c r="HS133" s="116">
        <v>790201</v>
      </c>
      <c r="HT133" s="116">
        <v>1847988.25</v>
      </c>
      <c r="HU133" s="117">
        <v>2.3386306762695313</v>
      </c>
      <c r="HV133" s="116">
        <v>744170.4375</v>
      </c>
      <c r="HW133" s="116">
        <v>1430433.375</v>
      </c>
      <c r="HX133" s="117">
        <v>1.9221851825714111</v>
      </c>
      <c r="HY133" s="116">
        <v>798845.25</v>
      </c>
      <c r="HZ133" s="116">
        <v>1544299.375</v>
      </c>
      <c r="IA133" s="117">
        <v>1.9331645965576172</v>
      </c>
      <c r="IB133" s="116">
        <v>746595</v>
      </c>
      <c r="IC133" s="116">
        <v>1410163.125</v>
      </c>
      <c r="ID133" s="117">
        <v>1.8887926340103149</v>
      </c>
      <c r="IE133" s="116">
        <v>713700.875</v>
      </c>
      <c r="IF133" s="116">
        <v>1325917.375</v>
      </c>
      <c r="IG133" s="117">
        <v>1.8578054904937744</v>
      </c>
      <c r="IH133" s="116">
        <v>722103.4375</v>
      </c>
      <c r="II133" s="116">
        <v>1346219.125</v>
      </c>
      <c r="IJ133" s="117">
        <v>1.8643022775650024</v>
      </c>
      <c r="IK133" s="116">
        <v>726192.375</v>
      </c>
      <c r="IL133" s="116">
        <v>1378594.375</v>
      </c>
      <c r="IM133" s="117">
        <v>1.8983873128890991</v>
      </c>
      <c r="IN133" s="115">
        <v>724201.5625</v>
      </c>
      <c r="IO133" s="116">
        <v>1358542.875</v>
      </c>
      <c r="IP133" s="117">
        <v>1.8759181499481201</v>
      </c>
      <c r="IQ133" s="116">
        <v>726405.625</v>
      </c>
      <c r="IR133" s="116">
        <v>1362287.5</v>
      </c>
      <c r="IS133" s="117">
        <v>1.8753812313079834</v>
      </c>
      <c r="IT133" s="116">
        <v>815437.8125</v>
      </c>
      <c r="IU133" s="116">
        <v>1560642.75</v>
      </c>
      <c r="IV133" s="117">
        <v>1.9138709306716919</v>
      </c>
      <c r="IW133" s="116">
        <v>822179.375</v>
      </c>
      <c r="IX133" s="116">
        <v>1555528.375</v>
      </c>
      <c r="IY133" s="117">
        <v>1.8919574022293091</v>
      </c>
      <c r="IZ133" s="116">
        <v>964624.3125</v>
      </c>
      <c r="JA133" s="116">
        <v>1890628.25</v>
      </c>
      <c r="JB133" s="117">
        <v>1.959963321685791</v>
      </c>
      <c r="JC133" s="116">
        <v>1018476.75</v>
      </c>
      <c r="JD133" s="116">
        <v>2023183.125</v>
      </c>
      <c r="JE133" s="117">
        <v>1.9864794015884399</v>
      </c>
      <c r="JF133" s="116">
        <v>1024994.5625</v>
      </c>
      <c r="JG133" s="116">
        <v>2084265.625</v>
      </c>
      <c r="JH133" s="117">
        <v>2.0334405899047852</v>
      </c>
      <c r="JI133" s="116">
        <v>1041405</v>
      </c>
      <c r="JJ133" s="116">
        <v>2132935.75</v>
      </c>
      <c r="JK133" s="117">
        <v>2.0481328964233398</v>
      </c>
      <c r="JL133" s="116">
        <v>1352362.625</v>
      </c>
      <c r="JM133" s="116">
        <v>3333640</v>
      </c>
      <c r="JN133" s="117">
        <v>2.4650487899780273</v>
      </c>
      <c r="JO133" s="116">
        <v>1515692</v>
      </c>
      <c r="JP133" s="116">
        <v>3976032.25</v>
      </c>
      <c r="JQ133" s="117">
        <v>2.6232454776763916</v>
      </c>
      <c r="JR133" s="116">
        <v>1492798.625</v>
      </c>
      <c r="JS133" s="116">
        <v>3852944.75</v>
      </c>
      <c r="JT133" s="117">
        <v>2.5810210704803467</v>
      </c>
      <c r="JU133" s="116">
        <v>1742953.25</v>
      </c>
      <c r="JV133" s="116">
        <v>4217873</v>
      </c>
      <c r="JW133" s="117">
        <v>2.4199576377868652</v>
      </c>
      <c r="JX133" s="116">
        <v>1907306.125</v>
      </c>
      <c r="JY133" s="116">
        <v>4693164</v>
      </c>
      <c r="JZ133" s="117">
        <v>2.4606244564056396</v>
      </c>
      <c r="KA133" s="116">
        <v>1698111.5</v>
      </c>
      <c r="KB133" s="116">
        <v>3847247</v>
      </c>
      <c r="KC133" s="117">
        <v>2.2656033039093018</v>
      </c>
      <c r="KD133" s="116">
        <v>1355843.625</v>
      </c>
      <c r="KE133" s="116">
        <v>2742043.5</v>
      </c>
      <c r="KF133" s="117">
        <v>2.0223891735076904</v>
      </c>
      <c r="KG133" s="116">
        <v>1553582.875</v>
      </c>
      <c r="KH133" s="116">
        <v>3325793.25</v>
      </c>
      <c r="KI133" s="117">
        <v>2.1407246589660645</v>
      </c>
      <c r="KJ133" s="116">
        <v>1979720.625</v>
      </c>
      <c r="KK133" s="116">
        <v>4538845.5</v>
      </c>
      <c r="KL133" s="117">
        <v>2.2926697731018066</v>
      </c>
      <c r="KM133" s="116">
        <v>1739313.25</v>
      </c>
      <c r="KN133" s="116">
        <v>3875272.25</v>
      </c>
      <c r="KO133" s="117">
        <v>2.2280473709106445</v>
      </c>
      <c r="KP133" s="116">
        <v>1409054</v>
      </c>
      <c r="KQ133" s="116">
        <v>3058222.25</v>
      </c>
      <c r="KR133" s="117">
        <v>2.1704080104827881</v>
      </c>
      <c r="KS133" s="116">
        <v>1501742.25</v>
      </c>
      <c r="KT133" s="116">
        <v>3305477</v>
      </c>
      <c r="KU133" s="117">
        <v>2.2010948657989502</v>
      </c>
      <c r="KV133" s="134">
        <v>3.2949314117431641</v>
      </c>
      <c r="KW133" s="135">
        <v>2.2404530048370361</v>
      </c>
      <c r="KX133" s="135">
        <v>2.064162015914917</v>
      </c>
      <c r="KY133" s="135">
        <v>2.0186641216278076</v>
      </c>
      <c r="KZ133" s="135">
        <v>1.7186523675918579</v>
      </c>
      <c r="LA133" s="135">
        <v>1.7157441377639771</v>
      </c>
      <c r="LB133" s="135">
        <v>1.7283115386962891</v>
      </c>
      <c r="LC133" s="135">
        <v>1.7905404567718506</v>
      </c>
      <c r="LD133" s="135">
        <v>1.8174735307693481</v>
      </c>
      <c r="LE133" s="135">
        <v>1.8959543704986572</v>
      </c>
      <c r="LF133" s="135">
        <v>2.2905943393707275</v>
      </c>
      <c r="LG133" s="135">
        <v>2.2065889835357666</v>
      </c>
      <c r="LH133" s="135">
        <f t="shared" si="4"/>
        <v>2.5331821441650391</v>
      </c>
      <c r="LI133" s="135">
        <f t="shared" si="5"/>
        <v>1.8686582446098328</v>
      </c>
      <c r="LJ133" s="135">
        <f t="shared" si="6"/>
        <v>1.7630174160003662</v>
      </c>
      <c r="LK133" s="144">
        <f t="shared" si="7"/>
        <v>2.1310458978017173</v>
      </c>
    </row>
    <row r="134" spans="1:323" ht="15" customHeight="1">
      <c r="A134" s="114">
        <v>99.992999999999995</v>
      </c>
      <c r="B134" s="115">
        <v>290363.96875</v>
      </c>
      <c r="C134" s="116">
        <v>936608.0625</v>
      </c>
      <c r="D134" s="117">
        <v>3.2256345748901367</v>
      </c>
      <c r="E134" s="116">
        <v>339884.78125</v>
      </c>
      <c r="F134" s="116">
        <v>1144041.875</v>
      </c>
      <c r="G134" s="117">
        <v>3.3659696578979492</v>
      </c>
      <c r="H134" s="116">
        <v>308643.65625</v>
      </c>
      <c r="I134" s="116">
        <v>712336.0625</v>
      </c>
      <c r="J134" s="117">
        <v>2.3079562187194824</v>
      </c>
      <c r="K134" s="116">
        <v>463116.40625</v>
      </c>
      <c r="L134" s="116">
        <v>1153391.875</v>
      </c>
      <c r="M134" s="117">
        <v>2.4905009269714355</v>
      </c>
      <c r="N134" s="116">
        <v>587596.25</v>
      </c>
      <c r="O134" s="116">
        <v>1335340.625</v>
      </c>
      <c r="P134" s="117">
        <v>2.2725479602813721</v>
      </c>
      <c r="Q134" s="116">
        <v>651837.625</v>
      </c>
      <c r="R134" s="116">
        <v>1244293.5</v>
      </c>
      <c r="S134" s="117">
        <v>1.9089009761810303</v>
      </c>
      <c r="T134" s="116">
        <v>717122.1875</v>
      </c>
      <c r="U134" s="116">
        <v>1518751.375</v>
      </c>
      <c r="V134" s="117">
        <v>2.1178419589996338</v>
      </c>
      <c r="W134" s="116">
        <v>907931.3125</v>
      </c>
      <c r="X134" s="116">
        <v>2098925.75</v>
      </c>
      <c r="Y134" s="117">
        <v>2.3117671012878418</v>
      </c>
      <c r="Z134" s="116">
        <v>917290.3125</v>
      </c>
      <c r="AA134" s="116">
        <v>1828395.25</v>
      </c>
      <c r="AB134" s="117">
        <v>1.9932569265365601</v>
      </c>
      <c r="AC134" s="116">
        <v>1064968.125</v>
      </c>
      <c r="AD134" s="116">
        <v>2106453.5</v>
      </c>
      <c r="AE134" s="117">
        <v>1.977949857711792</v>
      </c>
      <c r="AF134" s="116">
        <v>1338591.5</v>
      </c>
      <c r="AG134" s="116">
        <v>2723097.25</v>
      </c>
      <c r="AH134" s="117">
        <v>2.0343003273010254</v>
      </c>
      <c r="AI134" s="116">
        <v>1312593.625</v>
      </c>
      <c r="AJ134" s="116">
        <v>2588141.5</v>
      </c>
      <c r="AK134" s="117">
        <v>1.9717767238616943</v>
      </c>
      <c r="AL134" s="116">
        <v>1337359</v>
      </c>
      <c r="AM134" s="116">
        <v>2515204.25</v>
      </c>
      <c r="AN134" s="117">
        <v>1.8807247877120972</v>
      </c>
      <c r="AO134" s="116">
        <v>1401378</v>
      </c>
      <c r="AP134" s="116">
        <v>3163256.75</v>
      </c>
      <c r="AQ134" s="117">
        <v>2.2572474479675293</v>
      </c>
      <c r="AR134" s="116">
        <v>1661944.375</v>
      </c>
      <c r="AS134" s="116">
        <v>3466009.75</v>
      </c>
      <c r="AT134" s="117">
        <v>2.0855147838592529</v>
      </c>
      <c r="AU134" s="116">
        <v>1790403.125</v>
      </c>
      <c r="AV134" s="116">
        <v>3803417.5</v>
      </c>
      <c r="AW134" s="117">
        <v>2.124335765838623</v>
      </c>
      <c r="AX134" s="116">
        <v>1768774.125</v>
      </c>
      <c r="AY134" s="116">
        <v>3746918.25</v>
      </c>
      <c r="AZ134" s="117">
        <v>2.1183700561523437</v>
      </c>
      <c r="BA134" s="116">
        <v>1316434.5</v>
      </c>
      <c r="BB134" s="116">
        <v>2676282.5</v>
      </c>
      <c r="BC134" s="117">
        <v>2.0329780578613281</v>
      </c>
      <c r="BD134" s="116">
        <v>1115132.75</v>
      </c>
      <c r="BE134" s="116">
        <v>2228537.25</v>
      </c>
      <c r="BF134" s="117">
        <v>1.9984501600265503</v>
      </c>
      <c r="BG134" s="116">
        <v>1035281.8125</v>
      </c>
      <c r="BH134" s="116">
        <v>1943580.125</v>
      </c>
      <c r="BI134" s="117">
        <v>1.877344012260437</v>
      </c>
      <c r="BJ134" s="116">
        <v>1062416.625</v>
      </c>
      <c r="BK134" s="116">
        <v>2090898</v>
      </c>
      <c r="BL134" s="117">
        <v>1.9680584669113159</v>
      </c>
      <c r="BM134" s="116">
        <v>957641.0625</v>
      </c>
      <c r="BN134" s="116">
        <v>1803891.625</v>
      </c>
      <c r="BO134" s="117">
        <v>1.8836823701858521</v>
      </c>
      <c r="BP134" s="116">
        <v>985788.5625</v>
      </c>
      <c r="BQ134" s="116">
        <v>2003505</v>
      </c>
      <c r="BR134" s="117">
        <v>2.0323882102966309</v>
      </c>
      <c r="BS134" s="116">
        <v>1004473.125</v>
      </c>
      <c r="BT134" s="116">
        <v>2088866.125</v>
      </c>
      <c r="BU134" s="117">
        <v>2.079564094543457</v>
      </c>
      <c r="BV134" s="116">
        <v>1264942.875</v>
      </c>
      <c r="BW134" s="116">
        <v>2792854.75</v>
      </c>
      <c r="BX134" s="117">
        <v>2.2078900337219238</v>
      </c>
      <c r="BY134" s="116">
        <v>1237960.375</v>
      </c>
      <c r="BZ134" s="116">
        <v>2538530</v>
      </c>
      <c r="CA134" s="117">
        <v>2.0505745410919189</v>
      </c>
      <c r="CB134" s="116">
        <v>1483094.25</v>
      </c>
      <c r="CC134" s="116">
        <v>3173785.25</v>
      </c>
      <c r="CD134" s="117">
        <v>2.1399753093719482</v>
      </c>
      <c r="CE134" s="116">
        <v>1475199.25</v>
      </c>
      <c r="CF134" s="116">
        <v>2651954.5</v>
      </c>
      <c r="CG134" s="117">
        <v>1.7976924180984497</v>
      </c>
      <c r="CH134" s="116">
        <v>1603051.5</v>
      </c>
      <c r="CI134" s="116">
        <v>2967482.75</v>
      </c>
      <c r="CJ134" s="117">
        <v>1.8511462211608887</v>
      </c>
      <c r="CK134" s="116">
        <v>1875872.875</v>
      </c>
      <c r="CL134" s="116">
        <v>3203669</v>
      </c>
      <c r="CM134" s="117">
        <v>1.7078284025192261</v>
      </c>
      <c r="CN134" s="116">
        <v>1389935.5</v>
      </c>
      <c r="CO134" s="116">
        <v>2419743.75</v>
      </c>
      <c r="CP134" s="117">
        <v>1.7409036159515381</v>
      </c>
      <c r="CQ134" s="116">
        <v>1369110</v>
      </c>
      <c r="CR134" s="116">
        <v>2151120.75</v>
      </c>
      <c r="CS134" s="117">
        <v>1.5711817741394043</v>
      </c>
      <c r="CT134" s="116">
        <v>1860751.5</v>
      </c>
      <c r="CU134" s="116">
        <v>3208024.25</v>
      </c>
      <c r="CV134" s="117">
        <v>1.7240476608276367</v>
      </c>
      <c r="CW134" s="116">
        <v>3999613</v>
      </c>
      <c r="CX134" s="116">
        <v>7122824</v>
      </c>
      <c r="CY134" s="117">
        <v>1.7808783054351807</v>
      </c>
      <c r="CZ134" s="116">
        <v>5597725.5</v>
      </c>
      <c r="DA134" s="116">
        <v>9226183</v>
      </c>
      <c r="DB134" s="117">
        <v>1.6482020616531372</v>
      </c>
      <c r="DC134" s="116">
        <v>7932825.5</v>
      </c>
      <c r="DD134" s="116">
        <v>13557620</v>
      </c>
      <c r="DE134" s="117">
        <v>1.7090530395507813</v>
      </c>
      <c r="DF134" s="116">
        <v>17032.828125</v>
      </c>
      <c r="DG134" s="116">
        <v>28735.974609375</v>
      </c>
      <c r="DH134" s="117">
        <v>1.6870936155319214</v>
      </c>
      <c r="DI134" s="116">
        <v>20139.267578125</v>
      </c>
      <c r="DJ134" s="116">
        <v>34391.84765625</v>
      </c>
      <c r="DK134" s="117">
        <v>1.7077009677886963</v>
      </c>
      <c r="DL134" s="116">
        <v>28360.291015625</v>
      </c>
      <c r="DM134" s="116">
        <v>49436.5625</v>
      </c>
      <c r="DN134" s="117">
        <v>1.7431613206863403</v>
      </c>
      <c r="DO134" s="116">
        <v>34728.00390625</v>
      </c>
      <c r="DP134" s="116">
        <v>56734.30078125</v>
      </c>
      <c r="DQ134" s="117">
        <v>1.6336758136749268</v>
      </c>
      <c r="DR134" s="116">
        <v>34714.7109375</v>
      </c>
      <c r="DS134" s="116">
        <v>58090.09765625</v>
      </c>
      <c r="DT134" s="117">
        <v>1.6733567714691162</v>
      </c>
      <c r="DU134" s="116">
        <v>37662.34765625</v>
      </c>
      <c r="DV134" s="116">
        <v>64461.0234375</v>
      </c>
      <c r="DW134" s="117">
        <v>1.7115508317947388</v>
      </c>
      <c r="DX134" s="116">
        <v>40927.13671875</v>
      </c>
      <c r="DY134" s="116">
        <v>71060.671875</v>
      </c>
      <c r="DZ134" s="117">
        <v>1.7362726926803589</v>
      </c>
      <c r="EA134" s="116">
        <v>37726.55078125</v>
      </c>
      <c r="EB134" s="116">
        <v>67285.75</v>
      </c>
      <c r="EC134" s="117">
        <v>1.7835118770599365</v>
      </c>
      <c r="ED134" s="116">
        <v>49100.5234375</v>
      </c>
      <c r="EE134" s="118">
        <v>84833.9765625</v>
      </c>
      <c r="EF134" s="119">
        <v>1.7277611494064331</v>
      </c>
      <c r="EG134" s="115">
        <v>39910.609375</v>
      </c>
      <c r="EH134" s="116">
        <v>68508.515625</v>
      </c>
      <c r="EI134" s="117">
        <v>1.7165489196777344</v>
      </c>
      <c r="EJ134" s="116">
        <v>57076.01171875</v>
      </c>
      <c r="EK134" s="116">
        <v>97298.6484375</v>
      </c>
      <c r="EL134" s="117">
        <v>1.7047204971313477</v>
      </c>
      <c r="EM134" s="116">
        <v>63860.26171875</v>
      </c>
      <c r="EN134" s="116">
        <v>108760.390625</v>
      </c>
      <c r="EO134" s="117">
        <v>1.7030997276306152</v>
      </c>
      <c r="EP134" s="116">
        <v>68152.296875</v>
      </c>
      <c r="EQ134" s="116">
        <v>118494.78125</v>
      </c>
      <c r="ER134" s="117">
        <v>1.7386763095855713</v>
      </c>
      <c r="ES134" s="116">
        <v>67454.09375</v>
      </c>
      <c r="ET134" s="116">
        <v>114111.40625</v>
      </c>
      <c r="EU134" s="117">
        <v>1.6916898488998413</v>
      </c>
      <c r="EV134" s="116">
        <v>63566.29296875</v>
      </c>
      <c r="EW134" s="116">
        <v>106983.4609375</v>
      </c>
      <c r="EX134" s="117">
        <v>1.6830219030380249</v>
      </c>
      <c r="EY134" s="116">
        <v>66251.4140625</v>
      </c>
      <c r="EZ134" s="116">
        <v>111210.2109375</v>
      </c>
      <c r="FA134" s="117">
        <v>1.6786088943481445</v>
      </c>
      <c r="FB134" s="116">
        <v>74835.1875</v>
      </c>
      <c r="FC134" s="116">
        <v>125901.6640625</v>
      </c>
      <c r="FD134" s="117">
        <v>1.6823859214782715</v>
      </c>
      <c r="FE134" s="116">
        <v>80911.90625</v>
      </c>
      <c r="FF134" s="116">
        <v>139854.5625</v>
      </c>
      <c r="FG134" s="117">
        <v>1.7284793853759766</v>
      </c>
      <c r="FH134" s="116">
        <v>86798.84375</v>
      </c>
      <c r="FI134" s="116">
        <v>151394.984375</v>
      </c>
      <c r="FJ134" s="117">
        <v>1.744205117225647</v>
      </c>
      <c r="FK134" s="116">
        <v>100588.09375</v>
      </c>
      <c r="FL134" s="116">
        <v>176544.40625</v>
      </c>
      <c r="FM134" s="117">
        <v>1.7551223039627075</v>
      </c>
      <c r="FN134" s="116">
        <v>116048.671875</v>
      </c>
      <c r="FO134" s="116">
        <v>211641.71875</v>
      </c>
      <c r="FP134" s="117">
        <v>1.8237323760986328</v>
      </c>
      <c r="FQ134" s="116">
        <v>110759.171875</v>
      </c>
      <c r="FR134" s="116">
        <v>198354.59375</v>
      </c>
      <c r="FS134" s="117">
        <v>1.7908638715744019</v>
      </c>
      <c r="FT134" s="116">
        <v>119642.0234375</v>
      </c>
      <c r="FU134" s="116">
        <v>213550.734375</v>
      </c>
      <c r="FV134" s="117">
        <v>1.7849141359329224</v>
      </c>
      <c r="FW134" s="116">
        <v>147801.96875</v>
      </c>
      <c r="FX134" s="116">
        <v>270386.0625</v>
      </c>
      <c r="FY134" s="117">
        <v>1.8293806314468384</v>
      </c>
      <c r="FZ134" s="116">
        <v>175454.046875</v>
      </c>
      <c r="GA134" s="116">
        <v>333737.375</v>
      </c>
      <c r="GB134" s="117">
        <v>1.9021354913711548</v>
      </c>
      <c r="GC134" s="116">
        <v>158733.421875</v>
      </c>
      <c r="GD134" s="116">
        <v>278016.03125</v>
      </c>
      <c r="GE134" s="117">
        <v>1.7514649629592896</v>
      </c>
      <c r="GF134" s="116">
        <v>192738.296875</v>
      </c>
      <c r="GG134" s="116">
        <v>341229.75</v>
      </c>
      <c r="GH134" s="117">
        <v>1.7704304456710815</v>
      </c>
      <c r="GI134" s="116">
        <v>233361.875</v>
      </c>
      <c r="GJ134" s="116">
        <v>410745.9375</v>
      </c>
      <c r="GK134" s="117">
        <v>1.7601244449615479</v>
      </c>
      <c r="GL134" s="116">
        <v>221495.3125</v>
      </c>
      <c r="GM134" s="116">
        <v>398898.5</v>
      </c>
      <c r="GN134" s="117">
        <v>1.8009343147277832</v>
      </c>
      <c r="GO134" s="116">
        <v>321214.375</v>
      </c>
      <c r="GP134" s="116">
        <v>564767.25</v>
      </c>
      <c r="GQ134" s="117">
        <v>1.7582253217697144</v>
      </c>
      <c r="GR134" s="116">
        <v>369960.78125</v>
      </c>
      <c r="GS134" s="116">
        <v>654942.5</v>
      </c>
      <c r="GT134" s="117">
        <v>1.7703025341033936</v>
      </c>
      <c r="GU134" s="116">
        <v>363529.09375</v>
      </c>
      <c r="GV134" s="116">
        <v>638890.4375</v>
      </c>
      <c r="GW134" s="117">
        <v>1.7574671506881714</v>
      </c>
      <c r="GX134" s="116">
        <v>356603.1875</v>
      </c>
      <c r="GY134" s="116">
        <v>637469.6875</v>
      </c>
      <c r="GZ134" s="117">
        <v>1.7876163721084595</v>
      </c>
      <c r="HA134" s="116">
        <v>387702.65625</v>
      </c>
      <c r="HB134" s="116">
        <v>675503.25</v>
      </c>
      <c r="HC134" s="117">
        <v>1.7423230409622192</v>
      </c>
      <c r="HD134" s="116">
        <v>485679.625</v>
      </c>
      <c r="HE134" s="116">
        <v>813697.25</v>
      </c>
      <c r="HF134" s="117">
        <v>1.6753785610198975</v>
      </c>
      <c r="HG134" s="116">
        <v>525696.625</v>
      </c>
      <c r="HH134" s="116">
        <v>895732.125</v>
      </c>
      <c r="HI134" s="117">
        <v>1.7038955688476563</v>
      </c>
      <c r="HJ134" s="116">
        <v>569577.9375</v>
      </c>
      <c r="HK134" s="116">
        <v>965689.625</v>
      </c>
      <c r="HL134" s="117">
        <v>1.6954476833343506</v>
      </c>
      <c r="HM134" s="116">
        <v>633637.625</v>
      </c>
      <c r="HN134" s="116">
        <v>1096623</v>
      </c>
      <c r="HO134" s="117">
        <v>1.7306784391403198</v>
      </c>
      <c r="HP134" s="116">
        <v>679845</v>
      </c>
      <c r="HQ134" s="116">
        <v>1239369.75</v>
      </c>
      <c r="HR134" s="117">
        <v>1.8230180740356445</v>
      </c>
      <c r="HS134" s="116">
        <v>852198.8125</v>
      </c>
      <c r="HT134" s="116">
        <v>1994827.625</v>
      </c>
      <c r="HU134" s="117">
        <v>2.3408007621765137</v>
      </c>
      <c r="HV134" s="116">
        <v>793086</v>
      </c>
      <c r="HW134" s="116">
        <v>1525092.375</v>
      </c>
      <c r="HX134" s="117">
        <v>1.9229848384857178</v>
      </c>
      <c r="HY134" s="116">
        <v>851652.9375</v>
      </c>
      <c r="HZ134" s="116">
        <v>1647145.625</v>
      </c>
      <c r="IA134" s="117">
        <v>1.934057354927063</v>
      </c>
      <c r="IB134" s="116">
        <v>794659.4375</v>
      </c>
      <c r="IC134" s="116">
        <v>1501638</v>
      </c>
      <c r="ID134" s="117">
        <v>1.8896622657775879</v>
      </c>
      <c r="IE134" s="116">
        <v>758740.0625</v>
      </c>
      <c r="IF134" s="116">
        <v>1410264.75</v>
      </c>
      <c r="IG134" s="117">
        <v>1.8586928844451904</v>
      </c>
      <c r="IH134" s="116">
        <v>767806.6875</v>
      </c>
      <c r="II134" s="116">
        <v>1432220.625</v>
      </c>
      <c r="IJ134" s="117">
        <v>1.8653401136398315</v>
      </c>
      <c r="IK134" s="116">
        <v>773087.5</v>
      </c>
      <c r="IL134" s="116">
        <v>1468555.25</v>
      </c>
      <c r="IM134" s="117">
        <v>1.8995977640151978</v>
      </c>
      <c r="IN134" s="115">
        <v>770354.8125</v>
      </c>
      <c r="IO134" s="116">
        <v>1445974.375</v>
      </c>
      <c r="IP134" s="117">
        <v>1.8770238161087036</v>
      </c>
      <c r="IQ134" s="116">
        <v>772650.6875</v>
      </c>
      <c r="IR134" s="116">
        <v>1449932.75</v>
      </c>
      <c r="IS134" s="117">
        <v>1.8765695095062256</v>
      </c>
      <c r="IT134" s="116">
        <v>868548.8125</v>
      </c>
      <c r="IU134" s="116">
        <v>1663432.125</v>
      </c>
      <c r="IV134" s="117">
        <v>1.9151855707168579</v>
      </c>
      <c r="IW134" s="116">
        <v>875073.5625</v>
      </c>
      <c r="IX134" s="116">
        <v>1656638.5</v>
      </c>
      <c r="IY134" s="117">
        <v>1.8931419849395752</v>
      </c>
      <c r="IZ134" s="116">
        <v>1029134.3125</v>
      </c>
      <c r="JA134" s="116">
        <v>2018460</v>
      </c>
      <c r="JB134" s="117">
        <v>1.9613183736801147</v>
      </c>
      <c r="JC134" s="116">
        <v>1087632.75</v>
      </c>
      <c r="JD134" s="116">
        <v>2161937.75</v>
      </c>
      <c r="JE134" s="117">
        <v>1.9877461194992065</v>
      </c>
      <c r="JF134" s="116">
        <v>1096316.125</v>
      </c>
      <c r="JG134" s="116">
        <v>2230667</v>
      </c>
      <c r="JH134" s="117">
        <v>2.0346932411193848</v>
      </c>
      <c r="JI134" s="116">
        <v>1114410.125</v>
      </c>
      <c r="JJ134" s="116">
        <v>2283829.75</v>
      </c>
      <c r="JK134" s="117">
        <v>2.0493619441986084</v>
      </c>
      <c r="JL134" s="116">
        <v>1463041.5</v>
      </c>
      <c r="JM134" s="116">
        <v>3609055</v>
      </c>
      <c r="JN134" s="117">
        <v>2.4668166637420654</v>
      </c>
      <c r="JO134" s="116">
        <v>1645030.25</v>
      </c>
      <c r="JP134" s="116">
        <v>4318604.5</v>
      </c>
      <c r="JQ134" s="117">
        <v>2.6252431869506836</v>
      </c>
      <c r="JR134" s="116">
        <v>1618845.125</v>
      </c>
      <c r="JS134" s="116">
        <v>4181429</v>
      </c>
      <c r="JT134" s="117">
        <v>2.5829703807830811</v>
      </c>
      <c r="JU134" s="116">
        <v>1883771.875</v>
      </c>
      <c r="JV134" s="116">
        <v>4561730</v>
      </c>
      <c r="JW134" s="117">
        <v>2.4215936660766602</v>
      </c>
      <c r="JX134" s="116">
        <v>2063380</v>
      </c>
      <c r="JY134" s="116">
        <v>5080391.5</v>
      </c>
      <c r="JZ134" s="117">
        <v>2.4621696472167969</v>
      </c>
      <c r="KA134" s="116">
        <v>1828659.5</v>
      </c>
      <c r="KB134" s="116">
        <v>4145265.75</v>
      </c>
      <c r="KC134" s="117">
        <v>2.2668330669403076</v>
      </c>
      <c r="KD134" s="116">
        <v>1449936</v>
      </c>
      <c r="KE134" s="116">
        <v>2933576.5</v>
      </c>
      <c r="KF134" s="117">
        <v>2.0232455730438232</v>
      </c>
      <c r="KG134" s="116">
        <v>1667346.75</v>
      </c>
      <c r="KH134" s="116">
        <v>3571118</v>
      </c>
      <c r="KI134" s="117">
        <v>2.1417968273162842</v>
      </c>
      <c r="KJ134" s="116">
        <v>2145006</v>
      </c>
      <c r="KK134" s="116">
        <v>4893043.5</v>
      </c>
      <c r="KL134" s="117">
        <v>2.281132698059082</v>
      </c>
      <c r="KM134" s="116">
        <v>1866513.375</v>
      </c>
      <c r="KN134" s="116">
        <v>4171604.25</v>
      </c>
      <c r="KO134" s="117">
        <v>2.2349715232849121</v>
      </c>
      <c r="KP134" s="116">
        <v>1518735.375</v>
      </c>
      <c r="KQ134" s="116">
        <v>3286251.5</v>
      </c>
      <c r="KR134" s="117">
        <v>2.1638078689575195</v>
      </c>
      <c r="KS134" s="116">
        <v>1620967.75</v>
      </c>
      <c r="KT134" s="116">
        <v>3554941.75</v>
      </c>
      <c r="KU134" s="117">
        <v>2.1930983066558838</v>
      </c>
      <c r="KV134" s="134">
        <v>3.295802116394043</v>
      </c>
      <c r="KW134" s="135">
        <v>2.2195496559143066</v>
      </c>
      <c r="KX134" s="135">
        <v>2.0755243301391602</v>
      </c>
      <c r="KY134" s="135">
        <v>2.0270905494689941</v>
      </c>
      <c r="KZ134" s="135">
        <v>1.7218027114868164</v>
      </c>
      <c r="LA134" s="135">
        <v>1.713826060295105</v>
      </c>
      <c r="LB134" s="135">
        <v>1.7229021787643433</v>
      </c>
      <c r="LC134" s="135">
        <v>1.7918776273727417</v>
      </c>
      <c r="LD134" s="135">
        <v>1.8179610967636108</v>
      </c>
      <c r="LE134" s="135">
        <v>1.8970589637756348</v>
      </c>
      <c r="LF134" s="135">
        <v>2.292067289352417</v>
      </c>
      <c r="LG134" s="135">
        <v>2.2029614448547363</v>
      </c>
      <c r="LH134" s="135">
        <f t="shared" si="4"/>
        <v>2.5302920341491699</v>
      </c>
      <c r="LI134" s="135">
        <f t="shared" si="5"/>
        <v>1.8744466304779053</v>
      </c>
      <c r="LJ134" s="135">
        <f t="shared" si="6"/>
        <v>1.7616417407989502</v>
      </c>
      <c r="LK134" s="144">
        <f t="shared" si="7"/>
        <v>2.1306958993275962</v>
      </c>
    </row>
    <row r="135" spans="1:323" ht="15" customHeight="1">
      <c r="A135" s="114">
        <v>99.994</v>
      </c>
      <c r="B135" s="115">
        <v>322866.59375</v>
      </c>
      <c r="C135" s="116">
        <v>1041724.375</v>
      </c>
      <c r="D135" s="117">
        <v>3.2264854907989502</v>
      </c>
      <c r="E135" s="116">
        <v>378675.59375</v>
      </c>
      <c r="F135" s="116">
        <v>1274976.875</v>
      </c>
      <c r="G135" s="117">
        <v>3.3669369220733643</v>
      </c>
      <c r="H135" s="116">
        <v>374394.84375</v>
      </c>
      <c r="I135" s="116">
        <v>774467.125</v>
      </c>
      <c r="J135" s="117">
        <v>2.0685837268829346</v>
      </c>
      <c r="K135" s="116">
        <v>506933.0625</v>
      </c>
      <c r="L135" s="116">
        <v>1264919.5</v>
      </c>
      <c r="M135" s="117">
        <v>2.4952397346496582</v>
      </c>
      <c r="N135" s="116">
        <v>638450.25</v>
      </c>
      <c r="O135" s="116">
        <v>1455895.25</v>
      </c>
      <c r="P135" s="117">
        <v>2.2803580760955811</v>
      </c>
      <c r="Q135" s="116">
        <v>670938.0625</v>
      </c>
      <c r="R135" s="116">
        <v>1341361.25</v>
      </c>
      <c r="S135" s="117">
        <v>1.9992326498031616</v>
      </c>
      <c r="T135" s="116">
        <v>772538.5</v>
      </c>
      <c r="U135" s="116">
        <v>1648035.25</v>
      </c>
      <c r="V135" s="117">
        <v>2.133272647857666</v>
      </c>
      <c r="W135" s="116">
        <v>987915.25</v>
      </c>
      <c r="X135" s="116">
        <v>2291100.75</v>
      </c>
      <c r="Y135" s="117">
        <v>2.3191268444061279</v>
      </c>
      <c r="Z135" s="116">
        <v>990460.875</v>
      </c>
      <c r="AA135" s="116">
        <v>1974458.375</v>
      </c>
      <c r="AB135" s="117">
        <v>1.9934743642807007</v>
      </c>
      <c r="AC135" s="116">
        <v>1154096.125</v>
      </c>
      <c r="AD135" s="116">
        <v>2272914.75</v>
      </c>
      <c r="AE135" s="117">
        <v>1.9694328308105469</v>
      </c>
      <c r="AF135" s="116">
        <v>1436179.875</v>
      </c>
      <c r="AG135" s="116">
        <v>2946009.5</v>
      </c>
      <c r="AH135" s="117">
        <v>2.0512816905975342</v>
      </c>
      <c r="AI135" s="116">
        <v>1409622.375</v>
      </c>
      <c r="AJ135" s="116">
        <v>2792929.5</v>
      </c>
      <c r="AK135" s="117">
        <v>1.9813317060470581</v>
      </c>
      <c r="AL135" s="116">
        <v>1435214.625</v>
      </c>
      <c r="AM135" s="116">
        <v>2703519.5</v>
      </c>
      <c r="AN135" s="117">
        <v>1.8837039470672607</v>
      </c>
      <c r="AO135" s="116">
        <v>1525278</v>
      </c>
      <c r="AP135" s="116">
        <v>3447079.25</v>
      </c>
      <c r="AQ135" s="117">
        <v>2.2599678039550781</v>
      </c>
      <c r="AR135" s="116">
        <v>1769235</v>
      </c>
      <c r="AS135" s="116">
        <v>3758068.25</v>
      </c>
      <c r="AT135" s="117">
        <v>2.1241204738616943</v>
      </c>
      <c r="AU135" s="116">
        <v>1921900.75</v>
      </c>
      <c r="AV135" s="116">
        <v>4128441</v>
      </c>
      <c r="AW135" s="117">
        <v>2.1481032371520996</v>
      </c>
      <c r="AX135" s="116">
        <v>1913508.875</v>
      </c>
      <c r="AY135" s="116">
        <v>4065024</v>
      </c>
      <c r="AZ135" s="117">
        <v>2.1243820190429687</v>
      </c>
      <c r="BA135" s="116">
        <v>1414615.125</v>
      </c>
      <c r="BB135" s="116">
        <v>2895050.25</v>
      </c>
      <c r="BC135" s="117">
        <v>2.0465285778045654</v>
      </c>
      <c r="BD135" s="116">
        <v>1199239.75</v>
      </c>
      <c r="BE135" s="116">
        <v>2407375.75</v>
      </c>
      <c r="BF135" s="117">
        <v>2.007418155670166</v>
      </c>
      <c r="BG135" s="116">
        <v>1112915</v>
      </c>
      <c r="BH135" s="116">
        <v>2088742.5</v>
      </c>
      <c r="BI135" s="117">
        <v>1.8768212795257568</v>
      </c>
      <c r="BJ135" s="116">
        <v>1136923.5</v>
      </c>
      <c r="BK135" s="116">
        <v>2256338.5</v>
      </c>
      <c r="BL135" s="117">
        <v>1.9846000671386719</v>
      </c>
      <c r="BM135" s="116">
        <v>1029196.1875</v>
      </c>
      <c r="BN135" s="116">
        <v>1939198.75</v>
      </c>
      <c r="BO135" s="117">
        <v>1.8841876983642578</v>
      </c>
      <c r="BP135" s="116">
        <v>1058012.875</v>
      </c>
      <c r="BQ135" s="116">
        <v>2167351.75</v>
      </c>
      <c r="BR135" s="117">
        <v>2.0485117435455322</v>
      </c>
      <c r="BS135" s="116">
        <v>1074688.375</v>
      </c>
      <c r="BT135" s="116">
        <v>2263973.25</v>
      </c>
      <c r="BU135" s="117">
        <v>2.1066322326660156</v>
      </c>
      <c r="BV135" s="116">
        <v>1373638</v>
      </c>
      <c r="BW135" s="116">
        <v>3038745</v>
      </c>
      <c r="BX135" s="117">
        <v>2.2121875286102295</v>
      </c>
      <c r="BY135" s="116">
        <v>1344308.5</v>
      </c>
      <c r="BZ135" s="116">
        <v>2746667</v>
      </c>
      <c r="CA135" s="117">
        <v>2.0431821346282959</v>
      </c>
      <c r="CB135" s="116">
        <v>1594479.625</v>
      </c>
      <c r="CC135" s="116">
        <v>3446752.75</v>
      </c>
      <c r="CD135" s="117">
        <v>2.1616787910461426</v>
      </c>
      <c r="CE135" s="116">
        <v>1579696.625</v>
      </c>
      <c r="CF135" s="116">
        <v>2839753.5</v>
      </c>
      <c r="CG135" s="117">
        <v>1.7976574897766113</v>
      </c>
      <c r="CH135" s="116">
        <v>1712721</v>
      </c>
      <c r="CI135" s="116">
        <v>3186203.75</v>
      </c>
      <c r="CJ135" s="117">
        <v>1.8603168725967407</v>
      </c>
      <c r="CK135" s="116">
        <v>1991460.375</v>
      </c>
      <c r="CL135" s="116">
        <v>3415674.5</v>
      </c>
      <c r="CM135" s="117">
        <v>1.715160608291626</v>
      </c>
      <c r="CN135" s="116">
        <v>1480489.875</v>
      </c>
      <c r="CO135" s="116">
        <v>2584092.25</v>
      </c>
      <c r="CP135" s="117">
        <v>1.745430588722229</v>
      </c>
      <c r="CQ135" s="116">
        <v>1450904.875</v>
      </c>
      <c r="CR135" s="116">
        <v>2274891.25</v>
      </c>
      <c r="CS135" s="117">
        <v>1.5679121017456055</v>
      </c>
      <c r="CT135" s="116">
        <v>1967660.375</v>
      </c>
      <c r="CU135" s="116">
        <v>3424129.75</v>
      </c>
      <c r="CV135" s="117">
        <v>1.7402036190032959</v>
      </c>
      <c r="CW135" s="116">
        <v>4282615.5</v>
      </c>
      <c r="CX135" s="116">
        <v>7620642.5</v>
      </c>
      <c r="CY135" s="117">
        <v>1.7794365882873535</v>
      </c>
      <c r="CZ135" s="116">
        <v>5960643</v>
      </c>
      <c r="DA135" s="116">
        <v>9801746</v>
      </c>
      <c r="DB135" s="117">
        <v>1.6444108486175537</v>
      </c>
      <c r="DC135" s="116">
        <v>8461067</v>
      </c>
      <c r="DD135" s="116">
        <v>14452659</v>
      </c>
      <c r="DE135" s="117">
        <v>1.7081366777420044</v>
      </c>
      <c r="DF135" s="116">
        <v>18182.97265625</v>
      </c>
      <c r="DG135" s="116">
        <v>30594.052734375</v>
      </c>
      <c r="DH135" s="117">
        <v>1.6825660467147827</v>
      </c>
      <c r="DI135" s="116">
        <v>21510.560546875</v>
      </c>
      <c r="DJ135" s="116">
        <v>36657.09765625</v>
      </c>
      <c r="DK135" s="117">
        <v>1.7041442394256592</v>
      </c>
      <c r="DL135" s="116">
        <v>30316.193359375</v>
      </c>
      <c r="DM135" s="116">
        <v>52792.21484375</v>
      </c>
      <c r="DN135" s="117">
        <v>1.7413866519927979</v>
      </c>
      <c r="DO135" s="116">
        <v>36969.640625</v>
      </c>
      <c r="DP135" s="116">
        <v>60221.7265625</v>
      </c>
      <c r="DQ135" s="117">
        <v>1.628950834274292</v>
      </c>
      <c r="DR135" s="116">
        <v>37024.1171875</v>
      </c>
      <c r="DS135" s="116">
        <v>61800.3515625</v>
      </c>
      <c r="DT135" s="117">
        <v>1.6691917181015015</v>
      </c>
      <c r="DU135" s="116">
        <v>40208.13671875</v>
      </c>
      <c r="DV135" s="116">
        <v>68722.9609375</v>
      </c>
      <c r="DW135" s="117">
        <v>1.709180474281311</v>
      </c>
      <c r="DX135" s="116">
        <v>43715.84375</v>
      </c>
      <c r="DY135" s="116">
        <v>75859</v>
      </c>
      <c r="DZ135" s="117">
        <v>1.7352747917175293</v>
      </c>
      <c r="EA135" s="116">
        <v>40341.0625</v>
      </c>
      <c r="EB135" s="116">
        <v>72002.5</v>
      </c>
      <c r="EC135" s="117">
        <v>1.784843921661377</v>
      </c>
      <c r="ED135" s="116">
        <v>52400.16015625</v>
      </c>
      <c r="EE135" s="118">
        <v>90525.6796875</v>
      </c>
      <c r="EF135" s="119">
        <v>1.7275840044021606</v>
      </c>
      <c r="EG135" s="115">
        <v>42457.61328125</v>
      </c>
      <c r="EH135" s="116">
        <v>73069.0859375</v>
      </c>
      <c r="EI135" s="117">
        <v>1.7209889888763428</v>
      </c>
      <c r="EJ135" s="116">
        <v>60948.19921875</v>
      </c>
      <c r="EK135" s="116">
        <v>103690.625</v>
      </c>
      <c r="EL135" s="117">
        <v>1.7012910842895508</v>
      </c>
      <c r="EM135" s="116">
        <v>68160.8203125</v>
      </c>
      <c r="EN135" s="116">
        <v>115897.6328125</v>
      </c>
      <c r="EO135" s="117">
        <v>1.7003556489944458</v>
      </c>
      <c r="EP135" s="116">
        <v>72694.8671875</v>
      </c>
      <c r="EQ135" s="116">
        <v>126520.4921875</v>
      </c>
      <c r="ER135" s="117">
        <v>1.7404322624206543</v>
      </c>
      <c r="ES135" s="116">
        <v>71662.671875</v>
      </c>
      <c r="ET135" s="116">
        <v>121547.109375</v>
      </c>
      <c r="EU135" s="117">
        <v>1.6961007118225098</v>
      </c>
      <c r="EV135" s="116">
        <v>68562.3515625</v>
      </c>
      <c r="EW135" s="116">
        <v>113817.7890625</v>
      </c>
      <c r="EX135" s="117">
        <v>1.6600625514984131</v>
      </c>
      <c r="EY135" s="116">
        <v>71840.296875</v>
      </c>
      <c r="EZ135" s="116">
        <v>118252.21875</v>
      </c>
      <c r="FA135" s="117">
        <v>1.646043062210083</v>
      </c>
      <c r="FB135" s="116">
        <v>79681.8359375</v>
      </c>
      <c r="FC135" s="116">
        <v>134023.0625</v>
      </c>
      <c r="FD135" s="117">
        <v>1.6819776296615601</v>
      </c>
      <c r="FE135" s="116">
        <v>86422.390625</v>
      </c>
      <c r="FF135" s="116">
        <v>149236.578125</v>
      </c>
      <c r="FG135" s="117">
        <v>1.7268277406692505</v>
      </c>
      <c r="FH135" s="116">
        <v>93037.515625</v>
      </c>
      <c r="FI135" s="116">
        <v>161658.390625</v>
      </c>
      <c r="FJ135" s="117">
        <v>1.7375613451004028</v>
      </c>
      <c r="FK135" s="116">
        <v>107720.1953125</v>
      </c>
      <c r="FL135" s="116">
        <v>188628.25</v>
      </c>
      <c r="FM135" s="117">
        <v>1.7510945796966553</v>
      </c>
      <c r="FN135" s="116">
        <v>124210.234375</v>
      </c>
      <c r="FO135" s="116">
        <v>226919.375</v>
      </c>
      <c r="FP135" s="117">
        <v>1.8268976211547852</v>
      </c>
      <c r="FQ135" s="116">
        <v>118344.375</v>
      </c>
      <c r="FR135" s="116">
        <v>212345.40625</v>
      </c>
      <c r="FS135" s="117">
        <v>1.7943007946014404</v>
      </c>
      <c r="FT135" s="116">
        <v>127864.1328125</v>
      </c>
      <c r="FU135" s="116">
        <v>228542.53125</v>
      </c>
      <c r="FV135" s="117">
        <v>1.7873858213424683</v>
      </c>
      <c r="FW135" s="116">
        <v>158253.421875</v>
      </c>
      <c r="FX135" s="116">
        <v>289978.625</v>
      </c>
      <c r="FY135" s="117">
        <v>1.8323687314987183</v>
      </c>
      <c r="FZ135" s="116">
        <v>188477.1875</v>
      </c>
      <c r="GA135" s="116">
        <v>359074.09375</v>
      </c>
      <c r="GB135" s="117">
        <v>1.9051328897476196</v>
      </c>
      <c r="GC135" s="116">
        <v>169542.609375</v>
      </c>
      <c r="GD135" s="116">
        <v>297028.8125</v>
      </c>
      <c r="GE135" s="117">
        <v>1.7519419193267822</v>
      </c>
      <c r="GF135" s="116">
        <v>206024.46875</v>
      </c>
      <c r="GG135" s="116">
        <v>364912.03125</v>
      </c>
      <c r="GH135" s="117">
        <v>1.7712072134017944</v>
      </c>
      <c r="GI135" s="116">
        <v>249387.125</v>
      </c>
      <c r="GJ135" s="116">
        <v>439023.65625</v>
      </c>
      <c r="GK135" s="117">
        <v>1.7604103088378906</v>
      </c>
      <c r="GL135" s="116">
        <v>237103.828125</v>
      </c>
      <c r="GM135" s="116">
        <v>427213.375</v>
      </c>
      <c r="GN135" s="117">
        <v>1.8017987012863159</v>
      </c>
      <c r="GO135" s="116">
        <v>343252.5625</v>
      </c>
      <c r="GP135" s="116">
        <v>603590.4375</v>
      </c>
      <c r="GQ135" s="117">
        <v>1.75844407081604</v>
      </c>
      <c r="GR135" s="116">
        <v>395623.3125</v>
      </c>
      <c r="GS135" s="116">
        <v>700379.75</v>
      </c>
      <c r="GT135" s="117">
        <v>1.7703197002410889</v>
      </c>
      <c r="GU135" s="116">
        <v>388509.84375</v>
      </c>
      <c r="GV135" s="116">
        <v>682778.75</v>
      </c>
      <c r="GW135" s="117">
        <v>1.7574297189712524</v>
      </c>
      <c r="GX135" s="116">
        <v>381593.625</v>
      </c>
      <c r="GY135" s="116">
        <v>682275.375</v>
      </c>
      <c r="GZ135" s="117">
        <v>1.7879632711410522</v>
      </c>
      <c r="HA135" s="116">
        <v>413942.65625</v>
      </c>
      <c r="HB135" s="116">
        <v>721363.5</v>
      </c>
      <c r="HC135" s="117">
        <v>1.7426652908325195</v>
      </c>
      <c r="HD135" s="116">
        <v>516788.875</v>
      </c>
      <c r="HE135" s="116">
        <v>865867.8125</v>
      </c>
      <c r="HF135" s="117">
        <v>1.6754769086837769</v>
      </c>
      <c r="HG135" s="116">
        <v>560145.25</v>
      </c>
      <c r="HH135" s="116">
        <v>954638.3125</v>
      </c>
      <c r="HI135" s="117">
        <v>1.7042691707611084</v>
      </c>
      <c r="HJ135" s="116">
        <v>606700.875</v>
      </c>
      <c r="HK135" s="116">
        <v>1028726.6875</v>
      </c>
      <c r="HL135" s="117">
        <v>1.6956076622009277</v>
      </c>
      <c r="HM135" s="116">
        <v>676165.5</v>
      </c>
      <c r="HN135" s="116">
        <v>1170372.75</v>
      </c>
      <c r="HO135" s="117">
        <v>1.7308968305587769</v>
      </c>
      <c r="HP135" s="116">
        <v>728625.6875</v>
      </c>
      <c r="HQ135" s="116">
        <v>1328710.75</v>
      </c>
      <c r="HR135" s="117">
        <v>1.8235847949981689</v>
      </c>
      <c r="HS135" s="116">
        <v>929978.75</v>
      </c>
      <c r="HT135" s="116">
        <v>2179046.75</v>
      </c>
      <c r="HU135" s="117">
        <v>2.3431146144866943</v>
      </c>
      <c r="HV135" s="116">
        <v>853623.1875</v>
      </c>
      <c r="HW135" s="116">
        <v>1642240.75</v>
      </c>
      <c r="HX135" s="117">
        <v>1.9238474369049072</v>
      </c>
      <c r="HY135" s="116">
        <v>917038.125</v>
      </c>
      <c r="HZ135" s="116">
        <v>1774486.875</v>
      </c>
      <c r="IA135" s="117">
        <v>1.9350197315216064</v>
      </c>
      <c r="IB135" s="116">
        <v>854069</v>
      </c>
      <c r="IC135" s="116">
        <v>1614704.5</v>
      </c>
      <c r="ID135" s="117">
        <v>1.8906018733978271</v>
      </c>
      <c r="IE135" s="116">
        <v>814341.8125</v>
      </c>
      <c r="IF135" s="116">
        <v>1514393.25</v>
      </c>
      <c r="IG135" s="117">
        <v>1.859653115272522</v>
      </c>
      <c r="IH135" s="116">
        <v>824249.125</v>
      </c>
      <c r="II135" s="116">
        <v>1538430</v>
      </c>
      <c r="IJ135" s="117">
        <v>1.8664623498916626</v>
      </c>
      <c r="IK135" s="116">
        <v>831086.5</v>
      </c>
      <c r="IL135" s="116">
        <v>1579816.75</v>
      </c>
      <c r="IM135" s="117">
        <v>1.9009053707122803</v>
      </c>
      <c r="IN135" s="115">
        <v>827381.75</v>
      </c>
      <c r="IO135" s="116">
        <v>1554005</v>
      </c>
      <c r="IP135" s="117">
        <v>1.8782200813293457</v>
      </c>
      <c r="IQ135" s="116">
        <v>829793.25</v>
      </c>
      <c r="IR135" s="116">
        <v>1558231.375</v>
      </c>
      <c r="IS135" s="117">
        <v>1.8778549432754517</v>
      </c>
      <c r="IT135" s="116">
        <v>934278.875</v>
      </c>
      <c r="IU135" s="116">
        <v>1790643.625</v>
      </c>
      <c r="IV135" s="117">
        <v>1.9166051149368286</v>
      </c>
      <c r="IW135" s="116">
        <v>940474.4375</v>
      </c>
      <c r="IX135" s="116">
        <v>1781655.875</v>
      </c>
      <c r="IY135" s="117">
        <v>1.8944224119186401</v>
      </c>
      <c r="IZ135" s="116">
        <v>1109110.5</v>
      </c>
      <c r="JA135" s="116">
        <v>2176939</v>
      </c>
      <c r="JB135" s="117">
        <v>1.96277916431427</v>
      </c>
      <c r="JC135" s="116">
        <v>1173445.625</v>
      </c>
      <c r="JD135" s="116">
        <v>2334113.25</v>
      </c>
      <c r="JE135" s="117">
        <v>1.9891107082366943</v>
      </c>
      <c r="JF135" s="116">
        <v>1184959.875</v>
      </c>
      <c r="JG135" s="116">
        <v>2412625.5</v>
      </c>
      <c r="JH135" s="117">
        <v>2.0360398292541504</v>
      </c>
      <c r="JI135" s="116">
        <v>1205190.125</v>
      </c>
      <c r="JJ135" s="116">
        <v>2471462.75</v>
      </c>
      <c r="JK135" s="117">
        <v>2.0506827831268311</v>
      </c>
      <c r="JL135" s="116">
        <v>1602302.75</v>
      </c>
      <c r="JM135" s="116">
        <v>3955595</v>
      </c>
      <c r="JN135" s="117">
        <v>2.4686939716339111</v>
      </c>
      <c r="JO135" s="116">
        <v>1808340.875</v>
      </c>
      <c r="JP135" s="116">
        <v>4751158</v>
      </c>
      <c r="JQ135" s="117">
        <v>2.6273574829101562</v>
      </c>
      <c r="JR135" s="116">
        <v>1777857.625</v>
      </c>
      <c r="JS135" s="116">
        <v>4595825.5</v>
      </c>
      <c r="JT135" s="117">
        <v>2.5850358009338379</v>
      </c>
      <c r="JU135" s="116">
        <v>2060760.625</v>
      </c>
      <c r="JV135" s="116">
        <v>4993909.5</v>
      </c>
      <c r="JW135" s="117">
        <v>2.4233331680297852</v>
      </c>
      <c r="JX135" s="116">
        <v>2259725.5</v>
      </c>
      <c r="JY135" s="116">
        <v>5567535.5</v>
      </c>
      <c r="JZ135" s="117">
        <v>2.4638104438781738</v>
      </c>
      <c r="KA135" s="116">
        <v>1992066.25</v>
      </c>
      <c r="KB135" s="116">
        <v>4518295.5</v>
      </c>
      <c r="KC135" s="117">
        <v>2.2681450843811035</v>
      </c>
      <c r="KD135" s="116">
        <v>1566812.375</v>
      </c>
      <c r="KE135" s="116">
        <v>3171487.25</v>
      </c>
      <c r="KF135" s="117">
        <v>2.0241653919219971</v>
      </c>
      <c r="KG135" s="116">
        <v>1809219.125</v>
      </c>
      <c r="KH135" s="116">
        <v>3877057</v>
      </c>
      <c r="KI135" s="117">
        <v>2.1429450511932373</v>
      </c>
      <c r="KJ135" s="116">
        <v>2351716.75</v>
      </c>
      <c r="KK135" s="116">
        <v>5334509.5</v>
      </c>
      <c r="KL135" s="117">
        <v>2.2683470249176025</v>
      </c>
      <c r="KM135" s="116">
        <v>2023517.5</v>
      </c>
      <c r="KN135" s="116">
        <v>4543223.5</v>
      </c>
      <c r="KO135" s="117">
        <v>2.2452108860015869</v>
      </c>
      <c r="KP135" s="116">
        <v>1654565</v>
      </c>
      <c r="KQ135" s="116">
        <v>3569939</v>
      </c>
      <c r="KR135" s="117">
        <v>2.1576299667358398</v>
      </c>
      <c r="KS135" s="116">
        <v>1770563.75</v>
      </c>
      <c r="KT135" s="116">
        <v>3865300.75</v>
      </c>
      <c r="KU135" s="117">
        <v>2.1830904483795166</v>
      </c>
      <c r="KV135" s="134">
        <v>3.2967112064361572</v>
      </c>
      <c r="KW135" s="135">
        <v>2.1953372955322266</v>
      </c>
      <c r="KX135" s="135">
        <v>2.0854926109313965</v>
      </c>
      <c r="KY135" s="135">
        <v>2.0371747016906738</v>
      </c>
      <c r="KZ135" s="135">
        <v>1.7241231203079224</v>
      </c>
      <c r="LA135" s="135">
        <v>1.7122836112976074</v>
      </c>
      <c r="LB135" s="135">
        <v>1.7167353630065918</v>
      </c>
      <c r="LC135" s="135">
        <v>1.7933310270309448</v>
      </c>
      <c r="LD135" s="135">
        <v>1.8184856176376343</v>
      </c>
      <c r="LE135" s="135">
        <v>1.8982523679733276</v>
      </c>
      <c r="LF135" s="135">
        <v>2.2936375141143799</v>
      </c>
      <c r="LG135" s="135">
        <v>2.1994447708129883</v>
      </c>
      <c r="LH135" s="135">
        <f t="shared" si="4"/>
        <v>2.5258470376332602</v>
      </c>
      <c r="LI135" s="135">
        <f t="shared" si="5"/>
        <v>1.8806489109992981</v>
      </c>
      <c r="LJ135" s="135">
        <f t="shared" si="6"/>
        <v>1.7602089047431946</v>
      </c>
      <c r="LK135" s="144">
        <f t="shared" si="7"/>
        <v>2.1304448843002319</v>
      </c>
    </row>
    <row r="136" spans="1:323" ht="15" customHeight="1">
      <c r="A136" s="114">
        <v>99.995000000000005</v>
      </c>
      <c r="B136" s="115">
        <v>366054.75</v>
      </c>
      <c r="C136" s="116">
        <v>1181398.875</v>
      </c>
      <c r="D136" s="117">
        <v>3.2273828983306885</v>
      </c>
      <c r="E136" s="116">
        <v>430331.96875</v>
      </c>
      <c r="F136" s="116">
        <v>1449338.75</v>
      </c>
      <c r="G136" s="117">
        <v>3.367955207824707</v>
      </c>
      <c r="H136" s="116">
        <v>459174.5</v>
      </c>
      <c r="I136" s="116">
        <v>846177</v>
      </c>
      <c r="J136" s="117">
        <v>1.8428223133087158</v>
      </c>
      <c r="K136" s="116">
        <v>562593.1875</v>
      </c>
      <c r="L136" s="116">
        <v>1411194.25</v>
      </c>
      <c r="M136" s="117">
        <v>2.5083742141723633</v>
      </c>
      <c r="N136" s="116">
        <v>705324.5</v>
      </c>
      <c r="O136" s="116">
        <v>1613043.875</v>
      </c>
      <c r="P136" s="117">
        <v>2.2869527339935303</v>
      </c>
      <c r="Q136" s="116">
        <v>692750.4375</v>
      </c>
      <c r="R136" s="116">
        <v>1473536</v>
      </c>
      <c r="S136" s="117">
        <v>2.1270806789398193</v>
      </c>
      <c r="T136" s="116">
        <v>852468.0625</v>
      </c>
      <c r="U136" s="116">
        <v>1815595.375</v>
      </c>
      <c r="V136" s="117">
        <v>2.1298103332519531</v>
      </c>
      <c r="W136" s="116">
        <v>1094289.125</v>
      </c>
      <c r="X136" s="116">
        <v>2541569.25</v>
      </c>
      <c r="Y136" s="117">
        <v>2.322575569152832</v>
      </c>
      <c r="Z136" s="116">
        <v>1088596</v>
      </c>
      <c r="AA136" s="116">
        <v>2161906.75</v>
      </c>
      <c r="AB136" s="117">
        <v>1.9859586954116821</v>
      </c>
      <c r="AC136" s="116">
        <v>1266489.75</v>
      </c>
      <c r="AD136" s="116">
        <v>2485843</v>
      </c>
      <c r="AE136" s="117">
        <v>1.9627817869186401</v>
      </c>
      <c r="AF136" s="116">
        <v>1559601</v>
      </c>
      <c r="AG136" s="116">
        <v>3236155.75</v>
      </c>
      <c r="AH136" s="117">
        <v>2.0749895572662354</v>
      </c>
      <c r="AI136" s="116">
        <v>1529744</v>
      </c>
      <c r="AJ136" s="116">
        <v>3058015.75</v>
      </c>
      <c r="AK136" s="117">
        <v>1.9990376234054565</v>
      </c>
      <c r="AL136" s="116">
        <v>1545044.5</v>
      </c>
      <c r="AM136" s="116">
        <v>2946405</v>
      </c>
      <c r="AN136" s="117">
        <v>1.9070032835006714</v>
      </c>
      <c r="AO136" s="116">
        <v>1689627.25</v>
      </c>
      <c r="AP136" s="116">
        <v>3815736</v>
      </c>
      <c r="AQ136" s="117">
        <v>2.2583301067352295</v>
      </c>
      <c r="AR136" s="116">
        <v>1912953.875</v>
      </c>
      <c r="AS136" s="116">
        <v>4142366</v>
      </c>
      <c r="AT136" s="117">
        <v>2.1654291152954102</v>
      </c>
      <c r="AU136" s="116">
        <v>2100003.5</v>
      </c>
      <c r="AV136" s="116">
        <v>4552937</v>
      </c>
      <c r="AW136" s="117">
        <v>2.1680617332458496</v>
      </c>
      <c r="AX136" s="116">
        <v>2098669</v>
      </c>
      <c r="AY136" s="116">
        <v>4477594</v>
      </c>
      <c r="AZ136" s="117">
        <v>2.1335399150848389</v>
      </c>
      <c r="BA136" s="116">
        <v>1540800.625</v>
      </c>
      <c r="BB136" s="116">
        <v>3179102</v>
      </c>
      <c r="BC136" s="117">
        <v>2.063279390335083</v>
      </c>
      <c r="BD136" s="116">
        <v>1308362.125</v>
      </c>
      <c r="BE136" s="116">
        <v>2638601.5</v>
      </c>
      <c r="BF136" s="117">
        <v>2.0167210102081299</v>
      </c>
      <c r="BG136" s="116">
        <v>1212616.5</v>
      </c>
      <c r="BH136" s="116">
        <v>2274386.5</v>
      </c>
      <c r="BI136" s="117">
        <v>1.8756024837493896</v>
      </c>
      <c r="BJ136" s="116">
        <v>1232847.625</v>
      </c>
      <c r="BK136" s="116">
        <v>2471072.75</v>
      </c>
      <c r="BL136" s="117">
        <v>2.0043618679046631</v>
      </c>
      <c r="BM136" s="116">
        <v>1120449.375</v>
      </c>
      <c r="BN136" s="116">
        <v>2112465</v>
      </c>
      <c r="BO136" s="117">
        <v>1.8853729963302612</v>
      </c>
      <c r="BP136" s="116">
        <v>1153479.625</v>
      </c>
      <c r="BQ136" s="116">
        <v>2380168.75</v>
      </c>
      <c r="BR136" s="117">
        <v>2.0634684562683105</v>
      </c>
      <c r="BS136" s="116">
        <v>1167401.25</v>
      </c>
      <c r="BT136" s="116">
        <v>2493057.75</v>
      </c>
      <c r="BU136" s="117">
        <v>2.1355619430541992</v>
      </c>
      <c r="BV136" s="116">
        <v>1504806.625</v>
      </c>
      <c r="BW136" s="116">
        <v>3359050.75</v>
      </c>
      <c r="BX136" s="117">
        <v>2.2322142124176025</v>
      </c>
      <c r="BY136" s="116">
        <v>1468745.375</v>
      </c>
      <c r="BZ136" s="116">
        <v>3015021.5</v>
      </c>
      <c r="CA136" s="117">
        <v>2.0527870655059814</v>
      </c>
      <c r="CB136" s="116">
        <v>1748455.875</v>
      </c>
      <c r="CC136" s="116">
        <v>3802681.5</v>
      </c>
      <c r="CD136" s="117">
        <v>2.174879789352417</v>
      </c>
      <c r="CE136" s="116">
        <v>1715472.625</v>
      </c>
      <c r="CF136" s="116">
        <v>3078779.25</v>
      </c>
      <c r="CG136" s="117">
        <v>1.7947119474411011</v>
      </c>
      <c r="CH136" s="116">
        <v>1862727.75</v>
      </c>
      <c r="CI136" s="116">
        <v>3466706.75</v>
      </c>
      <c r="CJ136" s="117">
        <v>1.8610914945602417</v>
      </c>
      <c r="CK136" s="116">
        <v>2137019.5</v>
      </c>
      <c r="CL136" s="116">
        <v>3686570.25</v>
      </c>
      <c r="CM136" s="117">
        <v>1.7250989675521851</v>
      </c>
      <c r="CN136" s="116">
        <v>1593730.75</v>
      </c>
      <c r="CO136" s="116">
        <v>2793944.5</v>
      </c>
      <c r="CP136" s="117">
        <v>1.7530844211578369</v>
      </c>
      <c r="CQ136" s="116">
        <v>1554616.375</v>
      </c>
      <c r="CR136" s="116">
        <v>2429755.75</v>
      </c>
      <c r="CS136" s="117">
        <v>1.5629295110702515</v>
      </c>
      <c r="CT136" s="116">
        <v>2120876</v>
      </c>
      <c r="CU136" s="116">
        <v>3700896.5</v>
      </c>
      <c r="CV136" s="117">
        <v>1.7449848651885986</v>
      </c>
      <c r="CW136" s="116">
        <v>4642566</v>
      </c>
      <c r="CX136" s="116">
        <v>8253817</v>
      </c>
      <c r="CY136" s="117">
        <v>1.777856707572937</v>
      </c>
      <c r="CZ136" s="116">
        <v>6417434</v>
      </c>
      <c r="DA136" s="116">
        <v>10526188</v>
      </c>
      <c r="DB136" s="117">
        <v>1.6402487754821777</v>
      </c>
      <c r="DC136" s="116">
        <v>9130484</v>
      </c>
      <c r="DD136" s="116">
        <v>15586902</v>
      </c>
      <c r="DE136" s="117">
        <v>1.7071276903152466</v>
      </c>
      <c r="DF136" s="116">
        <v>19633.4375</v>
      </c>
      <c r="DG136" s="116">
        <v>32937.3046875</v>
      </c>
      <c r="DH136" s="117">
        <v>1.6776127815246582</v>
      </c>
      <c r="DI136" s="116">
        <v>23243.8984375</v>
      </c>
      <c r="DJ136" s="116">
        <v>39520.4140625</v>
      </c>
      <c r="DK136" s="117">
        <v>1.7002489566802979</v>
      </c>
      <c r="DL136" s="116">
        <v>32797.87890625</v>
      </c>
      <c r="DM136" s="116">
        <v>57049.9296875</v>
      </c>
      <c r="DN136" s="117">
        <v>1.7394396066665649</v>
      </c>
      <c r="DO136" s="116">
        <v>39785.29296875</v>
      </c>
      <c r="DP136" s="116">
        <v>64602.18359375</v>
      </c>
      <c r="DQ136" s="117">
        <v>1.6237704753875732</v>
      </c>
      <c r="DR136" s="116">
        <v>39934.859375</v>
      </c>
      <c r="DS136" s="116">
        <v>66476.703125</v>
      </c>
      <c r="DT136" s="117">
        <v>1.6646285057067871</v>
      </c>
      <c r="DU136" s="116">
        <v>43430.4140625</v>
      </c>
      <c r="DV136" s="116">
        <v>74117.421875</v>
      </c>
      <c r="DW136" s="117">
        <v>1.7065787315368652</v>
      </c>
      <c r="DX136" s="116">
        <v>47255.21875</v>
      </c>
      <c r="DY136" s="116">
        <v>81948.9453125</v>
      </c>
      <c r="DZ136" s="117">
        <v>1.7341777086257935</v>
      </c>
      <c r="EA136" s="116">
        <v>43674.42578125</v>
      </c>
      <c r="EB136" s="116">
        <v>78016.078125</v>
      </c>
      <c r="EC136" s="117">
        <v>1.7863103151321411</v>
      </c>
      <c r="ED136" s="116">
        <v>56666.39453125</v>
      </c>
      <c r="EE136" s="118">
        <v>97743.3671875</v>
      </c>
      <c r="EF136" s="119">
        <v>1.724891185760498</v>
      </c>
      <c r="EG136" s="115">
        <v>45635.33203125</v>
      </c>
      <c r="EH136" s="116">
        <v>78887.296875</v>
      </c>
      <c r="EI136" s="117">
        <v>1.7286452054977417</v>
      </c>
      <c r="EJ136" s="116">
        <v>65762.671875</v>
      </c>
      <c r="EK136" s="116">
        <v>111776.546875</v>
      </c>
      <c r="EL136" s="117">
        <v>1.6996959447860718</v>
      </c>
      <c r="EM136" s="116">
        <v>73612.4375</v>
      </c>
      <c r="EN136" s="116">
        <v>124924.640625</v>
      </c>
      <c r="EO136" s="117">
        <v>1.6970589160919189</v>
      </c>
      <c r="EP136" s="116">
        <v>78529.046875</v>
      </c>
      <c r="EQ136" s="116">
        <v>136729.53125</v>
      </c>
      <c r="ER136" s="117">
        <v>1.7411332130432129</v>
      </c>
      <c r="ES136" s="116">
        <v>76907.3046875</v>
      </c>
      <c r="ET136" s="116">
        <v>131022.7890625</v>
      </c>
      <c r="EU136" s="117">
        <v>1.7036455869674683</v>
      </c>
      <c r="EV136" s="116">
        <v>74590.046875</v>
      </c>
      <c r="EW136" s="116">
        <v>122283.0546875</v>
      </c>
      <c r="EX136" s="117">
        <v>1.6394017934799194</v>
      </c>
      <c r="EY136" s="116">
        <v>78288.46875</v>
      </c>
      <c r="EZ136" s="116">
        <v>126900.6796875</v>
      </c>
      <c r="FA136" s="117">
        <v>1.6209371089935303</v>
      </c>
      <c r="FB136" s="116">
        <v>85791.796875</v>
      </c>
      <c r="FC136" s="116">
        <v>144306.0625</v>
      </c>
      <c r="FD136" s="117">
        <v>1.6820496320724487</v>
      </c>
      <c r="FE136" s="116">
        <v>93448.953125</v>
      </c>
      <c r="FF136" s="116">
        <v>161126.890625</v>
      </c>
      <c r="FG136" s="117">
        <v>1.7242236137390137</v>
      </c>
      <c r="FH136" s="116">
        <v>100683.515625</v>
      </c>
      <c r="FI136" s="116">
        <v>174646.75</v>
      </c>
      <c r="FJ136" s="117">
        <v>1.7346111536026001</v>
      </c>
      <c r="FK136" s="116">
        <v>116637.671875</v>
      </c>
      <c r="FL136" s="116">
        <v>203956.5</v>
      </c>
      <c r="FM136" s="117">
        <v>1.7486331462860107</v>
      </c>
      <c r="FN136" s="116">
        <v>134651.046875</v>
      </c>
      <c r="FO136" s="116">
        <v>246463.59375</v>
      </c>
      <c r="FP136" s="117">
        <v>1.8303874731063843</v>
      </c>
      <c r="FQ136" s="116">
        <v>128034.9140625</v>
      </c>
      <c r="FR136" s="116">
        <v>230219.453125</v>
      </c>
      <c r="FS136" s="117">
        <v>1.7980990409851074</v>
      </c>
      <c r="FT136" s="116">
        <v>138357.21875</v>
      </c>
      <c r="FU136" s="116">
        <v>247675.171875</v>
      </c>
      <c r="FV136" s="117">
        <v>1.7901138067245483</v>
      </c>
      <c r="FW136" s="116">
        <v>171625.375</v>
      </c>
      <c r="FX136" s="116">
        <v>315046.03125</v>
      </c>
      <c r="FY136" s="117">
        <v>1.8356611728668213</v>
      </c>
      <c r="FZ136" s="116">
        <v>205194.203125</v>
      </c>
      <c r="GA136" s="116">
        <v>391597.1875</v>
      </c>
      <c r="GB136" s="117">
        <v>1.9084222316741943</v>
      </c>
      <c r="GC136" s="116">
        <v>183290.71875</v>
      </c>
      <c r="GD136" s="116">
        <v>321211</v>
      </c>
      <c r="GE136" s="117">
        <v>1.7524673938751221</v>
      </c>
      <c r="GF136" s="116">
        <v>222944.46875</v>
      </c>
      <c r="GG136" s="116">
        <v>395071.46875</v>
      </c>
      <c r="GH136" s="117">
        <v>1.7720621824264526</v>
      </c>
      <c r="GI136" s="116">
        <v>269775.71875</v>
      </c>
      <c r="GJ136" s="116">
        <v>475000.875</v>
      </c>
      <c r="GK136" s="117">
        <v>1.7607251405715942</v>
      </c>
      <c r="GL136" s="116">
        <v>257014.046875</v>
      </c>
      <c r="GM136" s="116">
        <v>463331.84375</v>
      </c>
      <c r="GN136" s="117">
        <v>1.8027491569519043</v>
      </c>
      <c r="GO136" s="116">
        <v>371286.8125</v>
      </c>
      <c r="GP136" s="116">
        <v>652976.5625</v>
      </c>
      <c r="GQ136" s="117">
        <v>1.7586849927902222</v>
      </c>
      <c r="GR136" s="116">
        <v>428283.71875</v>
      </c>
      <c r="GS136" s="116">
        <v>758207.3125</v>
      </c>
      <c r="GT136" s="117">
        <v>1.7703388929367065</v>
      </c>
      <c r="GU136" s="116">
        <v>420279.15625</v>
      </c>
      <c r="GV136" s="116">
        <v>738593.625</v>
      </c>
      <c r="GW136" s="117">
        <v>1.7573882341384888</v>
      </c>
      <c r="GX136" s="116">
        <v>413436.59375</v>
      </c>
      <c r="GY136" s="116">
        <v>739366.9375</v>
      </c>
      <c r="GZ136" s="117">
        <v>1.7883442640304565</v>
      </c>
      <c r="HA136" s="116">
        <v>447296.5625</v>
      </c>
      <c r="HB136" s="116">
        <v>779656.9375</v>
      </c>
      <c r="HC136" s="117">
        <v>1.7430425882339478</v>
      </c>
      <c r="HD136" s="116">
        <v>556171.625</v>
      </c>
      <c r="HE136" s="116">
        <v>931913.25</v>
      </c>
      <c r="HF136" s="117">
        <v>1.6755857467651367</v>
      </c>
      <c r="HG136" s="116">
        <v>603840.0625</v>
      </c>
      <c r="HH136" s="116">
        <v>1029355.25</v>
      </c>
      <c r="HI136" s="117">
        <v>1.7046819925308228</v>
      </c>
      <c r="HJ136" s="116">
        <v>653755.1875</v>
      </c>
      <c r="HK136" s="116">
        <v>1108628.125</v>
      </c>
      <c r="HL136" s="117">
        <v>1.6957848072052002</v>
      </c>
      <c r="HM136" s="116">
        <v>730182.375</v>
      </c>
      <c r="HN136" s="116">
        <v>1264046</v>
      </c>
      <c r="HO136" s="117">
        <v>1.7311373949050903</v>
      </c>
      <c r="HP136" s="116">
        <v>790905.375</v>
      </c>
      <c r="HQ136" s="116">
        <v>1442774.75</v>
      </c>
      <c r="HR136" s="117">
        <v>1.8242064714431763</v>
      </c>
      <c r="HS136" s="116">
        <v>1031377.5625</v>
      </c>
      <c r="HT136" s="116">
        <v>2419206.5</v>
      </c>
      <c r="HU136" s="117">
        <v>2.3456070423126221</v>
      </c>
      <c r="HV136" s="116">
        <v>931294.8125</v>
      </c>
      <c r="HW136" s="116">
        <v>1792547</v>
      </c>
      <c r="HX136" s="117">
        <v>1.9247900247573853</v>
      </c>
      <c r="HY136" s="116">
        <v>1000976.375</v>
      </c>
      <c r="HZ136" s="116">
        <v>1937961.75</v>
      </c>
      <c r="IA136" s="117">
        <v>1.9360713958740234</v>
      </c>
      <c r="IB136" s="116">
        <v>930182.25</v>
      </c>
      <c r="IC136" s="116">
        <v>1759561</v>
      </c>
      <c r="ID136" s="117">
        <v>1.8916304111480713</v>
      </c>
      <c r="IE136" s="116">
        <v>885474.1875</v>
      </c>
      <c r="IF136" s="116">
        <v>1647606.875</v>
      </c>
      <c r="IG136" s="117">
        <v>1.8607057332992554</v>
      </c>
      <c r="IH136" s="116">
        <v>896487.9375</v>
      </c>
      <c r="II136" s="116">
        <v>1674364.5</v>
      </c>
      <c r="IJ136" s="117">
        <v>1.867693305015564</v>
      </c>
      <c r="IK136" s="116">
        <v>905444.6875</v>
      </c>
      <c r="IL136" s="116">
        <v>1722460.875</v>
      </c>
      <c r="IM136" s="117">
        <v>1.9023369550704956</v>
      </c>
      <c r="IN136" s="115">
        <v>900412.8125</v>
      </c>
      <c r="IO136" s="116">
        <v>1692353</v>
      </c>
      <c r="IP136" s="117">
        <v>1.8795300722122192</v>
      </c>
      <c r="IQ136" s="116">
        <v>902975.0625</v>
      </c>
      <c r="IR136" s="116">
        <v>1696928</v>
      </c>
      <c r="IS136" s="117">
        <v>1.8792634010314941</v>
      </c>
      <c r="IT136" s="116">
        <v>1018614.125</v>
      </c>
      <c r="IU136" s="116">
        <v>1953863.125</v>
      </c>
      <c r="IV136" s="117">
        <v>1.9181582927703857</v>
      </c>
      <c r="IW136" s="116">
        <v>1024296.3125</v>
      </c>
      <c r="IX136" s="116">
        <v>1941885.875</v>
      </c>
      <c r="IY136" s="117">
        <v>1.8958243131637573</v>
      </c>
      <c r="IZ136" s="116">
        <v>1211932.875</v>
      </c>
      <c r="JA136" s="116">
        <v>2380689.25</v>
      </c>
      <c r="JB136" s="117">
        <v>1.9643738269805908</v>
      </c>
      <c r="JC136" s="116">
        <v>1283888.375</v>
      </c>
      <c r="JD136" s="116">
        <v>2555706.25</v>
      </c>
      <c r="JE136" s="117">
        <v>1.9905984401702881</v>
      </c>
      <c r="JF136" s="116">
        <v>1299262.125</v>
      </c>
      <c r="JG136" s="116">
        <v>2647253.5</v>
      </c>
      <c r="JH136" s="117">
        <v>2.0375053882598877</v>
      </c>
      <c r="JI136" s="116">
        <v>1322313.375</v>
      </c>
      <c r="JJ136" s="116">
        <v>2713544.25</v>
      </c>
      <c r="JK136" s="117">
        <v>2.0521187782287598</v>
      </c>
      <c r="JL136" s="116">
        <v>1784476.875</v>
      </c>
      <c r="JM136" s="116">
        <v>4408920</v>
      </c>
      <c r="JN136" s="117">
        <v>2.4707071781158447</v>
      </c>
      <c r="JO136" s="116">
        <v>2022853.25</v>
      </c>
      <c r="JP136" s="116">
        <v>5319327</v>
      </c>
      <c r="JQ136" s="117">
        <v>2.6296157836914062</v>
      </c>
      <c r="JR136" s="116">
        <v>1986507</v>
      </c>
      <c r="JS136" s="116">
        <v>5139578</v>
      </c>
      <c r="JT136" s="117">
        <v>2.5872437953948975</v>
      </c>
      <c r="JU136" s="116">
        <v>2291988.75</v>
      </c>
      <c r="JV136" s="116">
        <v>5558533</v>
      </c>
      <c r="JW136" s="117">
        <v>2.4252009391784668</v>
      </c>
      <c r="JX136" s="116">
        <v>2516522.25</v>
      </c>
      <c r="JY136" s="116">
        <v>6204663</v>
      </c>
      <c r="JZ136" s="117">
        <v>2.4655704498291016</v>
      </c>
      <c r="KA136" s="116">
        <v>2204525</v>
      </c>
      <c r="KB136" s="116">
        <v>5003303</v>
      </c>
      <c r="KC136" s="117">
        <v>2.2695605754852295</v>
      </c>
      <c r="KD136" s="116">
        <v>1717415.375</v>
      </c>
      <c r="KE136" s="116">
        <v>3478052</v>
      </c>
      <c r="KF136" s="117">
        <v>2.0251665115356445</v>
      </c>
      <c r="KG136" s="116">
        <v>1992882.375</v>
      </c>
      <c r="KH136" s="116">
        <v>4273115</v>
      </c>
      <c r="KI136" s="117">
        <v>2.1441881656646729</v>
      </c>
      <c r="KJ136" s="116">
        <v>2622738.25</v>
      </c>
      <c r="KK136" s="116">
        <v>5905339</v>
      </c>
      <c r="KL136" s="117">
        <v>2.2515928745269775</v>
      </c>
      <c r="KM136" s="116">
        <v>2232752.25</v>
      </c>
      <c r="KN136" s="116">
        <v>5027427</v>
      </c>
      <c r="KO136" s="117">
        <v>2.2516725063323975</v>
      </c>
      <c r="KP136" s="116">
        <v>1826883.125</v>
      </c>
      <c r="KQ136" s="116">
        <v>3936512.5</v>
      </c>
      <c r="KR136" s="117">
        <v>2.1547696590423584</v>
      </c>
      <c r="KS136" s="116">
        <v>1963225</v>
      </c>
      <c r="KT136" s="116">
        <v>4265837</v>
      </c>
      <c r="KU136" s="117">
        <v>2.1728723049163818</v>
      </c>
      <c r="KV136" s="134">
        <v>3.2976689338684082</v>
      </c>
      <c r="KW136" s="135">
        <v>2.1790080070495605</v>
      </c>
      <c r="KX136" s="135">
        <v>2.0977706909179687</v>
      </c>
      <c r="KY136" s="135">
        <v>2.0504248142242432</v>
      </c>
      <c r="KZ136" s="135">
        <v>1.7244746685028076</v>
      </c>
      <c r="LA136" s="135">
        <v>1.7108386754989624</v>
      </c>
      <c r="LB136" s="135">
        <v>1.7122081518173218</v>
      </c>
      <c r="LC136" s="135">
        <v>1.7949323654174805</v>
      </c>
      <c r="LD136" s="135">
        <v>1.8190568685531616</v>
      </c>
      <c r="LE136" s="135">
        <v>1.8995587825775146</v>
      </c>
      <c r="LF136" s="135">
        <v>2.2953288555145264</v>
      </c>
      <c r="LG136" s="135">
        <v>2.195019006729126</v>
      </c>
      <c r="LH136" s="135">
        <f t="shared" si="4"/>
        <v>2.524815877278646</v>
      </c>
      <c r="LI136" s="135">
        <f t="shared" si="5"/>
        <v>1.8874497413635254</v>
      </c>
      <c r="LJ136" s="135">
        <f t="shared" si="6"/>
        <v>1.7592590153217316</v>
      </c>
      <c r="LK136" s="144">
        <f t="shared" si="7"/>
        <v>2.1299688816070557</v>
      </c>
    </row>
    <row r="137" spans="1:323" ht="15" customHeight="1">
      <c r="A137" s="114">
        <v>99.995999999999995</v>
      </c>
      <c r="B137" s="115">
        <v>426878.8125</v>
      </c>
      <c r="C137" s="116">
        <v>1378109.375</v>
      </c>
      <c r="D137" s="117">
        <v>3.2283387184143066</v>
      </c>
      <c r="E137" s="116">
        <v>503274.34375</v>
      </c>
      <c r="F137" s="116">
        <v>1695549.625</v>
      </c>
      <c r="G137" s="117">
        <v>3.3690364360809326</v>
      </c>
      <c r="H137" s="116">
        <v>522258.34375</v>
      </c>
      <c r="I137" s="116">
        <v>933590</v>
      </c>
      <c r="J137" s="117">
        <v>1.7876018285751343</v>
      </c>
      <c r="K137" s="116">
        <v>638196.9375</v>
      </c>
      <c r="L137" s="116">
        <v>1614455.125</v>
      </c>
      <c r="M137" s="117">
        <v>2.5297131538391113</v>
      </c>
      <c r="N137" s="116">
        <v>800498.6875</v>
      </c>
      <c r="O137" s="116">
        <v>1828811.25</v>
      </c>
      <c r="P137" s="117">
        <v>2.2845900058746338</v>
      </c>
      <c r="Q137" s="116">
        <v>766350.375</v>
      </c>
      <c r="R137" s="116">
        <v>1661323.375</v>
      </c>
      <c r="S137" s="117">
        <v>2.1678378582000732</v>
      </c>
      <c r="T137" s="116">
        <v>962273.5</v>
      </c>
      <c r="U137" s="116">
        <v>2043329.75</v>
      </c>
      <c r="V137" s="117">
        <v>2.1234397888183594</v>
      </c>
      <c r="W137" s="116">
        <v>1230237.875</v>
      </c>
      <c r="X137" s="116">
        <v>2887040</v>
      </c>
      <c r="Y137" s="117">
        <v>2.3467330932617187</v>
      </c>
      <c r="Z137" s="116">
        <v>1217813.125</v>
      </c>
      <c r="AA137" s="116">
        <v>2414805.5</v>
      </c>
      <c r="AB137" s="117">
        <v>1.9829031229019165</v>
      </c>
      <c r="AC137" s="116">
        <v>1403502</v>
      </c>
      <c r="AD137" s="116">
        <v>2774070.5</v>
      </c>
      <c r="AE137" s="117">
        <v>1.9765347242355347</v>
      </c>
      <c r="AF137" s="116">
        <v>1723598.5</v>
      </c>
      <c r="AG137" s="116">
        <v>3635876.5</v>
      </c>
      <c r="AH137" s="117">
        <v>2.1094684600830078</v>
      </c>
      <c r="AI137" s="116">
        <v>1680973.5</v>
      </c>
      <c r="AJ137" s="116">
        <v>3421952.75</v>
      </c>
      <c r="AK137" s="117">
        <v>2.0356969833374023</v>
      </c>
      <c r="AL137" s="116">
        <v>1669570.75</v>
      </c>
      <c r="AM137" s="116">
        <v>3281563</v>
      </c>
      <c r="AN137" s="117">
        <v>1.9655129909515381</v>
      </c>
      <c r="AO137" s="116">
        <v>1893907</v>
      </c>
      <c r="AP137" s="116">
        <v>4322403</v>
      </c>
      <c r="AQ137" s="117">
        <v>2.2822678089141846</v>
      </c>
      <c r="AR137" s="116">
        <v>2136044.75</v>
      </c>
      <c r="AS137" s="116">
        <v>4673749</v>
      </c>
      <c r="AT137" s="117">
        <v>2.1880388259887695</v>
      </c>
      <c r="AU137" s="116">
        <v>2348830.75</v>
      </c>
      <c r="AV137" s="116">
        <v>5136885</v>
      </c>
      <c r="AW137" s="117">
        <v>2.1869966983795166</v>
      </c>
      <c r="AX137" s="116">
        <v>2347838</v>
      </c>
      <c r="AY137" s="116">
        <v>5042983</v>
      </c>
      <c r="AZ137" s="117">
        <v>2.1479263305664062</v>
      </c>
      <c r="BA137" s="116">
        <v>1714147.75</v>
      </c>
      <c r="BB137" s="116">
        <v>3568300.25</v>
      </c>
      <c r="BC137" s="117">
        <v>2.0816760063171387</v>
      </c>
      <c r="BD137" s="116">
        <v>1457005.25</v>
      </c>
      <c r="BE137" s="116">
        <v>2953624.75</v>
      </c>
      <c r="BF137" s="117">
        <v>2.027188777923584</v>
      </c>
      <c r="BG137" s="116">
        <v>1346997.25</v>
      </c>
      <c r="BH137" s="116">
        <v>2523948</v>
      </c>
      <c r="BI137" s="117">
        <v>1.8737587928771973</v>
      </c>
      <c r="BJ137" s="116">
        <v>1363820</v>
      </c>
      <c r="BK137" s="116">
        <v>2765200</v>
      </c>
      <c r="BL137" s="117">
        <v>2.0275402069091797</v>
      </c>
      <c r="BM137" s="116">
        <v>1241136</v>
      </c>
      <c r="BN137" s="116">
        <v>2346145.75</v>
      </c>
      <c r="BO137" s="117">
        <v>1.8903212547302246</v>
      </c>
      <c r="BP137" s="116">
        <v>1289296.375</v>
      </c>
      <c r="BQ137" s="116">
        <v>2670969</v>
      </c>
      <c r="BR137" s="117">
        <v>2.0716485977172852</v>
      </c>
      <c r="BS137" s="116">
        <v>1302080.375</v>
      </c>
      <c r="BT137" s="116">
        <v>2808810</v>
      </c>
      <c r="BU137" s="117">
        <v>2.1571710109710693</v>
      </c>
      <c r="BV137" s="116">
        <v>1665636</v>
      </c>
      <c r="BW137" s="116">
        <v>3803311.25</v>
      </c>
      <c r="BX137" s="117">
        <v>2.2833988666534424</v>
      </c>
      <c r="BY137" s="116">
        <v>1618486.625</v>
      </c>
      <c r="BZ137" s="116">
        <v>3383590.25</v>
      </c>
      <c r="CA137" s="117">
        <v>2.0905890464782715</v>
      </c>
      <c r="CB137" s="116">
        <v>1965136.375</v>
      </c>
      <c r="CC137" s="116">
        <v>4290654.5</v>
      </c>
      <c r="CD137" s="117">
        <v>2.1833877563476562</v>
      </c>
      <c r="CE137" s="116">
        <v>1893083.875</v>
      </c>
      <c r="CF137" s="116">
        <v>3398434</v>
      </c>
      <c r="CG137" s="117">
        <v>1.7951840162277222</v>
      </c>
      <c r="CH137" s="116">
        <v>2068984.125</v>
      </c>
      <c r="CI137" s="116">
        <v>3843226.25</v>
      </c>
      <c r="CJ137" s="117">
        <v>1.8575426340103149</v>
      </c>
      <c r="CK137" s="116">
        <v>2329926</v>
      </c>
      <c r="CL137" s="116">
        <v>4051106.5</v>
      </c>
      <c r="CM137" s="117">
        <v>1.7387275695800781</v>
      </c>
      <c r="CN137" s="116">
        <v>1742212.25</v>
      </c>
      <c r="CO137" s="116">
        <v>3076375</v>
      </c>
      <c r="CP137" s="117">
        <v>1.7657865285873413</v>
      </c>
      <c r="CQ137" s="116">
        <v>1691380.5</v>
      </c>
      <c r="CR137" s="116">
        <v>2632301.25</v>
      </c>
      <c r="CS137" s="117">
        <v>1.5563033819198608</v>
      </c>
      <c r="CT137" s="116">
        <v>2327960</v>
      </c>
      <c r="CU137" s="116">
        <v>4071402</v>
      </c>
      <c r="CV137" s="117">
        <v>1.7489141225814819</v>
      </c>
      <c r="CW137" s="116">
        <v>5123447</v>
      </c>
      <c r="CX137" s="116">
        <v>9099717</v>
      </c>
      <c r="CY137" s="117">
        <v>1.7760927677154541</v>
      </c>
      <c r="CZ137" s="116">
        <v>7020039.5</v>
      </c>
      <c r="DA137" s="116">
        <v>11481883</v>
      </c>
      <c r="DB137" s="117">
        <v>1.6355866193771362</v>
      </c>
      <c r="DC137" s="116">
        <v>10020863</v>
      </c>
      <c r="DD137" s="116">
        <v>17095538</v>
      </c>
      <c r="DE137" s="117">
        <v>1.7059946060180664</v>
      </c>
      <c r="DF137" s="116">
        <v>21551.416015625</v>
      </c>
      <c r="DG137" s="116">
        <v>36035.82421875</v>
      </c>
      <c r="DH137" s="117">
        <v>1.6720861196517944</v>
      </c>
      <c r="DI137" s="116">
        <v>25542.28125</v>
      </c>
      <c r="DJ137" s="116">
        <v>43317.1328125</v>
      </c>
      <c r="DK137" s="117">
        <v>1.6958991289138794</v>
      </c>
      <c r="DL137" s="116">
        <v>36103.640625</v>
      </c>
      <c r="DM137" s="116">
        <v>62721.48046875</v>
      </c>
      <c r="DN137" s="117">
        <v>1.7372618913650513</v>
      </c>
      <c r="DO137" s="116">
        <v>43490.53515625</v>
      </c>
      <c r="DP137" s="116">
        <v>70366.609375</v>
      </c>
      <c r="DQ137" s="117">
        <v>1.6179752349853516</v>
      </c>
      <c r="DR137" s="116">
        <v>43781.08984375</v>
      </c>
      <c r="DS137" s="116">
        <v>72655.9921875</v>
      </c>
      <c r="DT137" s="117">
        <v>1.6595290899276733</v>
      </c>
      <c r="DU137" s="116">
        <v>47710.08984375</v>
      </c>
      <c r="DV137" s="116">
        <v>81282.1015625</v>
      </c>
      <c r="DW137" s="117">
        <v>1.7036669254302979</v>
      </c>
      <c r="DX137" s="116">
        <v>51971.5078125</v>
      </c>
      <c r="DY137" s="116">
        <v>90063.921875</v>
      </c>
      <c r="DZ137" s="117">
        <v>1.7329480648040771</v>
      </c>
      <c r="EA137" s="116">
        <v>48140.5390625</v>
      </c>
      <c r="EB137" s="116">
        <v>86073.21875</v>
      </c>
      <c r="EC137" s="117">
        <v>1.7879570722579956</v>
      </c>
      <c r="ED137" s="116">
        <v>62373.12890625</v>
      </c>
      <c r="EE137" s="118">
        <v>107336.4921875</v>
      </c>
      <c r="EF137" s="119">
        <v>1.7208771705627441</v>
      </c>
      <c r="EG137" s="115">
        <v>49934.8203125</v>
      </c>
      <c r="EH137" s="116">
        <v>86693.6015625</v>
      </c>
      <c r="EI137" s="117">
        <v>1.7361352443695068</v>
      </c>
      <c r="EJ137" s="116">
        <v>72061.875</v>
      </c>
      <c r="EK137" s="116">
        <v>122532.96875</v>
      </c>
      <c r="EL137" s="117">
        <v>1.700385570526123</v>
      </c>
      <c r="EM137" s="116">
        <v>80971.0234375</v>
      </c>
      <c r="EN137" s="116">
        <v>136880.46875</v>
      </c>
      <c r="EO137" s="117">
        <v>1.6904870271682739</v>
      </c>
      <c r="EP137" s="116">
        <v>86564.203125</v>
      </c>
      <c r="EQ137" s="116">
        <v>150335.140625</v>
      </c>
      <c r="ER137" s="117">
        <v>1.7366894483566284</v>
      </c>
      <c r="ES137" s="116">
        <v>84138.0234375</v>
      </c>
      <c r="ET137" s="116">
        <v>143703.96875</v>
      </c>
      <c r="EU137" s="117">
        <v>1.7079551219940186</v>
      </c>
      <c r="EV137" s="116">
        <v>81650.7265625</v>
      </c>
      <c r="EW137" s="116">
        <v>133346.5</v>
      </c>
      <c r="EX137" s="117">
        <v>1.6331330537796021</v>
      </c>
      <c r="EY137" s="116">
        <v>85288.8828125</v>
      </c>
      <c r="EZ137" s="116">
        <v>138190.953125</v>
      </c>
      <c r="FA137" s="117">
        <v>1.6202691793441772</v>
      </c>
      <c r="FB137" s="116">
        <v>93907</v>
      </c>
      <c r="FC137" s="116">
        <v>157973.671875</v>
      </c>
      <c r="FD137" s="117">
        <v>1.6822353601455688</v>
      </c>
      <c r="FE137" s="116">
        <v>102689.25</v>
      </c>
      <c r="FF137" s="116">
        <v>176947.21875</v>
      </c>
      <c r="FG137" s="117">
        <v>1.723132848739624</v>
      </c>
      <c r="FH137" s="116">
        <v>110784.953125</v>
      </c>
      <c r="FI137" s="116">
        <v>191941.3125</v>
      </c>
      <c r="FJ137" s="117">
        <v>1.7325576543807983</v>
      </c>
      <c r="FK137" s="116">
        <v>128518.96875</v>
      </c>
      <c r="FL137" s="116">
        <v>224379.3125</v>
      </c>
      <c r="FM137" s="117">
        <v>1.7458847761154175</v>
      </c>
      <c r="FN137" s="116">
        <v>148697.15625</v>
      </c>
      <c r="FO137" s="116">
        <v>272756.59375</v>
      </c>
      <c r="FP137" s="117">
        <v>1.834309458732605</v>
      </c>
      <c r="FQ137" s="116">
        <v>141050.640625</v>
      </c>
      <c r="FR137" s="116">
        <v>254226.75</v>
      </c>
      <c r="FS137" s="117">
        <v>1.8023792505264282</v>
      </c>
      <c r="FT137" s="116">
        <v>152432.875</v>
      </c>
      <c r="FU137" s="116">
        <v>273340.09375</v>
      </c>
      <c r="FV137" s="117">
        <v>1.7931833267211914</v>
      </c>
      <c r="FW137" s="116">
        <v>189617.59375</v>
      </c>
      <c r="FX137" s="116">
        <v>348774.6875</v>
      </c>
      <c r="FY137" s="117">
        <v>1.8393582105636597</v>
      </c>
      <c r="FZ137" s="116">
        <v>227776.359375</v>
      </c>
      <c r="GA137" s="116">
        <v>435531</v>
      </c>
      <c r="GB137" s="117">
        <v>1.9120992422103882</v>
      </c>
      <c r="GC137" s="116">
        <v>201657.578125</v>
      </c>
      <c r="GD137" s="116">
        <v>353517.3125</v>
      </c>
      <c r="GE137" s="117">
        <v>1.7530573606491089</v>
      </c>
      <c r="GF137" s="116">
        <v>245583.3125</v>
      </c>
      <c r="GG137" s="116">
        <v>435424.65625</v>
      </c>
      <c r="GH137" s="117">
        <v>1.7730221748352051</v>
      </c>
      <c r="GI137" s="116">
        <v>297024.03125</v>
      </c>
      <c r="GJ137" s="116">
        <v>523082.5</v>
      </c>
      <c r="GK137" s="117">
        <v>1.7610780000686646</v>
      </c>
      <c r="GL137" s="116">
        <v>283706.78125</v>
      </c>
      <c r="GM137" s="116">
        <v>511754.3125</v>
      </c>
      <c r="GN137" s="117">
        <v>1.803814172744751</v>
      </c>
      <c r="GO137" s="116">
        <v>408745.875</v>
      </c>
      <c r="GP137" s="116">
        <v>718965.8125</v>
      </c>
      <c r="GQ137" s="117">
        <v>1.7589554786682129</v>
      </c>
      <c r="GR137" s="116">
        <v>471949.8125</v>
      </c>
      <c r="GS137" s="116">
        <v>835521</v>
      </c>
      <c r="GT137" s="117">
        <v>1.7703598737716675</v>
      </c>
      <c r="GU137" s="116">
        <v>462715.6875</v>
      </c>
      <c r="GV137" s="116">
        <v>813149.6875</v>
      </c>
      <c r="GW137" s="117">
        <v>1.7573419809341431</v>
      </c>
      <c r="GX137" s="116">
        <v>456070.59375</v>
      </c>
      <c r="GY137" s="116">
        <v>815805.875</v>
      </c>
      <c r="GZ137" s="117">
        <v>1.7887710332870483</v>
      </c>
      <c r="HA137" s="116">
        <v>491822.8125</v>
      </c>
      <c r="HB137" s="116">
        <v>857476.5625</v>
      </c>
      <c r="HC137" s="117">
        <v>1.7434663772583008</v>
      </c>
      <c r="HD137" s="116">
        <v>608488.9375</v>
      </c>
      <c r="HE137" s="116">
        <v>1019650.0625</v>
      </c>
      <c r="HF137" s="117">
        <v>1.6757084131240845</v>
      </c>
      <c r="HG137" s="116">
        <v>662021.4375</v>
      </c>
      <c r="HH137" s="116">
        <v>1128843.75</v>
      </c>
      <c r="HI137" s="117">
        <v>1.7051467895507812</v>
      </c>
      <c r="HJ137" s="116">
        <v>716357.6875</v>
      </c>
      <c r="HK137" s="116">
        <v>1214931.25</v>
      </c>
      <c r="HL137" s="117">
        <v>1.6959841251373291</v>
      </c>
      <c r="HM137" s="116">
        <v>802227.25</v>
      </c>
      <c r="HN137" s="116">
        <v>1388982.625</v>
      </c>
      <c r="HO137" s="117">
        <v>1.7314078807830811</v>
      </c>
      <c r="HP137" s="116">
        <v>874490.1875</v>
      </c>
      <c r="HQ137" s="116">
        <v>1595858.375</v>
      </c>
      <c r="HR137" s="117">
        <v>1.8249014616012573</v>
      </c>
      <c r="HS137" s="116">
        <v>1170934.25</v>
      </c>
      <c r="HT137" s="116">
        <v>2749741.5</v>
      </c>
      <c r="HU137" s="117">
        <v>2.3483312129974365</v>
      </c>
      <c r="HV137" s="116">
        <v>1036158.6875</v>
      </c>
      <c r="HW137" s="116">
        <v>1995474.5</v>
      </c>
      <c r="HX137" s="117">
        <v>1.9258387088775635</v>
      </c>
      <c r="HY137" s="116">
        <v>1114376.875</v>
      </c>
      <c r="HZ137" s="116">
        <v>2158815.75</v>
      </c>
      <c r="IA137" s="117">
        <v>1.9372402429580688</v>
      </c>
      <c r="IB137" s="116">
        <v>1032761</v>
      </c>
      <c r="IC137" s="116">
        <v>1954785.75</v>
      </c>
      <c r="ID137" s="117">
        <v>1.8927764892578125</v>
      </c>
      <c r="IE137" s="116">
        <v>981174</v>
      </c>
      <c r="IF137" s="116">
        <v>1826829.25</v>
      </c>
      <c r="IG137" s="117">
        <v>1.8618810176849365</v>
      </c>
      <c r="IH137" s="116">
        <v>993726.6875</v>
      </c>
      <c r="II137" s="116">
        <v>1857341.875</v>
      </c>
      <c r="IJ137" s="117">
        <v>1.8690670728683472</v>
      </c>
      <c r="IK137" s="116">
        <v>1005742.625</v>
      </c>
      <c r="IL137" s="116">
        <v>1914866.5</v>
      </c>
      <c r="IM137" s="117">
        <v>1.9039329290390015</v>
      </c>
      <c r="IN137" s="115">
        <v>998788.5</v>
      </c>
      <c r="IO137" s="116">
        <v>1878713.75</v>
      </c>
      <c r="IP137" s="117">
        <v>1.8809925317764282</v>
      </c>
      <c r="IQ137" s="116">
        <v>1001558.875</v>
      </c>
      <c r="IR137" s="116">
        <v>1883767.5</v>
      </c>
      <c r="IS137" s="117">
        <v>1.8808355331420898</v>
      </c>
      <c r="IT137" s="116">
        <v>1132475.625</v>
      </c>
      <c r="IU137" s="116">
        <v>2174226.75</v>
      </c>
      <c r="IV137" s="117">
        <v>1.9198883771896362</v>
      </c>
      <c r="IW137" s="116">
        <v>1137316.875</v>
      </c>
      <c r="IX137" s="116">
        <v>2157931</v>
      </c>
      <c r="IY137" s="117">
        <v>1.8973876237869263</v>
      </c>
      <c r="IZ137" s="116">
        <v>1351094.875</v>
      </c>
      <c r="JA137" s="116">
        <v>2656449.75</v>
      </c>
      <c r="JB137" s="117">
        <v>1.9661459922790527</v>
      </c>
      <c r="JC137" s="116">
        <v>1433554</v>
      </c>
      <c r="JD137" s="116">
        <v>2855996.25</v>
      </c>
      <c r="JE137" s="117">
        <v>1.9922487735748291</v>
      </c>
      <c r="JF137" s="116">
        <v>1454512.75</v>
      </c>
      <c r="JG137" s="116">
        <v>2965935.75</v>
      </c>
      <c r="JH137" s="117">
        <v>2.0391266345977783</v>
      </c>
      <c r="JI137" s="116">
        <v>1481503.5</v>
      </c>
      <c r="JJ137" s="116">
        <v>3042574.25</v>
      </c>
      <c r="JK137" s="117">
        <v>2.0537071228027344</v>
      </c>
      <c r="JL137" s="116">
        <v>2036246.75</v>
      </c>
      <c r="JM137" s="116">
        <v>5035428</v>
      </c>
      <c r="JN137" s="117">
        <v>2.4728968143463135</v>
      </c>
      <c r="JO137" s="116">
        <v>2320786.25</v>
      </c>
      <c r="JP137" s="116">
        <v>6108449</v>
      </c>
      <c r="JQ137" s="117">
        <v>2.6320600509643555</v>
      </c>
      <c r="JR137" s="116">
        <v>2275933.25</v>
      </c>
      <c r="JS137" s="116">
        <v>5893839.5</v>
      </c>
      <c r="JT137" s="117">
        <v>2.5896363258361816</v>
      </c>
      <c r="JU137" s="116">
        <v>2611054.5</v>
      </c>
      <c r="JV137" s="116">
        <v>6337642.5</v>
      </c>
      <c r="JW137" s="117">
        <v>2.4272348880767822</v>
      </c>
      <c r="JX137" s="116">
        <v>2871337</v>
      </c>
      <c r="JY137" s="116">
        <v>7084977.5</v>
      </c>
      <c r="JZ137" s="117">
        <v>2.4674837589263916</v>
      </c>
      <c r="KA137" s="116">
        <v>2495994.25</v>
      </c>
      <c r="KB137" s="116">
        <v>5668678</v>
      </c>
      <c r="KC137" s="117">
        <v>2.2711102962493896</v>
      </c>
      <c r="KD137" s="116">
        <v>1921800.625</v>
      </c>
      <c r="KE137" s="116">
        <v>3894095</v>
      </c>
      <c r="KF137" s="117">
        <v>2.0262742042541504</v>
      </c>
      <c r="KG137" s="116">
        <v>2243534.25</v>
      </c>
      <c r="KH137" s="116">
        <v>4813630</v>
      </c>
      <c r="KI137" s="117">
        <v>2.1455566883087158</v>
      </c>
      <c r="KJ137" s="116">
        <v>3006892.25</v>
      </c>
      <c r="KK137" s="116">
        <v>6681111.5</v>
      </c>
      <c r="KL137" s="117">
        <v>2.2219324111938477</v>
      </c>
      <c r="KM137" s="116">
        <v>2541530</v>
      </c>
      <c r="KN137" s="116">
        <v>5690152</v>
      </c>
      <c r="KO137" s="117">
        <v>2.2388687133789062</v>
      </c>
      <c r="KP137" s="116">
        <v>2055637.5</v>
      </c>
      <c r="KQ137" s="116">
        <v>4436830.5</v>
      </c>
      <c r="KR137" s="117">
        <v>2.1583719253540039</v>
      </c>
      <c r="KS137" s="116">
        <v>2218430.75</v>
      </c>
      <c r="KT137" s="116">
        <v>4811152</v>
      </c>
      <c r="KU137" s="117">
        <v>2.1687185764312744</v>
      </c>
      <c r="KV137" s="134">
        <v>3.2986874580383301</v>
      </c>
      <c r="KW137" s="135">
        <v>2.1786365509033203</v>
      </c>
      <c r="KX137" s="135">
        <v>2.1222078800201416</v>
      </c>
      <c r="KY137" s="135">
        <v>2.0686681270599365</v>
      </c>
      <c r="KZ137" s="135">
        <v>1.7252218723297119</v>
      </c>
      <c r="LA137" s="135">
        <v>1.7092635631561279</v>
      </c>
      <c r="LB137" s="135">
        <v>1.7106653451919556</v>
      </c>
      <c r="LC137" s="135">
        <v>1.7967307567596436</v>
      </c>
      <c r="LD137" s="135">
        <v>1.8196897506713867</v>
      </c>
      <c r="LE137" s="135">
        <v>1.9010148048400879</v>
      </c>
      <c r="LF137" s="135">
        <v>2.297177791595459</v>
      </c>
      <c r="LG137" s="135">
        <v>2.1866896152496338</v>
      </c>
      <c r="LH137" s="135">
        <f t="shared" si="4"/>
        <v>2.5331772963205972</v>
      </c>
      <c r="LI137" s="135">
        <f t="shared" si="5"/>
        <v>1.8969449996948242</v>
      </c>
      <c r="LJ137" s="135">
        <f t="shared" si="6"/>
        <v>1.7590873539447784</v>
      </c>
      <c r="LK137" s="144">
        <f t="shared" si="7"/>
        <v>2.128294070561727</v>
      </c>
    </row>
    <row r="138" spans="1:323" ht="15" customHeight="1">
      <c r="A138" s="114">
        <v>99.997</v>
      </c>
      <c r="B138" s="115">
        <v>520487.03125</v>
      </c>
      <c r="C138" s="116">
        <v>1680847.125</v>
      </c>
      <c r="D138" s="117">
        <v>3.2293736934661865</v>
      </c>
      <c r="E138" s="116">
        <v>615907.3125</v>
      </c>
      <c r="F138" s="116">
        <v>2075732.75</v>
      </c>
      <c r="G138" s="117">
        <v>3.3702030181884766</v>
      </c>
      <c r="H138" s="116">
        <v>526878.3125</v>
      </c>
      <c r="I138" s="116">
        <v>1070050.25</v>
      </c>
      <c r="J138" s="117">
        <v>2.0309247970581055</v>
      </c>
      <c r="K138" s="116">
        <v>755327.5625</v>
      </c>
      <c r="L138" s="116">
        <v>1921965.125</v>
      </c>
      <c r="M138" s="117">
        <v>2.5445451736450195</v>
      </c>
      <c r="N138" s="116">
        <v>942726.4375</v>
      </c>
      <c r="O138" s="116">
        <v>2149643.5</v>
      </c>
      <c r="P138" s="117">
        <v>2.2802410125732422</v>
      </c>
      <c r="Q138" s="116">
        <v>901448.625</v>
      </c>
      <c r="R138" s="116">
        <v>1938762.125</v>
      </c>
      <c r="S138" s="117">
        <v>2.1507184505462646</v>
      </c>
      <c r="T138" s="116">
        <v>1107802.875</v>
      </c>
      <c r="U138" s="116">
        <v>2380526</v>
      </c>
      <c r="V138" s="117">
        <v>2.1488714218139648</v>
      </c>
      <c r="W138" s="116">
        <v>1399929</v>
      </c>
      <c r="X138" s="116">
        <v>3412099.75</v>
      </c>
      <c r="Y138" s="117">
        <v>2.4373376369476318</v>
      </c>
      <c r="Z138" s="116">
        <v>1387215</v>
      </c>
      <c r="AA138" s="116">
        <v>2786879.25</v>
      </c>
      <c r="AB138" s="117">
        <v>2.0089743137359619</v>
      </c>
      <c r="AC138" s="116">
        <v>1565706.875</v>
      </c>
      <c r="AD138" s="116">
        <v>3204635.25</v>
      </c>
      <c r="AE138" s="117">
        <v>2.0467658042907715</v>
      </c>
      <c r="AF138" s="116">
        <v>1961824.875</v>
      </c>
      <c r="AG138" s="116">
        <v>4236479</v>
      </c>
      <c r="AH138" s="117">
        <v>2.1594583988189697</v>
      </c>
      <c r="AI138" s="116">
        <v>1881995.75</v>
      </c>
      <c r="AJ138" s="116">
        <v>3970650.75</v>
      </c>
      <c r="AK138" s="117">
        <v>2.1098084449768066</v>
      </c>
      <c r="AL138" s="116">
        <v>1828359.625</v>
      </c>
      <c r="AM138" s="116">
        <v>3794103.75</v>
      </c>
      <c r="AN138" s="117">
        <v>2.0751409530639648</v>
      </c>
      <c r="AO138" s="116">
        <v>2177870.25</v>
      </c>
      <c r="AP138" s="116">
        <v>5088264</v>
      </c>
      <c r="AQ138" s="117">
        <v>2.3363485336303711</v>
      </c>
      <c r="AR138" s="116">
        <v>2473516.25</v>
      </c>
      <c r="AS138" s="116">
        <v>5467644</v>
      </c>
      <c r="AT138" s="117">
        <v>2.2104742527008057</v>
      </c>
      <c r="AU138" s="116">
        <v>2720434.75</v>
      </c>
      <c r="AV138" s="116">
        <v>6008968</v>
      </c>
      <c r="AW138" s="117">
        <v>2.2088263034820557</v>
      </c>
      <c r="AX138" s="116">
        <v>2718559.25</v>
      </c>
      <c r="AY138" s="116">
        <v>5884188.5</v>
      </c>
      <c r="AZ138" s="117">
        <v>2.1644511222839355</v>
      </c>
      <c r="BA138" s="116">
        <v>1972697</v>
      </c>
      <c r="BB138" s="116">
        <v>4146462.25</v>
      </c>
      <c r="BC138" s="117">
        <v>2.1019256114959717</v>
      </c>
      <c r="BD138" s="116">
        <v>1673855.625</v>
      </c>
      <c r="BE138" s="116">
        <v>3418871.75</v>
      </c>
      <c r="BF138" s="117">
        <v>2.0425128936767578</v>
      </c>
      <c r="BG138" s="116">
        <v>1542009.25</v>
      </c>
      <c r="BH138" s="116">
        <v>2886029.75</v>
      </c>
      <c r="BI138" s="117">
        <v>1.8716033697128296</v>
      </c>
      <c r="BJ138" s="116">
        <v>1558256</v>
      </c>
      <c r="BK138" s="116">
        <v>3202319.5</v>
      </c>
      <c r="BL138" s="117">
        <v>2.0550663471221924</v>
      </c>
      <c r="BM138" s="116">
        <v>1411676.5</v>
      </c>
      <c r="BN138" s="116">
        <v>2687918.75</v>
      </c>
      <c r="BO138" s="117">
        <v>1.9040614366531372</v>
      </c>
      <c r="BP138" s="116">
        <v>1499611.625</v>
      </c>
      <c r="BQ138" s="116">
        <v>3099265</v>
      </c>
      <c r="BR138" s="117">
        <v>2.0667116641998291</v>
      </c>
      <c r="BS138" s="116">
        <v>1515602.5</v>
      </c>
      <c r="BT138" s="116">
        <v>3278376.5</v>
      </c>
      <c r="BU138" s="117">
        <v>2.1630847454071045</v>
      </c>
      <c r="BV138" s="116">
        <v>1901245.625</v>
      </c>
      <c r="BW138" s="116">
        <v>4480324</v>
      </c>
      <c r="BX138" s="117">
        <v>2.356520414352417</v>
      </c>
      <c r="BY138" s="116">
        <v>1838496.625</v>
      </c>
      <c r="BZ138" s="116">
        <v>3938847.5</v>
      </c>
      <c r="CA138" s="117">
        <v>2.1424283981323242</v>
      </c>
      <c r="CB138" s="116">
        <v>2264767.5</v>
      </c>
      <c r="CC138" s="116">
        <v>5019080.5</v>
      </c>
      <c r="CD138" s="117">
        <v>2.2161569595336914</v>
      </c>
      <c r="CE138" s="116">
        <v>2135236.25</v>
      </c>
      <c r="CF138" s="116">
        <v>3862223</v>
      </c>
      <c r="CG138" s="117">
        <v>1.8088035583496094</v>
      </c>
      <c r="CH138" s="116">
        <v>2344329</v>
      </c>
      <c r="CI138" s="116">
        <v>4391379.5</v>
      </c>
      <c r="CJ138" s="117">
        <v>1.8731925487518311</v>
      </c>
      <c r="CK138" s="116">
        <v>2608645</v>
      </c>
      <c r="CL138" s="116">
        <v>4581675</v>
      </c>
      <c r="CM138" s="117">
        <v>1.756342887878418</v>
      </c>
      <c r="CN138" s="116">
        <v>1955306.875</v>
      </c>
      <c r="CO138" s="116">
        <v>3488101.25</v>
      </c>
      <c r="CP138" s="117">
        <v>1.7839150428771973</v>
      </c>
      <c r="CQ138" s="116">
        <v>1883168.625</v>
      </c>
      <c r="CR138" s="116">
        <v>2915988.25</v>
      </c>
      <c r="CS138" s="117">
        <v>1.5484477281570435</v>
      </c>
      <c r="CT138" s="116">
        <v>2626854.25</v>
      </c>
      <c r="CU138" s="116">
        <v>4606170</v>
      </c>
      <c r="CV138" s="117">
        <v>1.7534928321838379</v>
      </c>
      <c r="CW138" s="116">
        <v>5815825</v>
      </c>
      <c r="CX138" s="116">
        <v>10317652</v>
      </c>
      <c r="CY138" s="117">
        <v>1.7740650177001953</v>
      </c>
      <c r="CZ138" s="116">
        <v>7873976.5</v>
      </c>
      <c r="DA138" s="116">
        <v>12836173</v>
      </c>
      <c r="DB138" s="117">
        <v>1.630202054977417</v>
      </c>
      <c r="DC138" s="116">
        <v>11295721</v>
      </c>
      <c r="DD138" s="116">
        <v>19255626</v>
      </c>
      <c r="DE138" s="117">
        <v>1.7046831846237183</v>
      </c>
      <c r="DF138" s="116">
        <v>24277.3828125</v>
      </c>
      <c r="DG138" s="116">
        <v>40439.671875</v>
      </c>
      <c r="DH138" s="117">
        <v>1.6657344102859497</v>
      </c>
      <c r="DI138" s="116">
        <v>28820.359375</v>
      </c>
      <c r="DJ138" s="116">
        <v>48732.21484375</v>
      </c>
      <c r="DK138" s="117">
        <v>1.6908954381942749</v>
      </c>
      <c r="DL138" s="116">
        <v>40845.78125</v>
      </c>
      <c r="DM138" s="116">
        <v>70857.3515625</v>
      </c>
      <c r="DN138" s="117">
        <v>1.7347532510757446</v>
      </c>
      <c r="DO138" s="116">
        <v>48724.66796875</v>
      </c>
      <c r="DP138" s="116">
        <v>78509.6328125</v>
      </c>
      <c r="DQ138" s="117">
        <v>1.6112912893295288</v>
      </c>
      <c r="DR138" s="116">
        <v>49242.80859375</v>
      </c>
      <c r="DS138" s="116">
        <v>81430.7109375</v>
      </c>
      <c r="DT138" s="117">
        <v>1.6536569595336914</v>
      </c>
      <c r="DU138" s="116">
        <v>53826.578125</v>
      </c>
      <c r="DV138" s="116">
        <v>91521.796875</v>
      </c>
      <c r="DW138" s="117">
        <v>1.7003086805343628</v>
      </c>
      <c r="DX138" s="116">
        <v>58739.96484375</v>
      </c>
      <c r="DY138" s="116">
        <v>101709.9375</v>
      </c>
      <c r="DZ138" s="117">
        <v>1.7315287590026855</v>
      </c>
      <c r="EA138" s="116">
        <v>54594.32421875</v>
      </c>
      <c r="EB138" s="116">
        <v>97716.25</v>
      </c>
      <c r="EC138" s="117">
        <v>1.7898609638214111</v>
      </c>
      <c r="ED138" s="116">
        <v>70499.796875</v>
      </c>
      <c r="EE138" s="118">
        <v>121059.6875</v>
      </c>
      <c r="EF138" s="119">
        <v>1.7171636819839478</v>
      </c>
      <c r="EG138" s="115">
        <v>56257.7734375</v>
      </c>
      <c r="EH138" s="116">
        <v>97966.390625</v>
      </c>
      <c r="EI138" s="117">
        <v>1.7413840293884277</v>
      </c>
      <c r="EJ138" s="116">
        <v>81219.515625</v>
      </c>
      <c r="EK138" s="116">
        <v>137939.34375</v>
      </c>
      <c r="EL138" s="117">
        <v>1.6983522176742554</v>
      </c>
      <c r="EM138" s="116">
        <v>91441.828125</v>
      </c>
      <c r="EN138" s="116">
        <v>153887.453125</v>
      </c>
      <c r="EO138" s="117">
        <v>1.6828999519348145</v>
      </c>
      <c r="EP138" s="116">
        <v>98623.5390625</v>
      </c>
      <c r="EQ138" s="116">
        <v>169733.09375</v>
      </c>
      <c r="ER138" s="117">
        <v>1.7210201025009155</v>
      </c>
      <c r="ES138" s="116">
        <v>95246.84375</v>
      </c>
      <c r="ET138" s="116">
        <v>161854.828125</v>
      </c>
      <c r="EU138" s="117">
        <v>1.69931960105896</v>
      </c>
      <c r="EV138" s="116">
        <v>90338.046875</v>
      </c>
      <c r="EW138" s="116">
        <v>149202.484375</v>
      </c>
      <c r="EX138" s="117">
        <v>1.6516017913818359</v>
      </c>
      <c r="EY138" s="116">
        <v>94324.578125</v>
      </c>
      <c r="EZ138" s="116">
        <v>154450.53125</v>
      </c>
      <c r="FA138" s="117">
        <v>1.6374367475509644</v>
      </c>
      <c r="FB138" s="116">
        <v>105598.03125</v>
      </c>
      <c r="FC138" s="116">
        <v>177514.109375</v>
      </c>
      <c r="FD138" s="117">
        <v>1.681036114692688</v>
      </c>
      <c r="FE138" s="116">
        <v>115813.5390625</v>
      </c>
      <c r="FF138" s="116">
        <v>199661.40625</v>
      </c>
      <c r="FG138" s="117">
        <v>1.7239902019500732</v>
      </c>
      <c r="FH138" s="116">
        <v>125271.0078125</v>
      </c>
      <c r="FI138" s="116">
        <v>216742.71875</v>
      </c>
      <c r="FJ138" s="117">
        <v>1.730190634727478</v>
      </c>
      <c r="FK138" s="116">
        <v>145567.578125</v>
      </c>
      <c r="FL138" s="116">
        <v>253684.234375</v>
      </c>
      <c r="FM138" s="117">
        <v>1.7427248954772949</v>
      </c>
      <c r="FN138" s="116">
        <v>169099.53125</v>
      </c>
      <c r="FO138" s="116">
        <v>310947.9375</v>
      </c>
      <c r="FP138" s="117">
        <v>1.8388456106185913</v>
      </c>
      <c r="FQ138" s="116">
        <v>159917.859375</v>
      </c>
      <c r="FR138" s="116">
        <v>289027</v>
      </c>
      <c r="FS138" s="117">
        <v>1.8073465824127197</v>
      </c>
      <c r="FT138" s="116">
        <v>172803.640625</v>
      </c>
      <c r="FU138" s="116">
        <v>310483.28125</v>
      </c>
      <c r="FV138" s="117">
        <v>1.7967404127120972</v>
      </c>
      <c r="FW138" s="116">
        <v>215757.046875</v>
      </c>
      <c r="FX138" s="116">
        <v>397776.3125</v>
      </c>
      <c r="FY138" s="117">
        <v>1.8436306715011597</v>
      </c>
      <c r="FZ138" s="116">
        <v>260748.21875</v>
      </c>
      <c r="GA138" s="116">
        <v>499678.125</v>
      </c>
      <c r="GB138" s="117">
        <v>1.916324257850647</v>
      </c>
      <c r="GC138" s="116">
        <v>228102.09375</v>
      </c>
      <c r="GD138" s="116">
        <v>400031.84375</v>
      </c>
      <c r="GE138" s="117">
        <v>1.7537403106689453</v>
      </c>
      <c r="GF138" s="116">
        <v>278241.46875</v>
      </c>
      <c r="GG138" s="116">
        <v>493636.96875</v>
      </c>
      <c r="GH138" s="117">
        <v>1.7741315364837646</v>
      </c>
      <c r="GI138" s="116">
        <v>336274.3125</v>
      </c>
      <c r="GJ138" s="116">
        <v>592342.4375</v>
      </c>
      <c r="GK138" s="117">
        <v>1.7614858150482178</v>
      </c>
      <c r="GL138" s="116">
        <v>322309.65625</v>
      </c>
      <c r="GM138" s="116">
        <v>581782.5</v>
      </c>
      <c r="GN138" s="117">
        <v>1.8050421476364136</v>
      </c>
      <c r="GO138" s="116">
        <v>462691.34375</v>
      </c>
      <c r="GP138" s="116">
        <v>813998</v>
      </c>
      <c r="GQ138" s="117">
        <v>1.7592678070068359</v>
      </c>
      <c r="GR138" s="116">
        <v>534880.1875</v>
      </c>
      <c r="GS138" s="116">
        <v>946943.5625</v>
      </c>
      <c r="GT138" s="117">
        <v>1.7703844308853149</v>
      </c>
      <c r="GU138" s="116">
        <v>523805.1875</v>
      </c>
      <c r="GV138" s="116">
        <v>920476.8125</v>
      </c>
      <c r="GW138" s="117">
        <v>1.7572884559631348</v>
      </c>
      <c r="GX138" s="116">
        <v>517624.6875</v>
      </c>
      <c r="GY138" s="116">
        <v>926166.875</v>
      </c>
      <c r="GZ138" s="117">
        <v>1.7892633676528931</v>
      </c>
      <c r="HA138" s="116">
        <v>555871.5</v>
      </c>
      <c r="HB138" s="116">
        <v>969415.9375</v>
      </c>
      <c r="HC138" s="117">
        <v>1.7439569234848022</v>
      </c>
      <c r="HD138" s="116">
        <v>683280.25</v>
      </c>
      <c r="HE138" s="116">
        <v>1145076.125</v>
      </c>
      <c r="HF138" s="117">
        <v>1.6758513450622559</v>
      </c>
      <c r="HG138" s="116">
        <v>745441.4375</v>
      </c>
      <c r="HH138" s="116">
        <v>1271489.75</v>
      </c>
      <c r="HI138" s="117">
        <v>1.7056869268417358</v>
      </c>
      <c r="HJ138" s="116">
        <v>806022.5</v>
      </c>
      <c r="HK138" s="116">
        <v>1367187.875</v>
      </c>
      <c r="HL138" s="117">
        <v>1.6962155103683472</v>
      </c>
      <c r="HM138" s="116">
        <v>905741</v>
      </c>
      <c r="HN138" s="116">
        <v>1568490.875</v>
      </c>
      <c r="HO138" s="117">
        <v>1.7317211627960205</v>
      </c>
      <c r="HP138" s="116">
        <v>995532.4375</v>
      </c>
      <c r="HQ138" s="116">
        <v>1817544.625</v>
      </c>
      <c r="HR138" s="117">
        <v>1.825701117515564</v>
      </c>
      <c r="HS138" s="116">
        <v>1379560.375</v>
      </c>
      <c r="HT138" s="116">
        <v>3243865.5</v>
      </c>
      <c r="HU138" s="117">
        <v>2.3513762950897217</v>
      </c>
      <c r="HV138" s="116">
        <v>1189160.875</v>
      </c>
      <c r="HW138" s="116">
        <v>2291556.5</v>
      </c>
      <c r="HX138" s="117">
        <v>1.9270365238189697</v>
      </c>
      <c r="HY138" s="116">
        <v>1279974.25</v>
      </c>
      <c r="HZ138" s="116">
        <v>2481326.5</v>
      </c>
      <c r="IA138" s="117">
        <v>1.938575267791748</v>
      </c>
      <c r="IB138" s="116">
        <v>1182095.5</v>
      </c>
      <c r="IC138" s="116">
        <v>2238995</v>
      </c>
      <c r="ID138" s="117">
        <v>1.8940898180007935</v>
      </c>
      <c r="IE138" s="116">
        <v>1120189.375</v>
      </c>
      <c r="IF138" s="116">
        <v>2087171</v>
      </c>
      <c r="IG138" s="117">
        <v>1.8632304668426514</v>
      </c>
      <c r="IH138" s="116">
        <v>1135070</v>
      </c>
      <c r="II138" s="116">
        <v>2123312.5</v>
      </c>
      <c r="IJ138" s="117">
        <v>1.8706445693969727</v>
      </c>
      <c r="IK138" s="116">
        <v>1151912.875</v>
      </c>
      <c r="IL138" s="116">
        <v>2195270.25</v>
      </c>
      <c r="IM138" s="117">
        <v>1.905760645866394</v>
      </c>
      <c r="IN138" s="115">
        <v>1141914.875</v>
      </c>
      <c r="IO138" s="116">
        <v>2149848.75</v>
      </c>
      <c r="IP138" s="117">
        <v>1.8826699256896973</v>
      </c>
      <c r="IQ138" s="116">
        <v>1144996.5</v>
      </c>
      <c r="IR138" s="116">
        <v>2155615.5</v>
      </c>
      <c r="IS138" s="117">
        <v>1.8826394081115723</v>
      </c>
      <c r="IT138" s="116">
        <v>1298608.5</v>
      </c>
      <c r="IU138" s="116">
        <v>2495754.25</v>
      </c>
      <c r="IV138" s="117">
        <v>1.9218680858612061</v>
      </c>
      <c r="IW138" s="116">
        <v>1301950.125</v>
      </c>
      <c r="IX138" s="116">
        <v>2472636.5</v>
      </c>
      <c r="IY138" s="117">
        <v>1.8991791009902954</v>
      </c>
      <c r="IZ138" s="116">
        <v>1554772</v>
      </c>
      <c r="JA138" s="116">
        <v>3060051.5</v>
      </c>
      <c r="JB138" s="117">
        <v>1.9681673049926758</v>
      </c>
      <c r="JC138" s="116">
        <v>1652955.625</v>
      </c>
      <c r="JD138" s="116">
        <v>3296205</v>
      </c>
      <c r="JE138" s="117">
        <v>1.9941279888153076</v>
      </c>
      <c r="JF138" s="116">
        <v>1682759.5</v>
      </c>
      <c r="JG138" s="116">
        <v>3434457</v>
      </c>
      <c r="JH138" s="117">
        <v>2.0409672260284424</v>
      </c>
      <c r="JI138" s="116">
        <v>1715743.625</v>
      </c>
      <c r="JJ138" s="116">
        <v>3526724.25</v>
      </c>
      <c r="JK138" s="117">
        <v>2.0555076599121094</v>
      </c>
      <c r="JL138" s="116">
        <v>2414596.75</v>
      </c>
      <c r="JM138" s="116">
        <v>5976920</v>
      </c>
      <c r="JN138" s="117">
        <v>2.4753284454345703</v>
      </c>
      <c r="JO138" s="116">
        <v>2771315.5</v>
      </c>
      <c r="JP138" s="116">
        <v>7301744.5</v>
      </c>
      <c r="JQ138" s="117">
        <v>2.6347575187683105</v>
      </c>
      <c r="JR138" s="116">
        <v>2712904.5</v>
      </c>
      <c r="JS138" s="116">
        <v>7032613</v>
      </c>
      <c r="JT138" s="117">
        <v>2.5922818183898926</v>
      </c>
      <c r="JU138" s="116">
        <v>3089590.25</v>
      </c>
      <c r="JV138" s="116">
        <v>7506153</v>
      </c>
      <c r="JW138" s="117">
        <v>2.4294979572296143</v>
      </c>
      <c r="JX138" s="116">
        <v>3404375.25</v>
      </c>
      <c r="JY138" s="116">
        <v>8407474</v>
      </c>
      <c r="JZ138" s="117">
        <v>2.4696085453033447</v>
      </c>
      <c r="KA138" s="116">
        <v>2929948</v>
      </c>
      <c r="KB138" s="116">
        <v>6659321</v>
      </c>
      <c r="KC138" s="117">
        <v>2.2728462219238281</v>
      </c>
      <c r="KD138" s="116">
        <v>2221968.5</v>
      </c>
      <c r="KE138" s="116">
        <v>4505111</v>
      </c>
      <c r="KF138" s="117">
        <v>2.0275313854217529</v>
      </c>
      <c r="KG138" s="116">
        <v>2614263.25</v>
      </c>
      <c r="KH138" s="116">
        <v>5613084</v>
      </c>
      <c r="KI138" s="117">
        <v>2.1470997333526611</v>
      </c>
      <c r="KJ138" s="116">
        <v>3602631.5</v>
      </c>
      <c r="KK138" s="116">
        <v>7813951</v>
      </c>
      <c r="KL138" s="117">
        <v>2.1689565181732178</v>
      </c>
      <c r="KM138" s="116">
        <v>3012372.75</v>
      </c>
      <c r="KN138" s="116">
        <v>6666817</v>
      </c>
      <c r="KO138" s="117">
        <v>2.2131447792053223</v>
      </c>
      <c r="KP138" s="116">
        <v>2392238.25</v>
      </c>
      <c r="KQ138" s="116">
        <v>5178921.5</v>
      </c>
      <c r="KR138" s="117">
        <v>2.1648852825164795</v>
      </c>
      <c r="KS138" s="116">
        <v>2599033.25</v>
      </c>
      <c r="KT138" s="116">
        <v>5618013</v>
      </c>
      <c r="KU138" s="117">
        <v>2.1615779399871826</v>
      </c>
      <c r="KV138" s="134">
        <v>3.2997884750366211</v>
      </c>
      <c r="KW138" s="135">
        <v>2.231060266494751</v>
      </c>
      <c r="KX138" s="135">
        <v>2.1757586002349854</v>
      </c>
      <c r="KY138" s="135">
        <v>2.0920071601867676</v>
      </c>
      <c r="KZ138" s="135">
        <v>1.7298879623413086</v>
      </c>
      <c r="LA138" s="135">
        <v>1.7069195508956909</v>
      </c>
      <c r="LB138" s="135">
        <v>1.7109065055847168</v>
      </c>
      <c r="LC138" s="135">
        <v>1.7988094091415405</v>
      </c>
      <c r="LD138" s="135">
        <v>1.8204097747802734</v>
      </c>
      <c r="LE138" s="135">
        <v>1.9026824235916138</v>
      </c>
      <c r="LF138" s="135">
        <v>2.2992453575134277</v>
      </c>
      <c r="LG138" s="135">
        <v>2.1711328029632568</v>
      </c>
      <c r="LH138" s="135">
        <f t="shared" si="4"/>
        <v>2.5688691139221191</v>
      </c>
      <c r="LI138" s="135">
        <f t="shared" si="5"/>
        <v>1.9109475612640381</v>
      </c>
      <c r="LJ138" s="135">
        <f t="shared" si="6"/>
        <v>1.7592613101005554</v>
      </c>
      <c r="LK138" s="144">
        <f t="shared" si="7"/>
        <v>2.1243535280227661</v>
      </c>
    </row>
    <row r="139" spans="1:323" ht="15" customHeight="1">
      <c r="A139" s="114">
        <v>99.998000000000005</v>
      </c>
      <c r="B139" s="115">
        <v>688380.625</v>
      </c>
      <c r="C139" s="116">
        <v>2223830.25</v>
      </c>
      <c r="D139" s="117">
        <v>3.2305240631103516</v>
      </c>
      <c r="E139" s="116">
        <v>818844.0625</v>
      </c>
      <c r="F139" s="116">
        <v>2760728.75</v>
      </c>
      <c r="G139" s="117">
        <v>3.3714950084686279</v>
      </c>
      <c r="H139" s="116">
        <v>538896.9375</v>
      </c>
      <c r="I139" s="116">
        <v>1339756.875</v>
      </c>
      <c r="J139" s="117">
        <v>2.486109733581543</v>
      </c>
      <c r="K139" s="116">
        <v>961494.0625</v>
      </c>
      <c r="L139" s="116">
        <v>2459351</v>
      </c>
      <c r="M139" s="117">
        <v>2.5578432083129883</v>
      </c>
      <c r="N139" s="116">
        <v>1186099.75</v>
      </c>
      <c r="O139" s="116">
        <v>2698636.5</v>
      </c>
      <c r="P139" s="117">
        <v>2.2752187252044678</v>
      </c>
      <c r="Q139" s="116">
        <v>1129115.875</v>
      </c>
      <c r="R139" s="116">
        <v>2406301.75</v>
      </c>
      <c r="S139" s="117">
        <v>2.1311380863189697</v>
      </c>
      <c r="T139" s="116">
        <v>1309606.25</v>
      </c>
      <c r="U139" s="116">
        <v>2970116.5</v>
      </c>
      <c r="V139" s="117">
        <v>2.2679462432861328</v>
      </c>
      <c r="W139" s="116">
        <v>1648363.875</v>
      </c>
      <c r="X139" s="116">
        <v>4362699</v>
      </c>
      <c r="Y139" s="117">
        <v>2.6466844081878662</v>
      </c>
      <c r="Z139" s="116">
        <v>1627304.375</v>
      </c>
      <c r="AA139" s="116">
        <v>3431326.75</v>
      </c>
      <c r="AB139" s="117">
        <v>2.108595609664917</v>
      </c>
      <c r="AC139" s="116">
        <v>1778927</v>
      </c>
      <c r="AD139" s="116">
        <v>3975044.25</v>
      </c>
      <c r="AE139" s="117">
        <v>2.2345178127288818</v>
      </c>
      <c r="AF139" s="116">
        <v>2377051.25</v>
      </c>
      <c r="AG139" s="116">
        <v>5281557.5</v>
      </c>
      <c r="AH139" s="117">
        <v>2.2218947410583496</v>
      </c>
      <c r="AI139" s="116">
        <v>2211382.75</v>
      </c>
      <c r="AJ139" s="116">
        <v>4942163</v>
      </c>
      <c r="AK139" s="117">
        <v>2.2348744869232178</v>
      </c>
      <c r="AL139" s="116">
        <v>2157366.5</v>
      </c>
      <c r="AM139" s="116">
        <v>4708449</v>
      </c>
      <c r="AN139" s="117">
        <v>2.1824984550476074</v>
      </c>
      <c r="AO139" s="116">
        <v>2676290.5</v>
      </c>
      <c r="AP139" s="116">
        <v>6432523</v>
      </c>
      <c r="AQ139" s="117">
        <v>2.4035220146179199</v>
      </c>
      <c r="AR139" s="116">
        <v>3054681</v>
      </c>
      <c r="AS139" s="116">
        <v>6834824</v>
      </c>
      <c r="AT139" s="117">
        <v>2.2374918460845947</v>
      </c>
      <c r="AU139" s="116">
        <v>3360149.5</v>
      </c>
      <c r="AV139" s="116">
        <v>7510254</v>
      </c>
      <c r="AW139" s="117">
        <v>2.2350952625274658</v>
      </c>
      <c r="AX139" s="116">
        <v>3353499.25</v>
      </c>
      <c r="AY139" s="116">
        <v>7324935</v>
      </c>
      <c r="AZ139" s="117">
        <v>2.1842660903930664</v>
      </c>
      <c r="BA139" s="116">
        <v>2414513</v>
      </c>
      <c r="BB139" s="116">
        <v>5134440</v>
      </c>
      <c r="BC139" s="117">
        <v>2.1264908313751221</v>
      </c>
      <c r="BD139" s="116">
        <v>2036922.25</v>
      </c>
      <c r="BE139" s="116">
        <v>4210028.5</v>
      </c>
      <c r="BF139" s="117">
        <v>2.0668578147888184</v>
      </c>
      <c r="BG139" s="116">
        <v>1863929.25</v>
      </c>
      <c r="BH139" s="116">
        <v>3485446</v>
      </c>
      <c r="BI139" s="117">
        <v>1.8699454069137573</v>
      </c>
      <c r="BJ139" s="116">
        <v>1886163.875</v>
      </c>
      <c r="BK139" s="116">
        <v>3950554.5</v>
      </c>
      <c r="BL139" s="117">
        <v>2.094491720199585</v>
      </c>
      <c r="BM139" s="116">
        <v>1691225.25</v>
      </c>
      <c r="BN139" s="116">
        <v>3263257.75</v>
      </c>
      <c r="BO139" s="117">
        <v>1.9295228719711304</v>
      </c>
      <c r="BP139" s="116">
        <v>1851920.5</v>
      </c>
      <c r="BQ139" s="116">
        <v>3818898</v>
      </c>
      <c r="BR139" s="117">
        <v>2.0621285438537598</v>
      </c>
      <c r="BS139" s="116">
        <v>1868082.375</v>
      </c>
      <c r="BT139" s="116">
        <v>4079497.5</v>
      </c>
      <c r="BU139" s="117">
        <v>2.1837887763977051</v>
      </c>
      <c r="BV139" s="116">
        <v>2347820</v>
      </c>
      <c r="BW139" s="116">
        <v>5670431</v>
      </c>
      <c r="BX139" s="117">
        <v>2.4151897430419922</v>
      </c>
      <c r="BY139" s="116">
        <v>2257290.75</v>
      </c>
      <c r="BZ139" s="116">
        <v>4895341</v>
      </c>
      <c r="CA139" s="117">
        <v>2.16867995262146</v>
      </c>
      <c r="CB139" s="116">
        <v>2775950.5</v>
      </c>
      <c r="CC139" s="116">
        <v>6282167</v>
      </c>
      <c r="CD139" s="117">
        <v>2.2630689144134521</v>
      </c>
      <c r="CE139" s="116">
        <v>2528091.5</v>
      </c>
      <c r="CF139" s="116">
        <v>4638163.5</v>
      </c>
      <c r="CG139" s="117">
        <v>1.8346501588821411</v>
      </c>
      <c r="CH139" s="116">
        <v>2798133.5</v>
      </c>
      <c r="CI139" s="116">
        <v>5312972</v>
      </c>
      <c r="CJ139" s="117">
        <v>1.898755669593811</v>
      </c>
      <c r="CK139" s="116">
        <v>3074589</v>
      </c>
      <c r="CL139" s="116">
        <v>5463261.5</v>
      </c>
      <c r="CM139" s="117">
        <v>1.7769079208374023</v>
      </c>
      <c r="CN139" s="116">
        <v>2314761.75</v>
      </c>
      <c r="CO139" s="116">
        <v>4173627.25</v>
      </c>
      <c r="CP139" s="117">
        <v>1.8030482530593872</v>
      </c>
      <c r="CQ139" s="116">
        <v>2183788.25</v>
      </c>
      <c r="CR139" s="116">
        <v>3363842.5</v>
      </c>
      <c r="CS139" s="117">
        <v>1.5403702259063721</v>
      </c>
      <c r="CT139" s="116">
        <v>3118026.75</v>
      </c>
      <c r="CU139" s="116">
        <v>5484954</v>
      </c>
      <c r="CV139" s="117">
        <v>1.759110689163208</v>
      </c>
      <c r="CW139" s="116">
        <v>6949812</v>
      </c>
      <c r="CX139" s="116">
        <v>12312405</v>
      </c>
      <c r="CY139" s="117">
        <v>1.7716169357299805</v>
      </c>
      <c r="CZ139" s="116">
        <v>9242577</v>
      </c>
      <c r="DA139" s="116">
        <v>15006686</v>
      </c>
      <c r="DB139" s="117">
        <v>1.6236473321914673</v>
      </c>
      <c r="DC139" s="116">
        <v>13367930</v>
      </c>
      <c r="DD139" s="116">
        <v>22766726</v>
      </c>
      <c r="DE139" s="117">
        <v>1.7030854225158691</v>
      </c>
      <c r="DF139" s="116">
        <v>28663.92578125</v>
      </c>
      <c r="DG139" s="116">
        <v>47526.203125</v>
      </c>
      <c r="DH139" s="117">
        <v>1.6580493450164795</v>
      </c>
      <c r="DI139" s="116">
        <v>34120.515625</v>
      </c>
      <c r="DJ139" s="116">
        <v>57487.58984375</v>
      </c>
      <c r="DK139" s="117">
        <v>1.6848393678665161</v>
      </c>
      <c r="DL139" s="116">
        <v>48573.59375</v>
      </c>
      <c r="DM139" s="116">
        <v>84115.609375</v>
      </c>
      <c r="DN139" s="117">
        <v>1.7317147254943848</v>
      </c>
      <c r="DO139" s="116">
        <v>57077.6640625</v>
      </c>
      <c r="DP139" s="116">
        <v>91504.796875</v>
      </c>
      <c r="DQ139" s="117">
        <v>1.6031630039215088</v>
      </c>
      <c r="DR139" s="116">
        <v>58021.08203125</v>
      </c>
      <c r="DS139" s="116">
        <v>95533.75</v>
      </c>
      <c r="DT139" s="117">
        <v>1.6465351581573486</v>
      </c>
      <c r="DU139" s="116">
        <v>63743.80078125</v>
      </c>
      <c r="DV139" s="116">
        <v>108124.3671875</v>
      </c>
      <c r="DW139" s="117">
        <v>1.6962333917617798</v>
      </c>
      <c r="DX139" s="116">
        <v>69776.390625</v>
      </c>
      <c r="DY139" s="116">
        <v>120699.5</v>
      </c>
      <c r="DZ139" s="117">
        <v>1.7298042774200439</v>
      </c>
      <c r="EA139" s="116">
        <v>65216.96875</v>
      </c>
      <c r="EB139" s="116">
        <v>116880.15625</v>
      </c>
      <c r="EC139" s="117">
        <v>1.7921739816665649</v>
      </c>
      <c r="ED139" s="116">
        <v>83718.6328125</v>
      </c>
      <c r="EE139" s="118">
        <v>143351.140625</v>
      </c>
      <c r="EF139" s="119">
        <v>1.712296724319458</v>
      </c>
      <c r="EG139" s="115">
        <v>66516.4609375</v>
      </c>
      <c r="EH139" s="116">
        <v>116503.5859375</v>
      </c>
      <c r="EI139" s="117">
        <v>1.7515000104904175</v>
      </c>
      <c r="EJ139" s="116">
        <v>96158.640625</v>
      </c>
      <c r="EK139" s="116">
        <v>162917.171875</v>
      </c>
      <c r="EL139" s="117">
        <v>1.6942541599273682</v>
      </c>
      <c r="EM139" s="116">
        <v>108310.6640625</v>
      </c>
      <c r="EN139" s="116">
        <v>181286.34375</v>
      </c>
      <c r="EO139" s="117">
        <v>1.6737626791000366</v>
      </c>
      <c r="EP139" s="116">
        <v>118568.0625</v>
      </c>
      <c r="EQ139" s="116">
        <v>200753.25</v>
      </c>
      <c r="ER139" s="117">
        <v>1.6931477785110474</v>
      </c>
      <c r="ES139" s="116">
        <v>113646.2890625</v>
      </c>
      <c r="ET139" s="116">
        <v>190945.15625</v>
      </c>
      <c r="EU139" s="117">
        <v>1.6801706552505493</v>
      </c>
      <c r="EV139" s="116">
        <v>105817.2890625</v>
      </c>
      <c r="EW139" s="116">
        <v>175272.203125</v>
      </c>
      <c r="EX139" s="117">
        <v>1.6563664674758911</v>
      </c>
      <c r="EY139" s="116">
        <v>111161.6640625</v>
      </c>
      <c r="EZ139" s="116">
        <v>180691.578125</v>
      </c>
      <c r="FA139" s="117">
        <v>1.6254847049713135</v>
      </c>
      <c r="FB139" s="116">
        <v>124578.9609375</v>
      </c>
      <c r="FC139" s="116">
        <v>209174.59375</v>
      </c>
      <c r="FD139" s="117">
        <v>1.6790523529052734</v>
      </c>
      <c r="FE139" s="116">
        <v>137238.859375</v>
      </c>
      <c r="FF139" s="116">
        <v>236742.15625</v>
      </c>
      <c r="FG139" s="117">
        <v>1.7250373363494873</v>
      </c>
      <c r="FH139" s="116">
        <v>148867.546875</v>
      </c>
      <c r="FI139" s="116">
        <v>257142.078125</v>
      </c>
      <c r="FJ139" s="117">
        <v>1.7273212671279907</v>
      </c>
      <c r="FK139" s="116">
        <v>173360.78125</v>
      </c>
      <c r="FL139" s="116">
        <v>301458.0625</v>
      </c>
      <c r="FM139" s="117">
        <v>1.7389057874679565</v>
      </c>
      <c r="FN139" s="116">
        <v>202917.65625</v>
      </c>
      <c r="FO139" s="116">
        <v>374252.28125</v>
      </c>
      <c r="FP139" s="117">
        <v>1.8443554639816284</v>
      </c>
      <c r="FQ139" s="116">
        <v>191104.625</v>
      </c>
      <c r="FR139" s="116">
        <v>346550.4375</v>
      </c>
      <c r="FS139" s="117">
        <v>1.8134068250656128</v>
      </c>
      <c r="FT139" s="116">
        <v>206401.875</v>
      </c>
      <c r="FU139" s="116">
        <v>371744.78125</v>
      </c>
      <c r="FV139" s="117">
        <v>1.8010727167129517</v>
      </c>
      <c r="FW139" s="116">
        <v>259096.40625</v>
      </c>
      <c r="FX139" s="116">
        <v>479021.375</v>
      </c>
      <c r="FY139" s="117">
        <v>1.8488152027130127</v>
      </c>
      <c r="FZ139" s="116">
        <v>315788.75</v>
      </c>
      <c r="GA139" s="116">
        <v>606760.0625</v>
      </c>
      <c r="GB139" s="117">
        <v>1.9214112758636475</v>
      </c>
      <c r="GC139" s="116">
        <v>271412.8125</v>
      </c>
      <c r="GD139" s="116">
        <v>476213.0625</v>
      </c>
      <c r="GE139" s="117">
        <v>1.7545710802078247</v>
      </c>
      <c r="GF139" s="116">
        <v>331869.3125</v>
      </c>
      <c r="GG139" s="116">
        <v>589227.25</v>
      </c>
      <c r="GH139" s="117">
        <v>1.775479793548584</v>
      </c>
      <c r="GI139" s="116">
        <v>400598.9375</v>
      </c>
      <c r="GJ139" s="116">
        <v>705847.875</v>
      </c>
      <c r="GK139" s="117">
        <v>1.7619813680648804</v>
      </c>
      <c r="GL139" s="116">
        <v>385916.1875</v>
      </c>
      <c r="GM139" s="116">
        <v>697168.9375</v>
      </c>
      <c r="GN139" s="117">
        <v>1.8065294027328491</v>
      </c>
      <c r="GO139" s="116">
        <v>551069.75</v>
      </c>
      <c r="GP139" s="116">
        <v>969688.4375</v>
      </c>
      <c r="GQ139" s="117">
        <v>1.7596473693847656</v>
      </c>
      <c r="GR139" s="116">
        <v>638081.8125</v>
      </c>
      <c r="GS139" s="116">
        <v>1129669</v>
      </c>
      <c r="GT139" s="117">
        <v>1.7704139947891235</v>
      </c>
      <c r="GU139" s="116">
        <v>623833.875</v>
      </c>
      <c r="GV139" s="116">
        <v>1096215.5</v>
      </c>
      <c r="GW139" s="117">
        <v>1.7572234869003296</v>
      </c>
      <c r="GX139" s="116">
        <v>618817.9375</v>
      </c>
      <c r="GY139" s="116">
        <v>1107597.25</v>
      </c>
      <c r="GZ139" s="117">
        <v>1.7898596525192261</v>
      </c>
      <c r="HA139" s="116">
        <v>660636.3125</v>
      </c>
      <c r="HB139" s="116">
        <v>1152516</v>
      </c>
      <c r="HC139" s="117">
        <v>1.7445544004440308</v>
      </c>
      <c r="HD139" s="116">
        <v>804590.125</v>
      </c>
      <c r="HE139" s="116">
        <v>1348514.25</v>
      </c>
      <c r="HF139" s="117">
        <v>1.6760263442993164</v>
      </c>
      <c r="HG139" s="116">
        <v>881291.25</v>
      </c>
      <c r="HH139" s="116">
        <v>1503789.125</v>
      </c>
      <c r="HI139" s="117">
        <v>1.7063474655151367</v>
      </c>
      <c r="HJ139" s="116">
        <v>951832.625</v>
      </c>
      <c r="HK139" s="116">
        <v>1614783.125</v>
      </c>
      <c r="HL139" s="117">
        <v>1.6964989900588989</v>
      </c>
      <c r="HM139" s="116">
        <v>1074794.25</v>
      </c>
      <c r="HN139" s="116">
        <v>1861654.5</v>
      </c>
      <c r="HO139" s="117">
        <v>1.7321031093597412</v>
      </c>
      <c r="HP139" s="116">
        <v>1195341.5</v>
      </c>
      <c r="HQ139" s="116">
        <v>2183490.5</v>
      </c>
      <c r="HR139" s="117">
        <v>1.8266667127609253</v>
      </c>
      <c r="HS139" s="116">
        <v>1739200</v>
      </c>
      <c r="HT139" s="116">
        <v>4095659.75</v>
      </c>
      <c r="HU139" s="117">
        <v>2.354910135269165</v>
      </c>
      <c r="HV139" s="116">
        <v>1444324.25</v>
      </c>
      <c r="HW139" s="116">
        <v>2785336</v>
      </c>
      <c r="HX139" s="117">
        <v>1.9284700155258179</v>
      </c>
      <c r="HY139" s="116">
        <v>1556461.125</v>
      </c>
      <c r="HZ139" s="116">
        <v>3019801</v>
      </c>
      <c r="IA139" s="117">
        <v>1.9401711225509644</v>
      </c>
      <c r="IB139" s="116">
        <v>1430387.375</v>
      </c>
      <c r="IC139" s="116">
        <v>2711536.25</v>
      </c>
      <c r="ID139" s="117">
        <v>1.8956656455993652</v>
      </c>
      <c r="IE139" s="116">
        <v>1350634.875</v>
      </c>
      <c r="IF139" s="116">
        <v>2518739</v>
      </c>
      <c r="IG139" s="117">
        <v>1.8648556470870972</v>
      </c>
      <c r="IH139" s="116">
        <v>1369583.25</v>
      </c>
      <c r="II139" s="116">
        <v>2564604.25</v>
      </c>
      <c r="IJ139" s="117">
        <v>1.8725435733795166</v>
      </c>
      <c r="IK139" s="116">
        <v>1395296.625</v>
      </c>
      <c r="IL139" s="116">
        <v>2662163</v>
      </c>
      <c r="IM139" s="117">
        <v>1.9079549312591553</v>
      </c>
      <c r="IN139" s="115">
        <v>1379681.375</v>
      </c>
      <c r="IO139" s="116">
        <v>2600267.75</v>
      </c>
      <c r="IP139" s="117">
        <v>1.8846871852874756</v>
      </c>
      <c r="IQ139" s="116">
        <v>1383300.375</v>
      </c>
      <c r="IR139" s="116">
        <v>2607257.25</v>
      </c>
      <c r="IS139" s="117">
        <v>1.884809136390686</v>
      </c>
      <c r="IT139" s="116">
        <v>1575675.75</v>
      </c>
      <c r="IU139" s="116">
        <v>3031980</v>
      </c>
      <c r="IV139" s="117">
        <v>1.9242410659790039</v>
      </c>
      <c r="IW139" s="116">
        <v>1575899</v>
      </c>
      <c r="IX139" s="116">
        <v>2996305</v>
      </c>
      <c r="IY139" s="117">
        <v>1.9013305902481079</v>
      </c>
      <c r="IZ139" s="116">
        <v>1895888.875</v>
      </c>
      <c r="JA139" s="116">
        <v>3736000</v>
      </c>
      <c r="JB139" s="117">
        <v>1.9705796241760254</v>
      </c>
      <c r="JC139" s="116">
        <v>2021211.625</v>
      </c>
      <c r="JD139" s="116">
        <v>4035075.5</v>
      </c>
      <c r="JE139" s="117">
        <v>1.9963647127151489</v>
      </c>
      <c r="JF139" s="116">
        <v>2067371.625</v>
      </c>
      <c r="JG139" s="116">
        <v>4223949</v>
      </c>
      <c r="JH139" s="117">
        <v>2.043149471282959</v>
      </c>
      <c r="JI139" s="116">
        <v>2110917.75</v>
      </c>
      <c r="JJ139" s="116">
        <v>4343508.5</v>
      </c>
      <c r="JK139" s="117">
        <v>2.0576398372650146</v>
      </c>
      <c r="JL139" s="116">
        <v>3071484.5</v>
      </c>
      <c r="JM139" s="116">
        <v>7611529</v>
      </c>
      <c r="JN139" s="117">
        <v>2.4781270027160645</v>
      </c>
      <c r="JO139" s="116">
        <v>3560218.5</v>
      </c>
      <c r="JP139" s="116">
        <v>9391275</v>
      </c>
      <c r="JQ139" s="117">
        <v>2.6378366947174072</v>
      </c>
      <c r="JR139" s="116">
        <v>3476412.75</v>
      </c>
      <c r="JS139" s="116">
        <v>9022360</v>
      </c>
      <c r="JT139" s="117">
        <v>2.5953075885772705</v>
      </c>
      <c r="JU139" s="116">
        <v>3918190.25</v>
      </c>
      <c r="JV139" s="116">
        <v>9529467</v>
      </c>
      <c r="JW139" s="117">
        <v>2.4321093559265137</v>
      </c>
      <c r="JX139" s="116">
        <v>4329444.5</v>
      </c>
      <c r="JY139" s="116">
        <v>10702622</v>
      </c>
      <c r="JZ139" s="117">
        <v>2.4720542430877686</v>
      </c>
      <c r="KA139" s="116">
        <v>3673877.25</v>
      </c>
      <c r="KB139" s="116">
        <v>8357585.5</v>
      </c>
      <c r="KC139" s="117">
        <v>2.2748680114746094</v>
      </c>
      <c r="KD139" s="116">
        <v>2727048.25</v>
      </c>
      <c r="KE139" s="116">
        <v>5533242.5</v>
      </c>
      <c r="KF139" s="117">
        <v>2.0290226936340332</v>
      </c>
      <c r="KG139" s="116">
        <v>3244115.75</v>
      </c>
      <c r="KH139" s="116">
        <v>6971321.5</v>
      </c>
      <c r="KI139" s="117">
        <v>2.1489126682281494</v>
      </c>
      <c r="KJ139" s="116">
        <v>4457021</v>
      </c>
      <c r="KK139" s="116">
        <v>9728332</v>
      </c>
      <c r="KL139" s="117">
        <v>2.1826982498168945</v>
      </c>
      <c r="KM139" s="116">
        <v>3787408.75</v>
      </c>
      <c r="KN139" s="116">
        <v>8322745</v>
      </c>
      <c r="KO139" s="117">
        <v>2.1974773406982422</v>
      </c>
      <c r="KP139" s="116">
        <v>3059464.5</v>
      </c>
      <c r="KQ139" s="116">
        <v>6428297.5</v>
      </c>
      <c r="KR139" s="117">
        <v>2.1011185646057129</v>
      </c>
      <c r="KS139" s="116">
        <v>3340877.5</v>
      </c>
      <c r="KT139" s="116">
        <v>6960703</v>
      </c>
      <c r="KU139" s="117">
        <v>2.0834953784942627</v>
      </c>
      <c r="KV139" s="134">
        <v>3.3010096549987793</v>
      </c>
      <c r="KW139" s="135">
        <v>2.343651294708252</v>
      </c>
      <c r="KX139" s="135">
        <v>2.2689440250396729</v>
      </c>
      <c r="KY139" s="135">
        <v>2.1180164813995361</v>
      </c>
      <c r="KZ139" s="135">
        <v>1.7369241714477539</v>
      </c>
      <c r="LA139" s="135">
        <v>1.7042515277862549</v>
      </c>
      <c r="LB139" s="135">
        <v>1.7043604850769043</v>
      </c>
      <c r="LC139" s="135">
        <v>1.801332950592041</v>
      </c>
      <c r="LD139" s="135">
        <v>1.8212660551071167</v>
      </c>
      <c r="LE139" s="135">
        <v>1.9046838283538818</v>
      </c>
      <c r="LF139" s="135">
        <v>2.3016479015350342</v>
      </c>
      <c r="LG139" s="135">
        <v>2.1427404880523682</v>
      </c>
      <c r="LH139" s="135">
        <f t="shared" si="4"/>
        <v>2.6378683249155679</v>
      </c>
      <c r="LI139" s="135">
        <f t="shared" si="5"/>
        <v>1.927470326423645</v>
      </c>
      <c r="LJ139" s="135">
        <f t="shared" si="6"/>
        <v>1.7578027546405792</v>
      </c>
      <c r="LK139" s="144">
        <f t="shared" si="7"/>
        <v>2.1163574059804282</v>
      </c>
    </row>
    <row r="140" spans="1:323" ht="15" customHeight="1" thickBot="1">
      <c r="A140" s="126">
        <v>99.998999999999995</v>
      </c>
      <c r="B140" s="127">
        <v>1110489.5</v>
      </c>
      <c r="C140" s="128">
        <v>3588969</v>
      </c>
      <c r="D140" s="129">
        <v>3.2318801879882812</v>
      </c>
      <c r="E140" s="128">
        <v>1332819.5</v>
      </c>
      <c r="F140" s="128">
        <v>4495609.5</v>
      </c>
      <c r="G140" s="129">
        <v>3.37300705909729</v>
      </c>
      <c r="H140" s="128">
        <v>780031.25</v>
      </c>
      <c r="I140" s="128">
        <v>2054759.5</v>
      </c>
      <c r="J140" s="129">
        <v>2.6342015266418457</v>
      </c>
      <c r="K140" s="128">
        <v>1458424.875</v>
      </c>
      <c r="L140" s="128">
        <v>3754632</v>
      </c>
      <c r="M140" s="129">
        <v>2.5744431018829346</v>
      </c>
      <c r="N140" s="128">
        <v>1753277.375</v>
      </c>
      <c r="O140" s="128">
        <v>3978055.25</v>
      </c>
      <c r="P140" s="129">
        <v>2.2689251899719238</v>
      </c>
      <c r="Q140" s="128">
        <v>1646806.375</v>
      </c>
      <c r="R140" s="128">
        <v>3469434.5</v>
      </c>
      <c r="S140" s="129">
        <v>2.1067652702331543</v>
      </c>
      <c r="T140" s="128">
        <v>1832433.75</v>
      </c>
      <c r="U140" s="128">
        <v>4425727</v>
      </c>
      <c r="V140" s="129">
        <v>2.4152181148529053</v>
      </c>
      <c r="W140" s="128">
        <v>2378183.25</v>
      </c>
      <c r="X140" s="128">
        <v>6785323.5</v>
      </c>
      <c r="Y140" s="129">
        <v>2.853154182434082</v>
      </c>
      <c r="Z140" s="128">
        <v>2235767.25</v>
      </c>
      <c r="AA140" s="128">
        <v>4996058.5</v>
      </c>
      <c r="AB140" s="129">
        <v>2.2346057891845703</v>
      </c>
      <c r="AC140" s="128">
        <v>2426140.5</v>
      </c>
      <c r="AD140" s="128">
        <v>5921225</v>
      </c>
      <c r="AE140" s="129">
        <v>2.4405944347381592</v>
      </c>
      <c r="AF140" s="128">
        <v>3374581</v>
      </c>
      <c r="AG140" s="128">
        <v>7778526.5</v>
      </c>
      <c r="AH140" s="129">
        <v>2.305034875869751</v>
      </c>
      <c r="AI140" s="128">
        <v>3085997</v>
      </c>
      <c r="AJ140" s="128">
        <v>7317888</v>
      </c>
      <c r="AK140" s="129">
        <v>2.3713204860687256</v>
      </c>
      <c r="AL140" s="128">
        <v>3032478.25</v>
      </c>
      <c r="AM140" s="128">
        <v>6902036</v>
      </c>
      <c r="AN140" s="129">
        <v>2.2760381698608398</v>
      </c>
      <c r="AO140" s="128">
        <v>3886428</v>
      </c>
      <c r="AP140" s="128">
        <v>9696313</v>
      </c>
      <c r="AQ140" s="129">
        <v>2.4949164390563965</v>
      </c>
      <c r="AR140" s="128">
        <v>4423074</v>
      </c>
      <c r="AS140" s="128">
        <v>10053944</v>
      </c>
      <c r="AT140" s="129">
        <v>2.2730669975280762</v>
      </c>
      <c r="AU140" s="128">
        <v>4865528.5</v>
      </c>
      <c r="AV140" s="128">
        <v>11043085</v>
      </c>
      <c r="AW140" s="129">
        <v>2.2696578502655029</v>
      </c>
      <c r="AX140" s="128">
        <v>4835393</v>
      </c>
      <c r="AY140" s="128">
        <v>10687510</v>
      </c>
      <c r="AZ140" s="129">
        <v>2.2102670669555664</v>
      </c>
      <c r="BA140" s="128">
        <v>3441905</v>
      </c>
      <c r="BB140" s="128">
        <v>7431870</v>
      </c>
      <c r="BC140" s="129">
        <v>2.1592316627502441</v>
      </c>
      <c r="BD140" s="128">
        <v>2875611</v>
      </c>
      <c r="BE140" s="128">
        <v>6037686</v>
      </c>
      <c r="BF140" s="129">
        <v>2.0996184349060059</v>
      </c>
      <c r="BG140" s="128">
        <v>2575126.5</v>
      </c>
      <c r="BH140" s="128">
        <v>4810904.5</v>
      </c>
      <c r="BI140" s="129">
        <v>1.8682206869125366</v>
      </c>
      <c r="BJ140" s="128">
        <v>2642682.25</v>
      </c>
      <c r="BK140" s="128">
        <v>5704517</v>
      </c>
      <c r="BL140" s="129">
        <v>2.1586086750030518</v>
      </c>
      <c r="BM140" s="128">
        <v>2339522.25</v>
      </c>
      <c r="BN140" s="128">
        <v>4567148.5</v>
      </c>
      <c r="BO140" s="129">
        <v>1.9521714448928833</v>
      </c>
      <c r="BP140" s="128">
        <v>2626140</v>
      </c>
      <c r="BQ140" s="128">
        <v>5466499.5</v>
      </c>
      <c r="BR140" s="129">
        <v>2.0815720558166504</v>
      </c>
      <c r="BS140" s="128">
        <v>2673764</v>
      </c>
      <c r="BT140" s="128">
        <v>5960446.5</v>
      </c>
      <c r="BU140" s="129">
        <v>2.2292342185974121</v>
      </c>
      <c r="BV140" s="128">
        <v>3429345.75</v>
      </c>
      <c r="BW140" s="128">
        <v>8552664</v>
      </c>
      <c r="BX140" s="129">
        <v>2.4939637184143066</v>
      </c>
      <c r="BY140" s="128">
        <v>3236317.75</v>
      </c>
      <c r="BZ140" s="128">
        <v>7131298</v>
      </c>
      <c r="CA140" s="129">
        <v>2.2035222053527832</v>
      </c>
      <c r="CB140" s="128">
        <v>3993492.5</v>
      </c>
      <c r="CC140" s="128">
        <v>9290605</v>
      </c>
      <c r="CD140" s="129">
        <v>2.3264360427856445</v>
      </c>
      <c r="CE140" s="128">
        <v>3437904.25</v>
      </c>
      <c r="CF140" s="128">
        <v>6370076</v>
      </c>
      <c r="CG140" s="129">
        <v>1.8528951406478882</v>
      </c>
      <c r="CH140" s="128">
        <v>3826865.25</v>
      </c>
      <c r="CI140" s="128">
        <v>7402137</v>
      </c>
      <c r="CJ140" s="129">
        <v>1.9342559576034546</v>
      </c>
      <c r="CK140" s="128">
        <v>4109696.5</v>
      </c>
      <c r="CL140" s="128">
        <v>7421505.5</v>
      </c>
      <c r="CM140" s="129">
        <v>1.8058524131774902</v>
      </c>
      <c r="CN140" s="128">
        <v>3115526.25</v>
      </c>
      <c r="CO140" s="128">
        <v>5699685.5</v>
      </c>
      <c r="CP140" s="129">
        <v>1.829445481300354</v>
      </c>
      <c r="CQ140" s="128">
        <v>2797945.25</v>
      </c>
      <c r="CR140" s="128">
        <v>4283663</v>
      </c>
      <c r="CS140" s="129">
        <v>1.5310031175613403</v>
      </c>
      <c r="CT140" s="128">
        <v>4190634.75</v>
      </c>
      <c r="CU140" s="128">
        <v>7404016.5</v>
      </c>
      <c r="CV140" s="129">
        <v>1.7668007612228394</v>
      </c>
      <c r="CW140" s="128">
        <v>9412938</v>
      </c>
      <c r="CX140" s="128">
        <v>16645193</v>
      </c>
      <c r="CY140" s="129">
        <v>1.7683312892913818</v>
      </c>
      <c r="CZ140" s="128">
        <v>12113799</v>
      </c>
      <c r="DA140" s="128">
        <v>19560262</v>
      </c>
      <c r="DB140" s="129">
        <v>1.6147091388702393</v>
      </c>
      <c r="DC140" s="128">
        <v>17814550</v>
      </c>
      <c r="DD140" s="128">
        <v>30300968</v>
      </c>
      <c r="DE140" s="129">
        <v>1.7009111642837524</v>
      </c>
      <c r="DF140" s="128">
        <v>37926.171875</v>
      </c>
      <c r="DG140" s="128">
        <v>62489.51171875</v>
      </c>
      <c r="DH140" s="129">
        <v>1.6476620435714722</v>
      </c>
      <c r="DI140" s="128">
        <v>45397.5859375</v>
      </c>
      <c r="DJ140" s="128">
        <v>76116.28125</v>
      </c>
      <c r="DK140" s="129">
        <v>1.6766592264175415</v>
      </c>
      <c r="DL140" s="128">
        <v>65224.3515625</v>
      </c>
      <c r="DM140" s="128">
        <v>112682.5703125</v>
      </c>
      <c r="DN140" s="129">
        <v>1.7276149988174438</v>
      </c>
      <c r="DO140" s="128">
        <v>74482.2109375</v>
      </c>
      <c r="DP140" s="128">
        <v>118581.9296875</v>
      </c>
      <c r="DQ140" s="129">
        <v>1.5920839309692383</v>
      </c>
      <c r="DR140" s="128">
        <v>76520.890625</v>
      </c>
      <c r="DS140" s="128">
        <v>125255.2578125</v>
      </c>
      <c r="DT140" s="129">
        <v>1.6368765830993652</v>
      </c>
      <c r="DU140" s="128">
        <v>84939.5859375</v>
      </c>
      <c r="DV140" s="128">
        <v>143608.546875</v>
      </c>
      <c r="DW140" s="129">
        <v>1.6907140016555786</v>
      </c>
      <c r="DX140" s="128">
        <v>93578.5078125</v>
      </c>
      <c r="DY140" s="128">
        <v>161654.09375</v>
      </c>
      <c r="DZ140" s="129">
        <v>1.7274702787399292</v>
      </c>
      <c r="EA140" s="128">
        <v>88474.5625</v>
      </c>
      <c r="EB140" s="128">
        <v>158838.28125</v>
      </c>
      <c r="EC140" s="129">
        <v>1.7952988147735596</v>
      </c>
      <c r="ED140" s="128">
        <v>112064.1953125</v>
      </c>
      <c r="EE140" s="130">
        <v>191092.125</v>
      </c>
      <c r="EF140" s="131">
        <v>1.7052023410797119</v>
      </c>
      <c r="EG140" s="127">
        <v>88973.015625</v>
      </c>
      <c r="EH140" s="128">
        <v>157121.75</v>
      </c>
      <c r="EI140" s="129">
        <v>1.7659482955932617</v>
      </c>
      <c r="EJ140" s="128">
        <v>128073.921875</v>
      </c>
      <c r="EK140" s="128">
        <v>216278.71875</v>
      </c>
      <c r="EL140" s="129">
        <v>1.6887022256851196</v>
      </c>
      <c r="EM140" s="128">
        <v>143995.671875</v>
      </c>
      <c r="EN140" s="128">
        <v>239247.03125</v>
      </c>
      <c r="EO140" s="129">
        <v>1.6614876985549927</v>
      </c>
      <c r="EP140" s="128">
        <v>159303.78125</v>
      </c>
      <c r="EQ140" s="128">
        <v>265768.375</v>
      </c>
      <c r="ER140" s="129">
        <v>1.6683118343353271</v>
      </c>
      <c r="ES140" s="128">
        <v>150855</v>
      </c>
      <c r="ET140" s="128">
        <v>252613.90625</v>
      </c>
      <c r="EU140" s="129">
        <v>1.6745477914810181</v>
      </c>
      <c r="EV140" s="128">
        <v>140404.9375</v>
      </c>
      <c r="EW140" s="128">
        <v>230145.09375</v>
      </c>
      <c r="EX140" s="129">
        <v>1.6391524076461792</v>
      </c>
      <c r="EY140" s="128">
        <v>146277.734375</v>
      </c>
      <c r="EZ140" s="128">
        <v>235393.5</v>
      </c>
      <c r="FA140" s="129">
        <v>1.6092230081558228</v>
      </c>
      <c r="FB140" s="128">
        <v>165096.796875</v>
      </c>
      <c r="FC140" s="128">
        <v>276758.90625</v>
      </c>
      <c r="FD140" s="129">
        <v>1.6763433218002319</v>
      </c>
      <c r="FE140" s="128">
        <v>183534.1875</v>
      </c>
      <c r="FF140" s="128">
        <v>316865.46875</v>
      </c>
      <c r="FG140" s="129">
        <v>1.7264655828475952</v>
      </c>
      <c r="FH140" s="128">
        <v>199675.328125</v>
      </c>
      <c r="FI140" s="128">
        <v>344129.53125</v>
      </c>
      <c r="FJ140" s="129">
        <v>1.7234454154968262</v>
      </c>
      <c r="FK140" s="128">
        <v>233282.484375</v>
      </c>
      <c r="FL140" s="128">
        <v>404457.6875</v>
      </c>
      <c r="FM140" s="129">
        <v>1.7337678670883179</v>
      </c>
      <c r="FN140" s="128">
        <v>277799.90625</v>
      </c>
      <c r="FO140" s="128">
        <v>514424.75</v>
      </c>
      <c r="FP140" s="129">
        <v>1.8517816066741943</v>
      </c>
      <c r="FQ140" s="128">
        <v>259853.0625</v>
      </c>
      <c r="FR140" s="128">
        <v>473355.78125</v>
      </c>
      <c r="FS140" s="129">
        <v>1.8216286897659302</v>
      </c>
      <c r="FT140" s="128">
        <v>280205.5</v>
      </c>
      <c r="FU140" s="128">
        <v>506315.0625</v>
      </c>
      <c r="FV140" s="129">
        <v>1.8069418668746948</v>
      </c>
      <c r="FW140" s="128">
        <v>355102.96875</v>
      </c>
      <c r="FX140" s="128">
        <v>658997.625</v>
      </c>
      <c r="FY140" s="129">
        <v>1.8557931184768677</v>
      </c>
      <c r="FZ140" s="128">
        <v>439054.71875</v>
      </c>
      <c r="GA140" s="128">
        <v>846575.4375</v>
      </c>
      <c r="GB140" s="129">
        <v>1.9281774759292603</v>
      </c>
      <c r="GC140" s="128">
        <v>365485.71875</v>
      </c>
      <c r="GD140" s="128">
        <v>641682.25</v>
      </c>
      <c r="GE140" s="129">
        <v>1.7556972503662109</v>
      </c>
      <c r="GF140" s="128">
        <v>448842.75</v>
      </c>
      <c r="GG140" s="128">
        <v>797729.3125</v>
      </c>
      <c r="GH140" s="129">
        <v>1.7773023843765259</v>
      </c>
      <c r="GI140" s="128">
        <v>540457.125</v>
      </c>
      <c r="GJ140" s="128">
        <v>952637.8125</v>
      </c>
      <c r="GK140" s="129">
        <v>1.7626519203186035</v>
      </c>
      <c r="GL140" s="128">
        <v>525417.625</v>
      </c>
      <c r="GM140" s="128">
        <v>950234</v>
      </c>
      <c r="GN140" s="129">
        <v>1.8085309267044067</v>
      </c>
      <c r="GO140" s="128">
        <v>743125.25</v>
      </c>
      <c r="GP140" s="128">
        <v>1308020</v>
      </c>
      <c r="GQ140" s="129">
        <v>1.7601609230041504</v>
      </c>
      <c r="GR140" s="128">
        <v>862710.0625</v>
      </c>
      <c r="GS140" s="128">
        <v>1527388.625</v>
      </c>
      <c r="GT140" s="129">
        <v>1.7704541683197021</v>
      </c>
      <c r="GU140" s="128">
        <v>841019.6875</v>
      </c>
      <c r="GV140" s="128">
        <v>1477785.625</v>
      </c>
      <c r="GW140" s="129">
        <v>1.7571356296539307</v>
      </c>
      <c r="GX140" s="128">
        <v>839945.9375</v>
      </c>
      <c r="GY140" s="128">
        <v>1504060.125</v>
      </c>
      <c r="GZ140" s="129">
        <v>1.7906630039215088</v>
      </c>
      <c r="HA140" s="128">
        <v>887725.3125</v>
      </c>
      <c r="HB140" s="128">
        <v>1549405</v>
      </c>
      <c r="HC140" s="129">
        <v>1.7453653812408447</v>
      </c>
      <c r="HD140" s="128">
        <v>1064011.875</v>
      </c>
      <c r="HE140" s="128">
        <v>1783568.25</v>
      </c>
      <c r="HF140" s="129">
        <v>1.6762672662734985</v>
      </c>
      <c r="HG140" s="128">
        <v>1173682.875</v>
      </c>
      <c r="HH140" s="128">
        <v>2003770.875</v>
      </c>
      <c r="HI140" s="129">
        <v>1.707250714302063</v>
      </c>
      <c r="HJ140" s="128">
        <v>1264942</v>
      </c>
      <c r="HK140" s="128">
        <v>2146463.75</v>
      </c>
      <c r="HL140" s="129">
        <v>1.6968871355056763</v>
      </c>
      <c r="HM140" s="128">
        <v>1440316.625</v>
      </c>
      <c r="HN140" s="128">
        <v>2495525</v>
      </c>
      <c r="HO140" s="129">
        <v>1.732622504234314</v>
      </c>
      <c r="HP140" s="128">
        <v>1634852.125</v>
      </c>
      <c r="HQ140" s="128">
        <v>2988444.75</v>
      </c>
      <c r="HR140" s="129">
        <v>1.8279602527618408</v>
      </c>
      <c r="HS140" s="128">
        <v>2587369</v>
      </c>
      <c r="HT140" s="128">
        <v>6104519</v>
      </c>
      <c r="HU140" s="129">
        <v>2.35935378074646</v>
      </c>
      <c r="HV140" s="128">
        <v>2014892.25</v>
      </c>
      <c r="HW140" s="128">
        <v>3889470.5</v>
      </c>
      <c r="HX140" s="129">
        <v>1.9303615093231201</v>
      </c>
      <c r="HY140" s="128">
        <v>2175855.5</v>
      </c>
      <c r="HZ140" s="128">
        <v>4226108</v>
      </c>
      <c r="IA140" s="129">
        <v>1.9422742128372192</v>
      </c>
      <c r="IB140" s="128">
        <v>1982887.125</v>
      </c>
      <c r="IC140" s="128">
        <v>3763037.25</v>
      </c>
      <c r="ID140" s="129">
        <v>1.8977566957473755</v>
      </c>
      <c r="IE140" s="128">
        <v>1860971.25</v>
      </c>
      <c r="IF140" s="128">
        <v>3474474.5</v>
      </c>
      <c r="IG140" s="129">
        <v>1.8670221567153931</v>
      </c>
      <c r="IH140" s="128">
        <v>1889672</v>
      </c>
      <c r="II140" s="128">
        <v>3543273.25</v>
      </c>
      <c r="IJ140" s="129">
        <v>1.8750731945037842</v>
      </c>
      <c r="IK140" s="128">
        <v>1938141.25</v>
      </c>
      <c r="IL140" s="128">
        <v>3703522.25</v>
      </c>
      <c r="IM140" s="129">
        <v>1.910862922668457</v>
      </c>
      <c r="IN140" s="127">
        <v>1908036</v>
      </c>
      <c r="IO140" s="128">
        <v>3601169.75</v>
      </c>
      <c r="IP140" s="129">
        <v>1.8873698711395264</v>
      </c>
      <c r="IQ140" s="128">
        <v>1912920</v>
      </c>
      <c r="IR140" s="128">
        <v>3611010.75</v>
      </c>
      <c r="IS140" s="129">
        <v>1.8876956701278687</v>
      </c>
      <c r="IT140" s="128">
        <v>2195242</v>
      </c>
      <c r="IU140" s="128">
        <v>4231067</v>
      </c>
      <c r="IV140" s="129">
        <v>1.9273806810379028</v>
      </c>
      <c r="IW140" s="128">
        <v>2186281</v>
      </c>
      <c r="IX140" s="128">
        <v>4163084</v>
      </c>
      <c r="IY140" s="129">
        <v>1.9041851758956909</v>
      </c>
      <c r="IZ140" s="128">
        <v>2663865</v>
      </c>
      <c r="JA140" s="128">
        <v>5257804</v>
      </c>
      <c r="JB140" s="129">
        <v>1.973750114440918</v>
      </c>
      <c r="JC140" s="128">
        <v>2853205</v>
      </c>
      <c r="JD140" s="128">
        <v>5704391.5</v>
      </c>
      <c r="JE140" s="129">
        <v>1.9992924928665161</v>
      </c>
      <c r="JF140" s="128">
        <v>2941830.75</v>
      </c>
      <c r="JG140" s="128">
        <v>6018947.5</v>
      </c>
      <c r="JH140" s="129">
        <v>2.0459868907928467</v>
      </c>
      <c r="JI140" s="128">
        <v>3011084.25</v>
      </c>
      <c r="JJ140" s="128">
        <v>6204061</v>
      </c>
      <c r="JK140" s="129">
        <v>2.0604076385498047</v>
      </c>
      <c r="JL140" s="128">
        <v>4638587</v>
      </c>
      <c r="JM140" s="128">
        <v>11511132</v>
      </c>
      <c r="JN140" s="129">
        <v>2.4816031455993652</v>
      </c>
      <c r="JO140" s="128">
        <v>5468308</v>
      </c>
      <c r="JP140" s="128">
        <v>14445145</v>
      </c>
      <c r="JQ140" s="129">
        <v>2.6416113376617432</v>
      </c>
      <c r="JR140" s="128">
        <v>5316647</v>
      </c>
      <c r="JS140" s="128">
        <v>13818121</v>
      </c>
      <c r="JT140" s="129">
        <v>2.5990293025970459</v>
      </c>
      <c r="JU140" s="128">
        <v>5886398.5</v>
      </c>
      <c r="JV140" s="128">
        <v>14335531</v>
      </c>
      <c r="JW140" s="129">
        <v>2.4353654384613037</v>
      </c>
      <c r="JX140" s="128">
        <v>6534848.5</v>
      </c>
      <c r="JY140" s="128">
        <v>16174350</v>
      </c>
      <c r="JZ140" s="129">
        <v>2.4750916957855225</v>
      </c>
      <c r="KA140" s="128">
        <v>5412739</v>
      </c>
      <c r="KB140" s="128">
        <v>12327113</v>
      </c>
      <c r="KC140" s="129">
        <v>2.27742600440979</v>
      </c>
      <c r="KD140" s="128">
        <v>3872760.25</v>
      </c>
      <c r="KE140" s="128">
        <v>7865432.5</v>
      </c>
      <c r="KF140" s="129">
        <v>2.0309629440307617</v>
      </c>
      <c r="KG140" s="128">
        <v>4695179.5</v>
      </c>
      <c r="KH140" s="128">
        <v>10100448</v>
      </c>
      <c r="KI140" s="129">
        <v>2.151237964630127</v>
      </c>
      <c r="KJ140" s="128">
        <v>6869957.5</v>
      </c>
      <c r="KK140" s="128">
        <v>14016615</v>
      </c>
      <c r="KL140" s="129">
        <v>2.0402767658233643</v>
      </c>
      <c r="KM140" s="128">
        <v>5970322.5</v>
      </c>
      <c r="KN140" s="128">
        <v>11992731</v>
      </c>
      <c r="KO140" s="129">
        <v>2.0087242126464844</v>
      </c>
      <c r="KP140" s="128">
        <v>4536232.5</v>
      </c>
      <c r="KQ140" s="128">
        <v>9155766</v>
      </c>
      <c r="KR140" s="129">
        <v>2.0183634757995605</v>
      </c>
      <c r="KS140" s="128">
        <v>5223461.5</v>
      </c>
      <c r="KT140" s="128">
        <v>9821862</v>
      </c>
      <c r="KU140" s="129">
        <v>1.880335807800293</v>
      </c>
      <c r="KV140" s="145">
        <v>3.3024435043334961</v>
      </c>
      <c r="KW140" s="146">
        <v>2.3999106884002686</v>
      </c>
      <c r="KX140" s="146">
        <v>2.3728656768798828</v>
      </c>
      <c r="KY140" s="146">
        <v>2.1572580337524414</v>
      </c>
      <c r="KZ140" s="146">
        <v>1.7451866865158081</v>
      </c>
      <c r="LA140" s="146">
        <v>1.7006571292877197</v>
      </c>
      <c r="LB140" s="146">
        <v>1.6964526176452637</v>
      </c>
      <c r="LC140" s="146">
        <v>1.8047338724136353</v>
      </c>
      <c r="LD140" s="146">
        <v>1.8223867416381836</v>
      </c>
      <c r="LE140" s="146">
        <v>1.9073370695114136</v>
      </c>
      <c r="LF140" s="146">
        <v>2.3046777248382568</v>
      </c>
      <c r="LG140" s="146">
        <v>2.0197875499725342</v>
      </c>
      <c r="LH140" s="146">
        <f t="shared" si="4"/>
        <v>2.6917399565378823</v>
      </c>
      <c r="LI140" s="146">
        <f t="shared" si="5"/>
        <v>1.9512223601341248</v>
      </c>
      <c r="LJ140" s="146">
        <f t="shared" si="6"/>
        <v>1.7560575902462006</v>
      </c>
      <c r="LK140" s="147">
        <f t="shared" si="7"/>
        <v>2.0772674481074014</v>
      </c>
    </row>
    <row r="141" spans="1:323">
      <c r="A141" s="36"/>
      <c r="B141" s="36"/>
      <c r="C141" s="36"/>
      <c r="D141" s="36"/>
      <c r="E141" s="36"/>
      <c r="F141" s="36"/>
      <c r="G141" s="36"/>
      <c r="H141" s="36"/>
      <c r="I141" s="36"/>
      <c r="J141" s="36"/>
      <c r="K141" s="36"/>
      <c r="L141" s="36"/>
      <c r="M141" s="36"/>
      <c r="N141" s="36"/>
      <c r="O141" s="36"/>
      <c r="P141" s="36"/>
      <c r="Q141" s="36"/>
      <c r="R141" s="36"/>
      <c r="S141" s="36"/>
      <c r="T141" s="36"/>
      <c r="U141" s="36"/>
      <c r="V141" s="36"/>
      <c r="W141" s="36"/>
      <c r="X141" s="36"/>
      <c r="Y141" s="36"/>
      <c r="Z141" s="36"/>
      <c r="AA141" s="36"/>
      <c r="AB141" s="36"/>
      <c r="AC141" s="36"/>
      <c r="AD141" s="36"/>
      <c r="AE141" s="36"/>
      <c r="AF141" s="36"/>
      <c r="AG141" s="36"/>
      <c r="AH141" s="36"/>
      <c r="AI141" s="36"/>
      <c r="AJ141" s="36"/>
      <c r="AK141" s="36"/>
      <c r="AL141" s="36"/>
      <c r="AM141" s="36"/>
      <c r="AN141" s="36"/>
      <c r="AO141" s="36"/>
      <c r="AP141" s="36"/>
      <c r="AQ141" s="36"/>
      <c r="AR141" s="36"/>
      <c r="AS141" s="36"/>
      <c r="AT141" s="36"/>
      <c r="AU141" s="36"/>
      <c r="AV141" s="36"/>
      <c r="AW141" s="36"/>
      <c r="AX141" s="36"/>
      <c r="AY141" s="36"/>
      <c r="AZ141" s="36"/>
      <c r="BA141" s="36"/>
      <c r="BB141" s="36"/>
      <c r="BC141" s="36"/>
      <c r="BD141" s="36"/>
      <c r="BE141" s="36"/>
      <c r="BF141" s="36"/>
      <c r="BG141" s="36"/>
      <c r="BH141" s="36"/>
      <c r="BI141" s="36"/>
      <c r="BJ141" s="36"/>
      <c r="BK141" s="36"/>
      <c r="BL141" s="36"/>
      <c r="BM141" s="36"/>
      <c r="BN141" s="36"/>
      <c r="BO141" s="36"/>
      <c r="BP141" s="36"/>
      <c r="BQ141" s="36"/>
      <c r="BR141" s="36"/>
      <c r="BS141" s="36"/>
      <c r="BT141" s="36"/>
      <c r="BU141" s="36"/>
      <c r="BV141" s="36"/>
      <c r="BW141" s="36"/>
      <c r="BX141" s="36"/>
      <c r="BY141" s="36"/>
      <c r="BZ141" s="36"/>
      <c r="CA141" s="36"/>
      <c r="CB141" s="36"/>
      <c r="CC141" s="36"/>
      <c r="CD141" s="36"/>
      <c r="CE141" s="36"/>
      <c r="CF141" s="36"/>
      <c r="CG141" s="36"/>
      <c r="CH141" s="36"/>
      <c r="CI141" s="36"/>
      <c r="CJ141" s="36"/>
      <c r="CK141" s="36"/>
      <c r="CL141" s="36"/>
      <c r="CM141" s="36"/>
      <c r="CN141" s="36"/>
      <c r="CO141" s="36"/>
      <c r="CP141" s="36"/>
      <c r="CQ141" s="36"/>
      <c r="CR141" s="36"/>
      <c r="CS141" s="36"/>
      <c r="CT141" s="36"/>
      <c r="CU141" s="36"/>
      <c r="CV141" s="36"/>
      <c r="CW141" s="36"/>
      <c r="CX141" s="36"/>
      <c r="CY141" s="36"/>
      <c r="CZ141" s="36"/>
      <c r="DA141" s="36"/>
      <c r="DB141" s="36"/>
      <c r="DC141" s="36"/>
      <c r="DD141" s="36"/>
      <c r="DE141" s="36"/>
      <c r="DF141" s="36"/>
      <c r="DG141" s="36"/>
      <c r="DH141" s="36"/>
      <c r="DI141" s="36"/>
      <c r="DJ141" s="36"/>
      <c r="DK141" s="36"/>
      <c r="DL141" s="36"/>
      <c r="DM141" s="36"/>
      <c r="DN141" s="36"/>
      <c r="DO141" s="36"/>
      <c r="DP141" s="36"/>
      <c r="DQ141" s="36"/>
      <c r="DR141" s="36"/>
      <c r="DS141" s="36"/>
      <c r="DT141" s="36"/>
      <c r="DU141" s="36"/>
      <c r="DV141" s="36"/>
      <c r="DW141" s="36"/>
      <c r="DX141" s="36"/>
      <c r="DY141" s="36"/>
      <c r="DZ141" s="36"/>
      <c r="EA141" s="36"/>
      <c r="EB141" s="36"/>
      <c r="EC141" s="36"/>
      <c r="ED141" s="36"/>
      <c r="EE141" s="36"/>
      <c r="EF141" s="36"/>
      <c r="EG141" s="36"/>
      <c r="EH141" s="36"/>
      <c r="EI141" s="36"/>
      <c r="EJ141" s="36"/>
      <c r="EK141" s="36"/>
      <c r="EL141" s="36"/>
      <c r="EM141" s="36"/>
      <c r="EN141" s="36"/>
      <c r="EO141" s="36"/>
      <c r="EP141" s="36"/>
      <c r="EQ141" s="36"/>
      <c r="ER141" s="36"/>
      <c r="ES141" s="36"/>
      <c r="ET141" s="36"/>
      <c r="EU141" s="36"/>
      <c r="EV141" s="36"/>
      <c r="EW141" s="36"/>
      <c r="EX141" s="36"/>
      <c r="EY141" s="36"/>
      <c r="EZ141" s="36"/>
      <c r="FA141" s="36"/>
      <c r="FB141" s="36"/>
      <c r="FC141" s="36"/>
      <c r="FD141" s="36"/>
      <c r="FE141" s="36"/>
      <c r="FF141" s="36"/>
      <c r="FG141" s="36"/>
      <c r="FH141" s="36"/>
      <c r="FI141" s="36"/>
      <c r="FJ141" s="36"/>
      <c r="FK141" s="36"/>
      <c r="FL141" s="36"/>
      <c r="FM141" s="36"/>
      <c r="FN141" s="36"/>
      <c r="FO141" s="36"/>
      <c r="FP141" s="36"/>
      <c r="FQ141" s="36"/>
      <c r="FR141" s="36"/>
      <c r="FS141" s="36"/>
      <c r="FT141" s="36"/>
      <c r="FU141" s="36"/>
      <c r="FV141" s="36"/>
      <c r="FW141" s="36"/>
      <c r="FX141" s="36"/>
      <c r="FY141" s="36"/>
      <c r="FZ141" s="36"/>
      <c r="GA141" s="36"/>
      <c r="GB141" s="36"/>
      <c r="GC141" s="36"/>
      <c r="GD141" s="36"/>
      <c r="GE141" s="36"/>
      <c r="GF141" s="36"/>
      <c r="GG141" s="36"/>
      <c r="GH141" s="36"/>
      <c r="GI141" s="36"/>
      <c r="GJ141" s="36"/>
      <c r="GK141" s="36"/>
      <c r="GL141" s="36"/>
      <c r="GM141" s="36"/>
      <c r="GN141" s="36"/>
      <c r="GO141" s="36"/>
      <c r="GP141" s="36"/>
      <c r="GQ141" s="36"/>
      <c r="GR141" s="36"/>
      <c r="GS141" s="36"/>
      <c r="GT141" s="36"/>
      <c r="GU141" s="36"/>
      <c r="GV141" s="36"/>
      <c r="GW141" s="36"/>
      <c r="GX141" s="36"/>
      <c r="GY141" s="36"/>
      <c r="GZ141" s="36"/>
      <c r="HA141" s="36"/>
      <c r="HB141" s="36"/>
      <c r="HC141" s="36"/>
      <c r="HD141" s="36"/>
      <c r="HE141" s="36"/>
      <c r="HF141" s="36"/>
      <c r="HG141" s="36"/>
      <c r="HH141" s="36"/>
      <c r="HI141" s="36"/>
      <c r="HJ141" s="36"/>
      <c r="HK141" s="36"/>
      <c r="HL141" s="36"/>
      <c r="HM141" s="36"/>
      <c r="HN141" s="36"/>
      <c r="HO141" s="36"/>
      <c r="HP141" s="36"/>
      <c r="HQ141" s="36"/>
      <c r="HR141" s="36"/>
      <c r="HS141" s="36"/>
      <c r="HT141" s="36"/>
      <c r="HU141" s="36"/>
      <c r="HV141" s="36"/>
      <c r="HW141" s="36"/>
      <c r="HX141" s="36"/>
      <c r="HY141" s="36"/>
      <c r="HZ141" s="36"/>
      <c r="IA141" s="36"/>
      <c r="IB141" s="36"/>
      <c r="IC141" s="36"/>
      <c r="ID141" s="36"/>
      <c r="IE141" s="36"/>
      <c r="IF141" s="36"/>
      <c r="IG141" s="36"/>
      <c r="IH141" s="36"/>
      <c r="II141" s="36"/>
      <c r="IJ141" s="36"/>
      <c r="IK141" s="36"/>
      <c r="IL141" s="36"/>
      <c r="IM141" s="36"/>
      <c r="IN141" s="36"/>
      <c r="IO141" s="36"/>
      <c r="IP141" s="36"/>
      <c r="IQ141" s="36"/>
      <c r="IR141" s="36"/>
      <c r="IS141" s="36"/>
      <c r="IT141" s="36"/>
      <c r="IU141" s="36"/>
      <c r="IV141" s="36"/>
      <c r="IW141" s="36"/>
      <c r="IX141" s="36"/>
      <c r="IY141" s="36"/>
      <c r="IZ141" s="36"/>
      <c r="JA141" s="36"/>
      <c r="JB141" s="36"/>
      <c r="JC141" s="36"/>
      <c r="JD141" s="36"/>
      <c r="JE141" s="36"/>
      <c r="JF141" s="36"/>
      <c r="JG141" s="36"/>
      <c r="JH141" s="36"/>
      <c r="JI141" s="36"/>
      <c r="JJ141" s="36"/>
      <c r="JK141" s="36"/>
      <c r="JL141" s="36"/>
      <c r="JM141" s="36"/>
      <c r="JN141" s="36"/>
      <c r="JO141" s="36"/>
      <c r="JP141" s="36"/>
      <c r="JQ141" s="36"/>
      <c r="JR141" s="36"/>
      <c r="JS141" s="36"/>
      <c r="JT141" s="36"/>
      <c r="JU141" s="36"/>
      <c r="JV141" s="36"/>
      <c r="JW141" s="36"/>
      <c r="JX141" s="36"/>
      <c r="JY141" s="36"/>
      <c r="JZ141" s="36"/>
      <c r="KA141" s="36"/>
      <c r="KB141" s="36"/>
      <c r="KC141" s="36"/>
      <c r="KD141" s="36"/>
      <c r="KE141" s="36"/>
      <c r="KF141" s="36"/>
      <c r="KG141" s="36"/>
      <c r="KH141" s="36"/>
      <c r="KI141" s="36"/>
    </row>
    <row r="176" spans="29:168">
      <c r="AC176" s="37"/>
      <c r="AD176" s="37"/>
      <c r="AE176" s="37"/>
      <c r="AF176" s="37"/>
      <c r="AG176" s="37"/>
      <c r="AH176" s="37"/>
      <c r="AI176" s="37"/>
      <c r="AJ176" s="37"/>
      <c r="AK176" s="37"/>
      <c r="AL176" s="37"/>
      <c r="AM176" s="37"/>
      <c r="AN176" s="37"/>
      <c r="AO176" s="37"/>
      <c r="AP176" s="37"/>
      <c r="AQ176" s="37"/>
      <c r="AR176" s="37"/>
      <c r="AS176" s="37"/>
      <c r="AT176" s="37"/>
      <c r="AU176" s="37"/>
      <c r="AV176" s="37"/>
      <c r="AW176" s="37"/>
      <c r="AX176" s="37"/>
      <c r="AY176" s="37"/>
      <c r="AZ176" s="37"/>
      <c r="BA176" s="37"/>
      <c r="BB176" s="37"/>
      <c r="BC176" s="37"/>
      <c r="BD176" s="37"/>
      <c r="BE176" s="37"/>
      <c r="BF176" s="37"/>
      <c r="BG176" s="37"/>
      <c r="BH176" s="37"/>
      <c r="BI176" s="37"/>
      <c r="BJ176" s="37"/>
      <c r="BK176" s="37"/>
      <c r="BL176" s="37"/>
      <c r="BM176" s="37"/>
      <c r="BN176" s="37"/>
      <c r="BO176" s="37"/>
      <c r="BP176" s="37"/>
      <c r="BQ176" s="37"/>
      <c r="BR176" s="37"/>
      <c r="BS176" s="37"/>
      <c r="BT176" s="37"/>
      <c r="BU176" s="37"/>
      <c r="BV176" s="37"/>
      <c r="BW176" s="37"/>
      <c r="BX176" s="37"/>
      <c r="BY176" s="37"/>
      <c r="BZ176" s="37"/>
      <c r="CA176" s="37"/>
      <c r="CB176" s="37"/>
      <c r="CC176" s="37"/>
      <c r="CD176" s="37"/>
      <c r="CE176" s="37"/>
      <c r="CF176" s="37"/>
      <c r="CG176" s="37"/>
      <c r="CH176" s="37"/>
      <c r="CI176" s="37"/>
      <c r="CJ176" s="37"/>
      <c r="CK176" s="37"/>
      <c r="CL176" s="37"/>
      <c r="CM176" s="37"/>
      <c r="CN176" s="37"/>
      <c r="CO176" s="37"/>
      <c r="CP176" s="37"/>
      <c r="CQ176" s="37"/>
      <c r="CR176" s="37"/>
      <c r="CS176" s="37"/>
      <c r="CT176" s="37"/>
      <c r="CU176" s="37"/>
      <c r="CV176" s="37"/>
      <c r="CW176" s="37"/>
      <c r="CX176" s="37"/>
      <c r="CY176" s="37"/>
      <c r="CZ176" s="37"/>
      <c r="DA176" s="37"/>
      <c r="DB176" s="37"/>
      <c r="DC176" s="37"/>
      <c r="DD176" s="37"/>
      <c r="DE176" s="37"/>
      <c r="DF176" s="37"/>
      <c r="DG176" s="37"/>
      <c r="DH176" s="37"/>
      <c r="DI176" s="37"/>
      <c r="DJ176" s="37"/>
      <c r="DK176" s="37"/>
      <c r="DL176" s="37"/>
      <c r="DM176" s="37"/>
      <c r="DN176" s="37"/>
      <c r="DO176" s="37"/>
      <c r="DP176" s="37"/>
      <c r="DQ176" s="37"/>
      <c r="DR176" s="37"/>
      <c r="DS176" s="37"/>
      <c r="DT176" s="37"/>
      <c r="DU176" s="37"/>
      <c r="DV176" s="37"/>
      <c r="DW176" s="37"/>
      <c r="DX176" s="37"/>
      <c r="DY176" s="37"/>
      <c r="DZ176" s="37"/>
      <c r="EA176" s="37"/>
      <c r="EB176" s="37"/>
      <c r="EC176" s="37"/>
      <c r="ED176" s="37"/>
      <c r="EE176" s="37"/>
      <c r="EF176" s="37"/>
      <c r="EG176" s="37"/>
      <c r="EH176" s="37"/>
      <c r="EI176" s="37"/>
      <c r="EJ176" s="37"/>
      <c r="EK176" s="37"/>
      <c r="EL176" s="37"/>
      <c r="EM176" s="37"/>
      <c r="EN176" s="37"/>
      <c r="EO176" s="37"/>
      <c r="EP176" s="37"/>
      <c r="EQ176" s="37"/>
      <c r="ER176" s="37"/>
      <c r="ES176" s="37"/>
      <c r="ET176" s="37"/>
      <c r="EU176" s="37"/>
      <c r="EV176" s="37"/>
      <c r="EW176" s="37"/>
      <c r="EX176" s="37"/>
      <c r="EY176" s="37"/>
      <c r="EZ176" s="37"/>
      <c r="FA176" s="37"/>
      <c r="FB176" s="37"/>
      <c r="FC176" s="37"/>
      <c r="FD176" s="37"/>
      <c r="FE176" s="37"/>
      <c r="FF176" s="37"/>
      <c r="FG176" s="37"/>
      <c r="FH176" s="37"/>
      <c r="FI176" s="37"/>
      <c r="FJ176" s="37"/>
      <c r="FK176" s="37"/>
      <c r="FL176" s="37"/>
    </row>
    <row r="177" spans="29:168">
      <c r="AC177" s="37"/>
      <c r="AD177" s="37"/>
      <c r="AE177" s="37"/>
      <c r="AF177" s="37"/>
      <c r="AG177" s="37"/>
      <c r="AH177" s="37"/>
      <c r="AI177" s="37"/>
      <c r="AJ177" s="37"/>
      <c r="AK177" s="37"/>
      <c r="AL177" s="37"/>
      <c r="AM177" s="37"/>
      <c r="AN177" s="37"/>
      <c r="AO177" s="37"/>
      <c r="AP177" s="37"/>
      <c r="AQ177" s="37"/>
      <c r="AR177" s="37"/>
      <c r="AS177" s="37"/>
      <c r="AT177" s="37"/>
      <c r="AU177" s="37"/>
      <c r="AV177" s="37"/>
      <c r="AW177" s="37"/>
      <c r="AX177" s="37"/>
      <c r="AY177" s="37"/>
      <c r="AZ177" s="37"/>
      <c r="BA177" s="37"/>
      <c r="BB177" s="37"/>
      <c r="BC177" s="37"/>
      <c r="BD177" s="37"/>
      <c r="BE177" s="37"/>
      <c r="BF177" s="37"/>
      <c r="BG177" s="37"/>
      <c r="BH177" s="37"/>
      <c r="BI177" s="37"/>
      <c r="BJ177" s="37"/>
      <c r="BK177" s="37"/>
      <c r="BL177" s="37"/>
      <c r="BM177" s="37"/>
      <c r="BN177" s="37"/>
      <c r="BO177" s="37"/>
      <c r="BP177" s="37"/>
      <c r="BQ177" s="37"/>
      <c r="BR177" s="37"/>
      <c r="BS177" s="37"/>
      <c r="BT177" s="37"/>
      <c r="BU177" s="37"/>
      <c r="BV177" s="37"/>
      <c r="BW177" s="37"/>
      <c r="BX177" s="37"/>
      <c r="BY177" s="37"/>
      <c r="BZ177" s="37"/>
      <c r="CA177" s="37"/>
      <c r="CB177" s="37"/>
      <c r="CC177" s="37"/>
      <c r="CD177" s="37"/>
      <c r="CE177" s="37"/>
      <c r="CF177" s="37"/>
      <c r="CG177" s="37"/>
      <c r="CH177" s="37"/>
      <c r="CI177" s="37"/>
      <c r="CJ177" s="37"/>
      <c r="CK177" s="37"/>
      <c r="CL177" s="37"/>
      <c r="CM177" s="37"/>
      <c r="CN177" s="37"/>
      <c r="CO177" s="37"/>
      <c r="CP177" s="37"/>
      <c r="CQ177" s="37"/>
      <c r="CR177" s="37"/>
      <c r="CS177" s="37"/>
      <c r="CT177" s="37"/>
      <c r="CU177" s="37"/>
      <c r="CV177" s="37"/>
      <c r="CW177" s="37"/>
      <c r="CX177" s="37"/>
      <c r="CY177" s="37"/>
      <c r="CZ177" s="37"/>
      <c r="DA177" s="37"/>
      <c r="DB177" s="37"/>
      <c r="DC177" s="37"/>
      <c r="DD177" s="37"/>
      <c r="DE177" s="37"/>
      <c r="DF177" s="37"/>
      <c r="DG177" s="37"/>
      <c r="DH177" s="37"/>
      <c r="DI177" s="37"/>
      <c r="DJ177" s="37"/>
      <c r="DK177" s="37"/>
      <c r="DL177" s="37"/>
      <c r="DM177" s="37"/>
      <c r="DN177" s="37"/>
      <c r="DO177" s="37"/>
      <c r="DP177" s="37"/>
      <c r="DQ177" s="37"/>
      <c r="DR177" s="37"/>
      <c r="DS177" s="37"/>
      <c r="DT177" s="37"/>
      <c r="DU177" s="37"/>
      <c r="DV177" s="37"/>
      <c r="DW177" s="37"/>
      <c r="DX177" s="37"/>
      <c r="DY177" s="37"/>
      <c r="DZ177" s="37"/>
      <c r="EA177" s="37"/>
      <c r="EB177" s="37"/>
      <c r="EC177" s="37"/>
      <c r="ED177" s="37"/>
      <c r="EE177" s="37"/>
      <c r="EF177" s="37"/>
      <c r="EG177" s="37"/>
      <c r="EH177" s="37"/>
      <c r="EI177" s="37"/>
      <c r="EJ177" s="37"/>
      <c r="EK177" s="37"/>
      <c r="EL177" s="37"/>
      <c r="EM177" s="37"/>
      <c r="EN177" s="37"/>
      <c r="EO177" s="37"/>
      <c r="EP177" s="37"/>
      <c r="EQ177" s="37"/>
      <c r="ER177" s="37"/>
      <c r="ES177" s="37"/>
      <c r="ET177" s="37"/>
      <c r="EU177" s="37"/>
      <c r="EV177" s="37"/>
      <c r="EW177" s="37"/>
      <c r="EX177" s="37"/>
      <c r="EY177" s="37"/>
      <c r="EZ177" s="37"/>
      <c r="FA177" s="37"/>
      <c r="FB177" s="37"/>
      <c r="FC177" s="37"/>
      <c r="FD177" s="37"/>
      <c r="FE177" s="37"/>
      <c r="FF177" s="37"/>
      <c r="FG177" s="37"/>
      <c r="FH177" s="37"/>
      <c r="FI177" s="37"/>
      <c r="FJ177" s="37"/>
      <c r="FK177" s="37"/>
      <c r="FL177" s="37"/>
    </row>
    <row r="178" spans="29:168">
      <c r="AC178" s="37"/>
      <c r="AD178" s="37"/>
      <c r="AE178" s="37"/>
      <c r="AF178" s="37"/>
      <c r="AG178" s="37"/>
      <c r="AH178" s="37"/>
      <c r="AI178" s="37"/>
      <c r="AJ178" s="37"/>
      <c r="AK178" s="37"/>
      <c r="AL178" s="37"/>
      <c r="AM178" s="37"/>
      <c r="AN178" s="37"/>
      <c r="AO178" s="37"/>
      <c r="AP178" s="37"/>
      <c r="AQ178" s="37"/>
      <c r="AR178" s="37"/>
      <c r="AS178" s="37"/>
      <c r="AT178" s="37"/>
      <c r="AU178" s="37"/>
      <c r="AV178" s="37"/>
      <c r="AW178" s="37"/>
      <c r="AX178" s="37"/>
      <c r="AY178" s="37"/>
      <c r="AZ178" s="37"/>
      <c r="BA178" s="37"/>
      <c r="BB178" s="37"/>
      <c r="BC178" s="37"/>
      <c r="BD178" s="37"/>
      <c r="BE178" s="37"/>
      <c r="BF178" s="37"/>
      <c r="BG178" s="37"/>
      <c r="BH178" s="37"/>
      <c r="BI178" s="37"/>
      <c r="BJ178" s="37"/>
      <c r="BK178" s="37"/>
      <c r="BL178" s="37"/>
      <c r="BM178" s="37"/>
      <c r="BN178" s="37"/>
      <c r="BO178" s="37"/>
      <c r="BP178" s="37"/>
      <c r="BQ178" s="37"/>
      <c r="BR178" s="37"/>
      <c r="BS178" s="37"/>
      <c r="BT178" s="37"/>
      <c r="BU178" s="37"/>
      <c r="BV178" s="37"/>
      <c r="BW178" s="37"/>
      <c r="BX178" s="37"/>
      <c r="BY178" s="37"/>
      <c r="BZ178" s="37"/>
      <c r="CA178" s="37"/>
      <c r="CB178" s="37"/>
      <c r="CC178" s="37"/>
      <c r="CD178" s="37"/>
      <c r="CE178" s="37"/>
      <c r="CF178" s="37"/>
      <c r="CG178" s="37"/>
      <c r="CH178" s="37"/>
      <c r="CI178" s="37"/>
      <c r="CJ178" s="37"/>
      <c r="CK178" s="37"/>
      <c r="CL178" s="37"/>
      <c r="CM178" s="37"/>
      <c r="CN178" s="37"/>
      <c r="CO178" s="37"/>
      <c r="CP178" s="37"/>
      <c r="CQ178" s="37"/>
      <c r="CR178" s="37"/>
      <c r="CS178" s="37"/>
      <c r="CT178" s="37"/>
      <c r="CU178" s="37"/>
      <c r="CV178" s="37"/>
      <c r="CW178" s="37"/>
      <c r="CX178" s="37"/>
      <c r="CY178" s="37"/>
      <c r="CZ178" s="37"/>
      <c r="DA178" s="37"/>
      <c r="DB178" s="37"/>
      <c r="DC178" s="37"/>
      <c r="DD178" s="37"/>
      <c r="DE178" s="37"/>
      <c r="DF178" s="37"/>
      <c r="DG178" s="37"/>
      <c r="DH178" s="37"/>
      <c r="DI178" s="37"/>
      <c r="DJ178" s="37"/>
      <c r="DK178" s="37"/>
      <c r="DL178" s="37"/>
      <c r="DM178" s="37"/>
      <c r="DN178" s="37"/>
      <c r="DO178" s="37"/>
      <c r="DP178" s="37"/>
      <c r="DQ178" s="37"/>
      <c r="DR178" s="37"/>
      <c r="DS178" s="37"/>
      <c r="DT178" s="37"/>
      <c r="DU178" s="37"/>
      <c r="DV178" s="37"/>
      <c r="DW178" s="37"/>
      <c r="DX178" s="37"/>
      <c r="DY178" s="37"/>
      <c r="DZ178" s="37"/>
      <c r="EA178" s="37"/>
      <c r="EB178" s="37"/>
      <c r="EC178" s="37"/>
      <c r="ED178" s="37"/>
      <c r="EE178" s="37"/>
      <c r="EF178" s="37"/>
      <c r="EG178" s="37"/>
      <c r="EH178" s="37"/>
      <c r="EI178" s="37"/>
      <c r="EJ178" s="37"/>
      <c r="EK178" s="37"/>
      <c r="EL178" s="37"/>
      <c r="EM178" s="37"/>
      <c r="EN178" s="37"/>
      <c r="EO178" s="37"/>
      <c r="EP178" s="37"/>
      <c r="EQ178" s="37"/>
      <c r="ER178" s="37"/>
      <c r="ES178" s="37"/>
      <c r="ET178" s="37"/>
      <c r="EU178" s="37"/>
      <c r="EV178" s="37"/>
      <c r="EW178" s="37"/>
      <c r="EX178" s="37"/>
      <c r="EY178" s="37"/>
      <c r="EZ178" s="37"/>
      <c r="FA178" s="37"/>
      <c r="FB178" s="37"/>
      <c r="FC178" s="37"/>
      <c r="FD178" s="37"/>
      <c r="FE178" s="37"/>
      <c r="FF178" s="37"/>
      <c r="FG178" s="37"/>
      <c r="FH178" s="37"/>
      <c r="FI178" s="37"/>
      <c r="FJ178" s="37"/>
      <c r="FK178" s="37"/>
      <c r="FL178" s="37"/>
    </row>
    <row r="179" spans="29:168">
      <c r="AC179" s="37"/>
      <c r="AD179" s="37"/>
      <c r="AE179" s="37"/>
      <c r="AF179" s="37"/>
      <c r="AG179" s="37"/>
      <c r="AH179" s="37"/>
      <c r="AI179" s="37"/>
      <c r="AJ179" s="37"/>
      <c r="AK179" s="37"/>
      <c r="AL179" s="37"/>
      <c r="AM179" s="37"/>
      <c r="AN179" s="37"/>
      <c r="AO179" s="37"/>
      <c r="AP179" s="37"/>
      <c r="AQ179" s="37"/>
      <c r="AR179" s="37"/>
      <c r="AS179" s="37"/>
      <c r="AT179" s="37"/>
      <c r="AU179" s="37"/>
      <c r="AV179" s="37"/>
      <c r="AW179" s="37"/>
      <c r="AX179" s="37"/>
      <c r="AY179" s="37"/>
      <c r="AZ179" s="37"/>
      <c r="BA179" s="37"/>
      <c r="BB179" s="37"/>
      <c r="BC179" s="37"/>
      <c r="BD179" s="37"/>
      <c r="BE179" s="37"/>
      <c r="BF179" s="37"/>
      <c r="BG179" s="37"/>
      <c r="BH179" s="37"/>
      <c r="BI179" s="37"/>
      <c r="BJ179" s="37"/>
      <c r="BK179" s="37"/>
      <c r="BL179" s="37"/>
      <c r="BM179" s="37"/>
      <c r="BN179" s="37"/>
      <c r="BO179" s="37"/>
      <c r="BP179" s="37"/>
      <c r="BQ179" s="37"/>
      <c r="BR179" s="37"/>
      <c r="BS179" s="37"/>
      <c r="BT179" s="37"/>
      <c r="BU179" s="37"/>
      <c r="BV179" s="37"/>
      <c r="BW179" s="37"/>
      <c r="BX179" s="37"/>
      <c r="BY179" s="37"/>
      <c r="BZ179" s="37"/>
      <c r="CA179" s="37"/>
      <c r="CB179" s="37"/>
      <c r="CC179" s="37"/>
      <c r="CD179" s="37"/>
      <c r="CE179" s="37"/>
      <c r="CF179" s="37"/>
      <c r="CG179" s="37"/>
      <c r="CH179" s="37"/>
      <c r="CI179" s="37"/>
      <c r="CJ179" s="37"/>
      <c r="CK179" s="37"/>
      <c r="CL179" s="37"/>
      <c r="CM179" s="37"/>
      <c r="CN179" s="37"/>
      <c r="CO179" s="37"/>
      <c r="CP179" s="37"/>
      <c r="CQ179" s="37"/>
      <c r="CR179" s="37"/>
      <c r="CS179" s="37"/>
      <c r="CT179" s="37"/>
      <c r="CU179" s="37"/>
      <c r="CV179" s="37"/>
      <c r="CW179" s="37"/>
      <c r="CX179" s="37"/>
      <c r="CY179" s="37"/>
      <c r="CZ179" s="37"/>
      <c r="DA179" s="37"/>
      <c r="DB179" s="37"/>
      <c r="DC179" s="37"/>
      <c r="DD179" s="37"/>
      <c r="DE179" s="37"/>
      <c r="DF179" s="37"/>
      <c r="DG179" s="37"/>
      <c r="DH179" s="37"/>
      <c r="DI179" s="37"/>
      <c r="DJ179" s="37"/>
      <c r="DK179" s="37"/>
      <c r="DL179" s="37"/>
      <c r="DM179" s="37"/>
      <c r="DN179" s="37"/>
      <c r="DO179" s="37"/>
      <c r="DP179" s="37"/>
      <c r="DQ179" s="37"/>
      <c r="DR179" s="37"/>
      <c r="DS179" s="37"/>
      <c r="DT179" s="37"/>
      <c r="DU179" s="37"/>
      <c r="DV179" s="37"/>
      <c r="DW179" s="37"/>
      <c r="DX179" s="37"/>
      <c r="DY179" s="37"/>
      <c r="DZ179" s="37"/>
      <c r="EA179" s="37"/>
      <c r="EB179" s="37"/>
      <c r="EC179" s="37"/>
      <c r="ED179" s="37"/>
      <c r="EE179" s="37"/>
      <c r="EF179" s="37"/>
      <c r="EG179" s="37"/>
      <c r="EH179" s="37"/>
      <c r="EI179" s="37"/>
      <c r="EJ179" s="37"/>
      <c r="EK179" s="37"/>
      <c r="EL179" s="37"/>
      <c r="EM179" s="37"/>
      <c r="EN179" s="37"/>
      <c r="EO179" s="37"/>
      <c r="EP179" s="37"/>
      <c r="EQ179" s="37"/>
      <c r="ER179" s="37"/>
      <c r="ES179" s="37"/>
      <c r="ET179" s="37"/>
      <c r="EU179" s="37"/>
      <c r="EV179" s="37"/>
      <c r="EW179" s="37"/>
      <c r="EX179" s="37"/>
      <c r="EY179" s="37"/>
      <c r="EZ179" s="37"/>
      <c r="FA179" s="37"/>
      <c r="FB179" s="37"/>
      <c r="FC179" s="37"/>
      <c r="FD179" s="37"/>
      <c r="FE179" s="37"/>
      <c r="FF179" s="37"/>
      <c r="FG179" s="37"/>
      <c r="FH179" s="37"/>
      <c r="FI179" s="37"/>
      <c r="FJ179" s="37"/>
      <c r="FK179" s="37"/>
      <c r="FL179" s="37"/>
    </row>
    <row r="180" spans="29:168">
      <c r="AC180" s="37"/>
      <c r="AD180" s="37"/>
      <c r="AE180" s="37"/>
      <c r="AF180" s="37"/>
      <c r="AG180" s="37"/>
      <c r="AH180" s="37"/>
      <c r="AI180" s="37"/>
      <c r="AJ180" s="37"/>
      <c r="AK180" s="37"/>
      <c r="AL180" s="37"/>
      <c r="AM180" s="37"/>
      <c r="AN180" s="37"/>
      <c r="AO180" s="37"/>
      <c r="AP180" s="37"/>
      <c r="AQ180" s="37"/>
      <c r="AR180" s="37"/>
      <c r="AS180" s="37"/>
      <c r="AT180" s="37"/>
      <c r="AU180" s="37"/>
      <c r="AV180" s="37"/>
      <c r="AW180" s="37"/>
      <c r="AX180" s="37"/>
      <c r="AY180" s="37"/>
      <c r="AZ180" s="37"/>
      <c r="BA180" s="37"/>
      <c r="BB180" s="37"/>
      <c r="BC180" s="37"/>
      <c r="BD180" s="37"/>
      <c r="BE180" s="37"/>
      <c r="BF180" s="37"/>
      <c r="BG180" s="37"/>
      <c r="BH180" s="37"/>
      <c r="BI180" s="37"/>
      <c r="BJ180" s="37"/>
      <c r="BK180" s="37"/>
      <c r="BL180" s="37"/>
      <c r="BM180" s="37"/>
      <c r="BN180" s="37"/>
      <c r="BO180" s="37"/>
      <c r="BP180" s="37"/>
      <c r="BQ180" s="37"/>
      <c r="BR180" s="37"/>
      <c r="BS180" s="37"/>
      <c r="BT180" s="37"/>
      <c r="BU180" s="37"/>
      <c r="BV180" s="37"/>
      <c r="BW180" s="37"/>
      <c r="BX180" s="37"/>
      <c r="BY180" s="37"/>
      <c r="BZ180" s="37"/>
      <c r="CA180" s="37"/>
      <c r="CB180" s="37"/>
      <c r="CC180" s="37"/>
      <c r="CD180" s="37"/>
      <c r="CE180" s="37"/>
      <c r="CF180" s="37"/>
      <c r="CG180" s="37"/>
      <c r="CH180" s="37"/>
      <c r="CI180" s="37"/>
      <c r="CJ180" s="37"/>
      <c r="CK180" s="37"/>
      <c r="CL180" s="37"/>
      <c r="CM180" s="37"/>
      <c r="CN180" s="37"/>
      <c r="CO180" s="37"/>
      <c r="CP180" s="37"/>
      <c r="CQ180" s="37"/>
      <c r="CR180" s="37"/>
      <c r="CS180" s="37"/>
      <c r="CT180" s="37"/>
      <c r="CU180" s="37"/>
      <c r="CV180" s="37"/>
      <c r="CW180" s="37"/>
      <c r="CX180" s="37"/>
      <c r="CY180" s="37"/>
      <c r="CZ180" s="37"/>
      <c r="DA180" s="37"/>
      <c r="DB180" s="37"/>
      <c r="DC180" s="37"/>
      <c r="DD180" s="37"/>
      <c r="DE180" s="37"/>
      <c r="DF180" s="37"/>
      <c r="DG180" s="37"/>
      <c r="DH180" s="37"/>
      <c r="DI180" s="37"/>
      <c r="DJ180" s="37"/>
      <c r="DK180" s="37"/>
      <c r="DL180" s="37"/>
      <c r="DM180" s="37"/>
      <c r="DN180" s="37"/>
      <c r="DO180" s="37"/>
      <c r="DP180" s="37"/>
      <c r="DQ180" s="37"/>
      <c r="DR180" s="37"/>
      <c r="DS180" s="37"/>
      <c r="DT180" s="37"/>
      <c r="DU180" s="37"/>
      <c r="DV180" s="37"/>
      <c r="DW180" s="37"/>
      <c r="DX180" s="37"/>
      <c r="DY180" s="37"/>
      <c r="DZ180" s="37"/>
      <c r="EA180" s="37"/>
      <c r="EB180" s="37"/>
      <c r="EC180" s="37"/>
      <c r="ED180" s="37"/>
      <c r="EE180" s="37"/>
      <c r="EF180" s="37"/>
      <c r="EG180" s="37"/>
      <c r="EH180" s="37"/>
      <c r="EI180" s="37"/>
      <c r="EJ180" s="37"/>
      <c r="EK180" s="37"/>
      <c r="EL180" s="37"/>
      <c r="EM180" s="37"/>
      <c r="EN180" s="37"/>
      <c r="EO180" s="37"/>
      <c r="EP180" s="37"/>
      <c r="EQ180" s="37"/>
      <c r="ER180" s="37"/>
      <c r="ES180" s="37"/>
      <c r="ET180" s="37"/>
      <c r="EU180" s="37"/>
      <c r="EV180" s="37"/>
      <c r="EW180" s="37"/>
      <c r="EX180" s="37"/>
      <c r="EY180" s="37"/>
      <c r="EZ180" s="37"/>
      <c r="FA180" s="37"/>
      <c r="FB180" s="37"/>
      <c r="FC180" s="37"/>
      <c r="FD180" s="37"/>
      <c r="FE180" s="37"/>
      <c r="FF180" s="37"/>
      <c r="FG180" s="37"/>
      <c r="FH180" s="37"/>
      <c r="FI180" s="37"/>
      <c r="FJ180" s="37"/>
      <c r="FK180" s="37"/>
      <c r="FL180" s="37"/>
    </row>
    <row r="181" spans="29:168">
      <c r="AC181" s="37"/>
      <c r="AD181" s="37"/>
      <c r="AE181" s="37"/>
      <c r="AF181" s="37"/>
      <c r="AG181" s="37"/>
      <c r="AH181" s="37"/>
      <c r="AI181" s="37"/>
      <c r="AJ181" s="37"/>
      <c r="AK181" s="37"/>
      <c r="AL181" s="37"/>
      <c r="AM181" s="37"/>
      <c r="AN181" s="37"/>
      <c r="AO181" s="37"/>
      <c r="AP181" s="37"/>
      <c r="AQ181" s="37"/>
      <c r="AR181" s="37"/>
      <c r="AS181" s="37"/>
      <c r="AT181" s="37"/>
      <c r="AU181" s="37"/>
      <c r="AV181" s="37"/>
      <c r="AW181" s="37"/>
      <c r="AX181" s="37"/>
      <c r="AY181" s="37"/>
      <c r="AZ181" s="37"/>
      <c r="BA181" s="37"/>
      <c r="BB181" s="37"/>
      <c r="BC181" s="37"/>
      <c r="BD181" s="37"/>
      <c r="BE181" s="37"/>
      <c r="BF181" s="37"/>
      <c r="BG181" s="37"/>
      <c r="BH181" s="37"/>
      <c r="BI181" s="37"/>
      <c r="BJ181" s="37"/>
      <c r="BK181" s="37"/>
      <c r="BL181" s="37"/>
      <c r="BM181" s="37"/>
      <c r="BN181" s="37"/>
      <c r="BO181" s="37"/>
      <c r="BP181" s="37"/>
      <c r="BQ181" s="37"/>
      <c r="BR181" s="37"/>
      <c r="BS181" s="37"/>
      <c r="BT181" s="37"/>
      <c r="BU181" s="37"/>
      <c r="BV181" s="37"/>
      <c r="BW181" s="37"/>
      <c r="BX181" s="37"/>
      <c r="BY181" s="37"/>
      <c r="BZ181" s="37"/>
      <c r="CA181" s="37"/>
      <c r="CB181" s="37"/>
      <c r="CC181" s="37"/>
      <c r="CD181" s="37"/>
      <c r="CE181" s="37"/>
      <c r="CF181" s="37"/>
      <c r="CG181" s="37"/>
      <c r="CH181" s="37"/>
      <c r="CI181" s="37"/>
      <c r="CJ181" s="37"/>
      <c r="CK181" s="37"/>
      <c r="CL181" s="37"/>
      <c r="CM181" s="37"/>
      <c r="CN181" s="37"/>
      <c r="CO181" s="37"/>
      <c r="CP181" s="37"/>
      <c r="CQ181" s="37"/>
      <c r="CR181" s="37"/>
      <c r="CS181" s="37"/>
      <c r="CT181" s="37"/>
      <c r="CU181" s="37"/>
      <c r="CV181" s="37"/>
      <c r="CW181" s="37"/>
      <c r="CX181" s="37"/>
      <c r="CY181" s="37"/>
      <c r="CZ181" s="37"/>
      <c r="DA181" s="37"/>
      <c r="DB181" s="37"/>
      <c r="DC181" s="37"/>
      <c r="DD181" s="37"/>
      <c r="DE181" s="37"/>
      <c r="DF181" s="37"/>
      <c r="DG181" s="37"/>
      <c r="DH181" s="37"/>
      <c r="DI181" s="37"/>
      <c r="DJ181" s="37"/>
      <c r="DK181" s="37"/>
      <c r="DL181" s="37"/>
      <c r="DM181" s="37"/>
      <c r="DN181" s="37"/>
      <c r="DO181" s="37"/>
      <c r="DP181" s="37"/>
      <c r="DQ181" s="37"/>
      <c r="DR181" s="37"/>
      <c r="DS181" s="37"/>
      <c r="DT181" s="37"/>
      <c r="DU181" s="37"/>
      <c r="DV181" s="37"/>
      <c r="DW181" s="37"/>
      <c r="DX181" s="37"/>
      <c r="DY181" s="37"/>
      <c r="DZ181" s="37"/>
      <c r="EA181" s="37"/>
      <c r="EB181" s="37"/>
      <c r="EC181" s="37"/>
      <c r="ED181" s="37"/>
      <c r="EE181" s="37"/>
      <c r="EF181" s="37"/>
      <c r="EG181" s="37"/>
      <c r="EH181" s="37"/>
      <c r="EI181" s="37"/>
      <c r="EJ181" s="37"/>
      <c r="EK181" s="37"/>
      <c r="EL181" s="37"/>
      <c r="EM181" s="37"/>
      <c r="EN181" s="37"/>
      <c r="EO181" s="37"/>
      <c r="EP181" s="37"/>
      <c r="EQ181" s="37"/>
      <c r="ER181" s="37"/>
      <c r="ES181" s="37"/>
      <c r="ET181" s="37"/>
      <c r="EU181" s="37"/>
      <c r="EV181" s="37"/>
      <c r="EW181" s="37"/>
      <c r="EX181" s="37"/>
      <c r="EY181" s="37"/>
      <c r="EZ181" s="37"/>
      <c r="FA181" s="37"/>
      <c r="FB181" s="37"/>
      <c r="FC181" s="37"/>
      <c r="FD181" s="37"/>
      <c r="FE181" s="37"/>
      <c r="FF181" s="37"/>
      <c r="FG181" s="37"/>
      <c r="FH181" s="37"/>
      <c r="FI181" s="37"/>
      <c r="FJ181" s="37"/>
      <c r="FK181" s="37"/>
      <c r="FL181" s="37"/>
    </row>
    <row r="182" spans="29:168">
      <c r="AC182" s="37"/>
      <c r="AD182" s="37"/>
      <c r="AE182" s="37"/>
      <c r="AF182" s="37"/>
      <c r="AG182" s="37"/>
      <c r="AH182" s="37"/>
      <c r="AI182" s="37"/>
      <c r="AJ182" s="37"/>
      <c r="AK182" s="37"/>
      <c r="AL182" s="37"/>
      <c r="AM182" s="37"/>
      <c r="AN182" s="37"/>
      <c r="AO182" s="37"/>
      <c r="AP182" s="37"/>
      <c r="AQ182" s="37"/>
      <c r="AR182" s="37"/>
      <c r="AS182" s="37"/>
      <c r="AT182" s="37"/>
      <c r="AU182" s="37"/>
      <c r="AV182" s="37"/>
      <c r="AW182" s="37"/>
      <c r="AX182" s="37"/>
      <c r="AY182" s="37"/>
      <c r="AZ182" s="37"/>
      <c r="BA182" s="37"/>
      <c r="BB182" s="37"/>
      <c r="BC182" s="37"/>
      <c r="BD182" s="37"/>
      <c r="BE182" s="37"/>
      <c r="BF182" s="37"/>
      <c r="BG182" s="37"/>
      <c r="BH182" s="37"/>
      <c r="BI182" s="37"/>
      <c r="BJ182" s="37"/>
      <c r="BK182" s="37"/>
      <c r="BL182" s="37"/>
      <c r="BM182" s="37"/>
      <c r="BN182" s="37"/>
      <c r="BO182" s="37"/>
      <c r="BP182" s="37"/>
      <c r="BQ182" s="37"/>
      <c r="BR182" s="37"/>
      <c r="BS182" s="37"/>
      <c r="BT182" s="37"/>
      <c r="BU182" s="37"/>
      <c r="BV182" s="37"/>
      <c r="BW182" s="37"/>
      <c r="BX182" s="37"/>
      <c r="BY182" s="37"/>
      <c r="BZ182" s="37"/>
      <c r="CA182" s="37"/>
      <c r="CB182" s="37"/>
      <c r="CC182" s="37"/>
      <c r="CD182" s="37"/>
      <c r="CE182" s="37"/>
      <c r="CF182" s="37"/>
      <c r="CG182" s="37"/>
      <c r="CH182" s="37"/>
      <c r="CI182" s="37"/>
      <c r="CJ182" s="37"/>
      <c r="CK182" s="37"/>
      <c r="CL182" s="37"/>
      <c r="CM182" s="37"/>
      <c r="CN182" s="37"/>
      <c r="CO182" s="37"/>
      <c r="CP182" s="37"/>
      <c r="CQ182" s="37"/>
      <c r="CR182" s="37"/>
      <c r="CS182" s="37"/>
      <c r="CT182" s="37"/>
      <c r="CU182" s="37"/>
      <c r="CV182" s="37"/>
      <c r="CW182" s="37"/>
      <c r="CX182" s="37"/>
      <c r="CY182" s="37"/>
      <c r="CZ182" s="37"/>
      <c r="DA182" s="37"/>
      <c r="DB182" s="37"/>
      <c r="DC182" s="37"/>
      <c r="DD182" s="37"/>
      <c r="DE182" s="37"/>
      <c r="DF182" s="37"/>
      <c r="DG182" s="37"/>
      <c r="DH182" s="37"/>
      <c r="DI182" s="37"/>
      <c r="DJ182" s="37"/>
      <c r="DK182" s="37"/>
      <c r="DL182" s="37"/>
      <c r="DM182" s="37"/>
      <c r="DN182" s="37"/>
      <c r="DO182" s="37"/>
      <c r="DP182" s="37"/>
      <c r="DQ182" s="37"/>
      <c r="DR182" s="37"/>
      <c r="DS182" s="37"/>
      <c r="DT182" s="37"/>
      <c r="DU182" s="37"/>
      <c r="DV182" s="37"/>
      <c r="DW182" s="37"/>
      <c r="DX182" s="37"/>
      <c r="DY182" s="37"/>
      <c r="DZ182" s="37"/>
      <c r="EA182" s="37"/>
      <c r="EB182" s="37"/>
      <c r="EC182" s="37"/>
      <c r="ED182" s="37"/>
      <c r="EE182" s="37"/>
      <c r="EF182" s="37"/>
      <c r="EG182" s="37"/>
      <c r="EH182" s="37"/>
      <c r="EI182" s="37"/>
      <c r="EJ182" s="37"/>
      <c r="EK182" s="37"/>
      <c r="EL182" s="37"/>
      <c r="EM182" s="37"/>
      <c r="EN182" s="37"/>
      <c r="EO182" s="37"/>
      <c r="EP182" s="37"/>
      <c r="EQ182" s="37"/>
      <c r="ER182" s="37"/>
      <c r="ES182" s="37"/>
      <c r="ET182" s="37"/>
      <c r="EU182" s="37"/>
      <c r="EV182" s="37"/>
      <c r="EW182" s="37"/>
      <c r="EX182" s="37"/>
      <c r="EY182" s="37"/>
      <c r="EZ182" s="37"/>
      <c r="FA182" s="37"/>
      <c r="FB182" s="37"/>
      <c r="FC182" s="37"/>
      <c r="FD182" s="37"/>
      <c r="FE182" s="37"/>
      <c r="FF182" s="37"/>
      <c r="FG182" s="37"/>
      <c r="FH182" s="37"/>
      <c r="FI182" s="37"/>
      <c r="FJ182" s="37"/>
      <c r="FK182" s="37"/>
      <c r="FL182" s="37"/>
    </row>
    <row r="183" spans="29:168">
      <c r="AC183" s="37"/>
      <c r="AD183" s="37"/>
      <c r="AE183" s="37"/>
      <c r="AF183" s="37"/>
      <c r="AG183" s="37"/>
      <c r="AH183" s="37"/>
      <c r="AI183" s="37"/>
      <c r="AJ183" s="37"/>
      <c r="AK183" s="37"/>
      <c r="AL183" s="37"/>
      <c r="AM183" s="37"/>
      <c r="AN183" s="37"/>
      <c r="AO183" s="37"/>
      <c r="AP183" s="37"/>
      <c r="AQ183" s="37"/>
      <c r="AR183" s="37"/>
      <c r="AS183" s="37"/>
      <c r="AT183" s="37"/>
      <c r="AU183" s="37"/>
      <c r="AV183" s="37"/>
      <c r="AW183" s="37"/>
      <c r="AX183" s="37"/>
      <c r="AY183" s="37"/>
      <c r="AZ183" s="37"/>
      <c r="BA183" s="37"/>
      <c r="BB183" s="37"/>
      <c r="BC183" s="37"/>
      <c r="BD183" s="37"/>
      <c r="BE183" s="37"/>
      <c r="BF183" s="37"/>
      <c r="BG183" s="37"/>
      <c r="BH183" s="37"/>
      <c r="BI183" s="37"/>
      <c r="BJ183" s="37"/>
      <c r="BK183" s="37"/>
      <c r="BL183" s="37"/>
      <c r="BM183" s="37"/>
      <c r="BN183" s="37"/>
      <c r="BO183" s="37"/>
      <c r="BP183" s="37"/>
      <c r="BQ183" s="37"/>
      <c r="BR183" s="37"/>
      <c r="BS183" s="37"/>
      <c r="BT183" s="37"/>
      <c r="BU183" s="37"/>
      <c r="BV183" s="37"/>
      <c r="BW183" s="37"/>
      <c r="BX183" s="37"/>
      <c r="BY183" s="37"/>
      <c r="BZ183" s="37"/>
      <c r="CA183" s="37"/>
      <c r="CB183" s="37"/>
      <c r="CC183" s="37"/>
      <c r="CD183" s="37"/>
      <c r="CE183" s="37"/>
      <c r="CF183" s="37"/>
      <c r="CG183" s="37"/>
      <c r="CH183" s="37"/>
      <c r="CI183" s="37"/>
      <c r="CJ183" s="37"/>
      <c r="CK183" s="37"/>
      <c r="CL183" s="37"/>
      <c r="CM183" s="37"/>
      <c r="CN183" s="37"/>
      <c r="CO183" s="37"/>
      <c r="CP183" s="37"/>
      <c r="CQ183" s="37"/>
      <c r="CR183" s="37"/>
      <c r="CS183" s="37"/>
      <c r="CT183" s="37"/>
      <c r="CU183" s="37"/>
      <c r="CV183" s="37"/>
      <c r="CW183" s="37"/>
      <c r="CX183" s="37"/>
      <c r="CY183" s="37"/>
      <c r="CZ183" s="37"/>
      <c r="DA183" s="37"/>
      <c r="DB183" s="37"/>
      <c r="DC183" s="37"/>
      <c r="DD183" s="37"/>
      <c r="DE183" s="37"/>
      <c r="DF183" s="37"/>
      <c r="DG183" s="37"/>
      <c r="DH183" s="37"/>
      <c r="DI183" s="37"/>
      <c r="DJ183" s="37"/>
      <c r="DK183" s="37"/>
      <c r="DL183" s="37"/>
      <c r="DM183" s="37"/>
      <c r="DN183" s="37"/>
      <c r="DO183" s="37"/>
      <c r="DP183" s="37"/>
      <c r="DQ183" s="37"/>
      <c r="DR183" s="37"/>
      <c r="DS183" s="37"/>
      <c r="DT183" s="37"/>
      <c r="DU183" s="37"/>
      <c r="DV183" s="37"/>
      <c r="DW183" s="37"/>
      <c r="DX183" s="37"/>
      <c r="DY183" s="37"/>
      <c r="DZ183" s="37"/>
      <c r="EA183" s="37"/>
      <c r="EB183" s="37"/>
      <c r="EC183" s="37"/>
      <c r="ED183" s="37"/>
      <c r="EE183" s="37"/>
      <c r="EF183" s="37"/>
      <c r="EG183" s="37"/>
      <c r="EH183" s="37"/>
      <c r="EI183" s="37"/>
      <c r="EJ183" s="37"/>
      <c r="EK183" s="37"/>
      <c r="EL183" s="37"/>
      <c r="EM183" s="37"/>
      <c r="EN183" s="37"/>
      <c r="EO183" s="37"/>
      <c r="EP183" s="37"/>
      <c r="EQ183" s="37"/>
      <c r="ER183" s="37"/>
      <c r="ES183" s="37"/>
      <c r="ET183" s="37"/>
      <c r="EU183" s="37"/>
      <c r="EV183" s="37"/>
      <c r="EW183" s="37"/>
      <c r="EX183" s="37"/>
      <c r="EY183" s="37"/>
      <c r="EZ183" s="37"/>
      <c r="FA183" s="37"/>
      <c r="FB183" s="37"/>
      <c r="FC183" s="37"/>
      <c r="FD183" s="37"/>
      <c r="FE183" s="37"/>
      <c r="FF183" s="37"/>
      <c r="FG183" s="37"/>
      <c r="FH183" s="37"/>
      <c r="FI183" s="37"/>
      <c r="FJ183" s="37"/>
      <c r="FK183" s="37"/>
      <c r="FL183" s="37"/>
    </row>
    <row r="184" spans="29:168">
      <c r="AC184" s="37"/>
      <c r="AD184" s="37"/>
      <c r="AE184" s="37"/>
      <c r="AF184" s="37"/>
      <c r="AG184" s="37"/>
      <c r="AH184" s="37"/>
      <c r="AI184" s="37"/>
      <c r="AJ184" s="37"/>
      <c r="AK184" s="37"/>
      <c r="AL184" s="37"/>
      <c r="AM184" s="37"/>
      <c r="AN184" s="37"/>
      <c r="AO184" s="37"/>
      <c r="AP184" s="37"/>
      <c r="AQ184" s="37"/>
      <c r="AR184" s="37"/>
      <c r="AS184" s="37"/>
      <c r="AT184" s="37"/>
      <c r="AU184" s="37"/>
      <c r="AV184" s="37"/>
      <c r="AW184" s="37"/>
      <c r="AX184" s="37"/>
      <c r="AY184" s="37"/>
      <c r="AZ184" s="37"/>
      <c r="BA184" s="37"/>
      <c r="BB184" s="37"/>
      <c r="BC184" s="37"/>
      <c r="BD184" s="37"/>
      <c r="BE184" s="37"/>
      <c r="BF184" s="37"/>
      <c r="BG184" s="37"/>
      <c r="BH184" s="37"/>
      <c r="BI184" s="37"/>
      <c r="BJ184" s="37"/>
      <c r="BK184" s="37"/>
      <c r="BL184" s="37"/>
      <c r="BM184" s="37"/>
      <c r="BN184" s="37"/>
      <c r="BO184" s="37"/>
      <c r="BP184" s="37"/>
      <c r="BQ184" s="37"/>
      <c r="BR184" s="37"/>
      <c r="BS184" s="37"/>
      <c r="BT184" s="37"/>
      <c r="BU184" s="37"/>
      <c r="BV184" s="37"/>
      <c r="BW184" s="37"/>
      <c r="BX184" s="37"/>
      <c r="BY184" s="37"/>
      <c r="BZ184" s="37"/>
      <c r="CA184" s="37"/>
      <c r="CB184" s="37"/>
      <c r="CC184" s="37"/>
      <c r="CD184" s="37"/>
      <c r="CE184" s="37"/>
      <c r="CF184" s="37"/>
      <c r="CG184" s="37"/>
      <c r="CH184" s="37"/>
      <c r="CI184" s="37"/>
      <c r="CJ184" s="37"/>
      <c r="CK184" s="37"/>
      <c r="CL184" s="37"/>
      <c r="CM184" s="37"/>
      <c r="CN184" s="37"/>
      <c r="CO184" s="37"/>
      <c r="CP184" s="37"/>
      <c r="CQ184" s="37"/>
      <c r="CR184" s="37"/>
      <c r="CS184" s="37"/>
      <c r="CT184" s="37"/>
      <c r="CU184" s="37"/>
      <c r="CV184" s="37"/>
      <c r="CW184" s="37"/>
      <c r="CX184" s="37"/>
      <c r="CY184" s="37"/>
      <c r="CZ184" s="37"/>
      <c r="DA184" s="37"/>
      <c r="DB184" s="37"/>
      <c r="DC184" s="37"/>
      <c r="DD184" s="37"/>
      <c r="DE184" s="37"/>
      <c r="DF184" s="37"/>
      <c r="DG184" s="37"/>
      <c r="DH184" s="37"/>
      <c r="DI184" s="37"/>
      <c r="DJ184" s="37"/>
      <c r="DK184" s="37"/>
      <c r="DL184" s="37"/>
      <c r="DM184" s="37"/>
      <c r="DN184" s="37"/>
      <c r="DO184" s="37"/>
      <c r="DP184" s="37"/>
      <c r="DQ184" s="37"/>
      <c r="DR184" s="37"/>
      <c r="DS184" s="37"/>
      <c r="DT184" s="37"/>
      <c r="DU184" s="37"/>
      <c r="DV184" s="37"/>
      <c r="DW184" s="37"/>
      <c r="DX184" s="37"/>
      <c r="DY184" s="37"/>
      <c r="DZ184" s="37"/>
      <c r="EA184" s="37"/>
      <c r="EB184" s="37"/>
      <c r="EC184" s="37"/>
      <c r="ED184" s="37"/>
      <c r="EE184" s="37"/>
      <c r="EF184" s="37"/>
      <c r="EG184" s="37"/>
      <c r="EH184" s="37"/>
      <c r="EI184" s="37"/>
      <c r="EJ184" s="37"/>
      <c r="EK184" s="37"/>
      <c r="EL184" s="37"/>
      <c r="EM184" s="37"/>
      <c r="EN184" s="37"/>
      <c r="EO184" s="37"/>
      <c r="EP184" s="37"/>
      <c r="EQ184" s="37"/>
      <c r="ER184" s="37"/>
      <c r="ES184" s="37"/>
      <c r="ET184" s="37"/>
      <c r="EU184" s="37"/>
      <c r="EV184" s="37"/>
      <c r="EW184" s="37"/>
      <c r="EX184" s="37"/>
      <c r="EY184" s="37"/>
      <c r="EZ184" s="37"/>
      <c r="FA184" s="37"/>
      <c r="FB184" s="37"/>
      <c r="FC184" s="37"/>
      <c r="FD184" s="37"/>
      <c r="FE184" s="37"/>
      <c r="FF184" s="37"/>
      <c r="FG184" s="37"/>
      <c r="FH184" s="37"/>
      <c r="FI184" s="37"/>
      <c r="FJ184" s="37"/>
      <c r="FK184" s="37"/>
      <c r="FL184" s="37"/>
    </row>
    <row r="185" spans="29:168">
      <c r="AC185" s="37"/>
      <c r="AD185" s="37"/>
      <c r="AE185" s="37"/>
      <c r="AF185" s="37"/>
      <c r="AG185" s="37"/>
      <c r="AH185" s="37"/>
      <c r="AI185" s="37"/>
      <c r="AJ185" s="37"/>
      <c r="AK185" s="37"/>
      <c r="AL185" s="37"/>
      <c r="AM185" s="37"/>
      <c r="AN185" s="37"/>
      <c r="AO185" s="37"/>
      <c r="AP185" s="37"/>
      <c r="AQ185" s="37"/>
      <c r="AR185" s="37"/>
      <c r="AS185" s="37"/>
      <c r="AT185" s="37"/>
      <c r="AU185" s="37"/>
      <c r="AV185" s="37"/>
      <c r="AW185" s="37"/>
      <c r="AX185" s="37"/>
      <c r="AY185" s="37"/>
      <c r="AZ185" s="37"/>
      <c r="BA185" s="37"/>
      <c r="BB185" s="37"/>
      <c r="BC185" s="37"/>
      <c r="BD185" s="37"/>
      <c r="BE185" s="37"/>
      <c r="BF185" s="37"/>
      <c r="BG185" s="37"/>
      <c r="BH185" s="37"/>
      <c r="BI185" s="37"/>
      <c r="BJ185" s="37"/>
      <c r="BK185" s="37"/>
      <c r="BL185" s="37"/>
      <c r="BM185" s="37"/>
      <c r="BN185" s="37"/>
      <c r="BO185" s="37"/>
      <c r="BP185" s="37"/>
      <c r="BQ185" s="37"/>
      <c r="BR185" s="37"/>
      <c r="BS185" s="37"/>
      <c r="BT185" s="37"/>
      <c r="BU185" s="37"/>
      <c r="BV185" s="37"/>
      <c r="BW185" s="37"/>
      <c r="BX185" s="37"/>
      <c r="BY185" s="37"/>
      <c r="BZ185" s="37"/>
      <c r="CA185" s="37"/>
      <c r="CB185" s="37"/>
      <c r="CC185" s="37"/>
      <c r="CD185" s="37"/>
      <c r="CE185" s="37"/>
      <c r="CF185" s="37"/>
      <c r="CG185" s="37"/>
      <c r="CH185" s="37"/>
      <c r="CI185" s="37"/>
      <c r="CJ185" s="37"/>
      <c r="CK185" s="37"/>
      <c r="CL185" s="37"/>
      <c r="CM185" s="37"/>
      <c r="CN185" s="37"/>
      <c r="CO185" s="37"/>
      <c r="CP185" s="37"/>
      <c r="CQ185" s="37"/>
      <c r="CR185" s="37"/>
      <c r="CS185" s="37"/>
      <c r="CT185" s="37"/>
      <c r="CU185" s="37"/>
      <c r="CV185" s="37"/>
      <c r="CW185" s="37"/>
      <c r="CX185" s="37"/>
      <c r="CY185" s="37"/>
      <c r="CZ185" s="37"/>
      <c r="DA185" s="37"/>
      <c r="DB185" s="37"/>
      <c r="DC185" s="37"/>
      <c r="DD185" s="37"/>
      <c r="DE185" s="37"/>
      <c r="DF185" s="37"/>
      <c r="DG185" s="37"/>
      <c r="DH185" s="37"/>
      <c r="DI185" s="37"/>
      <c r="DJ185" s="37"/>
      <c r="DK185" s="37"/>
      <c r="DL185" s="37"/>
      <c r="DM185" s="37"/>
      <c r="DN185" s="37"/>
      <c r="DO185" s="37"/>
      <c r="DP185" s="37"/>
      <c r="DQ185" s="37"/>
      <c r="DR185" s="37"/>
      <c r="DS185" s="37"/>
      <c r="DT185" s="37"/>
      <c r="DU185" s="37"/>
      <c r="DV185" s="37"/>
      <c r="DW185" s="37"/>
      <c r="DX185" s="37"/>
      <c r="DY185" s="37"/>
      <c r="DZ185" s="37"/>
      <c r="EA185" s="37"/>
      <c r="EB185" s="37"/>
      <c r="EC185" s="37"/>
      <c r="ED185" s="37"/>
      <c r="EE185" s="37"/>
      <c r="EF185" s="37"/>
      <c r="EG185" s="37"/>
      <c r="EH185" s="37"/>
      <c r="EI185" s="37"/>
      <c r="EJ185" s="37"/>
      <c r="EK185" s="37"/>
      <c r="EL185" s="37"/>
      <c r="EM185" s="37"/>
      <c r="EN185" s="37"/>
      <c r="EO185" s="37"/>
      <c r="EP185" s="37"/>
      <c r="EQ185" s="37"/>
      <c r="ER185" s="37"/>
      <c r="ES185" s="37"/>
      <c r="ET185" s="37"/>
      <c r="EU185" s="37"/>
      <c r="EV185" s="37"/>
      <c r="EW185" s="37"/>
      <c r="EX185" s="37"/>
      <c r="EY185" s="37"/>
      <c r="EZ185" s="37"/>
      <c r="FA185" s="37"/>
      <c r="FB185" s="37"/>
      <c r="FC185" s="37"/>
      <c r="FD185" s="37"/>
      <c r="FE185" s="37"/>
      <c r="FF185" s="37"/>
      <c r="FG185" s="37"/>
      <c r="FH185" s="37"/>
      <c r="FI185" s="37"/>
      <c r="FJ185" s="37"/>
      <c r="FK185" s="37"/>
      <c r="FL185" s="37"/>
    </row>
    <row r="186" spans="29:168">
      <c r="AC186" s="37"/>
      <c r="AD186" s="37"/>
      <c r="AE186" s="37"/>
      <c r="AF186" s="37"/>
      <c r="AG186" s="37"/>
      <c r="AH186" s="37"/>
      <c r="AI186" s="37"/>
      <c r="AJ186" s="37"/>
      <c r="AK186" s="37"/>
      <c r="AL186" s="37"/>
      <c r="AM186" s="37"/>
      <c r="AN186" s="37"/>
      <c r="AO186" s="37"/>
      <c r="AP186" s="37"/>
      <c r="AQ186" s="37"/>
      <c r="AR186" s="37"/>
      <c r="AS186" s="37"/>
      <c r="AT186" s="37"/>
      <c r="AU186" s="37"/>
      <c r="AV186" s="37"/>
      <c r="AW186" s="37"/>
      <c r="AX186" s="37"/>
      <c r="AY186" s="37"/>
      <c r="AZ186" s="37"/>
      <c r="BA186" s="37"/>
      <c r="BB186" s="37"/>
      <c r="BC186" s="37"/>
      <c r="BD186" s="37"/>
      <c r="BE186" s="37"/>
      <c r="BF186" s="37"/>
      <c r="BG186" s="37"/>
      <c r="BH186" s="37"/>
      <c r="BI186" s="37"/>
      <c r="BJ186" s="37"/>
      <c r="BK186" s="37"/>
      <c r="BL186" s="37"/>
      <c r="BM186" s="37"/>
      <c r="BN186" s="37"/>
      <c r="BO186" s="37"/>
      <c r="BP186" s="37"/>
      <c r="BQ186" s="37"/>
      <c r="BR186" s="37"/>
      <c r="BS186" s="37"/>
      <c r="BT186" s="37"/>
      <c r="BU186" s="37"/>
      <c r="BV186" s="37"/>
      <c r="BW186" s="37"/>
      <c r="BX186" s="37"/>
      <c r="BY186" s="37"/>
      <c r="BZ186" s="37"/>
      <c r="CA186" s="37"/>
      <c r="CB186" s="37"/>
      <c r="CC186" s="37"/>
      <c r="CD186" s="37"/>
      <c r="CE186" s="37"/>
      <c r="CF186" s="37"/>
      <c r="CG186" s="37"/>
      <c r="CH186" s="37"/>
      <c r="CI186" s="37"/>
      <c r="CJ186" s="37"/>
      <c r="CK186" s="37"/>
      <c r="CL186" s="37"/>
      <c r="CM186" s="37"/>
      <c r="CN186" s="37"/>
      <c r="CO186" s="37"/>
      <c r="CP186" s="37"/>
      <c r="CQ186" s="37"/>
      <c r="CR186" s="37"/>
      <c r="CS186" s="37"/>
      <c r="CT186" s="37"/>
      <c r="CU186" s="37"/>
      <c r="CV186" s="37"/>
      <c r="CW186" s="37"/>
      <c r="CX186" s="37"/>
      <c r="CY186" s="37"/>
      <c r="CZ186" s="37"/>
      <c r="DA186" s="37"/>
      <c r="DB186" s="37"/>
      <c r="DC186" s="37"/>
      <c r="DD186" s="37"/>
      <c r="DE186" s="37"/>
      <c r="DF186" s="37"/>
      <c r="DG186" s="37"/>
      <c r="DH186" s="37"/>
      <c r="DI186" s="37"/>
      <c r="DJ186" s="37"/>
      <c r="DK186" s="37"/>
      <c r="DL186" s="37"/>
      <c r="DM186" s="37"/>
      <c r="DN186" s="37"/>
      <c r="DO186" s="37"/>
      <c r="DP186" s="37"/>
      <c r="DQ186" s="37"/>
      <c r="DR186" s="37"/>
      <c r="DS186" s="37"/>
      <c r="DT186" s="37"/>
      <c r="DU186" s="37"/>
      <c r="DV186" s="37"/>
      <c r="DW186" s="37"/>
      <c r="DX186" s="37"/>
      <c r="DY186" s="37"/>
      <c r="DZ186" s="37"/>
      <c r="EA186" s="37"/>
      <c r="EB186" s="37"/>
      <c r="EC186" s="37"/>
      <c r="ED186" s="37"/>
      <c r="EE186" s="37"/>
      <c r="EF186" s="37"/>
      <c r="EG186" s="37"/>
      <c r="EH186" s="37"/>
      <c r="EI186" s="37"/>
      <c r="EJ186" s="37"/>
      <c r="EK186" s="37"/>
      <c r="EL186" s="37"/>
      <c r="EM186" s="37"/>
      <c r="EN186" s="37"/>
      <c r="EO186" s="37"/>
      <c r="EP186" s="37"/>
      <c r="EQ186" s="37"/>
      <c r="ER186" s="37"/>
      <c r="ES186" s="37"/>
      <c r="ET186" s="37"/>
      <c r="EU186" s="37"/>
      <c r="EV186" s="37"/>
      <c r="EW186" s="37"/>
      <c r="EX186" s="37"/>
      <c r="EY186" s="37"/>
      <c r="EZ186" s="37"/>
      <c r="FA186" s="37"/>
      <c r="FB186" s="37"/>
      <c r="FC186" s="37"/>
      <c r="FD186" s="37"/>
      <c r="FE186" s="37"/>
      <c r="FF186" s="37"/>
      <c r="FG186" s="37"/>
      <c r="FH186" s="37"/>
      <c r="FI186" s="37"/>
      <c r="FJ186" s="37"/>
      <c r="FK186" s="37"/>
      <c r="FL186" s="37"/>
    </row>
    <row r="187" spans="29:168">
      <c r="AC187" s="37"/>
      <c r="AD187" s="37"/>
      <c r="AE187" s="37"/>
      <c r="AF187" s="37"/>
      <c r="AG187" s="37"/>
      <c r="AH187" s="37"/>
      <c r="AI187" s="37"/>
      <c r="AJ187" s="37"/>
      <c r="AK187" s="37"/>
      <c r="AL187" s="37"/>
      <c r="AM187" s="37"/>
      <c r="AN187" s="37"/>
      <c r="AO187" s="37"/>
      <c r="AP187" s="37"/>
      <c r="AQ187" s="37"/>
      <c r="AR187" s="37"/>
      <c r="AS187" s="37"/>
      <c r="AT187" s="37"/>
      <c r="AU187" s="37"/>
      <c r="AV187" s="37"/>
      <c r="AW187" s="37"/>
      <c r="AX187" s="37"/>
      <c r="AY187" s="37"/>
      <c r="AZ187" s="37"/>
      <c r="BA187" s="37"/>
      <c r="BB187" s="37"/>
      <c r="BC187" s="37"/>
      <c r="BD187" s="37"/>
      <c r="BE187" s="37"/>
      <c r="BF187" s="37"/>
      <c r="BG187" s="37"/>
      <c r="BH187" s="37"/>
      <c r="BI187" s="37"/>
      <c r="BJ187" s="37"/>
      <c r="BK187" s="37"/>
      <c r="BL187" s="37"/>
      <c r="BM187" s="37"/>
      <c r="BN187" s="37"/>
      <c r="BO187" s="37"/>
      <c r="BP187" s="37"/>
      <c r="BQ187" s="37"/>
      <c r="BR187" s="37"/>
      <c r="BS187" s="37"/>
      <c r="BT187" s="37"/>
      <c r="BU187" s="37"/>
      <c r="BV187" s="37"/>
      <c r="BW187" s="37"/>
      <c r="BX187" s="37"/>
      <c r="BY187" s="37"/>
      <c r="BZ187" s="37"/>
      <c r="CA187" s="37"/>
      <c r="CB187" s="37"/>
      <c r="CC187" s="37"/>
      <c r="CD187" s="37"/>
      <c r="CE187" s="37"/>
      <c r="CF187" s="37"/>
      <c r="CG187" s="37"/>
      <c r="CH187" s="37"/>
      <c r="CI187" s="37"/>
      <c r="CJ187" s="37"/>
      <c r="CK187" s="37"/>
      <c r="CL187" s="37"/>
      <c r="CM187" s="37"/>
      <c r="CN187" s="37"/>
      <c r="CO187" s="37"/>
      <c r="CP187" s="37"/>
      <c r="CQ187" s="37"/>
      <c r="CR187" s="37"/>
      <c r="CS187" s="37"/>
      <c r="CT187" s="37"/>
      <c r="CU187" s="37"/>
      <c r="CV187" s="37"/>
      <c r="CW187" s="37"/>
      <c r="CX187" s="37"/>
      <c r="CY187" s="37"/>
      <c r="CZ187" s="37"/>
      <c r="DA187" s="37"/>
      <c r="DB187" s="37"/>
      <c r="DC187" s="37"/>
      <c r="DD187" s="37"/>
      <c r="DE187" s="37"/>
      <c r="DF187" s="37"/>
      <c r="DG187" s="37"/>
      <c r="DH187" s="37"/>
      <c r="DI187" s="37"/>
      <c r="DJ187" s="37"/>
      <c r="DK187" s="37"/>
      <c r="DL187" s="37"/>
      <c r="DM187" s="37"/>
      <c r="DN187" s="37"/>
      <c r="DO187" s="37"/>
      <c r="DP187" s="37"/>
      <c r="DQ187" s="37"/>
      <c r="DR187" s="37"/>
      <c r="DS187" s="37"/>
      <c r="DT187" s="37"/>
      <c r="DU187" s="37"/>
      <c r="DV187" s="37"/>
      <c r="DW187" s="37"/>
      <c r="DX187" s="37"/>
      <c r="DY187" s="37"/>
      <c r="DZ187" s="37"/>
      <c r="EA187" s="37"/>
      <c r="EB187" s="37"/>
      <c r="EC187" s="37"/>
      <c r="ED187" s="37"/>
      <c r="EE187" s="37"/>
      <c r="EF187" s="37"/>
      <c r="EG187" s="37"/>
      <c r="EH187" s="37"/>
      <c r="EI187" s="37"/>
      <c r="EJ187" s="37"/>
      <c r="EK187" s="37"/>
      <c r="EL187" s="37"/>
      <c r="EM187" s="37"/>
      <c r="EN187" s="37"/>
      <c r="EO187" s="37"/>
      <c r="EP187" s="37"/>
      <c r="EQ187" s="37"/>
      <c r="ER187" s="37"/>
      <c r="ES187" s="37"/>
      <c r="ET187" s="37"/>
      <c r="EU187" s="37"/>
      <c r="EV187" s="37"/>
      <c r="EW187" s="37"/>
      <c r="EX187" s="37"/>
      <c r="EY187" s="37"/>
      <c r="EZ187" s="37"/>
      <c r="FA187" s="37"/>
      <c r="FB187" s="37"/>
      <c r="FC187" s="37"/>
      <c r="FD187" s="37"/>
      <c r="FE187" s="37"/>
      <c r="FF187" s="37"/>
      <c r="FG187" s="37"/>
      <c r="FH187" s="37"/>
      <c r="FI187" s="37"/>
      <c r="FJ187" s="37"/>
      <c r="FK187" s="37"/>
      <c r="FL187" s="37"/>
    </row>
    <row r="188" spans="29:168">
      <c r="AC188" s="37"/>
      <c r="AD188" s="37"/>
      <c r="AE188" s="37"/>
      <c r="AF188" s="37"/>
      <c r="AG188" s="37"/>
      <c r="AH188" s="37"/>
      <c r="AI188" s="37"/>
      <c r="AJ188" s="37"/>
      <c r="AK188" s="37"/>
      <c r="AL188" s="37"/>
      <c r="AM188" s="37"/>
      <c r="AN188" s="37"/>
      <c r="AO188" s="37"/>
      <c r="AP188" s="37"/>
      <c r="AQ188" s="37"/>
      <c r="AR188" s="37"/>
      <c r="AS188" s="37"/>
      <c r="AT188" s="37"/>
      <c r="AU188" s="37"/>
      <c r="AV188" s="37"/>
      <c r="AW188" s="37"/>
      <c r="AX188" s="37"/>
      <c r="AY188" s="37"/>
      <c r="AZ188" s="37"/>
      <c r="BA188" s="37"/>
      <c r="BB188" s="37"/>
      <c r="BC188" s="37"/>
      <c r="BD188" s="37"/>
      <c r="BE188" s="37"/>
      <c r="BF188" s="37"/>
      <c r="BG188" s="37"/>
      <c r="BH188" s="37"/>
      <c r="BI188" s="37"/>
      <c r="BJ188" s="37"/>
      <c r="BK188" s="37"/>
      <c r="BL188" s="37"/>
      <c r="BM188" s="37"/>
      <c r="BN188" s="37"/>
      <c r="BO188" s="37"/>
      <c r="BP188" s="37"/>
      <c r="BQ188" s="37"/>
      <c r="BR188" s="37"/>
      <c r="BS188" s="37"/>
      <c r="BT188" s="37"/>
      <c r="BU188" s="37"/>
      <c r="BV188" s="37"/>
      <c r="BW188" s="37"/>
      <c r="BX188" s="37"/>
      <c r="BY188" s="37"/>
      <c r="BZ188" s="37"/>
      <c r="CA188" s="37"/>
      <c r="CB188" s="37"/>
      <c r="CC188" s="37"/>
      <c r="CD188" s="37"/>
      <c r="CE188" s="37"/>
      <c r="CF188" s="37"/>
      <c r="CG188" s="37"/>
      <c r="CH188" s="37"/>
      <c r="CI188" s="37"/>
      <c r="CJ188" s="37"/>
      <c r="CK188" s="37"/>
      <c r="CL188" s="37"/>
      <c r="CM188" s="37"/>
      <c r="CN188" s="37"/>
      <c r="CO188" s="37"/>
      <c r="CP188" s="37"/>
      <c r="CQ188" s="37"/>
      <c r="CR188" s="37"/>
      <c r="CS188" s="37"/>
      <c r="CT188" s="37"/>
      <c r="CU188" s="37"/>
      <c r="CV188" s="37"/>
      <c r="CW188" s="37"/>
      <c r="CX188" s="37"/>
      <c r="CY188" s="37"/>
      <c r="CZ188" s="37"/>
      <c r="DA188" s="37"/>
      <c r="DB188" s="37"/>
      <c r="DC188" s="37"/>
      <c r="DD188" s="37"/>
      <c r="DE188" s="37"/>
      <c r="DF188" s="37"/>
      <c r="DG188" s="37"/>
      <c r="DH188" s="37"/>
      <c r="DI188" s="37"/>
      <c r="DJ188" s="37"/>
      <c r="DK188" s="37"/>
      <c r="DL188" s="37"/>
      <c r="DM188" s="37"/>
      <c r="DN188" s="37"/>
      <c r="DO188" s="37"/>
      <c r="DP188" s="37"/>
      <c r="DQ188" s="37"/>
      <c r="DR188" s="37"/>
      <c r="DS188" s="37"/>
      <c r="DT188" s="37"/>
      <c r="DU188" s="37"/>
      <c r="DV188" s="37"/>
      <c r="DW188" s="37"/>
      <c r="DX188" s="37"/>
      <c r="DY188" s="37"/>
      <c r="DZ188" s="37"/>
      <c r="EA188" s="37"/>
      <c r="EB188" s="37"/>
      <c r="EC188" s="37"/>
      <c r="ED188" s="37"/>
      <c r="EE188" s="37"/>
      <c r="EF188" s="37"/>
      <c r="EG188" s="37"/>
      <c r="EH188" s="37"/>
      <c r="EI188" s="37"/>
      <c r="EJ188" s="37"/>
      <c r="EK188" s="37"/>
      <c r="EL188" s="37"/>
      <c r="EM188" s="37"/>
      <c r="EN188" s="37"/>
      <c r="EO188" s="37"/>
      <c r="EP188" s="37"/>
      <c r="EQ188" s="37"/>
      <c r="ER188" s="37"/>
      <c r="ES188" s="37"/>
      <c r="ET188" s="37"/>
      <c r="EU188" s="37"/>
      <c r="EV188" s="37"/>
      <c r="EW188" s="37"/>
      <c r="EX188" s="37"/>
      <c r="EY188" s="37"/>
      <c r="EZ188" s="37"/>
      <c r="FA188" s="37"/>
      <c r="FB188" s="37"/>
      <c r="FC188" s="37"/>
      <c r="FD188" s="37"/>
      <c r="FE188" s="37"/>
      <c r="FF188" s="37"/>
      <c r="FG188" s="37"/>
      <c r="FH188" s="37"/>
      <c r="FI188" s="37"/>
      <c r="FJ188" s="37"/>
      <c r="FK188" s="37"/>
      <c r="FL188" s="37"/>
    </row>
    <row r="189" spans="29:168">
      <c r="AC189" s="37"/>
      <c r="AD189" s="37"/>
      <c r="AE189" s="37"/>
      <c r="AF189" s="37"/>
      <c r="AG189" s="37"/>
      <c r="AH189" s="37"/>
      <c r="AI189" s="37"/>
      <c r="AJ189" s="37"/>
      <c r="AK189" s="37"/>
      <c r="AL189" s="37"/>
      <c r="AM189" s="37"/>
      <c r="AN189" s="37"/>
      <c r="AO189" s="37"/>
      <c r="AP189" s="37"/>
      <c r="AQ189" s="37"/>
      <c r="AR189" s="37"/>
      <c r="AS189" s="37"/>
      <c r="AT189" s="37"/>
      <c r="AU189" s="37"/>
      <c r="AV189" s="37"/>
      <c r="AW189" s="37"/>
      <c r="AX189" s="37"/>
      <c r="AY189" s="37"/>
      <c r="AZ189" s="37"/>
      <c r="BA189" s="37"/>
      <c r="BB189" s="37"/>
      <c r="BC189" s="37"/>
      <c r="BD189" s="37"/>
      <c r="BE189" s="37"/>
      <c r="BF189" s="37"/>
      <c r="BG189" s="37"/>
      <c r="BH189" s="37"/>
      <c r="BI189" s="37"/>
      <c r="BJ189" s="37"/>
      <c r="BK189" s="37"/>
      <c r="BL189" s="37"/>
      <c r="BM189" s="37"/>
      <c r="BN189" s="37"/>
      <c r="BO189" s="37"/>
      <c r="BP189" s="37"/>
      <c r="BQ189" s="37"/>
      <c r="BR189" s="37"/>
      <c r="BS189" s="37"/>
      <c r="BT189" s="37"/>
      <c r="BU189" s="37"/>
      <c r="BV189" s="37"/>
      <c r="BW189" s="37"/>
      <c r="BX189" s="37"/>
      <c r="BY189" s="37"/>
      <c r="BZ189" s="37"/>
      <c r="CA189" s="37"/>
      <c r="CB189" s="37"/>
      <c r="CC189" s="37"/>
      <c r="CD189" s="37"/>
      <c r="CE189" s="37"/>
      <c r="CF189" s="37"/>
      <c r="CG189" s="37"/>
      <c r="CH189" s="37"/>
      <c r="CI189" s="37"/>
      <c r="CJ189" s="37"/>
      <c r="CK189" s="37"/>
      <c r="CL189" s="37"/>
      <c r="CM189" s="37"/>
      <c r="CN189" s="37"/>
      <c r="CO189" s="37"/>
      <c r="CP189" s="37"/>
      <c r="CQ189" s="37"/>
      <c r="CR189" s="37"/>
      <c r="CS189" s="37"/>
      <c r="CT189" s="37"/>
      <c r="CU189" s="37"/>
      <c r="CV189" s="37"/>
      <c r="CW189" s="37"/>
      <c r="CX189" s="37"/>
      <c r="CY189" s="37"/>
      <c r="CZ189" s="37"/>
      <c r="DA189" s="37"/>
      <c r="DB189" s="37"/>
      <c r="DC189" s="37"/>
      <c r="DD189" s="37"/>
      <c r="DE189" s="37"/>
      <c r="DF189" s="37"/>
      <c r="DG189" s="37"/>
      <c r="DH189" s="37"/>
      <c r="DI189" s="37"/>
      <c r="DJ189" s="37"/>
      <c r="DK189" s="37"/>
      <c r="DL189" s="37"/>
      <c r="DM189" s="37"/>
      <c r="DN189" s="37"/>
      <c r="DO189" s="37"/>
      <c r="DP189" s="37"/>
      <c r="DQ189" s="37"/>
      <c r="DR189" s="37"/>
      <c r="DS189" s="37"/>
      <c r="DT189" s="37"/>
      <c r="DU189" s="37"/>
      <c r="DV189" s="37"/>
      <c r="DW189" s="37"/>
      <c r="DX189" s="37"/>
      <c r="DY189" s="37"/>
      <c r="DZ189" s="37"/>
      <c r="EA189" s="37"/>
      <c r="EB189" s="37"/>
      <c r="EC189" s="37"/>
      <c r="ED189" s="37"/>
      <c r="EE189" s="37"/>
      <c r="EF189" s="37"/>
      <c r="EG189" s="37"/>
      <c r="EH189" s="37"/>
      <c r="EI189" s="37"/>
      <c r="EJ189" s="37"/>
      <c r="EK189" s="37"/>
      <c r="EL189" s="37"/>
      <c r="EM189" s="37"/>
      <c r="EN189" s="37"/>
      <c r="EO189" s="37"/>
      <c r="EP189" s="37"/>
      <c r="EQ189" s="37"/>
      <c r="ER189" s="37"/>
      <c r="ES189" s="37"/>
      <c r="ET189" s="37"/>
      <c r="EU189" s="37"/>
      <c r="EV189" s="37"/>
      <c r="EW189" s="37"/>
      <c r="EX189" s="37"/>
      <c r="EY189" s="37"/>
      <c r="EZ189" s="37"/>
      <c r="FA189" s="37"/>
      <c r="FB189" s="37"/>
      <c r="FC189" s="37"/>
      <c r="FD189" s="37"/>
      <c r="FE189" s="37"/>
      <c r="FF189" s="37"/>
      <c r="FG189" s="37"/>
      <c r="FH189" s="37"/>
      <c r="FI189" s="37"/>
      <c r="FJ189" s="37"/>
      <c r="FK189" s="37"/>
      <c r="FL189" s="37"/>
    </row>
    <row r="190" spans="29:168">
      <c r="AC190" s="37"/>
      <c r="AD190" s="37"/>
      <c r="AE190" s="37"/>
      <c r="AF190" s="37"/>
      <c r="AG190" s="37"/>
      <c r="AH190" s="37"/>
      <c r="AI190" s="37"/>
      <c r="AJ190" s="37"/>
      <c r="AK190" s="37"/>
      <c r="AL190" s="37"/>
      <c r="AM190" s="37"/>
      <c r="AN190" s="37"/>
      <c r="AO190" s="37"/>
      <c r="AP190" s="37"/>
      <c r="AQ190" s="37"/>
      <c r="AR190" s="37"/>
      <c r="AS190" s="37"/>
      <c r="AT190" s="37"/>
      <c r="AU190" s="37"/>
      <c r="AV190" s="37"/>
      <c r="AW190" s="37"/>
      <c r="AX190" s="37"/>
      <c r="AY190" s="37"/>
      <c r="AZ190" s="37"/>
      <c r="BA190" s="37"/>
      <c r="BB190" s="37"/>
      <c r="BC190" s="37"/>
      <c r="BD190" s="37"/>
      <c r="BE190" s="37"/>
      <c r="BF190" s="37"/>
      <c r="BG190" s="37"/>
      <c r="BH190" s="37"/>
      <c r="BI190" s="37"/>
      <c r="BJ190" s="37"/>
      <c r="BK190" s="37"/>
      <c r="BL190" s="37"/>
      <c r="BM190" s="37"/>
      <c r="BN190" s="37"/>
      <c r="BO190" s="37"/>
      <c r="BP190" s="37"/>
      <c r="BQ190" s="37"/>
      <c r="BR190" s="37"/>
      <c r="BS190" s="37"/>
      <c r="BT190" s="37"/>
      <c r="BU190" s="37"/>
      <c r="BV190" s="37"/>
      <c r="BW190" s="37"/>
      <c r="BX190" s="37"/>
      <c r="BY190" s="37"/>
      <c r="BZ190" s="37"/>
      <c r="CA190" s="37"/>
      <c r="CB190" s="37"/>
      <c r="CC190" s="37"/>
      <c r="CD190" s="37"/>
      <c r="CE190" s="37"/>
      <c r="CF190" s="37"/>
      <c r="CG190" s="37"/>
      <c r="CH190" s="37"/>
      <c r="CI190" s="37"/>
      <c r="CJ190" s="37"/>
      <c r="CK190" s="37"/>
      <c r="CL190" s="37"/>
      <c r="CM190" s="37"/>
      <c r="CN190" s="37"/>
      <c r="CO190" s="37"/>
      <c r="CP190" s="37"/>
      <c r="CQ190" s="37"/>
      <c r="CR190" s="37"/>
      <c r="CS190" s="37"/>
      <c r="CT190" s="37"/>
      <c r="CU190" s="37"/>
      <c r="CV190" s="37"/>
      <c r="CW190" s="37"/>
      <c r="CX190" s="37"/>
      <c r="CY190" s="37"/>
      <c r="CZ190" s="37"/>
      <c r="DA190" s="37"/>
      <c r="DB190" s="37"/>
      <c r="DC190" s="37"/>
      <c r="DD190" s="37"/>
      <c r="DE190" s="37"/>
      <c r="DF190" s="37"/>
      <c r="DG190" s="37"/>
      <c r="DH190" s="37"/>
      <c r="DI190" s="37"/>
      <c r="DJ190" s="37"/>
      <c r="DK190" s="37"/>
      <c r="DL190" s="37"/>
      <c r="DM190" s="37"/>
      <c r="DN190" s="37"/>
      <c r="DO190" s="37"/>
      <c r="DP190" s="37"/>
      <c r="DQ190" s="37"/>
      <c r="DR190" s="37"/>
      <c r="DS190" s="37"/>
      <c r="DT190" s="37"/>
      <c r="DU190" s="37"/>
      <c r="DV190" s="37"/>
      <c r="DW190" s="37"/>
      <c r="DX190" s="37"/>
      <c r="DY190" s="37"/>
      <c r="DZ190" s="37"/>
      <c r="EA190" s="37"/>
      <c r="EB190" s="37"/>
      <c r="EC190" s="37"/>
      <c r="ED190" s="37"/>
      <c r="EE190" s="37"/>
      <c r="EF190" s="37"/>
      <c r="EG190" s="37"/>
      <c r="EH190" s="37"/>
      <c r="EI190" s="37"/>
      <c r="EJ190" s="37"/>
      <c r="EK190" s="37"/>
      <c r="EL190" s="37"/>
      <c r="EM190" s="37"/>
      <c r="EN190" s="37"/>
      <c r="EO190" s="37"/>
      <c r="EP190" s="37"/>
      <c r="EQ190" s="37"/>
      <c r="ER190" s="37"/>
      <c r="ES190" s="37"/>
      <c r="ET190" s="37"/>
      <c r="EU190" s="37"/>
      <c r="EV190" s="37"/>
      <c r="EW190" s="37"/>
      <c r="EX190" s="37"/>
      <c r="EY190" s="37"/>
      <c r="EZ190" s="37"/>
      <c r="FA190" s="37"/>
      <c r="FB190" s="37"/>
      <c r="FC190" s="37"/>
      <c r="FD190" s="37"/>
      <c r="FE190" s="37"/>
      <c r="FF190" s="37"/>
      <c r="FG190" s="37"/>
      <c r="FH190" s="37"/>
      <c r="FI190" s="37"/>
      <c r="FJ190" s="37"/>
      <c r="FK190" s="37"/>
      <c r="FL190" s="37"/>
    </row>
    <row r="191" spans="29:168">
      <c r="AC191" s="37"/>
      <c r="AD191" s="37"/>
      <c r="AE191" s="37"/>
      <c r="AF191" s="37"/>
      <c r="AG191" s="37"/>
      <c r="AH191" s="37"/>
      <c r="AI191" s="37"/>
      <c r="AJ191" s="37"/>
      <c r="AK191" s="37"/>
      <c r="AL191" s="37"/>
      <c r="AM191" s="37"/>
      <c r="AN191" s="37"/>
      <c r="AO191" s="37"/>
      <c r="AP191" s="37"/>
      <c r="AQ191" s="37"/>
      <c r="AR191" s="37"/>
      <c r="AS191" s="37"/>
      <c r="AT191" s="37"/>
      <c r="AU191" s="37"/>
      <c r="AV191" s="37"/>
      <c r="AW191" s="37"/>
      <c r="AX191" s="37"/>
      <c r="AY191" s="37"/>
      <c r="AZ191" s="37"/>
      <c r="BA191" s="37"/>
      <c r="BB191" s="37"/>
      <c r="BC191" s="37"/>
      <c r="BD191" s="37"/>
      <c r="BE191" s="37"/>
      <c r="BF191" s="37"/>
      <c r="BG191" s="37"/>
      <c r="BH191" s="37"/>
      <c r="BI191" s="37"/>
      <c r="BJ191" s="37"/>
      <c r="BK191" s="37"/>
      <c r="BL191" s="37"/>
      <c r="BM191" s="37"/>
      <c r="BN191" s="37"/>
      <c r="BO191" s="37"/>
      <c r="BP191" s="37"/>
      <c r="BQ191" s="37"/>
      <c r="BR191" s="37"/>
      <c r="BS191" s="37"/>
      <c r="BT191" s="37"/>
      <c r="BU191" s="37"/>
      <c r="BV191" s="37"/>
      <c r="BW191" s="37"/>
      <c r="BX191" s="37"/>
      <c r="BY191" s="37"/>
      <c r="BZ191" s="37"/>
      <c r="CA191" s="37"/>
      <c r="CB191" s="37"/>
      <c r="CC191" s="37"/>
      <c r="CD191" s="37"/>
      <c r="CE191" s="37"/>
      <c r="CF191" s="37"/>
      <c r="CG191" s="37"/>
      <c r="CH191" s="37"/>
      <c r="CI191" s="37"/>
      <c r="CJ191" s="37"/>
      <c r="CK191" s="37"/>
      <c r="CL191" s="37"/>
      <c r="CM191" s="37"/>
      <c r="CN191" s="37"/>
      <c r="CO191" s="37"/>
      <c r="CP191" s="37"/>
      <c r="CQ191" s="37"/>
      <c r="CR191" s="37"/>
      <c r="CS191" s="37"/>
      <c r="CT191" s="37"/>
      <c r="CU191" s="37"/>
      <c r="CV191" s="37"/>
      <c r="CW191" s="37"/>
      <c r="CX191" s="37"/>
      <c r="CY191" s="37"/>
      <c r="CZ191" s="37"/>
      <c r="DA191" s="37"/>
      <c r="DB191" s="37"/>
      <c r="DC191" s="37"/>
      <c r="DD191" s="37"/>
      <c r="DE191" s="37"/>
      <c r="DF191" s="37"/>
      <c r="DG191" s="37"/>
      <c r="DH191" s="37"/>
      <c r="DI191" s="37"/>
      <c r="DJ191" s="37"/>
      <c r="DK191" s="37"/>
      <c r="DL191" s="37"/>
      <c r="DM191" s="37"/>
      <c r="DN191" s="37"/>
      <c r="DO191" s="37"/>
      <c r="DP191" s="37"/>
      <c r="DQ191" s="37"/>
      <c r="DR191" s="37"/>
      <c r="DS191" s="37"/>
      <c r="DT191" s="37"/>
      <c r="DU191" s="37"/>
      <c r="DV191" s="37"/>
      <c r="DW191" s="37"/>
      <c r="DX191" s="37"/>
      <c r="DY191" s="37"/>
      <c r="DZ191" s="37"/>
      <c r="EA191" s="37"/>
      <c r="EB191" s="37"/>
      <c r="EC191" s="37"/>
      <c r="ED191" s="37"/>
      <c r="EE191" s="37"/>
      <c r="EF191" s="37"/>
      <c r="EG191" s="37"/>
      <c r="EH191" s="37"/>
      <c r="EI191" s="37"/>
      <c r="EJ191" s="37"/>
      <c r="EK191" s="37"/>
      <c r="EL191" s="37"/>
      <c r="EM191" s="37"/>
      <c r="EN191" s="37"/>
      <c r="EO191" s="37"/>
      <c r="EP191" s="37"/>
      <c r="EQ191" s="37"/>
      <c r="ER191" s="37"/>
      <c r="ES191" s="37"/>
      <c r="ET191" s="37"/>
      <c r="EU191" s="37"/>
      <c r="EV191" s="37"/>
      <c r="EW191" s="37"/>
      <c r="EX191" s="37"/>
      <c r="EY191" s="37"/>
      <c r="EZ191" s="37"/>
      <c r="FA191" s="37"/>
      <c r="FB191" s="37"/>
      <c r="FC191" s="37"/>
      <c r="FD191" s="37"/>
      <c r="FE191" s="37"/>
      <c r="FF191" s="37"/>
      <c r="FG191" s="37"/>
      <c r="FH191" s="37"/>
      <c r="FI191" s="37"/>
      <c r="FJ191" s="37"/>
      <c r="FK191" s="37"/>
      <c r="FL191" s="37"/>
    </row>
    <row r="192" spans="29:168">
      <c r="AC192" s="37"/>
      <c r="AD192" s="37"/>
      <c r="AE192" s="37"/>
      <c r="AF192" s="37"/>
      <c r="AG192" s="37"/>
      <c r="AH192" s="37"/>
      <c r="AI192" s="37"/>
      <c r="AJ192" s="37"/>
      <c r="AK192" s="37"/>
      <c r="AL192" s="37"/>
      <c r="AM192" s="37"/>
      <c r="AN192" s="37"/>
      <c r="AO192" s="37"/>
      <c r="AP192" s="37"/>
      <c r="AQ192" s="37"/>
      <c r="AR192" s="37"/>
      <c r="AS192" s="37"/>
      <c r="AT192" s="37"/>
      <c r="AU192" s="37"/>
      <c r="AV192" s="37"/>
      <c r="AW192" s="37"/>
      <c r="AX192" s="37"/>
      <c r="AY192" s="37"/>
      <c r="AZ192" s="37"/>
      <c r="BA192" s="37"/>
      <c r="BB192" s="37"/>
      <c r="BC192" s="37"/>
      <c r="BD192" s="37"/>
      <c r="BE192" s="37"/>
      <c r="BF192" s="37"/>
      <c r="BG192" s="37"/>
      <c r="BH192" s="37"/>
      <c r="BI192" s="37"/>
      <c r="BJ192" s="37"/>
      <c r="BK192" s="37"/>
      <c r="BL192" s="37"/>
      <c r="BM192" s="37"/>
      <c r="BN192" s="37"/>
      <c r="BO192" s="37"/>
      <c r="BP192" s="37"/>
      <c r="BQ192" s="37"/>
      <c r="BR192" s="37"/>
      <c r="BS192" s="37"/>
      <c r="BT192" s="37"/>
      <c r="BU192" s="37"/>
      <c r="BV192" s="37"/>
      <c r="BW192" s="37"/>
      <c r="BX192" s="37"/>
      <c r="BY192" s="37"/>
      <c r="BZ192" s="37"/>
      <c r="CA192" s="37"/>
      <c r="CB192" s="37"/>
      <c r="CC192" s="37"/>
      <c r="CD192" s="37"/>
      <c r="CE192" s="37"/>
      <c r="CF192" s="37"/>
      <c r="CG192" s="37"/>
      <c r="CH192" s="37"/>
      <c r="CI192" s="37"/>
      <c r="CJ192" s="37"/>
      <c r="CK192" s="37"/>
      <c r="CL192" s="37"/>
      <c r="CM192" s="37"/>
      <c r="CN192" s="37"/>
      <c r="CO192" s="37"/>
      <c r="CP192" s="37"/>
      <c r="CQ192" s="37"/>
      <c r="CR192" s="37"/>
      <c r="CS192" s="37"/>
      <c r="CT192" s="37"/>
      <c r="CU192" s="37"/>
      <c r="CV192" s="37"/>
      <c r="CW192" s="37"/>
      <c r="CX192" s="37"/>
      <c r="CY192" s="37"/>
      <c r="CZ192" s="37"/>
      <c r="DA192" s="37"/>
      <c r="DB192" s="37"/>
      <c r="DC192" s="37"/>
      <c r="DD192" s="37"/>
      <c r="DE192" s="37"/>
      <c r="DF192" s="37"/>
      <c r="DG192" s="37"/>
      <c r="DH192" s="37"/>
      <c r="DI192" s="37"/>
      <c r="DJ192" s="37"/>
      <c r="DK192" s="37"/>
      <c r="DL192" s="37"/>
      <c r="DM192" s="37"/>
      <c r="DN192" s="37"/>
      <c r="DO192" s="37"/>
      <c r="DP192" s="37"/>
      <c r="DQ192" s="37"/>
      <c r="DR192" s="37"/>
      <c r="DS192" s="37"/>
      <c r="DT192" s="37"/>
      <c r="DU192" s="37"/>
      <c r="DV192" s="37"/>
      <c r="DW192" s="37"/>
      <c r="DX192" s="37"/>
      <c r="DY192" s="37"/>
      <c r="DZ192" s="37"/>
      <c r="EA192" s="37"/>
      <c r="EB192" s="37"/>
      <c r="EC192" s="37"/>
      <c r="ED192" s="37"/>
      <c r="EE192" s="37"/>
      <c r="EF192" s="37"/>
      <c r="EG192" s="37"/>
      <c r="EH192" s="37"/>
      <c r="EI192" s="37"/>
      <c r="EJ192" s="37"/>
      <c r="EK192" s="37"/>
      <c r="EL192" s="37"/>
      <c r="EM192" s="37"/>
      <c r="EN192" s="37"/>
      <c r="EO192" s="37"/>
      <c r="EP192" s="37"/>
      <c r="EQ192" s="37"/>
      <c r="ER192" s="37"/>
      <c r="ES192" s="37"/>
      <c r="ET192" s="37"/>
      <c r="EU192" s="37"/>
      <c r="EV192" s="37"/>
      <c r="EW192" s="37"/>
      <c r="EX192" s="37"/>
      <c r="EY192" s="37"/>
      <c r="EZ192" s="37"/>
      <c r="FA192" s="37"/>
      <c r="FB192" s="37"/>
      <c r="FC192" s="37"/>
      <c r="FD192" s="37"/>
      <c r="FE192" s="37"/>
      <c r="FF192" s="37"/>
      <c r="FG192" s="37"/>
      <c r="FH192" s="37"/>
      <c r="FI192" s="37"/>
      <c r="FJ192" s="37"/>
      <c r="FK192" s="37"/>
      <c r="FL192" s="37"/>
    </row>
    <row r="193" spans="29:168">
      <c r="AC193" s="37"/>
      <c r="AD193" s="37"/>
      <c r="AE193" s="37"/>
      <c r="AF193" s="37"/>
      <c r="AG193" s="37"/>
      <c r="AH193" s="37"/>
      <c r="AI193" s="37"/>
      <c r="AJ193" s="37"/>
      <c r="AK193" s="37"/>
      <c r="AL193" s="37"/>
      <c r="AM193" s="37"/>
      <c r="AN193" s="37"/>
      <c r="AO193" s="37"/>
      <c r="AP193" s="37"/>
      <c r="AQ193" s="37"/>
      <c r="AR193" s="37"/>
      <c r="AS193" s="37"/>
      <c r="AT193" s="37"/>
      <c r="AU193" s="37"/>
      <c r="AV193" s="37"/>
      <c r="AW193" s="37"/>
      <c r="AX193" s="37"/>
      <c r="AY193" s="37"/>
      <c r="AZ193" s="37"/>
      <c r="BA193" s="37"/>
      <c r="BB193" s="37"/>
      <c r="BC193" s="37"/>
      <c r="BD193" s="37"/>
      <c r="BE193" s="37"/>
      <c r="BF193" s="37"/>
      <c r="BG193" s="37"/>
      <c r="BH193" s="37"/>
      <c r="BI193" s="37"/>
      <c r="BJ193" s="37"/>
      <c r="BK193" s="37"/>
      <c r="BL193" s="37"/>
      <c r="BM193" s="37"/>
      <c r="BN193" s="37"/>
      <c r="BO193" s="37"/>
      <c r="BP193" s="37"/>
      <c r="BQ193" s="37"/>
      <c r="BR193" s="37"/>
      <c r="BS193" s="37"/>
      <c r="BT193" s="37"/>
      <c r="BU193" s="37"/>
      <c r="BV193" s="37"/>
      <c r="BW193" s="37"/>
      <c r="BX193" s="37"/>
      <c r="BY193" s="37"/>
      <c r="BZ193" s="37"/>
      <c r="CA193" s="37"/>
      <c r="CB193" s="37"/>
      <c r="CC193" s="37"/>
      <c r="CD193" s="37"/>
      <c r="CE193" s="37"/>
      <c r="CF193" s="37"/>
      <c r="CG193" s="37"/>
      <c r="CH193" s="37"/>
      <c r="CI193" s="37"/>
      <c r="CJ193" s="37"/>
      <c r="CK193" s="37"/>
      <c r="CL193" s="37"/>
      <c r="CM193" s="37"/>
      <c r="CN193" s="37"/>
      <c r="CO193" s="37"/>
      <c r="CP193" s="37"/>
      <c r="CQ193" s="37"/>
      <c r="CR193" s="37"/>
      <c r="CS193" s="37"/>
      <c r="CT193" s="37"/>
      <c r="CU193" s="37"/>
      <c r="CV193" s="37"/>
      <c r="CW193" s="37"/>
      <c r="CX193" s="37"/>
      <c r="CY193" s="37"/>
      <c r="CZ193" s="37"/>
      <c r="DA193" s="37"/>
      <c r="DB193" s="37"/>
      <c r="DC193" s="37"/>
      <c r="DD193" s="37"/>
      <c r="DE193" s="37"/>
      <c r="DF193" s="37"/>
      <c r="DG193" s="37"/>
      <c r="DH193" s="37"/>
      <c r="DI193" s="37"/>
      <c r="DJ193" s="37"/>
      <c r="DK193" s="37"/>
      <c r="DL193" s="37"/>
      <c r="DM193" s="37"/>
      <c r="DN193" s="37"/>
      <c r="DO193" s="37"/>
      <c r="DP193" s="37"/>
      <c r="DQ193" s="37"/>
      <c r="DR193" s="37"/>
      <c r="DS193" s="37"/>
      <c r="DT193" s="37"/>
      <c r="DU193" s="37"/>
      <c r="DV193" s="37"/>
      <c r="DW193" s="37"/>
      <c r="DX193" s="37"/>
      <c r="DY193" s="37"/>
      <c r="DZ193" s="37"/>
      <c r="EA193" s="37"/>
      <c r="EB193" s="37"/>
      <c r="EC193" s="37"/>
      <c r="ED193" s="37"/>
      <c r="EE193" s="37"/>
      <c r="EF193" s="37"/>
      <c r="EG193" s="37"/>
      <c r="EH193" s="37"/>
      <c r="EI193" s="37"/>
      <c r="EJ193" s="37"/>
      <c r="EK193" s="37"/>
      <c r="EL193" s="37"/>
      <c r="EM193" s="37"/>
      <c r="EN193" s="37"/>
      <c r="EO193" s="37"/>
      <c r="EP193" s="37"/>
      <c r="EQ193" s="37"/>
      <c r="ER193" s="37"/>
      <c r="ES193" s="37"/>
      <c r="ET193" s="37"/>
      <c r="EU193" s="37"/>
      <c r="EV193" s="37"/>
      <c r="EW193" s="37"/>
      <c r="EX193" s="37"/>
      <c r="EY193" s="37"/>
      <c r="EZ193" s="37"/>
      <c r="FA193" s="37"/>
      <c r="FB193" s="37"/>
      <c r="FC193" s="37"/>
      <c r="FD193" s="37"/>
      <c r="FE193" s="37"/>
      <c r="FF193" s="37"/>
      <c r="FG193" s="37"/>
      <c r="FH193" s="37"/>
      <c r="FI193" s="37"/>
      <c r="FJ193" s="37"/>
      <c r="FK193" s="37"/>
      <c r="FL193" s="37"/>
    </row>
    <row r="194" spans="29:168">
      <c r="AC194" s="37"/>
      <c r="AD194" s="37"/>
      <c r="AE194" s="37"/>
      <c r="AF194" s="37"/>
      <c r="AG194" s="37"/>
      <c r="AH194" s="37"/>
      <c r="AI194" s="37"/>
      <c r="AJ194" s="37"/>
      <c r="AK194" s="37"/>
      <c r="AL194" s="37"/>
      <c r="AM194" s="37"/>
      <c r="AN194" s="37"/>
      <c r="AO194" s="37"/>
      <c r="AP194" s="37"/>
      <c r="AQ194" s="37"/>
      <c r="AR194" s="37"/>
      <c r="AS194" s="37"/>
      <c r="AT194" s="37"/>
      <c r="AU194" s="37"/>
      <c r="AV194" s="37"/>
      <c r="AW194" s="37"/>
      <c r="AX194" s="37"/>
      <c r="AY194" s="37"/>
      <c r="AZ194" s="37"/>
      <c r="BA194" s="37"/>
      <c r="BB194" s="37"/>
      <c r="BC194" s="37"/>
      <c r="BD194" s="37"/>
      <c r="BE194" s="37"/>
      <c r="BF194" s="37"/>
      <c r="BG194" s="37"/>
      <c r="BH194" s="37"/>
      <c r="BI194" s="37"/>
      <c r="BJ194" s="37"/>
      <c r="BK194" s="37"/>
      <c r="BL194" s="37"/>
      <c r="BM194" s="37"/>
      <c r="BN194" s="37"/>
      <c r="BO194" s="37"/>
      <c r="BP194" s="37"/>
      <c r="BQ194" s="37"/>
      <c r="BR194" s="37"/>
      <c r="BS194" s="37"/>
      <c r="BT194" s="37"/>
      <c r="BU194" s="37"/>
      <c r="BV194" s="37"/>
      <c r="BW194" s="37"/>
      <c r="BX194" s="37"/>
      <c r="BY194" s="37"/>
      <c r="BZ194" s="37"/>
      <c r="CA194" s="37"/>
      <c r="CB194" s="37"/>
      <c r="CC194" s="37"/>
      <c r="CD194" s="37"/>
      <c r="CE194" s="37"/>
      <c r="CF194" s="37"/>
      <c r="CG194" s="37"/>
      <c r="CH194" s="37"/>
      <c r="CI194" s="37"/>
      <c r="CJ194" s="37"/>
      <c r="CK194" s="37"/>
      <c r="CL194" s="37"/>
      <c r="CM194" s="37"/>
      <c r="CN194" s="37"/>
      <c r="CO194" s="37"/>
      <c r="CP194" s="37"/>
      <c r="CQ194" s="37"/>
      <c r="CR194" s="37"/>
      <c r="CS194" s="37"/>
      <c r="CT194" s="37"/>
      <c r="CU194" s="37"/>
      <c r="CV194" s="37"/>
      <c r="CW194" s="37"/>
      <c r="CX194" s="37"/>
      <c r="CY194" s="37"/>
      <c r="CZ194" s="37"/>
      <c r="DA194" s="37"/>
      <c r="DB194" s="37"/>
      <c r="DC194" s="37"/>
      <c r="DD194" s="37"/>
      <c r="DE194" s="37"/>
      <c r="DF194" s="37"/>
      <c r="DG194" s="37"/>
      <c r="DH194" s="37"/>
      <c r="DI194" s="37"/>
      <c r="DJ194" s="37"/>
      <c r="DK194" s="37"/>
      <c r="DL194" s="37"/>
      <c r="DM194" s="37"/>
      <c r="DN194" s="37"/>
      <c r="DO194" s="37"/>
      <c r="DP194" s="37"/>
      <c r="DQ194" s="37"/>
      <c r="DR194" s="37"/>
      <c r="DS194" s="37"/>
      <c r="DT194" s="37"/>
      <c r="DU194" s="37"/>
      <c r="DV194" s="37"/>
      <c r="DW194" s="37"/>
      <c r="DX194" s="37"/>
      <c r="DY194" s="37"/>
      <c r="DZ194" s="37"/>
      <c r="EA194" s="37"/>
      <c r="EB194" s="37"/>
      <c r="EC194" s="37"/>
      <c r="ED194" s="37"/>
      <c r="EE194" s="37"/>
      <c r="EF194" s="37"/>
      <c r="EG194" s="37"/>
      <c r="EH194" s="37"/>
      <c r="EI194" s="37"/>
      <c r="EJ194" s="37"/>
      <c r="EK194" s="37"/>
      <c r="EL194" s="37"/>
      <c r="EM194" s="37"/>
      <c r="EN194" s="37"/>
      <c r="EO194" s="37"/>
      <c r="EP194" s="37"/>
      <c r="EQ194" s="37"/>
      <c r="ER194" s="37"/>
      <c r="ES194" s="37"/>
      <c r="ET194" s="37"/>
      <c r="EU194" s="37"/>
      <c r="EV194" s="37"/>
      <c r="EW194" s="37"/>
      <c r="EX194" s="37"/>
      <c r="EY194" s="37"/>
      <c r="EZ194" s="37"/>
      <c r="FA194" s="37"/>
      <c r="FB194" s="37"/>
      <c r="FC194" s="37"/>
      <c r="FD194" s="37"/>
      <c r="FE194" s="37"/>
      <c r="FF194" s="37"/>
      <c r="FG194" s="37"/>
      <c r="FH194" s="37"/>
      <c r="FI194" s="37"/>
      <c r="FJ194" s="37"/>
      <c r="FK194" s="37"/>
      <c r="FL194" s="37"/>
    </row>
    <row r="195" spans="29:168">
      <c r="AC195" s="37"/>
      <c r="AD195" s="37"/>
      <c r="AE195" s="37"/>
      <c r="AF195" s="37"/>
      <c r="AG195" s="37"/>
      <c r="AH195" s="37"/>
      <c r="AI195" s="37"/>
      <c r="AJ195" s="37"/>
      <c r="AK195" s="37"/>
      <c r="AL195" s="37"/>
      <c r="AM195" s="37"/>
      <c r="AN195" s="37"/>
      <c r="AO195" s="37"/>
      <c r="AP195" s="37"/>
      <c r="AQ195" s="37"/>
      <c r="AR195" s="37"/>
      <c r="AS195" s="37"/>
      <c r="AT195" s="37"/>
      <c r="AU195" s="37"/>
      <c r="AV195" s="37"/>
      <c r="AW195" s="37"/>
      <c r="AX195" s="37"/>
      <c r="AY195" s="37"/>
      <c r="AZ195" s="37"/>
      <c r="BA195" s="37"/>
      <c r="BB195" s="37"/>
      <c r="BC195" s="37"/>
      <c r="BD195" s="37"/>
      <c r="BE195" s="37"/>
      <c r="BF195" s="37"/>
      <c r="BG195" s="37"/>
      <c r="BH195" s="37"/>
      <c r="BI195" s="37"/>
      <c r="BJ195" s="37"/>
      <c r="BK195" s="37"/>
      <c r="BL195" s="37"/>
      <c r="BM195" s="37"/>
      <c r="BN195" s="37"/>
      <c r="BO195" s="37"/>
      <c r="BP195" s="37"/>
      <c r="BQ195" s="37"/>
      <c r="BR195" s="37"/>
      <c r="BS195" s="37"/>
      <c r="BT195" s="37"/>
      <c r="BU195" s="37"/>
      <c r="BV195" s="37"/>
      <c r="BW195" s="37"/>
      <c r="BX195" s="37"/>
      <c r="BY195" s="37"/>
      <c r="BZ195" s="37"/>
      <c r="CA195" s="37"/>
      <c r="CB195" s="37"/>
      <c r="CC195" s="37"/>
      <c r="CD195" s="37"/>
      <c r="CE195" s="37"/>
      <c r="CF195" s="37"/>
      <c r="CG195" s="37"/>
      <c r="CH195" s="37"/>
      <c r="CI195" s="37"/>
      <c r="CJ195" s="37"/>
      <c r="CK195" s="37"/>
      <c r="CL195" s="37"/>
      <c r="CM195" s="37"/>
      <c r="CN195" s="37"/>
      <c r="CO195" s="37"/>
      <c r="CP195" s="37"/>
      <c r="CQ195" s="37"/>
      <c r="CR195" s="37"/>
      <c r="CS195" s="37"/>
      <c r="CT195" s="37"/>
      <c r="CU195" s="37"/>
      <c r="CV195" s="37"/>
      <c r="CW195" s="37"/>
      <c r="CX195" s="37"/>
      <c r="CY195" s="37"/>
      <c r="CZ195" s="37"/>
      <c r="DA195" s="37"/>
      <c r="DB195" s="37"/>
      <c r="DC195" s="37"/>
      <c r="DD195" s="37"/>
      <c r="DE195" s="37"/>
      <c r="DF195" s="37"/>
      <c r="DG195" s="37"/>
      <c r="DH195" s="37"/>
      <c r="DI195" s="37"/>
      <c r="DJ195" s="37"/>
      <c r="DK195" s="37"/>
      <c r="DL195" s="37"/>
      <c r="DM195" s="37"/>
      <c r="DN195" s="37"/>
      <c r="DO195" s="37"/>
      <c r="DP195" s="37"/>
      <c r="DQ195" s="37"/>
      <c r="DR195" s="37"/>
      <c r="DS195" s="37"/>
      <c r="DT195" s="37"/>
      <c r="DU195" s="37"/>
      <c r="DV195" s="37"/>
      <c r="DW195" s="37"/>
      <c r="DX195" s="37"/>
      <c r="DY195" s="37"/>
      <c r="DZ195" s="37"/>
      <c r="EA195" s="37"/>
      <c r="EB195" s="37"/>
      <c r="EC195" s="37"/>
      <c r="ED195" s="37"/>
      <c r="EE195" s="37"/>
      <c r="EF195" s="37"/>
      <c r="EG195" s="37"/>
      <c r="EH195" s="37"/>
      <c r="EI195" s="37"/>
      <c r="EJ195" s="37"/>
      <c r="EK195" s="37"/>
      <c r="EL195" s="37"/>
      <c r="EM195" s="37"/>
      <c r="EN195" s="37"/>
      <c r="EO195" s="37"/>
      <c r="EP195" s="37"/>
      <c r="EQ195" s="37"/>
      <c r="ER195" s="37"/>
      <c r="ES195" s="37"/>
      <c r="ET195" s="37"/>
      <c r="EU195" s="37"/>
      <c r="EV195" s="37"/>
      <c r="EW195" s="37"/>
      <c r="EX195" s="37"/>
      <c r="EY195" s="37"/>
      <c r="EZ195" s="37"/>
      <c r="FA195" s="37"/>
      <c r="FB195" s="37"/>
      <c r="FC195" s="37"/>
      <c r="FD195" s="37"/>
      <c r="FE195" s="37"/>
      <c r="FF195" s="37"/>
      <c r="FG195" s="37"/>
      <c r="FH195" s="37"/>
      <c r="FI195" s="37"/>
      <c r="FJ195" s="37"/>
      <c r="FK195" s="37"/>
      <c r="FL195" s="37"/>
    </row>
    <row r="196" spans="29:168">
      <c r="AC196" s="37"/>
      <c r="AD196" s="37"/>
      <c r="AE196" s="37"/>
      <c r="AF196" s="37"/>
      <c r="AG196" s="37"/>
      <c r="AH196" s="37"/>
      <c r="AI196" s="37"/>
      <c r="AJ196" s="37"/>
      <c r="AK196" s="37"/>
      <c r="AL196" s="37"/>
      <c r="AM196" s="37"/>
      <c r="AN196" s="37"/>
      <c r="AO196" s="37"/>
      <c r="AP196" s="37"/>
      <c r="AQ196" s="37"/>
      <c r="AR196" s="37"/>
      <c r="AS196" s="37"/>
      <c r="AT196" s="37"/>
      <c r="AU196" s="37"/>
      <c r="AV196" s="37"/>
      <c r="AW196" s="37"/>
      <c r="AX196" s="37"/>
      <c r="AY196" s="37"/>
      <c r="AZ196" s="37"/>
      <c r="BA196" s="37"/>
      <c r="BB196" s="37"/>
      <c r="BC196" s="37"/>
      <c r="BD196" s="37"/>
      <c r="BE196" s="37"/>
      <c r="BF196" s="37"/>
      <c r="BG196" s="37"/>
      <c r="BH196" s="37"/>
      <c r="BI196" s="37"/>
      <c r="BJ196" s="37"/>
      <c r="BK196" s="37"/>
      <c r="BL196" s="37"/>
      <c r="BM196" s="37"/>
      <c r="BN196" s="37"/>
      <c r="BO196" s="37"/>
      <c r="BP196" s="37"/>
      <c r="BQ196" s="37"/>
      <c r="BR196" s="37"/>
      <c r="BS196" s="37"/>
      <c r="BT196" s="37"/>
      <c r="BU196" s="37"/>
      <c r="BV196" s="37"/>
      <c r="BW196" s="37"/>
      <c r="BX196" s="37"/>
      <c r="BY196" s="37"/>
      <c r="BZ196" s="37"/>
      <c r="CA196" s="37"/>
      <c r="CB196" s="37"/>
      <c r="CC196" s="37"/>
      <c r="CD196" s="37"/>
      <c r="CE196" s="37"/>
      <c r="CF196" s="37"/>
      <c r="CG196" s="37"/>
      <c r="CH196" s="37"/>
      <c r="CI196" s="37"/>
      <c r="CJ196" s="37"/>
      <c r="CK196" s="37"/>
      <c r="CL196" s="37"/>
      <c r="CM196" s="37"/>
      <c r="CN196" s="37"/>
      <c r="CO196" s="37"/>
      <c r="CP196" s="37"/>
      <c r="CQ196" s="37"/>
      <c r="CR196" s="37"/>
      <c r="CS196" s="37"/>
      <c r="CT196" s="37"/>
      <c r="CU196" s="37"/>
      <c r="CV196" s="37"/>
      <c r="CW196" s="37"/>
      <c r="CX196" s="37"/>
      <c r="CY196" s="37"/>
      <c r="CZ196" s="37"/>
      <c r="DA196" s="37"/>
      <c r="DB196" s="37"/>
      <c r="DC196" s="37"/>
      <c r="DD196" s="37"/>
      <c r="DE196" s="37"/>
      <c r="DF196" s="37"/>
      <c r="DG196" s="37"/>
      <c r="DH196" s="37"/>
      <c r="DI196" s="37"/>
      <c r="DJ196" s="37"/>
      <c r="DK196" s="37"/>
      <c r="DL196" s="37"/>
      <c r="DM196" s="37"/>
      <c r="DN196" s="37"/>
      <c r="DO196" s="37"/>
      <c r="DP196" s="37"/>
      <c r="DQ196" s="37"/>
      <c r="DR196" s="37"/>
      <c r="DS196" s="37"/>
      <c r="DT196" s="37"/>
      <c r="DU196" s="37"/>
      <c r="DV196" s="37"/>
      <c r="DW196" s="37"/>
      <c r="DX196" s="37"/>
      <c r="DY196" s="37"/>
      <c r="DZ196" s="37"/>
      <c r="EA196" s="37"/>
      <c r="EB196" s="37"/>
      <c r="EC196" s="37"/>
      <c r="ED196" s="37"/>
      <c r="EE196" s="37"/>
      <c r="EF196" s="37"/>
      <c r="EG196" s="37"/>
      <c r="EH196" s="37"/>
      <c r="EI196" s="37"/>
      <c r="EJ196" s="37"/>
      <c r="EK196" s="37"/>
      <c r="EL196" s="37"/>
      <c r="EM196" s="37"/>
      <c r="EN196" s="37"/>
      <c r="EO196" s="37"/>
      <c r="EP196" s="37"/>
      <c r="EQ196" s="37"/>
      <c r="ER196" s="37"/>
      <c r="ES196" s="37"/>
      <c r="ET196" s="37"/>
      <c r="EU196" s="37"/>
      <c r="EV196" s="37"/>
      <c r="EW196" s="37"/>
      <c r="EX196" s="37"/>
      <c r="EY196" s="37"/>
      <c r="EZ196" s="37"/>
      <c r="FA196" s="37"/>
      <c r="FB196" s="37"/>
      <c r="FC196" s="37"/>
      <c r="FD196" s="37"/>
      <c r="FE196" s="37"/>
      <c r="FF196" s="37"/>
      <c r="FG196" s="37"/>
      <c r="FH196" s="37"/>
      <c r="FI196" s="37"/>
      <c r="FJ196" s="37"/>
      <c r="FK196" s="37"/>
      <c r="FL196" s="37"/>
    </row>
    <row r="197" spans="29:168">
      <c r="AC197" s="37"/>
      <c r="AD197" s="37"/>
      <c r="AE197" s="37"/>
      <c r="AF197" s="37"/>
      <c r="AG197" s="37"/>
      <c r="AH197" s="37"/>
      <c r="AI197" s="37"/>
      <c r="AJ197" s="37"/>
      <c r="AK197" s="37"/>
      <c r="AL197" s="37"/>
      <c r="AM197" s="37"/>
      <c r="AN197" s="37"/>
      <c r="AO197" s="37"/>
      <c r="AP197" s="37"/>
      <c r="AQ197" s="37"/>
      <c r="AR197" s="37"/>
      <c r="AS197" s="37"/>
      <c r="AT197" s="37"/>
      <c r="AU197" s="37"/>
      <c r="AV197" s="37"/>
      <c r="AW197" s="37"/>
      <c r="AX197" s="37"/>
      <c r="AY197" s="37"/>
      <c r="AZ197" s="37"/>
      <c r="BA197" s="37"/>
      <c r="BB197" s="37"/>
      <c r="BC197" s="37"/>
      <c r="BD197" s="37"/>
      <c r="BE197" s="37"/>
      <c r="BF197" s="37"/>
      <c r="BG197" s="37"/>
      <c r="BH197" s="37"/>
      <c r="BI197" s="37"/>
      <c r="BJ197" s="37"/>
      <c r="BK197" s="37"/>
      <c r="BL197" s="37"/>
      <c r="BM197" s="37"/>
      <c r="BN197" s="37"/>
      <c r="BO197" s="37"/>
      <c r="BP197" s="37"/>
      <c r="BQ197" s="37"/>
      <c r="BR197" s="37"/>
      <c r="BS197" s="37"/>
      <c r="BT197" s="37"/>
      <c r="BU197" s="37"/>
      <c r="BV197" s="37"/>
      <c r="BW197" s="37"/>
      <c r="BX197" s="37"/>
      <c r="BY197" s="37"/>
      <c r="BZ197" s="37"/>
      <c r="CA197" s="37"/>
      <c r="CB197" s="37"/>
      <c r="CC197" s="37"/>
      <c r="CD197" s="37"/>
      <c r="CE197" s="37"/>
      <c r="CF197" s="37"/>
      <c r="CG197" s="37"/>
      <c r="CH197" s="37"/>
      <c r="CI197" s="37"/>
      <c r="CJ197" s="37"/>
      <c r="CK197" s="37"/>
      <c r="CL197" s="37"/>
      <c r="CM197" s="37"/>
      <c r="CN197" s="37"/>
      <c r="CO197" s="37"/>
      <c r="CP197" s="37"/>
      <c r="CQ197" s="37"/>
      <c r="CR197" s="37"/>
      <c r="CS197" s="37"/>
      <c r="CT197" s="37"/>
      <c r="CU197" s="37"/>
      <c r="CV197" s="37"/>
      <c r="CW197" s="37"/>
      <c r="CX197" s="37"/>
      <c r="CY197" s="37"/>
      <c r="CZ197" s="37"/>
      <c r="DA197" s="37"/>
      <c r="DB197" s="37"/>
      <c r="DC197" s="37"/>
      <c r="DD197" s="37"/>
      <c r="DE197" s="37"/>
      <c r="DF197" s="37"/>
      <c r="DG197" s="37"/>
      <c r="DH197" s="37"/>
      <c r="DI197" s="37"/>
      <c r="DJ197" s="37"/>
      <c r="DK197" s="37"/>
      <c r="DL197" s="37"/>
      <c r="DM197" s="37"/>
      <c r="DN197" s="37"/>
      <c r="DO197" s="37"/>
      <c r="DP197" s="37"/>
      <c r="DQ197" s="37"/>
      <c r="DR197" s="37"/>
      <c r="DS197" s="37"/>
      <c r="DT197" s="37"/>
      <c r="DU197" s="37"/>
      <c r="DV197" s="37"/>
      <c r="DW197" s="37"/>
      <c r="DX197" s="37"/>
      <c r="DY197" s="37"/>
      <c r="DZ197" s="37"/>
      <c r="EA197" s="37"/>
      <c r="EB197" s="37"/>
      <c r="EC197" s="37"/>
      <c r="ED197" s="37"/>
      <c r="EE197" s="37"/>
      <c r="EF197" s="37"/>
      <c r="EG197" s="37"/>
      <c r="EH197" s="37"/>
      <c r="EI197" s="37"/>
      <c r="EJ197" s="37"/>
      <c r="EK197" s="37"/>
      <c r="EL197" s="37"/>
      <c r="EM197" s="37"/>
      <c r="EN197" s="37"/>
      <c r="EO197" s="37"/>
      <c r="EP197" s="37"/>
      <c r="EQ197" s="37"/>
      <c r="ER197" s="37"/>
      <c r="ES197" s="37"/>
      <c r="ET197" s="37"/>
      <c r="EU197" s="37"/>
      <c r="EV197" s="37"/>
      <c r="EW197" s="37"/>
      <c r="EX197" s="37"/>
      <c r="EY197" s="37"/>
      <c r="EZ197" s="37"/>
      <c r="FA197" s="37"/>
      <c r="FB197" s="37"/>
      <c r="FC197" s="37"/>
      <c r="FD197" s="37"/>
      <c r="FE197" s="37"/>
      <c r="FF197" s="37"/>
      <c r="FG197" s="37"/>
      <c r="FH197" s="37"/>
      <c r="FI197" s="37"/>
      <c r="FJ197" s="37"/>
      <c r="FK197" s="37"/>
      <c r="FL197" s="37"/>
    </row>
    <row r="198" spans="29:168">
      <c r="AC198" s="37"/>
      <c r="AD198" s="37"/>
      <c r="AE198" s="37"/>
      <c r="AF198" s="37"/>
      <c r="AG198" s="37"/>
      <c r="AH198" s="37"/>
      <c r="AI198" s="37"/>
      <c r="AJ198" s="37"/>
      <c r="AK198" s="37"/>
      <c r="AL198" s="37"/>
      <c r="AM198" s="37"/>
      <c r="AN198" s="37"/>
      <c r="AO198" s="37"/>
      <c r="AP198" s="37"/>
      <c r="AQ198" s="37"/>
      <c r="AR198" s="37"/>
      <c r="AS198" s="37"/>
      <c r="AT198" s="37"/>
      <c r="AU198" s="37"/>
      <c r="AV198" s="37"/>
      <c r="AW198" s="37"/>
      <c r="AX198" s="37"/>
      <c r="AY198" s="37"/>
      <c r="AZ198" s="37"/>
      <c r="BA198" s="37"/>
      <c r="BB198" s="37"/>
      <c r="BC198" s="37"/>
      <c r="BD198" s="37"/>
      <c r="BE198" s="37"/>
      <c r="BF198" s="37"/>
      <c r="BG198" s="37"/>
      <c r="BH198" s="37"/>
      <c r="BI198" s="37"/>
      <c r="BJ198" s="37"/>
      <c r="BK198" s="37"/>
      <c r="BL198" s="37"/>
      <c r="BM198" s="37"/>
      <c r="BN198" s="37"/>
      <c r="BO198" s="37"/>
      <c r="BP198" s="37"/>
      <c r="BQ198" s="37"/>
      <c r="BR198" s="37"/>
      <c r="BS198" s="37"/>
      <c r="BT198" s="37"/>
      <c r="BU198" s="37"/>
      <c r="BV198" s="37"/>
      <c r="BW198" s="37"/>
      <c r="BX198" s="37"/>
      <c r="BY198" s="37"/>
      <c r="BZ198" s="37"/>
      <c r="CA198" s="37"/>
      <c r="CB198" s="37"/>
      <c r="CC198" s="37"/>
      <c r="CD198" s="37"/>
      <c r="CE198" s="37"/>
      <c r="CF198" s="37"/>
      <c r="CG198" s="37"/>
      <c r="CH198" s="37"/>
      <c r="CI198" s="37"/>
      <c r="CJ198" s="37"/>
      <c r="CK198" s="37"/>
      <c r="CL198" s="37"/>
      <c r="CM198" s="37"/>
      <c r="CN198" s="37"/>
      <c r="CO198" s="37"/>
      <c r="CP198" s="37"/>
      <c r="CQ198" s="37"/>
      <c r="CR198" s="37"/>
      <c r="CS198" s="37"/>
      <c r="CT198" s="37"/>
      <c r="CU198" s="37"/>
      <c r="CV198" s="37"/>
      <c r="CW198" s="37"/>
      <c r="CX198" s="37"/>
      <c r="CY198" s="37"/>
      <c r="CZ198" s="37"/>
      <c r="DA198" s="37"/>
      <c r="DB198" s="37"/>
      <c r="DC198" s="37"/>
      <c r="DD198" s="37"/>
      <c r="DE198" s="37"/>
      <c r="DF198" s="37"/>
      <c r="DG198" s="37"/>
      <c r="DH198" s="37"/>
      <c r="DI198" s="37"/>
      <c r="DJ198" s="37"/>
      <c r="DK198" s="37"/>
      <c r="DL198" s="37"/>
      <c r="DM198" s="37"/>
      <c r="DN198" s="37"/>
      <c r="DO198" s="37"/>
      <c r="DP198" s="37"/>
      <c r="DQ198" s="37"/>
      <c r="DR198" s="37"/>
      <c r="DS198" s="37"/>
      <c r="DT198" s="37"/>
      <c r="DU198" s="37"/>
      <c r="DV198" s="37"/>
      <c r="DW198" s="37"/>
      <c r="DX198" s="37"/>
      <c r="DY198" s="37"/>
      <c r="DZ198" s="37"/>
      <c r="EA198" s="37"/>
      <c r="EB198" s="37"/>
      <c r="EC198" s="37"/>
      <c r="ED198" s="37"/>
      <c r="EE198" s="37"/>
      <c r="EF198" s="37"/>
      <c r="EG198" s="37"/>
      <c r="EH198" s="37"/>
      <c r="EI198" s="37"/>
      <c r="EJ198" s="37"/>
      <c r="EK198" s="37"/>
      <c r="EL198" s="37"/>
      <c r="EM198" s="37"/>
      <c r="EN198" s="37"/>
      <c r="EO198" s="37"/>
      <c r="EP198" s="37"/>
      <c r="EQ198" s="37"/>
      <c r="ER198" s="37"/>
      <c r="ES198" s="37"/>
      <c r="ET198" s="37"/>
      <c r="EU198" s="37"/>
      <c r="EV198" s="37"/>
      <c r="EW198" s="37"/>
      <c r="EX198" s="37"/>
      <c r="EY198" s="37"/>
      <c r="EZ198" s="37"/>
      <c r="FA198" s="37"/>
      <c r="FB198" s="37"/>
      <c r="FC198" s="37"/>
      <c r="FD198" s="37"/>
      <c r="FE198" s="37"/>
      <c r="FF198" s="37"/>
      <c r="FG198" s="37"/>
      <c r="FH198" s="37"/>
      <c r="FI198" s="37"/>
      <c r="FJ198" s="37"/>
      <c r="FK198" s="37"/>
      <c r="FL198" s="37"/>
    </row>
    <row r="199" spans="29:168">
      <c r="AC199" s="37"/>
      <c r="AD199" s="37"/>
      <c r="AE199" s="37"/>
      <c r="AF199" s="37"/>
      <c r="AG199" s="37"/>
      <c r="AH199" s="37"/>
      <c r="AI199" s="37"/>
      <c r="AJ199" s="37"/>
      <c r="AK199" s="37"/>
      <c r="AL199" s="37"/>
      <c r="AM199" s="37"/>
      <c r="AN199" s="37"/>
      <c r="AO199" s="37"/>
      <c r="AP199" s="37"/>
      <c r="AQ199" s="37"/>
      <c r="AR199" s="37"/>
      <c r="AS199" s="37"/>
      <c r="AT199" s="37"/>
      <c r="AU199" s="37"/>
      <c r="AV199" s="37"/>
      <c r="AW199" s="37"/>
      <c r="AX199" s="37"/>
      <c r="AY199" s="37"/>
      <c r="AZ199" s="37"/>
      <c r="BA199" s="37"/>
      <c r="BB199" s="37"/>
      <c r="BC199" s="37"/>
      <c r="BD199" s="37"/>
      <c r="BE199" s="37"/>
      <c r="BF199" s="37"/>
      <c r="BG199" s="37"/>
      <c r="BH199" s="37"/>
      <c r="BI199" s="37"/>
      <c r="BJ199" s="37"/>
      <c r="BK199" s="37"/>
      <c r="BL199" s="37"/>
      <c r="BM199" s="37"/>
      <c r="BN199" s="37"/>
      <c r="BO199" s="37"/>
      <c r="BP199" s="37"/>
      <c r="BQ199" s="37"/>
      <c r="BR199" s="37"/>
      <c r="BS199" s="37"/>
      <c r="BT199" s="37"/>
      <c r="BU199" s="37"/>
      <c r="BV199" s="37"/>
      <c r="BW199" s="37"/>
      <c r="BX199" s="37"/>
      <c r="BY199" s="37"/>
      <c r="BZ199" s="37"/>
      <c r="CA199" s="37"/>
      <c r="CB199" s="37"/>
      <c r="CC199" s="37"/>
      <c r="CD199" s="37"/>
      <c r="CE199" s="37"/>
      <c r="CF199" s="37"/>
      <c r="CG199" s="37"/>
      <c r="CH199" s="37"/>
      <c r="CI199" s="37"/>
      <c r="CJ199" s="37"/>
      <c r="CK199" s="37"/>
      <c r="CL199" s="37"/>
      <c r="CM199" s="37"/>
      <c r="CN199" s="37"/>
      <c r="CO199" s="37"/>
      <c r="CP199" s="37"/>
      <c r="CQ199" s="37"/>
      <c r="CR199" s="37"/>
      <c r="CS199" s="37"/>
      <c r="CT199" s="37"/>
      <c r="CU199" s="37"/>
      <c r="CV199" s="37"/>
      <c r="CW199" s="37"/>
      <c r="CX199" s="37"/>
      <c r="CY199" s="37"/>
      <c r="CZ199" s="37"/>
      <c r="DA199" s="37"/>
      <c r="DB199" s="37"/>
      <c r="DC199" s="37"/>
      <c r="DD199" s="37"/>
      <c r="DE199" s="37"/>
      <c r="DF199" s="37"/>
      <c r="DG199" s="37"/>
      <c r="DH199" s="37"/>
      <c r="DI199" s="37"/>
      <c r="DJ199" s="37"/>
      <c r="DK199" s="37"/>
      <c r="DL199" s="37"/>
      <c r="DM199" s="37"/>
      <c r="DN199" s="37"/>
      <c r="DO199" s="37"/>
      <c r="DP199" s="37"/>
      <c r="DQ199" s="37"/>
      <c r="DR199" s="37"/>
      <c r="DS199" s="37"/>
      <c r="DT199" s="37"/>
      <c r="DU199" s="37"/>
      <c r="DV199" s="37"/>
      <c r="DW199" s="37"/>
      <c r="DX199" s="37"/>
      <c r="DY199" s="37"/>
      <c r="DZ199" s="37"/>
      <c r="EA199" s="37"/>
      <c r="EB199" s="37"/>
      <c r="EC199" s="37"/>
      <c r="ED199" s="37"/>
      <c r="EE199" s="37"/>
      <c r="EF199" s="37"/>
      <c r="EG199" s="37"/>
      <c r="EH199" s="37"/>
      <c r="EI199" s="37"/>
      <c r="EJ199" s="37"/>
      <c r="EK199" s="37"/>
      <c r="EL199" s="37"/>
      <c r="EM199" s="37"/>
      <c r="EN199" s="37"/>
      <c r="EO199" s="37"/>
      <c r="EP199" s="37"/>
      <c r="EQ199" s="37"/>
      <c r="ER199" s="37"/>
      <c r="ES199" s="37"/>
      <c r="ET199" s="37"/>
      <c r="EU199" s="37"/>
      <c r="EV199" s="37"/>
      <c r="EW199" s="37"/>
      <c r="EX199" s="37"/>
      <c r="EY199" s="37"/>
      <c r="EZ199" s="37"/>
      <c r="FA199" s="37"/>
      <c r="FB199" s="37"/>
      <c r="FC199" s="37"/>
      <c r="FD199" s="37"/>
      <c r="FE199" s="37"/>
      <c r="FF199" s="37"/>
      <c r="FG199" s="37"/>
      <c r="FH199" s="37"/>
      <c r="FI199" s="37"/>
      <c r="FJ199" s="37"/>
      <c r="FK199" s="37"/>
      <c r="FL199" s="37"/>
    </row>
    <row r="200" spans="29:168">
      <c r="AC200" s="37"/>
      <c r="AD200" s="37"/>
      <c r="AE200" s="37"/>
      <c r="AF200" s="37"/>
      <c r="AG200" s="37"/>
      <c r="AH200" s="37"/>
      <c r="AI200" s="37"/>
      <c r="AJ200" s="37"/>
      <c r="AK200" s="37"/>
      <c r="AL200" s="37"/>
      <c r="AM200" s="37"/>
      <c r="AN200" s="37"/>
      <c r="AO200" s="37"/>
      <c r="AP200" s="37"/>
      <c r="AQ200" s="37"/>
      <c r="AR200" s="37"/>
      <c r="AS200" s="37"/>
      <c r="AT200" s="37"/>
      <c r="AU200" s="37"/>
      <c r="AV200" s="37"/>
      <c r="AW200" s="37"/>
      <c r="AX200" s="37"/>
      <c r="AY200" s="37"/>
      <c r="AZ200" s="37"/>
      <c r="BA200" s="37"/>
      <c r="BB200" s="37"/>
      <c r="BC200" s="37"/>
      <c r="BD200" s="37"/>
      <c r="BE200" s="37"/>
      <c r="BF200" s="37"/>
      <c r="BG200" s="37"/>
      <c r="BH200" s="37"/>
      <c r="BI200" s="37"/>
      <c r="BJ200" s="37"/>
      <c r="BK200" s="37"/>
      <c r="BL200" s="37"/>
      <c r="BM200" s="37"/>
      <c r="BN200" s="37"/>
      <c r="BO200" s="37"/>
      <c r="BP200" s="37"/>
      <c r="BQ200" s="37"/>
      <c r="BR200" s="37"/>
      <c r="BS200" s="37"/>
      <c r="BT200" s="37"/>
      <c r="BU200" s="37"/>
      <c r="BV200" s="37"/>
      <c r="BW200" s="37"/>
      <c r="BX200" s="37"/>
      <c r="BY200" s="37"/>
      <c r="BZ200" s="37"/>
      <c r="CA200" s="37"/>
      <c r="CB200" s="37"/>
      <c r="CC200" s="37"/>
      <c r="CD200" s="37"/>
      <c r="CE200" s="37"/>
      <c r="CF200" s="37"/>
      <c r="CG200" s="37"/>
      <c r="CH200" s="37"/>
      <c r="CI200" s="37"/>
      <c r="CJ200" s="37"/>
      <c r="CK200" s="37"/>
      <c r="CL200" s="37"/>
      <c r="CM200" s="37"/>
      <c r="CN200" s="37"/>
      <c r="CO200" s="37"/>
      <c r="CP200" s="37"/>
      <c r="CQ200" s="37"/>
      <c r="CR200" s="37"/>
      <c r="CS200" s="37"/>
      <c r="CT200" s="37"/>
      <c r="CU200" s="37"/>
      <c r="CV200" s="37"/>
      <c r="CW200" s="37"/>
      <c r="CX200" s="37"/>
      <c r="CY200" s="37"/>
      <c r="CZ200" s="37"/>
      <c r="DA200" s="37"/>
      <c r="DB200" s="37"/>
      <c r="DC200" s="37"/>
      <c r="DD200" s="37"/>
      <c r="DE200" s="37"/>
      <c r="DF200" s="37"/>
      <c r="DG200" s="37"/>
      <c r="DH200" s="37"/>
      <c r="DI200" s="37"/>
      <c r="DJ200" s="37"/>
      <c r="DK200" s="37"/>
      <c r="DL200" s="37"/>
      <c r="DM200" s="37"/>
      <c r="DN200" s="37"/>
      <c r="DO200" s="37"/>
      <c r="DP200" s="37"/>
      <c r="DQ200" s="37"/>
      <c r="DR200" s="37"/>
      <c r="DS200" s="37"/>
      <c r="DT200" s="37"/>
      <c r="DU200" s="37"/>
      <c r="DV200" s="37"/>
      <c r="DW200" s="37"/>
      <c r="DX200" s="37"/>
      <c r="DY200" s="37"/>
      <c r="DZ200" s="37"/>
      <c r="EA200" s="37"/>
      <c r="EB200" s="37"/>
      <c r="EC200" s="37"/>
      <c r="ED200" s="37"/>
      <c r="EE200" s="37"/>
      <c r="EF200" s="37"/>
      <c r="EG200" s="37"/>
      <c r="EH200" s="37"/>
      <c r="EI200" s="37"/>
      <c r="EJ200" s="37"/>
      <c r="EK200" s="37"/>
      <c r="EL200" s="37"/>
      <c r="EM200" s="37"/>
      <c r="EN200" s="37"/>
      <c r="EO200" s="37"/>
      <c r="EP200" s="37"/>
      <c r="EQ200" s="37"/>
      <c r="ER200" s="37"/>
      <c r="ES200" s="37"/>
      <c r="ET200" s="37"/>
      <c r="EU200" s="37"/>
      <c r="EV200" s="37"/>
      <c r="EW200" s="37"/>
      <c r="EX200" s="37"/>
      <c r="EY200" s="37"/>
      <c r="EZ200" s="37"/>
      <c r="FA200" s="37"/>
      <c r="FB200" s="37"/>
      <c r="FC200" s="37"/>
      <c r="FD200" s="37"/>
      <c r="FE200" s="37"/>
      <c r="FF200" s="37"/>
      <c r="FG200" s="37"/>
      <c r="FH200" s="37"/>
      <c r="FI200" s="37"/>
      <c r="FJ200" s="37"/>
      <c r="FK200" s="37"/>
      <c r="FL200" s="37"/>
    </row>
    <row r="201" spans="29:168">
      <c r="AC201" s="37"/>
      <c r="AD201" s="37"/>
      <c r="AE201" s="37"/>
      <c r="AF201" s="37"/>
      <c r="AG201" s="37"/>
      <c r="AH201" s="37"/>
      <c r="AI201" s="37"/>
      <c r="AJ201" s="37"/>
      <c r="AK201" s="37"/>
      <c r="AL201" s="37"/>
      <c r="AM201" s="37"/>
      <c r="AN201" s="37"/>
      <c r="AO201" s="37"/>
      <c r="AP201" s="37"/>
      <c r="AQ201" s="37"/>
      <c r="AR201" s="37"/>
      <c r="AS201" s="37"/>
      <c r="AT201" s="37"/>
      <c r="AU201" s="37"/>
      <c r="AV201" s="37"/>
      <c r="AW201" s="37"/>
      <c r="AX201" s="37"/>
      <c r="AY201" s="37"/>
      <c r="AZ201" s="37"/>
      <c r="BA201" s="37"/>
      <c r="BB201" s="37"/>
      <c r="BC201" s="37"/>
      <c r="BD201" s="37"/>
      <c r="BE201" s="37"/>
      <c r="BF201" s="37"/>
      <c r="BG201" s="37"/>
      <c r="BH201" s="37"/>
      <c r="BI201" s="37"/>
      <c r="BJ201" s="37"/>
      <c r="BK201" s="37"/>
      <c r="BL201" s="37"/>
      <c r="BM201" s="37"/>
      <c r="BN201" s="37"/>
      <c r="BO201" s="37"/>
      <c r="BP201" s="37"/>
      <c r="BQ201" s="37"/>
      <c r="BR201" s="37"/>
      <c r="BS201" s="37"/>
      <c r="BT201" s="37"/>
      <c r="BU201" s="37"/>
      <c r="BV201" s="37"/>
      <c r="BW201" s="37"/>
      <c r="BX201" s="37"/>
      <c r="BY201" s="37"/>
      <c r="BZ201" s="37"/>
      <c r="CA201" s="37"/>
      <c r="CB201" s="37"/>
      <c r="CC201" s="37"/>
      <c r="CD201" s="37"/>
      <c r="CE201" s="37"/>
      <c r="CF201" s="37"/>
      <c r="CG201" s="37"/>
      <c r="CH201" s="37"/>
      <c r="CI201" s="37"/>
      <c r="CJ201" s="37"/>
      <c r="CK201" s="37"/>
      <c r="CL201" s="37"/>
      <c r="CM201" s="37"/>
      <c r="CN201" s="37"/>
      <c r="CO201" s="37"/>
      <c r="CP201" s="37"/>
      <c r="CQ201" s="37"/>
      <c r="CR201" s="37"/>
      <c r="CS201" s="37"/>
      <c r="CT201" s="37"/>
      <c r="CU201" s="37"/>
      <c r="CV201" s="37"/>
      <c r="CW201" s="37"/>
      <c r="CX201" s="37"/>
      <c r="CY201" s="37"/>
      <c r="CZ201" s="37"/>
      <c r="DA201" s="37"/>
      <c r="DB201" s="37"/>
      <c r="DC201" s="37"/>
      <c r="DD201" s="37"/>
      <c r="DE201" s="37"/>
      <c r="DF201" s="37"/>
      <c r="DG201" s="37"/>
      <c r="DH201" s="37"/>
      <c r="DI201" s="37"/>
      <c r="DJ201" s="37"/>
      <c r="DK201" s="37"/>
      <c r="DL201" s="37"/>
      <c r="DM201" s="37"/>
      <c r="DN201" s="37"/>
      <c r="DO201" s="37"/>
      <c r="DP201" s="37"/>
      <c r="DQ201" s="37"/>
      <c r="DR201" s="37"/>
      <c r="DS201" s="37"/>
      <c r="DT201" s="37"/>
      <c r="DU201" s="37"/>
      <c r="DV201" s="37"/>
      <c r="DW201" s="37"/>
      <c r="DX201" s="37"/>
      <c r="DY201" s="37"/>
      <c r="DZ201" s="37"/>
      <c r="EA201" s="37"/>
      <c r="EB201" s="37"/>
      <c r="EC201" s="37"/>
      <c r="ED201" s="37"/>
      <c r="EE201" s="37"/>
      <c r="EF201" s="37"/>
      <c r="EG201" s="37"/>
      <c r="EH201" s="37"/>
      <c r="EI201" s="37"/>
      <c r="EJ201" s="37"/>
      <c r="EK201" s="37"/>
      <c r="EL201" s="37"/>
      <c r="EM201" s="37"/>
      <c r="EN201" s="37"/>
      <c r="EO201" s="37"/>
      <c r="EP201" s="37"/>
      <c r="EQ201" s="37"/>
      <c r="ER201" s="37"/>
      <c r="ES201" s="37"/>
      <c r="ET201" s="37"/>
      <c r="EU201" s="37"/>
      <c r="EV201" s="37"/>
      <c r="EW201" s="37"/>
      <c r="EX201" s="37"/>
      <c r="EY201" s="37"/>
      <c r="EZ201" s="37"/>
      <c r="FA201" s="37"/>
      <c r="FB201" s="37"/>
      <c r="FC201" s="37"/>
      <c r="FD201" s="37"/>
      <c r="FE201" s="37"/>
      <c r="FF201" s="37"/>
      <c r="FG201" s="37"/>
      <c r="FH201" s="37"/>
      <c r="FI201" s="37"/>
      <c r="FJ201" s="37"/>
      <c r="FK201" s="37"/>
      <c r="FL201" s="37"/>
    </row>
    <row r="202" spans="29:168">
      <c r="AC202" s="37"/>
      <c r="AD202" s="37"/>
      <c r="AE202" s="37"/>
      <c r="AF202" s="37"/>
      <c r="AG202" s="37"/>
      <c r="AH202" s="37"/>
      <c r="AI202" s="37"/>
      <c r="AJ202" s="37"/>
      <c r="AK202" s="37"/>
      <c r="AL202" s="37"/>
      <c r="AM202" s="37"/>
      <c r="AN202" s="37"/>
      <c r="AO202" s="37"/>
      <c r="AP202" s="37"/>
      <c r="AQ202" s="37"/>
      <c r="AR202" s="37"/>
      <c r="AS202" s="37"/>
      <c r="AT202" s="37"/>
      <c r="AU202" s="37"/>
      <c r="AV202" s="37"/>
      <c r="AW202" s="37"/>
      <c r="AX202" s="37"/>
      <c r="AY202" s="37"/>
      <c r="AZ202" s="37"/>
      <c r="BA202" s="37"/>
      <c r="BB202" s="37"/>
      <c r="BC202" s="37"/>
      <c r="BD202" s="37"/>
      <c r="BE202" s="37"/>
      <c r="BF202" s="37"/>
      <c r="BG202" s="37"/>
      <c r="BH202" s="37"/>
      <c r="BI202" s="37"/>
      <c r="BJ202" s="37"/>
      <c r="BK202" s="37"/>
      <c r="BL202" s="37"/>
      <c r="BM202" s="37"/>
      <c r="BN202" s="37"/>
      <c r="BO202" s="37"/>
      <c r="BP202" s="37"/>
      <c r="BQ202" s="37"/>
      <c r="BR202" s="37"/>
      <c r="BS202" s="37"/>
      <c r="BT202" s="37"/>
      <c r="BU202" s="37"/>
      <c r="BV202" s="37"/>
      <c r="BW202" s="37"/>
      <c r="BX202" s="37"/>
      <c r="BY202" s="37"/>
      <c r="BZ202" s="37"/>
      <c r="CA202" s="37"/>
      <c r="CB202" s="37"/>
      <c r="CC202" s="37"/>
      <c r="CD202" s="37"/>
      <c r="CE202" s="37"/>
      <c r="CF202" s="37"/>
      <c r="CG202" s="37"/>
      <c r="CH202" s="37"/>
      <c r="CI202" s="37"/>
      <c r="CJ202" s="37"/>
      <c r="CK202" s="37"/>
      <c r="CL202" s="37"/>
      <c r="CM202" s="37"/>
      <c r="CN202" s="37"/>
      <c r="CO202" s="37"/>
      <c r="CP202" s="37"/>
      <c r="CQ202" s="37"/>
      <c r="CR202" s="37"/>
      <c r="CS202" s="37"/>
      <c r="CT202" s="37"/>
      <c r="CU202" s="37"/>
      <c r="CV202" s="37"/>
      <c r="CW202" s="37"/>
      <c r="CX202" s="37"/>
      <c r="CY202" s="37"/>
      <c r="CZ202" s="37"/>
      <c r="DA202" s="37"/>
      <c r="DB202" s="37"/>
      <c r="DC202" s="37"/>
      <c r="DD202" s="37"/>
      <c r="DE202" s="37"/>
      <c r="DF202" s="37"/>
      <c r="DG202" s="37"/>
      <c r="DH202" s="37"/>
      <c r="DI202" s="37"/>
      <c r="DJ202" s="37"/>
      <c r="DK202" s="37"/>
      <c r="DL202" s="37"/>
      <c r="DM202" s="37"/>
      <c r="DN202" s="37"/>
      <c r="DO202" s="37"/>
      <c r="DP202" s="37"/>
      <c r="DQ202" s="37"/>
      <c r="DR202" s="37"/>
      <c r="DS202" s="37"/>
      <c r="DT202" s="37"/>
      <c r="DU202" s="37"/>
      <c r="DV202" s="37"/>
      <c r="DW202" s="37"/>
      <c r="DX202" s="37"/>
      <c r="DY202" s="37"/>
      <c r="DZ202" s="37"/>
      <c r="EA202" s="37"/>
      <c r="EB202" s="37"/>
      <c r="EC202" s="37"/>
      <c r="ED202" s="37"/>
      <c r="EE202" s="37"/>
      <c r="EF202" s="37"/>
      <c r="EG202" s="37"/>
      <c r="EH202" s="37"/>
      <c r="EI202" s="37"/>
      <c r="EJ202" s="37"/>
      <c r="EK202" s="37"/>
      <c r="EL202" s="37"/>
      <c r="EM202" s="37"/>
      <c r="EN202" s="37"/>
      <c r="EO202" s="37"/>
      <c r="EP202" s="37"/>
      <c r="EQ202" s="37"/>
      <c r="ER202" s="37"/>
      <c r="ES202" s="37"/>
      <c r="ET202" s="37"/>
      <c r="EU202" s="37"/>
      <c r="EV202" s="37"/>
      <c r="EW202" s="37"/>
      <c r="EX202" s="37"/>
      <c r="EY202" s="37"/>
      <c r="EZ202" s="37"/>
      <c r="FA202" s="37"/>
      <c r="FB202" s="37"/>
      <c r="FC202" s="37"/>
      <c r="FD202" s="37"/>
      <c r="FE202" s="37"/>
      <c r="FF202" s="37"/>
      <c r="FG202" s="37"/>
      <c r="FH202" s="37"/>
      <c r="FI202" s="37"/>
      <c r="FJ202" s="37"/>
      <c r="FK202" s="37"/>
      <c r="FL202" s="37"/>
    </row>
    <row r="203" spans="29:168">
      <c r="AC203" s="37"/>
      <c r="AD203" s="37"/>
      <c r="AE203" s="37"/>
      <c r="AF203" s="37"/>
      <c r="AG203" s="37"/>
      <c r="AH203" s="37"/>
      <c r="AI203" s="37"/>
      <c r="AJ203" s="37"/>
      <c r="AK203" s="37"/>
      <c r="AL203" s="37"/>
      <c r="AM203" s="37"/>
      <c r="AN203" s="37"/>
      <c r="AO203" s="37"/>
      <c r="AP203" s="37"/>
      <c r="AQ203" s="37"/>
      <c r="AR203" s="37"/>
      <c r="AS203" s="37"/>
      <c r="AT203" s="37"/>
      <c r="AU203" s="37"/>
      <c r="AV203" s="37"/>
      <c r="AW203" s="37"/>
      <c r="AX203" s="37"/>
      <c r="AY203" s="37"/>
      <c r="AZ203" s="37"/>
      <c r="BA203" s="37"/>
      <c r="BB203" s="37"/>
      <c r="BC203" s="37"/>
      <c r="BD203" s="37"/>
      <c r="BE203" s="37"/>
      <c r="BF203" s="37"/>
      <c r="BG203" s="37"/>
      <c r="BH203" s="37"/>
      <c r="BI203" s="37"/>
      <c r="BJ203" s="37"/>
      <c r="BK203" s="37"/>
      <c r="BL203" s="37"/>
      <c r="BM203" s="37"/>
      <c r="BN203" s="37"/>
      <c r="BO203" s="37"/>
      <c r="BP203" s="37"/>
      <c r="BQ203" s="37"/>
      <c r="BR203" s="37"/>
      <c r="BS203" s="37"/>
      <c r="BT203" s="37"/>
      <c r="BU203" s="37"/>
      <c r="BV203" s="37"/>
      <c r="BW203" s="37"/>
      <c r="BX203" s="37"/>
      <c r="BY203" s="37"/>
      <c r="BZ203" s="37"/>
      <c r="CA203" s="37"/>
      <c r="CB203" s="37"/>
      <c r="CC203" s="37"/>
      <c r="CD203" s="37"/>
      <c r="CE203" s="37"/>
      <c r="CF203" s="37"/>
      <c r="CG203" s="37"/>
      <c r="CH203" s="37"/>
      <c r="CI203" s="37"/>
      <c r="CJ203" s="37"/>
      <c r="CK203" s="37"/>
      <c r="CL203" s="37"/>
      <c r="CM203" s="37"/>
      <c r="CN203" s="37"/>
      <c r="CO203" s="37"/>
      <c r="CP203" s="37"/>
      <c r="CQ203" s="37"/>
      <c r="CR203" s="37"/>
      <c r="CS203" s="37"/>
      <c r="CT203" s="37"/>
      <c r="CU203" s="37"/>
      <c r="CV203" s="37"/>
      <c r="CW203" s="37"/>
      <c r="CX203" s="37"/>
      <c r="CY203" s="37"/>
      <c r="CZ203" s="37"/>
      <c r="DA203" s="37"/>
      <c r="DB203" s="37"/>
      <c r="DC203" s="37"/>
      <c r="DD203" s="37"/>
      <c r="DE203" s="37"/>
      <c r="DF203" s="37"/>
      <c r="DG203" s="37"/>
      <c r="DH203" s="37"/>
      <c r="DI203" s="37"/>
      <c r="DJ203" s="37"/>
      <c r="DK203" s="37"/>
      <c r="DL203" s="37"/>
      <c r="DM203" s="37"/>
      <c r="DN203" s="37"/>
      <c r="DO203" s="37"/>
      <c r="DP203" s="37"/>
      <c r="DQ203" s="37"/>
      <c r="DR203" s="37"/>
      <c r="DS203" s="37"/>
      <c r="DT203" s="37"/>
      <c r="DU203" s="37"/>
      <c r="DV203" s="37"/>
      <c r="DW203" s="37"/>
      <c r="DX203" s="37"/>
      <c r="DY203" s="37"/>
      <c r="DZ203" s="37"/>
      <c r="EA203" s="37"/>
      <c r="EB203" s="37"/>
      <c r="EC203" s="37"/>
      <c r="ED203" s="37"/>
      <c r="EE203" s="37"/>
      <c r="EF203" s="37"/>
      <c r="EG203" s="37"/>
      <c r="EH203" s="37"/>
      <c r="EI203" s="37"/>
      <c r="EJ203" s="37"/>
      <c r="EK203" s="37"/>
      <c r="EL203" s="37"/>
      <c r="EM203" s="37"/>
      <c r="EN203" s="37"/>
      <c r="EO203" s="37"/>
      <c r="EP203" s="37"/>
      <c r="EQ203" s="37"/>
      <c r="ER203" s="37"/>
      <c r="ES203" s="37"/>
      <c r="ET203" s="37"/>
      <c r="EU203" s="37"/>
      <c r="EV203" s="37"/>
      <c r="EW203" s="37"/>
      <c r="EX203" s="37"/>
      <c r="EY203" s="37"/>
      <c r="EZ203" s="37"/>
      <c r="FA203" s="37"/>
      <c r="FB203" s="37"/>
      <c r="FC203" s="37"/>
      <c r="FD203" s="37"/>
      <c r="FE203" s="37"/>
      <c r="FF203" s="37"/>
      <c r="FG203" s="37"/>
      <c r="FH203" s="37"/>
      <c r="FI203" s="37"/>
      <c r="FJ203" s="37"/>
      <c r="FK203" s="37"/>
      <c r="FL203" s="37"/>
    </row>
    <row r="204" spans="29:168">
      <c r="AC204" s="37"/>
      <c r="AD204" s="37"/>
      <c r="AE204" s="37"/>
      <c r="AF204" s="37"/>
      <c r="AG204" s="37"/>
      <c r="AH204" s="37"/>
      <c r="AI204" s="37"/>
      <c r="AJ204" s="37"/>
      <c r="AK204" s="37"/>
      <c r="AL204" s="37"/>
      <c r="AM204" s="37"/>
      <c r="AN204" s="37"/>
      <c r="AO204" s="37"/>
      <c r="AP204" s="37"/>
      <c r="AQ204" s="37"/>
      <c r="AR204" s="37"/>
      <c r="AS204" s="37"/>
      <c r="AT204" s="37"/>
      <c r="AU204" s="37"/>
      <c r="AV204" s="37"/>
      <c r="AW204" s="37"/>
      <c r="AX204" s="37"/>
      <c r="AY204" s="37"/>
      <c r="AZ204" s="37"/>
      <c r="BA204" s="37"/>
      <c r="BB204" s="37"/>
      <c r="BC204" s="37"/>
      <c r="BD204" s="37"/>
      <c r="BE204" s="37"/>
      <c r="BF204" s="37"/>
      <c r="BG204" s="37"/>
      <c r="BH204" s="37"/>
      <c r="BI204" s="37"/>
      <c r="BJ204" s="37"/>
      <c r="BK204" s="37"/>
      <c r="BL204" s="37"/>
      <c r="BM204" s="37"/>
      <c r="BN204" s="37"/>
      <c r="BO204" s="37"/>
      <c r="BP204" s="37"/>
      <c r="BQ204" s="37"/>
      <c r="BR204" s="37"/>
      <c r="BS204" s="37"/>
      <c r="BT204" s="37"/>
      <c r="BU204" s="37"/>
      <c r="BV204" s="37"/>
      <c r="BW204" s="37"/>
      <c r="BX204" s="37"/>
      <c r="BY204" s="37"/>
      <c r="BZ204" s="37"/>
      <c r="CA204" s="37"/>
      <c r="CB204" s="37"/>
      <c r="CC204" s="37"/>
      <c r="CD204" s="37"/>
      <c r="CE204" s="37"/>
      <c r="CF204" s="37"/>
      <c r="CG204" s="37"/>
      <c r="CH204" s="37"/>
      <c r="CI204" s="37"/>
      <c r="CJ204" s="37"/>
      <c r="CK204" s="37"/>
      <c r="CL204" s="37"/>
      <c r="CM204" s="37"/>
      <c r="CN204" s="37"/>
      <c r="CO204" s="37"/>
      <c r="CP204" s="37"/>
      <c r="CQ204" s="37"/>
      <c r="CR204" s="37"/>
      <c r="CS204" s="37"/>
      <c r="CT204" s="37"/>
      <c r="CU204" s="37"/>
      <c r="CV204" s="37"/>
      <c r="CW204" s="37"/>
      <c r="CX204" s="37"/>
      <c r="CY204" s="37"/>
      <c r="CZ204" s="37"/>
      <c r="DA204" s="37"/>
      <c r="DB204" s="37"/>
      <c r="DC204" s="37"/>
      <c r="DD204" s="37"/>
      <c r="DE204" s="37"/>
      <c r="DF204" s="37"/>
      <c r="DG204" s="37"/>
      <c r="DH204" s="37"/>
      <c r="DI204" s="37"/>
      <c r="DJ204" s="37"/>
      <c r="DK204" s="37"/>
      <c r="DL204" s="37"/>
      <c r="DM204" s="37"/>
      <c r="DN204" s="37"/>
      <c r="DO204" s="37"/>
      <c r="DP204" s="37"/>
      <c r="DQ204" s="37"/>
      <c r="DR204" s="37"/>
      <c r="DS204" s="37"/>
      <c r="DT204" s="37"/>
      <c r="DU204" s="37"/>
      <c r="DV204" s="37"/>
      <c r="DW204" s="37"/>
      <c r="DX204" s="37"/>
      <c r="DY204" s="37"/>
      <c r="DZ204" s="37"/>
      <c r="EA204" s="37"/>
      <c r="EB204" s="37"/>
      <c r="EC204" s="37"/>
      <c r="ED204" s="37"/>
      <c r="EE204" s="37"/>
      <c r="EF204" s="37"/>
      <c r="EG204" s="37"/>
      <c r="EH204" s="37"/>
      <c r="EI204" s="37"/>
      <c r="EJ204" s="37"/>
      <c r="EK204" s="37"/>
      <c r="EL204" s="37"/>
      <c r="EM204" s="37"/>
      <c r="EN204" s="37"/>
      <c r="EO204" s="37"/>
      <c r="EP204" s="37"/>
      <c r="EQ204" s="37"/>
      <c r="ER204" s="37"/>
      <c r="ES204" s="37"/>
      <c r="ET204" s="37"/>
      <c r="EU204" s="37"/>
      <c r="EV204" s="37"/>
      <c r="EW204" s="37"/>
      <c r="EX204" s="37"/>
      <c r="EY204" s="37"/>
      <c r="EZ204" s="37"/>
      <c r="FA204" s="37"/>
      <c r="FB204" s="37"/>
      <c r="FC204" s="37"/>
      <c r="FD204" s="37"/>
      <c r="FE204" s="37"/>
      <c r="FF204" s="37"/>
      <c r="FG204" s="37"/>
      <c r="FH204" s="37"/>
      <c r="FI204" s="37"/>
      <c r="FJ204" s="37"/>
      <c r="FK204" s="37"/>
      <c r="FL204" s="37"/>
    </row>
    <row r="205" spans="29:168">
      <c r="AC205" s="37"/>
      <c r="AD205" s="37"/>
      <c r="AE205" s="37"/>
      <c r="AF205" s="37"/>
      <c r="AG205" s="37"/>
      <c r="AH205" s="37"/>
      <c r="AI205" s="37"/>
      <c r="AJ205" s="37"/>
      <c r="AK205" s="37"/>
      <c r="AL205" s="37"/>
      <c r="AM205" s="37"/>
      <c r="AN205" s="37"/>
      <c r="AO205" s="37"/>
      <c r="AP205" s="37"/>
      <c r="AQ205" s="37"/>
      <c r="AR205" s="37"/>
      <c r="AS205" s="37"/>
      <c r="AT205" s="37"/>
      <c r="AU205" s="37"/>
      <c r="AV205" s="37"/>
      <c r="AW205" s="37"/>
      <c r="AX205" s="37"/>
      <c r="AY205" s="37"/>
      <c r="AZ205" s="37"/>
      <c r="BA205" s="37"/>
      <c r="BB205" s="37"/>
      <c r="BC205" s="37"/>
      <c r="BD205" s="37"/>
      <c r="BE205" s="37"/>
      <c r="BF205" s="37"/>
      <c r="BG205" s="37"/>
      <c r="BH205" s="37"/>
      <c r="BI205" s="37"/>
      <c r="BJ205" s="37"/>
      <c r="BK205" s="37"/>
      <c r="BL205" s="37"/>
      <c r="BM205" s="37"/>
      <c r="BN205" s="37"/>
      <c r="BO205" s="37"/>
      <c r="BP205" s="37"/>
      <c r="BQ205" s="37"/>
      <c r="BR205" s="37"/>
      <c r="BS205" s="37"/>
      <c r="BT205" s="37"/>
      <c r="BU205" s="37"/>
      <c r="BV205" s="37"/>
      <c r="BW205" s="37"/>
      <c r="BX205" s="37"/>
      <c r="BY205" s="37"/>
      <c r="BZ205" s="37"/>
      <c r="CA205" s="37"/>
      <c r="CB205" s="37"/>
      <c r="CC205" s="37"/>
      <c r="CD205" s="37"/>
      <c r="CE205" s="37"/>
      <c r="CF205" s="37"/>
      <c r="CG205" s="37"/>
      <c r="CH205" s="37"/>
      <c r="CI205" s="37"/>
      <c r="CJ205" s="37"/>
      <c r="CK205" s="37"/>
      <c r="CL205" s="37"/>
      <c r="CM205" s="37"/>
      <c r="CN205" s="37"/>
      <c r="CO205" s="37"/>
      <c r="CP205" s="37"/>
      <c r="CQ205" s="37"/>
      <c r="CR205" s="37"/>
      <c r="CS205" s="37"/>
      <c r="CT205" s="37"/>
      <c r="CU205" s="37"/>
      <c r="CV205" s="37"/>
      <c r="CW205" s="37"/>
      <c r="CX205" s="37"/>
      <c r="CY205" s="37"/>
      <c r="CZ205" s="37"/>
      <c r="DA205" s="37"/>
      <c r="DB205" s="37"/>
      <c r="DC205" s="37"/>
      <c r="DD205" s="37"/>
      <c r="DE205" s="37"/>
      <c r="DF205" s="37"/>
      <c r="DG205" s="37"/>
      <c r="DH205" s="37"/>
      <c r="DI205" s="37"/>
      <c r="DJ205" s="37"/>
      <c r="DK205" s="37"/>
      <c r="DL205" s="37"/>
      <c r="DM205" s="37"/>
      <c r="DN205" s="37"/>
      <c r="DO205" s="37"/>
      <c r="DP205" s="37"/>
      <c r="DQ205" s="37"/>
      <c r="DR205" s="37"/>
      <c r="DS205" s="37"/>
      <c r="DT205" s="37"/>
      <c r="DU205" s="37"/>
      <c r="DV205" s="37"/>
      <c r="DW205" s="37"/>
      <c r="DX205" s="37"/>
      <c r="DY205" s="37"/>
      <c r="DZ205" s="37"/>
      <c r="EA205" s="37"/>
      <c r="EB205" s="37"/>
      <c r="EC205" s="37"/>
      <c r="ED205" s="37"/>
      <c r="EE205" s="37"/>
      <c r="EF205" s="37"/>
      <c r="EG205" s="37"/>
      <c r="EH205" s="37"/>
      <c r="EI205" s="37"/>
      <c r="EJ205" s="37"/>
      <c r="EK205" s="37"/>
      <c r="EL205" s="37"/>
      <c r="EM205" s="37"/>
      <c r="EN205" s="37"/>
      <c r="EO205" s="37"/>
      <c r="EP205" s="37"/>
      <c r="EQ205" s="37"/>
      <c r="ER205" s="37"/>
      <c r="ES205" s="37"/>
      <c r="ET205" s="37"/>
      <c r="EU205" s="37"/>
      <c r="EV205" s="37"/>
      <c r="EW205" s="37"/>
      <c r="EX205" s="37"/>
      <c r="EY205" s="37"/>
      <c r="EZ205" s="37"/>
      <c r="FA205" s="37"/>
      <c r="FB205" s="37"/>
      <c r="FC205" s="37"/>
      <c r="FD205" s="37"/>
      <c r="FE205" s="37"/>
      <c r="FF205" s="37"/>
      <c r="FG205" s="37"/>
      <c r="FH205" s="37"/>
      <c r="FI205" s="37"/>
      <c r="FJ205" s="37"/>
      <c r="FK205" s="37"/>
      <c r="FL205" s="37"/>
    </row>
    <row r="206" spans="29:168">
      <c r="AC206" s="37"/>
      <c r="AD206" s="37"/>
      <c r="AE206" s="37"/>
      <c r="AF206" s="37"/>
      <c r="AG206" s="37"/>
      <c r="AH206" s="37"/>
      <c r="AI206" s="37"/>
      <c r="AJ206" s="37"/>
      <c r="AK206" s="37"/>
      <c r="AL206" s="37"/>
      <c r="AM206" s="37"/>
      <c r="AN206" s="37"/>
      <c r="AO206" s="37"/>
      <c r="AP206" s="37"/>
      <c r="AQ206" s="37"/>
      <c r="AR206" s="37"/>
      <c r="AS206" s="37"/>
      <c r="AT206" s="37"/>
      <c r="AU206" s="37"/>
      <c r="AV206" s="37"/>
      <c r="AW206" s="37"/>
      <c r="AX206" s="37"/>
      <c r="AY206" s="37"/>
      <c r="AZ206" s="37"/>
      <c r="BA206" s="37"/>
      <c r="BB206" s="37"/>
      <c r="BC206" s="37"/>
      <c r="BD206" s="37"/>
      <c r="BE206" s="37"/>
      <c r="BF206" s="37"/>
      <c r="BG206" s="37"/>
      <c r="BH206" s="37"/>
      <c r="BI206" s="37"/>
      <c r="BJ206" s="37"/>
      <c r="BK206" s="37"/>
      <c r="BL206" s="37"/>
      <c r="BM206" s="37"/>
      <c r="BN206" s="37"/>
      <c r="BO206" s="37"/>
      <c r="BP206" s="37"/>
      <c r="BQ206" s="37"/>
      <c r="BR206" s="37"/>
      <c r="BS206" s="37"/>
      <c r="BT206" s="37"/>
      <c r="BU206" s="37"/>
      <c r="BV206" s="37"/>
      <c r="BW206" s="37"/>
      <c r="BX206" s="37"/>
      <c r="BY206" s="37"/>
      <c r="BZ206" s="37"/>
      <c r="CA206" s="37"/>
      <c r="CB206" s="37"/>
      <c r="CC206" s="37"/>
      <c r="CD206" s="37"/>
      <c r="CE206" s="37"/>
      <c r="CF206" s="37"/>
      <c r="CG206" s="37"/>
      <c r="CH206" s="37"/>
      <c r="CI206" s="37"/>
      <c r="CJ206" s="37"/>
      <c r="CK206" s="37"/>
      <c r="CL206" s="37"/>
      <c r="CM206" s="37"/>
      <c r="CN206" s="37"/>
      <c r="CO206" s="37"/>
      <c r="CP206" s="37"/>
      <c r="CQ206" s="37"/>
      <c r="CR206" s="37"/>
      <c r="CS206" s="37"/>
      <c r="CT206" s="37"/>
      <c r="CU206" s="37"/>
      <c r="CV206" s="37"/>
      <c r="CW206" s="37"/>
      <c r="CX206" s="37"/>
      <c r="CY206" s="37"/>
      <c r="CZ206" s="37"/>
      <c r="DA206" s="37"/>
      <c r="DB206" s="37"/>
      <c r="DC206" s="37"/>
      <c r="DD206" s="37"/>
      <c r="DE206" s="37"/>
      <c r="DF206" s="37"/>
      <c r="DG206" s="37"/>
      <c r="DH206" s="37"/>
      <c r="DI206" s="37"/>
      <c r="DJ206" s="37"/>
      <c r="DK206" s="37"/>
      <c r="DL206" s="37"/>
      <c r="DM206" s="37"/>
      <c r="DN206" s="37"/>
      <c r="DO206" s="37"/>
      <c r="DP206" s="37"/>
      <c r="DQ206" s="37"/>
      <c r="DR206" s="37"/>
      <c r="DS206" s="37"/>
      <c r="DT206" s="37"/>
      <c r="DU206" s="37"/>
      <c r="DV206" s="37"/>
      <c r="DW206" s="37"/>
      <c r="DX206" s="37"/>
      <c r="DY206" s="37"/>
      <c r="DZ206" s="37"/>
      <c r="EA206" s="37"/>
      <c r="EB206" s="37"/>
      <c r="EC206" s="37"/>
      <c r="ED206" s="37"/>
      <c r="EE206" s="37"/>
      <c r="EF206" s="37"/>
      <c r="EG206" s="37"/>
      <c r="EH206" s="37"/>
      <c r="EI206" s="37"/>
      <c r="EJ206" s="37"/>
      <c r="EK206" s="37"/>
      <c r="EL206" s="37"/>
      <c r="EM206" s="37"/>
      <c r="EN206" s="37"/>
      <c r="EO206" s="37"/>
      <c r="EP206" s="37"/>
      <c r="EQ206" s="37"/>
      <c r="ER206" s="37"/>
      <c r="ES206" s="37"/>
      <c r="ET206" s="37"/>
      <c r="EU206" s="37"/>
      <c r="EV206" s="37"/>
      <c r="EW206" s="37"/>
      <c r="EX206" s="37"/>
      <c r="EY206" s="37"/>
      <c r="EZ206" s="37"/>
      <c r="FA206" s="37"/>
      <c r="FB206" s="37"/>
      <c r="FC206" s="37"/>
      <c r="FD206" s="37"/>
      <c r="FE206" s="37"/>
      <c r="FF206" s="37"/>
      <c r="FG206" s="37"/>
      <c r="FH206" s="37"/>
      <c r="FI206" s="37"/>
      <c r="FJ206" s="37"/>
      <c r="FK206" s="37"/>
      <c r="FL206" s="37"/>
    </row>
  </sheetData>
  <mergeCells count="442">
    <mergeCell ref="LH8:LH12"/>
    <mergeCell ref="LI8:LI12"/>
    <mergeCell ref="LJ8:LJ12"/>
    <mergeCell ref="LK8:LK12"/>
    <mergeCell ref="LB8:LB12"/>
    <mergeCell ref="LC8:LC12"/>
    <mergeCell ref="LD8:LD12"/>
    <mergeCell ref="LE8:LE12"/>
    <mergeCell ref="LF8:LF12"/>
    <mergeCell ref="LG8:LG12"/>
    <mergeCell ref="KV8:KV12"/>
    <mergeCell ref="KW8:KW12"/>
    <mergeCell ref="KX8:KX12"/>
    <mergeCell ref="KY8:KY12"/>
    <mergeCell ref="KZ8:KZ12"/>
    <mergeCell ref="LA8:LA12"/>
    <mergeCell ref="KM8:KM12"/>
    <mergeCell ref="KN8:KN12"/>
    <mergeCell ref="KO8:KO12"/>
    <mergeCell ref="KP8:KP12"/>
    <mergeCell ref="KQ8:KQ12"/>
    <mergeCell ref="KR8:KR12"/>
    <mergeCell ref="KS8:KS12"/>
    <mergeCell ref="KT8:KT12"/>
    <mergeCell ref="KU8:KU12"/>
    <mergeCell ref="KG8:KG12"/>
    <mergeCell ref="KH8:KH12"/>
    <mergeCell ref="KI8:KI12"/>
    <mergeCell ref="KJ8:KJ12"/>
    <mergeCell ref="KK8:KK12"/>
    <mergeCell ref="KL8:KL12"/>
    <mergeCell ref="KA8:KA12"/>
    <mergeCell ref="KB8:KB12"/>
    <mergeCell ref="KC8:KC12"/>
    <mergeCell ref="KD8:KD12"/>
    <mergeCell ref="KE8:KE12"/>
    <mergeCell ref="KF8:KF12"/>
    <mergeCell ref="JU8:JU12"/>
    <mergeCell ref="JV8:JV12"/>
    <mergeCell ref="JW8:JW12"/>
    <mergeCell ref="JX8:JX12"/>
    <mergeCell ref="JY8:JY12"/>
    <mergeCell ref="JZ8:JZ12"/>
    <mergeCell ref="JO8:JO12"/>
    <mergeCell ref="JP8:JP12"/>
    <mergeCell ref="JQ8:JQ12"/>
    <mergeCell ref="JR8:JR12"/>
    <mergeCell ref="JS8:JS12"/>
    <mergeCell ref="JT8:JT12"/>
    <mergeCell ref="JI8:JI12"/>
    <mergeCell ref="JJ8:JJ12"/>
    <mergeCell ref="JK8:JK12"/>
    <mergeCell ref="JL8:JL12"/>
    <mergeCell ref="JM8:JM12"/>
    <mergeCell ref="JN8:JN12"/>
    <mergeCell ref="JC8:JC12"/>
    <mergeCell ref="JD8:JD12"/>
    <mergeCell ref="JE8:JE12"/>
    <mergeCell ref="JF8:JF12"/>
    <mergeCell ref="JG8:JG12"/>
    <mergeCell ref="JH8:JH12"/>
    <mergeCell ref="IW8:IW12"/>
    <mergeCell ref="IX8:IX12"/>
    <mergeCell ref="IY8:IY12"/>
    <mergeCell ref="IZ8:IZ12"/>
    <mergeCell ref="JA8:JA12"/>
    <mergeCell ref="JB8:JB12"/>
    <mergeCell ref="IQ8:IQ12"/>
    <mergeCell ref="IR8:IR12"/>
    <mergeCell ref="IS8:IS12"/>
    <mergeCell ref="IT8:IT12"/>
    <mergeCell ref="IU8:IU12"/>
    <mergeCell ref="IV8:IV12"/>
    <mergeCell ref="IK8:IK12"/>
    <mergeCell ref="IL8:IL12"/>
    <mergeCell ref="IM8:IM12"/>
    <mergeCell ref="IN8:IN12"/>
    <mergeCell ref="IO8:IO12"/>
    <mergeCell ref="IP8:IP12"/>
    <mergeCell ref="IE8:IE12"/>
    <mergeCell ref="IF8:IF12"/>
    <mergeCell ref="IG8:IG12"/>
    <mergeCell ref="IH8:IH12"/>
    <mergeCell ref="II8:II12"/>
    <mergeCell ref="IJ8:IJ12"/>
    <mergeCell ref="HY8:HY12"/>
    <mergeCell ref="HZ8:HZ12"/>
    <mergeCell ref="IA8:IA12"/>
    <mergeCell ref="IB8:IB12"/>
    <mergeCell ref="IC8:IC12"/>
    <mergeCell ref="ID8:ID12"/>
    <mergeCell ref="HS8:HS12"/>
    <mergeCell ref="HT8:HT12"/>
    <mergeCell ref="HU8:HU12"/>
    <mergeCell ref="HV8:HV12"/>
    <mergeCell ref="HW8:HW12"/>
    <mergeCell ref="HX8:HX12"/>
    <mergeCell ref="HM8:HM12"/>
    <mergeCell ref="HN8:HN12"/>
    <mergeCell ref="HO8:HO12"/>
    <mergeCell ref="HP8:HP12"/>
    <mergeCell ref="HQ8:HQ12"/>
    <mergeCell ref="HR8:HR12"/>
    <mergeCell ref="HG8:HG12"/>
    <mergeCell ref="HH8:HH12"/>
    <mergeCell ref="HI8:HI12"/>
    <mergeCell ref="HJ8:HJ12"/>
    <mergeCell ref="HK8:HK12"/>
    <mergeCell ref="HL8:HL12"/>
    <mergeCell ref="HA8:HA12"/>
    <mergeCell ref="HB8:HB12"/>
    <mergeCell ref="HC8:HC12"/>
    <mergeCell ref="HD8:HD12"/>
    <mergeCell ref="HE8:HE12"/>
    <mergeCell ref="HF8:HF12"/>
    <mergeCell ref="GU8:GU12"/>
    <mergeCell ref="GV8:GV12"/>
    <mergeCell ref="GW8:GW12"/>
    <mergeCell ref="GX8:GX12"/>
    <mergeCell ref="GY8:GY12"/>
    <mergeCell ref="GZ8:GZ12"/>
    <mergeCell ref="GO8:GO12"/>
    <mergeCell ref="GP8:GP12"/>
    <mergeCell ref="GQ8:GQ12"/>
    <mergeCell ref="GR8:GR12"/>
    <mergeCell ref="GS8:GS12"/>
    <mergeCell ref="GT8:GT12"/>
    <mergeCell ref="GI8:GI12"/>
    <mergeCell ref="GJ8:GJ12"/>
    <mergeCell ref="GK8:GK12"/>
    <mergeCell ref="GL8:GL12"/>
    <mergeCell ref="GM8:GM12"/>
    <mergeCell ref="GN8:GN12"/>
    <mergeCell ref="GC8:GC12"/>
    <mergeCell ref="GD8:GD12"/>
    <mergeCell ref="GE8:GE12"/>
    <mergeCell ref="GF8:GF12"/>
    <mergeCell ref="GG8:GG12"/>
    <mergeCell ref="GH8:GH12"/>
    <mergeCell ref="FW8:FW12"/>
    <mergeCell ref="FX8:FX12"/>
    <mergeCell ref="FY8:FY12"/>
    <mergeCell ref="FZ8:FZ12"/>
    <mergeCell ref="GA8:GA12"/>
    <mergeCell ref="GB8:GB12"/>
    <mergeCell ref="FQ8:FQ12"/>
    <mergeCell ref="FR8:FR12"/>
    <mergeCell ref="FS8:FS12"/>
    <mergeCell ref="FT8:FT12"/>
    <mergeCell ref="FU8:FU12"/>
    <mergeCell ref="FV8:FV12"/>
    <mergeCell ref="FK8:FK12"/>
    <mergeCell ref="FL8:FL12"/>
    <mergeCell ref="FM8:FM12"/>
    <mergeCell ref="FN8:FN12"/>
    <mergeCell ref="FO8:FO12"/>
    <mergeCell ref="FP8:FP12"/>
    <mergeCell ref="FE8:FE12"/>
    <mergeCell ref="FF8:FF12"/>
    <mergeCell ref="FG8:FG12"/>
    <mergeCell ref="FH8:FH12"/>
    <mergeCell ref="FI8:FI12"/>
    <mergeCell ref="FJ8:FJ12"/>
    <mergeCell ref="EY8:EY12"/>
    <mergeCell ref="EZ8:EZ12"/>
    <mergeCell ref="FA8:FA12"/>
    <mergeCell ref="FB8:FB12"/>
    <mergeCell ref="FC8:FC12"/>
    <mergeCell ref="FD8:FD12"/>
    <mergeCell ref="ES8:ES12"/>
    <mergeCell ref="ET8:ET12"/>
    <mergeCell ref="EU8:EU12"/>
    <mergeCell ref="EV8:EV12"/>
    <mergeCell ref="EW8:EW12"/>
    <mergeCell ref="EX8:EX12"/>
    <mergeCell ref="EM8:EM12"/>
    <mergeCell ref="EN8:EN12"/>
    <mergeCell ref="EO8:EO12"/>
    <mergeCell ref="EP8:EP12"/>
    <mergeCell ref="EQ8:EQ12"/>
    <mergeCell ref="ER8:ER12"/>
    <mergeCell ref="EG8:EG12"/>
    <mergeCell ref="EH8:EH12"/>
    <mergeCell ref="EI8:EI12"/>
    <mergeCell ref="EJ8:EJ12"/>
    <mergeCell ref="EK8:EK12"/>
    <mergeCell ref="EL8:EL12"/>
    <mergeCell ref="EA8:EA12"/>
    <mergeCell ref="EB8:EB12"/>
    <mergeCell ref="EC8:EC12"/>
    <mergeCell ref="ED8:ED12"/>
    <mergeCell ref="EE8:EE12"/>
    <mergeCell ref="EF8:EF12"/>
    <mergeCell ref="DU8:DU12"/>
    <mergeCell ref="DV8:DV12"/>
    <mergeCell ref="DW8:DW12"/>
    <mergeCell ref="DX8:DX12"/>
    <mergeCell ref="DY8:DY12"/>
    <mergeCell ref="DZ8:DZ12"/>
    <mergeCell ref="DO8:DO12"/>
    <mergeCell ref="DP8:DP12"/>
    <mergeCell ref="DQ8:DQ12"/>
    <mergeCell ref="DR8:DR12"/>
    <mergeCell ref="DS8:DS12"/>
    <mergeCell ref="DT8:DT12"/>
    <mergeCell ref="DI8:DI12"/>
    <mergeCell ref="DJ8:DJ12"/>
    <mergeCell ref="DK8:DK12"/>
    <mergeCell ref="DL8:DL12"/>
    <mergeCell ref="DM8:DM12"/>
    <mergeCell ref="DN8:DN12"/>
    <mergeCell ref="DC8:DC12"/>
    <mergeCell ref="DD8:DD12"/>
    <mergeCell ref="DE8:DE12"/>
    <mergeCell ref="DF8:DF12"/>
    <mergeCell ref="DG8:DG12"/>
    <mergeCell ref="DH8:DH12"/>
    <mergeCell ref="CW8:CW12"/>
    <mergeCell ref="CX8:CX12"/>
    <mergeCell ref="CY8:CY12"/>
    <mergeCell ref="CZ8:CZ12"/>
    <mergeCell ref="DA8:DA12"/>
    <mergeCell ref="DB8:DB12"/>
    <mergeCell ref="CQ8:CQ12"/>
    <mergeCell ref="CR8:CR12"/>
    <mergeCell ref="CS8:CS12"/>
    <mergeCell ref="CT8:CT12"/>
    <mergeCell ref="CU8:CU12"/>
    <mergeCell ref="CV8:CV12"/>
    <mergeCell ref="CK8:CK12"/>
    <mergeCell ref="CL8:CL12"/>
    <mergeCell ref="CM8:CM12"/>
    <mergeCell ref="CN8:CN12"/>
    <mergeCell ref="CO8:CO12"/>
    <mergeCell ref="CP8:CP12"/>
    <mergeCell ref="CE8:CE12"/>
    <mergeCell ref="CF8:CF12"/>
    <mergeCell ref="CG8:CG12"/>
    <mergeCell ref="CH8:CH12"/>
    <mergeCell ref="CI8:CI12"/>
    <mergeCell ref="CJ8:CJ12"/>
    <mergeCell ref="BY8:BY12"/>
    <mergeCell ref="BZ8:BZ12"/>
    <mergeCell ref="CA8:CA12"/>
    <mergeCell ref="CB8:CB12"/>
    <mergeCell ref="CC8:CC12"/>
    <mergeCell ref="CD8:CD12"/>
    <mergeCell ref="BS8:BS12"/>
    <mergeCell ref="BT8:BT12"/>
    <mergeCell ref="BU8:BU12"/>
    <mergeCell ref="BV8:BV12"/>
    <mergeCell ref="BW8:BW12"/>
    <mergeCell ref="BX8:BX12"/>
    <mergeCell ref="BM8:BM12"/>
    <mergeCell ref="BN8:BN12"/>
    <mergeCell ref="BO8:BO12"/>
    <mergeCell ref="BP8:BP12"/>
    <mergeCell ref="BQ8:BQ12"/>
    <mergeCell ref="BR8:BR12"/>
    <mergeCell ref="BG8:BG12"/>
    <mergeCell ref="BH8:BH12"/>
    <mergeCell ref="BI8:BI12"/>
    <mergeCell ref="BJ8:BJ12"/>
    <mergeCell ref="BK8:BK12"/>
    <mergeCell ref="BL8:BL12"/>
    <mergeCell ref="BA8:BA12"/>
    <mergeCell ref="BB8:BB12"/>
    <mergeCell ref="BC8:BC12"/>
    <mergeCell ref="BD8:BD12"/>
    <mergeCell ref="BE8:BE12"/>
    <mergeCell ref="BF8:BF12"/>
    <mergeCell ref="AU8:AU12"/>
    <mergeCell ref="AV8:AV12"/>
    <mergeCell ref="AW8:AW12"/>
    <mergeCell ref="AX8:AX12"/>
    <mergeCell ref="AY8:AY12"/>
    <mergeCell ref="AZ8:AZ12"/>
    <mergeCell ref="AO8:AO12"/>
    <mergeCell ref="AP8:AP12"/>
    <mergeCell ref="AQ8:AQ12"/>
    <mergeCell ref="AR8:AR12"/>
    <mergeCell ref="AS8:AS12"/>
    <mergeCell ref="AT8:AT12"/>
    <mergeCell ref="AI8:AI12"/>
    <mergeCell ref="AJ8:AJ12"/>
    <mergeCell ref="AK8:AK12"/>
    <mergeCell ref="AL8:AL12"/>
    <mergeCell ref="AM8:AM12"/>
    <mergeCell ref="AN8:AN12"/>
    <mergeCell ref="AC8:AC12"/>
    <mergeCell ref="AD8:AD12"/>
    <mergeCell ref="AE8:AE12"/>
    <mergeCell ref="AF8:AF12"/>
    <mergeCell ref="AG8:AG12"/>
    <mergeCell ref="AH8:AH12"/>
    <mergeCell ref="W8:W12"/>
    <mergeCell ref="X8:X12"/>
    <mergeCell ref="Y8:Y12"/>
    <mergeCell ref="Z8:Z12"/>
    <mergeCell ref="AA8:AA12"/>
    <mergeCell ref="AB8:AB12"/>
    <mergeCell ref="Q8:Q12"/>
    <mergeCell ref="R8:R12"/>
    <mergeCell ref="S8:S12"/>
    <mergeCell ref="T8:T12"/>
    <mergeCell ref="U8:U12"/>
    <mergeCell ref="V8:V12"/>
    <mergeCell ref="K8:K12"/>
    <mergeCell ref="L8:L12"/>
    <mergeCell ref="M8:M12"/>
    <mergeCell ref="N8:N12"/>
    <mergeCell ref="O8:O12"/>
    <mergeCell ref="P8:P12"/>
    <mergeCell ref="LK6:LK7"/>
    <mergeCell ref="B8:B12"/>
    <mergeCell ref="C8:C12"/>
    <mergeCell ref="D8:D12"/>
    <mergeCell ref="E8:E12"/>
    <mergeCell ref="F8:F12"/>
    <mergeCell ref="G8:G12"/>
    <mergeCell ref="H8:H12"/>
    <mergeCell ref="I8:I12"/>
    <mergeCell ref="J8:J12"/>
    <mergeCell ref="LE6:LE7"/>
    <mergeCell ref="LF6:LF7"/>
    <mergeCell ref="LG6:LG7"/>
    <mergeCell ref="LH6:LH7"/>
    <mergeCell ref="LI6:LI7"/>
    <mergeCell ref="LJ6:LJ7"/>
    <mergeCell ref="KY6:KY7"/>
    <mergeCell ref="KZ6:KZ7"/>
    <mergeCell ref="LA6:LA7"/>
    <mergeCell ref="LB6:LB7"/>
    <mergeCell ref="LC6:LC7"/>
    <mergeCell ref="LD6:LD7"/>
    <mergeCell ref="KJ6:KL7"/>
    <mergeCell ref="KM6:KO7"/>
    <mergeCell ref="KP6:KR7"/>
    <mergeCell ref="KV6:KV7"/>
    <mergeCell ref="KW6:KW7"/>
    <mergeCell ref="KX6:KX7"/>
    <mergeCell ref="JR6:JT7"/>
    <mergeCell ref="JU6:JW7"/>
    <mergeCell ref="JX6:JZ7"/>
    <mergeCell ref="KA6:KC7"/>
    <mergeCell ref="KD6:KF7"/>
    <mergeCell ref="KG6:KI7"/>
    <mergeCell ref="KS6:KU7"/>
    <mergeCell ref="IZ6:JB7"/>
    <mergeCell ref="JC6:JE7"/>
    <mergeCell ref="JF6:JH7"/>
    <mergeCell ref="JI6:JK7"/>
    <mergeCell ref="JL6:JN7"/>
    <mergeCell ref="JO6:JQ7"/>
    <mergeCell ref="IH6:IJ7"/>
    <mergeCell ref="IK6:IM7"/>
    <mergeCell ref="IN6:IP7"/>
    <mergeCell ref="IQ6:IS7"/>
    <mergeCell ref="IT6:IV7"/>
    <mergeCell ref="IW6:IY7"/>
    <mergeCell ref="HP6:HR7"/>
    <mergeCell ref="HS6:HU7"/>
    <mergeCell ref="HV6:HX7"/>
    <mergeCell ref="HY6:IA7"/>
    <mergeCell ref="IB6:ID7"/>
    <mergeCell ref="IE6:IG7"/>
    <mergeCell ref="GX6:GZ7"/>
    <mergeCell ref="HA6:HC7"/>
    <mergeCell ref="HD6:HF7"/>
    <mergeCell ref="HG6:HI7"/>
    <mergeCell ref="HJ6:HL7"/>
    <mergeCell ref="HM6:HO7"/>
    <mergeCell ref="GF6:GH7"/>
    <mergeCell ref="GI6:GK7"/>
    <mergeCell ref="GL6:GN7"/>
    <mergeCell ref="GO6:GQ7"/>
    <mergeCell ref="GR6:GT7"/>
    <mergeCell ref="GU6:GW7"/>
    <mergeCell ref="FN6:FP7"/>
    <mergeCell ref="FQ6:FS7"/>
    <mergeCell ref="FT6:FV7"/>
    <mergeCell ref="FW6:FY7"/>
    <mergeCell ref="FZ6:GB7"/>
    <mergeCell ref="GC6:GE7"/>
    <mergeCell ref="EV6:EX7"/>
    <mergeCell ref="EY6:FA7"/>
    <mergeCell ref="FB6:FD7"/>
    <mergeCell ref="FE6:FG7"/>
    <mergeCell ref="FH6:FJ7"/>
    <mergeCell ref="FK6:FM7"/>
    <mergeCell ref="ED6:EF7"/>
    <mergeCell ref="EG6:EI7"/>
    <mergeCell ref="EJ6:EL7"/>
    <mergeCell ref="EM6:EO7"/>
    <mergeCell ref="EP6:ER7"/>
    <mergeCell ref="ES6:EU7"/>
    <mergeCell ref="DL6:DN7"/>
    <mergeCell ref="DO6:DQ7"/>
    <mergeCell ref="DR6:DT7"/>
    <mergeCell ref="DU6:DW7"/>
    <mergeCell ref="DX6:DZ7"/>
    <mergeCell ref="EA6:EC7"/>
    <mergeCell ref="CT6:CV7"/>
    <mergeCell ref="CW6:CY7"/>
    <mergeCell ref="CZ6:DB7"/>
    <mergeCell ref="DC6:DE7"/>
    <mergeCell ref="DF6:DH7"/>
    <mergeCell ref="DI6:DK7"/>
    <mergeCell ref="CH6:CJ7"/>
    <mergeCell ref="CK6:CM7"/>
    <mergeCell ref="CN6:CP7"/>
    <mergeCell ref="CQ6:CS7"/>
    <mergeCell ref="BJ6:BL7"/>
    <mergeCell ref="BM6:BO7"/>
    <mergeCell ref="BP6:BR7"/>
    <mergeCell ref="BS6:BU7"/>
    <mergeCell ref="BV6:BX7"/>
    <mergeCell ref="BY6:CA7"/>
    <mergeCell ref="A3:LK5"/>
    <mergeCell ref="A6:A12"/>
    <mergeCell ref="B6:D7"/>
    <mergeCell ref="E6:G7"/>
    <mergeCell ref="H6:J7"/>
    <mergeCell ref="K6:M7"/>
    <mergeCell ref="N6:P7"/>
    <mergeCell ref="Q6:S7"/>
    <mergeCell ref="T6:V7"/>
    <mergeCell ref="W6:Y7"/>
    <mergeCell ref="AR6:AT7"/>
    <mergeCell ref="AU6:AW7"/>
    <mergeCell ref="AX6:AZ7"/>
    <mergeCell ref="BA6:BC7"/>
    <mergeCell ref="BD6:BF7"/>
    <mergeCell ref="BG6:BI7"/>
    <mergeCell ref="Z6:AB7"/>
    <mergeCell ref="AC6:AE7"/>
    <mergeCell ref="AF6:AH7"/>
    <mergeCell ref="AI6:AK7"/>
    <mergeCell ref="AL6:AN7"/>
    <mergeCell ref="AO6:AQ7"/>
    <mergeCell ref="CB6:CD7"/>
    <mergeCell ref="CE6:CG7"/>
  </mergeCells>
  <hyperlinks>
    <hyperlink ref="A1" location="Index!A1" display="Back to index"/>
  </hyperlinks>
  <pageMargins left="0.31496062992125984" right="0.31496062992125984" top="0.74803149606299213" bottom="0.74803149606299213" header="0.31496062992125984" footer="0.31496062992125984"/>
  <pageSetup paperSize="9" scale="10" fitToHeight="3"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137"/>
  <sheetViews>
    <sheetView workbookViewId="0">
      <pane xSplit="1" ySplit="5" topLeftCell="B6" activePane="bottomRight" state="frozen"/>
      <selection activeCell="A3" sqref="A3:FJ5"/>
      <selection pane="topRight" activeCell="A3" sqref="A3:FJ5"/>
      <selection pane="bottomLeft" activeCell="A3" sqref="A3:FJ5"/>
      <selection pane="bottomRight" activeCell="A3" sqref="A3:AC3"/>
    </sheetView>
  </sheetViews>
  <sheetFormatPr baseColWidth="10" defaultColWidth="10.7109375" defaultRowHeight="12.75"/>
  <cols>
    <col min="1" max="37" width="12.7109375" style="1" customWidth="1"/>
    <col min="38" max="16384" width="10.7109375" style="1"/>
  </cols>
  <sheetData>
    <row r="1" spans="1:37" ht="15">
      <c r="A1" s="72" t="s">
        <v>412</v>
      </c>
      <c r="C1" s="9"/>
      <c r="D1" s="9"/>
      <c r="E1" s="9"/>
      <c r="F1" s="9"/>
      <c r="G1" s="9"/>
      <c r="H1" s="9"/>
      <c r="J1" s="9"/>
      <c r="K1" s="9"/>
      <c r="L1" s="9"/>
      <c r="M1" s="9"/>
      <c r="N1" s="9"/>
      <c r="O1" s="9"/>
      <c r="P1" s="9"/>
      <c r="Q1" s="9"/>
      <c r="R1" s="9"/>
      <c r="S1" s="9"/>
      <c r="T1" s="9"/>
      <c r="U1" s="9"/>
      <c r="V1" s="9"/>
      <c r="W1" s="9"/>
      <c r="X1" s="9"/>
      <c r="Y1" s="9"/>
      <c r="Z1" s="9"/>
      <c r="AA1" s="9"/>
      <c r="AB1" s="9"/>
      <c r="AC1" s="9"/>
      <c r="AD1" s="9"/>
      <c r="AE1" s="9"/>
      <c r="AF1" s="9"/>
      <c r="AG1" s="9"/>
      <c r="AH1" s="9"/>
      <c r="AI1" s="9"/>
      <c r="AJ1" s="9"/>
      <c r="AK1" s="9"/>
    </row>
    <row r="2" spans="1:37" ht="15.75" thickBot="1">
      <c r="A2" s="9"/>
      <c r="B2" s="9"/>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row>
    <row r="3" spans="1:37" ht="34.9" customHeight="1" thickBot="1">
      <c r="A3" s="283" t="s">
        <v>602</v>
      </c>
      <c r="B3" s="284"/>
      <c r="C3" s="284"/>
      <c r="D3" s="284"/>
      <c r="E3" s="284"/>
      <c r="F3" s="284"/>
      <c r="G3" s="284"/>
      <c r="H3" s="284"/>
      <c r="I3" s="284"/>
      <c r="J3" s="284"/>
      <c r="K3" s="284"/>
      <c r="L3" s="284"/>
      <c r="M3" s="284"/>
      <c r="N3" s="284"/>
      <c r="O3" s="284"/>
      <c r="P3" s="284"/>
      <c r="Q3" s="284"/>
      <c r="R3" s="284"/>
      <c r="S3" s="284"/>
      <c r="T3" s="284"/>
      <c r="U3" s="284"/>
      <c r="V3" s="284"/>
      <c r="W3" s="284"/>
      <c r="X3" s="284"/>
      <c r="Y3" s="284"/>
      <c r="Z3" s="284"/>
      <c r="AA3" s="284"/>
      <c r="AB3" s="284"/>
      <c r="AC3" s="285"/>
      <c r="AD3" s="9"/>
      <c r="AE3" s="9"/>
      <c r="AF3" s="9"/>
      <c r="AG3" s="9"/>
      <c r="AH3" s="9"/>
      <c r="AI3" s="9"/>
      <c r="AJ3" s="9"/>
      <c r="AK3" s="9"/>
    </row>
    <row r="4" spans="1:37" ht="60" customHeight="1">
      <c r="A4" s="242" t="s">
        <v>543</v>
      </c>
      <c r="B4" s="100" t="s">
        <v>390</v>
      </c>
      <c r="C4" s="16" t="s">
        <v>348</v>
      </c>
      <c r="D4" s="73" t="s">
        <v>2</v>
      </c>
      <c r="E4" s="73" t="s">
        <v>3</v>
      </c>
      <c r="F4" s="73" t="s">
        <v>1</v>
      </c>
      <c r="G4" s="73" t="s">
        <v>0</v>
      </c>
      <c r="H4" s="73" t="s">
        <v>4</v>
      </c>
      <c r="I4" s="73" t="s">
        <v>5</v>
      </c>
      <c r="J4" s="74" t="s">
        <v>6</v>
      </c>
      <c r="K4" s="73" t="s">
        <v>7</v>
      </c>
      <c r="L4" s="73" t="s">
        <v>8</v>
      </c>
      <c r="M4" s="73" t="s">
        <v>9</v>
      </c>
      <c r="N4" s="73" t="s">
        <v>10</v>
      </c>
      <c r="O4" s="73" t="s">
        <v>11</v>
      </c>
      <c r="P4" s="73" t="s">
        <v>12</v>
      </c>
      <c r="Q4" s="74" t="s">
        <v>13</v>
      </c>
      <c r="R4" s="16" t="s">
        <v>7</v>
      </c>
      <c r="S4" s="73" t="s">
        <v>8</v>
      </c>
      <c r="T4" s="73" t="s">
        <v>9</v>
      </c>
      <c r="U4" s="73" t="s">
        <v>10</v>
      </c>
      <c r="V4" s="73" t="s">
        <v>11</v>
      </c>
      <c r="W4" s="73" t="s">
        <v>12</v>
      </c>
      <c r="X4" s="73" t="s">
        <v>13</v>
      </c>
      <c r="Y4" s="150" t="s">
        <v>1</v>
      </c>
      <c r="Z4" s="151" t="s">
        <v>386</v>
      </c>
      <c r="AA4" s="151" t="s">
        <v>0</v>
      </c>
      <c r="AB4" s="152" t="s">
        <v>388</v>
      </c>
      <c r="AC4" s="153" t="s">
        <v>389</v>
      </c>
      <c r="AD4" s="9"/>
      <c r="AE4" s="9"/>
      <c r="AF4" s="9"/>
      <c r="AG4" s="9"/>
      <c r="AH4" s="9"/>
      <c r="AI4" s="9"/>
      <c r="AJ4" s="9"/>
      <c r="AK4" s="9"/>
    </row>
    <row r="5" spans="1:37" ht="19.899999999999999" customHeight="1">
      <c r="A5" s="242"/>
      <c r="B5" s="15" t="s">
        <v>14</v>
      </c>
      <c r="C5" s="45"/>
      <c r="D5" s="235" t="s">
        <v>113</v>
      </c>
      <c r="E5" s="235"/>
      <c r="F5" s="235"/>
      <c r="G5" s="235"/>
      <c r="H5" s="235"/>
      <c r="I5" s="235"/>
      <c r="J5" s="236"/>
      <c r="K5" s="235"/>
      <c r="L5" s="235"/>
      <c r="M5" s="235"/>
      <c r="N5" s="235"/>
      <c r="O5" s="235"/>
      <c r="P5" s="235"/>
      <c r="Q5" s="236"/>
      <c r="R5" s="237" t="s">
        <v>15</v>
      </c>
      <c r="S5" s="235"/>
      <c r="T5" s="235"/>
      <c r="U5" s="235"/>
      <c r="V5" s="235"/>
      <c r="W5" s="235"/>
      <c r="X5" s="235"/>
      <c r="Y5" s="286" t="s">
        <v>387</v>
      </c>
      <c r="Z5" s="287"/>
      <c r="AA5" s="287"/>
      <c r="AB5" s="287"/>
      <c r="AC5" s="288"/>
      <c r="AD5" s="9"/>
      <c r="AE5" s="9"/>
      <c r="AF5" s="9"/>
      <c r="AG5" s="9"/>
      <c r="AH5" s="9"/>
      <c r="AI5" s="9"/>
      <c r="AJ5" s="9"/>
      <c r="AK5" s="9"/>
    </row>
    <row r="6" spans="1:37" ht="4.9000000000000004" customHeight="1">
      <c r="A6" s="101"/>
      <c r="B6" s="138" t="s">
        <v>115</v>
      </c>
      <c r="C6" s="140" t="s">
        <v>350</v>
      </c>
      <c r="D6" s="138" t="s">
        <v>16</v>
      </c>
      <c r="E6" s="138" t="s">
        <v>17</v>
      </c>
      <c r="F6" s="138" t="s">
        <v>18</v>
      </c>
      <c r="G6" s="138" t="s">
        <v>19</v>
      </c>
      <c r="H6" s="138" t="s">
        <v>20</v>
      </c>
      <c r="I6" s="138" t="s">
        <v>21</v>
      </c>
      <c r="J6" s="139" t="s">
        <v>22</v>
      </c>
      <c r="K6" s="138" t="s">
        <v>23</v>
      </c>
      <c r="L6" s="138" t="s">
        <v>24</v>
      </c>
      <c r="M6" s="138" t="s">
        <v>25</v>
      </c>
      <c r="N6" s="138" t="s">
        <v>26</v>
      </c>
      <c r="O6" s="138" t="s">
        <v>27</v>
      </c>
      <c r="P6" s="138" t="s">
        <v>28</v>
      </c>
      <c r="Q6" s="139" t="s">
        <v>29</v>
      </c>
      <c r="R6" s="140" t="s">
        <v>30</v>
      </c>
      <c r="S6" s="138" t="s">
        <v>31</v>
      </c>
      <c r="T6" s="138" t="s">
        <v>32</v>
      </c>
      <c r="U6" s="138" t="s">
        <v>33</v>
      </c>
      <c r="V6" s="138" t="s">
        <v>34</v>
      </c>
      <c r="W6" s="138" t="s">
        <v>35</v>
      </c>
      <c r="X6" s="138" t="s">
        <v>36</v>
      </c>
      <c r="Y6" s="154"/>
      <c r="Z6" s="107"/>
      <c r="AA6" s="107"/>
      <c r="AB6" s="107"/>
      <c r="AC6" s="155"/>
      <c r="AD6" s="9"/>
      <c r="AE6" s="9"/>
      <c r="AF6" s="9"/>
      <c r="AG6" s="9"/>
      <c r="AH6" s="9"/>
      <c r="AI6" s="9"/>
      <c r="AJ6" s="9"/>
      <c r="AK6" s="9"/>
    </row>
    <row r="7" spans="1:37" ht="15">
      <c r="A7" s="141">
        <v>1900</v>
      </c>
      <c r="B7" s="148">
        <v>951.37210916194317</v>
      </c>
      <c r="C7" s="18"/>
      <c r="D7" s="19"/>
      <c r="E7" s="19"/>
      <c r="F7" s="19">
        <f>0.03+(('TB1'!$F7-'TB1'!$G7)/('TB1'!$F$13-'TB1'!$G$13))*'TB9'!F$13</f>
        <v>0.27256854750603421</v>
      </c>
      <c r="G7" s="19">
        <f>0.02+(('TB1'!$F7-'TB1'!$G7)/('TB1'!$F$13-'TB1'!$G$13))*'TB9'!G$13</f>
        <v>7.8171508768932224E-2</v>
      </c>
      <c r="H7" s="19"/>
      <c r="I7" s="19"/>
      <c r="J7" s="20"/>
      <c r="K7" s="19"/>
      <c r="L7" s="19"/>
      <c r="M7" s="19"/>
      <c r="N7" s="17"/>
      <c r="O7" s="17"/>
      <c r="P7" s="17"/>
      <c r="Q7" s="21"/>
      <c r="R7" s="22"/>
      <c r="S7" s="23"/>
      <c r="T7" s="23"/>
      <c r="U7" s="23"/>
      <c r="V7" s="23"/>
      <c r="W7" s="23"/>
      <c r="X7" s="23"/>
      <c r="Y7" s="154"/>
      <c r="Z7" s="107"/>
      <c r="AA7" s="107"/>
      <c r="AB7" s="107"/>
      <c r="AC7" s="155"/>
      <c r="AD7" s="9"/>
      <c r="AE7" s="9"/>
      <c r="AF7" s="9"/>
      <c r="AG7" s="9"/>
      <c r="AH7" s="9"/>
      <c r="AI7" s="9"/>
      <c r="AJ7" s="9"/>
      <c r="AK7" s="9"/>
    </row>
    <row r="8" spans="1:37" ht="15">
      <c r="A8" s="141">
        <v>1910</v>
      </c>
      <c r="B8" s="148">
        <v>1029.341123667343</v>
      </c>
      <c r="C8" s="18"/>
      <c r="D8" s="19"/>
      <c r="E8" s="19"/>
      <c r="F8" s="19">
        <f>0.03+(('TB1'!$F8-'TB1'!$G8)/('TB1'!$F$13-'TB1'!$G$13))*'TB9'!F$13</f>
        <v>0.27909028459374929</v>
      </c>
      <c r="G8" s="19">
        <f>0.02+(('TB1'!$F8-'TB1'!$G8)/('TB1'!$F$13-'TB1'!$G$13))*'TB9'!G$13</f>
        <v>7.9735517335118064E-2</v>
      </c>
      <c r="H8" s="19"/>
      <c r="I8" s="19"/>
      <c r="J8" s="20"/>
      <c r="K8" s="19"/>
      <c r="L8" s="19"/>
      <c r="M8" s="19"/>
      <c r="N8" s="17"/>
      <c r="O8" s="17"/>
      <c r="P8" s="17"/>
      <c r="Q8" s="21"/>
      <c r="R8" s="22"/>
      <c r="S8" s="23"/>
      <c r="T8" s="23"/>
      <c r="U8" s="23"/>
      <c r="V8" s="23"/>
      <c r="W8" s="23"/>
      <c r="X8" s="23"/>
      <c r="Y8" s="154"/>
      <c r="Z8" s="107"/>
      <c r="AA8" s="107"/>
      <c r="AB8" s="107"/>
      <c r="AC8" s="155"/>
      <c r="AD8" s="9"/>
      <c r="AE8" s="9"/>
      <c r="AF8" s="9"/>
      <c r="AG8" s="9"/>
      <c r="AH8" s="9"/>
      <c r="AI8" s="9"/>
      <c r="AJ8" s="9"/>
      <c r="AK8" s="9"/>
    </row>
    <row r="9" spans="1:37" ht="15">
      <c r="A9" s="141">
        <v>1915</v>
      </c>
      <c r="B9" s="148">
        <v>1367.2159444821907</v>
      </c>
      <c r="C9" s="18"/>
      <c r="D9" s="19"/>
      <c r="E9" s="19"/>
      <c r="F9" s="19">
        <f>(('TB1'!$F9-'TB1'!$G9)/('TB1'!$F$13-'TB1'!$G$13))*'TB9'!F$13</f>
        <v>0.24866140141793047</v>
      </c>
      <c r="G9" s="19">
        <f>(('TB1'!$F9-'TB1'!$G9)/('TB1'!$F$13-'TB1'!$G$13))*'TB9'!G$13</f>
        <v>5.9632664835568942E-2</v>
      </c>
      <c r="H9" s="19"/>
      <c r="I9" s="19"/>
      <c r="J9" s="20"/>
      <c r="K9" s="19"/>
      <c r="L9" s="19"/>
      <c r="M9" s="19"/>
      <c r="N9" s="17"/>
      <c r="O9" s="17"/>
      <c r="P9" s="17"/>
      <c r="Q9" s="21"/>
      <c r="R9" s="22"/>
      <c r="S9" s="23"/>
      <c r="T9" s="23"/>
      <c r="U9" s="23"/>
      <c r="V9" s="23"/>
      <c r="W9" s="23"/>
      <c r="X9" s="23"/>
      <c r="Y9" s="154"/>
      <c r="Z9" s="107"/>
      <c r="AA9" s="107"/>
      <c r="AB9" s="107"/>
      <c r="AC9" s="155"/>
      <c r="AD9" s="9"/>
      <c r="AE9" s="9"/>
      <c r="AF9" s="9"/>
      <c r="AG9" s="9"/>
      <c r="AH9" s="9"/>
      <c r="AI9" s="9"/>
      <c r="AJ9" s="9"/>
      <c r="AK9" s="9"/>
    </row>
    <row r="10" spans="1:37" ht="15">
      <c r="A10" s="141">
        <f>A9+1</f>
        <v>1916</v>
      </c>
      <c r="B10" s="148">
        <v>1699.162194471658</v>
      </c>
      <c r="C10" s="18"/>
      <c r="D10" s="19"/>
      <c r="E10" s="19"/>
      <c r="F10" s="19">
        <f>(('TB1'!$F10-'TB1'!$G10)/('TB1'!$F$13-'TB1'!$G$13))*'TB9'!F$13</f>
        <v>0.2394731606935693</v>
      </c>
      <c r="G10" s="19">
        <f>(('TB1'!$F10-'TB1'!$G10)/('TB1'!$F$13-'TB1'!$G$13))*'TB9'!G$13</f>
        <v>5.7429189441237614E-2</v>
      </c>
      <c r="H10" s="19"/>
      <c r="I10" s="19"/>
      <c r="J10" s="20"/>
      <c r="K10" s="19"/>
      <c r="L10" s="19"/>
      <c r="M10" s="19"/>
      <c r="N10" s="17"/>
      <c r="O10" s="17"/>
      <c r="P10" s="17"/>
      <c r="Q10" s="21"/>
      <c r="R10" s="22"/>
      <c r="S10" s="23"/>
      <c r="T10" s="23"/>
      <c r="U10" s="23"/>
      <c r="V10" s="23"/>
      <c r="W10" s="23"/>
      <c r="X10" s="23"/>
      <c r="Y10" s="154"/>
      <c r="Z10" s="107"/>
      <c r="AA10" s="107"/>
      <c r="AB10" s="107"/>
      <c r="AC10" s="155"/>
      <c r="AD10" s="9"/>
      <c r="AE10" s="9"/>
      <c r="AF10" s="9"/>
      <c r="AG10" s="9"/>
      <c r="AH10" s="9"/>
      <c r="AI10" s="9"/>
      <c r="AJ10" s="9"/>
      <c r="AK10" s="9"/>
    </row>
    <row r="11" spans="1:37" ht="15">
      <c r="A11" s="141">
        <f t="shared" ref="A11:A74" si="0">A10+1</f>
        <v>1917</v>
      </c>
      <c r="B11" s="148">
        <v>2063.7609575242309</v>
      </c>
      <c r="C11" s="18"/>
      <c r="D11" s="19"/>
      <c r="E11" s="19"/>
      <c r="F11" s="19">
        <f>(('TB1'!$F11-'TB1'!$G11)/('TB1'!$F$13-'TB1'!$G$13))*'TB9'!F$13</f>
        <v>0.24026314541799251</v>
      </c>
      <c r="G11" s="19">
        <f>(('TB1'!$F11-'TB1'!$G11)/('TB1'!$F$13-'TB1'!$G$13))*'TB9'!G$13</f>
        <v>5.7618639408253486E-2</v>
      </c>
      <c r="H11" s="19"/>
      <c r="I11" s="19"/>
      <c r="J11" s="20"/>
      <c r="K11" s="19"/>
      <c r="L11" s="19"/>
      <c r="M11" s="19"/>
      <c r="N11" s="17"/>
      <c r="O11" s="17"/>
      <c r="P11" s="17"/>
      <c r="Q11" s="21"/>
      <c r="R11" s="22"/>
      <c r="S11" s="23"/>
      <c r="T11" s="23"/>
      <c r="U11" s="23"/>
      <c r="V11" s="23"/>
      <c r="W11" s="23"/>
      <c r="X11" s="23"/>
      <c r="Y11" s="154"/>
      <c r="Z11" s="107"/>
      <c r="AA11" s="107"/>
      <c r="AB11" s="107"/>
      <c r="AC11" s="155"/>
      <c r="AD11" s="9"/>
      <c r="AE11" s="9"/>
      <c r="AF11" s="9"/>
      <c r="AG11" s="9"/>
      <c r="AH11" s="9"/>
      <c r="AI11" s="9"/>
      <c r="AJ11" s="9"/>
      <c r="AK11" s="9"/>
    </row>
    <row r="12" spans="1:37" ht="15">
      <c r="A12" s="141">
        <f t="shared" si="0"/>
        <v>1918</v>
      </c>
      <c r="B12" s="148">
        <v>2429.3500580209502</v>
      </c>
      <c r="C12" s="18"/>
      <c r="D12" s="19"/>
      <c r="E12" s="19"/>
      <c r="F12" s="19">
        <f>(('TB1'!$F12-'TB1'!$G12)/('TB1'!$F$13-'TB1'!$G$13))*'TB9'!F$13</f>
        <v>0.23693236374920931</v>
      </c>
      <c r="G12" s="19">
        <f>(('TB1'!$F12-'TB1'!$G12)/('TB1'!$F$13-'TB1'!$G$13))*'TB9'!G$13</f>
        <v>5.6819868928547332E-2</v>
      </c>
      <c r="H12" s="19"/>
      <c r="I12" s="19"/>
      <c r="J12" s="20"/>
      <c r="K12" s="19"/>
      <c r="L12" s="19"/>
      <c r="M12" s="19"/>
      <c r="N12" s="17"/>
      <c r="O12" s="17"/>
      <c r="P12" s="17"/>
      <c r="Q12" s="21"/>
      <c r="R12" s="22"/>
      <c r="S12" s="23"/>
      <c r="T12" s="23"/>
      <c r="U12" s="23"/>
      <c r="V12" s="23"/>
      <c r="W12" s="23"/>
      <c r="X12" s="23"/>
      <c r="Y12" s="154"/>
      <c r="Z12" s="107"/>
      <c r="AA12" s="107"/>
      <c r="AB12" s="107"/>
      <c r="AC12" s="155"/>
      <c r="AD12" s="9"/>
      <c r="AE12" s="9"/>
      <c r="AF12" s="9"/>
      <c r="AG12" s="9"/>
      <c r="AH12" s="9"/>
      <c r="AI12" s="9"/>
      <c r="AJ12" s="9"/>
      <c r="AK12" s="9"/>
    </row>
    <row r="13" spans="1:37" ht="15">
      <c r="A13" s="141">
        <f t="shared" si="0"/>
        <v>1919</v>
      </c>
      <c r="B13" s="148">
        <v>3227.1139813126233</v>
      </c>
      <c r="C13" s="18"/>
      <c r="D13" s="19"/>
      <c r="E13" s="19"/>
      <c r="F13" s="19">
        <f>Y13*AB13/100</f>
        <v>0.23714302031391044</v>
      </c>
      <c r="G13" s="19">
        <f>AA13*AC13/100</f>
        <v>5.6870387474033696E-2</v>
      </c>
      <c r="H13" s="19"/>
      <c r="I13" s="19"/>
      <c r="J13" s="20"/>
      <c r="K13" s="19"/>
      <c r="L13" s="19"/>
      <c r="M13" s="19"/>
      <c r="N13" s="17"/>
      <c r="O13" s="17"/>
      <c r="P13" s="17"/>
      <c r="Q13" s="21"/>
      <c r="R13" s="22"/>
      <c r="S13" s="23"/>
      <c r="T13" s="23"/>
      <c r="U13" s="23"/>
      <c r="V13" s="23"/>
      <c r="W13" s="23"/>
      <c r="X13" s="23"/>
      <c r="Y13" s="156">
        <v>21.46486499745653</v>
      </c>
      <c r="Z13" s="157">
        <v>13.945504518482164</v>
      </c>
      <c r="AA13" s="157">
        <v>5.6151463122523309</v>
      </c>
      <c r="AB13" s="158">
        <f t="shared" ref="AB13:AB62" si="1">AB14</f>
        <v>1.1047962348797002</v>
      </c>
      <c r="AC13" s="159">
        <f t="shared" ref="AC13:AC62" si="2">AC14</f>
        <v>1.0128033057650108</v>
      </c>
      <c r="AD13" s="9"/>
      <c r="AE13" s="9"/>
      <c r="AF13" s="9"/>
      <c r="AG13" s="9"/>
      <c r="AH13" s="9"/>
      <c r="AI13" s="9"/>
      <c r="AJ13" s="9"/>
      <c r="AK13" s="9"/>
    </row>
    <row r="14" spans="1:37" ht="15">
      <c r="A14" s="141">
        <f t="shared" si="0"/>
        <v>1920</v>
      </c>
      <c r="B14" s="148">
        <v>4593.1783010990466</v>
      </c>
      <c r="C14" s="18"/>
      <c r="D14" s="19"/>
      <c r="E14" s="19"/>
      <c r="F14" s="19">
        <f t="shared" ref="F14:F63" si="3">Y14*AB14/100</f>
        <v>0.24403769398633596</v>
      </c>
      <c r="G14" s="19">
        <f t="shared" ref="G14:G63" si="4">AA14*AC14/100</f>
        <v>5.8116627557468992E-2</v>
      </c>
      <c r="H14" s="19"/>
      <c r="I14" s="19"/>
      <c r="J14" s="20"/>
      <c r="K14" s="19"/>
      <c r="L14" s="19"/>
      <c r="M14" s="19"/>
      <c r="N14" s="17"/>
      <c r="O14" s="17"/>
      <c r="P14" s="17"/>
      <c r="Q14" s="21"/>
      <c r="R14" s="22"/>
      <c r="S14" s="23"/>
      <c r="T14" s="23"/>
      <c r="U14" s="23"/>
      <c r="V14" s="23"/>
      <c r="W14" s="23"/>
      <c r="X14" s="23"/>
      <c r="Y14" s="156">
        <v>22.088932445801547</v>
      </c>
      <c r="Z14" s="157">
        <v>14.319369078608167</v>
      </c>
      <c r="AA14" s="157">
        <v>5.7381948920053318</v>
      </c>
      <c r="AB14" s="158">
        <f t="shared" si="1"/>
        <v>1.1047962348797002</v>
      </c>
      <c r="AC14" s="159">
        <f t="shared" si="2"/>
        <v>1.0128033057650108</v>
      </c>
      <c r="AD14" s="9"/>
      <c r="AE14" s="9"/>
      <c r="AF14" s="9"/>
      <c r="AG14" s="9"/>
      <c r="AH14" s="9"/>
      <c r="AI14" s="9"/>
      <c r="AJ14" s="9"/>
      <c r="AK14" s="9"/>
    </row>
    <row r="15" spans="1:37" ht="15">
      <c r="A15" s="141">
        <f t="shared" si="0"/>
        <v>1921</v>
      </c>
      <c r="B15" s="148">
        <v>4669.2561920653816</v>
      </c>
      <c r="C15" s="18"/>
      <c r="D15" s="19"/>
      <c r="E15" s="19"/>
      <c r="F15" s="19">
        <f t="shared" si="3"/>
        <v>0.23742835507223742</v>
      </c>
      <c r="G15" s="19">
        <f t="shared" si="4"/>
        <v>5.2943268842008673E-2</v>
      </c>
      <c r="H15" s="19"/>
      <c r="I15" s="19"/>
      <c r="J15" s="20"/>
      <c r="K15" s="19"/>
      <c r="L15" s="19"/>
      <c r="M15" s="19"/>
      <c r="N15" s="17"/>
      <c r="O15" s="17"/>
      <c r="P15" s="17"/>
      <c r="Q15" s="21"/>
      <c r="R15" s="22"/>
      <c r="S15" s="23"/>
      <c r="T15" s="23"/>
      <c r="U15" s="23"/>
      <c r="V15" s="23"/>
      <c r="W15" s="23"/>
      <c r="X15" s="23"/>
      <c r="Y15" s="156">
        <v>21.490691910086991</v>
      </c>
      <c r="Z15" s="157">
        <v>13.77773249353503</v>
      </c>
      <c r="AA15" s="157">
        <v>5.227398897757201</v>
      </c>
      <c r="AB15" s="158">
        <f t="shared" si="1"/>
        <v>1.1047962348797002</v>
      </c>
      <c r="AC15" s="159">
        <f t="shared" si="2"/>
        <v>1.0128033057650108</v>
      </c>
      <c r="AD15" s="9"/>
      <c r="AE15" s="9"/>
      <c r="AF15" s="9"/>
      <c r="AG15" s="9"/>
      <c r="AH15" s="9"/>
      <c r="AI15" s="9"/>
      <c r="AJ15" s="9"/>
      <c r="AK15" s="9"/>
    </row>
    <row r="16" spans="1:37" ht="15">
      <c r="A16" s="141">
        <f t="shared" si="0"/>
        <v>1922</v>
      </c>
      <c r="B16" s="149">
        <v>4785.8370290819521</v>
      </c>
      <c r="C16" s="26"/>
      <c r="D16" s="27"/>
      <c r="E16" s="27"/>
      <c r="F16" s="27">
        <f t="shared" si="3"/>
        <v>0.2592621499252945</v>
      </c>
      <c r="G16" s="27">
        <f t="shared" si="4"/>
        <v>5.9864995721196489E-2</v>
      </c>
      <c r="H16" s="27"/>
      <c r="I16" s="27"/>
      <c r="J16" s="28"/>
      <c r="K16" s="27"/>
      <c r="L16" s="27"/>
      <c r="M16" s="27"/>
      <c r="N16" s="25"/>
      <c r="O16" s="25"/>
      <c r="P16" s="25"/>
      <c r="Q16" s="29"/>
      <c r="R16" s="30"/>
      <c r="S16" s="31"/>
      <c r="T16" s="31"/>
      <c r="U16" s="31"/>
      <c r="V16" s="31"/>
      <c r="W16" s="31"/>
      <c r="X16" s="31"/>
      <c r="Y16" s="156">
        <v>23.466965376970641</v>
      </c>
      <c r="Z16" s="157">
        <v>15.230613577465995</v>
      </c>
      <c r="AA16" s="157">
        <v>5.9108215169161662</v>
      </c>
      <c r="AB16" s="158">
        <f t="shared" si="1"/>
        <v>1.1047962348797002</v>
      </c>
      <c r="AC16" s="159">
        <f t="shared" si="2"/>
        <v>1.0128033057650108</v>
      </c>
      <c r="AD16" s="9"/>
      <c r="AE16" s="9"/>
      <c r="AF16" s="9"/>
      <c r="AG16" s="9"/>
      <c r="AH16" s="9"/>
      <c r="AI16" s="9"/>
      <c r="AJ16" s="9"/>
      <c r="AK16" s="9"/>
    </row>
    <row r="17" spans="1:37" ht="15">
      <c r="A17" s="141">
        <f t="shared" si="0"/>
        <v>1923</v>
      </c>
      <c r="B17" s="149">
        <v>5338.5463999794028</v>
      </c>
      <c r="C17" s="26"/>
      <c r="D17" s="27"/>
      <c r="E17" s="27"/>
      <c r="F17" s="27">
        <f t="shared" si="3"/>
        <v>0.27070366391575479</v>
      </c>
      <c r="G17" s="27">
        <f t="shared" si="4"/>
        <v>6.5586837647525639E-2</v>
      </c>
      <c r="H17" s="27"/>
      <c r="I17" s="27"/>
      <c r="J17" s="28"/>
      <c r="K17" s="27"/>
      <c r="L17" s="27"/>
      <c r="M17" s="27"/>
      <c r="N17" s="25"/>
      <c r="O17" s="25"/>
      <c r="P17" s="25"/>
      <c r="Q17" s="29"/>
      <c r="R17" s="30"/>
      <c r="S17" s="31"/>
      <c r="T17" s="31"/>
      <c r="U17" s="31"/>
      <c r="V17" s="31"/>
      <c r="W17" s="31"/>
      <c r="X17" s="31"/>
      <c r="Y17" s="156">
        <v>24.502587478969037</v>
      </c>
      <c r="Z17" s="157">
        <v>16.116919166554393</v>
      </c>
      <c r="AA17" s="157">
        <v>6.4757724697576178</v>
      </c>
      <c r="AB17" s="158">
        <f t="shared" si="1"/>
        <v>1.1047962348797002</v>
      </c>
      <c r="AC17" s="159">
        <f t="shared" si="2"/>
        <v>1.0128033057650108</v>
      </c>
      <c r="AD17" s="9"/>
      <c r="AE17" s="9"/>
      <c r="AF17" s="9"/>
      <c r="AG17" s="9"/>
      <c r="AH17" s="9"/>
      <c r="AI17" s="9"/>
      <c r="AJ17" s="9"/>
      <c r="AK17" s="9"/>
    </row>
    <row r="18" spans="1:37" ht="15">
      <c r="A18" s="141">
        <f t="shared" si="0"/>
        <v>1924</v>
      </c>
      <c r="B18" s="149">
        <v>5997.2527481188881</v>
      </c>
      <c r="C18" s="26"/>
      <c r="D18" s="27"/>
      <c r="E18" s="27"/>
      <c r="F18" s="27">
        <f t="shared" si="3"/>
        <v>0.26530424382840434</v>
      </c>
      <c r="G18" s="27">
        <f t="shared" si="4"/>
        <v>6.2098211503916437E-2</v>
      </c>
      <c r="H18" s="27"/>
      <c r="I18" s="27"/>
      <c r="J18" s="28"/>
      <c r="K18" s="27"/>
      <c r="L18" s="27"/>
      <c r="M18" s="27"/>
      <c r="N18" s="25"/>
      <c r="O18" s="25"/>
      <c r="P18" s="25"/>
      <c r="Q18" s="29"/>
      <c r="R18" s="30"/>
      <c r="S18" s="31"/>
      <c r="T18" s="31"/>
      <c r="U18" s="31"/>
      <c r="V18" s="31"/>
      <c r="W18" s="31"/>
      <c r="X18" s="31"/>
      <c r="Y18" s="156">
        <v>24.013862054598054</v>
      </c>
      <c r="Z18" s="157">
        <v>15.707161485756517</v>
      </c>
      <c r="AA18" s="157">
        <v>6.1313199858694363</v>
      </c>
      <c r="AB18" s="158">
        <f t="shared" si="1"/>
        <v>1.1047962348797002</v>
      </c>
      <c r="AC18" s="159">
        <f t="shared" si="2"/>
        <v>1.0128033057650108</v>
      </c>
      <c r="AD18" s="9"/>
      <c r="AE18" s="9"/>
      <c r="AF18" s="9"/>
      <c r="AG18" s="9"/>
      <c r="AH18" s="9"/>
      <c r="AI18" s="9"/>
      <c r="AJ18" s="9"/>
      <c r="AK18" s="9"/>
    </row>
    <row r="19" spans="1:37" ht="15">
      <c r="A19" s="141">
        <f t="shared" si="0"/>
        <v>1925</v>
      </c>
      <c r="B19" s="149">
        <v>6466.5352098378489</v>
      </c>
      <c r="C19" s="26"/>
      <c r="D19" s="27"/>
      <c r="E19" s="27"/>
      <c r="F19" s="27">
        <f t="shared" si="3"/>
        <v>0.27997641871916279</v>
      </c>
      <c r="G19" s="27">
        <f t="shared" si="4"/>
        <v>6.935527672562998E-2</v>
      </c>
      <c r="H19" s="27"/>
      <c r="I19" s="27"/>
      <c r="J19" s="28"/>
      <c r="K19" s="27"/>
      <c r="L19" s="27"/>
      <c r="M19" s="27"/>
      <c r="N19" s="25"/>
      <c r="O19" s="25"/>
      <c r="P19" s="25"/>
      <c r="Q19" s="29"/>
      <c r="R19" s="30"/>
      <c r="S19" s="31"/>
      <c r="T19" s="31"/>
      <c r="U19" s="31"/>
      <c r="V19" s="31"/>
      <c r="W19" s="31"/>
      <c r="X19" s="31"/>
      <c r="Y19" s="156">
        <v>25.341905582222502</v>
      </c>
      <c r="Z19" s="157">
        <v>16.802251823830236</v>
      </c>
      <c r="AA19" s="157">
        <v>6.8478525228788802</v>
      </c>
      <c r="AB19" s="158">
        <f t="shared" si="1"/>
        <v>1.1047962348797002</v>
      </c>
      <c r="AC19" s="159">
        <f t="shared" si="2"/>
        <v>1.0128033057650108</v>
      </c>
      <c r="AD19" s="9"/>
      <c r="AE19" s="9"/>
      <c r="AF19" s="9"/>
      <c r="AG19" s="9"/>
      <c r="AH19" s="9"/>
      <c r="AI19" s="9"/>
      <c r="AJ19" s="9"/>
      <c r="AK19" s="9"/>
    </row>
    <row r="20" spans="1:37" ht="15">
      <c r="A20" s="141">
        <f t="shared" si="0"/>
        <v>1926</v>
      </c>
      <c r="B20" s="149">
        <v>7958.9635497344934</v>
      </c>
      <c r="C20" s="26"/>
      <c r="D20" s="27"/>
      <c r="E20" s="27"/>
      <c r="F20" s="27">
        <f t="shared" si="3"/>
        <v>0.2661900423797921</v>
      </c>
      <c r="G20" s="27">
        <f t="shared" si="4"/>
        <v>6.8869478351739344E-2</v>
      </c>
      <c r="H20" s="27"/>
      <c r="I20" s="27"/>
      <c r="J20" s="28"/>
      <c r="K20" s="27"/>
      <c r="L20" s="27"/>
      <c r="M20" s="27"/>
      <c r="N20" s="25"/>
      <c r="O20" s="25"/>
      <c r="P20" s="25"/>
      <c r="Q20" s="29"/>
      <c r="R20" s="30"/>
      <c r="S20" s="31"/>
      <c r="T20" s="31"/>
      <c r="U20" s="31"/>
      <c r="V20" s="31"/>
      <c r="W20" s="31"/>
      <c r="X20" s="31"/>
      <c r="Y20" s="156">
        <v>24.094039604396116</v>
      </c>
      <c r="Z20" s="157">
        <v>16.266242219671849</v>
      </c>
      <c r="AA20" s="157">
        <v>6.7998868052389962</v>
      </c>
      <c r="AB20" s="158">
        <f t="shared" si="1"/>
        <v>1.1047962348797002</v>
      </c>
      <c r="AC20" s="159">
        <f t="shared" si="2"/>
        <v>1.0128033057650108</v>
      </c>
      <c r="AD20" s="9"/>
      <c r="AE20" s="9"/>
      <c r="AF20" s="9"/>
      <c r="AG20" s="9"/>
      <c r="AH20" s="9"/>
      <c r="AI20" s="9"/>
      <c r="AJ20" s="9"/>
      <c r="AK20" s="9"/>
    </row>
    <row r="21" spans="1:37" ht="15">
      <c r="A21" s="141">
        <f t="shared" si="0"/>
        <v>1927</v>
      </c>
      <c r="B21" s="149">
        <v>8116.2260748419476</v>
      </c>
      <c r="C21" s="26"/>
      <c r="D21" s="27"/>
      <c r="E21" s="27"/>
      <c r="F21" s="27">
        <f t="shared" si="3"/>
        <v>0.29328070596766226</v>
      </c>
      <c r="G21" s="27">
        <f t="shared" si="4"/>
        <v>7.4861819877734034E-2</v>
      </c>
      <c r="H21" s="27"/>
      <c r="I21" s="27"/>
      <c r="J21" s="28"/>
      <c r="K21" s="27"/>
      <c r="L21" s="27"/>
      <c r="M21" s="27"/>
      <c r="N21" s="25"/>
      <c r="O21" s="25"/>
      <c r="P21" s="25"/>
      <c r="Q21" s="29"/>
      <c r="R21" s="30"/>
      <c r="S21" s="31"/>
      <c r="T21" s="31"/>
      <c r="U21" s="31"/>
      <c r="V21" s="31"/>
      <c r="W21" s="31"/>
      <c r="X21" s="31"/>
      <c r="Y21" s="156">
        <v>26.546135541419289</v>
      </c>
      <c r="Z21" s="157">
        <v>17.885266711588439</v>
      </c>
      <c r="AA21" s="157">
        <v>7.391545767239367</v>
      </c>
      <c r="AB21" s="158">
        <f t="shared" si="1"/>
        <v>1.1047962348797002</v>
      </c>
      <c r="AC21" s="159">
        <f t="shared" si="2"/>
        <v>1.0128033057650108</v>
      </c>
      <c r="AD21" s="9"/>
      <c r="AE21" s="9"/>
      <c r="AF21" s="9"/>
      <c r="AG21" s="9"/>
      <c r="AH21" s="9"/>
      <c r="AI21" s="9"/>
      <c r="AJ21" s="9"/>
      <c r="AK21" s="9"/>
    </row>
    <row r="22" spans="1:37" ht="15">
      <c r="A22" s="141">
        <f t="shared" si="0"/>
        <v>1928</v>
      </c>
      <c r="B22" s="149">
        <v>8732.9805952963434</v>
      </c>
      <c r="C22" s="26"/>
      <c r="D22" s="27"/>
      <c r="E22" s="27"/>
      <c r="F22" s="27">
        <f t="shared" si="3"/>
        <v>0.29364865237888049</v>
      </c>
      <c r="G22" s="27">
        <f t="shared" si="4"/>
        <v>7.4155108084901999E-2</v>
      </c>
      <c r="H22" s="27"/>
      <c r="I22" s="27"/>
      <c r="J22" s="28"/>
      <c r="K22" s="27"/>
      <c r="L22" s="27"/>
      <c r="M22" s="27"/>
      <c r="N22" s="25"/>
      <c r="O22" s="25"/>
      <c r="P22" s="25"/>
      <c r="Q22" s="29"/>
      <c r="R22" s="30"/>
      <c r="S22" s="31"/>
      <c r="T22" s="31"/>
      <c r="U22" s="31"/>
      <c r="V22" s="31"/>
      <c r="W22" s="31"/>
      <c r="X22" s="31"/>
      <c r="Y22" s="156">
        <v>26.579440000612919</v>
      </c>
      <c r="Z22" s="157">
        <v>17.78982144370741</v>
      </c>
      <c r="AA22" s="157">
        <v>7.3217679743738282</v>
      </c>
      <c r="AB22" s="158">
        <f t="shared" si="1"/>
        <v>1.1047962348797002</v>
      </c>
      <c r="AC22" s="159">
        <f t="shared" si="2"/>
        <v>1.0128033057650108</v>
      </c>
      <c r="AD22" s="9"/>
      <c r="AE22" s="9"/>
      <c r="AF22" s="9"/>
      <c r="AG22" s="9"/>
      <c r="AH22" s="9"/>
      <c r="AI22" s="9"/>
      <c r="AJ22" s="9"/>
      <c r="AK22" s="9"/>
    </row>
    <row r="23" spans="1:37" ht="15">
      <c r="A23" s="141">
        <f t="shared" si="0"/>
        <v>1929</v>
      </c>
      <c r="B23" s="149">
        <v>9295.444373281116</v>
      </c>
      <c r="C23" s="26"/>
      <c r="D23" s="27"/>
      <c r="E23" s="27"/>
      <c r="F23" s="27">
        <f t="shared" si="3"/>
        <v>0.2923105022271284</v>
      </c>
      <c r="G23" s="27">
        <f t="shared" si="4"/>
        <v>7.1996216343849395E-2</v>
      </c>
      <c r="H23" s="27"/>
      <c r="I23" s="27"/>
      <c r="J23" s="28"/>
      <c r="K23" s="27"/>
      <c r="L23" s="27"/>
      <c r="M23" s="27"/>
      <c r="N23" s="25"/>
      <c r="O23" s="25"/>
      <c r="P23" s="25"/>
      <c r="Q23" s="29"/>
      <c r="R23" s="30"/>
      <c r="S23" s="31"/>
      <c r="T23" s="31"/>
      <c r="U23" s="31"/>
      <c r="V23" s="31"/>
      <c r="W23" s="31"/>
      <c r="X23" s="31"/>
      <c r="Y23" s="156">
        <v>26.458318104148653</v>
      </c>
      <c r="Z23" s="157">
        <v>17.640639273558445</v>
      </c>
      <c r="AA23" s="157">
        <v>7.1086079531965769</v>
      </c>
      <c r="AB23" s="158">
        <f t="shared" si="1"/>
        <v>1.1047962348797002</v>
      </c>
      <c r="AC23" s="159">
        <f t="shared" si="2"/>
        <v>1.0128033057650108</v>
      </c>
      <c r="AD23" s="9"/>
      <c r="AE23" s="9"/>
      <c r="AF23" s="9"/>
      <c r="AG23" s="9"/>
      <c r="AH23" s="9"/>
      <c r="AI23" s="9"/>
      <c r="AJ23" s="9"/>
      <c r="AK23" s="9"/>
    </row>
    <row r="24" spans="1:37" ht="15">
      <c r="A24" s="141">
        <f t="shared" si="0"/>
        <v>1930</v>
      </c>
      <c r="B24" s="149">
        <v>8986.7612395744345</v>
      </c>
      <c r="C24" s="26"/>
      <c r="D24" s="27"/>
      <c r="E24" s="27"/>
      <c r="F24" s="27">
        <f t="shared" si="3"/>
        <v>0.2959443546609275</v>
      </c>
      <c r="G24" s="27">
        <f t="shared" si="4"/>
        <v>7.2000735453987733E-2</v>
      </c>
      <c r="H24" s="27"/>
      <c r="I24" s="27"/>
      <c r="J24" s="28"/>
      <c r="K24" s="27"/>
      <c r="L24" s="27"/>
      <c r="M24" s="27"/>
      <c r="N24" s="25"/>
      <c r="O24" s="25"/>
      <c r="P24" s="25"/>
      <c r="Q24" s="29"/>
      <c r="R24" s="30"/>
      <c r="S24" s="31"/>
      <c r="T24" s="31"/>
      <c r="U24" s="31"/>
      <c r="V24" s="31"/>
      <c r="W24" s="31"/>
      <c r="X24" s="31"/>
      <c r="Y24" s="156">
        <v>26.787234181075252</v>
      </c>
      <c r="Z24" s="157">
        <v>17.705577286717155</v>
      </c>
      <c r="AA24" s="157">
        <v>7.1090541513984009</v>
      </c>
      <c r="AB24" s="158">
        <f t="shared" si="1"/>
        <v>1.1047962348797002</v>
      </c>
      <c r="AC24" s="159">
        <f t="shared" si="2"/>
        <v>1.0128033057650108</v>
      </c>
      <c r="AD24" s="9"/>
      <c r="AE24" s="9"/>
      <c r="AF24" s="9"/>
      <c r="AG24" s="9"/>
      <c r="AH24" s="9"/>
      <c r="AI24" s="9"/>
      <c r="AJ24" s="9"/>
      <c r="AK24" s="9"/>
    </row>
    <row r="25" spans="1:37" ht="15">
      <c r="A25" s="141">
        <f t="shared" si="0"/>
        <v>1931</v>
      </c>
      <c r="B25" s="149">
        <v>8451.3680251842361</v>
      </c>
      <c r="C25" s="26"/>
      <c r="D25" s="27"/>
      <c r="E25" s="27"/>
      <c r="F25" s="27">
        <f t="shared" si="3"/>
        <v>0.30022707087307676</v>
      </c>
      <c r="G25" s="27">
        <f t="shared" si="4"/>
        <v>7.1107846598005675E-2</v>
      </c>
      <c r="H25" s="27"/>
      <c r="I25" s="27"/>
      <c r="J25" s="28"/>
      <c r="K25" s="27"/>
      <c r="L25" s="27"/>
      <c r="M25" s="27"/>
      <c r="N25" s="25"/>
      <c r="O25" s="25"/>
      <c r="P25" s="25"/>
      <c r="Q25" s="29"/>
      <c r="R25" s="30"/>
      <c r="S25" s="31"/>
      <c r="T25" s="31"/>
      <c r="U25" s="31"/>
      <c r="V25" s="31"/>
      <c r="W25" s="31"/>
      <c r="X25" s="31"/>
      <c r="Y25" s="156">
        <v>27.174881792185694</v>
      </c>
      <c r="Z25" s="157">
        <v>17.892656311135234</v>
      </c>
      <c r="AA25" s="157">
        <v>7.0208940070841379</v>
      </c>
      <c r="AB25" s="158">
        <f t="shared" si="1"/>
        <v>1.1047962348797002</v>
      </c>
      <c r="AC25" s="159">
        <f t="shared" si="2"/>
        <v>1.0128033057650108</v>
      </c>
      <c r="AD25" s="9"/>
      <c r="AE25" s="9"/>
      <c r="AF25" s="9"/>
      <c r="AG25" s="9"/>
      <c r="AH25" s="9"/>
      <c r="AI25" s="9"/>
      <c r="AJ25" s="9"/>
      <c r="AK25" s="9"/>
    </row>
    <row r="26" spans="1:37" ht="15">
      <c r="A26" s="141">
        <f t="shared" si="0"/>
        <v>1932</v>
      </c>
      <c r="B26" s="149">
        <v>7695.8478886280145</v>
      </c>
      <c r="C26" s="26"/>
      <c r="D26" s="27"/>
      <c r="E26" s="27"/>
      <c r="F26" s="27">
        <f t="shared" si="3"/>
        <v>0.31080036410518758</v>
      </c>
      <c r="G26" s="27">
        <f t="shared" si="4"/>
        <v>7.1980619689324121E-2</v>
      </c>
      <c r="H26" s="27"/>
      <c r="I26" s="27"/>
      <c r="J26" s="28"/>
      <c r="K26" s="27"/>
      <c r="L26" s="27"/>
      <c r="M26" s="27"/>
      <c r="N26" s="25"/>
      <c r="O26" s="25"/>
      <c r="P26" s="25"/>
      <c r="Q26" s="29"/>
      <c r="R26" s="30"/>
      <c r="S26" s="31"/>
      <c r="T26" s="31"/>
      <c r="U26" s="31"/>
      <c r="V26" s="31"/>
      <c r="W26" s="31"/>
      <c r="X26" s="31"/>
      <c r="Y26" s="156">
        <v>28.131917388280222</v>
      </c>
      <c r="Z26" s="157">
        <v>18.479977007373812</v>
      </c>
      <c r="AA26" s="157">
        <v>7.1070680041821426</v>
      </c>
      <c r="AB26" s="158">
        <f t="shared" si="1"/>
        <v>1.1047962348797002</v>
      </c>
      <c r="AC26" s="159">
        <f t="shared" si="2"/>
        <v>1.0128033057650108</v>
      </c>
      <c r="AD26" s="9"/>
      <c r="AE26" s="9"/>
      <c r="AF26" s="9"/>
      <c r="AG26" s="9"/>
      <c r="AH26" s="9"/>
      <c r="AI26" s="9"/>
      <c r="AJ26" s="9"/>
      <c r="AK26" s="9"/>
    </row>
    <row r="27" spans="1:37" ht="15">
      <c r="A27" s="141">
        <f t="shared" si="0"/>
        <v>1933</v>
      </c>
      <c r="B27" s="149">
        <v>7428.8294724435118</v>
      </c>
      <c r="C27" s="26"/>
      <c r="D27" s="27"/>
      <c r="E27" s="27"/>
      <c r="F27" s="27">
        <f t="shared" si="3"/>
        <v>0.30238242422916067</v>
      </c>
      <c r="G27" s="27">
        <f t="shared" si="4"/>
        <v>6.9082293820703758E-2</v>
      </c>
      <c r="H27" s="27"/>
      <c r="I27" s="27"/>
      <c r="J27" s="28"/>
      <c r="K27" s="27"/>
      <c r="L27" s="27"/>
      <c r="M27" s="27"/>
      <c r="N27" s="25"/>
      <c r="O27" s="25"/>
      <c r="P27" s="25"/>
      <c r="Q27" s="29"/>
      <c r="R27" s="30"/>
      <c r="S27" s="31"/>
      <c r="T27" s="31"/>
      <c r="U27" s="31"/>
      <c r="V27" s="31"/>
      <c r="W27" s="31"/>
      <c r="X27" s="31"/>
      <c r="Y27" s="156">
        <v>27.369972369799637</v>
      </c>
      <c r="Z27" s="157">
        <v>17.976000603470339</v>
      </c>
      <c r="AA27" s="157">
        <v>6.82089932245266</v>
      </c>
      <c r="AB27" s="158">
        <f t="shared" si="1"/>
        <v>1.1047962348797002</v>
      </c>
      <c r="AC27" s="159">
        <f t="shared" si="2"/>
        <v>1.0128033057650108</v>
      </c>
      <c r="AD27" s="9"/>
      <c r="AE27" s="9"/>
      <c r="AF27" s="9"/>
      <c r="AG27" s="9"/>
      <c r="AH27" s="9"/>
      <c r="AI27" s="9"/>
      <c r="AJ27" s="9"/>
      <c r="AK27" s="9"/>
    </row>
    <row r="28" spans="1:37" ht="15">
      <c r="A28" s="141">
        <f t="shared" si="0"/>
        <v>1934</v>
      </c>
      <c r="B28" s="149">
        <v>6776.1680601316748</v>
      </c>
      <c r="C28" s="26"/>
      <c r="D28" s="27"/>
      <c r="E28" s="27"/>
      <c r="F28" s="27">
        <f t="shared" si="3"/>
        <v>0.29648146030620365</v>
      </c>
      <c r="G28" s="27">
        <f t="shared" si="4"/>
        <v>6.79681964673262E-2</v>
      </c>
      <c r="H28" s="27"/>
      <c r="I28" s="27"/>
      <c r="J28" s="28"/>
      <c r="K28" s="27"/>
      <c r="L28" s="27"/>
      <c r="M28" s="27"/>
      <c r="N28" s="25"/>
      <c r="O28" s="25"/>
      <c r="P28" s="25"/>
      <c r="Q28" s="29"/>
      <c r="R28" s="30"/>
      <c r="S28" s="31"/>
      <c r="T28" s="31"/>
      <c r="U28" s="31"/>
      <c r="V28" s="31"/>
      <c r="W28" s="31"/>
      <c r="X28" s="31"/>
      <c r="Y28" s="156">
        <v>26.835849991694364</v>
      </c>
      <c r="Z28" s="157">
        <v>17.668888743561332</v>
      </c>
      <c r="AA28" s="157">
        <v>6.7108979680893821</v>
      </c>
      <c r="AB28" s="158">
        <f t="shared" si="1"/>
        <v>1.1047962348797002</v>
      </c>
      <c r="AC28" s="159">
        <f t="shared" si="2"/>
        <v>1.0128033057650108</v>
      </c>
      <c r="AD28" s="9"/>
      <c r="AE28" s="9"/>
      <c r="AF28" s="9"/>
      <c r="AG28" s="9"/>
      <c r="AH28" s="9"/>
      <c r="AI28" s="9"/>
      <c r="AJ28" s="9"/>
      <c r="AK28" s="9"/>
    </row>
    <row r="29" spans="1:37" ht="15">
      <c r="A29" s="141">
        <f t="shared" si="0"/>
        <v>1935</v>
      </c>
      <c r="B29" s="149">
        <v>6582.6043108409058</v>
      </c>
      <c r="C29" s="26"/>
      <c r="D29" s="27"/>
      <c r="E29" s="27"/>
      <c r="F29" s="27">
        <f t="shared" si="3"/>
        <v>0.29407011217288764</v>
      </c>
      <c r="G29" s="27">
        <f t="shared" si="4"/>
        <v>6.7949388397739577E-2</v>
      </c>
      <c r="H29" s="27"/>
      <c r="I29" s="27"/>
      <c r="J29" s="28"/>
      <c r="K29" s="27"/>
      <c r="L29" s="27"/>
      <c r="M29" s="27"/>
      <c r="N29" s="25"/>
      <c r="O29" s="25"/>
      <c r="P29" s="25"/>
      <c r="Q29" s="29"/>
      <c r="R29" s="30"/>
      <c r="S29" s="31"/>
      <c r="T29" s="31"/>
      <c r="U29" s="31"/>
      <c r="V29" s="31"/>
      <c r="W29" s="31"/>
      <c r="X29" s="31"/>
      <c r="Y29" s="156">
        <v>26.617588193076031</v>
      </c>
      <c r="Z29" s="157">
        <v>17.590234667984987</v>
      </c>
      <c r="AA29" s="157">
        <v>6.7090409372641906</v>
      </c>
      <c r="AB29" s="158">
        <f t="shared" si="1"/>
        <v>1.1047962348797002</v>
      </c>
      <c r="AC29" s="159">
        <f t="shared" si="2"/>
        <v>1.0128033057650108</v>
      </c>
      <c r="AD29" s="9"/>
      <c r="AE29" s="9"/>
      <c r="AF29" s="9"/>
      <c r="AG29" s="9"/>
      <c r="AH29" s="9"/>
      <c r="AI29" s="9"/>
      <c r="AJ29" s="9"/>
      <c r="AK29" s="9"/>
    </row>
    <row r="30" spans="1:37" ht="15">
      <c r="A30" s="141">
        <f t="shared" si="0"/>
        <v>1936</v>
      </c>
      <c r="B30" s="149">
        <v>7432.5839994665894</v>
      </c>
      <c r="C30" s="26"/>
      <c r="D30" s="27"/>
      <c r="E30" s="27"/>
      <c r="F30" s="27">
        <f t="shared" si="3"/>
        <v>0.26675613140577359</v>
      </c>
      <c r="G30" s="27">
        <f t="shared" si="4"/>
        <v>6.1855369927437696E-2</v>
      </c>
      <c r="H30" s="27"/>
      <c r="I30" s="27"/>
      <c r="J30" s="28"/>
      <c r="K30" s="27"/>
      <c r="L30" s="27"/>
      <c r="M30" s="27"/>
      <c r="N30" s="25"/>
      <c r="O30" s="25"/>
      <c r="P30" s="25"/>
      <c r="Q30" s="29"/>
      <c r="R30" s="30"/>
      <c r="S30" s="31"/>
      <c r="T30" s="31"/>
      <c r="U30" s="31"/>
      <c r="V30" s="31"/>
      <c r="W30" s="31"/>
      <c r="X30" s="31"/>
      <c r="Y30" s="156">
        <v>24.145278829160777</v>
      </c>
      <c r="Z30" s="157">
        <v>15.959177470869182</v>
      </c>
      <c r="AA30" s="157">
        <v>6.1073428152681499</v>
      </c>
      <c r="AB30" s="158">
        <f t="shared" si="1"/>
        <v>1.1047962348797002</v>
      </c>
      <c r="AC30" s="159">
        <f t="shared" si="2"/>
        <v>1.0128033057650108</v>
      </c>
      <c r="AD30" s="9"/>
      <c r="AE30" s="9"/>
      <c r="AF30" s="9"/>
      <c r="AG30" s="9"/>
      <c r="AH30" s="9"/>
      <c r="AI30" s="9"/>
      <c r="AJ30" s="9"/>
      <c r="AK30" s="9"/>
    </row>
    <row r="31" spans="1:37" ht="15">
      <c r="A31" s="141">
        <f t="shared" si="0"/>
        <v>1937</v>
      </c>
      <c r="B31" s="149">
        <v>9041.8138961495115</v>
      </c>
      <c r="C31" s="26"/>
      <c r="D31" s="27"/>
      <c r="E31" s="27"/>
      <c r="F31" s="27">
        <f t="shared" si="3"/>
        <v>0.26165949649628234</v>
      </c>
      <c r="G31" s="27">
        <f t="shared" si="4"/>
        <v>6.006160761411964E-2</v>
      </c>
      <c r="H31" s="27"/>
      <c r="I31" s="27"/>
      <c r="J31" s="28"/>
      <c r="K31" s="27"/>
      <c r="L31" s="27"/>
      <c r="M31" s="27"/>
      <c r="N31" s="25"/>
      <c r="O31" s="25"/>
      <c r="P31" s="25"/>
      <c r="Q31" s="29"/>
      <c r="R31" s="30"/>
      <c r="S31" s="31"/>
      <c r="T31" s="31"/>
      <c r="U31" s="31"/>
      <c r="V31" s="31"/>
      <c r="W31" s="31"/>
      <c r="X31" s="31"/>
      <c r="Y31" s="156">
        <v>23.68395983217431</v>
      </c>
      <c r="Z31" s="157">
        <v>15.505843705561928</v>
      </c>
      <c r="AA31" s="157">
        <v>5.9302341602008015</v>
      </c>
      <c r="AB31" s="158">
        <f t="shared" si="1"/>
        <v>1.1047962348797002</v>
      </c>
      <c r="AC31" s="159">
        <f t="shared" si="2"/>
        <v>1.0128033057650108</v>
      </c>
      <c r="AD31" s="9"/>
      <c r="AE31" s="9"/>
      <c r="AF31" s="9"/>
      <c r="AG31" s="9"/>
      <c r="AH31" s="9"/>
      <c r="AI31" s="9"/>
      <c r="AJ31" s="9"/>
      <c r="AK31" s="9"/>
    </row>
    <row r="32" spans="1:37" ht="15">
      <c r="A32" s="141">
        <f t="shared" si="0"/>
        <v>1938</v>
      </c>
      <c r="B32" s="149">
        <v>10405.522437797334</v>
      </c>
      <c r="C32" s="26"/>
      <c r="D32" s="27"/>
      <c r="E32" s="27"/>
      <c r="F32" s="27">
        <f t="shared" si="3"/>
        <v>0.27071576267488462</v>
      </c>
      <c r="G32" s="27">
        <f t="shared" si="4"/>
        <v>6.1131947575389187E-2</v>
      </c>
      <c r="H32" s="27"/>
      <c r="I32" s="27"/>
      <c r="J32" s="28"/>
      <c r="K32" s="27"/>
      <c r="L32" s="27"/>
      <c r="M32" s="27"/>
      <c r="N32" s="25"/>
      <c r="O32" s="25"/>
      <c r="P32" s="25"/>
      <c r="Q32" s="29"/>
      <c r="R32" s="30"/>
      <c r="S32" s="31"/>
      <c r="T32" s="31"/>
      <c r="U32" s="31"/>
      <c r="V32" s="31"/>
      <c r="W32" s="31"/>
      <c r="X32" s="31"/>
      <c r="Y32" s="156">
        <v>24.503682591239322</v>
      </c>
      <c r="Z32" s="157">
        <v>16.087398025427138</v>
      </c>
      <c r="AA32" s="157">
        <v>6.0359150910564798</v>
      </c>
      <c r="AB32" s="158">
        <f t="shared" si="1"/>
        <v>1.1047962348797002</v>
      </c>
      <c r="AC32" s="159">
        <f t="shared" si="2"/>
        <v>1.0128033057650108</v>
      </c>
      <c r="AD32" s="9"/>
      <c r="AE32" s="9"/>
      <c r="AF32" s="9"/>
      <c r="AG32" s="9"/>
      <c r="AH32" s="9"/>
      <c r="AI32" s="9"/>
      <c r="AJ32" s="9"/>
      <c r="AK32" s="9"/>
    </row>
    <row r="33" spans="1:37" ht="15">
      <c r="A33" s="141">
        <f t="shared" si="0"/>
        <v>1939</v>
      </c>
      <c r="B33" s="149">
        <v>12515.604475415905</v>
      </c>
      <c r="C33" s="26"/>
      <c r="D33" s="27"/>
      <c r="E33" s="27"/>
      <c r="F33" s="27">
        <f>(('TB1'!$F33-'TB1'!$G33)/('TB1'!$F$32-'TB1'!$G$32))*'TB9'!F$32</f>
        <v>0.24630810663166949</v>
      </c>
      <c r="G33" s="27">
        <f>(('TB1'!$F33-'TB1'!$G33)/('TB1'!$F$32-'TB1'!$G$32))*'TB9'!G$32</f>
        <v>5.562030859682008E-2</v>
      </c>
      <c r="H33" s="27"/>
      <c r="I33" s="27"/>
      <c r="J33" s="28"/>
      <c r="K33" s="27"/>
      <c r="L33" s="27"/>
      <c r="M33" s="27"/>
      <c r="N33" s="25"/>
      <c r="O33" s="25"/>
      <c r="P33" s="25"/>
      <c r="Q33" s="29"/>
      <c r="R33" s="30"/>
      <c r="S33" s="31"/>
      <c r="T33" s="31"/>
      <c r="U33" s="31"/>
      <c r="V33" s="31"/>
      <c r="W33" s="31"/>
      <c r="X33" s="31"/>
      <c r="Y33" s="154"/>
      <c r="Z33" s="107"/>
      <c r="AA33" s="107"/>
      <c r="AB33" s="158">
        <f t="shared" si="1"/>
        <v>1.1047962348797002</v>
      </c>
      <c r="AC33" s="159">
        <f t="shared" si="2"/>
        <v>1.0128033057650108</v>
      </c>
      <c r="AD33" s="9"/>
      <c r="AE33" s="9"/>
      <c r="AF33" s="9"/>
      <c r="AG33" s="9"/>
      <c r="AH33" s="9"/>
      <c r="AI33" s="9"/>
      <c r="AJ33" s="9"/>
      <c r="AK33" s="9"/>
    </row>
    <row r="34" spans="1:37" ht="15">
      <c r="A34" s="141">
        <f t="shared" si="0"/>
        <v>1940</v>
      </c>
      <c r="B34" s="149">
        <v>10162.458041073882</v>
      </c>
      <c r="C34" s="26"/>
      <c r="D34" s="27"/>
      <c r="E34" s="27"/>
      <c r="F34" s="27">
        <f>(('TB1'!$F34-'TB1'!$G34)/('TB1'!$F$32-'TB1'!$G$32))*'TB9'!F$32</f>
        <v>0.25303032518916391</v>
      </c>
      <c r="G34" s="27">
        <f>(('TB1'!$F34-'TB1'!$G34)/('TB1'!$F$32-'TB1'!$G$32))*'TB9'!G$32</f>
        <v>5.7138293025900316E-2</v>
      </c>
      <c r="H34" s="27"/>
      <c r="I34" s="27"/>
      <c r="J34" s="28"/>
      <c r="K34" s="27"/>
      <c r="L34" s="27"/>
      <c r="M34" s="27"/>
      <c r="N34" s="25"/>
      <c r="O34" s="25"/>
      <c r="P34" s="25"/>
      <c r="Q34" s="29"/>
      <c r="R34" s="30"/>
      <c r="S34" s="31"/>
      <c r="T34" s="31"/>
      <c r="U34" s="31"/>
      <c r="V34" s="31"/>
      <c r="W34" s="31"/>
      <c r="X34" s="31"/>
      <c r="Y34" s="154"/>
      <c r="Z34" s="107"/>
      <c r="AA34" s="107"/>
      <c r="AB34" s="158">
        <f t="shared" si="1"/>
        <v>1.1047962348797002</v>
      </c>
      <c r="AC34" s="159">
        <f t="shared" si="2"/>
        <v>1.0128033057650108</v>
      </c>
      <c r="AD34" s="9"/>
      <c r="AE34" s="9"/>
      <c r="AF34" s="9"/>
      <c r="AG34" s="9"/>
      <c r="AH34" s="9"/>
      <c r="AI34" s="9"/>
      <c r="AJ34" s="9"/>
      <c r="AK34" s="9"/>
    </row>
    <row r="35" spans="1:37" ht="15">
      <c r="A35" s="141">
        <f t="shared" si="0"/>
        <v>1941</v>
      </c>
      <c r="B35" s="149">
        <v>12263.267969697506</v>
      </c>
      <c r="C35" s="26"/>
      <c r="D35" s="27"/>
      <c r="E35" s="27"/>
      <c r="F35" s="27">
        <f>(('TB1'!$F35-'TB1'!$G35)/('TB1'!$F$32-'TB1'!$G$32))*'TB9'!F$32</f>
        <v>0.24856641769193216</v>
      </c>
      <c r="G35" s="27">
        <f>(('TB1'!$F35-'TB1'!$G35)/('TB1'!$F$32-'TB1'!$G$32))*'TB9'!G$32</f>
        <v>5.6130271341437561E-2</v>
      </c>
      <c r="H35" s="27"/>
      <c r="I35" s="27"/>
      <c r="J35" s="28"/>
      <c r="K35" s="27"/>
      <c r="L35" s="27"/>
      <c r="M35" s="27"/>
      <c r="N35" s="25"/>
      <c r="O35" s="25"/>
      <c r="P35" s="25"/>
      <c r="Q35" s="29"/>
      <c r="R35" s="30"/>
      <c r="S35" s="31"/>
      <c r="T35" s="31"/>
      <c r="U35" s="31"/>
      <c r="V35" s="31"/>
      <c r="W35" s="31"/>
      <c r="X35" s="31"/>
      <c r="Y35" s="154"/>
      <c r="Z35" s="107"/>
      <c r="AA35" s="107"/>
      <c r="AB35" s="158">
        <f t="shared" si="1"/>
        <v>1.1047962348797002</v>
      </c>
      <c r="AC35" s="159">
        <f t="shared" si="2"/>
        <v>1.0128033057650108</v>
      </c>
      <c r="AD35" s="9"/>
      <c r="AE35" s="9"/>
      <c r="AF35" s="9"/>
      <c r="AG35" s="9"/>
      <c r="AH35" s="9"/>
      <c r="AI35" s="9"/>
      <c r="AJ35" s="9"/>
      <c r="AK35" s="9"/>
    </row>
    <row r="36" spans="1:37" ht="15">
      <c r="A36" s="141">
        <f t="shared" si="0"/>
        <v>1942</v>
      </c>
      <c r="B36" s="149">
        <v>14422.235945557673</v>
      </c>
      <c r="C36" s="26"/>
      <c r="D36" s="27"/>
      <c r="E36" s="27"/>
      <c r="F36" s="27">
        <f>(('TB1'!$F36-'TB1'!$G36)/('TB1'!$F$32-'TB1'!$G$32))*'TB9'!F$32</f>
        <v>0.23511412599433287</v>
      </c>
      <c r="G36" s="27">
        <f>(('TB1'!$F36-'TB1'!$G36)/('TB1'!$F$32-'TB1'!$G$32))*'TB9'!G$32</f>
        <v>5.3092528792939929E-2</v>
      </c>
      <c r="H36" s="27"/>
      <c r="I36" s="27"/>
      <c r="J36" s="28"/>
      <c r="K36" s="27"/>
      <c r="L36" s="27"/>
      <c r="M36" s="27"/>
      <c r="N36" s="25"/>
      <c r="O36" s="25"/>
      <c r="P36" s="25"/>
      <c r="Q36" s="29"/>
      <c r="R36" s="30"/>
      <c r="S36" s="31"/>
      <c r="T36" s="31"/>
      <c r="U36" s="31"/>
      <c r="V36" s="31"/>
      <c r="W36" s="31"/>
      <c r="X36" s="31"/>
      <c r="Y36" s="154"/>
      <c r="Z36" s="107"/>
      <c r="AA36" s="107"/>
      <c r="AB36" s="158">
        <f t="shared" si="1"/>
        <v>1.1047962348797002</v>
      </c>
      <c r="AC36" s="159">
        <f t="shared" si="2"/>
        <v>1.0128033057650108</v>
      </c>
      <c r="AD36" s="9"/>
      <c r="AE36" s="9"/>
      <c r="AF36" s="9"/>
      <c r="AG36" s="9"/>
      <c r="AH36" s="9"/>
      <c r="AI36" s="9"/>
      <c r="AJ36" s="9"/>
      <c r="AK36" s="9"/>
    </row>
    <row r="37" spans="1:37" ht="15">
      <c r="A37" s="141">
        <f t="shared" si="0"/>
        <v>1943</v>
      </c>
      <c r="B37" s="149">
        <v>16370.572919546405</v>
      </c>
      <c r="C37" s="26"/>
      <c r="D37" s="27"/>
      <c r="E37" s="27"/>
      <c r="F37" s="27">
        <f>(('TB1'!$F37-'TB1'!$G37)/('TB1'!$F$32-'TB1'!$G$32))*'TB9'!F$32</f>
        <v>0.22542297153984778</v>
      </c>
      <c r="G37" s="27">
        <f>(('TB1'!$F37-'TB1'!$G37)/('TB1'!$F$32-'TB1'!$G$32))*'TB9'!G$32</f>
        <v>5.0904111169219696E-2</v>
      </c>
      <c r="H37" s="27"/>
      <c r="I37" s="27"/>
      <c r="J37" s="28"/>
      <c r="K37" s="27"/>
      <c r="L37" s="27"/>
      <c r="M37" s="27"/>
      <c r="N37" s="25"/>
      <c r="O37" s="25"/>
      <c r="P37" s="25"/>
      <c r="Q37" s="29"/>
      <c r="R37" s="30"/>
      <c r="S37" s="31"/>
      <c r="T37" s="31"/>
      <c r="U37" s="31"/>
      <c r="V37" s="31"/>
      <c r="W37" s="31"/>
      <c r="X37" s="31"/>
      <c r="Y37" s="154"/>
      <c r="Z37" s="107"/>
      <c r="AA37" s="107"/>
      <c r="AB37" s="158">
        <f t="shared" si="1"/>
        <v>1.1047962348797002</v>
      </c>
      <c r="AC37" s="159">
        <f t="shared" si="2"/>
        <v>1.0128033057650108</v>
      </c>
      <c r="AD37" s="9"/>
      <c r="AE37" s="9"/>
      <c r="AF37" s="9"/>
      <c r="AG37" s="9"/>
      <c r="AH37" s="9"/>
      <c r="AI37" s="9"/>
      <c r="AJ37" s="9"/>
      <c r="AK37" s="9"/>
    </row>
    <row r="38" spans="1:37" ht="15">
      <c r="A38" s="141">
        <f t="shared" si="0"/>
        <v>1944</v>
      </c>
      <c r="B38" s="149">
        <v>18982.994577183061</v>
      </c>
      <c r="C38" s="26"/>
      <c r="D38" s="27"/>
      <c r="E38" s="27"/>
      <c r="F38" s="27">
        <f>(('TB1'!$F38-'TB1'!$G38)/('TB1'!$F$32-'TB1'!$G$32))*'TB9'!F$32</f>
        <v>0.22164173842122439</v>
      </c>
      <c r="G38" s="27">
        <f>(('TB1'!$F38-'TB1'!$G38)/('TB1'!$F$32-'TB1'!$G$32))*'TB9'!G$32</f>
        <v>5.0050248274447609E-2</v>
      </c>
      <c r="H38" s="27"/>
      <c r="I38" s="27"/>
      <c r="J38" s="28"/>
      <c r="K38" s="27"/>
      <c r="L38" s="27"/>
      <c r="M38" s="27"/>
      <c r="N38" s="25"/>
      <c r="O38" s="25"/>
      <c r="P38" s="25"/>
      <c r="Q38" s="29"/>
      <c r="R38" s="30"/>
      <c r="S38" s="31"/>
      <c r="T38" s="31"/>
      <c r="U38" s="31"/>
      <c r="V38" s="31"/>
      <c r="W38" s="31"/>
      <c r="X38" s="31"/>
      <c r="Y38" s="154"/>
      <c r="Z38" s="107"/>
      <c r="AA38" s="107"/>
      <c r="AB38" s="158">
        <f t="shared" si="1"/>
        <v>1.1047962348797002</v>
      </c>
      <c r="AC38" s="159">
        <f t="shared" si="2"/>
        <v>1.0128033057650108</v>
      </c>
      <c r="AD38" s="9"/>
      <c r="AE38" s="9"/>
      <c r="AF38" s="9"/>
      <c r="AG38" s="9"/>
      <c r="AH38" s="9"/>
      <c r="AI38" s="9"/>
      <c r="AJ38" s="9"/>
      <c r="AK38" s="9"/>
    </row>
    <row r="39" spans="1:37" ht="15">
      <c r="A39" s="141">
        <f t="shared" si="0"/>
        <v>1945</v>
      </c>
      <c r="B39" s="149">
        <v>35579.188932237383</v>
      </c>
      <c r="C39" s="26"/>
      <c r="D39" s="27"/>
      <c r="E39" s="27"/>
      <c r="F39" s="27">
        <f>0.02+(('TB1'!$F39-'TB1'!$G39)/('TB1'!$F$32-'TB1'!$G$32))*'TB9'!F$32</f>
        <v>0.24529917294392892</v>
      </c>
      <c r="G39" s="27">
        <f>(('TB1'!$F39-'TB1'!$G39)/('TB1'!$F$32-'TB1'!$G$32))*'TB9'!G$32</f>
        <v>5.0876155466896195E-2</v>
      </c>
      <c r="H39" s="27"/>
      <c r="I39" s="27"/>
      <c r="J39" s="28"/>
      <c r="K39" s="27"/>
      <c r="L39" s="27"/>
      <c r="M39" s="27"/>
      <c r="N39" s="25"/>
      <c r="O39" s="25"/>
      <c r="P39" s="25"/>
      <c r="Q39" s="29"/>
      <c r="R39" s="30"/>
      <c r="S39" s="31"/>
      <c r="T39" s="31"/>
      <c r="U39" s="31"/>
      <c r="V39" s="31"/>
      <c r="W39" s="31"/>
      <c r="X39" s="31"/>
      <c r="Y39" s="154"/>
      <c r="Z39" s="107"/>
      <c r="AA39" s="107"/>
      <c r="AB39" s="158">
        <f t="shared" si="1"/>
        <v>1.1047962348797002</v>
      </c>
      <c r="AC39" s="159">
        <f t="shared" si="2"/>
        <v>1.0128033057650108</v>
      </c>
      <c r="AD39" s="9"/>
      <c r="AE39" s="9"/>
      <c r="AF39" s="9"/>
      <c r="AG39" s="9"/>
      <c r="AH39" s="9"/>
      <c r="AI39" s="9"/>
      <c r="AJ39" s="9"/>
      <c r="AK39" s="9"/>
    </row>
    <row r="40" spans="1:37" ht="15">
      <c r="A40" s="141">
        <f t="shared" si="0"/>
        <v>1946</v>
      </c>
      <c r="B40" s="149">
        <v>67638.997385899027</v>
      </c>
      <c r="C40" s="26"/>
      <c r="D40" s="27"/>
      <c r="E40" s="27"/>
      <c r="F40" s="27">
        <f>0.02+(('TB1'!$F40-'TB1'!$G40)/('TB1'!$F$32-'TB1'!$G$32))*'TB9'!F$32</f>
        <v>0.25883779836039161</v>
      </c>
      <c r="G40" s="27">
        <f>(('TB1'!$F40-'TB1'!$G40)/('TB1'!$F$32-'TB1'!$G$32))*'TB9'!G$32</f>
        <v>5.3933393549467634E-2</v>
      </c>
      <c r="H40" s="27"/>
      <c r="I40" s="27"/>
      <c r="J40" s="28"/>
      <c r="K40" s="27"/>
      <c r="L40" s="27"/>
      <c r="M40" s="27"/>
      <c r="N40" s="25"/>
      <c r="O40" s="25"/>
      <c r="P40" s="25"/>
      <c r="Q40" s="29"/>
      <c r="R40" s="30"/>
      <c r="S40" s="31"/>
      <c r="T40" s="31"/>
      <c r="U40" s="31"/>
      <c r="V40" s="31"/>
      <c r="W40" s="31"/>
      <c r="X40" s="31"/>
      <c r="Y40" s="154"/>
      <c r="Z40" s="107"/>
      <c r="AA40" s="107"/>
      <c r="AB40" s="158">
        <f t="shared" si="1"/>
        <v>1.1047962348797002</v>
      </c>
      <c r="AC40" s="159">
        <f t="shared" si="2"/>
        <v>1.0128033057650108</v>
      </c>
      <c r="AD40" s="9"/>
      <c r="AE40" s="9"/>
      <c r="AF40" s="9"/>
      <c r="AG40" s="9"/>
      <c r="AH40" s="9"/>
      <c r="AI40" s="9"/>
      <c r="AJ40" s="9"/>
      <c r="AK40" s="9"/>
    </row>
    <row r="41" spans="1:37" ht="15">
      <c r="A41" s="141">
        <f t="shared" si="0"/>
        <v>1947</v>
      </c>
      <c r="B41" s="149">
        <v>101673.01971326079</v>
      </c>
      <c r="C41" s="26"/>
      <c r="D41" s="27"/>
      <c r="E41" s="27"/>
      <c r="F41" s="27">
        <f t="shared" si="3"/>
        <v>0.29764473632043237</v>
      </c>
      <c r="G41" s="27">
        <f t="shared" si="4"/>
        <v>6.6573441738764089E-2</v>
      </c>
      <c r="H41" s="27"/>
      <c r="I41" s="27"/>
      <c r="J41" s="28"/>
      <c r="K41" s="27"/>
      <c r="L41" s="27"/>
      <c r="M41" s="27"/>
      <c r="N41" s="25"/>
      <c r="O41" s="25"/>
      <c r="P41" s="25"/>
      <c r="Q41" s="29"/>
      <c r="R41" s="30"/>
      <c r="S41" s="31"/>
      <c r="T41" s="31"/>
      <c r="U41" s="31"/>
      <c r="V41" s="31"/>
      <c r="W41" s="31"/>
      <c r="X41" s="31"/>
      <c r="Y41" s="156">
        <v>26.941143255511047</v>
      </c>
      <c r="Z41" s="157">
        <v>17.80676818611769</v>
      </c>
      <c r="AA41" s="157">
        <v>6.5731856679198444</v>
      </c>
      <c r="AB41" s="158">
        <f t="shared" si="1"/>
        <v>1.1047962348797002</v>
      </c>
      <c r="AC41" s="159">
        <f t="shared" si="2"/>
        <v>1.0128033057650108</v>
      </c>
      <c r="AD41" s="9"/>
      <c r="AE41" s="9"/>
      <c r="AF41" s="9"/>
      <c r="AG41" s="9"/>
      <c r="AH41" s="9"/>
      <c r="AI41" s="9"/>
      <c r="AJ41" s="9"/>
      <c r="AK41" s="9"/>
    </row>
    <row r="42" spans="1:37" ht="13.15" customHeight="1">
      <c r="A42" s="141">
        <f t="shared" si="0"/>
        <v>1948</v>
      </c>
      <c r="B42" s="149">
        <v>178351.32058122693</v>
      </c>
      <c r="C42" s="26"/>
      <c r="D42" s="27"/>
      <c r="E42" s="27"/>
      <c r="F42" s="27">
        <f t="shared" si="3"/>
        <v>0.26991164041003857</v>
      </c>
      <c r="G42" s="27">
        <f t="shared" si="4"/>
        <v>7.1736750787730771E-2</v>
      </c>
      <c r="H42" s="27"/>
      <c r="I42" s="27"/>
      <c r="J42" s="28"/>
      <c r="K42" s="27"/>
      <c r="L42" s="27"/>
      <c r="M42" s="27"/>
      <c r="N42" s="25"/>
      <c r="O42" s="25"/>
      <c r="P42" s="25"/>
      <c r="Q42" s="29"/>
      <c r="R42" s="30"/>
      <c r="S42" s="31"/>
      <c r="T42" s="31"/>
      <c r="U42" s="31"/>
      <c r="V42" s="31"/>
      <c r="W42" s="31"/>
      <c r="X42" s="31"/>
      <c r="Y42" s="156">
        <v>24.430897923853706</v>
      </c>
      <c r="Z42" s="157">
        <v>16.285260286606963</v>
      </c>
      <c r="AA42" s="157">
        <v>7.0829893997576496</v>
      </c>
      <c r="AB42" s="158">
        <f t="shared" si="1"/>
        <v>1.1047962348797002</v>
      </c>
      <c r="AC42" s="159">
        <f t="shared" si="2"/>
        <v>1.0128033057650108</v>
      </c>
      <c r="AD42" s="9"/>
      <c r="AE42" s="9"/>
      <c r="AF42" s="9"/>
      <c r="AG42" s="9"/>
      <c r="AH42" s="9"/>
      <c r="AI42" s="9"/>
      <c r="AJ42" s="9"/>
      <c r="AK42" s="9"/>
    </row>
    <row r="43" spans="1:37" ht="15">
      <c r="A43" s="141">
        <f t="shared" si="0"/>
        <v>1949</v>
      </c>
      <c r="B43" s="149">
        <v>317.96022472364064</v>
      </c>
      <c r="C43" s="26"/>
      <c r="D43" s="27"/>
      <c r="E43" s="27"/>
      <c r="F43" s="27">
        <f t="shared" si="3"/>
        <v>0.29806584420185883</v>
      </c>
      <c r="G43" s="27">
        <f t="shared" si="4"/>
        <v>7.0820920929833428E-2</v>
      </c>
      <c r="H43" s="27"/>
      <c r="I43" s="27"/>
      <c r="J43" s="28"/>
      <c r="K43" s="27"/>
      <c r="L43" s="27"/>
      <c r="M43" s="27"/>
      <c r="N43" s="25"/>
      <c r="O43" s="25"/>
      <c r="P43" s="25"/>
      <c r="Q43" s="29"/>
      <c r="R43" s="30"/>
      <c r="S43" s="31"/>
      <c r="T43" s="31"/>
      <c r="U43" s="31"/>
      <c r="V43" s="31"/>
      <c r="W43" s="31"/>
      <c r="X43" s="31"/>
      <c r="Y43" s="156">
        <v>26.979259594807981</v>
      </c>
      <c r="Z43" s="157">
        <v>17.965470061787087</v>
      </c>
      <c r="AA43" s="157">
        <v>6.9925641560124605</v>
      </c>
      <c r="AB43" s="158">
        <f t="shared" si="1"/>
        <v>1.1047962348797002</v>
      </c>
      <c r="AC43" s="159">
        <f t="shared" si="2"/>
        <v>1.0128033057650108</v>
      </c>
      <c r="AD43" s="9"/>
      <c r="AE43" s="9"/>
      <c r="AF43" s="9"/>
      <c r="AG43" s="9"/>
      <c r="AH43" s="9"/>
      <c r="AI43" s="9"/>
      <c r="AJ43" s="9"/>
      <c r="AK43" s="9"/>
    </row>
    <row r="44" spans="1:37" ht="15.4" customHeight="1">
      <c r="A44" s="141">
        <f t="shared" si="0"/>
        <v>1950</v>
      </c>
      <c r="B44" s="149">
        <v>364.31344468511122</v>
      </c>
      <c r="C44" s="26"/>
      <c r="D44" s="27"/>
      <c r="E44" s="27"/>
      <c r="F44" s="27">
        <f t="shared" si="3"/>
        <v>0.29636049985405699</v>
      </c>
      <c r="G44" s="27">
        <f t="shared" si="4"/>
        <v>6.9838841111605821E-2</v>
      </c>
      <c r="H44" s="27"/>
      <c r="I44" s="27"/>
      <c r="J44" s="28"/>
      <c r="K44" s="27"/>
      <c r="L44" s="27"/>
      <c r="M44" s="27"/>
      <c r="N44" s="25"/>
      <c r="O44" s="25"/>
      <c r="P44" s="25"/>
      <c r="Q44" s="29"/>
      <c r="R44" s="30"/>
      <c r="S44" s="31"/>
      <c r="T44" s="31"/>
      <c r="U44" s="31"/>
      <c r="V44" s="31"/>
      <c r="W44" s="31"/>
      <c r="X44" s="31"/>
      <c r="Y44" s="156">
        <v>26.824901325476301</v>
      </c>
      <c r="Z44" s="157">
        <v>17.862664982691992</v>
      </c>
      <c r="AA44" s="157">
        <v>6.8955976658126872</v>
      </c>
      <c r="AB44" s="158">
        <f t="shared" si="1"/>
        <v>1.1047962348797002</v>
      </c>
      <c r="AC44" s="159">
        <f t="shared" si="2"/>
        <v>1.0128033057650108</v>
      </c>
      <c r="AD44" s="9"/>
      <c r="AE44" s="9"/>
      <c r="AF44" s="9"/>
      <c r="AG44" s="9"/>
      <c r="AH44" s="9"/>
      <c r="AI44" s="9"/>
      <c r="AJ44" s="9"/>
      <c r="AK44" s="9"/>
    </row>
    <row r="45" spans="1:37" ht="15.4" customHeight="1">
      <c r="A45" s="141">
        <f t="shared" si="0"/>
        <v>1951</v>
      </c>
      <c r="B45" s="149">
        <v>457.40159748505738</v>
      </c>
      <c r="C45" s="26"/>
      <c r="D45" s="27"/>
      <c r="E45" s="27"/>
      <c r="F45" s="27">
        <f t="shared" si="3"/>
        <v>0.29484961758348088</v>
      </c>
      <c r="G45" s="27">
        <f t="shared" si="4"/>
        <v>7.123884672730324E-2</v>
      </c>
      <c r="H45" s="27"/>
      <c r="I45" s="27"/>
      <c r="J45" s="28"/>
      <c r="K45" s="27"/>
      <c r="L45" s="27"/>
      <c r="M45" s="27"/>
      <c r="N45" s="25"/>
      <c r="O45" s="25"/>
      <c r="P45" s="25"/>
      <c r="Q45" s="29"/>
      <c r="R45" s="30"/>
      <c r="S45" s="31"/>
      <c r="T45" s="31"/>
      <c r="U45" s="31"/>
      <c r="V45" s="31"/>
      <c r="W45" s="31"/>
      <c r="X45" s="31"/>
      <c r="Y45" s="156">
        <v>26.688144679963237</v>
      </c>
      <c r="Z45" s="157">
        <v>18.143524413872896</v>
      </c>
      <c r="AA45" s="157">
        <v>7.0338284168112679</v>
      </c>
      <c r="AB45" s="158">
        <f t="shared" si="1"/>
        <v>1.1047962348797002</v>
      </c>
      <c r="AC45" s="159">
        <f t="shared" si="2"/>
        <v>1.0128033057650108</v>
      </c>
      <c r="AD45" s="9"/>
      <c r="AE45" s="9"/>
      <c r="AF45" s="9"/>
      <c r="AG45" s="9"/>
      <c r="AH45" s="9"/>
      <c r="AI45" s="9"/>
      <c r="AJ45" s="9"/>
      <c r="AK45" s="9"/>
    </row>
    <row r="46" spans="1:37" ht="15">
      <c r="A46" s="141">
        <f t="shared" si="0"/>
        <v>1952</v>
      </c>
      <c r="B46" s="149">
        <v>536.55998175265586</v>
      </c>
      <c r="C46" s="26"/>
      <c r="D46" s="27"/>
      <c r="E46" s="27"/>
      <c r="F46" s="27">
        <f t="shared" si="3"/>
        <v>0.27485000790102637</v>
      </c>
      <c r="G46" s="27">
        <f t="shared" si="4"/>
        <v>6.7983725075796544E-2</v>
      </c>
      <c r="H46" s="27"/>
      <c r="I46" s="27"/>
      <c r="J46" s="28"/>
      <c r="K46" s="27"/>
      <c r="L46" s="27"/>
      <c r="M46" s="27"/>
      <c r="N46" s="25"/>
      <c r="O46" s="25"/>
      <c r="P46" s="25"/>
      <c r="Q46" s="29"/>
      <c r="R46" s="30"/>
      <c r="S46" s="31"/>
      <c r="T46" s="31"/>
      <c r="U46" s="31"/>
      <c r="V46" s="31"/>
      <c r="W46" s="31"/>
      <c r="X46" s="31"/>
      <c r="Y46" s="156">
        <v>24.877891435876808</v>
      </c>
      <c r="Z46" s="157">
        <v>17.246854347973063</v>
      </c>
      <c r="AA46" s="157">
        <v>6.7124311985184253</v>
      </c>
      <c r="AB46" s="158">
        <f t="shared" si="1"/>
        <v>1.1047962348797002</v>
      </c>
      <c r="AC46" s="159">
        <f t="shared" si="2"/>
        <v>1.0128033057650108</v>
      </c>
      <c r="AD46" s="9"/>
      <c r="AE46" s="9"/>
      <c r="AF46" s="9"/>
      <c r="AG46" s="9"/>
      <c r="AH46" s="9"/>
      <c r="AI46" s="9"/>
      <c r="AJ46" s="9"/>
      <c r="AK46" s="9"/>
    </row>
    <row r="47" spans="1:37" ht="15">
      <c r="A47" s="141">
        <f t="shared" si="0"/>
        <v>1953</v>
      </c>
      <c r="B47" s="149">
        <v>552.07170376992156</v>
      </c>
      <c r="C47" s="26"/>
      <c r="D47" s="27"/>
      <c r="E47" s="27"/>
      <c r="F47" s="27">
        <f t="shared" si="3"/>
        <v>0.28157540027960559</v>
      </c>
      <c r="G47" s="27">
        <f t="shared" si="4"/>
        <v>7.1563132057167328E-2</v>
      </c>
      <c r="H47" s="27"/>
      <c r="I47" s="27"/>
      <c r="J47" s="28"/>
      <c r="K47" s="27"/>
      <c r="L47" s="27"/>
      <c r="M47" s="27"/>
      <c r="N47" s="25"/>
      <c r="O47" s="25"/>
      <c r="P47" s="25"/>
      <c r="Q47" s="29"/>
      <c r="R47" s="30"/>
      <c r="S47" s="31"/>
      <c r="T47" s="31"/>
      <c r="U47" s="31"/>
      <c r="V47" s="31"/>
      <c r="W47" s="31"/>
      <c r="X47" s="31"/>
      <c r="Y47" s="156">
        <v>25.486636484624331</v>
      </c>
      <c r="Z47" s="157">
        <v>18.074651915124864</v>
      </c>
      <c r="AA47" s="157">
        <v>7.0658470060100003</v>
      </c>
      <c r="AB47" s="158">
        <f t="shared" si="1"/>
        <v>1.1047962348797002</v>
      </c>
      <c r="AC47" s="159">
        <f t="shared" si="2"/>
        <v>1.0128033057650108</v>
      </c>
      <c r="AD47" s="9"/>
      <c r="AE47" s="9"/>
      <c r="AF47" s="9"/>
      <c r="AG47" s="9"/>
      <c r="AH47" s="9"/>
      <c r="AI47" s="9"/>
      <c r="AJ47" s="9"/>
      <c r="AK47" s="9"/>
    </row>
    <row r="48" spans="1:37" ht="15">
      <c r="A48" s="141">
        <f t="shared" si="0"/>
        <v>1954</v>
      </c>
      <c r="B48" s="149">
        <v>585.4307543809042</v>
      </c>
      <c r="C48" s="26"/>
      <c r="D48" s="27"/>
      <c r="E48" s="27"/>
      <c r="F48" s="27">
        <f t="shared" si="3"/>
        <v>0.2844207256629675</v>
      </c>
      <c r="G48" s="27">
        <f t="shared" si="4"/>
        <v>7.381759127138468E-2</v>
      </c>
      <c r="H48" s="27"/>
      <c r="I48" s="27"/>
      <c r="J48" s="28"/>
      <c r="K48" s="27"/>
      <c r="L48" s="27"/>
      <c r="M48" s="27"/>
      <c r="N48" s="25"/>
      <c r="O48" s="25"/>
      <c r="P48" s="25"/>
      <c r="Q48" s="29"/>
      <c r="R48" s="30"/>
      <c r="S48" s="31"/>
      <c r="T48" s="31"/>
      <c r="U48" s="31"/>
      <c r="V48" s="31"/>
      <c r="W48" s="31"/>
      <c r="X48" s="31"/>
      <c r="Y48" s="156">
        <v>25.744179486087557</v>
      </c>
      <c r="Z48" s="157">
        <v>18.581622965201902</v>
      </c>
      <c r="AA48" s="157">
        <v>7.2884429633281371</v>
      </c>
      <c r="AB48" s="158">
        <f t="shared" si="1"/>
        <v>1.1047962348797002</v>
      </c>
      <c r="AC48" s="159">
        <f t="shared" si="2"/>
        <v>1.0128033057650108</v>
      </c>
      <c r="AD48" s="9"/>
      <c r="AE48" s="9"/>
      <c r="AF48" s="9"/>
      <c r="AG48" s="9"/>
      <c r="AH48" s="9"/>
      <c r="AI48" s="9"/>
      <c r="AJ48" s="9"/>
      <c r="AK48" s="9"/>
    </row>
    <row r="49" spans="1:37" ht="15">
      <c r="A49" s="141">
        <f t="shared" si="0"/>
        <v>1955</v>
      </c>
      <c r="B49" s="149">
        <v>625.63045163744971</v>
      </c>
      <c r="C49" s="26"/>
      <c r="D49" s="27"/>
      <c r="E49" s="27"/>
      <c r="F49" s="27">
        <f t="shared" si="3"/>
        <v>0.28057549008705496</v>
      </c>
      <c r="G49" s="27">
        <f t="shared" si="4"/>
        <v>7.2809533393913078E-2</v>
      </c>
      <c r="H49" s="27"/>
      <c r="I49" s="27"/>
      <c r="J49" s="28"/>
      <c r="K49" s="27"/>
      <c r="L49" s="27"/>
      <c r="M49" s="27"/>
      <c r="N49" s="25"/>
      <c r="O49" s="25"/>
      <c r="P49" s="25"/>
      <c r="Q49" s="29"/>
      <c r="R49" s="30"/>
      <c r="S49" s="31"/>
      <c r="T49" s="31"/>
      <c r="U49" s="31"/>
      <c r="V49" s="31"/>
      <c r="W49" s="31"/>
      <c r="X49" s="31"/>
      <c r="Y49" s="156">
        <v>25.396130184821494</v>
      </c>
      <c r="Z49" s="157">
        <v>18.865878627367518</v>
      </c>
      <c r="AA49" s="157">
        <v>7.188911507246428</v>
      </c>
      <c r="AB49" s="158">
        <f t="shared" si="1"/>
        <v>1.1047962348797002</v>
      </c>
      <c r="AC49" s="159">
        <f t="shared" si="2"/>
        <v>1.0128033057650108</v>
      </c>
      <c r="AD49" s="9"/>
      <c r="AE49" s="9"/>
      <c r="AF49" s="9"/>
      <c r="AG49" s="9"/>
      <c r="AH49" s="9"/>
      <c r="AI49" s="9"/>
      <c r="AJ49" s="9"/>
      <c r="AK49" s="9"/>
    </row>
    <row r="50" spans="1:37" ht="15">
      <c r="A50" s="141">
        <f t="shared" si="0"/>
        <v>1956</v>
      </c>
      <c r="B50" s="149">
        <v>686.30836723408424</v>
      </c>
      <c r="C50" s="26"/>
      <c r="D50" s="27"/>
      <c r="E50" s="27"/>
      <c r="F50" s="27">
        <f t="shared" si="3"/>
        <v>0.2874617781014151</v>
      </c>
      <c r="G50" s="27">
        <f t="shared" si="4"/>
        <v>7.7500094537864189E-2</v>
      </c>
      <c r="H50" s="27"/>
      <c r="I50" s="27"/>
      <c r="J50" s="28"/>
      <c r="K50" s="27"/>
      <c r="L50" s="27"/>
      <c r="M50" s="27"/>
      <c r="N50" s="25"/>
      <c r="O50" s="25"/>
      <c r="P50" s="25"/>
      <c r="Q50" s="29"/>
      <c r="R50" s="30"/>
      <c r="S50" s="31"/>
      <c r="T50" s="31"/>
      <c r="U50" s="31"/>
      <c r="V50" s="31"/>
      <c r="W50" s="31"/>
      <c r="X50" s="31"/>
      <c r="Y50" s="156">
        <v>26.019438610117678</v>
      </c>
      <c r="Z50" s="157">
        <v>19.308004977926707</v>
      </c>
      <c r="AA50" s="157">
        <v>7.6520380706424795</v>
      </c>
      <c r="AB50" s="158">
        <f t="shared" si="1"/>
        <v>1.1047962348797002</v>
      </c>
      <c r="AC50" s="159">
        <f t="shared" si="2"/>
        <v>1.0128033057650108</v>
      </c>
      <c r="AD50" s="9"/>
      <c r="AE50" s="9"/>
      <c r="AF50" s="9"/>
      <c r="AG50" s="9"/>
      <c r="AH50" s="9"/>
      <c r="AI50" s="9"/>
      <c r="AJ50" s="9"/>
      <c r="AK50" s="9"/>
    </row>
    <row r="51" spans="1:37" ht="15">
      <c r="A51" s="141">
        <f t="shared" si="0"/>
        <v>1957</v>
      </c>
      <c r="B51" s="149">
        <v>766.66065869597219</v>
      </c>
      <c r="C51" s="26"/>
      <c r="D51" s="27"/>
      <c r="E51" s="27"/>
      <c r="F51" s="27">
        <f t="shared" si="3"/>
        <v>0.30352807112934527</v>
      </c>
      <c r="G51" s="27">
        <f t="shared" si="4"/>
        <v>8.422418339008983E-2</v>
      </c>
      <c r="H51" s="27"/>
      <c r="I51" s="27"/>
      <c r="J51" s="28"/>
      <c r="K51" s="27"/>
      <c r="L51" s="27"/>
      <c r="M51" s="27"/>
      <c r="N51" s="25"/>
      <c r="O51" s="25"/>
      <c r="P51" s="25"/>
      <c r="Q51" s="29"/>
      <c r="R51" s="30"/>
      <c r="S51" s="31"/>
      <c r="T51" s="31"/>
      <c r="U51" s="31"/>
      <c r="V51" s="31"/>
      <c r="W51" s="31"/>
      <c r="X51" s="31"/>
      <c r="Y51" s="156">
        <v>27.473669944430615</v>
      </c>
      <c r="Z51" s="157">
        <v>20.369905054135241</v>
      </c>
      <c r="AA51" s="157">
        <v>8.3159467302954688</v>
      </c>
      <c r="AB51" s="158">
        <f t="shared" si="1"/>
        <v>1.1047962348797002</v>
      </c>
      <c r="AC51" s="159">
        <f t="shared" si="2"/>
        <v>1.0128033057650108</v>
      </c>
      <c r="AD51" s="9"/>
      <c r="AE51" s="9"/>
      <c r="AF51" s="9"/>
      <c r="AG51" s="9"/>
      <c r="AH51" s="9"/>
      <c r="AI51" s="9"/>
      <c r="AJ51" s="9"/>
      <c r="AK51" s="9"/>
    </row>
    <row r="52" spans="1:37" ht="15">
      <c r="A52" s="141">
        <f t="shared" si="0"/>
        <v>1958</v>
      </c>
      <c r="B52" s="149">
        <v>876.93086002551547</v>
      </c>
      <c r="C52" s="26"/>
      <c r="D52" s="27"/>
      <c r="E52" s="27"/>
      <c r="F52" s="27">
        <f t="shared" si="3"/>
        <v>0.29588776389302257</v>
      </c>
      <c r="G52" s="27">
        <f t="shared" si="4"/>
        <v>8.3129106294200519E-2</v>
      </c>
      <c r="H52" s="27"/>
      <c r="I52" s="27"/>
      <c r="J52" s="28"/>
      <c r="K52" s="27"/>
      <c r="L52" s="27"/>
      <c r="M52" s="27"/>
      <c r="N52" s="25"/>
      <c r="O52" s="25"/>
      <c r="P52" s="25"/>
      <c r="Q52" s="29"/>
      <c r="R52" s="30"/>
      <c r="S52" s="31"/>
      <c r="T52" s="31"/>
      <c r="U52" s="31"/>
      <c r="V52" s="31"/>
      <c r="W52" s="31"/>
      <c r="X52" s="31"/>
      <c r="Y52" s="156">
        <v>26.782111900050182</v>
      </c>
      <c r="Z52" s="157">
        <v>20.2670532914441</v>
      </c>
      <c r="AA52" s="157">
        <v>8.2078233573112005</v>
      </c>
      <c r="AB52" s="158">
        <f t="shared" si="1"/>
        <v>1.1047962348797002</v>
      </c>
      <c r="AC52" s="159">
        <f t="shared" si="2"/>
        <v>1.0128033057650108</v>
      </c>
      <c r="AD52" s="9"/>
      <c r="AE52" s="9"/>
      <c r="AF52" s="9"/>
      <c r="AG52" s="9"/>
      <c r="AH52" s="9"/>
      <c r="AI52" s="9"/>
      <c r="AJ52" s="9"/>
      <c r="AK52" s="9"/>
    </row>
    <row r="53" spans="1:37" ht="15">
      <c r="A53" s="141">
        <f t="shared" si="0"/>
        <v>1959</v>
      </c>
      <c r="B53" s="149">
        <v>951.83688189084967</v>
      </c>
      <c r="C53" s="26"/>
      <c r="D53" s="27"/>
      <c r="E53" s="27"/>
      <c r="F53" s="27">
        <f t="shared" si="3"/>
        <v>0.29171266981779048</v>
      </c>
      <c r="G53" s="27">
        <f t="shared" si="4"/>
        <v>8.3948716885453148E-2</v>
      </c>
      <c r="H53" s="27"/>
      <c r="I53" s="27"/>
      <c r="J53" s="28"/>
      <c r="K53" s="27"/>
      <c r="L53" s="27"/>
      <c r="M53" s="27"/>
      <c r="N53" s="25"/>
      <c r="O53" s="25"/>
      <c r="P53" s="25"/>
      <c r="Q53" s="29"/>
      <c r="R53" s="30"/>
      <c r="S53" s="31"/>
      <c r="T53" s="31"/>
      <c r="U53" s="31"/>
      <c r="V53" s="31"/>
      <c r="W53" s="31"/>
      <c r="X53" s="31"/>
      <c r="Y53" s="156">
        <v>26.404205645175345</v>
      </c>
      <c r="Z53" s="157">
        <v>19.695584483963376</v>
      </c>
      <c r="AA53" s="157">
        <v>8.2887483095291969</v>
      </c>
      <c r="AB53" s="158">
        <f t="shared" si="1"/>
        <v>1.1047962348797002</v>
      </c>
      <c r="AC53" s="159">
        <f t="shared" si="2"/>
        <v>1.0128033057650108</v>
      </c>
      <c r="AD53" s="9"/>
      <c r="AE53" s="9"/>
      <c r="AF53" s="9"/>
      <c r="AG53" s="9"/>
      <c r="AH53" s="9"/>
      <c r="AI53" s="9"/>
      <c r="AJ53" s="9"/>
      <c r="AK53" s="9"/>
    </row>
    <row r="54" spans="1:37" ht="15">
      <c r="A54" s="141">
        <f t="shared" si="0"/>
        <v>1960</v>
      </c>
      <c r="B54" s="149">
        <v>1037.9740707722769</v>
      </c>
      <c r="C54" s="26"/>
      <c r="D54" s="27"/>
      <c r="E54" s="27"/>
      <c r="F54" s="27">
        <f t="shared" si="3"/>
        <v>0.30277150309693918</v>
      </c>
      <c r="G54" s="27">
        <f t="shared" si="4"/>
        <v>8.0460882646006843E-2</v>
      </c>
      <c r="H54" s="27"/>
      <c r="I54" s="27"/>
      <c r="J54" s="28"/>
      <c r="K54" s="27"/>
      <c r="L54" s="27"/>
      <c r="M54" s="27"/>
      <c r="N54" s="25"/>
      <c r="O54" s="25"/>
      <c r="P54" s="25"/>
      <c r="Q54" s="29"/>
      <c r="R54" s="30"/>
      <c r="S54" s="31"/>
      <c r="T54" s="31"/>
      <c r="U54" s="31"/>
      <c r="V54" s="31"/>
      <c r="W54" s="31"/>
      <c r="X54" s="31"/>
      <c r="Y54" s="156">
        <v>27.405189621225269</v>
      </c>
      <c r="Z54" s="157">
        <v>20.10773767802489</v>
      </c>
      <c r="AA54" s="157">
        <v>7.9443740149753479</v>
      </c>
      <c r="AB54" s="158">
        <f t="shared" si="1"/>
        <v>1.1047962348797002</v>
      </c>
      <c r="AC54" s="159">
        <f t="shared" si="2"/>
        <v>1.0128033057650108</v>
      </c>
      <c r="AD54" s="9"/>
      <c r="AE54" s="9"/>
      <c r="AF54" s="9"/>
      <c r="AG54" s="9"/>
      <c r="AH54" s="9"/>
      <c r="AI54" s="9"/>
      <c r="AJ54" s="9"/>
      <c r="AK54" s="9"/>
    </row>
    <row r="55" spans="1:37" ht="15">
      <c r="A55" s="141">
        <f t="shared" si="0"/>
        <v>1961</v>
      </c>
      <c r="B55" s="149">
        <v>1125.8866704496047</v>
      </c>
      <c r="C55" s="26"/>
      <c r="D55" s="27"/>
      <c r="E55" s="27"/>
      <c r="F55" s="27">
        <f t="shared" si="3"/>
        <v>0.30248276618921965</v>
      </c>
      <c r="G55" s="27">
        <f t="shared" si="4"/>
        <v>7.8090272090145088E-2</v>
      </c>
      <c r="H55" s="27"/>
      <c r="I55" s="27"/>
      <c r="J55" s="28"/>
      <c r="K55" s="27"/>
      <c r="L55" s="27"/>
      <c r="M55" s="27"/>
      <c r="N55" s="25"/>
      <c r="O55" s="25"/>
      <c r="P55" s="25"/>
      <c r="Q55" s="29"/>
      <c r="R55" s="30"/>
      <c r="S55" s="31"/>
      <c r="T55" s="31"/>
      <c r="U55" s="31"/>
      <c r="V55" s="31"/>
      <c r="W55" s="31"/>
      <c r="X55" s="31"/>
      <c r="Y55" s="156">
        <v>27.379054764986286</v>
      </c>
      <c r="Z55" s="157">
        <v>17.96058409333807</v>
      </c>
      <c r="AA55" s="157">
        <v>7.7103097556697247</v>
      </c>
      <c r="AB55" s="158">
        <f t="shared" si="1"/>
        <v>1.1047962348797002</v>
      </c>
      <c r="AC55" s="159">
        <f t="shared" si="2"/>
        <v>1.0128033057650108</v>
      </c>
      <c r="AD55" s="9"/>
      <c r="AE55" s="9"/>
      <c r="AF55" s="9"/>
      <c r="AG55" s="9"/>
      <c r="AH55" s="9"/>
      <c r="AI55" s="9"/>
      <c r="AJ55" s="9"/>
      <c r="AK55" s="9"/>
    </row>
    <row r="56" spans="1:37" ht="15">
      <c r="A56" s="141">
        <f t="shared" si="0"/>
        <v>1962</v>
      </c>
      <c r="B56" s="149">
        <v>1262.6757468099524</v>
      </c>
      <c r="C56" s="26"/>
      <c r="D56" s="27"/>
      <c r="E56" s="27"/>
      <c r="F56" s="27">
        <f t="shared" si="3"/>
        <v>0.30089570137595212</v>
      </c>
      <c r="G56" s="27">
        <f t="shared" si="4"/>
        <v>7.7191813354292219E-2</v>
      </c>
      <c r="H56" s="27"/>
      <c r="I56" s="27"/>
      <c r="J56" s="28"/>
      <c r="K56" s="27"/>
      <c r="L56" s="27"/>
      <c r="M56" s="27"/>
      <c r="N56" s="25"/>
      <c r="O56" s="25"/>
      <c r="P56" s="25"/>
      <c r="Q56" s="29"/>
      <c r="R56" s="30"/>
      <c r="S56" s="31"/>
      <c r="T56" s="31"/>
      <c r="U56" s="31"/>
      <c r="V56" s="31"/>
      <c r="W56" s="31"/>
      <c r="X56" s="31"/>
      <c r="Y56" s="156">
        <v>27.235402500146666</v>
      </c>
      <c r="Z56" s="157">
        <v>18.750813260163667</v>
      </c>
      <c r="AA56" s="157">
        <v>7.6215996645060473</v>
      </c>
      <c r="AB56" s="158">
        <f t="shared" si="1"/>
        <v>1.1047962348797002</v>
      </c>
      <c r="AC56" s="159">
        <f t="shared" si="2"/>
        <v>1.0128033057650108</v>
      </c>
      <c r="AD56" s="9"/>
      <c r="AE56" s="9"/>
      <c r="AF56" s="9"/>
      <c r="AG56" s="9"/>
      <c r="AH56" s="9"/>
      <c r="AI56" s="9"/>
      <c r="AJ56" s="9"/>
      <c r="AK56" s="9"/>
    </row>
    <row r="57" spans="1:37" ht="15">
      <c r="A57" s="141">
        <f t="shared" si="0"/>
        <v>1963</v>
      </c>
      <c r="B57" s="149">
        <v>1399.340968412879</v>
      </c>
      <c r="C57" s="26"/>
      <c r="D57" s="27"/>
      <c r="E57" s="27"/>
      <c r="F57" s="27">
        <f t="shared" si="3"/>
        <v>0.3096679665033088</v>
      </c>
      <c r="G57" s="27">
        <f t="shared" si="4"/>
        <v>7.8096803415767024E-2</v>
      </c>
      <c r="H57" s="27"/>
      <c r="I57" s="27"/>
      <c r="J57" s="28"/>
      <c r="K57" s="27"/>
      <c r="L57" s="27"/>
      <c r="M57" s="27"/>
      <c r="N57" s="25"/>
      <c r="O57" s="25"/>
      <c r="P57" s="25"/>
      <c r="Q57" s="29"/>
      <c r="R57" s="30"/>
      <c r="S57" s="31"/>
      <c r="T57" s="31"/>
      <c r="U57" s="31"/>
      <c r="V57" s="31"/>
      <c r="W57" s="31"/>
      <c r="X57" s="31"/>
      <c r="Y57" s="156">
        <v>28.029419066315711</v>
      </c>
      <c r="Z57" s="157">
        <v>19.146418203427245</v>
      </c>
      <c r="AA57" s="157">
        <v>7.7109546316870867</v>
      </c>
      <c r="AB57" s="158">
        <f t="shared" si="1"/>
        <v>1.1047962348797002</v>
      </c>
      <c r="AC57" s="159">
        <f t="shared" si="2"/>
        <v>1.0128033057650108</v>
      </c>
      <c r="AD57" s="9"/>
      <c r="AE57" s="9"/>
      <c r="AF57" s="9"/>
      <c r="AG57" s="9"/>
      <c r="AH57" s="9"/>
      <c r="AI57" s="9"/>
      <c r="AJ57" s="9"/>
      <c r="AK57" s="9"/>
    </row>
    <row r="58" spans="1:37" ht="15">
      <c r="A58" s="141">
        <f t="shared" si="0"/>
        <v>1964</v>
      </c>
      <c r="B58" s="149">
        <v>1543.7789720576866</v>
      </c>
      <c r="C58" s="26"/>
      <c r="D58" s="27"/>
      <c r="E58" s="27"/>
      <c r="F58" s="27">
        <f t="shared" si="3"/>
        <v>0.31130259196324966</v>
      </c>
      <c r="G58" s="27">
        <f t="shared" si="4"/>
        <v>8.0444717737523194E-2</v>
      </c>
      <c r="H58" s="27"/>
      <c r="I58" s="27"/>
      <c r="J58" s="28"/>
      <c r="K58" s="27"/>
      <c r="L58" s="27"/>
      <c r="M58" s="27"/>
      <c r="N58" s="25"/>
      <c r="O58" s="25"/>
      <c r="P58" s="25"/>
      <c r="Q58" s="29"/>
      <c r="R58" s="30"/>
      <c r="S58" s="31"/>
      <c r="T58" s="31"/>
      <c r="U58" s="31"/>
      <c r="V58" s="31"/>
      <c r="W58" s="31"/>
      <c r="X58" s="31"/>
      <c r="Y58" s="156">
        <v>28.177376255916272</v>
      </c>
      <c r="Z58" s="157">
        <v>19.464546242914444</v>
      </c>
      <c r="AA58" s="157">
        <v>7.9427779589206686</v>
      </c>
      <c r="AB58" s="158">
        <f t="shared" si="1"/>
        <v>1.1047962348797002</v>
      </c>
      <c r="AC58" s="159">
        <f t="shared" si="2"/>
        <v>1.0128033057650108</v>
      </c>
      <c r="AD58" s="9"/>
      <c r="AE58" s="9"/>
      <c r="AF58" s="9"/>
      <c r="AG58" s="9"/>
      <c r="AH58" s="9"/>
      <c r="AI58" s="9"/>
      <c r="AJ58" s="9"/>
      <c r="AK58" s="9"/>
    </row>
    <row r="59" spans="1:37" ht="15">
      <c r="A59" s="141">
        <f t="shared" si="0"/>
        <v>1965</v>
      </c>
      <c r="B59" s="149">
        <v>1647.7257177137406</v>
      </c>
      <c r="C59" s="26"/>
      <c r="D59" s="27"/>
      <c r="E59" s="27"/>
      <c r="F59" s="27">
        <f t="shared" si="3"/>
        <v>0.31361997327742996</v>
      </c>
      <c r="G59" s="27">
        <f t="shared" si="4"/>
        <v>8.3278430476435808E-2</v>
      </c>
      <c r="H59" s="27"/>
      <c r="I59" s="27"/>
      <c r="J59" s="28"/>
      <c r="K59" s="27"/>
      <c r="L59" s="27"/>
      <c r="M59" s="27"/>
      <c r="N59" s="25"/>
      <c r="O59" s="25"/>
      <c r="P59" s="25"/>
      <c r="Q59" s="29"/>
      <c r="R59" s="30"/>
      <c r="S59" s="31"/>
      <c r="T59" s="31"/>
      <c r="U59" s="31"/>
      <c r="V59" s="31"/>
      <c r="W59" s="31"/>
      <c r="X59" s="31"/>
      <c r="Y59" s="156">
        <v>28.387132701586335</v>
      </c>
      <c r="Z59" s="157">
        <v>19.884126330779196</v>
      </c>
      <c r="AA59" s="157">
        <v>8.2225670080660223</v>
      </c>
      <c r="AB59" s="158">
        <f t="shared" si="1"/>
        <v>1.1047962348797002</v>
      </c>
      <c r="AC59" s="159">
        <f t="shared" si="2"/>
        <v>1.0128033057650108</v>
      </c>
      <c r="AD59" s="9"/>
      <c r="AE59" s="9"/>
      <c r="AF59" s="9"/>
      <c r="AG59" s="9"/>
      <c r="AH59" s="9"/>
      <c r="AI59" s="9"/>
      <c r="AJ59" s="9"/>
      <c r="AK59" s="9"/>
    </row>
    <row r="60" spans="1:37" ht="15">
      <c r="A60" s="141">
        <f t="shared" si="0"/>
        <v>1966</v>
      </c>
      <c r="B60" s="149">
        <v>1770.2738938498524</v>
      </c>
      <c r="C60" s="26"/>
      <c r="D60" s="27"/>
      <c r="E60" s="27"/>
      <c r="F60" s="27">
        <f t="shared" si="3"/>
        <v>0.31362614542766937</v>
      </c>
      <c r="G60" s="27">
        <f t="shared" si="4"/>
        <v>8.1229106208684121E-2</v>
      </c>
      <c r="H60" s="27"/>
      <c r="I60" s="27"/>
      <c r="J60" s="28"/>
      <c r="K60" s="27"/>
      <c r="L60" s="27"/>
      <c r="M60" s="27"/>
      <c r="N60" s="25"/>
      <c r="O60" s="25"/>
      <c r="P60" s="25"/>
      <c r="Q60" s="29"/>
      <c r="R60" s="30"/>
      <c r="S60" s="31"/>
      <c r="T60" s="31"/>
      <c r="U60" s="31"/>
      <c r="V60" s="31"/>
      <c r="W60" s="31"/>
      <c r="X60" s="31"/>
      <c r="Y60" s="156">
        <v>28.387691370238937</v>
      </c>
      <c r="Z60" s="157">
        <v>19.403568687544109</v>
      </c>
      <c r="AA60" s="157">
        <v>8.0202252250083781</v>
      </c>
      <c r="AB60" s="158">
        <f t="shared" si="1"/>
        <v>1.1047962348797002</v>
      </c>
      <c r="AC60" s="159">
        <f t="shared" si="2"/>
        <v>1.0128033057650108</v>
      </c>
      <c r="AD60" s="9"/>
      <c r="AE60" s="9"/>
      <c r="AF60" s="9"/>
      <c r="AG60" s="9"/>
      <c r="AH60" s="9"/>
      <c r="AI60" s="9"/>
      <c r="AJ60" s="9"/>
      <c r="AK60" s="9"/>
    </row>
    <row r="61" spans="1:37" ht="15">
      <c r="A61" s="141">
        <f t="shared" si="0"/>
        <v>1967</v>
      </c>
      <c r="B61" s="149">
        <v>1874.5405294651953</v>
      </c>
      <c r="C61" s="26"/>
      <c r="D61" s="27"/>
      <c r="E61" s="27"/>
      <c r="F61" s="27">
        <f t="shared" si="3"/>
        <v>0.30867149894328938</v>
      </c>
      <c r="G61" s="27">
        <f t="shared" si="4"/>
        <v>8.0497050908897735E-2</v>
      </c>
      <c r="H61" s="27"/>
      <c r="I61" s="27"/>
      <c r="J61" s="28"/>
      <c r="K61" s="27"/>
      <c r="L61" s="27"/>
      <c r="M61" s="27"/>
      <c r="N61" s="25"/>
      <c r="O61" s="25"/>
      <c r="P61" s="25"/>
      <c r="Q61" s="29"/>
      <c r="R61" s="30"/>
      <c r="S61" s="31"/>
      <c r="T61" s="31"/>
      <c r="U61" s="31"/>
      <c r="V61" s="31"/>
      <c r="W61" s="31"/>
      <c r="X61" s="31"/>
      <c r="Y61" s="156">
        <v>27.939224374429571</v>
      </c>
      <c r="Z61" s="157">
        <v>19.709100242808837</v>
      </c>
      <c r="AA61" s="157">
        <v>7.9479451193235491</v>
      </c>
      <c r="AB61" s="158">
        <f t="shared" si="1"/>
        <v>1.1047962348797002</v>
      </c>
      <c r="AC61" s="159">
        <f t="shared" si="2"/>
        <v>1.0128033057650108</v>
      </c>
      <c r="AD61" s="9"/>
      <c r="AE61" s="9"/>
      <c r="AF61" s="9"/>
      <c r="AG61" s="9"/>
      <c r="AH61" s="9"/>
      <c r="AI61" s="9"/>
      <c r="AJ61" s="9"/>
      <c r="AK61" s="9"/>
    </row>
    <row r="62" spans="1:37" ht="15">
      <c r="A62" s="141">
        <f t="shared" si="0"/>
        <v>1968</v>
      </c>
      <c r="B62" s="148">
        <v>2021.6733928156477</v>
      </c>
      <c r="C62" s="18"/>
      <c r="D62" s="19"/>
      <c r="E62" s="19"/>
      <c r="F62" s="19">
        <f t="shared" si="3"/>
        <v>0.30346235357712736</v>
      </c>
      <c r="G62" s="19">
        <f t="shared" si="4"/>
        <v>6.7809723041907868E-2</v>
      </c>
      <c r="H62" s="19"/>
      <c r="I62" s="19"/>
      <c r="J62" s="20"/>
      <c r="K62" s="19"/>
      <c r="L62" s="19"/>
      <c r="M62" s="19"/>
      <c r="N62" s="41"/>
      <c r="O62" s="41"/>
      <c r="P62" s="41"/>
      <c r="Q62" s="42"/>
      <c r="R62" s="22"/>
      <c r="S62" s="23"/>
      <c r="T62" s="23"/>
      <c r="U62" s="23"/>
      <c r="V62" s="23"/>
      <c r="W62" s="23"/>
      <c r="X62" s="23"/>
      <c r="Y62" s="156">
        <v>27.467721557737836</v>
      </c>
      <c r="Z62" s="157">
        <v>18.632621600234412</v>
      </c>
      <c r="AA62" s="157">
        <v>6.695250958989365</v>
      </c>
      <c r="AB62" s="158">
        <f t="shared" si="1"/>
        <v>1.1047962348797002</v>
      </c>
      <c r="AC62" s="159">
        <f t="shared" si="2"/>
        <v>1.0128033057650108</v>
      </c>
      <c r="AD62" s="9"/>
      <c r="AE62" s="9"/>
      <c r="AF62" s="9"/>
      <c r="AG62" s="9"/>
      <c r="AH62" s="9"/>
      <c r="AI62" s="9"/>
      <c r="AJ62" s="9"/>
      <c r="AK62" s="9"/>
    </row>
    <row r="63" spans="1:37" ht="15">
      <c r="A63" s="141">
        <f t="shared" si="0"/>
        <v>1969</v>
      </c>
      <c r="B63" s="148">
        <v>2275.3908176050409</v>
      </c>
      <c r="C63" s="18"/>
      <c r="D63" s="19"/>
      <c r="E63" s="19"/>
      <c r="F63" s="19">
        <f t="shared" si="3"/>
        <v>0.30282788275572226</v>
      </c>
      <c r="G63" s="19">
        <f t="shared" si="4"/>
        <v>6.6035249526422146E-2</v>
      </c>
      <c r="H63" s="19"/>
      <c r="I63" s="19"/>
      <c r="J63" s="20"/>
      <c r="K63" s="19"/>
      <c r="L63" s="19"/>
      <c r="M63" s="19"/>
      <c r="N63" s="41"/>
      <c r="O63" s="41"/>
      <c r="P63" s="41"/>
      <c r="Q63" s="42"/>
      <c r="R63" s="22"/>
      <c r="S63" s="23"/>
      <c r="T63" s="23"/>
      <c r="U63" s="23"/>
      <c r="V63" s="23"/>
      <c r="W63" s="23"/>
      <c r="X63" s="23"/>
      <c r="Y63" s="156">
        <v>27.410292793828788</v>
      </c>
      <c r="Z63" s="157">
        <v>18.531176208020337</v>
      </c>
      <c r="AA63" s="157">
        <v>6.5200467998614089</v>
      </c>
      <c r="AB63" s="158">
        <f>AB64</f>
        <v>1.1047962348797002</v>
      </c>
      <c r="AC63" s="159">
        <f>AC64</f>
        <v>1.0128033057650108</v>
      </c>
      <c r="AD63" s="9"/>
      <c r="AE63" s="9"/>
      <c r="AF63" s="9"/>
      <c r="AG63" s="9"/>
      <c r="AH63" s="9"/>
      <c r="AI63" s="9"/>
      <c r="AJ63" s="9"/>
      <c r="AK63" s="9"/>
    </row>
    <row r="64" spans="1:37" ht="15">
      <c r="A64" s="141">
        <f t="shared" si="0"/>
        <v>1970</v>
      </c>
      <c r="B64" s="148">
        <v>2515.9081009653232</v>
      </c>
      <c r="C64" s="18">
        <v>2.2310250642476603E-5</v>
      </c>
      <c r="D64" s="19">
        <v>0.20082800090312958</v>
      </c>
      <c r="E64" s="19">
        <v>0.49195149540901184</v>
      </c>
      <c r="F64" s="19">
        <v>0.30722051858901978</v>
      </c>
      <c r="G64" s="19">
        <v>6.7278191447257996E-2</v>
      </c>
      <c r="H64" s="19">
        <v>1.4246421866118908E-2</v>
      </c>
      <c r="I64" s="19">
        <v>2.8916550800204277E-3</v>
      </c>
      <c r="J64" s="20">
        <v>4.6857164124958217E-4</v>
      </c>
      <c r="K64" s="19">
        <v>2.2258326411247253E-2</v>
      </c>
      <c r="L64" s="19">
        <v>0.81799352169036865</v>
      </c>
      <c r="M64" s="19">
        <v>1.9646948575973511</v>
      </c>
      <c r="N64" s="41">
        <v>4.5303645133972168</v>
      </c>
      <c r="O64" s="41">
        <v>10.056789398193359</v>
      </c>
      <c r="P64" s="41">
        <v>18.658439636230469</v>
      </c>
      <c r="Q64" s="42">
        <v>41.594852447509766</v>
      </c>
      <c r="R64" s="22">
        <v>49.91775546194814</v>
      </c>
      <c r="S64" s="23">
        <v>1.9539775691618522</v>
      </c>
      <c r="T64" s="23">
        <v>1.5636839538581089</v>
      </c>
      <c r="U64" s="23">
        <v>1.4849635435599553</v>
      </c>
      <c r="V64" s="23">
        <v>1.4165117680211987</v>
      </c>
      <c r="W64" s="23">
        <v>1.5491346504956733</v>
      </c>
      <c r="X64" s="23">
        <v>1.1065084514068526</v>
      </c>
      <c r="Y64" s="156">
        <v>27.807889716647392</v>
      </c>
      <c r="Z64" s="157">
        <v>19.334709406230157</v>
      </c>
      <c r="AA64" s="157">
        <v>6.6427697327113373</v>
      </c>
      <c r="AB64" s="160">
        <f t="shared" ref="AB64:AB90" si="5">F64/(Y64/100)</f>
        <v>1.1047962348797002</v>
      </c>
      <c r="AC64" s="161">
        <f t="shared" ref="AC64:AC90" si="6">G64/(AA64/100)</f>
        <v>1.0128033057650108</v>
      </c>
      <c r="AD64" s="9"/>
      <c r="AE64" s="9"/>
      <c r="AF64" s="9"/>
      <c r="AG64" s="9"/>
      <c r="AH64" s="9"/>
      <c r="AI64" s="9"/>
      <c r="AJ64" s="9"/>
      <c r="AK64" s="9"/>
    </row>
    <row r="65" spans="1:37" ht="15">
      <c r="A65" s="141">
        <f t="shared" si="0"/>
        <v>1971</v>
      </c>
      <c r="B65" s="148">
        <v>2777.4167226465338</v>
      </c>
      <c r="C65" s="18">
        <v>2.2686731244903058E-4</v>
      </c>
      <c r="D65" s="19">
        <v>0.20419801771640778</v>
      </c>
      <c r="E65" s="19">
        <v>0.49188411235809326</v>
      </c>
      <c r="F65" s="19">
        <v>0.30391788482666016</v>
      </c>
      <c r="G65" s="19">
        <v>6.6537804901599884E-2</v>
      </c>
      <c r="H65" s="19">
        <v>1.4141004532575607E-2</v>
      </c>
      <c r="I65" s="19">
        <v>0</v>
      </c>
      <c r="J65" s="20">
        <v>0</v>
      </c>
      <c r="K65" s="19">
        <v>5.3287200629711151E-2</v>
      </c>
      <c r="L65" s="19">
        <v>0.82343131303787231</v>
      </c>
      <c r="M65" s="19">
        <v>1.9514636993408203</v>
      </c>
      <c r="N65" s="41">
        <v>4.4750447273254395</v>
      </c>
      <c r="O65" s="41">
        <v>9.9593057632446289</v>
      </c>
      <c r="P65" s="41">
        <v>0</v>
      </c>
      <c r="Q65" s="42">
        <v>0</v>
      </c>
      <c r="R65" s="22">
        <v>20.846638728115963</v>
      </c>
      <c r="S65" s="23">
        <v>1.9328921983677498</v>
      </c>
      <c r="T65" s="23">
        <v>1.5573841772338308</v>
      </c>
      <c r="U65" s="23">
        <v>1.4868633941405764</v>
      </c>
      <c r="V65" s="23">
        <v>1.4198785611225317</v>
      </c>
      <c r="W65" s="23">
        <v>0</v>
      </c>
      <c r="X65" s="23">
        <v>0</v>
      </c>
      <c r="Y65" s="156">
        <v>27.281991631829097</v>
      </c>
      <c r="Z65" s="157">
        <v>18.273832517981454</v>
      </c>
      <c r="AA65" s="157">
        <v>6.4386194221864992</v>
      </c>
      <c r="AB65" s="160">
        <f t="shared" si="5"/>
        <v>1.1139871638699872</v>
      </c>
      <c r="AC65" s="161">
        <f t="shared" si="6"/>
        <v>1.0334172675639248</v>
      </c>
      <c r="AD65" s="9"/>
      <c r="AE65" s="9"/>
      <c r="AF65" s="9"/>
      <c r="AG65" s="9"/>
      <c r="AH65" s="9"/>
      <c r="AI65" s="9"/>
      <c r="AJ65" s="9"/>
      <c r="AK65" s="9"/>
    </row>
    <row r="66" spans="1:37" ht="15">
      <c r="A66" s="141">
        <f t="shared" si="0"/>
        <v>1972</v>
      </c>
      <c r="B66" s="148">
        <v>3072.876624621249</v>
      </c>
      <c r="C66" s="18">
        <v>4.295536782592535E-4</v>
      </c>
      <c r="D66" s="19">
        <v>0.20797893404960632</v>
      </c>
      <c r="E66" s="19">
        <v>0.4898064136505127</v>
      </c>
      <c r="F66" s="19">
        <v>0.30221465229988098</v>
      </c>
      <c r="G66" s="19">
        <v>6.6815435886383057E-2</v>
      </c>
      <c r="H66" s="19">
        <v>1.4352750033140182E-2</v>
      </c>
      <c r="I66" s="19">
        <v>0</v>
      </c>
      <c r="J66" s="20">
        <v>0</v>
      </c>
      <c r="K66" s="19">
        <v>6.0854420065879822E-2</v>
      </c>
      <c r="L66" s="19">
        <v>0.82625329494476318</v>
      </c>
      <c r="M66" s="19">
        <v>1.9333481788635254</v>
      </c>
      <c r="N66" s="41">
        <v>4.4622235298156738</v>
      </c>
      <c r="O66" s="41">
        <v>10.040002822875977</v>
      </c>
      <c r="P66" s="41">
        <v>0</v>
      </c>
      <c r="Q66" s="42">
        <v>0</v>
      </c>
      <c r="R66" s="22">
        <v>18.250670258125414</v>
      </c>
      <c r="S66" s="23">
        <v>1.9171386569820836</v>
      </c>
      <c r="T66" s="23">
        <v>1.5631672828548973</v>
      </c>
      <c r="U66" s="23">
        <v>1.4973575930412562</v>
      </c>
      <c r="V66" s="23">
        <v>1.4295565914811414</v>
      </c>
      <c r="W66" s="23">
        <v>0</v>
      </c>
      <c r="X66" s="23">
        <v>0</v>
      </c>
      <c r="Y66" s="156">
        <v>27.225309516111409</v>
      </c>
      <c r="Z66" s="157">
        <v>18.369491157237871</v>
      </c>
      <c r="AA66" s="157">
        <v>6.868969296945588</v>
      </c>
      <c r="AB66" s="160">
        <f t="shared" si="5"/>
        <v>1.1100503820573142</v>
      </c>
      <c r="AC66" s="161">
        <f t="shared" si="6"/>
        <v>0.97271414382495147</v>
      </c>
      <c r="AD66" s="9"/>
      <c r="AE66" s="9"/>
      <c r="AF66" s="9"/>
      <c r="AG66" s="9"/>
      <c r="AH66" s="9"/>
      <c r="AI66" s="9"/>
      <c r="AJ66" s="9"/>
      <c r="AK66" s="9"/>
    </row>
    <row r="67" spans="1:37" ht="15">
      <c r="A67" s="141">
        <f t="shared" si="0"/>
        <v>1973</v>
      </c>
      <c r="B67" s="148">
        <v>3473.0023876353921</v>
      </c>
      <c r="C67" s="18">
        <v>6.219439092092216E-4</v>
      </c>
      <c r="D67" s="19">
        <v>0.21131965517997742</v>
      </c>
      <c r="E67" s="19">
        <v>0.4894925057888031</v>
      </c>
      <c r="F67" s="19">
        <v>0.29918783903121948</v>
      </c>
      <c r="G67" s="19">
        <v>6.61807581782341E-2</v>
      </c>
      <c r="H67" s="19">
        <v>1.4272676780819893E-2</v>
      </c>
      <c r="I67" s="19">
        <v>0</v>
      </c>
      <c r="J67" s="20">
        <v>0</v>
      </c>
      <c r="K67" s="19">
        <v>6.3634023070335388E-2</v>
      </c>
      <c r="L67" s="19">
        <v>0.83127343654632568</v>
      </c>
      <c r="M67" s="19">
        <v>1.9196743965148926</v>
      </c>
      <c r="N67" s="41">
        <v>4.4137825965881348</v>
      </c>
      <c r="O67" s="41">
        <v>9.9588689804077148</v>
      </c>
      <c r="P67" s="41">
        <v>0</v>
      </c>
      <c r="Q67" s="42">
        <v>0</v>
      </c>
      <c r="R67" s="22">
        <v>17.450099268466907</v>
      </c>
      <c r="S67" s="23">
        <v>1.8975233282924036</v>
      </c>
      <c r="T67" s="23">
        <v>1.5585342617261881</v>
      </c>
      <c r="U67" s="23">
        <v>1.4994115277719575</v>
      </c>
      <c r="V67" s="23">
        <v>1.4331624820421862</v>
      </c>
      <c r="W67" s="23">
        <v>0</v>
      </c>
      <c r="X67" s="23">
        <v>0</v>
      </c>
      <c r="Y67" s="156">
        <v>26.433490253079089</v>
      </c>
      <c r="Z67" s="157">
        <v>18.15663592435611</v>
      </c>
      <c r="AA67" s="157">
        <v>6.3320886634117279</v>
      </c>
      <c r="AB67" s="160">
        <f t="shared" si="5"/>
        <v>1.1318514360636456</v>
      </c>
      <c r="AC67" s="161">
        <f t="shared" si="6"/>
        <v>1.0451647425697277</v>
      </c>
      <c r="AD67" s="9"/>
      <c r="AE67" s="9"/>
      <c r="AF67" s="9"/>
      <c r="AG67" s="9"/>
      <c r="AH67" s="9"/>
      <c r="AI67" s="9"/>
      <c r="AJ67" s="9"/>
      <c r="AK67" s="9"/>
    </row>
    <row r="68" spans="1:37" ht="15">
      <c r="A68" s="141">
        <f t="shared" si="0"/>
        <v>1974</v>
      </c>
      <c r="B68" s="148">
        <v>4005.0369092754381</v>
      </c>
      <c r="C68" s="18">
        <v>7.9146836651489139E-4</v>
      </c>
      <c r="D68" s="19">
        <v>0.21413163840770721</v>
      </c>
      <c r="E68" s="19">
        <v>0.49031975865364075</v>
      </c>
      <c r="F68" s="19">
        <v>0.29554864764213562</v>
      </c>
      <c r="G68" s="19">
        <v>6.5097637474536896E-2</v>
      </c>
      <c r="H68" s="19">
        <v>1.4058445580303669E-2</v>
      </c>
      <c r="I68" s="19">
        <v>0</v>
      </c>
      <c r="J68" s="20">
        <v>0</v>
      </c>
      <c r="K68" s="19">
        <v>6.4917884767055511E-2</v>
      </c>
      <c r="L68" s="19">
        <v>0.83719098567962646</v>
      </c>
      <c r="M68" s="19">
        <v>1.908585786819458</v>
      </c>
      <c r="N68" s="41">
        <v>4.3472509384155273</v>
      </c>
      <c r="O68" s="41">
        <v>9.8008527755737305</v>
      </c>
      <c r="P68" s="41">
        <v>0</v>
      </c>
      <c r="Q68" s="42">
        <v>0</v>
      </c>
      <c r="R68" s="22">
        <v>17.102094454497369</v>
      </c>
      <c r="S68" s="23">
        <v>1.8773932070408574</v>
      </c>
      <c r="T68" s="23">
        <v>1.5485216272567313</v>
      </c>
      <c r="U68" s="23">
        <v>1.4974437386522681</v>
      </c>
      <c r="V68" s="23">
        <v>1.4344106285765863</v>
      </c>
      <c r="W68" s="23">
        <v>0</v>
      </c>
      <c r="X68" s="23">
        <v>0</v>
      </c>
      <c r="Y68" s="156">
        <v>26.928385225974633</v>
      </c>
      <c r="Z68" s="157">
        <v>17.720629155560761</v>
      </c>
      <c r="AA68" s="157">
        <v>6.4422834714858963</v>
      </c>
      <c r="AB68" s="160">
        <f t="shared" si="5"/>
        <v>1.0975357235942047</v>
      </c>
      <c r="AC68" s="161">
        <f t="shared" si="6"/>
        <v>1.0104745896802689</v>
      </c>
      <c r="AD68" s="9"/>
      <c r="AE68" s="9"/>
      <c r="AF68" s="9"/>
      <c r="AG68" s="9"/>
      <c r="AH68" s="9"/>
      <c r="AI68" s="9"/>
      <c r="AJ68" s="9"/>
      <c r="AK68" s="9"/>
    </row>
    <row r="69" spans="1:37" ht="15">
      <c r="A69" s="141">
        <f t="shared" si="0"/>
        <v>1975</v>
      </c>
      <c r="B69" s="148">
        <v>4588.4443636685965</v>
      </c>
      <c r="C69" s="18">
        <v>9.5718167722225189E-4</v>
      </c>
      <c r="D69" s="19">
        <v>0.21747012436389923</v>
      </c>
      <c r="E69" s="19">
        <v>0.4901919960975647</v>
      </c>
      <c r="F69" s="19">
        <v>0.29233789443969727</v>
      </c>
      <c r="G69" s="19">
        <v>6.3908033072948456E-2</v>
      </c>
      <c r="H69" s="19">
        <v>1.3722613453865051E-2</v>
      </c>
      <c r="I69" s="19">
        <v>2.4284892715513706E-3</v>
      </c>
      <c r="J69" s="20">
        <v>3.0416253139264882E-4</v>
      </c>
      <c r="K69" s="19">
        <v>9.5457039773464203E-2</v>
      </c>
      <c r="L69" s="19">
        <v>0.84560114145278931</v>
      </c>
      <c r="M69" s="19">
        <v>1.8869110345840454</v>
      </c>
      <c r="N69" s="41">
        <v>4.2944769859313965</v>
      </c>
      <c r="O69" s="41">
        <v>9.3268938064575195</v>
      </c>
      <c r="P69" s="41">
        <v>21.030624389648437</v>
      </c>
      <c r="Q69" s="42">
        <v>26.069360733032227</v>
      </c>
      <c r="R69" s="22">
        <v>11.628763061682207</v>
      </c>
      <c r="S69" s="23">
        <v>1.8508125452018305</v>
      </c>
      <c r="T69" s="23">
        <v>1.5492657089980133</v>
      </c>
      <c r="U69" s="23">
        <v>1.4880360373540844</v>
      </c>
      <c r="V69" s="23">
        <v>1.4711278890765933</v>
      </c>
      <c r="W69" s="23">
        <v>1.1362013055078659</v>
      </c>
      <c r="X69" s="23">
        <v>1.1465415386496969</v>
      </c>
      <c r="Y69" s="156">
        <v>26.326030962054222</v>
      </c>
      <c r="Z69" s="157">
        <v>17.134921267160571</v>
      </c>
      <c r="AA69" s="157">
        <v>5.9988316205953423</v>
      </c>
      <c r="AB69" s="160">
        <f t="shared" si="5"/>
        <v>1.1104518370470158</v>
      </c>
      <c r="AC69" s="161">
        <f t="shared" si="6"/>
        <v>1.0653413383622532</v>
      </c>
      <c r="AD69" s="9"/>
      <c r="AE69" s="9"/>
      <c r="AF69" s="9"/>
      <c r="AG69" s="9"/>
      <c r="AH69" s="9"/>
      <c r="AI69" s="9"/>
      <c r="AJ69" s="9"/>
      <c r="AK69" s="9"/>
    </row>
    <row r="70" spans="1:37" ht="15">
      <c r="A70" s="141">
        <f t="shared" si="0"/>
        <v>1976</v>
      </c>
      <c r="B70" s="148">
        <v>5284.7598580996146</v>
      </c>
      <c r="C70" s="18">
        <v>1.0709894122555852E-3</v>
      </c>
      <c r="D70" s="19">
        <v>0.22028033435344696</v>
      </c>
      <c r="E70" s="19">
        <v>0.49236232042312622</v>
      </c>
      <c r="F70" s="19">
        <v>0.28735733032226563</v>
      </c>
      <c r="G70" s="19">
        <v>6.2545120716094971E-2</v>
      </c>
      <c r="H70" s="19">
        <v>1.3668602332472801E-2</v>
      </c>
      <c r="I70" s="19">
        <v>0</v>
      </c>
      <c r="J70" s="20">
        <v>0</v>
      </c>
      <c r="K70" s="19">
        <v>9.9342137575149536E-2</v>
      </c>
      <c r="L70" s="19">
        <v>0.8532070517539978</v>
      </c>
      <c r="M70" s="19">
        <v>1.8742549419403076</v>
      </c>
      <c r="N70" s="41">
        <v>4.1967792510986328</v>
      </c>
      <c r="O70" s="41">
        <v>9.1869716644287109</v>
      </c>
      <c r="P70" s="41">
        <v>0</v>
      </c>
      <c r="Q70" s="42">
        <v>0</v>
      </c>
      <c r="R70" s="22">
        <v>11.172712191508159</v>
      </c>
      <c r="S70" s="23">
        <v>1.8277384514846937</v>
      </c>
      <c r="T70" s="23">
        <v>1.5331816242316167</v>
      </c>
      <c r="U70" s="23">
        <v>1.4903124040541398</v>
      </c>
      <c r="V70" s="23">
        <v>1.4878246304875016</v>
      </c>
      <c r="W70" s="23">
        <v>0</v>
      </c>
      <c r="X70" s="23">
        <v>0</v>
      </c>
      <c r="Y70" s="156">
        <v>26.100898070204234</v>
      </c>
      <c r="Z70" s="157">
        <v>16.899570895959858</v>
      </c>
      <c r="AA70" s="157">
        <v>5.7882852252210002</v>
      </c>
      <c r="AB70" s="160">
        <f t="shared" si="5"/>
        <v>1.1009480576084143</v>
      </c>
      <c r="AC70" s="161">
        <f t="shared" si="6"/>
        <v>1.0805466262023562</v>
      </c>
      <c r="AD70" s="9"/>
      <c r="AE70" s="9"/>
      <c r="AF70" s="9"/>
      <c r="AG70" s="9"/>
      <c r="AH70" s="9"/>
      <c r="AI70" s="9"/>
      <c r="AJ70" s="9"/>
      <c r="AK70" s="9"/>
    </row>
    <row r="71" spans="1:37" ht="15">
      <c r="A71" s="141">
        <f t="shared" si="0"/>
        <v>1977</v>
      </c>
      <c r="B71" s="148">
        <v>5874.1539196537969</v>
      </c>
      <c r="C71" s="18">
        <v>1.1866119457408786E-3</v>
      </c>
      <c r="D71" s="19">
        <v>0.22331778705120087</v>
      </c>
      <c r="E71" s="19">
        <v>0.49382355809211731</v>
      </c>
      <c r="F71" s="19">
        <v>0.28285863995552063</v>
      </c>
      <c r="G71" s="19">
        <v>6.1379466205835342E-2</v>
      </c>
      <c r="H71" s="19">
        <v>1.3641432859003544E-2</v>
      </c>
      <c r="I71" s="19">
        <v>0</v>
      </c>
      <c r="J71" s="20">
        <v>0</v>
      </c>
      <c r="K71" s="19">
        <v>0.10333424806594849</v>
      </c>
      <c r="L71" s="19">
        <v>0.86038100719451904</v>
      </c>
      <c r="M71" s="19">
        <v>1.8610378503799438</v>
      </c>
      <c r="N71" s="41">
        <v>4.110558032989502</v>
      </c>
      <c r="O71" s="41">
        <v>9.0709419250488281</v>
      </c>
      <c r="P71" s="41">
        <v>0</v>
      </c>
      <c r="Q71" s="42">
        <v>0</v>
      </c>
      <c r="R71" s="22">
        <v>10.739834797464693</v>
      </c>
      <c r="S71" s="23">
        <v>1.8054378575571781</v>
      </c>
      <c r="T71" s="23">
        <v>1.5198973219541261</v>
      </c>
      <c r="U71" s="23">
        <v>1.4932151308626591</v>
      </c>
      <c r="V71" s="23">
        <v>1.5038607211316501</v>
      </c>
      <c r="W71" s="23">
        <v>0</v>
      </c>
      <c r="X71" s="23">
        <v>0</v>
      </c>
      <c r="Y71" s="156">
        <v>25.957678355501812</v>
      </c>
      <c r="Z71" s="157">
        <v>16.777120400760062</v>
      </c>
      <c r="AA71" s="157">
        <v>5.742291414752116</v>
      </c>
      <c r="AB71" s="160">
        <f t="shared" si="5"/>
        <v>1.0896915975367567</v>
      </c>
      <c r="AC71" s="161">
        <f t="shared" si="6"/>
        <v>1.0689019726193221</v>
      </c>
      <c r="AD71" s="9"/>
      <c r="AE71" s="9"/>
      <c r="AF71" s="9"/>
      <c r="AG71" s="9"/>
      <c r="AH71" s="9"/>
      <c r="AI71" s="9"/>
      <c r="AJ71" s="9"/>
      <c r="AK71" s="9"/>
    </row>
    <row r="72" spans="1:37" ht="15">
      <c r="A72" s="141">
        <f t="shared" si="0"/>
        <v>1978</v>
      </c>
      <c r="B72" s="148">
        <v>6591.9537122679485</v>
      </c>
      <c r="C72" s="18">
        <v>1.3273905497044325E-3</v>
      </c>
      <c r="D72" s="19">
        <v>0.22667235136032104</v>
      </c>
      <c r="E72" s="19">
        <v>0.49399137496948242</v>
      </c>
      <c r="F72" s="19">
        <v>0.27933627367019653</v>
      </c>
      <c r="G72" s="19">
        <v>6.0819327831268311E-2</v>
      </c>
      <c r="H72" s="19">
        <v>1.3823277316987514E-2</v>
      </c>
      <c r="I72" s="19">
        <v>0</v>
      </c>
      <c r="J72" s="20">
        <v>0</v>
      </c>
      <c r="K72" s="19">
        <v>0.10892093926668167</v>
      </c>
      <c r="L72" s="19">
        <v>0.86575454473495483</v>
      </c>
      <c r="M72" s="19">
        <v>1.8455878496170044</v>
      </c>
      <c r="N72" s="41">
        <v>4.047823429107666</v>
      </c>
      <c r="O72" s="41">
        <v>9.060765266418457</v>
      </c>
      <c r="P72" s="41">
        <v>0</v>
      </c>
      <c r="Q72" s="42">
        <v>0</v>
      </c>
      <c r="R72" s="22">
        <v>10.187537681667809</v>
      </c>
      <c r="S72" s="23">
        <v>1.7864823555120968</v>
      </c>
      <c r="T72" s="23">
        <v>1.5135354712937625</v>
      </c>
      <c r="U72" s="23">
        <v>1.5025191548433552</v>
      </c>
      <c r="V72" s="23">
        <v>1.5256191884996979</v>
      </c>
      <c r="W72" s="23">
        <v>0</v>
      </c>
      <c r="X72" s="23">
        <v>0</v>
      </c>
      <c r="Y72" s="156">
        <v>25.766975191563613</v>
      </c>
      <c r="Z72" s="157">
        <v>16.631913360139595</v>
      </c>
      <c r="AA72" s="157">
        <v>5.6751574235642215</v>
      </c>
      <c r="AB72" s="160">
        <f t="shared" si="5"/>
        <v>1.0840863997170078</v>
      </c>
      <c r="AC72" s="161">
        <f t="shared" si="6"/>
        <v>1.0716764891619761</v>
      </c>
      <c r="AD72" s="9"/>
      <c r="AE72" s="9"/>
      <c r="AF72" s="9"/>
      <c r="AG72" s="9"/>
      <c r="AH72" s="9"/>
      <c r="AI72" s="9"/>
      <c r="AJ72" s="9"/>
      <c r="AK72" s="9"/>
    </row>
    <row r="73" spans="1:37" ht="15">
      <c r="A73" s="141">
        <f t="shared" si="0"/>
        <v>1979</v>
      </c>
      <c r="B73" s="148">
        <v>7435.7648293893017</v>
      </c>
      <c r="C73" s="18">
        <v>1.4375780010595918E-3</v>
      </c>
      <c r="D73" s="19">
        <v>0.22962918877601624</v>
      </c>
      <c r="E73" s="19">
        <v>0.49506807327270508</v>
      </c>
      <c r="F73" s="19">
        <v>0.27530276775360107</v>
      </c>
      <c r="G73" s="19">
        <v>5.9735588729381561E-2</v>
      </c>
      <c r="H73" s="19">
        <v>1.3806000351905823E-2</v>
      </c>
      <c r="I73" s="19">
        <v>4.0183463133871555E-3</v>
      </c>
      <c r="J73" s="20">
        <v>1.5626369277015328E-3</v>
      </c>
      <c r="K73" s="19">
        <v>0.11942244321107864</v>
      </c>
      <c r="L73" s="19">
        <v>0.87065416574478149</v>
      </c>
      <c r="M73" s="19">
        <v>1.8257647752761841</v>
      </c>
      <c r="N73" s="41">
        <v>3.8157353401184082</v>
      </c>
      <c r="O73" s="41">
        <v>8.6491165161132812</v>
      </c>
      <c r="P73" s="41">
        <v>17.4144287109375</v>
      </c>
      <c r="Q73" s="42">
        <v>98.334701538085937</v>
      </c>
      <c r="R73" s="22">
        <v>9.2906481291259642</v>
      </c>
      <c r="S73" s="23">
        <v>1.7696341103840587</v>
      </c>
      <c r="T73" s="23">
        <v>1.5078544978892088</v>
      </c>
      <c r="U73" s="23">
        <v>1.5654707337297022</v>
      </c>
      <c r="V73" s="23">
        <v>1.580927196775223</v>
      </c>
      <c r="W73" s="23">
        <v>2.287931541108025</v>
      </c>
      <c r="X73" s="23">
        <v>1.5521569522317871</v>
      </c>
      <c r="Y73" s="156">
        <v>26.17300813794353</v>
      </c>
      <c r="Z73" s="157">
        <v>16.917497059486212</v>
      </c>
      <c r="AA73" s="157">
        <v>5.8248031799074544</v>
      </c>
      <c r="AB73" s="160">
        <f t="shared" si="5"/>
        <v>1.0518575713675387</v>
      </c>
      <c r="AC73" s="161">
        <f t="shared" si="6"/>
        <v>1.0255383209416984</v>
      </c>
      <c r="AD73" s="9"/>
      <c r="AE73" s="9"/>
      <c r="AF73" s="9"/>
      <c r="AG73" s="9"/>
      <c r="AH73" s="9"/>
      <c r="AI73" s="9"/>
      <c r="AJ73" s="9"/>
      <c r="AK73" s="9"/>
    </row>
    <row r="74" spans="1:37" ht="15">
      <c r="A74" s="141">
        <f t="shared" si="0"/>
        <v>1980</v>
      </c>
      <c r="B74" s="148">
        <v>8388.537365153159</v>
      </c>
      <c r="C74" s="18">
        <v>1.6344179166480899E-3</v>
      </c>
      <c r="D74" s="19">
        <v>0.22729726135730743</v>
      </c>
      <c r="E74" s="19">
        <v>0.49728861451148987</v>
      </c>
      <c r="F74" s="19">
        <v>0.2754141092300415</v>
      </c>
      <c r="G74" s="19">
        <v>5.8804169297218323E-2</v>
      </c>
      <c r="H74" s="19">
        <v>1.3286316767334938E-2</v>
      </c>
      <c r="I74" s="19">
        <v>0</v>
      </c>
      <c r="J74" s="20">
        <v>0</v>
      </c>
      <c r="K74" s="19">
        <v>0.12064152210950851</v>
      </c>
      <c r="L74" s="19">
        <v>0.86940574645996094</v>
      </c>
      <c r="M74" s="19">
        <v>1.8391871452331543</v>
      </c>
      <c r="N74" s="41">
        <v>3.8041419982910156</v>
      </c>
      <c r="O74" s="41">
        <v>8.4475288391113281</v>
      </c>
      <c r="P74" s="41">
        <v>0</v>
      </c>
      <c r="Q74" s="42">
        <v>0</v>
      </c>
      <c r="R74" s="22">
        <v>9.1949697012583478</v>
      </c>
      <c r="S74" s="23">
        <v>1.7775422569109351</v>
      </c>
      <c r="T74" s="23">
        <v>1.4974773694443968</v>
      </c>
      <c r="U74" s="23">
        <v>1.5457933741244416</v>
      </c>
      <c r="V74" s="23">
        <v>1.5728052010728621</v>
      </c>
      <c r="W74" s="23">
        <v>0</v>
      </c>
      <c r="X74" s="23">
        <v>0</v>
      </c>
      <c r="Y74" s="156">
        <v>26.000988081638454</v>
      </c>
      <c r="Z74" s="157">
        <v>16.824280596854123</v>
      </c>
      <c r="AA74" s="157">
        <v>5.832573500196796</v>
      </c>
      <c r="AB74" s="160">
        <f t="shared" si="5"/>
        <v>1.0592447808725209</v>
      </c>
      <c r="AC74" s="161">
        <f t="shared" si="6"/>
        <v>1.0082027992486373</v>
      </c>
      <c r="AD74" s="9"/>
      <c r="AE74" s="9"/>
      <c r="AF74" s="9"/>
      <c r="AG74" s="9"/>
      <c r="AH74" s="9"/>
      <c r="AI74" s="9"/>
      <c r="AJ74" s="9"/>
      <c r="AK74" s="9"/>
    </row>
    <row r="75" spans="1:37" ht="15">
      <c r="A75" s="141">
        <f t="shared" ref="A75:A109" si="7">A74+1</f>
        <v>1981</v>
      </c>
      <c r="B75" s="148">
        <v>9275.0173806095663</v>
      </c>
      <c r="C75" s="18">
        <v>1.7865399131551385E-3</v>
      </c>
      <c r="D75" s="19">
        <v>0.22450672090053558</v>
      </c>
      <c r="E75" s="19">
        <v>0.50041806697845459</v>
      </c>
      <c r="F75" s="19">
        <v>0.27507516741752625</v>
      </c>
      <c r="G75" s="19">
        <v>5.7387925684452057E-2</v>
      </c>
      <c r="H75" s="19">
        <v>1.2589234858751297E-2</v>
      </c>
      <c r="I75" s="19">
        <v>0</v>
      </c>
      <c r="J75" s="20">
        <v>0</v>
      </c>
      <c r="K75" s="19">
        <v>0.11924523115158081</v>
      </c>
      <c r="L75" s="19">
        <v>0.86900234222412109</v>
      </c>
      <c r="M75" s="19">
        <v>1.8557404279708862</v>
      </c>
      <c r="N75" s="41">
        <v>3.7775726318359375</v>
      </c>
      <c r="O75" s="41">
        <v>8.1591339111328125</v>
      </c>
      <c r="P75" s="41">
        <v>0</v>
      </c>
      <c r="Q75" s="42">
        <v>0</v>
      </c>
      <c r="R75" s="22">
        <v>9.3012193343258041</v>
      </c>
      <c r="S75" s="23">
        <v>1.7847898398388029</v>
      </c>
      <c r="T75" s="23">
        <v>1.4822932976762342</v>
      </c>
      <c r="U75" s="23">
        <v>1.5191746040759035</v>
      </c>
      <c r="V75" s="23">
        <v>1.5429621466731636</v>
      </c>
      <c r="W75" s="23">
        <v>0</v>
      </c>
      <c r="X75" s="23">
        <v>0</v>
      </c>
      <c r="Y75" s="156">
        <v>25.67958730344046</v>
      </c>
      <c r="Z75" s="157">
        <v>16.642595876432033</v>
      </c>
      <c r="AA75" s="157">
        <v>5.802659403372977</v>
      </c>
      <c r="AB75" s="160">
        <f t="shared" si="5"/>
        <v>1.071182196844233</v>
      </c>
      <c r="AC75" s="161">
        <f t="shared" si="6"/>
        <v>0.98899352340227886</v>
      </c>
      <c r="AD75" s="9"/>
      <c r="AE75" s="9"/>
      <c r="AF75" s="9"/>
      <c r="AG75" s="9"/>
      <c r="AH75" s="9"/>
      <c r="AI75" s="9"/>
      <c r="AJ75" s="9"/>
      <c r="AK75" s="9"/>
    </row>
    <row r="76" spans="1:37" ht="15">
      <c r="A76" s="141">
        <f t="shared" si="7"/>
        <v>1982</v>
      </c>
      <c r="B76" s="148">
        <v>10557.666365283501</v>
      </c>
      <c r="C76" s="18">
        <v>2.0004860125482082E-3</v>
      </c>
      <c r="D76" s="19">
        <v>0.22228962182998657</v>
      </c>
      <c r="E76" s="19">
        <v>0.50157660245895386</v>
      </c>
      <c r="F76" s="19">
        <v>0.27613377571105957</v>
      </c>
      <c r="G76" s="19">
        <v>5.7050403207540512E-2</v>
      </c>
      <c r="H76" s="19">
        <v>1.2321687303483486E-2</v>
      </c>
      <c r="I76" s="19">
        <v>0</v>
      </c>
      <c r="J76" s="20">
        <v>0</v>
      </c>
      <c r="K76" s="19">
        <v>0.1209547221660614</v>
      </c>
      <c r="L76" s="19">
        <v>0.86581605672836304</v>
      </c>
      <c r="M76" s="19">
        <v>1.8663208484649658</v>
      </c>
      <c r="N76" s="41">
        <v>3.787672758102417</v>
      </c>
      <c r="O76" s="41">
        <v>8.0660791397094727</v>
      </c>
      <c r="P76" s="41">
        <v>0</v>
      </c>
      <c r="Q76" s="42">
        <v>0</v>
      </c>
      <c r="R76" s="22">
        <v>9.167797093557164</v>
      </c>
      <c r="S76" s="23">
        <v>1.7964794274239031</v>
      </c>
      <c r="T76" s="23">
        <v>1.4795621512740962</v>
      </c>
      <c r="U76" s="23">
        <v>1.5062125447786783</v>
      </c>
      <c r="V76" s="23">
        <v>1.5275932788064215</v>
      </c>
      <c r="W76" s="23">
        <v>0</v>
      </c>
      <c r="X76" s="23">
        <v>0</v>
      </c>
      <c r="Y76" s="156">
        <v>25.988979253948692</v>
      </c>
      <c r="Z76" s="157">
        <v>16.865575069469802</v>
      </c>
      <c r="AA76" s="157">
        <v>5.9086298604435035</v>
      </c>
      <c r="AB76" s="160">
        <f t="shared" si="5"/>
        <v>1.0625033519510183</v>
      </c>
      <c r="AC76" s="161">
        <f t="shared" si="6"/>
        <v>0.96554369718563304</v>
      </c>
      <c r="AD76" s="9"/>
      <c r="AE76" s="9"/>
      <c r="AF76" s="9"/>
      <c r="AG76" s="9"/>
      <c r="AH76" s="9"/>
      <c r="AI76" s="9"/>
      <c r="AJ76" s="9"/>
      <c r="AK76" s="9"/>
    </row>
    <row r="77" spans="1:37" ht="15">
      <c r="A77" s="141">
        <f t="shared" si="7"/>
        <v>1983</v>
      </c>
      <c r="B77" s="148">
        <v>11426.303344367769</v>
      </c>
      <c r="C77" s="18">
        <v>2.2054687142372131E-3</v>
      </c>
      <c r="D77" s="19">
        <v>0.21989187598228455</v>
      </c>
      <c r="E77" s="19">
        <v>0.50316059589385986</v>
      </c>
      <c r="F77" s="19">
        <v>0.2769474983215332</v>
      </c>
      <c r="G77" s="19">
        <v>5.6681931018829346E-2</v>
      </c>
      <c r="H77" s="19">
        <v>1.2058552354574203E-2</v>
      </c>
      <c r="I77" s="19">
        <v>0</v>
      </c>
      <c r="J77" s="20">
        <v>0</v>
      </c>
      <c r="K77" s="19">
        <v>0.12173720449209213</v>
      </c>
      <c r="L77" s="19">
        <v>0.86292511224746704</v>
      </c>
      <c r="M77" s="19">
        <v>1.8771685361862183</v>
      </c>
      <c r="N77" s="41">
        <v>3.7939825057983398</v>
      </c>
      <c r="O77" s="41">
        <v>7.9704174995422363</v>
      </c>
      <c r="P77" s="41">
        <v>0</v>
      </c>
      <c r="Q77" s="42">
        <v>0</v>
      </c>
      <c r="R77" s="22">
        <v>9.1069987963090515</v>
      </c>
      <c r="S77" s="23">
        <v>1.8080552173399007</v>
      </c>
      <c r="T77" s="23">
        <v>1.4753471870070933</v>
      </c>
      <c r="U77" s="23">
        <v>1.4939956499608142</v>
      </c>
      <c r="V77" s="23">
        <v>1.5129135737033976</v>
      </c>
      <c r="W77" s="23">
        <v>0</v>
      </c>
      <c r="X77" s="23">
        <v>0</v>
      </c>
      <c r="Y77" s="156">
        <v>25.916495187614085</v>
      </c>
      <c r="Z77" s="157">
        <v>16.722182624692962</v>
      </c>
      <c r="AA77" s="157">
        <v>5.7228371743320823</v>
      </c>
      <c r="AB77" s="160">
        <f t="shared" si="5"/>
        <v>1.0686147811139637</v>
      </c>
      <c r="AC77" s="161">
        <f t="shared" si="6"/>
        <v>0.99045157658962657</v>
      </c>
      <c r="AD77" s="9"/>
      <c r="AE77" s="9"/>
      <c r="AF77" s="9"/>
      <c r="AG77" s="9"/>
      <c r="AH77" s="9"/>
      <c r="AI77" s="9"/>
      <c r="AJ77" s="9"/>
      <c r="AK77" s="9"/>
    </row>
    <row r="78" spans="1:37" ht="15">
      <c r="A78" s="141">
        <f t="shared" si="7"/>
        <v>1984</v>
      </c>
      <c r="B78" s="148">
        <v>12092.977303980937</v>
      </c>
      <c r="C78" s="18">
        <v>2.371596172451973E-3</v>
      </c>
      <c r="D78" s="19">
        <v>0.2170969694852829</v>
      </c>
      <c r="E78" s="19">
        <v>0.5056922435760498</v>
      </c>
      <c r="F78" s="19">
        <v>0.27721080183982849</v>
      </c>
      <c r="G78" s="19">
        <v>5.5967114865779877E-2</v>
      </c>
      <c r="H78" s="19">
        <v>1.1682524345815182E-2</v>
      </c>
      <c r="I78" s="19">
        <v>2.3941551335155964E-3</v>
      </c>
      <c r="J78" s="20">
        <v>4.6172601287253201E-4</v>
      </c>
      <c r="K78" s="19">
        <v>0.14090846478939056</v>
      </c>
      <c r="L78" s="19">
        <v>0.86281627416610718</v>
      </c>
      <c r="M78" s="19">
        <v>1.9039181470870972</v>
      </c>
      <c r="N78" s="41">
        <v>3.8596847057342529</v>
      </c>
      <c r="O78" s="41">
        <v>7.711430549621582</v>
      </c>
      <c r="P78" s="41">
        <v>16.075555801391602</v>
      </c>
      <c r="Q78" s="42">
        <v>26.566371917724609</v>
      </c>
      <c r="R78" s="22">
        <v>7.8666278697741214</v>
      </c>
      <c r="S78" s="23">
        <v>1.8147606688298938</v>
      </c>
      <c r="T78" s="23">
        <v>1.4559800902531428</v>
      </c>
      <c r="U78" s="23">
        <v>1.449927037155111</v>
      </c>
      <c r="V78" s="23">
        <v>1.5147998878850262</v>
      </c>
      <c r="W78" s="23">
        <v>1.4832594551285576</v>
      </c>
      <c r="X78" s="23">
        <v>1.5643859183799507</v>
      </c>
      <c r="Y78" s="156">
        <v>26.363838158890651</v>
      </c>
      <c r="Z78" s="157">
        <v>17.153541186945354</v>
      </c>
      <c r="AA78" s="157">
        <v>6.0671273459979416</v>
      </c>
      <c r="AB78" s="160">
        <f t="shared" si="5"/>
        <v>1.0514812000025306</v>
      </c>
      <c r="AC78" s="161">
        <f t="shared" si="6"/>
        <v>0.92246481199537467</v>
      </c>
      <c r="AD78" s="9"/>
      <c r="AE78" s="9"/>
      <c r="AF78" s="9"/>
      <c r="AG78" s="9"/>
      <c r="AH78" s="9"/>
      <c r="AI78" s="9"/>
      <c r="AJ78" s="9"/>
      <c r="AK78" s="9"/>
    </row>
    <row r="79" spans="1:37" ht="15">
      <c r="A79" s="141">
        <f t="shared" si="7"/>
        <v>1985</v>
      </c>
      <c r="B79" s="148">
        <v>12735.122085313247</v>
      </c>
      <c r="C79" s="18">
        <v>3.0946021433919668E-3</v>
      </c>
      <c r="D79" s="19">
        <v>0.22192806005477905</v>
      </c>
      <c r="E79" s="19">
        <v>0.5004199743270874</v>
      </c>
      <c r="F79" s="19">
        <v>0.27765199542045593</v>
      </c>
      <c r="G79" s="19">
        <v>5.7396441698074341E-2</v>
      </c>
      <c r="H79" s="19">
        <v>1.2207308784127235E-2</v>
      </c>
      <c r="I79" s="19">
        <v>0</v>
      </c>
      <c r="J79" s="20">
        <v>0</v>
      </c>
      <c r="K79" s="19">
        <v>0.15861594676971436</v>
      </c>
      <c r="L79" s="19">
        <v>0.86335760354995728</v>
      </c>
      <c r="M79" s="19">
        <v>1.8836822509765625</v>
      </c>
      <c r="N79" s="41">
        <v>3.8958275318145752</v>
      </c>
      <c r="O79" s="41">
        <v>7.9633846282958984</v>
      </c>
      <c r="P79" s="41">
        <v>0</v>
      </c>
      <c r="Q79" s="42">
        <v>0</v>
      </c>
      <c r="R79" s="22">
        <v>6.983362208002438</v>
      </c>
      <c r="S79" s="23">
        <v>1.8024325313356717</v>
      </c>
      <c r="T79" s="23">
        <v>1.4739852297885441</v>
      </c>
      <c r="U79" s="23">
        <v>1.4732797858121285</v>
      </c>
      <c r="V79" s="23">
        <v>1.532929772036957</v>
      </c>
      <c r="W79" s="23">
        <v>0</v>
      </c>
      <c r="X79" s="23">
        <v>0</v>
      </c>
      <c r="Y79" s="156">
        <v>26.376420515989466</v>
      </c>
      <c r="Z79" s="157">
        <v>17.099249972590151</v>
      </c>
      <c r="AA79" s="157">
        <v>5.9137904879638556</v>
      </c>
      <c r="AB79" s="160">
        <f t="shared" si="5"/>
        <v>1.0526522931803519</v>
      </c>
      <c r="AC79" s="161">
        <f t="shared" si="6"/>
        <v>0.97055250460582676</v>
      </c>
      <c r="AD79" s="9"/>
      <c r="AE79" s="9"/>
      <c r="AF79" s="9"/>
      <c r="AG79" s="9"/>
      <c r="AH79" s="9"/>
      <c r="AI79" s="9"/>
      <c r="AJ79" s="9"/>
      <c r="AK79" s="9"/>
    </row>
    <row r="80" spans="1:37" ht="15">
      <c r="A80" s="141">
        <f t="shared" si="7"/>
        <v>1986</v>
      </c>
      <c r="B80" s="148">
        <v>13337.175801788944</v>
      </c>
      <c r="C80" s="18">
        <v>3.8111817557364702E-3</v>
      </c>
      <c r="D80" s="19">
        <v>0.2267267256975174</v>
      </c>
      <c r="E80" s="19">
        <v>0.49529573321342468</v>
      </c>
      <c r="F80" s="19">
        <v>0.27797755599021912</v>
      </c>
      <c r="G80" s="19">
        <v>5.8729957789182663E-2</v>
      </c>
      <c r="H80" s="19">
        <v>1.268867589533329E-2</v>
      </c>
      <c r="I80" s="19">
        <v>0</v>
      </c>
      <c r="J80" s="20">
        <v>0</v>
      </c>
      <c r="K80" s="19">
        <v>0.17612387239933014</v>
      </c>
      <c r="L80" s="19">
        <v>0.86389923095703125</v>
      </c>
      <c r="M80" s="19">
        <v>1.8642587661743164</v>
      </c>
      <c r="N80" s="41">
        <v>3.9283344745635986</v>
      </c>
      <c r="O80" s="41">
        <v>8.1954212188720703</v>
      </c>
      <c r="P80" s="41">
        <v>0</v>
      </c>
      <c r="Q80" s="42">
        <v>0</v>
      </c>
      <c r="R80" s="22">
        <v>6.2846474084235284</v>
      </c>
      <c r="S80" s="23">
        <v>1.7901932196452051</v>
      </c>
      <c r="T80" s="23">
        <v>1.4910888668672473</v>
      </c>
      <c r="U80" s="23">
        <v>1.4950346163977999</v>
      </c>
      <c r="V80" s="23">
        <v>1.5482643413344448</v>
      </c>
      <c r="W80" s="23">
        <v>0</v>
      </c>
      <c r="X80" s="23">
        <v>0</v>
      </c>
      <c r="Y80" s="156">
        <v>26.25327327689082</v>
      </c>
      <c r="Z80" s="157">
        <v>16.942045701908821</v>
      </c>
      <c r="AA80" s="157">
        <v>5.7361899605891793</v>
      </c>
      <c r="AB80" s="160">
        <f t="shared" si="5"/>
        <v>1.058830085903635</v>
      </c>
      <c r="AC80" s="161">
        <f t="shared" si="6"/>
        <v>1.0238495969047432</v>
      </c>
      <c r="AD80" s="9"/>
      <c r="AE80" s="9"/>
      <c r="AF80" s="9"/>
      <c r="AG80" s="9"/>
      <c r="AH80" s="9"/>
      <c r="AI80" s="9"/>
      <c r="AJ80" s="9"/>
      <c r="AK80" s="9"/>
    </row>
    <row r="81" spans="1:37" ht="15">
      <c r="A81" s="141">
        <f t="shared" si="7"/>
        <v>1987</v>
      </c>
      <c r="B81" s="148">
        <v>13716.051423183726</v>
      </c>
      <c r="C81" s="18">
        <v>4.4926051050424576E-3</v>
      </c>
      <c r="D81" s="19">
        <v>0.23152020573616028</v>
      </c>
      <c r="E81" s="19">
        <v>0.49096965789794922</v>
      </c>
      <c r="F81" s="19">
        <v>0.27751010656356812</v>
      </c>
      <c r="G81" s="19">
        <v>5.9457361698150635E-2</v>
      </c>
      <c r="H81" s="19">
        <v>1.2938106432557106E-2</v>
      </c>
      <c r="I81" s="19">
        <v>0</v>
      </c>
      <c r="J81" s="20">
        <v>0</v>
      </c>
      <c r="K81" s="19">
        <v>0.18839256465435028</v>
      </c>
      <c r="L81" s="19">
        <v>0.86570173501968384</v>
      </c>
      <c r="M81" s="19">
        <v>1.8467429876327515</v>
      </c>
      <c r="N81" s="41">
        <v>3.940277099609375</v>
      </c>
      <c r="O81" s="41">
        <v>8.3185091018676758</v>
      </c>
      <c r="P81" s="41">
        <v>0</v>
      </c>
      <c r="Q81" s="42">
        <v>0</v>
      </c>
      <c r="R81" s="22">
        <v>5.8713535721216132</v>
      </c>
      <c r="S81" s="23">
        <v>1.7753915122493162</v>
      </c>
      <c r="T81" s="23">
        <v>1.5027002196184891</v>
      </c>
      <c r="U81" s="23">
        <v>1.5089639438350149</v>
      </c>
      <c r="V81" s="23">
        <v>1.5553396624876228</v>
      </c>
      <c r="W81" s="23">
        <v>0</v>
      </c>
      <c r="X81" s="23">
        <v>0</v>
      </c>
      <c r="Y81" s="156">
        <v>26.422281720557162</v>
      </c>
      <c r="Z81" s="157">
        <v>17.085215873564383</v>
      </c>
      <c r="AA81" s="157">
        <v>5.8404126328832771</v>
      </c>
      <c r="AB81" s="160">
        <f t="shared" si="5"/>
        <v>1.0502881980387737</v>
      </c>
      <c r="AC81" s="161">
        <f t="shared" si="6"/>
        <v>1.018033578028166</v>
      </c>
      <c r="AD81" s="9"/>
      <c r="AE81" s="9"/>
      <c r="AF81" s="9"/>
      <c r="AG81" s="9"/>
      <c r="AH81" s="9"/>
      <c r="AI81" s="9"/>
      <c r="AJ81" s="9"/>
      <c r="AK81" s="9"/>
    </row>
    <row r="82" spans="1:37" ht="15">
      <c r="A82" s="141">
        <f t="shared" si="7"/>
        <v>1988</v>
      </c>
      <c r="B82" s="148">
        <v>14441.047033847282</v>
      </c>
      <c r="C82" s="18">
        <v>5.17665920779109E-3</v>
      </c>
      <c r="D82" s="19">
        <v>0.23642176389694214</v>
      </c>
      <c r="E82" s="19">
        <v>0.48654463887214661</v>
      </c>
      <c r="F82" s="19">
        <v>0.27703362703323364</v>
      </c>
      <c r="G82" s="19">
        <v>6.0128588229417801E-2</v>
      </c>
      <c r="H82" s="19">
        <v>1.3153630308806896E-2</v>
      </c>
      <c r="I82" s="19">
        <v>3.2789863180369139E-3</v>
      </c>
      <c r="J82" s="20">
        <v>9.7637594444677234E-4</v>
      </c>
      <c r="K82" s="19">
        <v>0.21307282149791718</v>
      </c>
      <c r="L82" s="19">
        <v>0.86648690700531006</v>
      </c>
      <c r="M82" s="19">
        <v>1.8223023414611816</v>
      </c>
      <c r="N82" s="41">
        <v>4.0460982322692871</v>
      </c>
      <c r="O82" s="41">
        <v>8.6308689117431641</v>
      </c>
      <c r="P82" s="41">
        <v>18.119359970092773</v>
      </c>
      <c r="Q82" s="42">
        <v>48.258396148681641</v>
      </c>
      <c r="R82" s="22">
        <v>5.1877057945696077</v>
      </c>
      <c r="S82" s="23">
        <v>1.7624613169782792</v>
      </c>
      <c r="T82" s="23">
        <v>1.5201489028994863</v>
      </c>
      <c r="U82" s="23">
        <v>1.4858251282554886</v>
      </c>
      <c r="V82" s="23">
        <v>1.5218216640995443</v>
      </c>
      <c r="W82" s="23">
        <v>1.8043201715629398</v>
      </c>
      <c r="X82" s="23">
        <v>2.0018409734637141</v>
      </c>
      <c r="Y82" s="156">
        <v>26.147618576745284</v>
      </c>
      <c r="Z82" s="157">
        <v>16.876434431054275</v>
      </c>
      <c r="AA82" s="157">
        <v>5.7705689988801643</v>
      </c>
      <c r="AB82" s="160">
        <f t="shared" si="5"/>
        <v>1.0594985016326381</v>
      </c>
      <c r="AC82" s="161">
        <f t="shared" si="6"/>
        <v>1.0419871635030504</v>
      </c>
      <c r="AD82" s="9"/>
      <c r="AE82" s="9"/>
      <c r="AF82" s="9"/>
      <c r="AG82" s="9"/>
      <c r="AH82" s="9"/>
      <c r="AI82" s="9"/>
      <c r="AJ82" s="9"/>
      <c r="AK82" s="9"/>
    </row>
    <row r="83" spans="1:37" ht="15">
      <c r="A83" s="141">
        <f t="shared" si="7"/>
        <v>1989</v>
      </c>
      <c r="B83" s="148">
        <v>15122.653439116797</v>
      </c>
      <c r="C83" s="18">
        <v>5.7999221608042717E-3</v>
      </c>
      <c r="D83" s="19">
        <v>0.23557655513286591</v>
      </c>
      <c r="E83" s="19">
        <v>0.48615372180938721</v>
      </c>
      <c r="F83" s="19">
        <v>0.27826973795890808</v>
      </c>
      <c r="G83" s="19">
        <v>5.9153314679861069E-2</v>
      </c>
      <c r="H83" s="19">
        <v>1.3147213496267796E-2</v>
      </c>
      <c r="I83" s="19">
        <v>0</v>
      </c>
      <c r="J83" s="20">
        <v>0</v>
      </c>
      <c r="K83" s="19">
        <v>0.22178660333156586</v>
      </c>
      <c r="L83" s="19">
        <v>0.85494303703308105</v>
      </c>
      <c r="M83" s="19">
        <v>1.8359222412109375</v>
      </c>
      <c r="N83" s="41">
        <v>4.0292553901672363</v>
      </c>
      <c r="O83" s="41">
        <v>8.5397758483886719</v>
      </c>
      <c r="P83" s="41">
        <v>0</v>
      </c>
      <c r="Q83" s="42">
        <v>0</v>
      </c>
      <c r="R83" s="22">
        <v>4.9807643676272217</v>
      </c>
      <c r="S83" s="23">
        <v>1.7882441427343594</v>
      </c>
      <c r="T83" s="23">
        <v>1.5156946080566662</v>
      </c>
      <c r="U83" s="23">
        <v>1.4680954724055559</v>
      </c>
      <c r="V83" s="23">
        <v>1.5395269618660268</v>
      </c>
      <c r="W83" s="23">
        <v>0</v>
      </c>
      <c r="X83" s="23">
        <v>0</v>
      </c>
      <c r="Y83" s="156">
        <v>26.245092381306783</v>
      </c>
      <c r="Z83" s="157">
        <v>16.910432435532634</v>
      </c>
      <c r="AA83" s="157">
        <v>5.7836119918865077</v>
      </c>
      <c r="AB83" s="160">
        <f t="shared" si="5"/>
        <v>1.0602734176584849</v>
      </c>
      <c r="AC83" s="161">
        <f t="shared" si="6"/>
        <v>1.0227746045696668</v>
      </c>
      <c r="AD83" s="9"/>
      <c r="AE83" s="9"/>
      <c r="AF83" s="9"/>
      <c r="AG83" s="9"/>
      <c r="AH83" s="9"/>
      <c r="AI83" s="9"/>
      <c r="AJ83" s="9"/>
      <c r="AK83" s="9"/>
    </row>
    <row r="84" spans="1:37" ht="15">
      <c r="A84" s="141">
        <f t="shared" si="7"/>
        <v>1990</v>
      </c>
      <c r="B84" s="148">
        <v>15879.636506139666</v>
      </c>
      <c r="C84" s="18">
        <v>6.3449814915657043E-3</v>
      </c>
      <c r="D84" s="19">
        <v>0.23499993979930878</v>
      </c>
      <c r="E84" s="19">
        <v>0.48741307854652405</v>
      </c>
      <c r="F84" s="19">
        <v>0.27758696675300598</v>
      </c>
      <c r="G84" s="19">
        <v>5.6906916201114655E-2</v>
      </c>
      <c r="H84" s="19">
        <v>1.2671639211475849E-2</v>
      </c>
      <c r="I84" s="19">
        <v>3.218482481315732E-3</v>
      </c>
      <c r="J84" s="20">
        <v>9.2051492538303137E-4</v>
      </c>
      <c r="K84" s="19">
        <v>0.23243573307991028</v>
      </c>
      <c r="L84" s="19">
        <v>0.84794014692306519</v>
      </c>
      <c r="M84" s="19">
        <v>1.8608083724975586</v>
      </c>
      <c r="N84" s="41">
        <v>3.9041142463684082</v>
      </c>
      <c r="O84" s="41">
        <v>8.1352510452270508</v>
      </c>
      <c r="P84" s="41">
        <v>17.663730621337891</v>
      </c>
      <c r="Q84" s="42">
        <v>50.995113372802734</v>
      </c>
      <c r="R84" s="22">
        <v>4.7497947494088795</v>
      </c>
      <c r="S84" s="23">
        <v>1.804340345477915</v>
      </c>
      <c r="T84" s="23">
        <v>1.4916598054678292</v>
      </c>
      <c r="U84" s="23">
        <v>1.4576089649930606</v>
      </c>
      <c r="V84" s="23">
        <v>1.5566452977917979</v>
      </c>
      <c r="W84" s="23">
        <v>1.823606884244765</v>
      </c>
      <c r="X84" s="23">
        <v>1.7930857921121228</v>
      </c>
      <c r="Y84" s="156">
        <v>25.933877810245015</v>
      </c>
      <c r="Z84" s="157">
        <v>16.651201287025902</v>
      </c>
      <c r="AA84" s="157">
        <v>5.664539191498501</v>
      </c>
      <c r="AB84" s="160">
        <f t="shared" si="5"/>
        <v>1.0703642886886242</v>
      </c>
      <c r="AC84" s="161">
        <f t="shared" si="6"/>
        <v>1.0046168678031595</v>
      </c>
      <c r="AD84" s="9"/>
      <c r="AE84" s="9"/>
      <c r="AF84" s="9"/>
      <c r="AG84" s="9"/>
      <c r="AH84" s="9"/>
      <c r="AI84" s="9"/>
      <c r="AJ84" s="9"/>
      <c r="AK84" s="9"/>
    </row>
    <row r="85" spans="1:37" ht="15">
      <c r="A85" s="141">
        <f t="shared" si="7"/>
        <v>1991</v>
      </c>
      <c r="B85" s="148">
        <v>16343.545564605012</v>
      </c>
      <c r="C85" s="18">
        <v>2.8653549961745739E-3</v>
      </c>
      <c r="D85" s="19">
        <v>0.23643971979618073</v>
      </c>
      <c r="E85" s="19">
        <v>0.49364244937896729</v>
      </c>
      <c r="F85" s="19">
        <v>0.2699178159236908</v>
      </c>
      <c r="G85" s="19">
        <v>5.5987633764743805E-2</v>
      </c>
      <c r="H85" s="19">
        <v>1.147100143134594E-2</v>
      </c>
      <c r="I85" s="19">
        <v>2.8185744304209948E-3</v>
      </c>
      <c r="J85" s="20">
        <v>7.6515617547556758E-4</v>
      </c>
      <c r="K85" s="19">
        <v>0.19438864290714264</v>
      </c>
      <c r="L85" s="19">
        <v>0.87551373243331909</v>
      </c>
      <c r="M85" s="19">
        <v>1.7983244657516479</v>
      </c>
      <c r="N85" s="41">
        <v>3.9572193622589111</v>
      </c>
      <c r="O85" s="41">
        <v>7.6698775291442871</v>
      </c>
      <c r="P85" s="41">
        <v>16.470537185668945</v>
      </c>
      <c r="Q85" s="42">
        <v>41.637596130371094</v>
      </c>
      <c r="R85" s="22">
        <v>5.6994870125983468</v>
      </c>
      <c r="S85" s="23">
        <v>1.7442211436970578</v>
      </c>
      <c r="T85" s="23">
        <v>1.500483477529118</v>
      </c>
      <c r="U85" s="23">
        <v>1.4148948404853465</v>
      </c>
      <c r="V85" s="23">
        <v>1.4965566073712175</v>
      </c>
      <c r="W85" s="23">
        <v>1.7146394919500749</v>
      </c>
      <c r="X85" s="23">
        <v>1.8384260621638897</v>
      </c>
      <c r="Y85" s="156">
        <v>26.236072568297217</v>
      </c>
      <c r="Z85" s="157">
        <v>16.997226049130749</v>
      </c>
      <c r="AA85" s="157">
        <v>6.0444302227101776</v>
      </c>
      <c r="AB85" s="160">
        <f t="shared" si="5"/>
        <v>1.0288041978121769</v>
      </c>
      <c r="AC85" s="161">
        <f t="shared" si="6"/>
        <v>0.92626817916412796</v>
      </c>
      <c r="AD85" s="9"/>
      <c r="AE85" s="9"/>
      <c r="AF85" s="9"/>
      <c r="AG85" s="9"/>
      <c r="AH85" s="9"/>
      <c r="AI85" s="9"/>
      <c r="AJ85" s="9"/>
      <c r="AK85" s="9"/>
    </row>
    <row r="86" spans="1:37" ht="15">
      <c r="A86" s="141">
        <f t="shared" si="7"/>
        <v>1992</v>
      </c>
      <c r="B86" s="148">
        <v>16675.653672461005</v>
      </c>
      <c r="C86" s="18">
        <v>4.73052728921175E-3</v>
      </c>
      <c r="D86" s="19">
        <v>0.23289251327514648</v>
      </c>
      <c r="E86" s="19">
        <v>0.49262496829032898</v>
      </c>
      <c r="F86" s="19">
        <v>0.27448251843452454</v>
      </c>
      <c r="G86" s="19">
        <v>5.5620022118091583E-2</v>
      </c>
      <c r="H86" s="19">
        <v>1.2401780113577843E-2</v>
      </c>
      <c r="I86" s="19">
        <v>2.810212317854166E-3</v>
      </c>
      <c r="J86" s="20">
        <v>7.3147722287103534E-4</v>
      </c>
      <c r="K86" s="19">
        <v>0.20850765705108643</v>
      </c>
      <c r="L86" s="19">
        <v>0.86095613241195679</v>
      </c>
      <c r="M86" s="19">
        <v>1.8904814720153809</v>
      </c>
      <c r="N86" s="41">
        <v>3.8251590728759766</v>
      </c>
      <c r="O86" s="41">
        <v>7.539677619934082</v>
      </c>
      <c r="P86" s="41">
        <v>18.90565299987793</v>
      </c>
      <c r="Q86" s="42">
        <v>40.053318023681641</v>
      </c>
      <c r="R86" s="22">
        <v>5.3036358432190962</v>
      </c>
      <c r="S86" s="23">
        <v>1.7819641027466064</v>
      </c>
      <c r="T86" s="23">
        <v>1.4517932220789023</v>
      </c>
      <c r="U86" s="23">
        <v>1.4538793045381166</v>
      </c>
      <c r="V86" s="23">
        <v>1.6441998201580998</v>
      </c>
      <c r="W86" s="23">
        <v>1.4480865356839718</v>
      </c>
      <c r="X86" s="23">
        <v>1.8092826428617343</v>
      </c>
      <c r="Y86" s="156">
        <v>25.795974078675091</v>
      </c>
      <c r="Z86" s="157">
        <v>16.617234815422435</v>
      </c>
      <c r="AA86" s="157">
        <v>5.8615012428815687</v>
      </c>
      <c r="AB86" s="160">
        <f t="shared" si="5"/>
        <v>1.0640517686883266</v>
      </c>
      <c r="AC86" s="161">
        <f t="shared" si="6"/>
        <v>0.94890404033674247</v>
      </c>
      <c r="AD86" s="9"/>
      <c r="AE86" s="9"/>
      <c r="AF86" s="9"/>
      <c r="AG86" s="9"/>
      <c r="AH86" s="9"/>
      <c r="AI86" s="9"/>
      <c r="AJ86" s="9"/>
      <c r="AK86" s="9"/>
    </row>
    <row r="87" spans="1:37" ht="15">
      <c r="A87" s="141">
        <f t="shared" si="7"/>
        <v>1993</v>
      </c>
      <c r="B87" s="148">
        <v>16675.255095376149</v>
      </c>
      <c r="C87" s="18">
        <v>4.6611758880317211E-3</v>
      </c>
      <c r="D87" s="19">
        <v>0.23306028544902802</v>
      </c>
      <c r="E87" s="19">
        <v>0.49665334820747375</v>
      </c>
      <c r="F87" s="19">
        <v>0.27028638124465942</v>
      </c>
      <c r="G87" s="19">
        <v>5.2209597080945969E-2</v>
      </c>
      <c r="H87" s="19">
        <v>1.0815217159688473E-2</v>
      </c>
      <c r="I87" s="19">
        <v>2.5738391559571028E-3</v>
      </c>
      <c r="J87" s="20">
        <v>7.0419913390651345E-4</v>
      </c>
      <c r="K87" s="19">
        <v>0.22128605842590332</v>
      </c>
      <c r="L87" s="19">
        <v>0.86331552267074585</v>
      </c>
      <c r="M87" s="19">
        <v>1.8802119493484497</v>
      </c>
      <c r="N87" s="41">
        <v>3.6922390460968018</v>
      </c>
      <c r="O87" s="41">
        <v>7.1934161186218262</v>
      </c>
      <c r="P87" s="41">
        <v>15.38477897644043</v>
      </c>
      <c r="Q87" s="42">
        <v>36.806407928466797</v>
      </c>
      <c r="R87" s="22">
        <v>4.9977482455487703</v>
      </c>
      <c r="S87" s="23">
        <v>1.7767219778052021</v>
      </c>
      <c r="T87" s="23">
        <v>1.4359162309145816</v>
      </c>
      <c r="U87" s="23">
        <v>1.4081299369404983</v>
      </c>
      <c r="V87" s="23">
        <v>1.5031455833259646</v>
      </c>
      <c r="W87" s="23">
        <v>1.6723441656342286</v>
      </c>
      <c r="X87" s="23">
        <v>1.9004148585146763</v>
      </c>
      <c r="Y87" s="156">
        <v>25.669827177453115</v>
      </c>
      <c r="Z87" s="157">
        <v>16.497919475338531</v>
      </c>
      <c r="AA87" s="157">
        <v>5.7534732465627236</v>
      </c>
      <c r="AB87" s="160">
        <f t="shared" si="5"/>
        <v>1.052934168104035</v>
      </c>
      <c r="AC87" s="161">
        <f t="shared" si="6"/>
        <v>0.90744485710674605</v>
      </c>
      <c r="AD87" s="9"/>
      <c r="AE87" s="9"/>
      <c r="AF87" s="9"/>
      <c r="AG87" s="9"/>
      <c r="AH87" s="9"/>
      <c r="AI87" s="9"/>
      <c r="AJ87" s="9"/>
      <c r="AK87" s="9"/>
    </row>
    <row r="88" spans="1:37" ht="15">
      <c r="A88" s="141">
        <f t="shared" si="7"/>
        <v>1994</v>
      </c>
      <c r="B88" s="148">
        <v>17021.664580389541</v>
      </c>
      <c r="C88" s="18">
        <v>4.3215882033109665E-3</v>
      </c>
      <c r="D88" s="19">
        <v>0.23392465710639954</v>
      </c>
      <c r="E88" s="19">
        <v>0.49618342518806458</v>
      </c>
      <c r="F88" s="19">
        <v>0.26989194750785828</v>
      </c>
      <c r="G88" s="19">
        <v>5.431235209107399E-2</v>
      </c>
      <c r="H88" s="19">
        <v>1.1572977527976036E-2</v>
      </c>
      <c r="I88" s="19">
        <v>2.7133156545460224E-3</v>
      </c>
      <c r="J88" s="20">
        <v>6.9128413451835513E-4</v>
      </c>
      <c r="K88" s="19">
        <v>0.19868765771389008</v>
      </c>
      <c r="L88" s="19">
        <v>0.86765760183334351</v>
      </c>
      <c r="M88" s="19">
        <v>1.8532235622406006</v>
      </c>
      <c r="N88" s="41">
        <v>3.7642557621002197</v>
      </c>
      <c r="O88" s="41">
        <v>7.5473113059997559</v>
      </c>
      <c r="P88" s="41">
        <v>16.842920303344727</v>
      </c>
      <c r="Q88" s="42">
        <v>40.3800048828125</v>
      </c>
      <c r="R88" s="22">
        <v>5.567991494235037</v>
      </c>
      <c r="S88" s="23">
        <v>1.76582271407779</v>
      </c>
      <c r="T88" s="23">
        <v>1.4563193411127471</v>
      </c>
      <c r="U88" s="23">
        <v>1.4426091033952826</v>
      </c>
      <c r="V88" s="23">
        <v>1.5331925386214393</v>
      </c>
      <c r="W88" s="23">
        <v>1.6097382171029797</v>
      </c>
      <c r="X88" s="23">
        <v>1.7008682666596064</v>
      </c>
      <c r="Y88" s="156">
        <v>25.378984135827864</v>
      </c>
      <c r="Z88" s="157">
        <v>16.265281424227652</v>
      </c>
      <c r="AA88" s="157">
        <v>5.6156053277899272</v>
      </c>
      <c r="AB88" s="160">
        <f t="shared" si="5"/>
        <v>1.0634466141883436</v>
      </c>
      <c r="AC88" s="161">
        <f t="shared" si="6"/>
        <v>0.96716825561616016</v>
      </c>
      <c r="AD88" s="9"/>
      <c r="AE88" s="9"/>
      <c r="AF88" s="9"/>
      <c r="AG88" s="9"/>
      <c r="AH88" s="9"/>
      <c r="AI88" s="9"/>
      <c r="AJ88" s="9"/>
      <c r="AK88" s="9"/>
    </row>
    <row r="89" spans="1:37" ht="15">
      <c r="A89" s="141">
        <f t="shared" si="7"/>
        <v>1995</v>
      </c>
      <c r="B89" s="148">
        <v>17518.82249177315</v>
      </c>
      <c r="C89" s="18">
        <v>3.8335938006639481E-3</v>
      </c>
      <c r="D89" s="19">
        <v>0.23329983651638031</v>
      </c>
      <c r="E89" s="19">
        <v>0.49808186292648315</v>
      </c>
      <c r="F89" s="19">
        <v>0.26861828565597534</v>
      </c>
      <c r="G89" s="19">
        <v>5.3594846278429031E-2</v>
      </c>
      <c r="H89" s="19">
        <v>1.1249406263232231E-2</v>
      </c>
      <c r="I89" s="19">
        <v>2.5548671837896109E-3</v>
      </c>
      <c r="J89" s="20">
        <v>6.6201476147398353E-4</v>
      </c>
      <c r="K89" s="19">
        <v>0.19110937416553497</v>
      </c>
      <c r="L89" s="19">
        <v>0.87049520015716553</v>
      </c>
      <c r="M89" s="19">
        <v>1.8584073781967163</v>
      </c>
      <c r="N89" s="41">
        <v>3.7260048389434814</v>
      </c>
      <c r="O89" s="41">
        <v>7.4437899589538574</v>
      </c>
      <c r="P89" s="41">
        <v>15.990511894226074</v>
      </c>
      <c r="Q89" s="42">
        <v>37.718643188476562</v>
      </c>
      <c r="R89" s="22">
        <v>5.7916757504796781</v>
      </c>
      <c r="S89" s="23">
        <v>1.7615264011117584</v>
      </c>
      <c r="T89" s="23">
        <v>1.4454001932403462</v>
      </c>
      <c r="U89" s="23">
        <v>1.4383414544449427</v>
      </c>
      <c r="V89" s="23">
        <v>1.5111429970446157</v>
      </c>
      <c r="W89" s="23">
        <v>1.5970852290998949</v>
      </c>
      <c r="X89" s="23">
        <v>1.7449438617030648</v>
      </c>
      <c r="Y89" s="156">
        <v>25.445937317605726</v>
      </c>
      <c r="Z89" s="157">
        <v>16.308191429531096</v>
      </c>
      <c r="AA89" s="157">
        <v>5.6304200517478282</v>
      </c>
      <c r="AB89" s="160">
        <f t="shared" si="5"/>
        <v>1.055643116239706</v>
      </c>
      <c r="AC89" s="161">
        <f t="shared" si="6"/>
        <v>0.95188006908635181</v>
      </c>
      <c r="AD89" s="9"/>
      <c r="AE89" s="9"/>
      <c r="AF89" s="9"/>
      <c r="AG89" s="9"/>
      <c r="AH89" s="9"/>
      <c r="AI89" s="9"/>
      <c r="AJ89" s="9"/>
      <c r="AK89" s="9"/>
    </row>
    <row r="90" spans="1:37" ht="15">
      <c r="A90" s="141">
        <f t="shared" si="7"/>
        <v>1996</v>
      </c>
      <c r="B90" s="148">
        <v>17945.473838234171</v>
      </c>
      <c r="C90" s="18">
        <v>3.6817700602114201E-3</v>
      </c>
      <c r="D90" s="19">
        <v>0.23418362438678741</v>
      </c>
      <c r="E90" s="19">
        <v>0.49728900194168091</v>
      </c>
      <c r="F90" s="19">
        <v>0.26852735877037048</v>
      </c>
      <c r="G90" s="19">
        <v>5.3824517875909805E-2</v>
      </c>
      <c r="H90" s="19">
        <v>1.1439196765422821E-2</v>
      </c>
      <c r="I90" s="19">
        <v>2.7016792446374893E-3</v>
      </c>
      <c r="J90" s="20">
        <v>7.085530087351799E-4</v>
      </c>
      <c r="K90" s="19">
        <v>0.18506070971488953</v>
      </c>
      <c r="L90" s="19">
        <v>0.87281113862991333</v>
      </c>
      <c r="M90" s="19">
        <v>1.8561238050460815</v>
      </c>
      <c r="N90" s="41">
        <v>3.7331998348236084</v>
      </c>
      <c r="O90" s="41">
        <v>7.3935680389404297</v>
      </c>
      <c r="P90" s="41">
        <v>16.448335647583008</v>
      </c>
      <c r="Q90" s="42">
        <v>39.940570831298828</v>
      </c>
      <c r="R90" s="22">
        <v>5.9817915365301459</v>
      </c>
      <c r="S90" s="23">
        <v>1.7547997604250862</v>
      </c>
      <c r="T90" s="23">
        <v>1.4466748657779731</v>
      </c>
      <c r="U90" s="23">
        <v>1.4417123692521905</v>
      </c>
      <c r="V90" s="23">
        <v>1.5470334061569118</v>
      </c>
      <c r="W90" s="23">
        <v>1.6403313567403843</v>
      </c>
      <c r="X90" s="23">
        <v>1.7590518866978473</v>
      </c>
      <c r="Y90" s="156">
        <v>25.72766589037219</v>
      </c>
      <c r="Z90" s="157">
        <v>16.488750056179338</v>
      </c>
      <c r="AA90" s="157">
        <v>5.6927581053811327</v>
      </c>
      <c r="AB90" s="160">
        <f t="shared" si="5"/>
        <v>1.0437299672445559</v>
      </c>
      <c r="AC90" s="161">
        <f t="shared" si="6"/>
        <v>0.94549104106551929</v>
      </c>
      <c r="AD90" s="9"/>
      <c r="AE90" s="9"/>
      <c r="AF90" s="9"/>
      <c r="AG90" s="9"/>
      <c r="AH90" s="9"/>
      <c r="AI90" s="9"/>
      <c r="AJ90" s="9"/>
      <c r="AK90" s="9"/>
    </row>
    <row r="91" spans="1:37" ht="15">
      <c r="A91" s="141">
        <f t="shared" si="7"/>
        <v>1997</v>
      </c>
      <c r="B91" s="148">
        <v>18375.039210919404</v>
      </c>
      <c r="C91" s="18">
        <v>3.8880587089806795E-3</v>
      </c>
      <c r="D91" s="19">
        <v>0.23588623106479645</v>
      </c>
      <c r="E91" s="19">
        <v>0.4975287914276123</v>
      </c>
      <c r="F91" s="19">
        <v>0.26658496260643005</v>
      </c>
      <c r="G91" s="19">
        <v>5.3219035267829895E-2</v>
      </c>
      <c r="H91" s="19">
        <v>1.1516700498759747E-2</v>
      </c>
      <c r="I91" s="19">
        <v>2.8134977910667658E-3</v>
      </c>
      <c r="J91" s="20">
        <v>7.5707369251176715E-4</v>
      </c>
      <c r="K91" s="19">
        <v>0.19624477624893188</v>
      </c>
      <c r="L91" s="19">
        <v>0.88043481111526489</v>
      </c>
      <c r="M91" s="19">
        <v>1.8464206457138062</v>
      </c>
      <c r="N91" s="41">
        <v>3.6860384941101074</v>
      </c>
      <c r="O91" s="41">
        <v>7.2991518974304199</v>
      </c>
      <c r="P91" s="41">
        <v>16.75340461730957</v>
      </c>
      <c r="Q91" s="42">
        <v>41.195945739746094</v>
      </c>
      <c r="R91" s="22">
        <v>5.639847682869112</v>
      </c>
      <c r="S91" s="23">
        <v>1.7357161205792486</v>
      </c>
      <c r="T91" s="23">
        <v>1.4436345821501337</v>
      </c>
      <c r="U91" s="23">
        <v>1.4436412097120892</v>
      </c>
      <c r="V91" s="23">
        <v>1.5775797144025654</v>
      </c>
      <c r="W91" s="23">
        <v>1.6797365429503348</v>
      </c>
      <c r="X91" s="23">
        <v>1.8320157547742941</v>
      </c>
      <c r="Y91" s="154"/>
      <c r="Z91" s="107"/>
      <c r="AA91" s="107"/>
      <c r="AB91" s="107"/>
      <c r="AC91" s="155"/>
      <c r="AD91" s="9"/>
      <c r="AE91" s="9"/>
      <c r="AF91" s="9"/>
      <c r="AG91" s="9"/>
      <c r="AH91" s="9"/>
      <c r="AI91" s="9"/>
      <c r="AJ91" s="9"/>
      <c r="AK91" s="9"/>
    </row>
    <row r="92" spans="1:37" ht="15">
      <c r="A92" s="141">
        <f t="shared" si="7"/>
        <v>1998</v>
      </c>
      <c r="B92" s="148">
        <v>19191.130381750594</v>
      </c>
      <c r="C92" s="18">
        <v>4.6882182359695435E-3</v>
      </c>
      <c r="D92" s="19">
        <v>0.23708595335483551</v>
      </c>
      <c r="E92" s="19">
        <v>0.49624183773994446</v>
      </c>
      <c r="F92" s="19">
        <v>0.26667219400405884</v>
      </c>
      <c r="G92" s="19">
        <v>5.3994089365005493E-2</v>
      </c>
      <c r="H92" s="19">
        <v>1.185141783207655E-2</v>
      </c>
      <c r="I92" s="19">
        <v>2.8634152840822935E-3</v>
      </c>
      <c r="J92" s="20">
        <v>7.7152432641014457E-4</v>
      </c>
      <c r="K92" s="19">
        <v>0.1957673579454422</v>
      </c>
      <c r="L92" s="19">
        <v>0.87576842308044434</v>
      </c>
      <c r="M92" s="19">
        <v>1.8461116552352905</v>
      </c>
      <c r="N92" s="41">
        <v>3.6955583095550537</v>
      </c>
      <c r="O92" s="41">
        <v>7.5428009033203125</v>
      </c>
      <c r="P92" s="41">
        <v>17.02733039855957</v>
      </c>
      <c r="Q92" s="42">
        <v>42.374645233154297</v>
      </c>
      <c r="R92" s="22">
        <v>5.6489954572364214</v>
      </c>
      <c r="S92" s="23">
        <v>1.7422456617369939</v>
      </c>
      <c r="T92" s="23">
        <v>1.444447884548179</v>
      </c>
      <c r="U92" s="23">
        <v>1.4605876574573089</v>
      </c>
      <c r="V92" s="23">
        <v>1.5712563858480857</v>
      </c>
      <c r="W92" s="23">
        <v>1.6816414390284591</v>
      </c>
      <c r="X92" s="23">
        <v>1.8013213158482648</v>
      </c>
      <c r="Y92" s="154"/>
      <c r="Z92" s="107"/>
      <c r="AA92" s="107"/>
      <c r="AB92" s="107"/>
      <c r="AC92" s="155"/>
      <c r="AD92" s="9"/>
      <c r="AE92" s="9"/>
      <c r="AF92" s="9"/>
      <c r="AG92" s="9"/>
      <c r="AH92" s="9"/>
      <c r="AI92" s="9"/>
      <c r="AJ92" s="9"/>
      <c r="AK92" s="9"/>
    </row>
    <row r="93" spans="1:37" ht="15">
      <c r="A93" s="141">
        <f t="shared" si="7"/>
        <v>1999</v>
      </c>
      <c r="B93" s="148">
        <v>20040.225893261359</v>
      </c>
      <c r="C93" s="18">
        <v>3.9856764487922192E-3</v>
      </c>
      <c r="D93" s="19">
        <v>0.2352173924446106</v>
      </c>
      <c r="E93" s="19">
        <v>0.49572435021400452</v>
      </c>
      <c r="F93" s="19">
        <v>0.2690582275390625</v>
      </c>
      <c r="G93" s="19">
        <v>5.5440217256546021E-2</v>
      </c>
      <c r="H93" s="19">
        <v>1.2611976824700832E-2</v>
      </c>
      <c r="I93" s="19">
        <v>3.3744450192898512E-3</v>
      </c>
      <c r="J93" s="20">
        <v>9.9280104041099548E-4</v>
      </c>
      <c r="K93" s="19">
        <v>0.17494818568229675</v>
      </c>
      <c r="L93" s="19">
        <v>0.87494057416915894</v>
      </c>
      <c r="M93" s="19">
        <v>1.8466864824295044</v>
      </c>
      <c r="N93" s="41">
        <v>3.7300491333007813</v>
      </c>
      <c r="O93" s="41">
        <v>7.6469721794128418</v>
      </c>
      <c r="P93" s="41">
        <v>18.445657730102539</v>
      </c>
      <c r="Q93" s="42">
        <v>51.501834869384766</v>
      </c>
      <c r="R93" s="22">
        <v>6.3257597959869774</v>
      </c>
      <c r="S93" s="23">
        <v>1.7481904781879001</v>
      </c>
      <c r="T93" s="23">
        <v>1.4569704417564293</v>
      </c>
      <c r="U93" s="23">
        <v>1.4862295497306917</v>
      </c>
      <c r="V93" s="23">
        <v>1.6491297415860886</v>
      </c>
      <c r="W93" s="23">
        <v>1.8303513359605006</v>
      </c>
      <c r="X93" s="23">
        <v>1.9305024401990043</v>
      </c>
      <c r="Y93" s="154"/>
      <c r="Z93" s="107"/>
      <c r="AA93" s="107"/>
      <c r="AB93" s="107"/>
      <c r="AC93" s="155"/>
      <c r="AD93" s="9"/>
      <c r="AE93" s="9"/>
      <c r="AF93" s="9"/>
      <c r="AG93" s="9"/>
      <c r="AH93" s="9"/>
      <c r="AI93" s="9"/>
      <c r="AJ93" s="9"/>
      <c r="AK93" s="9"/>
    </row>
    <row r="94" spans="1:37" ht="15">
      <c r="A94" s="141">
        <f t="shared" si="7"/>
        <v>2000</v>
      </c>
      <c r="B94" s="148">
        <v>20823.134350785102</v>
      </c>
      <c r="C94" s="18">
        <v>3.3919322304427624E-3</v>
      </c>
      <c r="D94" s="19">
        <v>0.23599258065223694</v>
      </c>
      <c r="E94" s="19">
        <v>0.494402676820755</v>
      </c>
      <c r="F94" s="19">
        <v>0.26960474252700806</v>
      </c>
      <c r="G94" s="19">
        <v>5.6445788592100143E-2</v>
      </c>
      <c r="H94" s="19">
        <v>1.3071113266050816E-2</v>
      </c>
      <c r="I94" s="19">
        <v>3.4527627285569906E-3</v>
      </c>
      <c r="J94" s="20">
        <v>9.649727726355195E-4</v>
      </c>
      <c r="K94" s="19">
        <v>0.16529710590839386</v>
      </c>
      <c r="L94" s="19">
        <v>0.87796676158905029</v>
      </c>
      <c r="M94" s="19">
        <v>1.8323870897293091</v>
      </c>
      <c r="N94" s="41">
        <v>3.7461261749267578</v>
      </c>
      <c r="O94" s="41">
        <v>7.9386792182922363</v>
      </c>
      <c r="P94" s="41">
        <v>19.169277191162109</v>
      </c>
      <c r="Q94" s="42">
        <v>52.593196868896484</v>
      </c>
      <c r="R94" s="22">
        <v>6.6990652567097726</v>
      </c>
      <c r="S94" s="23">
        <v>1.740394662640764</v>
      </c>
      <c r="T94" s="23">
        <v>1.471302316202227</v>
      </c>
      <c r="U94" s="23">
        <v>1.5067563112615157</v>
      </c>
      <c r="V94" s="23">
        <v>1.6431665185036903</v>
      </c>
      <c r="W94" s="23">
        <v>1.8015685984806</v>
      </c>
      <c r="X94" s="23">
        <v>1.8290176443272155</v>
      </c>
      <c r="Y94" s="154"/>
      <c r="Z94" s="107"/>
      <c r="AA94" s="107"/>
      <c r="AB94" s="107"/>
      <c r="AC94" s="155"/>
      <c r="AD94" s="9"/>
      <c r="AE94" s="9"/>
      <c r="AF94" s="9"/>
      <c r="AG94" s="9"/>
      <c r="AH94" s="9"/>
      <c r="AI94" s="9"/>
      <c r="AJ94" s="9"/>
      <c r="AK94" s="9"/>
    </row>
    <row r="95" spans="1:37" ht="15">
      <c r="A95" s="141">
        <f t="shared" si="7"/>
        <v>2001</v>
      </c>
      <c r="B95" s="148">
        <v>21434.865820633626</v>
      </c>
      <c r="C95" s="18">
        <v>4.5221662148833275E-3</v>
      </c>
      <c r="D95" s="19">
        <v>0.24042211472988129</v>
      </c>
      <c r="E95" s="19">
        <v>0.4903663694858551</v>
      </c>
      <c r="F95" s="19">
        <v>0.26921150088310242</v>
      </c>
      <c r="G95" s="19">
        <v>5.7511523365974426E-2</v>
      </c>
      <c r="H95" s="19">
        <v>1.3621439225971699E-2</v>
      </c>
      <c r="I95" s="19">
        <v>3.6962560843676329E-3</v>
      </c>
      <c r="J95" s="20">
        <v>1.0288377525284886E-3</v>
      </c>
      <c r="K95" s="19">
        <v>0.18880465626716614</v>
      </c>
      <c r="L95" s="19">
        <v>0.87576991319656372</v>
      </c>
      <c r="M95" s="19">
        <v>1.8144747018814087</v>
      </c>
      <c r="N95" s="41">
        <v>3.7812247276306152</v>
      </c>
      <c r="O95" s="41">
        <v>8.0503463745117188</v>
      </c>
      <c r="P95" s="41">
        <v>20.295682907104492</v>
      </c>
      <c r="Q95" s="42">
        <v>59.47113037109375</v>
      </c>
      <c r="R95" s="22">
        <v>5.858340454596318</v>
      </c>
      <c r="S95" s="23">
        <v>1.7346379815918842</v>
      </c>
      <c r="T95" s="23">
        <v>1.4836578860453535</v>
      </c>
      <c r="U95" s="23">
        <v>1.5206579060739465</v>
      </c>
      <c r="V95" s="23">
        <v>1.6913697011243387</v>
      </c>
      <c r="W95" s="23">
        <v>1.8212674427562414</v>
      </c>
      <c r="X95" s="23">
        <v>1.7323446225162926</v>
      </c>
      <c r="Y95" s="154"/>
      <c r="Z95" s="107"/>
      <c r="AA95" s="107"/>
      <c r="AB95" s="107"/>
      <c r="AC95" s="155"/>
      <c r="AD95" s="9"/>
      <c r="AE95" s="9"/>
      <c r="AF95" s="9"/>
      <c r="AG95" s="9"/>
      <c r="AH95" s="9"/>
      <c r="AI95" s="9"/>
      <c r="AJ95" s="9"/>
      <c r="AK95" s="9"/>
    </row>
    <row r="96" spans="1:37" ht="15">
      <c r="A96" s="141">
        <f t="shared" si="7"/>
        <v>2002</v>
      </c>
      <c r="B96" s="148">
        <v>22037.224211507153</v>
      </c>
      <c r="C96" s="18">
        <v>4.6885795891284943E-3</v>
      </c>
      <c r="D96" s="19">
        <v>0.24383464455604553</v>
      </c>
      <c r="E96" s="19">
        <v>0.48829478025436401</v>
      </c>
      <c r="F96" s="19">
        <v>0.26787057518959045</v>
      </c>
      <c r="G96" s="19">
        <v>5.7657863944768906E-2</v>
      </c>
      <c r="H96" s="19">
        <v>1.363329216837883E-2</v>
      </c>
      <c r="I96" s="19">
        <v>3.6383697297424078E-3</v>
      </c>
      <c r="J96" s="20">
        <v>1.0251495987176895E-3</v>
      </c>
      <c r="K96" s="19">
        <v>0.1985275000333786</v>
      </c>
      <c r="L96" s="19">
        <v>0.87733268737792969</v>
      </c>
      <c r="M96" s="19">
        <v>1.8006783723831177</v>
      </c>
      <c r="N96" s="41">
        <v>3.7645349502563477</v>
      </c>
      <c r="O96" s="41">
        <v>8.1527414321899414</v>
      </c>
      <c r="P96" s="41">
        <v>20.19135856628418</v>
      </c>
      <c r="Q96" s="42">
        <v>56.601165771484375</v>
      </c>
      <c r="R96" s="22">
        <v>5.5705205733643428</v>
      </c>
      <c r="S96" s="23">
        <v>1.7237766451546248</v>
      </c>
      <c r="T96" s="23">
        <v>1.4875847349848013</v>
      </c>
      <c r="U96" s="23">
        <v>1.5316400534052432</v>
      </c>
      <c r="V96" s="23">
        <v>1.672372665035271</v>
      </c>
      <c r="W96" s="23">
        <v>1.8020724726627317</v>
      </c>
      <c r="X96" s="23">
        <v>1.8048926632043956</v>
      </c>
      <c r="Y96" s="154"/>
      <c r="Z96" s="107"/>
      <c r="AA96" s="107"/>
      <c r="AB96" s="107"/>
      <c r="AC96" s="155"/>
      <c r="AD96" s="9"/>
      <c r="AE96" s="9"/>
      <c r="AF96" s="9"/>
      <c r="AG96" s="9"/>
      <c r="AH96" s="9"/>
      <c r="AI96" s="9"/>
      <c r="AJ96" s="9"/>
      <c r="AK96" s="9"/>
    </row>
    <row r="97" spans="1:37" ht="15">
      <c r="A97" s="141">
        <f t="shared" si="7"/>
        <v>2003</v>
      </c>
      <c r="B97" s="148">
        <v>22426.497405883518</v>
      </c>
      <c r="C97" s="18">
        <v>3.3001985866576433E-3</v>
      </c>
      <c r="D97" s="19">
        <v>0.24008007347583771</v>
      </c>
      <c r="E97" s="19">
        <v>0.49066954851150513</v>
      </c>
      <c r="F97" s="19">
        <v>0.26925036311149597</v>
      </c>
      <c r="G97" s="19">
        <v>5.7765908539295197E-2</v>
      </c>
      <c r="H97" s="19">
        <v>1.3418500311672688E-2</v>
      </c>
      <c r="I97" s="19">
        <v>3.479738486930728E-3</v>
      </c>
      <c r="J97" s="20">
        <v>9.4708462711423635E-4</v>
      </c>
      <c r="K97" s="19">
        <v>0.16770333051681519</v>
      </c>
      <c r="L97" s="19">
        <v>0.88069885969161987</v>
      </c>
      <c r="M97" s="19">
        <v>1.8128546476364136</v>
      </c>
      <c r="N97" s="41">
        <v>3.7893104553222656</v>
      </c>
      <c r="O97" s="41">
        <v>8.1651592254638672</v>
      </c>
      <c r="P97" s="41">
        <v>19.595249176025391</v>
      </c>
      <c r="Q97" s="42">
        <v>54.85736083984375</v>
      </c>
      <c r="R97" s="22">
        <v>6.6035701303054459</v>
      </c>
      <c r="S97" s="23">
        <v>1.7257063490808593</v>
      </c>
      <c r="T97" s="23">
        <v>1.4851911870309493</v>
      </c>
      <c r="U97" s="23">
        <v>1.5242745127187671</v>
      </c>
      <c r="V97" s="23">
        <v>1.6429747287948746</v>
      </c>
      <c r="W97" s="23">
        <v>1.775533773160993</v>
      </c>
      <c r="X97" s="23">
        <v>1.7287969735751509</v>
      </c>
      <c r="Y97" s="154"/>
      <c r="Z97" s="107"/>
      <c r="AA97" s="107"/>
      <c r="AB97" s="107"/>
      <c r="AC97" s="155"/>
      <c r="AD97" s="9"/>
      <c r="AE97" s="9"/>
      <c r="AF97" s="9"/>
      <c r="AG97" s="9"/>
      <c r="AH97" s="9"/>
      <c r="AI97" s="9"/>
      <c r="AJ97" s="9"/>
      <c r="AK97" s="9"/>
    </row>
    <row r="98" spans="1:37" ht="15">
      <c r="A98" s="141">
        <f t="shared" si="7"/>
        <v>2004</v>
      </c>
      <c r="B98" s="148">
        <v>23177.211662160076</v>
      </c>
      <c r="C98" s="18">
        <v>3.374582389369607E-3</v>
      </c>
      <c r="D98" s="19">
        <v>0.24104988574981689</v>
      </c>
      <c r="E98" s="19">
        <v>0.48957511782646179</v>
      </c>
      <c r="F98" s="19">
        <v>0.26937499642372131</v>
      </c>
      <c r="G98" s="19">
        <v>5.8603256940841675E-2</v>
      </c>
      <c r="H98" s="19">
        <v>1.4008747413754463E-2</v>
      </c>
      <c r="I98" s="19">
        <v>3.7802502047270536E-3</v>
      </c>
      <c r="J98" s="20">
        <v>1.0679844999685884E-3</v>
      </c>
      <c r="K98" s="19">
        <v>0.16960605978965759</v>
      </c>
      <c r="L98" s="19">
        <v>0.88293522596359253</v>
      </c>
      <c r="M98" s="19">
        <v>1.8060822486877441</v>
      </c>
      <c r="N98" s="41">
        <v>3.7752125263214111</v>
      </c>
      <c r="O98" s="41">
        <v>8.3071155548095703</v>
      </c>
      <c r="P98" s="41">
        <v>20.782630920410156</v>
      </c>
      <c r="Q98" s="42">
        <v>60.426441192626953</v>
      </c>
      <c r="R98" s="22">
        <v>6.5290168611042709</v>
      </c>
      <c r="S98" s="23">
        <v>1.7191402983558406</v>
      </c>
      <c r="T98" s="23">
        <v>1.4914522190145143</v>
      </c>
      <c r="U98" s="23">
        <v>1.5522481853748777</v>
      </c>
      <c r="V98" s="23">
        <v>1.6851737014855022</v>
      </c>
      <c r="W98" s="23">
        <v>1.8181133488312291</v>
      </c>
      <c r="X98" s="23">
        <v>1.7590206896806135</v>
      </c>
      <c r="Y98" s="154"/>
      <c r="Z98" s="107"/>
      <c r="AA98" s="107"/>
      <c r="AB98" s="107"/>
      <c r="AC98" s="155"/>
      <c r="AD98" s="9"/>
      <c r="AE98" s="9"/>
      <c r="AF98" s="9"/>
      <c r="AG98" s="9"/>
      <c r="AH98" s="9"/>
      <c r="AI98" s="9"/>
      <c r="AJ98" s="9"/>
      <c r="AK98" s="9"/>
    </row>
    <row r="99" spans="1:37" ht="15">
      <c r="A99" s="141">
        <f t="shared" si="7"/>
        <v>2005</v>
      </c>
      <c r="B99" s="148">
        <v>23923.469173709593</v>
      </c>
      <c r="C99" s="18">
        <v>3.1497357413172722E-3</v>
      </c>
      <c r="D99" s="19">
        <v>0.24164846539497375</v>
      </c>
      <c r="E99" s="19">
        <v>0.489227294921875</v>
      </c>
      <c r="F99" s="19">
        <v>0.26912426948547363</v>
      </c>
      <c r="G99" s="19">
        <v>5.9119004756212234E-2</v>
      </c>
      <c r="H99" s="19">
        <v>1.4317802153527737E-2</v>
      </c>
      <c r="I99" s="19">
        <v>3.9145206101238728E-3</v>
      </c>
      <c r="J99" s="20">
        <v>1.1745966039597988E-3</v>
      </c>
      <c r="K99" s="19">
        <v>0.16908077895641327</v>
      </c>
      <c r="L99" s="19">
        <v>0.88649320602416992</v>
      </c>
      <c r="M99" s="19">
        <v>1.7961018085479736</v>
      </c>
      <c r="N99" s="41">
        <v>3.7967307567596436</v>
      </c>
      <c r="O99" s="41">
        <v>8.4757328033447266</v>
      </c>
      <c r="P99" s="41">
        <v>21.007942199707031</v>
      </c>
      <c r="Q99" s="42">
        <v>63.917381286621094</v>
      </c>
      <c r="R99" s="22">
        <v>6.55078124370515</v>
      </c>
      <c r="S99" s="23">
        <v>1.7108982361139851</v>
      </c>
      <c r="T99" s="23">
        <v>1.4983560299230001</v>
      </c>
      <c r="U99" s="23">
        <v>1.5572038986947685</v>
      </c>
      <c r="V99" s="23">
        <v>1.6896068302653937</v>
      </c>
      <c r="W99" s="23">
        <v>1.863169250423873</v>
      </c>
      <c r="X99" s="23">
        <v>1.8268127957659712</v>
      </c>
      <c r="Y99" s="154"/>
      <c r="Z99" s="107"/>
      <c r="AA99" s="107"/>
      <c r="AB99" s="107"/>
      <c r="AC99" s="155"/>
      <c r="AD99" s="9"/>
      <c r="AE99" s="9"/>
      <c r="AF99" s="9"/>
      <c r="AG99" s="9"/>
      <c r="AH99" s="9"/>
      <c r="AI99" s="9"/>
      <c r="AJ99" s="9"/>
      <c r="AK99" s="9"/>
    </row>
    <row r="100" spans="1:37" ht="15">
      <c r="A100" s="141">
        <f t="shared" si="7"/>
        <v>2006</v>
      </c>
      <c r="B100" s="148">
        <v>24776.421525546317</v>
      </c>
      <c r="C100" s="18">
        <v>2.625887980684638E-3</v>
      </c>
      <c r="D100" s="19">
        <v>0.24063506722450256</v>
      </c>
      <c r="E100" s="19">
        <v>0.48879969120025635</v>
      </c>
      <c r="F100" s="19">
        <v>0.27056524157524109</v>
      </c>
      <c r="G100" s="19">
        <v>6.0282576829195023E-2</v>
      </c>
      <c r="H100" s="19">
        <v>1.5144649893045425E-2</v>
      </c>
      <c r="I100" s="19">
        <v>4.2637004517018795E-3</v>
      </c>
      <c r="J100" s="20">
        <v>1.2317075161263347E-3</v>
      </c>
      <c r="K100" s="19">
        <v>0.15651983022689819</v>
      </c>
      <c r="L100" s="19">
        <v>0.88777989149093628</v>
      </c>
      <c r="M100" s="19">
        <v>1.7933589220046997</v>
      </c>
      <c r="N100" s="41">
        <v>3.8106808662414551</v>
      </c>
      <c r="O100" s="41">
        <v>8.6587190628051758</v>
      </c>
      <c r="P100" s="41">
        <v>22.815853118896484</v>
      </c>
      <c r="Q100" s="42">
        <v>65.478363037109375</v>
      </c>
      <c r="R100" s="22">
        <v>7.0802040270674977</v>
      </c>
      <c r="S100" s="23">
        <v>1.7107033081315761</v>
      </c>
      <c r="T100" s="23">
        <v>1.5086974630636856</v>
      </c>
      <c r="U100" s="23">
        <v>1.5818867585790168</v>
      </c>
      <c r="V100" s="23">
        <v>1.7491354712719864</v>
      </c>
      <c r="W100" s="23">
        <v>1.8693049908609163</v>
      </c>
      <c r="X100" s="23">
        <v>1.8702431026073005</v>
      </c>
      <c r="Y100" s="154"/>
      <c r="Z100" s="107"/>
      <c r="AA100" s="107"/>
      <c r="AB100" s="107"/>
      <c r="AC100" s="155"/>
      <c r="AD100" s="9"/>
      <c r="AE100" s="9"/>
      <c r="AF100" s="9"/>
      <c r="AG100" s="9"/>
      <c r="AH100" s="9"/>
      <c r="AI100" s="9"/>
      <c r="AJ100" s="9"/>
      <c r="AK100" s="9"/>
    </row>
    <row r="101" spans="1:37" ht="15">
      <c r="A101" s="141">
        <f t="shared" si="7"/>
        <v>2007</v>
      </c>
      <c r="B101" s="148">
        <v>25595.690743454717</v>
      </c>
      <c r="C101" s="18">
        <v>2.556841354817152E-3</v>
      </c>
      <c r="D101" s="19">
        <v>0.24126620590686798</v>
      </c>
      <c r="E101" s="19">
        <v>0.48764228820800781</v>
      </c>
      <c r="F101" s="19">
        <v>0.27109149098396301</v>
      </c>
      <c r="G101" s="19">
        <v>6.1407268047332764E-2</v>
      </c>
      <c r="H101" s="19">
        <v>1.5975885093212128E-2</v>
      </c>
      <c r="I101" s="19">
        <v>4.7461753711104393E-3</v>
      </c>
      <c r="J101" s="20">
        <v>1.4352641301229596E-3</v>
      </c>
      <c r="K101" s="19">
        <v>0.15885497629642487</v>
      </c>
      <c r="L101" s="19">
        <v>0.88772821426391602</v>
      </c>
      <c r="M101" s="19">
        <v>1.785692572593689</v>
      </c>
      <c r="N101" s="41">
        <v>3.8351016044616699</v>
      </c>
      <c r="O101" s="41">
        <v>8.7425327301025391</v>
      </c>
      <c r="P101" s="41">
        <v>24.323019027709961</v>
      </c>
      <c r="Q101" s="42">
        <v>75.967765808105469</v>
      </c>
      <c r="R101" s="22">
        <v>6.9766052148540485</v>
      </c>
      <c r="S101" s="23">
        <v>1.709373087922089</v>
      </c>
      <c r="T101" s="23">
        <v>1.5180977186817339</v>
      </c>
      <c r="U101" s="23">
        <v>1.6009490564483946</v>
      </c>
      <c r="V101" s="23">
        <v>1.8265625022660417</v>
      </c>
      <c r="W101" s="23">
        <v>1.9493467740262731</v>
      </c>
      <c r="X101" s="23">
        <v>1.8750919708822671</v>
      </c>
      <c r="Y101" s="154"/>
      <c r="Z101" s="107"/>
      <c r="AA101" s="107"/>
      <c r="AB101" s="107"/>
      <c r="AC101" s="155"/>
      <c r="AD101" s="9"/>
      <c r="AE101" s="9"/>
      <c r="AF101" s="9"/>
      <c r="AG101" s="9"/>
      <c r="AH101" s="9"/>
      <c r="AI101" s="9"/>
      <c r="AJ101" s="9"/>
      <c r="AK101" s="9"/>
    </row>
    <row r="102" spans="1:37" ht="15">
      <c r="A102" s="141">
        <f t="shared" si="7"/>
        <v>2008</v>
      </c>
      <c r="B102" s="148">
        <v>26048.694400590608</v>
      </c>
      <c r="C102" s="18">
        <v>2.3878519423305988E-3</v>
      </c>
      <c r="D102" s="19">
        <v>0.24143394827842712</v>
      </c>
      <c r="E102" s="19">
        <v>0.48777058720588684</v>
      </c>
      <c r="F102" s="19">
        <v>0.27079546451568604</v>
      </c>
      <c r="G102" s="19">
        <v>6.114240363240242E-2</v>
      </c>
      <c r="H102" s="19">
        <v>1.5488412231206894E-2</v>
      </c>
      <c r="I102" s="19">
        <v>4.3713315390050411E-3</v>
      </c>
      <c r="J102" s="20">
        <v>1.2226324761286378E-3</v>
      </c>
      <c r="K102" s="19">
        <v>0.15329015254974365</v>
      </c>
      <c r="L102" s="19">
        <v>0.88948976993560791</v>
      </c>
      <c r="M102" s="19">
        <v>1.7856978178024292</v>
      </c>
      <c r="N102" s="41">
        <v>3.839125394821167</v>
      </c>
      <c r="O102" s="41">
        <v>8.7380762100219727</v>
      </c>
      <c r="P102" s="41">
        <v>23.77214241027832</v>
      </c>
      <c r="Q102" s="42">
        <v>69.421859741210938</v>
      </c>
      <c r="R102" s="22">
        <v>7.231104123577194</v>
      </c>
      <c r="S102" s="23">
        <v>1.7056115434154355</v>
      </c>
      <c r="T102" s="23">
        <v>1.5164092511551264</v>
      </c>
      <c r="U102" s="23">
        <v>1.5924619819564425</v>
      </c>
      <c r="V102" s="23">
        <v>1.7724309352358694</v>
      </c>
      <c r="W102" s="23">
        <v>1.8388071106688486</v>
      </c>
      <c r="X102" s="23">
        <v>1.7435942757983294</v>
      </c>
      <c r="Y102" s="154"/>
      <c r="Z102" s="107"/>
      <c r="AA102" s="107"/>
      <c r="AB102" s="107"/>
      <c r="AC102" s="155"/>
      <c r="AD102" s="9"/>
      <c r="AE102" s="9"/>
      <c r="AF102" s="9"/>
      <c r="AG102" s="9"/>
      <c r="AH102" s="9"/>
      <c r="AI102" s="9"/>
      <c r="AJ102" s="9"/>
      <c r="AK102" s="9"/>
    </row>
    <row r="103" spans="1:37" ht="15">
      <c r="A103" s="141">
        <f t="shared" si="7"/>
        <v>2009</v>
      </c>
      <c r="B103" s="148">
        <v>25652.720975895689</v>
      </c>
      <c r="C103" s="18">
        <v>1.7737598391249776E-3</v>
      </c>
      <c r="D103" s="19">
        <v>0.239881232380867</v>
      </c>
      <c r="E103" s="19">
        <v>0.49320578575134277</v>
      </c>
      <c r="F103" s="19">
        <v>0.26691296696662903</v>
      </c>
      <c r="G103" s="19">
        <v>5.7701535522937775E-2</v>
      </c>
      <c r="H103" s="19">
        <v>1.3668918050825596E-2</v>
      </c>
      <c r="I103" s="19">
        <v>3.5908997524529696E-3</v>
      </c>
      <c r="J103" s="20">
        <v>9.3617488164454699E-4</v>
      </c>
      <c r="K103" s="19">
        <v>0.13027895987033844</v>
      </c>
      <c r="L103" s="19">
        <v>0.89912748336791992</v>
      </c>
      <c r="M103" s="19">
        <v>1.7979820966720581</v>
      </c>
      <c r="N103" s="41">
        <v>3.7604696750640869</v>
      </c>
      <c r="O103" s="41">
        <v>8.2183723449707031</v>
      </c>
      <c r="P103" s="41">
        <v>20.565362930297852</v>
      </c>
      <c r="Q103" s="42">
        <v>56.859004974365234</v>
      </c>
      <c r="R103" s="22">
        <v>8.5135779188378571</v>
      </c>
      <c r="S103" s="23">
        <v>1.6907870805834015</v>
      </c>
      <c r="T103" s="23">
        <v>1.4845022304143105</v>
      </c>
      <c r="U103" s="23">
        <v>1.5343363429146375</v>
      </c>
      <c r="V103" s="23">
        <v>1.6628161864155102</v>
      </c>
      <c r="W103" s="23">
        <v>1.7469095220005308</v>
      </c>
      <c r="X103" s="23">
        <v>1.6379872279725796</v>
      </c>
      <c r="Y103" s="154"/>
      <c r="Z103" s="107"/>
      <c r="AA103" s="107"/>
      <c r="AB103" s="107"/>
      <c r="AC103" s="155"/>
      <c r="AD103" s="9"/>
      <c r="AE103" s="9"/>
      <c r="AF103" s="9"/>
      <c r="AG103" s="9"/>
      <c r="AH103" s="9"/>
      <c r="AI103" s="9"/>
      <c r="AJ103" s="9"/>
      <c r="AK103" s="9"/>
    </row>
    <row r="104" spans="1:37" ht="15">
      <c r="A104" s="141">
        <f t="shared" si="7"/>
        <v>2010</v>
      </c>
      <c r="B104" s="148">
        <v>26276.382602102934</v>
      </c>
      <c r="C104" s="18">
        <v>1.7810753779485822E-3</v>
      </c>
      <c r="D104" s="19">
        <v>0.23937660455703735</v>
      </c>
      <c r="E104" s="19">
        <v>0.49180647730827332</v>
      </c>
      <c r="F104" s="19">
        <v>0.26881691813468933</v>
      </c>
      <c r="G104" s="19">
        <v>5.9352945536375046E-2</v>
      </c>
      <c r="H104" s="19">
        <v>1.4530659653246403E-2</v>
      </c>
      <c r="I104" s="19">
        <v>3.9101457223296165E-3</v>
      </c>
      <c r="J104" s="20">
        <v>1.0361673776060343E-3</v>
      </c>
      <c r="K104" s="19">
        <v>0.13106822967529297</v>
      </c>
      <c r="L104" s="19">
        <v>0.89715516567230225</v>
      </c>
      <c r="M104" s="19">
        <v>1.7942342758178711</v>
      </c>
      <c r="N104" s="41">
        <v>3.7965641021728516</v>
      </c>
      <c r="O104" s="41">
        <v>8.4740333557128906</v>
      </c>
      <c r="P104" s="41">
        <v>21.986543655395508</v>
      </c>
      <c r="Q104" s="42">
        <v>60.607448577880859</v>
      </c>
      <c r="R104" s="22">
        <v>8.4622102894391205</v>
      </c>
      <c r="S104" s="23">
        <v>1.6956199613806993</v>
      </c>
      <c r="T104" s="23">
        <v>1.4981965220148756</v>
      </c>
      <c r="U104" s="23">
        <v>1.5631648869545471</v>
      </c>
      <c r="V104" s="23">
        <v>1.7133053105480309</v>
      </c>
      <c r="W104" s="23">
        <v>1.7772199083520397</v>
      </c>
      <c r="X104" s="23">
        <v>1.7001107766597277</v>
      </c>
      <c r="Y104" s="154"/>
      <c r="Z104" s="107"/>
      <c r="AA104" s="107"/>
      <c r="AB104" s="107"/>
      <c r="AC104" s="155"/>
      <c r="AD104" s="9"/>
      <c r="AE104" s="9"/>
      <c r="AF104" s="9"/>
      <c r="AG104" s="9"/>
      <c r="AH104" s="9"/>
      <c r="AI104" s="9"/>
      <c r="AJ104" s="9"/>
      <c r="AK104" s="9"/>
    </row>
    <row r="105" spans="1:37" ht="15">
      <c r="A105" s="141">
        <f t="shared" si="7"/>
        <v>2011</v>
      </c>
      <c r="B105" s="148">
        <v>26859.401949388473</v>
      </c>
      <c r="C105" s="18">
        <v>1.8497598357498646E-3</v>
      </c>
      <c r="D105" s="19">
        <v>0.24273456633090973</v>
      </c>
      <c r="E105" s="19">
        <v>0.4892498254776001</v>
      </c>
      <c r="F105" s="19">
        <v>0.26801565289497375</v>
      </c>
      <c r="G105" s="19">
        <v>5.9488452970981598E-2</v>
      </c>
      <c r="H105" s="19">
        <v>1.4764838851988316E-2</v>
      </c>
      <c r="I105" s="19">
        <v>3.9859279058873653E-3</v>
      </c>
      <c r="J105" s="20">
        <v>1.0595958447083831E-3</v>
      </c>
      <c r="K105" s="19">
        <v>0.13935557007789612</v>
      </c>
      <c r="L105" s="19">
        <v>0.89562851190567017</v>
      </c>
      <c r="M105" s="19">
        <v>1.7808696031570435</v>
      </c>
      <c r="N105" s="41">
        <v>3.7820723056793213</v>
      </c>
      <c r="O105" s="41">
        <v>8.539484977722168</v>
      </c>
      <c r="P105" s="41">
        <v>22.784580230712891</v>
      </c>
      <c r="Q105" s="42">
        <v>61.086067199707031</v>
      </c>
      <c r="R105" s="22">
        <v>7.9584512341210321</v>
      </c>
      <c r="S105" s="23">
        <v>1.691017914526417</v>
      </c>
      <c r="T105" s="23">
        <v>1.5049489074642421</v>
      </c>
      <c r="U105" s="23">
        <v>1.5727048040672578</v>
      </c>
      <c r="V105" s="23">
        <v>1.7287163879791763</v>
      </c>
      <c r="W105" s="23">
        <v>1.7494594255105202</v>
      </c>
      <c r="X105" s="23">
        <v>1.7362249454490299</v>
      </c>
      <c r="Y105" s="154"/>
      <c r="Z105" s="107"/>
      <c r="AA105" s="107"/>
      <c r="AB105" s="107"/>
      <c r="AC105" s="155"/>
      <c r="AD105" s="9"/>
      <c r="AE105" s="9"/>
      <c r="AF105" s="9"/>
      <c r="AG105" s="9"/>
      <c r="AH105" s="9"/>
      <c r="AI105" s="9"/>
      <c r="AJ105" s="9"/>
      <c r="AK105" s="9"/>
    </row>
    <row r="106" spans="1:37" ht="15">
      <c r="A106" s="141">
        <f t="shared" si="7"/>
        <v>2012</v>
      </c>
      <c r="B106" s="148">
        <v>27152.527756895266</v>
      </c>
      <c r="C106" s="18">
        <v>1.6587150748819113E-3</v>
      </c>
      <c r="D106" s="19">
        <v>0.2435670793056488</v>
      </c>
      <c r="E106" s="19">
        <v>0.49003332853317261</v>
      </c>
      <c r="F106" s="19">
        <v>0.26639959216117859</v>
      </c>
      <c r="G106" s="19">
        <v>5.8463215827941895E-2</v>
      </c>
      <c r="H106" s="19">
        <v>1.4145928435027599E-2</v>
      </c>
      <c r="I106" s="19">
        <v>3.7144254893064499E-3</v>
      </c>
      <c r="J106" s="20">
        <v>9.9757383577525616E-4</v>
      </c>
      <c r="K106" s="19">
        <v>0.1318107396364212</v>
      </c>
      <c r="L106" s="19">
        <v>0.90024638175964355</v>
      </c>
      <c r="M106" s="19">
        <v>1.7797949314117432</v>
      </c>
      <c r="N106" s="41">
        <v>3.7572875022888184</v>
      </c>
      <c r="O106" s="41">
        <v>8.4409704208374023</v>
      </c>
      <c r="P106" s="41">
        <v>21.236665725708008</v>
      </c>
      <c r="Q106" s="42">
        <v>55.967086791992188</v>
      </c>
      <c r="R106" s="22">
        <v>8.4156028746421363</v>
      </c>
      <c r="S106" s="23">
        <v>1.6804986054784234</v>
      </c>
      <c r="T106" s="23">
        <v>1.4967529117491281</v>
      </c>
      <c r="U106" s="23">
        <v>1.5557693414688787</v>
      </c>
      <c r="V106" s="23">
        <v>1.6754792732586692</v>
      </c>
      <c r="W106" s="23">
        <v>1.7489770330256298</v>
      </c>
      <c r="X106" s="23">
        <v>1.7784547999544449</v>
      </c>
      <c r="Y106" s="154"/>
      <c r="Z106" s="107"/>
      <c r="AA106" s="107"/>
      <c r="AB106" s="107"/>
      <c r="AC106" s="155"/>
      <c r="AD106" s="9"/>
      <c r="AE106" s="9"/>
      <c r="AF106" s="9"/>
      <c r="AG106" s="9"/>
      <c r="AH106" s="9"/>
      <c r="AI106" s="9"/>
      <c r="AJ106" s="9"/>
      <c r="AK106" s="9"/>
    </row>
    <row r="107" spans="1:37" ht="15">
      <c r="A107" s="141">
        <f t="shared" si="7"/>
        <v>2013</v>
      </c>
      <c r="B107" s="148">
        <v>27388.023725062034</v>
      </c>
      <c r="C107" s="18">
        <v>1.6511046560481191E-3</v>
      </c>
      <c r="D107" s="19">
        <v>0.24400943517684937</v>
      </c>
      <c r="E107" s="19">
        <v>0.49027866125106812</v>
      </c>
      <c r="F107" s="19">
        <v>0.26571190357208252</v>
      </c>
      <c r="G107" s="19">
        <v>5.8036152273416519E-2</v>
      </c>
      <c r="H107" s="19">
        <v>1.4005322940647602E-2</v>
      </c>
      <c r="I107" s="19">
        <v>3.6855626385658979E-3</v>
      </c>
      <c r="J107" s="20">
        <v>1.016720081679523E-3</v>
      </c>
      <c r="K107" s="19">
        <v>0.13148055970668793</v>
      </c>
      <c r="L107" s="19">
        <v>0.90115851163864136</v>
      </c>
      <c r="M107" s="19">
        <v>1.7800445556640625</v>
      </c>
      <c r="N107" s="41">
        <v>3.7408246994018555</v>
      </c>
      <c r="O107" s="41">
        <v>8.3717451095581055</v>
      </c>
      <c r="P107" s="41">
        <v>20.875579833984375</v>
      </c>
      <c r="Q107" s="42">
        <v>56.34356689453125</v>
      </c>
      <c r="R107" s="22">
        <v>8.4368102285918187</v>
      </c>
      <c r="S107" s="23">
        <v>1.6778192817107118</v>
      </c>
      <c r="T107" s="23">
        <v>1.4927262058817061</v>
      </c>
      <c r="U107" s="23">
        <v>1.5514268022509297</v>
      </c>
      <c r="V107" s="23">
        <v>1.6729277365937369</v>
      </c>
      <c r="W107" s="23">
        <v>1.7654901546137953</v>
      </c>
      <c r="X107" s="23">
        <v>1.8045008085437448</v>
      </c>
      <c r="Y107" s="154"/>
      <c r="Z107" s="107"/>
      <c r="AA107" s="107"/>
      <c r="AB107" s="107"/>
      <c r="AC107" s="155"/>
      <c r="AD107" s="9"/>
      <c r="AE107" s="9"/>
      <c r="AF107" s="9"/>
      <c r="AG107" s="9"/>
      <c r="AH107" s="9"/>
      <c r="AI107" s="9"/>
      <c r="AJ107" s="9"/>
      <c r="AK107" s="9"/>
    </row>
    <row r="108" spans="1:37" ht="15">
      <c r="A108" s="141">
        <f t="shared" si="7"/>
        <v>2014</v>
      </c>
      <c r="B108" s="148">
        <v>27578.071391998768</v>
      </c>
      <c r="C108" s="18">
        <v>1.6440300969406962E-3</v>
      </c>
      <c r="D108" s="19">
        <v>0.24421410262584686</v>
      </c>
      <c r="E108" s="19">
        <v>0.49059882760047913</v>
      </c>
      <c r="F108" s="19">
        <v>0.26518708467483521</v>
      </c>
      <c r="G108" s="19">
        <v>5.7686951011419296E-2</v>
      </c>
      <c r="H108" s="19">
        <v>1.3885018415749073E-2</v>
      </c>
      <c r="I108" s="19">
        <v>3.6476601380854845E-3</v>
      </c>
      <c r="J108" s="20">
        <v>1.0053518926724792E-3</v>
      </c>
      <c r="K108" s="19">
        <v>0.13111875951290131</v>
      </c>
      <c r="L108" s="19">
        <v>0.90198534727096558</v>
      </c>
      <c r="M108" s="19">
        <v>1.7804738283157349</v>
      </c>
      <c r="N108" s="41">
        <v>3.72810959815979</v>
      </c>
      <c r="O108" s="41">
        <v>8.3140029907226562</v>
      </c>
      <c r="P108" s="41">
        <v>20.679922103881836</v>
      </c>
      <c r="Q108" s="42">
        <v>55.743637084960938</v>
      </c>
      <c r="R108" s="22">
        <v>8.4601505489531181</v>
      </c>
      <c r="S108" s="23">
        <v>1.6758273880780019</v>
      </c>
      <c r="T108" s="23">
        <v>1.4894187120941176</v>
      </c>
      <c r="U108" s="23">
        <v>1.5473513907894851</v>
      </c>
      <c r="V108" s="23">
        <v>1.6700763377079442</v>
      </c>
      <c r="W108" s="23">
        <v>1.763865628527286</v>
      </c>
      <c r="X108" s="23">
        <v>1.8035277500388882</v>
      </c>
      <c r="Y108" s="154"/>
      <c r="Z108" s="107"/>
      <c r="AA108" s="107"/>
      <c r="AB108" s="107"/>
      <c r="AC108" s="155"/>
      <c r="AD108" s="9"/>
      <c r="AE108" s="9"/>
      <c r="AF108" s="9"/>
      <c r="AG108" s="9"/>
      <c r="AH108" s="9"/>
      <c r="AI108" s="9"/>
      <c r="AJ108" s="9"/>
      <c r="AK108" s="9"/>
    </row>
    <row r="109" spans="1:37" ht="15.75" thickBot="1">
      <c r="A109" s="103">
        <f t="shared" si="7"/>
        <v>2015</v>
      </c>
      <c r="B109" s="33"/>
      <c r="C109" s="34"/>
      <c r="D109" s="39"/>
      <c r="E109" s="39"/>
      <c r="F109" s="39"/>
      <c r="G109" s="39"/>
      <c r="H109" s="39"/>
      <c r="I109" s="39"/>
      <c r="J109" s="40"/>
      <c r="K109" s="39"/>
      <c r="L109" s="39"/>
      <c r="M109" s="39"/>
      <c r="N109" s="33"/>
      <c r="O109" s="33"/>
      <c r="P109" s="33"/>
      <c r="Q109" s="35"/>
      <c r="R109" s="34"/>
      <c r="S109" s="33"/>
      <c r="T109" s="33"/>
      <c r="U109" s="33"/>
      <c r="V109" s="33"/>
      <c r="W109" s="33"/>
      <c r="X109" s="33"/>
      <c r="Y109" s="162"/>
      <c r="Z109" s="163"/>
      <c r="AA109" s="163"/>
      <c r="AB109" s="163"/>
      <c r="AC109" s="164"/>
      <c r="AD109" s="9"/>
      <c r="AE109" s="9"/>
      <c r="AF109" s="9"/>
      <c r="AG109" s="9"/>
      <c r="AH109" s="9"/>
      <c r="AI109" s="9"/>
      <c r="AJ109" s="9"/>
      <c r="AK109" s="9"/>
    </row>
    <row r="110" spans="1:37" ht="15">
      <c r="A110" s="9"/>
      <c r="B110" s="9"/>
      <c r="C110" s="9"/>
      <c r="D110" s="9"/>
      <c r="E110" s="9"/>
      <c r="F110" s="9"/>
      <c r="G110" s="9"/>
      <c r="H110" s="9"/>
      <c r="I110" s="9"/>
      <c r="J110" s="9"/>
      <c r="K110" s="9"/>
      <c r="L110" s="9"/>
      <c r="M110" s="9"/>
      <c r="N110" s="9"/>
      <c r="O110" s="9"/>
      <c r="P110" s="9"/>
      <c r="Q110" s="9"/>
      <c r="R110" s="9"/>
      <c r="S110" s="9"/>
      <c r="T110" s="9"/>
      <c r="U110" s="9"/>
      <c r="V110" s="9"/>
      <c r="W110" s="9"/>
      <c r="X110" s="9"/>
      <c r="Y110" s="9"/>
      <c r="Z110" s="9"/>
      <c r="AA110" s="9"/>
      <c r="AB110" s="9"/>
      <c r="AC110" s="9"/>
      <c r="AD110" s="9"/>
      <c r="AE110" s="9"/>
      <c r="AF110" s="9"/>
      <c r="AG110" s="9"/>
      <c r="AH110" s="9"/>
      <c r="AI110" s="9"/>
      <c r="AJ110" s="9"/>
      <c r="AK110" s="9"/>
    </row>
    <row r="111" spans="1:37" ht="15">
      <c r="A111" s="9"/>
      <c r="B111" s="9" t="s">
        <v>548</v>
      </c>
      <c r="C111" s="9"/>
      <c r="D111" s="9"/>
      <c r="E111" s="9"/>
      <c r="F111" s="9"/>
      <c r="G111" s="9"/>
      <c r="H111" s="9"/>
      <c r="I111" s="9"/>
      <c r="J111" s="9"/>
      <c r="K111" s="9"/>
      <c r="L111" s="9"/>
      <c r="M111" s="9"/>
      <c r="N111" s="9"/>
      <c r="O111" s="9"/>
      <c r="P111" s="9"/>
      <c r="Q111" s="9"/>
      <c r="R111" s="9"/>
      <c r="S111" s="9"/>
      <c r="T111" s="9"/>
      <c r="U111" s="9"/>
      <c r="V111" s="9"/>
      <c r="W111" s="9"/>
      <c r="X111" s="9"/>
      <c r="Y111" s="9"/>
      <c r="Z111" s="9"/>
      <c r="AA111" s="9"/>
      <c r="AB111" s="9"/>
      <c r="AC111" s="9"/>
      <c r="AD111" s="9"/>
      <c r="AE111" s="9"/>
      <c r="AF111" s="9"/>
      <c r="AG111" s="9"/>
      <c r="AH111" s="9"/>
      <c r="AI111" s="9"/>
      <c r="AJ111" s="9"/>
      <c r="AK111" s="9"/>
    </row>
    <row r="112" spans="1:37" ht="15">
      <c r="A112" s="8"/>
      <c r="B112" s="8"/>
      <c r="C112" s="8"/>
      <c r="D112" s="8"/>
      <c r="E112" s="8"/>
      <c r="F112" s="8"/>
      <c r="G112" s="8"/>
      <c r="H112" s="8"/>
      <c r="I112" s="8"/>
      <c r="J112" s="8"/>
      <c r="K112" s="9"/>
      <c r="L112" s="9"/>
      <c r="M112" s="9"/>
      <c r="N112" s="9"/>
      <c r="O112" s="9"/>
      <c r="P112" s="9"/>
      <c r="Q112" s="9"/>
      <c r="R112" s="9"/>
      <c r="S112" s="9"/>
      <c r="T112" s="9"/>
      <c r="U112" s="9"/>
      <c r="V112" s="9"/>
      <c r="W112" s="9"/>
      <c r="X112" s="9"/>
      <c r="Y112" s="9"/>
      <c r="Z112" s="9"/>
      <c r="AA112" s="9"/>
      <c r="AB112" s="9"/>
      <c r="AC112" s="9"/>
      <c r="AD112" s="9"/>
      <c r="AE112" s="9"/>
      <c r="AF112" s="9"/>
      <c r="AG112" s="9"/>
      <c r="AH112" s="9"/>
      <c r="AI112" s="9"/>
      <c r="AJ112" s="9"/>
      <c r="AK112" s="9"/>
    </row>
    <row r="113" spans="1:37" ht="15">
      <c r="A113" s="8"/>
      <c r="B113" s="8"/>
      <c r="C113" s="8"/>
      <c r="D113" s="8"/>
      <c r="E113" s="8"/>
      <c r="F113" s="8"/>
      <c r="G113" s="8"/>
      <c r="H113" s="8"/>
      <c r="I113" s="8"/>
      <c r="J113" s="8"/>
      <c r="K113" s="9"/>
      <c r="L113" s="9"/>
      <c r="M113" s="9"/>
      <c r="N113" s="9"/>
      <c r="O113" s="9"/>
      <c r="P113" s="9"/>
      <c r="Q113" s="9"/>
      <c r="R113" s="9"/>
      <c r="S113" s="9"/>
      <c r="T113" s="9"/>
      <c r="U113" s="9"/>
      <c r="V113" s="9"/>
      <c r="W113" s="9"/>
      <c r="X113" s="9"/>
      <c r="Y113" s="9"/>
      <c r="Z113" s="9"/>
      <c r="AA113" s="9"/>
      <c r="AB113" s="9"/>
      <c r="AC113" s="9"/>
      <c r="AD113" s="9"/>
      <c r="AE113" s="9"/>
      <c r="AF113" s="9"/>
      <c r="AG113" s="9"/>
      <c r="AH113" s="9"/>
      <c r="AI113" s="9"/>
      <c r="AJ113" s="9"/>
      <c r="AK113" s="9"/>
    </row>
    <row r="114" spans="1:37" ht="15">
      <c r="A114" s="8"/>
      <c r="B114" s="8"/>
      <c r="C114" s="8"/>
      <c r="D114" s="8"/>
      <c r="E114" s="8"/>
      <c r="F114" s="8"/>
      <c r="G114" s="8"/>
      <c r="H114" s="8"/>
      <c r="I114" s="8"/>
      <c r="J114" s="8"/>
      <c r="K114" s="9"/>
      <c r="L114" s="9"/>
      <c r="M114" s="9"/>
      <c r="N114" s="9"/>
      <c r="O114" s="9"/>
      <c r="P114" s="9"/>
      <c r="Q114" s="9"/>
      <c r="R114" s="9"/>
      <c r="S114" s="9"/>
      <c r="T114" s="9"/>
      <c r="U114" s="9"/>
      <c r="V114" s="9"/>
      <c r="W114" s="9"/>
      <c r="X114" s="9"/>
      <c r="Y114" s="9"/>
      <c r="Z114" s="9"/>
      <c r="AA114" s="9"/>
      <c r="AB114" s="9"/>
      <c r="AC114" s="9"/>
      <c r="AD114" s="9"/>
      <c r="AE114" s="9"/>
      <c r="AF114" s="9"/>
      <c r="AG114" s="9"/>
      <c r="AH114" s="9"/>
      <c r="AI114" s="9"/>
      <c r="AJ114" s="9"/>
      <c r="AK114" s="9"/>
    </row>
    <row r="115" spans="1:37" ht="15">
      <c r="A115" s="9"/>
      <c r="B115" s="9"/>
      <c r="C115" s="9"/>
      <c r="D115" s="9"/>
      <c r="E115" s="9"/>
      <c r="F115" s="9"/>
      <c r="G115" s="9"/>
      <c r="H115" s="9"/>
      <c r="I115" s="9"/>
      <c r="J115" s="9"/>
      <c r="K115" s="9"/>
      <c r="L115" s="9"/>
      <c r="M115" s="9"/>
      <c r="N115" s="9"/>
      <c r="O115" s="9"/>
      <c r="P115" s="9"/>
      <c r="Q115" s="9"/>
      <c r="R115" s="9"/>
      <c r="S115" s="9"/>
      <c r="T115" s="9"/>
      <c r="U115" s="9"/>
      <c r="V115" s="9"/>
      <c r="W115" s="9"/>
      <c r="X115" s="9"/>
      <c r="Y115" s="9"/>
      <c r="Z115" s="9"/>
      <c r="AA115" s="9"/>
      <c r="AB115" s="9"/>
      <c r="AC115" s="9"/>
      <c r="AD115" s="9"/>
      <c r="AE115" s="9"/>
      <c r="AF115" s="9"/>
      <c r="AG115" s="9"/>
      <c r="AH115" s="9"/>
      <c r="AI115" s="9"/>
      <c r="AJ115" s="9"/>
      <c r="AK115" s="9"/>
    </row>
    <row r="116" spans="1:37" ht="15">
      <c r="A116" s="9"/>
      <c r="B116" s="9"/>
      <c r="C116" s="9"/>
      <c r="D116" s="9"/>
      <c r="E116" s="9"/>
      <c r="F116" s="9"/>
      <c r="G116" s="9"/>
      <c r="H116" s="9"/>
      <c r="I116" s="9"/>
      <c r="J116" s="9"/>
      <c r="K116" s="9"/>
      <c r="L116" s="9"/>
      <c r="M116" s="9"/>
      <c r="N116" s="9"/>
      <c r="O116" s="9"/>
      <c r="P116" s="9"/>
      <c r="Q116" s="9"/>
      <c r="R116" s="9"/>
      <c r="S116" s="9"/>
      <c r="T116" s="9"/>
      <c r="U116" s="9"/>
      <c r="V116" s="9"/>
      <c r="W116" s="9"/>
      <c r="X116" s="9"/>
      <c r="Y116" s="9"/>
      <c r="Z116" s="9"/>
      <c r="AA116" s="9"/>
      <c r="AB116" s="9"/>
      <c r="AC116" s="9"/>
      <c r="AD116" s="9"/>
      <c r="AE116" s="9"/>
      <c r="AF116" s="9"/>
      <c r="AG116" s="9"/>
      <c r="AH116" s="9"/>
      <c r="AI116" s="9"/>
      <c r="AJ116" s="9"/>
      <c r="AK116" s="9"/>
    </row>
    <row r="117" spans="1:37" ht="15">
      <c r="A117" s="9"/>
      <c r="B117" s="9"/>
      <c r="C117" s="9"/>
      <c r="D117" s="9"/>
      <c r="E117" s="9"/>
      <c r="F117" s="9"/>
      <c r="G117" s="9"/>
      <c r="H117" s="9"/>
      <c r="I117" s="9"/>
      <c r="J117" s="9"/>
      <c r="K117" s="9"/>
      <c r="L117" s="9"/>
      <c r="M117" s="9"/>
      <c r="N117" s="9"/>
      <c r="O117" s="9"/>
      <c r="P117" s="9"/>
      <c r="Q117" s="9"/>
      <c r="R117" s="9"/>
      <c r="S117" s="9"/>
      <c r="T117" s="9"/>
      <c r="U117" s="9"/>
      <c r="V117" s="9"/>
      <c r="W117" s="9"/>
      <c r="X117" s="9"/>
      <c r="Y117" s="9"/>
      <c r="Z117" s="9"/>
      <c r="AA117" s="9"/>
      <c r="AB117" s="9"/>
      <c r="AC117" s="9"/>
      <c r="AD117" s="9"/>
      <c r="AE117" s="9"/>
      <c r="AF117" s="9"/>
      <c r="AG117" s="9"/>
      <c r="AH117" s="9"/>
      <c r="AI117" s="9"/>
      <c r="AJ117" s="9"/>
      <c r="AK117" s="9"/>
    </row>
    <row r="118" spans="1:37" ht="15">
      <c r="A118" s="9"/>
      <c r="B118" s="9"/>
      <c r="C118" s="9"/>
      <c r="D118" s="9"/>
      <c r="E118" s="9"/>
      <c r="F118" s="9"/>
      <c r="G118" s="9"/>
      <c r="H118" s="9"/>
      <c r="I118" s="9"/>
      <c r="J118" s="9"/>
      <c r="K118" s="9"/>
      <c r="L118" s="9"/>
      <c r="M118" s="9"/>
      <c r="N118" s="9"/>
      <c r="O118" s="9"/>
      <c r="P118" s="9"/>
      <c r="Q118" s="9"/>
      <c r="R118" s="9"/>
      <c r="S118" s="9"/>
      <c r="T118" s="9"/>
      <c r="U118" s="9"/>
      <c r="V118" s="9"/>
      <c r="W118" s="9"/>
      <c r="X118" s="9"/>
      <c r="Y118" s="9"/>
      <c r="Z118" s="9"/>
      <c r="AA118" s="9"/>
      <c r="AB118" s="9"/>
      <c r="AC118" s="9"/>
      <c r="AD118" s="9"/>
      <c r="AE118" s="9"/>
      <c r="AF118" s="9"/>
      <c r="AG118" s="9"/>
      <c r="AH118" s="9"/>
      <c r="AI118" s="9"/>
      <c r="AJ118" s="9"/>
      <c r="AK118" s="9"/>
    </row>
    <row r="119" spans="1:37" ht="15">
      <c r="A119" s="9"/>
      <c r="B119" s="9"/>
      <c r="C119" s="9"/>
      <c r="D119" s="9"/>
      <c r="E119" s="9"/>
      <c r="F119" s="9"/>
      <c r="G119" s="9"/>
      <c r="H119" s="9"/>
      <c r="I119" s="9"/>
      <c r="J119" s="9"/>
      <c r="K119" s="9"/>
      <c r="L119" s="9"/>
      <c r="M119" s="9"/>
      <c r="N119" s="9"/>
      <c r="O119" s="9"/>
      <c r="P119" s="9"/>
      <c r="Q119" s="9"/>
      <c r="R119" s="9"/>
      <c r="S119" s="9"/>
      <c r="T119" s="9"/>
      <c r="U119" s="9"/>
      <c r="V119" s="9"/>
      <c r="W119" s="9"/>
      <c r="X119" s="9"/>
      <c r="Y119" s="9"/>
      <c r="Z119" s="9"/>
      <c r="AA119" s="9"/>
      <c r="AB119" s="9"/>
      <c r="AC119" s="9"/>
      <c r="AD119" s="9"/>
      <c r="AE119" s="9"/>
      <c r="AF119" s="9"/>
      <c r="AG119" s="9"/>
      <c r="AH119" s="9"/>
      <c r="AI119" s="9"/>
      <c r="AJ119" s="9"/>
      <c r="AK119" s="9"/>
    </row>
    <row r="120" spans="1:37" ht="15">
      <c r="A120" s="9"/>
      <c r="B120" s="9"/>
      <c r="C120" s="9"/>
      <c r="D120" s="9"/>
      <c r="E120" s="9"/>
      <c r="F120" s="9"/>
      <c r="G120" s="9"/>
      <c r="H120" s="9"/>
      <c r="I120" s="9"/>
      <c r="J120" s="9"/>
      <c r="K120" s="9"/>
      <c r="L120" s="9"/>
      <c r="M120" s="9"/>
      <c r="N120" s="9"/>
      <c r="O120" s="9"/>
      <c r="P120" s="9"/>
      <c r="Q120" s="9"/>
      <c r="R120" s="9"/>
      <c r="S120" s="9"/>
      <c r="T120" s="9"/>
      <c r="U120" s="9"/>
      <c r="V120" s="9"/>
      <c r="W120" s="9"/>
      <c r="X120" s="9"/>
      <c r="Y120" s="9"/>
      <c r="Z120" s="9"/>
      <c r="AA120" s="9"/>
      <c r="AB120" s="9"/>
      <c r="AC120" s="9"/>
      <c r="AD120" s="9"/>
      <c r="AE120" s="9"/>
      <c r="AF120" s="9"/>
      <c r="AG120" s="9"/>
      <c r="AH120" s="9"/>
      <c r="AI120" s="9"/>
      <c r="AJ120" s="9"/>
      <c r="AK120" s="9"/>
    </row>
    <row r="121" spans="1:37" ht="15">
      <c r="A121" s="9"/>
      <c r="B121" s="9"/>
      <c r="C121" s="9"/>
      <c r="D121" s="9"/>
      <c r="E121" s="9"/>
      <c r="F121" s="9"/>
      <c r="G121" s="9"/>
      <c r="H121" s="9"/>
      <c r="I121" s="9"/>
      <c r="J121" s="9"/>
      <c r="K121" s="9"/>
      <c r="L121" s="9"/>
      <c r="M121" s="9"/>
      <c r="N121" s="9"/>
      <c r="O121" s="9"/>
      <c r="P121" s="9"/>
      <c r="Q121" s="9"/>
      <c r="R121" s="9"/>
      <c r="S121" s="9"/>
      <c r="T121" s="9"/>
      <c r="U121" s="9"/>
      <c r="V121" s="9"/>
      <c r="W121" s="9"/>
      <c r="X121" s="9"/>
      <c r="Y121" s="9"/>
      <c r="Z121" s="9"/>
      <c r="AA121" s="9"/>
      <c r="AB121" s="9"/>
      <c r="AC121" s="9"/>
      <c r="AD121" s="9"/>
      <c r="AE121" s="9"/>
      <c r="AF121" s="9"/>
      <c r="AG121" s="9"/>
      <c r="AH121" s="9"/>
      <c r="AI121" s="9"/>
      <c r="AJ121" s="9"/>
      <c r="AK121" s="9"/>
    </row>
    <row r="122" spans="1:37" ht="15">
      <c r="A122" s="9"/>
      <c r="B122" s="9"/>
      <c r="C122" s="9"/>
      <c r="D122" s="9"/>
      <c r="E122" s="9"/>
      <c r="F122" s="9"/>
      <c r="G122" s="9"/>
      <c r="H122" s="9"/>
      <c r="I122" s="9"/>
      <c r="J122" s="9"/>
      <c r="K122" s="9"/>
      <c r="L122" s="9"/>
      <c r="M122" s="9"/>
      <c r="N122" s="9"/>
      <c r="O122" s="9"/>
      <c r="P122" s="9"/>
      <c r="Q122" s="9"/>
      <c r="R122" s="9"/>
      <c r="S122" s="9"/>
      <c r="T122" s="9"/>
      <c r="U122" s="9"/>
      <c r="V122" s="9"/>
      <c r="W122" s="9"/>
      <c r="X122" s="9"/>
      <c r="Y122" s="9"/>
      <c r="Z122" s="9"/>
      <c r="AA122" s="9"/>
      <c r="AB122" s="9"/>
      <c r="AC122" s="9"/>
      <c r="AD122" s="9"/>
      <c r="AE122" s="9"/>
      <c r="AF122" s="9"/>
      <c r="AG122" s="9"/>
      <c r="AH122" s="9"/>
      <c r="AI122" s="9"/>
      <c r="AJ122" s="9"/>
      <c r="AK122" s="9"/>
    </row>
    <row r="123" spans="1:37" ht="15">
      <c r="A123" s="9"/>
      <c r="B123" s="9"/>
      <c r="C123" s="9"/>
      <c r="D123" s="9"/>
      <c r="E123" s="9"/>
      <c r="F123" s="9"/>
      <c r="G123" s="9"/>
      <c r="H123" s="9"/>
      <c r="I123" s="9"/>
      <c r="J123" s="9"/>
      <c r="K123" s="9"/>
      <c r="L123" s="9"/>
      <c r="M123" s="9"/>
      <c r="N123" s="9"/>
      <c r="O123" s="9"/>
      <c r="P123" s="9"/>
      <c r="Q123" s="9"/>
      <c r="R123" s="9"/>
      <c r="S123" s="9"/>
      <c r="T123" s="9"/>
      <c r="U123" s="9"/>
      <c r="V123" s="9"/>
      <c r="W123" s="9"/>
      <c r="X123" s="9"/>
      <c r="Y123" s="9"/>
      <c r="Z123" s="9"/>
      <c r="AA123" s="9"/>
      <c r="AB123" s="9"/>
      <c r="AC123" s="9"/>
      <c r="AD123" s="9"/>
      <c r="AE123" s="9"/>
      <c r="AF123" s="9"/>
      <c r="AG123" s="9"/>
      <c r="AH123" s="9"/>
      <c r="AI123" s="9"/>
      <c r="AJ123" s="9"/>
      <c r="AK123" s="9"/>
    </row>
    <row r="124" spans="1:37" ht="15">
      <c r="A124" s="9"/>
      <c r="B124" s="9"/>
      <c r="C124" s="9"/>
      <c r="D124" s="9"/>
      <c r="E124" s="9"/>
      <c r="F124" s="9"/>
      <c r="G124" s="9"/>
      <c r="H124" s="9"/>
      <c r="I124" s="9"/>
      <c r="J124" s="9"/>
      <c r="K124" s="9"/>
      <c r="L124" s="9"/>
      <c r="M124" s="9"/>
      <c r="N124" s="9"/>
      <c r="O124" s="9"/>
      <c r="P124" s="9"/>
      <c r="Q124" s="9"/>
      <c r="R124" s="9"/>
      <c r="S124" s="9"/>
      <c r="T124" s="9"/>
      <c r="U124" s="9"/>
      <c r="V124" s="9"/>
      <c r="W124" s="9"/>
      <c r="X124" s="9"/>
      <c r="Y124" s="9"/>
      <c r="Z124" s="9"/>
      <c r="AA124" s="9"/>
      <c r="AB124" s="9"/>
      <c r="AC124" s="9"/>
      <c r="AD124" s="9"/>
      <c r="AE124" s="9"/>
      <c r="AF124" s="9"/>
      <c r="AG124" s="9"/>
      <c r="AH124" s="9"/>
      <c r="AI124" s="9"/>
      <c r="AJ124" s="9"/>
      <c r="AK124" s="9"/>
    </row>
    <row r="125" spans="1:37" ht="15">
      <c r="A125" s="9"/>
      <c r="B125" s="9"/>
      <c r="C125" s="9"/>
      <c r="D125" s="9"/>
      <c r="E125" s="9"/>
      <c r="F125" s="9"/>
      <c r="G125" s="9"/>
      <c r="H125" s="9"/>
      <c r="I125" s="9"/>
      <c r="J125" s="9"/>
      <c r="K125" s="9"/>
      <c r="L125" s="9"/>
      <c r="M125" s="9"/>
      <c r="N125" s="9"/>
      <c r="O125" s="9"/>
      <c r="P125" s="9"/>
      <c r="Q125" s="9"/>
      <c r="R125" s="9"/>
      <c r="S125" s="9"/>
      <c r="T125" s="9"/>
      <c r="U125" s="9"/>
      <c r="V125" s="9"/>
      <c r="W125" s="9"/>
      <c r="X125" s="9"/>
      <c r="Y125" s="9"/>
      <c r="Z125" s="9"/>
      <c r="AA125" s="9"/>
      <c r="AB125" s="9"/>
      <c r="AC125" s="9"/>
      <c r="AD125" s="9"/>
      <c r="AE125" s="9"/>
      <c r="AF125" s="9"/>
      <c r="AG125" s="9"/>
      <c r="AH125" s="9"/>
      <c r="AI125" s="9"/>
      <c r="AJ125" s="9"/>
      <c r="AK125" s="9"/>
    </row>
    <row r="126" spans="1:37" ht="15">
      <c r="A126" s="9"/>
      <c r="B126" s="9"/>
      <c r="C126" s="9"/>
      <c r="D126" s="9"/>
      <c r="E126" s="9"/>
      <c r="F126" s="9"/>
      <c r="G126" s="9"/>
      <c r="H126" s="9"/>
      <c r="I126" s="9"/>
      <c r="J126" s="9"/>
      <c r="K126" s="9"/>
      <c r="L126" s="9"/>
      <c r="M126" s="9"/>
      <c r="N126" s="9"/>
      <c r="O126" s="9"/>
      <c r="P126" s="9"/>
      <c r="Q126" s="9"/>
      <c r="R126" s="9"/>
      <c r="S126" s="9"/>
      <c r="T126" s="9"/>
      <c r="U126" s="9"/>
      <c r="V126" s="9"/>
      <c r="W126" s="9"/>
      <c r="X126" s="9"/>
      <c r="Y126" s="9"/>
      <c r="Z126" s="9"/>
      <c r="AA126" s="9"/>
      <c r="AB126" s="9"/>
      <c r="AC126" s="9"/>
      <c r="AD126" s="9"/>
      <c r="AE126" s="9"/>
      <c r="AF126" s="9"/>
      <c r="AG126" s="9"/>
      <c r="AH126" s="9"/>
      <c r="AI126" s="9"/>
      <c r="AJ126" s="9"/>
      <c r="AK126" s="9"/>
    </row>
    <row r="127" spans="1:37" ht="15">
      <c r="A127" s="9"/>
      <c r="B127" s="9"/>
      <c r="C127" s="9"/>
      <c r="D127" s="9"/>
      <c r="E127" s="9"/>
      <c r="F127" s="9"/>
      <c r="G127" s="9"/>
      <c r="H127" s="9"/>
      <c r="I127" s="9"/>
      <c r="J127" s="9"/>
      <c r="K127" s="9"/>
      <c r="L127" s="9"/>
      <c r="M127" s="9"/>
      <c r="N127" s="9"/>
      <c r="O127" s="9"/>
      <c r="P127" s="9"/>
      <c r="Q127" s="9"/>
      <c r="R127" s="9"/>
      <c r="S127" s="9"/>
      <c r="T127" s="9"/>
      <c r="U127" s="9"/>
      <c r="V127" s="9"/>
      <c r="W127" s="9"/>
      <c r="X127" s="9"/>
      <c r="Y127" s="9"/>
      <c r="Z127" s="9"/>
      <c r="AA127" s="9"/>
      <c r="AB127" s="9"/>
      <c r="AC127" s="9"/>
      <c r="AD127" s="9"/>
      <c r="AE127" s="9"/>
      <c r="AF127" s="9"/>
      <c r="AG127" s="9"/>
      <c r="AH127" s="9"/>
      <c r="AI127" s="9"/>
      <c r="AJ127" s="9"/>
      <c r="AK127" s="9"/>
    </row>
    <row r="128" spans="1:37" ht="15">
      <c r="A128" s="9"/>
      <c r="B128" s="9"/>
      <c r="C128" s="9"/>
      <c r="D128" s="9"/>
      <c r="E128" s="9"/>
      <c r="F128" s="9"/>
      <c r="G128" s="9"/>
      <c r="H128" s="9"/>
      <c r="I128" s="9"/>
      <c r="J128" s="9"/>
      <c r="K128" s="9"/>
      <c r="L128" s="9"/>
      <c r="M128" s="9"/>
      <c r="N128" s="9"/>
      <c r="O128" s="9"/>
      <c r="P128" s="9"/>
      <c r="Q128" s="9"/>
      <c r="R128" s="9"/>
      <c r="S128" s="9"/>
      <c r="T128" s="9"/>
      <c r="U128" s="9"/>
      <c r="V128" s="9"/>
      <c r="W128" s="9"/>
      <c r="X128" s="9"/>
      <c r="Y128" s="9"/>
      <c r="Z128" s="9"/>
      <c r="AA128" s="9"/>
      <c r="AB128" s="9"/>
      <c r="AC128" s="9"/>
      <c r="AD128" s="9"/>
      <c r="AE128" s="9"/>
      <c r="AF128" s="9"/>
      <c r="AG128" s="9"/>
      <c r="AH128" s="9"/>
      <c r="AI128" s="9"/>
      <c r="AJ128" s="9"/>
      <c r="AK128" s="9"/>
    </row>
    <row r="129" spans="1:29" ht="15">
      <c r="A129" s="9"/>
      <c r="Y129" s="9"/>
      <c r="Z129" s="9"/>
      <c r="AA129" s="9"/>
      <c r="AB129" s="9"/>
      <c r="AC129" s="9"/>
    </row>
    <row r="130" spans="1:29" ht="15">
      <c r="Y130" s="9"/>
      <c r="Z130" s="9"/>
      <c r="AA130" s="9"/>
      <c r="AB130" s="9"/>
      <c r="AC130" s="9"/>
    </row>
    <row r="131" spans="1:29" ht="15">
      <c r="Y131" s="9"/>
      <c r="Z131" s="9"/>
      <c r="AA131" s="9"/>
      <c r="AB131" s="9"/>
      <c r="AC131" s="9"/>
    </row>
    <row r="132" spans="1:29" ht="15">
      <c r="Y132" s="9"/>
      <c r="Z132" s="9"/>
      <c r="AA132" s="9"/>
      <c r="AB132" s="9"/>
      <c r="AC132" s="9"/>
    </row>
    <row r="133" spans="1:29" ht="15">
      <c r="Y133" s="9"/>
      <c r="Z133" s="9"/>
      <c r="AA133" s="9"/>
      <c r="AB133" s="9"/>
      <c r="AC133" s="9"/>
    </row>
    <row r="134" spans="1:29" ht="15">
      <c r="Y134" s="9"/>
      <c r="Z134" s="9"/>
      <c r="AA134" s="9"/>
      <c r="AB134" s="9"/>
      <c r="AC134" s="9"/>
    </row>
    <row r="135" spans="1:29" ht="15">
      <c r="Y135" s="9"/>
      <c r="Z135" s="9"/>
      <c r="AA135" s="9"/>
      <c r="AB135" s="9"/>
      <c r="AC135" s="9"/>
    </row>
    <row r="136" spans="1:29" ht="15">
      <c r="Y136" s="9"/>
      <c r="Z136" s="9"/>
      <c r="AA136" s="9"/>
      <c r="AB136" s="9"/>
      <c r="AC136" s="9"/>
    </row>
    <row r="137" spans="1:29" ht="15">
      <c r="Y137" s="9"/>
      <c r="Z137" s="9"/>
      <c r="AA137" s="9"/>
      <c r="AB137" s="9"/>
      <c r="AC137" s="9"/>
    </row>
  </sheetData>
  <mergeCells count="6">
    <mergeCell ref="A3:AC3"/>
    <mergeCell ref="D5:J5"/>
    <mergeCell ref="K5:Q5"/>
    <mergeCell ref="R5:X5"/>
    <mergeCell ref="A4:A5"/>
    <mergeCell ref="Y5:AC5"/>
  </mergeCells>
  <hyperlinks>
    <hyperlink ref="A1" location="Index!A1" display="Back to index"/>
  </hyperlinks>
  <pageMargins left="0.78740157499999996" right="0.78740157499999996" top="0.984251969" bottom="0.984251969" header="0.4921259845" footer="0.4921259845"/>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137"/>
  <sheetViews>
    <sheetView workbookViewId="0">
      <pane xSplit="1" ySplit="5" topLeftCell="B93" activePane="bottomRight" state="frozen"/>
      <selection activeCell="A3" sqref="A3:FJ5"/>
      <selection pane="topRight" activeCell="A3" sqref="A3:FJ5"/>
      <selection pane="bottomLeft" activeCell="A3" sqref="A3:FJ5"/>
      <selection pane="bottomRight" activeCell="A3" sqref="A3:AD3"/>
    </sheetView>
  </sheetViews>
  <sheetFormatPr baseColWidth="10" defaultColWidth="10.7109375" defaultRowHeight="12.75"/>
  <cols>
    <col min="1" max="36" width="12.7109375" style="1" customWidth="1"/>
    <col min="37" max="16384" width="10.7109375" style="1"/>
  </cols>
  <sheetData>
    <row r="1" spans="1:36" ht="15">
      <c r="A1" s="72" t="s">
        <v>412</v>
      </c>
      <c r="B1" s="9"/>
      <c r="C1" s="9"/>
      <c r="D1" s="9"/>
      <c r="E1" s="9"/>
      <c r="F1" s="9"/>
      <c r="G1" s="9"/>
      <c r="H1" s="9"/>
      <c r="I1" s="9"/>
      <c r="J1" s="9"/>
      <c r="K1" s="9"/>
      <c r="L1" s="9"/>
      <c r="M1" s="9"/>
      <c r="N1" s="9"/>
      <c r="O1" s="9"/>
      <c r="P1" s="9"/>
      <c r="Q1" s="9"/>
      <c r="R1" s="9"/>
      <c r="S1" s="9"/>
      <c r="T1" s="9"/>
      <c r="U1" s="9"/>
      <c r="V1" s="9"/>
      <c r="X1" s="9"/>
      <c r="Z1" s="9"/>
      <c r="AA1" s="9"/>
      <c r="AB1" s="9"/>
      <c r="AC1" s="9"/>
      <c r="AD1" s="9"/>
      <c r="AE1" s="9"/>
      <c r="AF1" s="9"/>
      <c r="AG1" s="9"/>
      <c r="AH1" s="9"/>
      <c r="AI1" s="9"/>
      <c r="AJ1" s="9"/>
    </row>
    <row r="2" spans="1:36" ht="15.75" thickBot="1">
      <c r="A2" s="9"/>
      <c r="B2" s="9"/>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row>
    <row r="3" spans="1:36" ht="34.9" customHeight="1" thickBot="1">
      <c r="A3" s="283" t="s">
        <v>603</v>
      </c>
      <c r="B3" s="284"/>
      <c r="C3" s="284"/>
      <c r="D3" s="284"/>
      <c r="E3" s="284"/>
      <c r="F3" s="284"/>
      <c r="G3" s="284"/>
      <c r="H3" s="284"/>
      <c r="I3" s="284"/>
      <c r="J3" s="284"/>
      <c r="K3" s="284"/>
      <c r="L3" s="284"/>
      <c r="M3" s="284"/>
      <c r="N3" s="284"/>
      <c r="O3" s="284"/>
      <c r="P3" s="284"/>
      <c r="Q3" s="284"/>
      <c r="R3" s="284"/>
      <c r="S3" s="284"/>
      <c r="T3" s="284"/>
      <c r="U3" s="284"/>
      <c r="V3" s="284"/>
      <c r="W3" s="284"/>
      <c r="X3" s="284"/>
      <c r="Y3" s="284"/>
      <c r="Z3" s="284"/>
      <c r="AA3" s="284"/>
      <c r="AB3" s="284"/>
      <c r="AC3" s="284"/>
      <c r="AD3" s="285"/>
      <c r="AE3" s="9"/>
      <c r="AF3" s="9"/>
      <c r="AG3" s="9"/>
      <c r="AH3" s="9"/>
      <c r="AI3" s="9"/>
      <c r="AJ3" s="9"/>
    </row>
    <row r="4" spans="1:36" ht="60" customHeight="1">
      <c r="A4" s="242" t="s">
        <v>543</v>
      </c>
      <c r="B4" s="100" t="s">
        <v>391</v>
      </c>
      <c r="C4" s="16" t="s">
        <v>348</v>
      </c>
      <c r="D4" s="73" t="s">
        <v>2</v>
      </c>
      <c r="E4" s="73" t="s">
        <v>3</v>
      </c>
      <c r="F4" s="73" t="s">
        <v>1</v>
      </c>
      <c r="G4" s="73" t="s">
        <v>0</v>
      </c>
      <c r="H4" s="73" t="s">
        <v>4</v>
      </c>
      <c r="I4" s="73" t="s">
        <v>5</v>
      </c>
      <c r="J4" s="74" t="s">
        <v>6</v>
      </c>
      <c r="K4" s="73" t="s">
        <v>7</v>
      </c>
      <c r="L4" s="73" t="s">
        <v>8</v>
      </c>
      <c r="M4" s="73" t="s">
        <v>9</v>
      </c>
      <c r="N4" s="73" t="s">
        <v>10</v>
      </c>
      <c r="O4" s="73" t="s">
        <v>11</v>
      </c>
      <c r="P4" s="73" t="s">
        <v>12</v>
      </c>
      <c r="Q4" s="74" t="s">
        <v>13</v>
      </c>
      <c r="R4" s="16" t="s">
        <v>7</v>
      </c>
      <c r="S4" s="73" t="s">
        <v>8</v>
      </c>
      <c r="T4" s="73" t="s">
        <v>9</v>
      </c>
      <c r="U4" s="73" t="s">
        <v>10</v>
      </c>
      <c r="V4" s="73" t="s">
        <v>11</v>
      </c>
      <c r="W4" s="73" t="s">
        <v>12</v>
      </c>
      <c r="X4" s="73" t="s">
        <v>13</v>
      </c>
      <c r="Y4" s="150" t="s">
        <v>1</v>
      </c>
      <c r="Z4" s="151" t="s">
        <v>0</v>
      </c>
      <c r="AA4" s="166" t="s">
        <v>392</v>
      </c>
      <c r="AB4" s="152" t="s">
        <v>392</v>
      </c>
      <c r="AC4" s="152" t="s">
        <v>396</v>
      </c>
      <c r="AD4" s="289" t="s">
        <v>396</v>
      </c>
      <c r="AE4" s="9"/>
      <c r="AF4" s="9"/>
      <c r="AG4" s="9"/>
      <c r="AH4" s="9"/>
      <c r="AI4" s="9"/>
      <c r="AJ4" s="9"/>
    </row>
    <row r="5" spans="1:36" ht="19.899999999999999" customHeight="1">
      <c r="A5" s="242"/>
      <c r="B5" s="15" t="s">
        <v>14</v>
      </c>
      <c r="C5" s="45"/>
      <c r="D5" s="235" t="s">
        <v>113</v>
      </c>
      <c r="E5" s="235"/>
      <c r="F5" s="235"/>
      <c r="G5" s="235"/>
      <c r="H5" s="235"/>
      <c r="I5" s="235"/>
      <c r="J5" s="236"/>
      <c r="K5" s="235"/>
      <c r="L5" s="235"/>
      <c r="M5" s="235"/>
      <c r="N5" s="235"/>
      <c r="O5" s="235"/>
      <c r="P5" s="235"/>
      <c r="Q5" s="236"/>
      <c r="R5" s="237" t="s">
        <v>15</v>
      </c>
      <c r="S5" s="235"/>
      <c r="T5" s="235"/>
      <c r="U5" s="235"/>
      <c r="V5" s="235"/>
      <c r="W5" s="235"/>
      <c r="X5" s="235"/>
      <c r="Y5" s="286" t="s">
        <v>393</v>
      </c>
      <c r="Z5" s="287"/>
      <c r="AA5" s="287"/>
      <c r="AB5" s="287"/>
      <c r="AC5" s="287"/>
      <c r="AD5" s="290"/>
      <c r="AE5" s="9"/>
      <c r="AF5" s="9"/>
      <c r="AG5" s="9"/>
      <c r="AH5" s="9"/>
      <c r="AI5" s="9"/>
      <c r="AJ5" s="9"/>
    </row>
    <row r="6" spans="1:36" ht="4.9000000000000004" customHeight="1">
      <c r="A6" s="101"/>
      <c r="B6" s="138" t="s">
        <v>115</v>
      </c>
      <c r="C6" s="140" t="s">
        <v>350</v>
      </c>
      <c r="D6" s="138" t="s">
        <v>16</v>
      </c>
      <c r="E6" s="138" t="s">
        <v>17</v>
      </c>
      <c r="F6" s="138" t="s">
        <v>18</v>
      </c>
      <c r="G6" s="138" t="s">
        <v>19</v>
      </c>
      <c r="H6" s="138" t="s">
        <v>20</v>
      </c>
      <c r="I6" s="138" t="s">
        <v>21</v>
      </c>
      <c r="J6" s="139" t="s">
        <v>22</v>
      </c>
      <c r="K6" s="138" t="s">
        <v>23</v>
      </c>
      <c r="L6" s="138" t="s">
        <v>24</v>
      </c>
      <c r="M6" s="138" t="s">
        <v>25</v>
      </c>
      <c r="N6" s="138" t="s">
        <v>26</v>
      </c>
      <c r="O6" s="138" t="s">
        <v>27</v>
      </c>
      <c r="P6" s="138" t="s">
        <v>28</v>
      </c>
      <c r="Q6" s="139" t="s">
        <v>29</v>
      </c>
      <c r="R6" s="140" t="s">
        <v>30</v>
      </c>
      <c r="S6" s="138" t="s">
        <v>31</v>
      </c>
      <c r="T6" s="138" t="s">
        <v>32</v>
      </c>
      <c r="U6" s="138" t="s">
        <v>33</v>
      </c>
      <c r="V6" s="138" t="s">
        <v>34</v>
      </c>
      <c r="W6" s="138" t="s">
        <v>35</v>
      </c>
      <c r="X6" s="138" t="s">
        <v>36</v>
      </c>
      <c r="Y6" s="154"/>
      <c r="Z6" s="107"/>
      <c r="AA6" s="107"/>
      <c r="AB6" s="107"/>
      <c r="AC6" s="107"/>
      <c r="AD6" s="165"/>
      <c r="AE6" s="9"/>
      <c r="AF6" s="9"/>
      <c r="AG6" s="9"/>
      <c r="AH6" s="9"/>
      <c r="AI6" s="9"/>
      <c r="AJ6" s="9"/>
    </row>
    <row r="7" spans="1:36" ht="15">
      <c r="A7" s="141">
        <v>1900</v>
      </c>
      <c r="B7" s="148">
        <v>346.2766615420652</v>
      </c>
      <c r="C7" s="18"/>
      <c r="D7" s="19"/>
      <c r="E7" s="19"/>
      <c r="F7" s="19">
        <f>Y7+AC7</f>
        <v>0.92825434684753416</v>
      </c>
      <c r="G7" s="19">
        <f>Z7+AD7</f>
        <v>0.60282928824424742</v>
      </c>
      <c r="H7" s="19"/>
      <c r="I7" s="19"/>
      <c r="J7" s="20"/>
      <c r="K7" s="19"/>
      <c r="L7" s="19"/>
      <c r="M7" s="19"/>
      <c r="N7" s="17"/>
      <c r="O7" s="17"/>
      <c r="P7" s="17"/>
      <c r="Q7" s="21"/>
      <c r="R7" s="22"/>
      <c r="S7" s="23"/>
      <c r="T7" s="23"/>
      <c r="U7" s="23"/>
      <c r="V7" s="23"/>
      <c r="W7" s="23"/>
      <c r="X7" s="23"/>
      <c r="Y7" s="169">
        <v>0.84051698446273804</v>
      </c>
      <c r="Z7" s="170">
        <v>0.52361208200454712</v>
      </c>
      <c r="AA7" s="170">
        <f t="shared" ref="AA7:AD23" si="0">AA8</f>
        <v>1.1852274315639406</v>
      </c>
      <c r="AB7" s="170">
        <f t="shared" si="0"/>
        <v>1.4881146229841233</v>
      </c>
      <c r="AC7" s="170">
        <f>AC8</f>
        <v>8.7737362384796166E-2</v>
      </c>
      <c r="AD7" s="168">
        <f t="shared" si="0"/>
        <v>7.9217206239700327E-2</v>
      </c>
      <c r="AE7" s="9"/>
      <c r="AF7" s="9"/>
      <c r="AG7" s="9"/>
      <c r="AH7" s="9"/>
      <c r="AI7" s="9"/>
      <c r="AJ7" s="9"/>
    </row>
    <row r="8" spans="1:36" ht="15">
      <c r="A8" s="141">
        <v>1910</v>
      </c>
      <c r="B8" s="148">
        <v>380.88219302850945</v>
      </c>
      <c r="C8" s="18"/>
      <c r="D8" s="19"/>
      <c r="E8" s="19"/>
      <c r="F8" s="19">
        <f t="shared" ref="F8:F63" si="1">Y8+AC8</f>
        <v>0.93500504970550535</v>
      </c>
      <c r="G8" s="19">
        <f t="shared" ref="G8:G63" si="2">Z8+AD8</f>
        <v>0.61944330811500548</v>
      </c>
      <c r="H8" s="19"/>
      <c r="I8" s="19"/>
      <c r="J8" s="20"/>
      <c r="K8" s="19"/>
      <c r="L8" s="19"/>
      <c r="M8" s="19"/>
      <c r="N8" s="17"/>
      <c r="O8" s="17"/>
      <c r="P8" s="17"/>
      <c r="Q8" s="21"/>
      <c r="R8" s="22"/>
      <c r="S8" s="23"/>
      <c r="T8" s="23"/>
      <c r="U8" s="23"/>
      <c r="V8" s="23"/>
      <c r="W8" s="23"/>
      <c r="X8" s="23"/>
      <c r="Y8" s="169">
        <v>0.84726768732070923</v>
      </c>
      <c r="Z8" s="170">
        <v>0.54022610187530518</v>
      </c>
      <c r="AA8" s="170">
        <f t="shared" si="0"/>
        <v>1.1852274315639406</v>
      </c>
      <c r="AB8" s="170">
        <f t="shared" si="0"/>
        <v>1.4881146229841233</v>
      </c>
      <c r="AC8" s="170">
        <f>AC9+0.02</f>
        <v>8.7737362384796166E-2</v>
      </c>
      <c r="AD8" s="168">
        <f>AD9+0.02</f>
        <v>7.9217206239700327E-2</v>
      </c>
      <c r="AE8" s="9"/>
      <c r="AF8" s="9"/>
      <c r="AG8" s="9"/>
      <c r="AH8" s="9"/>
      <c r="AI8" s="9"/>
      <c r="AJ8" s="9"/>
    </row>
    <row r="9" spans="1:36" ht="15">
      <c r="A9" s="141">
        <v>1915</v>
      </c>
      <c r="B9" s="148">
        <v>356.69194989628869</v>
      </c>
      <c r="C9" s="18"/>
      <c r="D9" s="19"/>
      <c r="E9" s="19"/>
      <c r="F9" s="19">
        <f t="shared" si="1"/>
        <v>0.91116609334945675</v>
      </c>
      <c r="G9" s="19">
        <f t="shared" si="2"/>
        <v>0.59923802971839901</v>
      </c>
      <c r="H9" s="19"/>
      <c r="I9" s="19"/>
      <c r="J9" s="20"/>
      <c r="K9" s="19"/>
      <c r="L9" s="19"/>
      <c r="M9" s="19"/>
      <c r="N9" s="17"/>
      <c r="O9" s="17"/>
      <c r="P9" s="17"/>
      <c r="Q9" s="21"/>
      <c r="R9" s="22"/>
      <c r="S9" s="23"/>
      <c r="T9" s="23"/>
      <c r="U9" s="23"/>
      <c r="V9" s="23"/>
      <c r="W9" s="23"/>
      <c r="X9" s="23"/>
      <c r="Y9" s="169">
        <v>0.84342873096466064</v>
      </c>
      <c r="Z9" s="170">
        <v>0.54002082347869873</v>
      </c>
      <c r="AA9" s="170">
        <f t="shared" si="0"/>
        <v>1.1852274315639406</v>
      </c>
      <c r="AB9" s="170">
        <f t="shared" si="0"/>
        <v>1.4881146229841233</v>
      </c>
      <c r="AC9" s="170">
        <f t="shared" si="0"/>
        <v>6.7737362384796163E-2</v>
      </c>
      <c r="AD9" s="168">
        <f t="shared" si="0"/>
        <v>5.921720623970033E-2</v>
      </c>
      <c r="AE9" s="9"/>
      <c r="AF9" s="9"/>
      <c r="AG9" s="9"/>
      <c r="AH9" s="9"/>
      <c r="AI9" s="9"/>
      <c r="AJ9" s="9"/>
    </row>
    <row r="10" spans="1:36" ht="15">
      <c r="A10" s="141">
        <f>A9+1</f>
        <v>1916</v>
      </c>
      <c r="B10" s="148">
        <v>487.38361864220849</v>
      </c>
      <c r="C10" s="18"/>
      <c r="D10" s="19"/>
      <c r="E10" s="19"/>
      <c r="F10" s="19">
        <f t="shared" si="1"/>
        <v>0.91077401399612423</v>
      </c>
      <c r="G10" s="19">
        <f t="shared" si="2"/>
        <v>0.59682737946510311</v>
      </c>
      <c r="H10" s="19"/>
      <c r="I10" s="19"/>
      <c r="J10" s="20"/>
      <c r="K10" s="19"/>
      <c r="L10" s="19"/>
      <c r="M10" s="19"/>
      <c r="N10" s="17"/>
      <c r="O10" s="17"/>
      <c r="P10" s="17"/>
      <c r="Q10" s="21"/>
      <c r="R10" s="22"/>
      <c r="S10" s="23"/>
      <c r="T10" s="23"/>
      <c r="U10" s="23"/>
      <c r="V10" s="23"/>
      <c r="W10" s="23"/>
      <c r="X10" s="23"/>
      <c r="Y10" s="169">
        <v>0.84303665161132813</v>
      </c>
      <c r="Z10" s="170">
        <v>0.53761017322540283</v>
      </c>
      <c r="AA10" s="170">
        <f t="shared" si="0"/>
        <v>1.1852274315639406</v>
      </c>
      <c r="AB10" s="170">
        <f t="shared" si="0"/>
        <v>1.4881146229841233</v>
      </c>
      <c r="AC10" s="170">
        <f t="shared" si="0"/>
        <v>6.7737362384796163E-2</v>
      </c>
      <c r="AD10" s="168">
        <f t="shared" si="0"/>
        <v>5.921720623970033E-2</v>
      </c>
      <c r="AE10" s="9"/>
      <c r="AF10" s="9"/>
      <c r="AG10" s="9"/>
      <c r="AH10" s="9"/>
      <c r="AI10" s="9"/>
      <c r="AJ10" s="9"/>
    </row>
    <row r="11" spans="1:36" ht="15">
      <c r="A11" s="141">
        <f t="shared" ref="A11:A74" si="3">A10+1</f>
        <v>1917</v>
      </c>
      <c r="B11" s="148">
        <v>529.08519942868202</v>
      </c>
      <c r="C11" s="18"/>
      <c r="D11" s="19"/>
      <c r="E11" s="19"/>
      <c r="F11" s="19">
        <f t="shared" si="1"/>
        <v>0.90998925924301144</v>
      </c>
      <c r="G11" s="19">
        <f t="shared" si="2"/>
        <v>0.59408306241035458</v>
      </c>
      <c r="H11" s="19"/>
      <c r="I11" s="19"/>
      <c r="J11" s="20"/>
      <c r="K11" s="19"/>
      <c r="L11" s="19"/>
      <c r="M11" s="19"/>
      <c r="N11" s="17"/>
      <c r="O11" s="17"/>
      <c r="P11" s="17"/>
      <c r="Q11" s="21"/>
      <c r="R11" s="22"/>
      <c r="S11" s="23"/>
      <c r="T11" s="23"/>
      <c r="U11" s="23"/>
      <c r="V11" s="23"/>
      <c r="W11" s="23"/>
      <c r="X11" s="23"/>
      <c r="Y11" s="169">
        <v>0.84225189685821533</v>
      </c>
      <c r="Z11" s="170">
        <v>0.5348658561706543</v>
      </c>
      <c r="AA11" s="170">
        <f t="shared" si="0"/>
        <v>1.1852274315639406</v>
      </c>
      <c r="AB11" s="170">
        <f t="shared" si="0"/>
        <v>1.4881146229841233</v>
      </c>
      <c r="AC11" s="170">
        <f t="shared" ref="AC11:AD14" si="4">AC12-0.01</f>
        <v>6.7737362384796163E-2</v>
      </c>
      <c r="AD11" s="168">
        <f t="shared" si="4"/>
        <v>5.921720623970033E-2</v>
      </c>
      <c r="AE11" s="9"/>
      <c r="AF11" s="9"/>
      <c r="AG11" s="9"/>
      <c r="AH11" s="9"/>
      <c r="AI11" s="9"/>
      <c r="AJ11" s="9"/>
    </row>
    <row r="12" spans="1:36" ht="15">
      <c r="A12" s="141">
        <f t="shared" si="3"/>
        <v>1918</v>
      </c>
      <c r="B12" s="148">
        <v>518.62494301873937</v>
      </c>
      <c r="C12" s="18"/>
      <c r="D12" s="19"/>
      <c r="E12" s="19"/>
      <c r="F12" s="19">
        <f t="shared" si="1"/>
        <v>0.91615066051483152</v>
      </c>
      <c r="G12" s="19">
        <f t="shared" si="2"/>
        <v>0.5973020803928375</v>
      </c>
      <c r="H12" s="19"/>
      <c r="I12" s="19"/>
      <c r="J12" s="20"/>
      <c r="K12" s="19"/>
      <c r="L12" s="19"/>
      <c r="M12" s="19"/>
      <c r="N12" s="17"/>
      <c r="O12" s="17"/>
      <c r="P12" s="17"/>
      <c r="Q12" s="21"/>
      <c r="R12" s="22"/>
      <c r="S12" s="23"/>
      <c r="T12" s="23"/>
      <c r="U12" s="23"/>
      <c r="V12" s="23"/>
      <c r="W12" s="23"/>
      <c r="X12" s="23"/>
      <c r="Y12" s="169">
        <v>0.8384132981300354</v>
      </c>
      <c r="Z12" s="170">
        <v>0.52808487415313721</v>
      </c>
      <c r="AA12" s="170">
        <f t="shared" si="0"/>
        <v>1.1852274315639406</v>
      </c>
      <c r="AB12" s="170">
        <f t="shared" si="0"/>
        <v>1.4881146229841233</v>
      </c>
      <c r="AC12" s="170">
        <f t="shared" si="4"/>
        <v>7.7737362384796158E-2</v>
      </c>
      <c r="AD12" s="168">
        <f t="shared" si="4"/>
        <v>6.9217206239700332E-2</v>
      </c>
      <c r="AE12" s="9"/>
      <c r="AF12" s="9"/>
      <c r="AG12" s="9"/>
      <c r="AH12" s="9"/>
      <c r="AI12" s="9"/>
      <c r="AJ12" s="9"/>
    </row>
    <row r="13" spans="1:36" ht="15">
      <c r="A13" s="141">
        <f t="shared" si="3"/>
        <v>1919</v>
      </c>
      <c r="B13" s="148">
        <v>692.17383319037947</v>
      </c>
      <c r="C13" s="18"/>
      <c r="D13" s="19"/>
      <c r="E13" s="19"/>
      <c r="F13" s="19">
        <f t="shared" si="1"/>
        <v>0.92107860326766966</v>
      </c>
      <c r="G13" s="19">
        <f t="shared" si="2"/>
        <v>0.59923059821128843</v>
      </c>
      <c r="H13" s="19"/>
      <c r="I13" s="19"/>
      <c r="J13" s="20"/>
      <c r="K13" s="19"/>
      <c r="L13" s="19"/>
      <c r="M13" s="19"/>
      <c r="N13" s="17"/>
      <c r="O13" s="17"/>
      <c r="P13" s="17"/>
      <c r="Q13" s="21"/>
      <c r="R13" s="22"/>
      <c r="S13" s="23"/>
      <c r="T13" s="23"/>
      <c r="U13" s="23"/>
      <c r="V13" s="23"/>
      <c r="W13" s="23"/>
      <c r="X13" s="23"/>
      <c r="Y13" s="169">
        <v>0.83334124088287354</v>
      </c>
      <c r="Z13" s="170">
        <v>0.52001339197158813</v>
      </c>
      <c r="AA13" s="170">
        <f t="shared" si="0"/>
        <v>1.1852274315639406</v>
      </c>
      <c r="AB13" s="171">
        <f t="shared" si="0"/>
        <v>1.4881146229841233</v>
      </c>
      <c r="AC13" s="171">
        <f t="shared" si="4"/>
        <v>8.7737362384796153E-2</v>
      </c>
      <c r="AD13" s="168">
        <f t="shared" si="4"/>
        <v>7.9217206239700327E-2</v>
      </c>
      <c r="AE13" s="9"/>
      <c r="AF13" s="9"/>
      <c r="AG13" s="9"/>
      <c r="AH13" s="9"/>
      <c r="AI13" s="9"/>
      <c r="AJ13" s="9"/>
    </row>
    <row r="14" spans="1:36" ht="15">
      <c r="A14" s="141">
        <f t="shared" si="3"/>
        <v>1920</v>
      </c>
      <c r="B14" s="148">
        <v>965.95513728039532</v>
      </c>
      <c r="C14" s="18"/>
      <c r="D14" s="19"/>
      <c r="E14" s="19"/>
      <c r="F14" s="19">
        <f t="shared" si="1"/>
        <v>0.92066948652267455</v>
      </c>
      <c r="G14" s="19">
        <f t="shared" si="2"/>
        <v>0.59380229353904723</v>
      </c>
      <c r="H14" s="19"/>
      <c r="I14" s="19"/>
      <c r="J14" s="20"/>
      <c r="K14" s="19"/>
      <c r="L14" s="19"/>
      <c r="M14" s="19"/>
      <c r="N14" s="17"/>
      <c r="O14" s="17"/>
      <c r="P14" s="17"/>
      <c r="Q14" s="21"/>
      <c r="R14" s="22"/>
      <c r="S14" s="23"/>
      <c r="T14" s="23"/>
      <c r="U14" s="23"/>
      <c r="V14" s="23"/>
      <c r="W14" s="23"/>
      <c r="X14" s="23"/>
      <c r="Y14" s="169">
        <v>0.82293212413787842</v>
      </c>
      <c r="Z14" s="170">
        <v>0.50458508729934692</v>
      </c>
      <c r="AA14" s="170">
        <f t="shared" si="0"/>
        <v>1.1852274315639406</v>
      </c>
      <c r="AB14" s="171">
        <f t="shared" si="0"/>
        <v>1.4881146229841233</v>
      </c>
      <c r="AC14" s="171">
        <f t="shared" si="4"/>
        <v>9.7737362384796148E-2</v>
      </c>
      <c r="AD14" s="168">
        <f t="shared" si="4"/>
        <v>8.9217206239700322E-2</v>
      </c>
      <c r="AE14" s="9"/>
      <c r="AF14" s="9"/>
      <c r="AG14" s="9"/>
      <c r="AH14" s="9"/>
      <c r="AI14" s="9"/>
      <c r="AJ14" s="9"/>
    </row>
    <row r="15" spans="1:36" ht="15">
      <c r="A15" s="141">
        <f t="shared" si="3"/>
        <v>1921</v>
      </c>
      <c r="B15" s="148">
        <v>931.72601390971499</v>
      </c>
      <c r="C15" s="18"/>
      <c r="D15" s="19"/>
      <c r="E15" s="19"/>
      <c r="F15" s="19">
        <f t="shared" si="1"/>
        <v>0.92343324422836304</v>
      </c>
      <c r="G15" s="19">
        <f t="shared" si="2"/>
        <v>0.59317761659622192</v>
      </c>
      <c r="H15" s="19"/>
      <c r="I15" s="19"/>
      <c r="J15" s="20"/>
      <c r="K15" s="19"/>
      <c r="L15" s="19"/>
      <c r="M15" s="19"/>
      <c r="N15" s="17"/>
      <c r="O15" s="17"/>
      <c r="P15" s="17"/>
      <c r="Q15" s="21"/>
      <c r="R15" s="22"/>
      <c r="S15" s="23"/>
      <c r="T15" s="23"/>
      <c r="U15" s="23"/>
      <c r="V15" s="23"/>
      <c r="W15" s="23"/>
      <c r="X15" s="23"/>
      <c r="Y15" s="169">
        <v>0.81569588184356689</v>
      </c>
      <c r="Z15" s="170">
        <v>0.49396041035652161</v>
      </c>
      <c r="AA15" s="170">
        <f t="shared" si="0"/>
        <v>1.1852274315639406</v>
      </c>
      <c r="AB15" s="171">
        <f t="shared" si="0"/>
        <v>1.4881146229841233</v>
      </c>
      <c r="AC15" s="171">
        <f t="shared" si="0"/>
        <v>0.10773736238479614</v>
      </c>
      <c r="AD15" s="168">
        <f t="shared" si="0"/>
        <v>9.9217206239700317E-2</v>
      </c>
      <c r="AE15" s="9"/>
      <c r="AF15" s="9"/>
      <c r="AG15" s="9"/>
      <c r="AH15" s="9"/>
      <c r="AI15" s="9"/>
      <c r="AJ15" s="9"/>
    </row>
    <row r="16" spans="1:36" ht="15">
      <c r="A16" s="141">
        <f t="shared" si="3"/>
        <v>1922</v>
      </c>
      <c r="B16" s="149">
        <v>1175.774874140543</v>
      </c>
      <c r="C16" s="26"/>
      <c r="D16" s="27"/>
      <c r="E16" s="27"/>
      <c r="F16" s="27">
        <f t="shared" si="1"/>
        <v>0.91730910539627075</v>
      </c>
      <c r="G16" s="27">
        <f t="shared" si="2"/>
        <v>0.58381626009941101</v>
      </c>
      <c r="H16" s="27"/>
      <c r="I16" s="27"/>
      <c r="J16" s="28"/>
      <c r="K16" s="27"/>
      <c r="L16" s="27"/>
      <c r="M16" s="27"/>
      <c r="N16" s="25"/>
      <c r="O16" s="25"/>
      <c r="P16" s="25"/>
      <c r="Q16" s="29"/>
      <c r="R16" s="30"/>
      <c r="S16" s="31"/>
      <c r="T16" s="31"/>
      <c r="U16" s="31"/>
      <c r="V16" s="31"/>
      <c r="W16" s="31"/>
      <c r="X16" s="31"/>
      <c r="Y16" s="169">
        <v>0.80957174301147461</v>
      </c>
      <c r="Z16" s="170">
        <v>0.48459905385971069</v>
      </c>
      <c r="AA16" s="170">
        <f t="shared" si="0"/>
        <v>1.1852274315639406</v>
      </c>
      <c r="AB16" s="171">
        <f t="shared" si="0"/>
        <v>1.4881146229841233</v>
      </c>
      <c r="AC16" s="171">
        <f t="shared" si="0"/>
        <v>0.10773736238479614</v>
      </c>
      <c r="AD16" s="168">
        <f t="shared" si="0"/>
        <v>9.9217206239700317E-2</v>
      </c>
      <c r="AE16" s="9"/>
      <c r="AF16" s="9"/>
      <c r="AG16" s="9"/>
      <c r="AH16" s="9"/>
      <c r="AI16" s="9"/>
      <c r="AJ16" s="9"/>
    </row>
    <row r="17" spans="1:36" ht="15">
      <c r="A17" s="141">
        <f t="shared" si="3"/>
        <v>1923</v>
      </c>
      <c r="B17" s="149">
        <v>1333.1587899542099</v>
      </c>
      <c r="C17" s="26"/>
      <c r="D17" s="27"/>
      <c r="E17" s="27"/>
      <c r="F17" s="27">
        <f t="shared" si="1"/>
        <v>0.91258144378662109</v>
      </c>
      <c r="G17" s="27">
        <f t="shared" si="2"/>
        <v>0.57652956247329712</v>
      </c>
      <c r="H17" s="27"/>
      <c r="I17" s="27"/>
      <c r="J17" s="28"/>
      <c r="K17" s="27"/>
      <c r="L17" s="27"/>
      <c r="M17" s="27"/>
      <c r="N17" s="25"/>
      <c r="O17" s="25"/>
      <c r="P17" s="25"/>
      <c r="Q17" s="29"/>
      <c r="R17" s="30"/>
      <c r="S17" s="31"/>
      <c r="T17" s="31"/>
      <c r="U17" s="31"/>
      <c r="V17" s="31"/>
      <c r="W17" s="31"/>
      <c r="X17" s="31"/>
      <c r="Y17" s="169">
        <v>0.80484408140182495</v>
      </c>
      <c r="Z17" s="170">
        <v>0.4773123562335968</v>
      </c>
      <c r="AA17" s="170">
        <f t="shared" si="0"/>
        <v>1.1852274315639406</v>
      </c>
      <c r="AB17" s="171">
        <f t="shared" si="0"/>
        <v>1.4881146229841233</v>
      </c>
      <c r="AC17" s="171">
        <f t="shared" si="0"/>
        <v>0.10773736238479614</v>
      </c>
      <c r="AD17" s="168">
        <f t="shared" si="0"/>
        <v>9.9217206239700317E-2</v>
      </c>
      <c r="AE17" s="9"/>
      <c r="AF17" s="9"/>
      <c r="AG17" s="9"/>
      <c r="AH17" s="9"/>
      <c r="AI17" s="9"/>
      <c r="AJ17" s="9"/>
    </row>
    <row r="18" spans="1:36" ht="15">
      <c r="A18" s="141">
        <f t="shared" si="3"/>
        <v>1924</v>
      </c>
      <c r="B18" s="149">
        <v>1583.8384641572713</v>
      </c>
      <c r="C18" s="26"/>
      <c r="D18" s="27"/>
      <c r="E18" s="27"/>
      <c r="F18" s="27">
        <f t="shared" si="1"/>
        <v>0.91109746694564819</v>
      </c>
      <c r="G18" s="27">
        <f t="shared" si="2"/>
        <v>0.57348662614822388</v>
      </c>
      <c r="H18" s="27"/>
      <c r="I18" s="27"/>
      <c r="J18" s="28"/>
      <c r="K18" s="27"/>
      <c r="L18" s="27"/>
      <c r="M18" s="27"/>
      <c r="N18" s="25"/>
      <c r="O18" s="25"/>
      <c r="P18" s="25"/>
      <c r="Q18" s="29"/>
      <c r="R18" s="30"/>
      <c r="S18" s="31"/>
      <c r="T18" s="31"/>
      <c r="U18" s="31"/>
      <c r="V18" s="31"/>
      <c r="W18" s="31"/>
      <c r="X18" s="31"/>
      <c r="Y18" s="169">
        <v>0.80336010456085205</v>
      </c>
      <c r="Z18" s="170">
        <v>0.47426941990852356</v>
      </c>
      <c r="AA18" s="170">
        <f t="shared" si="0"/>
        <v>1.1852274315639406</v>
      </c>
      <c r="AB18" s="171">
        <f t="shared" si="0"/>
        <v>1.4881146229841233</v>
      </c>
      <c r="AC18" s="171">
        <f t="shared" si="0"/>
        <v>0.10773736238479614</v>
      </c>
      <c r="AD18" s="168">
        <f t="shared" si="0"/>
        <v>9.9217206239700317E-2</v>
      </c>
      <c r="AE18" s="9"/>
      <c r="AF18" s="9"/>
      <c r="AG18" s="9"/>
      <c r="AH18" s="9"/>
      <c r="AI18" s="9"/>
      <c r="AJ18" s="9"/>
    </row>
    <row r="19" spans="1:36" ht="15">
      <c r="A19" s="141">
        <f t="shared" si="3"/>
        <v>1925</v>
      </c>
      <c r="B19" s="149">
        <v>1828.9376185904555</v>
      </c>
      <c r="C19" s="26"/>
      <c r="D19" s="27"/>
      <c r="E19" s="27"/>
      <c r="F19" s="27">
        <f t="shared" si="1"/>
        <v>0.89456892013549805</v>
      </c>
      <c r="G19" s="27">
        <f t="shared" si="2"/>
        <v>0.54620397090911865</v>
      </c>
      <c r="H19" s="27"/>
      <c r="I19" s="27"/>
      <c r="J19" s="28"/>
      <c r="K19" s="27"/>
      <c r="L19" s="27"/>
      <c r="M19" s="27"/>
      <c r="N19" s="25"/>
      <c r="O19" s="25"/>
      <c r="P19" s="25"/>
      <c r="Q19" s="29"/>
      <c r="R19" s="30"/>
      <c r="S19" s="31"/>
      <c r="T19" s="31"/>
      <c r="U19" s="31"/>
      <c r="V19" s="31"/>
      <c r="W19" s="31"/>
      <c r="X19" s="31"/>
      <c r="Y19" s="169">
        <v>0.7868315577507019</v>
      </c>
      <c r="Z19" s="170">
        <v>0.44698676466941833</v>
      </c>
      <c r="AA19" s="170">
        <f t="shared" si="0"/>
        <v>1.1852274315639406</v>
      </c>
      <c r="AB19" s="171">
        <f t="shared" si="0"/>
        <v>1.4881146229841233</v>
      </c>
      <c r="AC19" s="171">
        <f t="shared" si="0"/>
        <v>0.10773736238479614</v>
      </c>
      <c r="AD19" s="168">
        <f t="shared" si="0"/>
        <v>9.9217206239700317E-2</v>
      </c>
      <c r="AE19" s="9"/>
      <c r="AF19" s="9"/>
      <c r="AG19" s="9"/>
      <c r="AH19" s="9"/>
      <c r="AI19" s="9"/>
      <c r="AJ19" s="9"/>
    </row>
    <row r="20" spans="1:36" ht="15">
      <c r="A20" s="141">
        <f t="shared" si="3"/>
        <v>1926</v>
      </c>
      <c r="B20" s="149">
        <v>2314.7632885387029</v>
      </c>
      <c r="C20" s="26"/>
      <c r="D20" s="27"/>
      <c r="E20" s="27"/>
      <c r="F20" s="27">
        <f t="shared" si="1"/>
        <v>0.89482611417770386</v>
      </c>
      <c r="G20" s="27">
        <f t="shared" si="2"/>
        <v>0.55279162526130676</v>
      </c>
      <c r="H20" s="27"/>
      <c r="I20" s="27"/>
      <c r="J20" s="28"/>
      <c r="K20" s="27"/>
      <c r="L20" s="27"/>
      <c r="M20" s="27"/>
      <c r="N20" s="25"/>
      <c r="O20" s="25"/>
      <c r="P20" s="25"/>
      <c r="Q20" s="29"/>
      <c r="R20" s="30"/>
      <c r="S20" s="31"/>
      <c r="T20" s="31"/>
      <c r="U20" s="31"/>
      <c r="V20" s="31"/>
      <c r="W20" s="31"/>
      <c r="X20" s="31"/>
      <c r="Y20" s="169">
        <v>0.78708875179290771</v>
      </c>
      <c r="Z20" s="170">
        <v>0.45357441902160645</v>
      </c>
      <c r="AA20" s="170">
        <f t="shared" si="0"/>
        <v>1.1852274315639406</v>
      </c>
      <c r="AB20" s="171">
        <f t="shared" si="0"/>
        <v>1.4881146229841233</v>
      </c>
      <c r="AC20" s="171">
        <f t="shared" si="0"/>
        <v>0.10773736238479614</v>
      </c>
      <c r="AD20" s="168">
        <f t="shared" si="0"/>
        <v>9.9217206239700317E-2</v>
      </c>
      <c r="AE20" s="9"/>
      <c r="AF20" s="9"/>
      <c r="AG20" s="9"/>
      <c r="AH20" s="9"/>
      <c r="AI20" s="9"/>
      <c r="AJ20" s="9"/>
    </row>
    <row r="21" spans="1:36" ht="15">
      <c r="A21" s="141">
        <f t="shared" si="3"/>
        <v>1927</v>
      </c>
      <c r="B21" s="149">
        <v>2376.2981874371121</v>
      </c>
      <c r="C21" s="26"/>
      <c r="D21" s="27"/>
      <c r="E21" s="27"/>
      <c r="F21" s="27">
        <f t="shared" si="1"/>
        <v>0.90578639507293701</v>
      </c>
      <c r="G21" s="27">
        <f t="shared" si="2"/>
        <v>0.57662501931190491</v>
      </c>
      <c r="H21" s="27"/>
      <c r="I21" s="27"/>
      <c r="J21" s="28"/>
      <c r="K21" s="27"/>
      <c r="L21" s="27"/>
      <c r="M21" s="27"/>
      <c r="N21" s="25"/>
      <c r="O21" s="25"/>
      <c r="P21" s="25"/>
      <c r="Q21" s="29"/>
      <c r="R21" s="30"/>
      <c r="S21" s="31"/>
      <c r="T21" s="31"/>
      <c r="U21" s="31"/>
      <c r="V21" s="31"/>
      <c r="W21" s="31"/>
      <c r="X21" s="31"/>
      <c r="Y21" s="169">
        <v>0.79804903268814087</v>
      </c>
      <c r="Z21" s="170">
        <v>0.47740781307220459</v>
      </c>
      <c r="AA21" s="170">
        <f t="shared" si="0"/>
        <v>1.1852274315639406</v>
      </c>
      <c r="AB21" s="171">
        <f t="shared" si="0"/>
        <v>1.4881146229841233</v>
      </c>
      <c r="AC21" s="171">
        <f t="shared" si="0"/>
        <v>0.10773736238479614</v>
      </c>
      <c r="AD21" s="168">
        <f t="shared" si="0"/>
        <v>9.9217206239700317E-2</v>
      </c>
      <c r="AE21" s="9"/>
      <c r="AF21" s="9"/>
      <c r="AG21" s="9"/>
      <c r="AH21" s="9"/>
      <c r="AI21" s="9"/>
      <c r="AJ21" s="9"/>
    </row>
    <row r="22" spans="1:36" ht="15">
      <c r="A22" s="141">
        <f t="shared" si="3"/>
        <v>1928</v>
      </c>
      <c r="B22" s="149">
        <v>2590.2011459086802</v>
      </c>
      <c r="C22" s="26"/>
      <c r="D22" s="27"/>
      <c r="E22" s="27"/>
      <c r="F22" s="27"/>
      <c r="G22" s="27"/>
      <c r="H22" s="27"/>
      <c r="I22" s="27"/>
      <c r="J22" s="28"/>
      <c r="K22" s="27"/>
      <c r="L22" s="27"/>
      <c r="M22" s="27"/>
      <c r="N22" s="25"/>
      <c r="O22" s="25"/>
      <c r="P22" s="25"/>
      <c r="Q22" s="29"/>
      <c r="R22" s="30"/>
      <c r="S22" s="31"/>
      <c r="T22" s="31"/>
      <c r="U22" s="31"/>
      <c r="V22" s="31"/>
      <c r="W22" s="31"/>
      <c r="X22" s="31"/>
      <c r="Y22" s="169"/>
      <c r="Z22" s="170"/>
      <c r="AA22" s="170">
        <f t="shared" si="0"/>
        <v>1.1852274315639406</v>
      </c>
      <c r="AB22" s="171">
        <f t="shared" si="0"/>
        <v>1.4881146229841233</v>
      </c>
      <c r="AC22" s="171">
        <f t="shared" si="0"/>
        <v>0.10773736238479614</v>
      </c>
      <c r="AD22" s="168">
        <f t="shared" si="0"/>
        <v>9.9217206239700317E-2</v>
      </c>
      <c r="AE22" s="9"/>
      <c r="AF22" s="9"/>
      <c r="AG22" s="9"/>
      <c r="AH22" s="9"/>
      <c r="AI22" s="9"/>
      <c r="AJ22" s="9"/>
    </row>
    <row r="23" spans="1:36" ht="15">
      <c r="A23" s="141">
        <f t="shared" si="3"/>
        <v>1929</v>
      </c>
      <c r="B23" s="149">
        <v>2791.8839431452707</v>
      </c>
      <c r="C23" s="26"/>
      <c r="D23" s="27"/>
      <c r="E23" s="27"/>
      <c r="F23" s="27">
        <f t="shared" si="1"/>
        <v>0.91039419174194336</v>
      </c>
      <c r="G23" s="27">
        <f t="shared" si="2"/>
        <v>0.5899493396282196</v>
      </c>
      <c r="H23" s="27"/>
      <c r="I23" s="27"/>
      <c r="J23" s="28"/>
      <c r="K23" s="27"/>
      <c r="L23" s="27"/>
      <c r="M23" s="27"/>
      <c r="N23" s="25"/>
      <c r="O23" s="25"/>
      <c r="P23" s="25"/>
      <c r="Q23" s="29"/>
      <c r="R23" s="30"/>
      <c r="S23" s="31"/>
      <c r="T23" s="31"/>
      <c r="U23" s="31"/>
      <c r="V23" s="31"/>
      <c r="W23" s="31"/>
      <c r="X23" s="31"/>
      <c r="Y23" s="169">
        <v>0.80265682935714722</v>
      </c>
      <c r="Z23" s="170">
        <v>0.49073213338851929</v>
      </c>
      <c r="AA23" s="170">
        <f t="shared" ref="AA23:AD62" si="5">AA24</f>
        <v>1.1852274315639406</v>
      </c>
      <c r="AB23" s="171">
        <f t="shared" si="5"/>
        <v>1.4881146229841233</v>
      </c>
      <c r="AC23" s="171">
        <f t="shared" si="0"/>
        <v>0.10773736238479614</v>
      </c>
      <c r="AD23" s="168">
        <f t="shared" si="0"/>
        <v>9.9217206239700317E-2</v>
      </c>
      <c r="AE23" s="9"/>
      <c r="AF23" s="9"/>
      <c r="AG23" s="9"/>
      <c r="AH23" s="9"/>
      <c r="AI23" s="9"/>
      <c r="AJ23" s="9"/>
    </row>
    <row r="24" spans="1:36" ht="15">
      <c r="A24" s="141">
        <f t="shared" si="3"/>
        <v>1930</v>
      </c>
      <c r="B24" s="149">
        <v>2607.7138088657771</v>
      </c>
      <c r="C24" s="26"/>
      <c r="D24" s="27"/>
      <c r="E24" s="27"/>
      <c r="F24" s="27">
        <f t="shared" si="1"/>
        <v>0.90999317169189453</v>
      </c>
      <c r="G24" s="27">
        <f t="shared" si="2"/>
        <v>0.59528231620788574</v>
      </c>
      <c r="H24" s="27"/>
      <c r="I24" s="27"/>
      <c r="J24" s="28"/>
      <c r="K24" s="27"/>
      <c r="L24" s="27"/>
      <c r="M24" s="27"/>
      <c r="N24" s="25"/>
      <c r="O24" s="25"/>
      <c r="P24" s="25"/>
      <c r="Q24" s="29"/>
      <c r="R24" s="30"/>
      <c r="S24" s="31"/>
      <c r="T24" s="31"/>
      <c r="U24" s="31"/>
      <c r="V24" s="31"/>
      <c r="W24" s="31"/>
      <c r="X24" s="31"/>
      <c r="Y24" s="169">
        <v>0.80225580930709839</v>
      </c>
      <c r="Z24" s="170">
        <v>0.49606510996818542</v>
      </c>
      <c r="AA24" s="170">
        <f t="shared" si="5"/>
        <v>1.1852274315639406</v>
      </c>
      <c r="AB24" s="171">
        <f t="shared" si="5"/>
        <v>1.4881146229841233</v>
      </c>
      <c r="AC24" s="171">
        <f t="shared" si="5"/>
        <v>0.10773736238479614</v>
      </c>
      <c r="AD24" s="168">
        <f t="shared" si="5"/>
        <v>9.9217206239700317E-2</v>
      </c>
      <c r="AE24" s="9"/>
      <c r="AF24" s="9"/>
      <c r="AG24" s="9"/>
      <c r="AH24" s="9"/>
      <c r="AI24" s="9"/>
      <c r="AJ24" s="9"/>
    </row>
    <row r="25" spans="1:36" ht="15">
      <c r="A25" s="141">
        <f t="shared" si="3"/>
        <v>1931</v>
      </c>
      <c r="B25" s="149">
        <v>2231.676286585207</v>
      </c>
      <c r="C25" s="26"/>
      <c r="D25" s="27"/>
      <c r="E25" s="27"/>
      <c r="F25" s="27">
        <f t="shared" si="1"/>
        <v>0.89531034231185913</v>
      </c>
      <c r="G25" s="27">
        <f t="shared" si="2"/>
        <v>0.56253689527511597</v>
      </c>
      <c r="H25" s="27"/>
      <c r="I25" s="27"/>
      <c r="J25" s="28"/>
      <c r="K25" s="27"/>
      <c r="L25" s="27"/>
      <c r="M25" s="27"/>
      <c r="N25" s="25"/>
      <c r="O25" s="25"/>
      <c r="P25" s="25"/>
      <c r="Q25" s="29"/>
      <c r="R25" s="30"/>
      <c r="S25" s="31"/>
      <c r="T25" s="31"/>
      <c r="U25" s="31"/>
      <c r="V25" s="31"/>
      <c r="W25" s="31"/>
      <c r="X25" s="31"/>
      <c r="Y25" s="169">
        <v>0.78757297992706299</v>
      </c>
      <c r="Z25" s="170">
        <v>0.46331968903541565</v>
      </c>
      <c r="AA25" s="170">
        <f t="shared" si="5"/>
        <v>1.1852274315639406</v>
      </c>
      <c r="AB25" s="171">
        <f t="shared" si="5"/>
        <v>1.4881146229841233</v>
      </c>
      <c r="AC25" s="171">
        <f t="shared" si="5"/>
        <v>0.10773736238479614</v>
      </c>
      <c r="AD25" s="168">
        <f t="shared" si="5"/>
        <v>9.9217206239700317E-2</v>
      </c>
      <c r="AE25" s="9"/>
      <c r="AF25" s="9"/>
      <c r="AG25" s="9"/>
      <c r="AH25" s="9"/>
      <c r="AI25" s="9"/>
      <c r="AJ25" s="9"/>
    </row>
    <row r="26" spans="1:36" ht="15">
      <c r="A26" s="141">
        <f t="shared" si="3"/>
        <v>1932</v>
      </c>
      <c r="B26" s="149">
        <v>1705.6544222660216</v>
      </c>
      <c r="C26" s="26"/>
      <c r="D26" s="27"/>
      <c r="E26" s="27"/>
      <c r="F26" s="27">
        <f t="shared" si="1"/>
        <v>0.88739269971847534</v>
      </c>
      <c r="G26" s="27">
        <f t="shared" si="2"/>
        <v>0.54717317223548889</v>
      </c>
      <c r="H26" s="27"/>
      <c r="I26" s="27"/>
      <c r="J26" s="28"/>
      <c r="K26" s="27"/>
      <c r="L26" s="27"/>
      <c r="M26" s="27"/>
      <c r="N26" s="25"/>
      <c r="O26" s="25"/>
      <c r="P26" s="25"/>
      <c r="Q26" s="29"/>
      <c r="R26" s="30"/>
      <c r="S26" s="31"/>
      <c r="T26" s="31"/>
      <c r="U26" s="31"/>
      <c r="V26" s="31"/>
      <c r="W26" s="31"/>
      <c r="X26" s="31"/>
      <c r="Y26" s="169">
        <v>0.7796553373336792</v>
      </c>
      <c r="Z26" s="170">
        <v>0.44795596599578857</v>
      </c>
      <c r="AA26" s="170">
        <f t="shared" si="5"/>
        <v>1.1852274315639406</v>
      </c>
      <c r="AB26" s="171">
        <f t="shared" si="5"/>
        <v>1.4881146229841233</v>
      </c>
      <c r="AC26" s="171">
        <f t="shared" si="5"/>
        <v>0.10773736238479614</v>
      </c>
      <c r="AD26" s="168">
        <f t="shared" si="5"/>
        <v>9.9217206239700317E-2</v>
      </c>
      <c r="AE26" s="9"/>
      <c r="AF26" s="9"/>
      <c r="AG26" s="9"/>
      <c r="AH26" s="9"/>
      <c r="AI26" s="9"/>
      <c r="AJ26" s="9"/>
    </row>
    <row r="27" spans="1:36" ht="15">
      <c r="A27" s="141">
        <f t="shared" si="3"/>
        <v>1933</v>
      </c>
      <c r="B27" s="149">
        <v>1718.6514558993681</v>
      </c>
      <c r="C27" s="26"/>
      <c r="D27" s="27"/>
      <c r="E27" s="27"/>
      <c r="F27" s="27">
        <f t="shared" si="1"/>
        <v>0.88889259099960327</v>
      </c>
      <c r="G27" s="27">
        <f t="shared" si="2"/>
        <v>0.54515174031257629</v>
      </c>
      <c r="H27" s="27"/>
      <c r="I27" s="27"/>
      <c r="J27" s="28"/>
      <c r="K27" s="27"/>
      <c r="L27" s="27"/>
      <c r="M27" s="27"/>
      <c r="N27" s="25"/>
      <c r="O27" s="25"/>
      <c r="P27" s="25"/>
      <c r="Q27" s="29"/>
      <c r="R27" s="30"/>
      <c r="S27" s="31"/>
      <c r="T27" s="31"/>
      <c r="U27" s="31"/>
      <c r="V27" s="31"/>
      <c r="W27" s="31"/>
      <c r="X27" s="31"/>
      <c r="Y27" s="169">
        <v>0.78115522861480713</v>
      </c>
      <c r="Z27" s="170">
        <v>0.44593453407287598</v>
      </c>
      <c r="AA27" s="170">
        <f t="shared" si="5"/>
        <v>1.1852274315639406</v>
      </c>
      <c r="AB27" s="171">
        <f t="shared" si="5"/>
        <v>1.4881146229841233</v>
      </c>
      <c r="AC27" s="171">
        <f t="shared" si="5"/>
        <v>0.10773736238479614</v>
      </c>
      <c r="AD27" s="168">
        <f t="shared" si="5"/>
        <v>9.9217206239700317E-2</v>
      </c>
      <c r="AE27" s="9"/>
      <c r="AF27" s="9"/>
      <c r="AG27" s="9"/>
      <c r="AH27" s="9"/>
      <c r="AI27" s="9"/>
      <c r="AJ27" s="9"/>
    </row>
    <row r="28" spans="1:36" ht="15">
      <c r="A28" s="141">
        <f t="shared" si="3"/>
        <v>1934</v>
      </c>
      <c r="B28" s="149">
        <v>1553.7809367056113</v>
      </c>
      <c r="C28" s="26"/>
      <c r="D28" s="27"/>
      <c r="E28" s="27"/>
      <c r="F28" s="27"/>
      <c r="G28" s="27"/>
      <c r="H28" s="27"/>
      <c r="I28" s="27"/>
      <c r="J28" s="28"/>
      <c r="K28" s="27"/>
      <c r="L28" s="27"/>
      <c r="M28" s="27"/>
      <c r="N28" s="25"/>
      <c r="O28" s="25"/>
      <c r="P28" s="25"/>
      <c r="Q28" s="29"/>
      <c r="R28" s="30"/>
      <c r="S28" s="31"/>
      <c r="T28" s="31"/>
      <c r="U28" s="31"/>
      <c r="V28" s="31"/>
      <c r="W28" s="31"/>
      <c r="X28" s="31"/>
      <c r="Y28" s="169"/>
      <c r="Z28" s="170"/>
      <c r="AA28" s="170">
        <f t="shared" si="5"/>
        <v>1.1852274315639406</v>
      </c>
      <c r="AB28" s="171">
        <f t="shared" si="5"/>
        <v>1.4881146229841233</v>
      </c>
      <c r="AC28" s="171">
        <f t="shared" si="5"/>
        <v>0.10773736238479614</v>
      </c>
      <c r="AD28" s="168">
        <f t="shared" si="5"/>
        <v>9.9217206239700317E-2</v>
      </c>
      <c r="AE28" s="9"/>
      <c r="AF28" s="9"/>
      <c r="AG28" s="9"/>
      <c r="AH28" s="9"/>
      <c r="AI28" s="9"/>
      <c r="AJ28" s="9"/>
    </row>
    <row r="29" spans="1:36" ht="15">
      <c r="A29" s="141">
        <f t="shared" si="3"/>
        <v>1935</v>
      </c>
      <c r="B29" s="149">
        <v>1594.9705030188677</v>
      </c>
      <c r="C29" s="26"/>
      <c r="D29" s="27"/>
      <c r="E29" s="27"/>
      <c r="F29" s="27">
        <f t="shared" si="1"/>
        <v>0.87997663021087646</v>
      </c>
      <c r="G29" s="27">
        <f t="shared" si="2"/>
        <v>0.53667053580284119</v>
      </c>
      <c r="H29" s="27"/>
      <c r="I29" s="27"/>
      <c r="J29" s="28"/>
      <c r="K29" s="27"/>
      <c r="L29" s="27"/>
      <c r="M29" s="27"/>
      <c r="N29" s="25"/>
      <c r="O29" s="25"/>
      <c r="P29" s="25"/>
      <c r="Q29" s="29"/>
      <c r="R29" s="30"/>
      <c r="S29" s="31"/>
      <c r="T29" s="31"/>
      <c r="U29" s="31"/>
      <c r="V29" s="31"/>
      <c r="W29" s="31"/>
      <c r="X29" s="31"/>
      <c r="Y29" s="169">
        <v>0.77223926782608032</v>
      </c>
      <c r="Z29" s="170">
        <v>0.43745332956314087</v>
      </c>
      <c r="AA29" s="170">
        <f t="shared" si="5"/>
        <v>1.1852274315639406</v>
      </c>
      <c r="AB29" s="171">
        <f t="shared" si="5"/>
        <v>1.4881146229841233</v>
      </c>
      <c r="AC29" s="171">
        <f t="shared" si="5"/>
        <v>0.10773736238479614</v>
      </c>
      <c r="AD29" s="168">
        <f t="shared" si="5"/>
        <v>9.9217206239700317E-2</v>
      </c>
      <c r="AE29" s="9"/>
      <c r="AF29" s="9"/>
      <c r="AG29" s="9"/>
      <c r="AH29" s="9"/>
      <c r="AI29" s="9"/>
      <c r="AJ29" s="9"/>
    </row>
    <row r="30" spans="1:36" ht="15">
      <c r="A30" s="141">
        <f t="shared" si="3"/>
        <v>1936</v>
      </c>
      <c r="B30" s="149">
        <v>1877.4067131805946</v>
      </c>
      <c r="C30" s="26"/>
      <c r="D30" s="27"/>
      <c r="E30" s="27"/>
      <c r="F30" s="27">
        <f t="shared" si="1"/>
        <v>0.87460470199584961</v>
      </c>
      <c r="G30" s="27">
        <f t="shared" si="2"/>
        <v>0.53188410401344299</v>
      </c>
      <c r="H30" s="27"/>
      <c r="I30" s="27"/>
      <c r="J30" s="28"/>
      <c r="K30" s="27"/>
      <c r="L30" s="27"/>
      <c r="M30" s="27"/>
      <c r="N30" s="25"/>
      <c r="O30" s="25"/>
      <c r="P30" s="25"/>
      <c r="Q30" s="29"/>
      <c r="R30" s="30"/>
      <c r="S30" s="31"/>
      <c r="T30" s="31"/>
      <c r="U30" s="31"/>
      <c r="V30" s="31"/>
      <c r="W30" s="31"/>
      <c r="X30" s="31"/>
      <c r="Y30" s="169">
        <v>0.76686733961105347</v>
      </c>
      <c r="Z30" s="170">
        <v>0.43266689777374268</v>
      </c>
      <c r="AA30" s="170">
        <f t="shared" si="5"/>
        <v>1.1852274315639406</v>
      </c>
      <c r="AB30" s="171">
        <f t="shared" si="5"/>
        <v>1.4881146229841233</v>
      </c>
      <c r="AC30" s="171">
        <f t="shared" si="5"/>
        <v>0.10773736238479614</v>
      </c>
      <c r="AD30" s="168">
        <f t="shared" si="5"/>
        <v>9.9217206239700317E-2</v>
      </c>
      <c r="AE30" s="9"/>
      <c r="AF30" s="9"/>
      <c r="AG30" s="9"/>
      <c r="AH30" s="9"/>
      <c r="AI30" s="9"/>
      <c r="AJ30" s="9"/>
    </row>
    <row r="31" spans="1:36" ht="15">
      <c r="A31" s="141">
        <f t="shared" si="3"/>
        <v>1937</v>
      </c>
      <c r="B31" s="149">
        <v>2238.2591200103129</v>
      </c>
      <c r="C31" s="26"/>
      <c r="D31" s="27"/>
      <c r="E31" s="27"/>
      <c r="F31" s="27">
        <f t="shared" si="1"/>
        <v>0.87154996395111084</v>
      </c>
      <c r="G31" s="27">
        <f t="shared" si="2"/>
        <v>0.52558499574661255</v>
      </c>
      <c r="H31" s="27"/>
      <c r="I31" s="27"/>
      <c r="J31" s="28"/>
      <c r="K31" s="27"/>
      <c r="L31" s="27"/>
      <c r="M31" s="27"/>
      <c r="N31" s="25"/>
      <c r="O31" s="25"/>
      <c r="P31" s="25"/>
      <c r="Q31" s="29"/>
      <c r="R31" s="30"/>
      <c r="S31" s="31"/>
      <c r="T31" s="31"/>
      <c r="U31" s="31"/>
      <c r="V31" s="31"/>
      <c r="W31" s="31"/>
      <c r="X31" s="31"/>
      <c r="Y31" s="169">
        <v>0.7638126015663147</v>
      </c>
      <c r="Z31" s="170">
        <v>0.42636778950691223</v>
      </c>
      <c r="AA31" s="170">
        <f t="shared" si="5"/>
        <v>1.1852274315639406</v>
      </c>
      <c r="AB31" s="171">
        <f t="shared" si="5"/>
        <v>1.4881146229841233</v>
      </c>
      <c r="AC31" s="171">
        <f t="shared" si="5"/>
        <v>0.10773736238479614</v>
      </c>
      <c r="AD31" s="168">
        <f t="shared" si="5"/>
        <v>9.9217206239700317E-2</v>
      </c>
      <c r="AE31" s="9"/>
      <c r="AF31" s="9"/>
      <c r="AG31" s="9"/>
      <c r="AH31" s="9"/>
      <c r="AI31" s="9"/>
      <c r="AJ31" s="9"/>
    </row>
    <row r="32" spans="1:36" ht="15">
      <c r="A32" s="141">
        <f t="shared" si="3"/>
        <v>1938</v>
      </c>
      <c r="B32" s="149">
        <v>2620.4189203272367</v>
      </c>
      <c r="C32" s="26"/>
      <c r="D32" s="27"/>
      <c r="E32" s="27"/>
      <c r="F32" s="27">
        <f t="shared" si="1"/>
        <v>0.8550713062286377</v>
      </c>
      <c r="G32" s="27">
        <f t="shared" si="2"/>
        <v>0.49615955352783203</v>
      </c>
      <c r="H32" s="27"/>
      <c r="I32" s="27"/>
      <c r="J32" s="28"/>
      <c r="K32" s="27"/>
      <c r="L32" s="27"/>
      <c r="M32" s="27"/>
      <c r="N32" s="25"/>
      <c r="O32" s="25"/>
      <c r="P32" s="25"/>
      <c r="Q32" s="29"/>
      <c r="R32" s="30"/>
      <c r="S32" s="31"/>
      <c r="T32" s="31"/>
      <c r="U32" s="31"/>
      <c r="V32" s="31"/>
      <c r="W32" s="31"/>
      <c r="X32" s="31"/>
      <c r="Y32" s="169">
        <v>0.74733394384384155</v>
      </c>
      <c r="Z32" s="170">
        <v>0.39694234728813171</v>
      </c>
      <c r="AA32" s="170">
        <f t="shared" si="5"/>
        <v>1.1852274315639406</v>
      </c>
      <c r="AB32" s="171">
        <f t="shared" si="5"/>
        <v>1.4881146229841233</v>
      </c>
      <c r="AC32" s="171">
        <f t="shared" si="5"/>
        <v>0.10773736238479614</v>
      </c>
      <c r="AD32" s="168">
        <f t="shared" si="5"/>
        <v>9.9217206239700317E-2</v>
      </c>
      <c r="AE32" s="9"/>
      <c r="AF32" s="9"/>
      <c r="AG32" s="9"/>
      <c r="AH32" s="9"/>
      <c r="AI32" s="9"/>
      <c r="AJ32" s="9"/>
    </row>
    <row r="33" spans="1:36" ht="15">
      <c r="A33" s="141">
        <f t="shared" si="3"/>
        <v>1939</v>
      </c>
      <c r="B33" s="149">
        <v>3595.1693758063534</v>
      </c>
      <c r="C33" s="26"/>
      <c r="D33" s="27"/>
      <c r="E33" s="27"/>
      <c r="F33" s="27">
        <f t="shared" si="1"/>
        <v>0.86346513032913208</v>
      </c>
      <c r="G33" s="27">
        <f t="shared" si="2"/>
        <v>0.49915212392807007</v>
      </c>
      <c r="H33" s="27"/>
      <c r="I33" s="27"/>
      <c r="J33" s="28"/>
      <c r="K33" s="27"/>
      <c r="L33" s="27"/>
      <c r="M33" s="27"/>
      <c r="N33" s="25"/>
      <c r="O33" s="25"/>
      <c r="P33" s="25"/>
      <c r="Q33" s="29"/>
      <c r="R33" s="30"/>
      <c r="S33" s="31"/>
      <c r="T33" s="31"/>
      <c r="U33" s="31"/>
      <c r="V33" s="31"/>
      <c r="W33" s="31"/>
      <c r="X33" s="31"/>
      <c r="Y33" s="169">
        <v>0.75572776794433594</v>
      </c>
      <c r="Z33" s="170">
        <v>0.39993491768836975</v>
      </c>
      <c r="AA33" s="170">
        <f t="shared" si="5"/>
        <v>1.1852274315639406</v>
      </c>
      <c r="AB33" s="171">
        <f t="shared" si="5"/>
        <v>1.4881146229841233</v>
      </c>
      <c r="AC33" s="171">
        <f t="shared" si="5"/>
        <v>0.10773736238479614</v>
      </c>
      <c r="AD33" s="168">
        <f t="shared" si="5"/>
        <v>9.9217206239700317E-2</v>
      </c>
      <c r="AE33" s="9"/>
      <c r="AF33" s="9"/>
      <c r="AG33" s="9"/>
      <c r="AH33" s="9"/>
      <c r="AI33" s="9"/>
      <c r="AJ33" s="9"/>
    </row>
    <row r="34" spans="1:36" ht="15">
      <c r="A34" s="141">
        <f t="shared" si="3"/>
        <v>1940</v>
      </c>
      <c r="B34" s="149">
        <v>2770.4628294292706</v>
      </c>
      <c r="C34" s="26"/>
      <c r="D34" s="27"/>
      <c r="E34" s="27"/>
      <c r="F34" s="27">
        <f t="shared" si="1"/>
        <v>0.83181726932525635</v>
      </c>
      <c r="G34" s="27">
        <f t="shared" si="2"/>
        <v>0.44706857204437256</v>
      </c>
      <c r="H34" s="27"/>
      <c r="I34" s="27"/>
      <c r="J34" s="28"/>
      <c r="K34" s="27"/>
      <c r="L34" s="27"/>
      <c r="M34" s="27"/>
      <c r="N34" s="25"/>
      <c r="O34" s="25"/>
      <c r="P34" s="25"/>
      <c r="Q34" s="29"/>
      <c r="R34" s="30"/>
      <c r="S34" s="31"/>
      <c r="T34" s="31"/>
      <c r="U34" s="31"/>
      <c r="V34" s="31"/>
      <c r="W34" s="31"/>
      <c r="X34" s="31"/>
      <c r="Y34" s="169">
        <v>0.72407990694046021</v>
      </c>
      <c r="Z34" s="170">
        <v>0.34785136580467224</v>
      </c>
      <c r="AA34" s="170">
        <f t="shared" si="5"/>
        <v>1.1852274315639406</v>
      </c>
      <c r="AB34" s="171">
        <f t="shared" si="5"/>
        <v>1.4881146229841233</v>
      </c>
      <c r="AC34" s="171">
        <f t="shared" si="5"/>
        <v>0.10773736238479614</v>
      </c>
      <c r="AD34" s="168">
        <f t="shared" si="5"/>
        <v>9.9217206239700317E-2</v>
      </c>
      <c r="AE34" s="9"/>
      <c r="AF34" s="9"/>
      <c r="AG34" s="9"/>
      <c r="AH34" s="9"/>
      <c r="AI34" s="9"/>
      <c r="AJ34" s="9"/>
    </row>
    <row r="35" spans="1:36" ht="15">
      <c r="A35" s="141">
        <f t="shared" si="3"/>
        <v>1941</v>
      </c>
      <c r="B35" s="149">
        <v>3006.8152556490013</v>
      </c>
      <c r="C35" s="26"/>
      <c r="D35" s="27"/>
      <c r="E35" s="27"/>
      <c r="F35" s="27">
        <f t="shared" si="1"/>
        <v>0.84009033441543579</v>
      </c>
      <c r="G35" s="27">
        <f t="shared" si="2"/>
        <v>0.44764351844787598</v>
      </c>
      <c r="H35" s="27"/>
      <c r="I35" s="27"/>
      <c r="J35" s="28"/>
      <c r="K35" s="27"/>
      <c r="L35" s="27"/>
      <c r="M35" s="27"/>
      <c r="N35" s="25"/>
      <c r="O35" s="25"/>
      <c r="P35" s="25"/>
      <c r="Q35" s="29"/>
      <c r="R35" s="30"/>
      <c r="S35" s="31"/>
      <c r="T35" s="31"/>
      <c r="U35" s="31"/>
      <c r="V35" s="31"/>
      <c r="W35" s="31"/>
      <c r="X35" s="31"/>
      <c r="Y35" s="169">
        <v>0.73235297203063965</v>
      </c>
      <c r="Z35" s="170">
        <v>0.34842631220817566</v>
      </c>
      <c r="AA35" s="170">
        <f t="shared" si="5"/>
        <v>1.1852274315639406</v>
      </c>
      <c r="AB35" s="171">
        <f t="shared" si="5"/>
        <v>1.4881146229841233</v>
      </c>
      <c r="AC35" s="171">
        <f t="shared" si="5"/>
        <v>0.10773736238479614</v>
      </c>
      <c r="AD35" s="168">
        <f t="shared" si="5"/>
        <v>9.9217206239700317E-2</v>
      </c>
      <c r="AE35" s="9"/>
      <c r="AF35" s="9"/>
      <c r="AG35" s="9"/>
      <c r="AH35" s="9"/>
      <c r="AI35" s="9"/>
      <c r="AJ35" s="9"/>
    </row>
    <row r="36" spans="1:36" ht="15">
      <c r="A36" s="141">
        <f t="shared" si="3"/>
        <v>1942</v>
      </c>
      <c r="B36" s="149">
        <v>3185.7329119859392</v>
      </c>
      <c r="C36" s="26"/>
      <c r="D36" s="27"/>
      <c r="E36" s="27"/>
      <c r="F36" s="27">
        <f t="shared" si="1"/>
        <v>0.85117602348327637</v>
      </c>
      <c r="G36" s="27">
        <f t="shared" si="2"/>
        <v>0.46168696880340576</v>
      </c>
      <c r="H36" s="27"/>
      <c r="I36" s="27"/>
      <c r="J36" s="28"/>
      <c r="K36" s="27"/>
      <c r="L36" s="27"/>
      <c r="M36" s="27"/>
      <c r="N36" s="25"/>
      <c r="O36" s="25"/>
      <c r="P36" s="25"/>
      <c r="Q36" s="29"/>
      <c r="R36" s="30"/>
      <c r="S36" s="31"/>
      <c r="T36" s="31"/>
      <c r="U36" s="31"/>
      <c r="V36" s="31"/>
      <c r="W36" s="31"/>
      <c r="X36" s="31"/>
      <c r="Y36" s="169">
        <v>0.74343866109848022</v>
      </c>
      <c r="Z36" s="170">
        <v>0.36246976256370544</v>
      </c>
      <c r="AA36" s="170">
        <f t="shared" si="5"/>
        <v>1.1852274315639406</v>
      </c>
      <c r="AB36" s="171">
        <f t="shared" si="5"/>
        <v>1.4881146229841233</v>
      </c>
      <c r="AC36" s="171">
        <f t="shared" si="5"/>
        <v>0.10773736238479614</v>
      </c>
      <c r="AD36" s="168">
        <f t="shared" si="5"/>
        <v>9.9217206239700317E-2</v>
      </c>
      <c r="AE36" s="9"/>
      <c r="AF36" s="9"/>
      <c r="AG36" s="9"/>
      <c r="AH36" s="9"/>
      <c r="AI36" s="9"/>
      <c r="AJ36" s="9"/>
    </row>
    <row r="37" spans="1:36" ht="15">
      <c r="A37" s="141">
        <f t="shared" si="3"/>
        <v>1943</v>
      </c>
      <c r="B37" s="149">
        <v>3018.6612007699728</v>
      </c>
      <c r="C37" s="26"/>
      <c r="D37" s="27"/>
      <c r="E37" s="27"/>
      <c r="F37" s="27">
        <f t="shared" si="1"/>
        <v>0.87165945768356323</v>
      </c>
      <c r="G37" s="27">
        <f t="shared" si="2"/>
        <v>0.47976785898208618</v>
      </c>
      <c r="H37" s="27"/>
      <c r="I37" s="27"/>
      <c r="J37" s="28"/>
      <c r="K37" s="27"/>
      <c r="L37" s="27"/>
      <c r="M37" s="27"/>
      <c r="N37" s="25"/>
      <c r="O37" s="25"/>
      <c r="P37" s="25"/>
      <c r="Q37" s="29"/>
      <c r="R37" s="30"/>
      <c r="S37" s="31"/>
      <c r="T37" s="31"/>
      <c r="U37" s="31"/>
      <c r="V37" s="31"/>
      <c r="W37" s="31"/>
      <c r="X37" s="31"/>
      <c r="Y37" s="169">
        <v>0.76392209529876709</v>
      </c>
      <c r="Z37" s="170">
        <v>0.38055065274238586</v>
      </c>
      <c r="AA37" s="170">
        <f t="shared" si="5"/>
        <v>1.1852274315639406</v>
      </c>
      <c r="AB37" s="171">
        <f t="shared" si="5"/>
        <v>1.4881146229841233</v>
      </c>
      <c r="AC37" s="171">
        <f t="shared" si="5"/>
        <v>0.10773736238479614</v>
      </c>
      <c r="AD37" s="168">
        <f t="shared" si="5"/>
        <v>9.9217206239700317E-2</v>
      </c>
      <c r="AE37" s="9"/>
      <c r="AF37" s="9"/>
      <c r="AG37" s="9"/>
      <c r="AH37" s="9"/>
      <c r="AI37" s="9"/>
      <c r="AJ37" s="9"/>
    </row>
    <row r="38" spans="1:36" ht="15">
      <c r="A38" s="141">
        <f t="shared" si="3"/>
        <v>1944</v>
      </c>
      <c r="B38" s="149">
        <v>2180.0461529015006</v>
      </c>
      <c r="C38" s="26"/>
      <c r="D38" s="27"/>
      <c r="E38" s="27"/>
      <c r="F38" s="27">
        <f t="shared" si="1"/>
        <v>0.8661656379699707</v>
      </c>
      <c r="G38" s="27">
        <f t="shared" si="2"/>
        <v>0.47759664058685303</v>
      </c>
      <c r="H38" s="27"/>
      <c r="I38" s="27"/>
      <c r="J38" s="28"/>
      <c r="K38" s="27"/>
      <c r="L38" s="27"/>
      <c r="M38" s="27"/>
      <c r="N38" s="25"/>
      <c r="O38" s="25"/>
      <c r="P38" s="25"/>
      <c r="Q38" s="29"/>
      <c r="R38" s="30"/>
      <c r="S38" s="31"/>
      <c r="T38" s="31"/>
      <c r="U38" s="31"/>
      <c r="V38" s="31"/>
      <c r="W38" s="31"/>
      <c r="X38" s="31"/>
      <c r="Y38" s="169">
        <v>0.75842827558517456</v>
      </c>
      <c r="Z38" s="170">
        <v>0.37837943434715271</v>
      </c>
      <c r="AA38" s="170">
        <f t="shared" si="5"/>
        <v>1.1852274315639406</v>
      </c>
      <c r="AB38" s="171">
        <f t="shared" si="5"/>
        <v>1.4881146229841233</v>
      </c>
      <c r="AC38" s="171">
        <f t="shared" si="5"/>
        <v>0.10773736238479614</v>
      </c>
      <c r="AD38" s="168">
        <f t="shared" si="5"/>
        <v>9.9217206239700317E-2</v>
      </c>
      <c r="AE38" s="9"/>
      <c r="AF38" s="9"/>
      <c r="AG38" s="9"/>
      <c r="AH38" s="9"/>
      <c r="AI38" s="9"/>
      <c r="AJ38" s="9"/>
    </row>
    <row r="39" spans="1:36" ht="15">
      <c r="A39" s="141">
        <f t="shared" si="3"/>
        <v>1945</v>
      </c>
      <c r="B39" s="149">
        <v>4351.2392936852848</v>
      </c>
      <c r="C39" s="26"/>
      <c r="D39" s="27"/>
      <c r="E39" s="27"/>
      <c r="F39" s="27">
        <f t="shared" si="1"/>
        <v>0.84519273042678833</v>
      </c>
      <c r="G39" s="27">
        <f t="shared" si="2"/>
        <v>0.45093926787376404</v>
      </c>
      <c r="H39" s="27"/>
      <c r="I39" s="27"/>
      <c r="J39" s="28"/>
      <c r="K39" s="27"/>
      <c r="L39" s="27"/>
      <c r="M39" s="27"/>
      <c r="N39" s="25"/>
      <c r="O39" s="25"/>
      <c r="P39" s="25"/>
      <c r="Q39" s="29"/>
      <c r="R39" s="30"/>
      <c r="S39" s="31"/>
      <c r="T39" s="31"/>
      <c r="U39" s="31"/>
      <c r="V39" s="31"/>
      <c r="W39" s="31"/>
      <c r="X39" s="31"/>
      <c r="Y39" s="169">
        <v>0.73745536804199219</v>
      </c>
      <c r="Z39" s="170">
        <v>0.35172206163406372</v>
      </c>
      <c r="AA39" s="170">
        <f t="shared" si="5"/>
        <v>1.1852274315639406</v>
      </c>
      <c r="AB39" s="171">
        <f t="shared" si="5"/>
        <v>1.4881146229841233</v>
      </c>
      <c r="AC39" s="171">
        <f t="shared" si="5"/>
        <v>0.10773736238479614</v>
      </c>
      <c r="AD39" s="168">
        <f t="shared" si="5"/>
        <v>9.9217206239700317E-2</v>
      </c>
      <c r="AE39" s="9"/>
      <c r="AF39" s="9"/>
      <c r="AG39" s="9"/>
      <c r="AH39" s="9"/>
      <c r="AI39" s="9"/>
      <c r="AJ39" s="9"/>
    </row>
    <row r="40" spans="1:36" ht="15">
      <c r="A40" s="141">
        <f t="shared" si="3"/>
        <v>1946</v>
      </c>
      <c r="B40" s="149">
        <v>12704.741481955347</v>
      </c>
      <c r="C40" s="26"/>
      <c r="D40" s="27"/>
      <c r="E40" s="27"/>
      <c r="F40" s="27">
        <f t="shared" si="1"/>
        <v>0.80524128675460815</v>
      </c>
      <c r="G40" s="27">
        <f t="shared" si="2"/>
        <v>0.40623423457145691</v>
      </c>
      <c r="H40" s="27"/>
      <c r="I40" s="27"/>
      <c r="J40" s="28"/>
      <c r="K40" s="27"/>
      <c r="L40" s="27"/>
      <c r="M40" s="27"/>
      <c r="N40" s="25"/>
      <c r="O40" s="25"/>
      <c r="P40" s="25"/>
      <c r="Q40" s="29"/>
      <c r="R40" s="30"/>
      <c r="S40" s="31"/>
      <c r="T40" s="31"/>
      <c r="U40" s="31"/>
      <c r="V40" s="31"/>
      <c r="W40" s="31"/>
      <c r="X40" s="31"/>
      <c r="Y40" s="169">
        <v>0.69750392436981201</v>
      </c>
      <c r="Z40" s="170">
        <v>0.30701702833175659</v>
      </c>
      <c r="AA40" s="170">
        <f t="shared" si="5"/>
        <v>1.1852274315639406</v>
      </c>
      <c r="AB40" s="171">
        <f t="shared" si="5"/>
        <v>1.4881146229841233</v>
      </c>
      <c r="AC40" s="171">
        <f t="shared" si="5"/>
        <v>0.10773736238479614</v>
      </c>
      <c r="AD40" s="168">
        <f t="shared" si="5"/>
        <v>9.9217206239700317E-2</v>
      </c>
      <c r="AE40" s="9"/>
      <c r="AF40" s="9"/>
      <c r="AG40" s="9"/>
      <c r="AH40" s="9"/>
      <c r="AI40" s="9"/>
      <c r="AJ40" s="9"/>
    </row>
    <row r="41" spans="1:36" ht="15">
      <c r="A41" s="141">
        <f t="shared" si="3"/>
        <v>1947</v>
      </c>
      <c r="B41" s="149">
        <v>17503.699052384931</v>
      </c>
      <c r="C41" s="26"/>
      <c r="D41" s="27"/>
      <c r="E41" s="27"/>
      <c r="F41" s="27">
        <f t="shared" si="1"/>
        <v>0.79593312740325928</v>
      </c>
      <c r="G41" s="27">
        <f t="shared" si="2"/>
        <v>0.4016079306602478</v>
      </c>
      <c r="H41" s="27"/>
      <c r="I41" s="27"/>
      <c r="J41" s="28"/>
      <c r="K41" s="27"/>
      <c r="L41" s="27"/>
      <c r="M41" s="27"/>
      <c r="N41" s="25"/>
      <c r="O41" s="25"/>
      <c r="P41" s="25"/>
      <c r="Q41" s="29"/>
      <c r="R41" s="30"/>
      <c r="S41" s="31"/>
      <c r="T41" s="31"/>
      <c r="U41" s="31"/>
      <c r="V41" s="31"/>
      <c r="W41" s="31"/>
      <c r="X41" s="31"/>
      <c r="Y41" s="169">
        <v>0.68819576501846313</v>
      </c>
      <c r="Z41" s="170">
        <v>0.30239072442054749</v>
      </c>
      <c r="AA41" s="170">
        <f t="shared" si="5"/>
        <v>1.1852274315639406</v>
      </c>
      <c r="AB41" s="171">
        <f t="shared" si="5"/>
        <v>1.4881146229841233</v>
      </c>
      <c r="AC41" s="171">
        <f t="shared" si="5"/>
        <v>0.10773736238479614</v>
      </c>
      <c r="AD41" s="168">
        <f t="shared" si="5"/>
        <v>9.9217206239700317E-2</v>
      </c>
      <c r="AE41" s="9"/>
      <c r="AF41" s="9"/>
      <c r="AG41" s="9"/>
      <c r="AH41" s="9"/>
      <c r="AI41" s="9"/>
      <c r="AJ41" s="9"/>
    </row>
    <row r="42" spans="1:36" ht="13.15" customHeight="1">
      <c r="A42" s="141">
        <f t="shared" si="3"/>
        <v>1948</v>
      </c>
      <c r="B42" s="149">
        <v>34621.769248707591</v>
      </c>
      <c r="C42" s="26"/>
      <c r="D42" s="27"/>
      <c r="E42" s="27"/>
      <c r="F42" s="27">
        <f t="shared" si="1"/>
        <v>0.80688101053237915</v>
      </c>
      <c r="G42" s="27">
        <f t="shared" si="2"/>
        <v>0.40488487482070923</v>
      </c>
      <c r="H42" s="27"/>
      <c r="I42" s="27"/>
      <c r="J42" s="28"/>
      <c r="K42" s="27"/>
      <c r="L42" s="27"/>
      <c r="M42" s="27"/>
      <c r="N42" s="25"/>
      <c r="O42" s="25"/>
      <c r="P42" s="25"/>
      <c r="Q42" s="29"/>
      <c r="R42" s="30"/>
      <c r="S42" s="31"/>
      <c r="T42" s="31"/>
      <c r="U42" s="31"/>
      <c r="V42" s="31"/>
      <c r="W42" s="31"/>
      <c r="X42" s="31"/>
      <c r="Y42" s="169">
        <v>0.69914364814758301</v>
      </c>
      <c r="Z42" s="170">
        <v>0.30566766858100891</v>
      </c>
      <c r="AA42" s="170">
        <f t="shared" si="5"/>
        <v>1.1852274315639406</v>
      </c>
      <c r="AB42" s="171">
        <f t="shared" si="5"/>
        <v>1.4881146229841233</v>
      </c>
      <c r="AC42" s="171">
        <f t="shared" si="5"/>
        <v>0.10773736238479614</v>
      </c>
      <c r="AD42" s="168">
        <f t="shared" si="5"/>
        <v>9.9217206239700317E-2</v>
      </c>
      <c r="AE42" s="9"/>
      <c r="AF42" s="9"/>
      <c r="AG42" s="9"/>
      <c r="AH42" s="9"/>
      <c r="AI42" s="9"/>
      <c r="AJ42" s="9"/>
    </row>
    <row r="43" spans="1:36" ht="15">
      <c r="A43" s="141">
        <f t="shared" si="3"/>
        <v>1949</v>
      </c>
      <c r="B43" s="149">
        <v>76.331459700195836</v>
      </c>
      <c r="C43" s="26"/>
      <c r="D43" s="27"/>
      <c r="E43" s="27"/>
      <c r="F43" s="27">
        <f t="shared" si="1"/>
        <v>0.82293480634689331</v>
      </c>
      <c r="G43" s="27">
        <f t="shared" si="2"/>
        <v>0.43186351656913757</v>
      </c>
      <c r="H43" s="27"/>
      <c r="I43" s="27"/>
      <c r="J43" s="28"/>
      <c r="K43" s="27"/>
      <c r="L43" s="27"/>
      <c r="M43" s="27"/>
      <c r="N43" s="25"/>
      <c r="O43" s="25"/>
      <c r="P43" s="25"/>
      <c r="Q43" s="29"/>
      <c r="R43" s="30"/>
      <c r="S43" s="31"/>
      <c r="T43" s="31"/>
      <c r="U43" s="31"/>
      <c r="V43" s="31"/>
      <c r="W43" s="31"/>
      <c r="X43" s="31"/>
      <c r="Y43" s="169">
        <v>0.71519744396209717</v>
      </c>
      <c r="Z43" s="170">
        <v>0.33264631032943726</v>
      </c>
      <c r="AA43" s="170">
        <f t="shared" si="5"/>
        <v>1.1852274315639406</v>
      </c>
      <c r="AB43" s="171">
        <f t="shared" si="5"/>
        <v>1.4881146229841233</v>
      </c>
      <c r="AC43" s="171">
        <f t="shared" si="5"/>
        <v>0.10773736238479614</v>
      </c>
      <c r="AD43" s="168">
        <f t="shared" si="5"/>
        <v>9.9217206239700317E-2</v>
      </c>
      <c r="AE43" s="9"/>
      <c r="AF43" s="9"/>
      <c r="AG43" s="9"/>
      <c r="AH43" s="9"/>
      <c r="AI43" s="9"/>
      <c r="AJ43" s="9"/>
    </row>
    <row r="44" spans="1:36" ht="15.4" customHeight="1">
      <c r="A44" s="141">
        <f t="shared" si="3"/>
        <v>1950</v>
      </c>
      <c r="B44" s="149">
        <v>94.317308215064926</v>
      </c>
      <c r="C44" s="26"/>
      <c r="D44" s="27"/>
      <c r="E44" s="27"/>
      <c r="F44" s="27">
        <f t="shared" si="1"/>
        <v>0.83013397455215454</v>
      </c>
      <c r="G44" s="27">
        <f t="shared" si="2"/>
        <v>0.43299061059951782</v>
      </c>
      <c r="H44" s="27"/>
      <c r="I44" s="27"/>
      <c r="J44" s="28"/>
      <c r="K44" s="27"/>
      <c r="L44" s="27"/>
      <c r="M44" s="27"/>
      <c r="N44" s="25"/>
      <c r="O44" s="25"/>
      <c r="P44" s="25"/>
      <c r="Q44" s="29"/>
      <c r="R44" s="30"/>
      <c r="S44" s="31"/>
      <c r="T44" s="31"/>
      <c r="U44" s="31"/>
      <c r="V44" s="31"/>
      <c r="W44" s="31"/>
      <c r="X44" s="31"/>
      <c r="Y44" s="169">
        <v>0.7223966121673584</v>
      </c>
      <c r="Z44" s="170">
        <v>0.3337734043598175</v>
      </c>
      <c r="AA44" s="170">
        <f t="shared" si="5"/>
        <v>1.1852274315639406</v>
      </c>
      <c r="AB44" s="171">
        <f t="shared" si="5"/>
        <v>1.4881146229841233</v>
      </c>
      <c r="AC44" s="171">
        <f t="shared" si="5"/>
        <v>0.10773736238479614</v>
      </c>
      <c r="AD44" s="168">
        <f t="shared" si="5"/>
        <v>9.9217206239700317E-2</v>
      </c>
      <c r="AE44" s="9"/>
      <c r="AF44" s="9"/>
      <c r="AG44" s="9"/>
      <c r="AH44" s="9"/>
      <c r="AI44" s="9"/>
      <c r="AJ44" s="9"/>
    </row>
    <row r="45" spans="1:36" ht="15.4" customHeight="1">
      <c r="A45" s="141">
        <f t="shared" si="3"/>
        <v>1951</v>
      </c>
      <c r="B45" s="149">
        <v>115.44464709642773</v>
      </c>
      <c r="C45" s="26"/>
      <c r="D45" s="27"/>
      <c r="E45" s="27"/>
      <c r="F45" s="27">
        <f t="shared" si="1"/>
        <v>0.8075181245803833</v>
      </c>
      <c r="G45" s="27">
        <f t="shared" si="2"/>
        <v>0.42646098136901855</v>
      </c>
      <c r="H45" s="27"/>
      <c r="I45" s="27"/>
      <c r="J45" s="28"/>
      <c r="K45" s="27"/>
      <c r="L45" s="27"/>
      <c r="M45" s="27"/>
      <c r="N45" s="25"/>
      <c r="O45" s="25"/>
      <c r="P45" s="25"/>
      <c r="Q45" s="29"/>
      <c r="R45" s="30"/>
      <c r="S45" s="31"/>
      <c r="T45" s="31"/>
      <c r="U45" s="31"/>
      <c r="V45" s="31"/>
      <c r="W45" s="31"/>
      <c r="X45" s="31"/>
      <c r="Y45" s="169">
        <v>0.69978076219558716</v>
      </c>
      <c r="Z45" s="170">
        <v>0.32724377512931824</v>
      </c>
      <c r="AA45" s="170">
        <f t="shared" si="5"/>
        <v>1.1852274315639406</v>
      </c>
      <c r="AB45" s="171">
        <f t="shared" si="5"/>
        <v>1.4881146229841233</v>
      </c>
      <c r="AC45" s="171">
        <f t="shared" si="5"/>
        <v>0.10773736238479614</v>
      </c>
      <c r="AD45" s="168">
        <f t="shared" si="5"/>
        <v>9.9217206239700317E-2</v>
      </c>
      <c r="AE45" s="9"/>
      <c r="AF45" s="9"/>
      <c r="AG45" s="9"/>
      <c r="AH45" s="9"/>
      <c r="AI45" s="9"/>
      <c r="AJ45" s="9"/>
    </row>
    <row r="46" spans="1:36" ht="15">
      <c r="A46" s="141">
        <f t="shared" si="3"/>
        <v>1952</v>
      </c>
      <c r="B46" s="149">
        <v>127.04576380548696</v>
      </c>
      <c r="C46" s="26"/>
      <c r="D46" s="27"/>
      <c r="E46" s="27"/>
      <c r="F46" s="27">
        <f t="shared" si="1"/>
        <v>0.83099782466888428</v>
      </c>
      <c r="G46" s="27">
        <f t="shared" si="2"/>
        <v>0.41976818442344666</v>
      </c>
      <c r="H46" s="27"/>
      <c r="I46" s="27"/>
      <c r="J46" s="28"/>
      <c r="K46" s="27"/>
      <c r="L46" s="27"/>
      <c r="M46" s="27"/>
      <c r="N46" s="25"/>
      <c r="O46" s="25"/>
      <c r="P46" s="25"/>
      <c r="Q46" s="29"/>
      <c r="R46" s="30"/>
      <c r="S46" s="31"/>
      <c r="T46" s="31"/>
      <c r="U46" s="31"/>
      <c r="V46" s="31"/>
      <c r="W46" s="31"/>
      <c r="X46" s="31"/>
      <c r="Y46" s="169">
        <v>0.72326046228408813</v>
      </c>
      <c r="Z46" s="170">
        <v>0.32055097818374634</v>
      </c>
      <c r="AA46" s="170">
        <f t="shared" si="5"/>
        <v>1.1852274315639406</v>
      </c>
      <c r="AB46" s="171">
        <f t="shared" si="5"/>
        <v>1.4881146229841233</v>
      </c>
      <c r="AC46" s="171">
        <f t="shared" si="5"/>
        <v>0.10773736238479614</v>
      </c>
      <c r="AD46" s="168">
        <f t="shared" si="5"/>
        <v>9.9217206239700317E-2</v>
      </c>
      <c r="AE46" s="9"/>
      <c r="AF46" s="9"/>
      <c r="AG46" s="9"/>
      <c r="AH46" s="9"/>
      <c r="AI46" s="9"/>
      <c r="AJ46" s="9"/>
    </row>
    <row r="47" spans="1:36" ht="15">
      <c r="A47" s="141">
        <f t="shared" si="3"/>
        <v>1953</v>
      </c>
      <c r="B47" s="149">
        <v>132.13592490989328</v>
      </c>
      <c r="C47" s="26"/>
      <c r="D47" s="27"/>
      <c r="E47" s="27"/>
      <c r="F47" s="27">
        <f t="shared" si="1"/>
        <v>0.83617985248565674</v>
      </c>
      <c r="G47" s="27">
        <f t="shared" si="2"/>
        <v>0.41819849610328674</v>
      </c>
      <c r="H47" s="27"/>
      <c r="I47" s="27"/>
      <c r="J47" s="28"/>
      <c r="K47" s="27"/>
      <c r="L47" s="27"/>
      <c r="M47" s="27"/>
      <c r="N47" s="25"/>
      <c r="O47" s="25"/>
      <c r="P47" s="25"/>
      <c r="Q47" s="29"/>
      <c r="R47" s="30"/>
      <c r="S47" s="31"/>
      <c r="T47" s="31"/>
      <c r="U47" s="31"/>
      <c r="V47" s="31"/>
      <c r="W47" s="31"/>
      <c r="X47" s="31"/>
      <c r="Y47" s="169">
        <v>0.7284424901008606</v>
      </c>
      <c r="Z47" s="170">
        <v>0.31898128986358643</v>
      </c>
      <c r="AA47" s="170">
        <f t="shared" si="5"/>
        <v>1.1852274315639406</v>
      </c>
      <c r="AB47" s="171">
        <f t="shared" si="5"/>
        <v>1.4881146229841233</v>
      </c>
      <c r="AC47" s="171">
        <f t="shared" si="5"/>
        <v>0.10773736238479614</v>
      </c>
      <c r="AD47" s="168">
        <f t="shared" si="5"/>
        <v>9.9217206239700317E-2</v>
      </c>
      <c r="AE47" s="9"/>
      <c r="AF47" s="9"/>
      <c r="AG47" s="9"/>
      <c r="AH47" s="9"/>
      <c r="AI47" s="9"/>
      <c r="AJ47" s="9"/>
    </row>
    <row r="48" spans="1:36" ht="15">
      <c r="A48" s="141">
        <f t="shared" si="3"/>
        <v>1954</v>
      </c>
      <c r="B48" s="149">
        <v>137.49764034874076</v>
      </c>
      <c r="C48" s="26"/>
      <c r="D48" s="27"/>
      <c r="E48" s="27"/>
      <c r="F48" s="27">
        <f t="shared" si="1"/>
        <v>0.81627964973449707</v>
      </c>
      <c r="G48" s="27">
        <f t="shared" si="2"/>
        <v>0.40352460741996765</v>
      </c>
      <c r="H48" s="27"/>
      <c r="I48" s="27"/>
      <c r="J48" s="28"/>
      <c r="K48" s="27"/>
      <c r="L48" s="27"/>
      <c r="M48" s="27"/>
      <c r="N48" s="25"/>
      <c r="O48" s="25"/>
      <c r="P48" s="25"/>
      <c r="Q48" s="29"/>
      <c r="R48" s="30"/>
      <c r="S48" s="31"/>
      <c r="T48" s="31"/>
      <c r="U48" s="31"/>
      <c r="V48" s="31"/>
      <c r="W48" s="31"/>
      <c r="X48" s="31"/>
      <c r="Y48" s="169">
        <v>0.70854228734970093</v>
      </c>
      <c r="Z48" s="170">
        <v>0.30430740118026733</v>
      </c>
      <c r="AA48" s="170">
        <f t="shared" si="5"/>
        <v>1.1852274315639406</v>
      </c>
      <c r="AB48" s="171">
        <f t="shared" si="5"/>
        <v>1.4881146229841233</v>
      </c>
      <c r="AC48" s="171">
        <f t="shared" si="5"/>
        <v>0.10773736238479614</v>
      </c>
      <c r="AD48" s="168">
        <f t="shared" si="5"/>
        <v>9.9217206239700317E-2</v>
      </c>
      <c r="AE48" s="9"/>
      <c r="AF48" s="9"/>
      <c r="AG48" s="9"/>
      <c r="AH48" s="9"/>
      <c r="AI48" s="9"/>
      <c r="AJ48" s="9"/>
    </row>
    <row r="49" spans="1:36" ht="15">
      <c r="A49" s="141">
        <f t="shared" si="3"/>
        <v>1955</v>
      </c>
      <c r="B49" s="149">
        <v>147.2545660056571</v>
      </c>
      <c r="C49" s="26"/>
      <c r="D49" s="27"/>
      <c r="E49" s="27"/>
      <c r="F49" s="27">
        <f t="shared" si="1"/>
        <v>0.81347042322158813</v>
      </c>
      <c r="G49" s="27">
        <f t="shared" si="2"/>
        <v>0.41004276275634766</v>
      </c>
      <c r="H49" s="27"/>
      <c r="I49" s="27"/>
      <c r="J49" s="28"/>
      <c r="K49" s="27"/>
      <c r="L49" s="27"/>
      <c r="M49" s="27"/>
      <c r="N49" s="25"/>
      <c r="O49" s="25"/>
      <c r="P49" s="25"/>
      <c r="Q49" s="29"/>
      <c r="R49" s="30"/>
      <c r="S49" s="31"/>
      <c r="T49" s="31"/>
      <c r="U49" s="31"/>
      <c r="V49" s="31"/>
      <c r="W49" s="31"/>
      <c r="X49" s="31"/>
      <c r="Y49" s="169">
        <v>0.70573306083679199</v>
      </c>
      <c r="Z49" s="170">
        <v>0.31082555651664734</v>
      </c>
      <c r="AA49" s="170">
        <f t="shared" si="5"/>
        <v>1.1852274315639406</v>
      </c>
      <c r="AB49" s="171">
        <f t="shared" si="5"/>
        <v>1.4881146229841233</v>
      </c>
      <c r="AC49" s="171">
        <f t="shared" si="5"/>
        <v>0.10773736238479614</v>
      </c>
      <c r="AD49" s="168">
        <f t="shared" si="5"/>
        <v>9.9217206239700317E-2</v>
      </c>
      <c r="AE49" s="9"/>
      <c r="AF49" s="9"/>
      <c r="AG49" s="9"/>
      <c r="AH49" s="9"/>
      <c r="AI49" s="9"/>
      <c r="AJ49" s="9"/>
    </row>
    <row r="50" spans="1:36" ht="15">
      <c r="A50" s="141">
        <f t="shared" si="3"/>
        <v>1956</v>
      </c>
      <c r="B50" s="149">
        <v>158.7293660515034</v>
      </c>
      <c r="C50" s="26"/>
      <c r="D50" s="27"/>
      <c r="E50" s="27"/>
      <c r="F50" s="27">
        <f t="shared" si="1"/>
        <v>0.80724614858627319</v>
      </c>
      <c r="G50" s="27">
        <f t="shared" si="2"/>
        <v>0.41252988576889038</v>
      </c>
      <c r="H50" s="27"/>
      <c r="I50" s="27"/>
      <c r="J50" s="28"/>
      <c r="K50" s="27"/>
      <c r="L50" s="27"/>
      <c r="M50" s="27"/>
      <c r="N50" s="25"/>
      <c r="O50" s="25"/>
      <c r="P50" s="25"/>
      <c r="Q50" s="29"/>
      <c r="R50" s="30"/>
      <c r="S50" s="31"/>
      <c r="T50" s="31"/>
      <c r="U50" s="31"/>
      <c r="V50" s="31"/>
      <c r="W50" s="31"/>
      <c r="X50" s="31"/>
      <c r="Y50" s="169">
        <v>0.69950878620147705</v>
      </c>
      <c r="Z50" s="170">
        <v>0.31331267952919006</v>
      </c>
      <c r="AA50" s="170">
        <f t="shared" si="5"/>
        <v>1.1852274315639406</v>
      </c>
      <c r="AB50" s="171">
        <f t="shared" si="5"/>
        <v>1.4881146229841233</v>
      </c>
      <c r="AC50" s="171">
        <f t="shared" si="5"/>
        <v>0.10773736238479614</v>
      </c>
      <c r="AD50" s="168">
        <f t="shared" si="5"/>
        <v>9.9217206239700317E-2</v>
      </c>
      <c r="AE50" s="9"/>
      <c r="AF50" s="9"/>
      <c r="AG50" s="9"/>
      <c r="AH50" s="9"/>
      <c r="AI50" s="9"/>
      <c r="AJ50" s="9"/>
    </row>
    <row r="51" spans="1:36" ht="15">
      <c r="A51" s="141">
        <f t="shared" si="3"/>
        <v>1957</v>
      </c>
      <c r="B51" s="149">
        <v>181.59078971602307</v>
      </c>
      <c r="C51" s="26"/>
      <c r="D51" s="27"/>
      <c r="E51" s="27"/>
      <c r="F51" s="27">
        <f t="shared" si="1"/>
        <v>0.8139796257019043</v>
      </c>
      <c r="G51" s="27">
        <f t="shared" si="2"/>
        <v>0.43165168166160583</v>
      </c>
      <c r="H51" s="27"/>
      <c r="I51" s="27"/>
      <c r="J51" s="28"/>
      <c r="K51" s="27"/>
      <c r="L51" s="27"/>
      <c r="M51" s="27"/>
      <c r="N51" s="25"/>
      <c r="O51" s="25"/>
      <c r="P51" s="25"/>
      <c r="Q51" s="29"/>
      <c r="R51" s="30"/>
      <c r="S51" s="31"/>
      <c r="T51" s="31"/>
      <c r="U51" s="31"/>
      <c r="V51" s="31"/>
      <c r="W51" s="31"/>
      <c r="X51" s="31"/>
      <c r="Y51" s="169">
        <v>0.70624226331710815</v>
      </c>
      <c r="Z51" s="170">
        <v>0.33243447542190552</v>
      </c>
      <c r="AA51" s="170">
        <f t="shared" si="5"/>
        <v>1.1852274315639406</v>
      </c>
      <c r="AB51" s="171">
        <f t="shared" si="5"/>
        <v>1.4881146229841233</v>
      </c>
      <c r="AC51" s="171">
        <f t="shared" si="5"/>
        <v>0.10773736238479614</v>
      </c>
      <c r="AD51" s="168">
        <f t="shared" si="5"/>
        <v>9.9217206239700317E-2</v>
      </c>
      <c r="AE51" s="9"/>
      <c r="AF51" s="9"/>
      <c r="AG51" s="9"/>
      <c r="AH51" s="9"/>
      <c r="AI51" s="9"/>
      <c r="AJ51" s="9"/>
    </row>
    <row r="52" spans="1:36" ht="15">
      <c r="A52" s="141">
        <f t="shared" si="3"/>
        <v>1958</v>
      </c>
      <c r="B52" s="149">
        <v>209.656983240454</v>
      </c>
      <c r="C52" s="26"/>
      <c r="D52" s="27"/>
      <c r="E52" s="27"/>
      <c r="F52" s="27">
        <f t="shared" si="1"/>
        <v>0.79939949512481689</v>
      </c>
      <c r="G52" s="27">
        <f t="shared" si="2"/>
        <v>0.41044047474861145</v>
      </c>
      <c r="H52" s="27"/>
      <c r="I52" s="27"/>
      <c r="J52" s="28"/>
      <c r="K52" s="27"/>
      <c r="L52" s="27"/>
      <c r="M52" s="27"/>
      <c r="N52" s="25"/>
      <c r="O52" s="25"/>
      <c r="P52" s="25"/>
      <c r="Q52" s="29"/>
      <c r="R52" s="30"/>
      <c r="S52" s="31"/>
      <c r="T52" s="31"/>
      <c r="U52" s="31"/>
      <c r="V52" s="31"/>
      <c r="W52" s="31"/>
      <c r="X52" s="31"/>
      <c r="Y52" s="169">
        <v>0.69166213274002075</v>
      </c>
      <c r="Z52" s="170">
        <v>0.31122326850891113</v>
      </c>
      <c r="AA52" s="170">
        <f t="shared" si="5"/>
        <v>1.1852274315639406</v>
      </c>
      <c r="AB52" s="171">
        <f t="shared" si="5"/>
        <v>1.4881146229841233</v>
      </c>
      <c r="AC52" s="171">
        <f t="shared" si="5"/>
        <v>0.10773736238479614</v>
      </c>
      <c r="AD52" s="168">
        <f t="shared" si="5"/>
        <v>9.9217206239700317E-2</v>
      </c>
      <c r="AE52" s="9"/>
      <c r="AF52" s="9"/>
      <c r="AG52" s="9"/>
      <c r="AH52" s="9"/>
      <c r="AI52" s="9"/>
      <c r="AJ52" s="9"/>
    </row>
    <row r="53" spans="1:36" ht="15">
      <c r="A53" s="141">
        <f t="shared" si="3"/>
        <v>1959</v>
      </c>
      <c r="B53" s="149">
        <v>224.46223565029277</v>
      </c>
      <c r="C53" s="26"/>
      <c r="D53" s="27"/>
      <c r="E53" s="27"/>
      <c r="F53" s="27">
        <f t="shared" si="1"/>
        <v>0.81494343280792236</v>
      </c>
      <c r="G53" s="27">
        <f t="shared" si="2"/>
        <v>0.4248497486114502</v>
      </c>
      <c r="H53" s="27"/>
      <c r="I53" s="27"/>
      <c r="J53" s="28"/>
      <c r="K53" s="27"/>
      <c r="L53" s="27"/>
      <c r="M53" s="27"/>
      <c r="N53" s="25"/>
      <c r="O53" s="25"/>
      <c r="P53" s="25"/>
      <c r="Q53" s="29"/>
      <c r="R53" s="30"/>
      <c r="S53" s="31"/>
      <c r="T53" s="31"/>
      <c r="U53" s="31"/>
      <c r="V53" s="31"/>
      <c r="W53" s="31"/>
      <c r="X53" s="31"/>
      <c r="Y53" s="169">
        <v>0.70720607042312622</v>
      </c>
      <c r="Z53" s="170">
        <v>0.32563254237174988</v>
      </c>
      <c r="AA53" s="170">
        <f t="shared" si="5"/>
        <v>1.1852274315639406</v>
      </c>
      <c r="AB53" s="171">
        <f t="shared" si="5"/>
        <v>1.4881146229841233</v>
      </c>
      <c r="AC53" s="171">
        <f t="shared" si="5"/>
        <v>0.10773736238479614</v>
      </c>
      <c r="AD53" s="168">
        <f t="shared" si="5"/>
        <v>9.9217206239700317E-2</v>
      </c>
      <c r="AE53" s="9"/>
      <c r="AF53" s="9"/>
      <c r="AG53" s="9"/>
      <c r="AH53" s="9"/>
      <c r="AI53" s="9"/>
      <c r="AJ53" s="9"/>
    </row>
    <row r="54" spans="1:36" ht="15">
      <c r="A54" s="141">
        <f t="shared" si="3"/>
        <v>1960</v>
      </c>
      <c r="B54" s="149">
        <v>256.24177717342337</v>
      </c>
      <c r="C54" s="26"/>
      <c r="D54" s="27"/>
      <c r="E54" s="27"/>
      <c r="F54" s="27">
        <f t="shared" si="1"/>
        <v>0.81870871782302856</v>
      </c>
      <c r="G54" s="27">
        <f t="shared" si="2"/>
        <v>0.41356649994850159</v>
      </c>
      <c r="H54" s="27"/>
      <c r="I54" s="27"/>
      <c r="J54" s="28"/>
      <c r="K54" s="27"/>
      <c r="L54" s="27"/>
      <c r="M54" s="27"/>
      <c r="N54" s="25"/>
      <c r="O54" s="25"/>
      <c r="P54" s="25"/>
      <c r="Q54" s="29"/>
      <c r="R54" s="30"/>
      <c r="S54" s="31"/>
      <c r="T54" s="31"/>
      <c r="U54" s="31"/>
      <c r="V54" s="31"/>
      <c r="W54" s="31"/>
      <c r="X54" s="31"/>
      <c r="Y54" s="169">
        <v>0.71097135543823242</v>
      </c>
      <c r="Z54" s="170">
        <v>0.31434929370880127</v>
      </c>
      <c r="AA54" s="170">
        <f t="shared" si="5"/>
        <v>1.1852274315639406</v>
      </c>
      <c r="AB54" s="171">
        <f t="shared" si="5"/>
        <v>1.4881146229841233</v>
      </c>
      <c r="AC54" s="171">
        <f t="shared" si="5"/>
        <v>0.10773736238479614</v>
      </c>
      <c r="AD54" s="168">
        <f t="shared" si="5"/>
        <v>9.9217206239700317E-2</v>
      </c>
      <c r="AE54" s="9"/>
      <c r="AF54" s="9"/>
      <c r="AG54" s="9"/>
      <c r="AH54" s="9"/>
      <c r="AI54" s="9"/>
      <c r="AJ54" s="9"/>
    </row>
    <row r="55" spans="1:36" ht="15">
      <c r="A55" s="141">
        <f t="shared" si="3"/>
        <v>1961</v>
      </c>
      <c r="B55" s="149">
        <v>268.77055265793484</v>
      </c>
      <c r="C55" s="26"/>
      <c r="D55" s="27"/>
      <c r="E55" s="27"/>
      <c r="F55" s="27"/>
      <c r="G55" s="27"/>
      <c r="H55" s="27"/>
      <c r="I55" s="27"/>
      <c r="J55" s="28"/>
      <c r="K55" s="27"/>
      <c r="L55" s="27"/>
      <c r="M55" s="27"/>
      <c r="N55" s="25"/>
      <c r="O55" s="25"/>
      <c r="P55" s="25"/>
      <c r="Q55" s="29"/>
      <c r="R55" s="30"/>
      <c r="S55" s="31"/>
      <c r="T55" s="31"/>
      <c r="U55" s="31"/>
      <c r="V55" s="31"/>
      <c r="W55" s="31"/>
      <c r="X55" s="31"/>
      <c r="Y55" s="169"/>
      <c r="Z55" s="170"/>
      <c r="AA55" s="170">
        <f t="shared" si="5"/>
        <v>1.1852274315639406</v>
      </c>
      <c r="AB55" s="171">
        <f t="shared" si="5"/>
        <v>1.4881146229841233</v>
      </c>
      <c r="AC55" s="171">
        <f t="shared" si="5"/>
        <v>0.10773736238479614</v>
      </c>
      <c r="AD55" s="168">
        <f t="shared" si="5"/>
        <v>9.9217206239700317E-2</v>
      </c>
      <c r="AE55" s="9"/>
      <c r="AF55" s="9"/>
      <c r="AG55" s="9"/>
      <c r="AH55" s="9"/>
      <c r="AI55" s="9"/>
      <c r="AJ55" s="9"/>
    </row>
    <row r="56" spans="1:36" ht="15">
      <c r="A56" s="141">
        <f t="shared" si="3"/>
        <v>1962</v>
      </c>
      <c r="B56" s="149">
        <v>295.04127761268848</v>
      </c>
      <c r="C56" s="26"/>
      <c r="D56" s="27"/>
      <c r="E56" s="27"/>
      <c r="F56" s="27">
        <f t="shared" si="1"/>
        <v>0.81373095512390137</v>
      </c>
      <c r="G56" s="27">
        <f t="shared" si="2"/>
        <v>0.41929075121879578</v>
      </c>
      <c r="H56" s="27"/>
      <c r="I56" s="27"/>
      <c r="J56" s="28"/>
      <c r="K56" s="27"/>
      <c r="L56" s="27"/>
      <c r="M56" s="27"/>
      <c r="N56" s="25"/>
      <c r="O56" s="25"/>
      <c r="P56" s="25"/>
      <c r="Q56" s="29"/>
      <c r="R56" s="30"/>
      <c r="S56" s="31"/>
      <c r="T56" s="31"/>
      <c r="U56" s="31"/>
      <c r="V56" s="31"/>
      <c r="W56" s="31"/>
      <c r="X56" s="31"/>
      <c r="Y56" s="169">
        <v>0.70599359273910522</v>
      </c>
      <c r="Z56" s="170">
        <v>0.32007354497909546</v>
      </c>
      <c r="AA56" s="170">
        <f t="shared" si="5"/>
        <v>1.1852274315639406</v>
      </c>
      <c r="AB56" s="171">
        <f t="shared" si="5"/>
        <v>1.4881146229841233</v>
      </c>
      <c r="AC56" s="171">
        <f t="shared" si="5"/>
        <v>0.10773736238479614</v>
      </c>
      <c r="AD56" s="168">
        <f t="shared" si="5"/>
        <v>9.9217206239700317E-2</v>
      </c>
      <c r="AE56" s="9"/>
      <c r="AF56" s="9"/>
      <c r="AG56" s="9"/>
      <c r="AH56" s="9"/>
      <c r="AI56" s="9"/>
      <c r="AJ56" s="9"/>
    </row>
    <row r="57" spans="1:36" ht="15">
      <c r="A57" s="141">
        <f t="shared" si="3"/>
        <v>1963</v>
      </c>
      <c r="B57" s="149">
        <v>311.0351404840568</v>
      </c>
      <c r="C57" s="26"/>
      <c r="D57" s="27"/>
      <c r="E57" s="27"/>
      <c r="F57" s="27"/>
      <c r="G57" s="27"/>
      <c r="H57" s="27"/>
      <c r="I57" s="27"/>
      <c r="J57" s="28"/>
      <c r="K57" s="27"/>
      <c r="L57" s="27"/>
      <c r="M57" s="27"/>
      <c r="N57" s="25"/>
      <c r="O57" s="25"/>
      <c r="P57" s="25"/>
      <c r="Q57" s="29"/>
      <c r="R57" s="30"/>
      <c r="S57" s="31"/>
      <c r="T57" s="31"/>
      <c r="U57" s="31"/>
      <c r="V57" s="31"/>
      <c r="W57" s="31"/>
      <c r="X57" s="31"/>
      <c r="Y57" s="169"/>
      <c r="Z57" s="170"/>
      <c r="AA57" s="170">
        <f t="shared" si="5"/>
        <v>1.1852274315639406</v>
      </c>
      <c r="AB57" s="171">
        <f t="shared" si="5"/>
        <v>1.4881146229841233</v>
      </c>
      <c r="AC57" s="171">
        <f t="shared" si="5"/>
        <v>0.10773736238479614</v>
      </c>
      <c r="AD57" s="168">
        <f t="shared" si="5"/>
        <v>9.9217206239700317E-2</v>
      </c>
      <c r="AE57" s="9"/>
      <c r="AF57" s="9"/>
      <c r="AG57" s="9"/>
      <c r="AH57" s="9"/>
      <c r="AI57" s="9"/>
      <c r="AJ57" s="9"/>
    </row>
    <row r="58" spans="1:36" ht="15">
      <c r="A58" s="141">
        <f t="shared" si="3"/>
        <v>1964</v>
      </c>
      <c r="B58" s="149">
        <v>340.05992834451979</v>
      </c>
      <c r="C58" s="26"/>
      <c r="D58" s="27"/>
      <c r="E58" s="27"/>
      <c r="F58" s="27">
        <f t="shared" si="1"/>
        <v>0.83668023347854614</v>
      </c>
      <c r="G58" s="27">
        <f t="shared" si="2"/>
        <v>0.42471563816070557</v>
      </c>
      <c r="H58" s="27"/>
      <c r="I58" s="27"/>
      <c r="J58" s="28"/>
      <c r="K58" s="27"/>
      <c r="L58" s="27"/>
      <c r="M58" s="27"/>
      <c r="N58" s="25"/>
      <c r="O58" s="25"/>
      <c r="P58" s="25"/>
      <c r="Q58" s="29"/>
      <c r="R58" s="30"/>
      <c r="S58" s="31"/>
      <c r="T58" s="31"/>
      <c r="U58" s="31"/>
      <c r="V58" s="31"/>
      <c r="W58" s="31"/>
      <c r="X58" s="31"/>
      <c r="Y58" s="169">
        <v>0.72894287109375</v>
      </c>
      <c r="Z58" s="170">
        <v>0.32549843192100525</v>
      </c>
      <c r="AA58" s="170">
        <f t="shared" si="5"/>
        <v>1.1852274315639406</v>
      </c>
      <c r="AB58" s="171">
        <f t="shared" si="5"/>
        <v>1.4881146229841233</v>
      </c>
      <c r="AC58" s="171">
        <f t="shared" si="5"/>
        <v>0.10773736238479614</v>
      </c>
      <c r="AD58" s="168">
        <f t="shared" si="5"/>
        <v>9.9217206239700317E-2</v>
      </c>
      <c r="AE58" s="9"/>
      <c r="AF58" s="9"/>
      <c r="AG58" s="9"/>
      <c r="AH58" s="9"/>
      <c r="AI58" s="9"/>
      <c r="AJ58" s="9"/>
    </row>
    <row r="59" spans="1:36" ht="15">
      <c r="A59" s="141">
        <f t="shared" si="3"/>
        <v>1965</v>
      </c>
      <c r="B59" s="149">
        <v>369.34714004938945</v>
      </c>
      <c r="C59" s="26"/>
      <c r="D59" s="27"/>
      <c r="E59" s="27"/>
      <c r="F59" s="27">
        <f t="shared" si="1"/>
        <v>0.82350760698318481</v>
      </c>
      <c r="G59" s="27">
        <f t="shared" si="2"/>
        <v>0.41783344745635986</v>
      </c>
      <c r="H59" s="27"/>
      <c r="I59" s="27"/>
      <c r="J59" s="28"/>
      <c r="K59" s="27"/>
      <c r="L59" s="27"/>
      <c r="M59" s="27"/>
      <c r="N59" s="25"/>
      <c r="O59" s="25"/>
      <c r="P59" s="25"/>
      <c r="Q59" s="29"/>
      <c r="R59" s="30"/>
      <c r="S59" s="31"/>
      <c r="T59" s="31"/>
      <c r="U59" s="31"/>
      <c r="V59" s="31"/>
      <c r="W59" s="31"/>
      <c r="X59" s="31"/>
      <c r="Y59" s="169">
        <v>0.71577024459838867</v>
      </c>
      <c r="Z59" s="170">
        <v>0.31861624121665955</v>
      </c>
      <c r="AA59" s="170">
        <f t="shared" si="5"/>
        <v>1.1852274315639406</v>
      </c>
      <c r="AB59" s="171">
        <f t="shared" si="5"/>
        <v>1.4881146229841233</v>
      </c>
      <c r="AC59" s="171">
        <f t="shared" si="5"/>
        <v>0.10773736238479614</v>
      </c>
      <c r="AD59" s="168">
        <f t="shared" si="5"/>
        <v>9.9217206239700317E-2</v>
      </c>
      <c r="AE59" s="9"/>
      <c r="AF59" s="9"/>
      <c r="AG59" s="9"/>
      <c r="AH59" s="9"/>
      <c r="AI59" s="9"/>
      <c r="AJ59" s="9"/>
    </row>
    <row r="60" spans="1:36" ht="15">
      <c r="A60" s="141">
        <f t="shared" si="3"/>
        <v>1966</v>
      </c>
      <c r="B60" s="149">
        <v>401.02726957353809</v>
      </c>
      <c r="C60" s="26"/>
      <c r="D60" s="27"/>
      <c r="E60" s="27"/>
      <c r="F60" s="27">
        <f t="shared" si="1"/>
        <v>0.80202525854110718</v>
      </c>
      <c r="G60" s="27">
        <f t="shared" si="2"/>
        <v>0.40409332513809204</v>
      </c>
      <c r="H60" s="27"/>
      <c r="I60" s="27"/>
      <c r="J60" s="28"/>
      <c r="K60" s="27"/>
      <c r="L60" s="27"/>
      <c r="M60" s="27"/>
      <c r="N60" s="25"/>
      <c r="O60" s="25"/>
      <c r="P60" s="25"/>
      <c r="Q60" s="29"/>
      <c r="R60" s="30"/>
      <c r="S60" s="31"/>
      <c r="T60" s="31"/>
      <c r="U60" s="31"/>
      <c r="V60" s="31"/>
      <c r="W60" s="31"/>
      <c r="X60" s="31"/>
      <c r="Y60" s="169">
        <v>0.69428789615631104</v>
      </c>
      <c r="Z60" s="170">
        <v>0.30487611889839172</v>
      </c>
      <c r="AA60" s="170">
        <f t="shared" si="5"/>
        <v>1.1852274315639406</v>
      </c>
      <c r="AB60" s="171">
        <f t="shared" si="5"/>
        <v>1.4881146229841233</v>
      </c>
      <c r="AC60" s="171">
        <f t="shared" si="5"/>
        <v>0.10773736238479614</v>
      </c>
      <c r="AD60" s="168">
        <f t="shared" si="5"/>
        <v>9.9217206239700317E-2</v>
      </c>
      <c r="AE60" s="9"/>
      <c r="AF60" s="9"/>
      <c r="AG60" s="9"/>
      <c r="AH60" s="9"/>
      <c r="AI60" s="9"/>
      <c r="AJ60" s="9"/>
    </row>
    <row r="61" spans="1:36" ht="15">
      <c r="A61" s="141">
        <f t="shared" si="3"/>
        <v>1967</v>
      </c>
      <c r="B61" s="149">
        <v>441.54005632091315</v>
      </c>
      <c r="C61" s="26"/>
      <c r="D61" s="27"/>
      <c r="E61" s="27"/>
      <c r="F61" s="27">
        <f t="shared" si="1"/>
        <v>0.78059226274490356</v>
      </c>
      <c r="G61" s="27">
        <f t="shared" si="2"/>
        <v>0.39126676321029663</v>
      </c>
      <c r="H61" s="27"/>
      <c r="I61" s="27"/>
      <c r="J61" s="28"/>
      <c r="K61" s="27"/>
      <c r="L61" s="27"/>
      <c r="M61" s="27"/>
      <c r="N61" s="25"/>
      <c r="O61" s="25"/>
      <c r="P61" s="25"/>
      <c r="Q61" s="29"/>
      <c r="R61" s="30"/>
      <c r="S61" s="31"/>
      <c r="T61" s="31"/>
      <c r="U61" s="31"/>
      <c r="V61" s="31"/>
      <c r="W61" s="31"/>
      <c r="X61" s="31"/>
      <c r="Y61" s="169">
        <v>0.67285490036010742</v>
      </c>
      <c r="Z61" s="170">
        <v>0.29204955697059631</v>
      </c>
      <c r="AA61" s="170">
        <f t="shared" si="5"/>
        <v>1.1852274315639406</v>
      </c>
      <c r="AB61" s="171">
        <f t="shared" si="5"/>
        <v>1.4881146229841233</v>
      </c>
      <c r="AC61" s="171">
        <f t="shared" si="5"/>
        <v>0.10773736238479614</v>
      </c>
      <c r="AD61" s="168">
        <f t="shared" si="5"/>
        <v>9.9217206239700317E-2</v>
      </c>
      <c r="AE61" s="9"/>
      <c r="AF61" s="9"/>
      <c r="AG61" s="9"/>
      <c r="AH61" s="9"/>
      <c r="AI61" s="9"/>
      <c r="AJ61" s="9"/>
    </row>
    <row r="62" spans="1:36" ht="15">
      <c r="A62" s="141">
        <f t="shared" si="3"/>
        <v>1968</v>
      </c>
      <c r="B62" s="148">
        <v>464.96684906883172</v>
      </c>
      <c r="C62" s="18"/>
      <c r="D62" s="19"/>
      <c r="E62" s="19"/>
      <c r="F62" s="19">
        <f t="shared" si="1"/>
        <v>0.73236125707626343</v>
      </c>
      <c r="G62" s="19">
        <f t="shared" si="2"/>
        <v>0.3563244640827179</v>
      </c>
      <c r="H62" s="19"/>
      <c r="I62" s="19"/>
      <c r="J62" s="20"/>
      <c r="K62" s="19"/>
      <c r="L62" s="19"/>
      <c r="M62" s="19"/>
      <c r="N62" s="41"/>
      <c r="O62" s="41"/>
      <c r="P62" s="41"/>
      <c r="Q62" s="42"/>
      <c r="R62" s="22"/>
      <c r="S62" s="23"/>
      <c r="T62" s="23"/>
      <c r="U62" s="23"/>
      <c r="V62" s="23"/>
      <c r="W62" s="23"/>
      <c r="X62" s="23"/>
      <c r="Y62" s="169">
        <v>0.62462389469146729</v>
      </c>
      <c r="Z62" s="170">
        <v>0.25710725784301758</v>
      </c>
      <c r="AA62" s="170">
        <f t="shared" si="5"/>
        <v>1.1852274315639406</v>
      </c>
      <c r="AB62" s="171">
        <f t="shared" si="5"/>
        <v>1.4881146229841233</v>
      </c>
      <c r="AC62" s="171">
        <f t="shared" si="5"/>
        <v>0.10773736238479614</v>
      </c>
      <c r="AD62" s="168">
        <f t="shared" si="5"/>
        <v>9.9217206239700317E-2</v>
      </c>
      <c r="AE62" s="9"/>
      <c r="AF62" s="9"/>
      <c r="AG62" s="9"/>
      <c r="AH62" s="9"/>
      <c r="AI62" s="9"/>
      <c r="AJ62" s="9"/>
    </row>
    <row r="63" spans="1:36" ht="15">
      <c r="A63" s="141">
        <f t="shared" si="3"/>
        <v>1969</v>
      </c>
      <c r="B63" s="148">
        <v>545.85820899293037</v>
      </c>
      <c r="C63" s="18"/>
      <c r="D63" s="19"/>
      <c r="E63" s="19"/>
      <c r="F63" s="19">
        <f t="shared" si="1"/>
        <v>0.69533193111419678</v>
      </c>
      <c r="G63" s="19">
        <f t="shared" si="2"/>
        <v>0.33254019916057587</v>
      </c>
      <c r="H63" s="19"/>
      <c r="I63" s="19"/>
      <c r="J63" s="20"/>
      <c r="K63" s="19"/>
      <c r="L63" s="19"/>
      <c r="M63" s="19"/>
      <c r="N63" s="41"/>
      <c r="O63" s="41"/>
      <c r="P63" s="41"/>
      <c r="Q63" s="42"/>
      <c r="R63" s="22"/>
      <c r="S63" s="23"/>
      <c r="T63" s="23"/>
      <c r="U63" s="23"/>
      <c r="V63" s="23"/>
      <c r="W63" s="23"/>
      <c r="X63" s="23"/>
      <c r="Y63" s="169">
        <v>0.58759456872940063</v>
      </c>
      <c r="Z63" s="170">
        <v>0.23332299292087555</v>
      </c>
      <c r="AA63" s="170">
        <f>AA64</f>
        <v>1.1852274315639406</v>
      </c>
      <c r="AB63" s="171">
        <f>AB64</f>
        <v>1.4881146229841233</v>
      </c>
      <c r="AC63" s="171">
        <f>AC64</f>
        <v>0.10773736238479614</v>
      </c>
      <c r="AD63" s="168">
        <f>AD64</f>
        <v>9.9217206239700317E-2</v>
      </c>
      <c r="AE63" s="9"/>
      <c r="AF63" s="9"/>
      <c r="AG63" s="9"/>
      <c r="AH63" s="9"/>
      <c r="AI63" s="9"/>
      <c r="AJ63" s="9"/>
    </row>
    <row r="64" spans="1:36" ht="15">
      <c r="A64" s="141">
        <f t="shared" si="3"/>
        <v>1970</v>
      </c>
      <c r="B64" s="148">
        <v>596.28164093645159</v>
      </c>
      <c r="C64" s="18">
        <v>7.6859985711053014E-4</v>
      </c>
      <c r="D64" s="19">
        <v>3.9902940392494202E-2</v>
      </c>
      <c r="E64" s="19">
        <v>0.27071061730384827</v>
      </c>
      <c r="F64" s="19">
        <v>0.68938642740249634</v>
      </c>
      <c r="G64" s="19">
        <v>0.30248340964317322</v>
      </c>
      <c r="H64" s="19">
        <v>0.12762312591075897</v>
      </c>
      <c r="I64" s="19">
        <v>3.8652919232845306E-2</v>
      </c>
      <c r="J64" s="20">
        <v>8.6613902822136879E-3</v>
      </c>
      <c r="K64" s="19">
        <v>1.844760961830616E-2</v>
      </c>
      <c r="L64" s="19">
        <v>0.27000594139099121</v>
      </c>
      <c r="M64" s="19">
        <v>2.1047046184539795</v>
      </c>
      <c r="N64" s="41">
        <v>11.385529518127441</v>
      </c>
      <c r="O64" s="41">
        <v>51.733806610107422</v>
      </c>
      <c r="P64" s="41">
        <v>223.09197998046875</v>
      </c>
      <c r="Q64" s="42">
        <v>677.562255859375</v>
      </c>
      <c r="R64" s="22">
        <v>60.113331402990617</v>
      </c>
      <c r="S64" s="23">
        <v>7.1116558910274792</v>
      </c>
      <c r="T64" s="23">
        <v>3.2754378773378749</v>
      </c>
      <c r="U64" s="23">
        <v>2.656376040066073</v>
      </c>
      <c r="V64" s="23">
        <v>2.4667536610808227</v>
      </c>
      <c r="W64" s="23">
        <v>1.7285588695240248</v>
      </c>
      <c r="X64" s="23">
        <v>1.2638515097171792</v>
      </c>
      <c r="Y64" s="169">
        <v>0.5816490650177002</v>
      </c>
      <c r="Z64" s="170">
        <v>0.2032662034034729</v>
      </c>
      <c r="AA64" s="170">
        <f t="shared" ref="AA64:AA106" si="6">F64/Y64</f>
        <v>1.1852274315639406</v>
      </c>
      <c r="AB64" s="170">
        <f t="shared" ref="AB64:AB106" si="7">G64/Z64</f>
        <v>1.4881146229841233</v>
      </c>
      <c r="AC64" s="170">
        <f t="shared" ref="AC64:AC106" si="8">F64-Y64</f>
        <v>0.10773736238479614</v>
      </c>
      <c r="AD64" s="168">
        <f t="shared" ref="AD64:AD106" si="9">G64-Z64</f>
        <v>9.9217206239700317E-2</v>
      </c>
      <c r="AE64" s="9"/>
      <c r="AF64" s="9"/>
      <c r="AG64" s="9"/>
      <c r="AH64" s="9"/>
      <c r="AI64" s="9"/>
      <c r="AJ64" s="9"/>
    </row>
    <row r="65" spans="1:36" ht="15">
      <c r="A65" s="141">
        <f t="shared" si="3"/>
        <v>1971</v>
      </c>
      <c r="B65" s="148">
        <v>649.076904296875</v>
      </c>
      <c r="C65" s="18">
        <v>9.0903171803802252E-4</v>
      </c>
      <c r="D65" s="19">
        <v>4.3800681829452515E-2</v>
      </c>
      <c r="E65" s="19">
        <v>0.27263331413269043</v>
      </c>
      <c r="F65" s="19">
        <v>0.68356597423553467</v>
      </c>
      <c r="G65" s="19">
        <v>0.30002132058143616</v>
      </c>
      <c r="H65" s="19">
        <v>0.1259649395942688</v>
      </c>
      <c r="I65" s="19">
        <v>0</v>
      </c>
      <c r="J65" s="20">
        <v>0</v>
      </c>
      <c r="K65" s="19">
        <v>2.1569093689322472E-2</v>
      </c>
      <c r="L65" s="19">
        <v>0.27731689810752869</v>
      </c>
      <c r="M65" s="19">
        <v>2.0875799655914307</v>
      </c>
      <c r="N65" s="41">
        <v>11.322233200073242</v>
      </c>
      <c r="O65" s="41">
        <v>51.277435302734375</v>
      </c>
      <c r="P65" s="41">
        <v>0</v>
      </c>
      <c r="Q65" s="42">
        <v>0</v>
      </c>
      <c r="R65" s="22">
        <v>51.467216093189656</v>
      </c>
      <c r="S65" s="23">
        <v>6.8960768573198452</v>
      </c>
      <c r="T65" s="23">
        <v>3.2744422286195651</v>
      </c>
      <c r="U65" s="23">
        <v>2.6498425878915306</v>
      </c>
      <c r="V65" s="23">
        <v>2.4565376465216864</v>
      </c>
      <c r="W65" s="23">
        <v>0</v>
      </c>
      <c r="X65" s="23">
        <v>0</v>
      </c>
      <c r="Y65" s="169">
        <v>0.57295185327529907</v>
      </c>
      <c r="Z65" s="170">
        <v>0.19840297102928162</v>
      </c>
      <c r="AA65" s="170">
        <f t="shared" si="6"/>
        <v>1.1930600631238142</v>
      </c>
      <c r="AB65" s="170">
        <f t="shared" si="7"/>
        <v>1.5121815919639481</v>
      </c>
      <c r="AC65" s="170">
        <f t="shared" si="8"/>
        <v>0.1106141209602356</v>
      </c>
      <c r="AD65" s="168">
        <f t="shared" si="9"/>
        <v>0.10161834955215454</v>
      </c>
      <c r="AE65" s="9"/>
      <c r="AF65" s="9"/>
      <c r="AG65" s="9"/>
      <c r="AH65" s="9"/>
      <c r="AI65" s="9"/>
      <c r="AJ65" s="9"/>
    </row>
    <row r="66" spans="1:36" ht="15">
      <c r="A66" s="141">
        <f t="shared" si="3"/>
        <v>1972</v>
      </c>
      <c r="B66" s="148">
        <v>703.80364990234375</v>
      </c>
      <c r="C66" s="18">
        <v>9.8038592841476202E-4</v>
      </c>
      <c r="D66" s="19">
        <v>4.5310948044061661E-2</v>
      </c>
      <c r="E66" s="19">
        <v>0.27159559726715088</v>
      </c>
      <c r="F66" s="19">
        <v>0.68309342861175537</v>
      </c>
      <c r="G66" s="19">
        <v>0.29620999097824097</v>
      </c>
      <c r="H66" s="19">
        <v>0.12292587012052536</v>
      </c>
      <c r="I66" s="19">
        <v>0</v>
      </c>
      <c r="J66" s="20">
        <v>0</v>
      </c>
      <c r="K66" s="19">
        <v>2.2733613848686218E-2</v>
      </c>
      <c r="L66" s="19">
        <v>0.27422422170639038</v>
      </c>
      <c r="M66" s="19">
        <v>2.1014382839202881</v>
      </c>
      <c r="N66" s="41">
        <v>11.346914291381836</v>
      </c>
      <c r="O66" s="41">
        <v>50.54534912109375</v>
      </c>
      <c r="P66" s="41">
        <v>0</v>
      </c>
      <c r="Q66" s="42">
        <v>0</v>
      </c>
      <c r="R66" s="22">
        <v>48.827341632834333</v>
      </c>
      <c r="S66" s="23">
        <v>6.9628357965706078</v>
      </c>
      <c r="T66" s="23">
        <v>3.2505996843788569</v>
      </c>
      <c r="U66" s="23">
        <v>2.6104894012225093</v>
      </c>
      <c r="V66" s="23">
        <v>2.4319921978768768</v>
      </c>
      <c r="W66" s="23">
        <v>0</v>
      </c>
      <c r="X66" s="23">
        <v>0</v>
      </c>
      <c r="Y66" s="169">
        <v>0.5710442066192627</v>
      </c>
      <c r="Z66" s="170">
        <v>0.19785000383853912</v>
      </c>
      <c r="AA66" s="170">
        <f t="shared" si="6"/>
        <v>1.1962181223339163</v>
      </c>
      <c r="AB66" s="170">
        <f t="shared" si="7"/>
        <v>1.4971442265928445</v>
      </c>
      <c r="AC66" s="170">
        <f t="shared" si="8"/>
        <v>0.11204922199249268</v>
      </c>
      <c r="AD66" s="168">
        <f t="shared" si="9"/>
        <v>9.8359987139701843E-2</v>
      </c>
      <c r="AE66" s="9"/>
      <c r="AF66" s="9"/>
      <c r="AG66" s="9"/>
      <c r="AH66" s="9"/>
      <c r="AI66" s="9"/>
      <c r="AJ66" s="9"/>
    </row>
    <row r="67" spans="1:36" ht="15">
      <c r="A67" s="141">
        <f t="shared" si="3"/>
        <v>1973</v>
      </c>
      <c r="B67" s="148">
        <v>799.00750732421875</v>
      </c>
      <c r="C67" s="18">
        <v>1.2515095295384526E-3</v>
      </c>
      <c r="D67" s="19">
        <v>4.8622783273458481E-2</v>
      </c>
      <c r="E67" s="19">
        <v>0.26013526320457458</v>
      </c>
      <c r="F67" s="19">
        <v>0.69124191999435425</v>
      </c>
      <c r="G67" s="19">
        <v>0.3071654736995697</v>
      </c>
      <c r="H67" s="19">
        <v>0.12886799871921539</v>
      </c>
      <c r="I67" s="19">
        <v>0</v>
      </c>
      <c r="J67" s="20">
        <v>0</v>
      </c>
      <c r="K67" s="19">
        <v>2.8785711154341698E-2</v>
      </c>
      <c r="L67" s="19">
        <v>0.26032295823097229</v>
      </c>
      <c r="M67" s="19">
        <v>2.052546501159668</v>
      </c>
      <c r="N67" s="41">
        <v>11.511781692504883</v>
      </c>
      <c r="O67" s="41">
        <v>52.497631072998047</v>
      </c>
      <c r="P67" s="41">
        <v>0</v>
      </c>
      <c r="Q67" s="42">
        <v>0</v>
      </c>
      <c r="R67" s="22">
        <v>38.55108641819568</v>
      </c>
      <c r="S67" s="23">
        <v>7.3092068696239823</v>
      </c>
      <c r="T67" s="23">
        <v>3.3677285385319902</v>
      </c>
      <c r="U67" s="23">
        <v>2.6682704875783942</v>
      </c>
      <c r="V67" s="23">
        <v>2.4547394058151233</v>
      </c>
      <c r="W67" s="23">
        <v>0</v>
      </c>
      <c r="X67" s="23">
        <v>0</v>
      </c>
      <c r="Y67" s="169">
        <v>0.56873625516891479</v>
      </c>
      <c r="Z67" s="170">
        <v>0.19778589904308319</v>
      </c>
      <c r="AA67" s="170">
        <f t="shared" si="6"/>
        <v>1.2153997810268931</v>
      </c>
      <c r="AB67" s="170">
        <f t="shared" si="7"/>
        <v>1.5530200847769267</v>
      </c>
      <c r="AC67" s="170">
        <f t="shared" si="8"/>
        <v>0.12250566482543945</v>
      </c>
      <c r="AD67" s="168">
        <f t="shared" si="9"/>
        <v>0.10937957465648651</v>
      </c>
      <c r="AE67" s="9"/>
      <c r="AF67" s="9"/>
      <c r="AG67" s="9"/>
      <c r="AH67" s="9"/>
      <c r="AI67" s="9"/>
      <c r="AJ67" s="9"/>
    </row>
    <row r="68" spans="1:36" ht="15">
      <c r="A68" s="141">
        <f t="shared" si="3"/>
        <v>1974</v>
      </c>
      <c r="B68" s="148">
        <v>910.4527587890625</v>
      </c>
      <c r="C68" s="18">
        <v>1.8452696967869997E-3</v>
      </c>
      <c r="D68" s="19">
        <v>5.4072033613920212E-2</v>
      </c>
      <c r="E68" s="19">
        <v>0.24296697974205017</v>
      </c>
      <c r="F68" s="19">
        <v>0.70296096801757813</v>
      </c>
      <c r="G68" s="19">
        <v>0.32289734482765198</v>
      </c>
      <c r="H68" s="19">
        <v>0.13761372864246368</v>
      </c>
      <c r="I68" s="19">
        <v>0</v>
      </c>
      <c r="J68" s="20">
        <v>0</v>
      </c>
      <c r="K68" s="19">
        <v>4.063912108540535E-2</v>
      </c>
      <c r="L68" s="19">
        <v>0.24163801968097687</v>
      </c>
      <c r="M68" s="19">
        <v>1.9814317226409912</v>
      </c>
      <c r="N68" s="41">
        <v>11.727132797241211</v>
      </c>
      <c r="O68" s="41">
        <v>55.307647705078125</v>
      </c>
      <c r="P68" s="41">
        <v>0</v>
      </c>
      <c r="Q68" s="42">
        <v>0</v>
      </c>
      <c r="R68" s="22">
        <v>27.290474486220717</v>
      </c>
      <c r="S68" s="23">
        <v>7.8292976688256593</v>
      </c>
      <c r="T68" s="23">
        <v>3.5477427274406472</v>
      </c>
      <c r="U68" s="23">
        <v>2.7534212799863234</v>
      </c>
      <c r="V68" s="23">
        <v>2.4881503523205875</v>
      </c>
      <c r="W68" s="23">
        <v>0</v>
      </c>
      <c r="X68" s="23">
        <v>0</v>
      </c>
      <c r="Y68" s="169">
        <v>0.557384192943573</v>
      </c>
      <c r="Z68" s="170">
        <v>0.19133062660694122</v>
      </c>
      <c r="AA68" s="170">
        <f t="shared" si="6"/>
        <v>1.2611785137020251</v>
      </c>
      <c r="AB68" s="170">
        <f t="shared" si="7"/>
        <v>1.6876406592813493</v>
      </c>
      <c r="AC68" s="170">
        <f t="shared" si="8"/>
        <v>0.14557677507400513</v>
      </c>
      <c r="AD68" s="168">
        <f t="shared" si="9"/>
        <v>0.13156671822071075</v>
      </c>
      <c r="AE68" s="9"/>
      <c r="AF68" s="9"/>
      <c r="AG68" s="9"/>
      <c r="AH68" s="9"/>
      <c r="AI68" s="9"/>
      <c r="AJ68" s="9"/>
    </row>
    <row r="69" spans="1:36" ht="15">
      <c r="A69" s="141">
        <f t="shared" si="3"/>
        <v>1975</v>
      </c>
      <c r="B69" s="148">
        <v>899.00439453125</v>
      </c>
      <c r="C69" s="18">
        <v>1.9246527226641774E-3</v>
      </c>
      <c r="D69" s="19">
        <v>6.0812070965766907E-2</v>
      </c>
      <c r="E69" s="19">
        <v>0.27429375052452087</v>
      </c>
      <c r="F69" s="19">
        <v>0.66489416360855103</v>
      </c>
      <c r="G69" s="19">
        <v>0.28675639629364014</v>
      </c>
      <c r="H69" s="19">
        <v>0.1170184314250946</v>
      </c>
      <c r="I69" s="19">
        <v>4.079175740480423E-2</v>
      </c>
      <c r="J69" s="20">
        <v>6.3603492453694344E-3</v>
      </c>
      <c r="K69" s="19">
        <v>4.4493664056062698E-2</v>
      </c>
      <c r="L69" s="19">
        <v>0.28920882940292358</v>
      </c>
      <c r="M69" s="19">
        <v>2.0355851650238037</v>
      </c>
      <c r="N69" s="41">
        <v>11.351446151733398</v>
      </c>
      <c r="O69" s="41">
        <v>41.429164886474609</v>
      </c>
      <c r="P69" s="41">
        <v>224.05563354492187</v>
      </c>
      <c r="Q69" s="42">
        <v>612.3284912109375</v>
      </c>
      <c r="R69" s="22">
        <v>24.924250393532109</v>
      </c>
      <c r="S69" s="23">
        <v>6.4948546045191806</v>
      </c>
      <c r="T69" s="23">
        <v>3.2663398720116508</v>
      </c>
      <c r="U69" s="23">
        <v>2.5261632385017485</v>
      </c>
      <c r="V69" s="23">
        <v>2.824140025408683</v>
      </c>
      <c r="W69" s="23">
        <v>1.8196491166788</v>
      </c>
      <c r="X69" s="23">
        <v>1.0012080389283897</v>
      </c>
      <c r="Y69" s="169">
        <v>0.54928940534591675</v>
      </c>
      <c r="Z69" s="170">
        <v>0.18681147694587708</v>
      </c>
      <c r="AA69" s="170">
        <f t="shared" si="6"/>
        <v>1.2104623849240854</v>
      </c>
      <c r="AB69" s="170">
        <f t="shared" si="7"/>
        <v>1.5350041709520825</v>
      </c>
      <c r="AC69" s="170">
        <f t="shared" si="8"/>
        <v>0.11560475826263428</v>
      </c>
      <c r="AD69" s="168">
        <f t="shared" si="9"/>
        <v>9.9944919347763062E-2</v>
      </c>
      <c r="AE69" s="9"/>
      <c r="AF69" s="9"/>
      <c r="AG69" s="9"/>
      <c r="AH69" s="9"/>
      <c r="AI69" s="9"/>
      <c r="AJ69" s="9"/>
    </row>
    <row r="70" spans="1:36" ht="15">
      <c r="A70" s="141">
        <f t="shared" si="3"/>
        <v>1976</v>
      </c>
      <c r="B70" s="148">
        <v>1008.324951171875</v>
      </c>
      <c r="C70" s="18">
        <v>2.2116075269877911E-3</v>
      </c>
      <c r="D70" s="19">
        <v>6.4264997839927673E-2</v>
      </c>
      <c r="E70" s="19">
        <v>0.2746138870716095</v>
      </c>
      <c r="F70" s="19">
        <v>0.66112112998962402</v>
      </c>
      <c r="G70" s="19">
        <v>0.28599399328231812</v>
      </c>
      <c r="H70" s="19">
        <v>0.11977872997522354</v>
      </c>
      <c r="I70" s="19">
        <v>0</v>
      </c>
      <c r="J70" s="20">
        <v>0</v>
      </c>
      <c r="K70" s="19">
        <v>5.0578933209180832E-2</v>
      </c>
      <c r="L70" s="19">
        <v>0.29058092832565308</v>
      </c>
      <c r="M70" s="19">
        <v>2.0350582599639893</v>
      </c>
      <c r="N70" s="41">
        <v>11.178936004638672</v>
      </c>
      <c r="O70" s="41">
        <v>41.486625671386719</v>
      </c>
      <c r="P70" s="41">
        <v>0</v>
      </c>
      <c r="Q70" s="42">
        <v>0</v>
      </c>
      <c r="R70" s="22">
        <v>21.91927899826052</v>
      </c>
      <c r="S70" s="23">
        <v>6.440443174665746</v>
      </c>
      <c r="T70" s="23">
        <v>3.2486593462378059</v>
      </c>
      <c r="U70" s="23">
        <v>2.5583295192172133</v>
      </c>
      <c r="V70" s="23">
        <v>2.8871648861948565</v>
      </c>
      <c r="W70" s="23">
        <v>0</v>
      </c>
      <c r="X70" s="23">
        <v>0</v>
      </c>
      <c r="Y70" s="169">
        <v>0.54128360748291016</v>
      </c>
      <c r="Z70" s="170">
        <v>0.18303044140338898</v>
      </c>
      <c r="AA70" s="170">
        <f t="shared" si="6"/>
        <v>1.2213950706247787</v>
      </c>
      <c r="AB70" s="170">
        <f t="shared" si="7"/>
        <v>1.5625487819919701</v>
      </c>
      <c r="AC70" s="170">
        <f t="shared" si="8"/>
        <v>0.11983752250671387</v>
      </c>
      <c r="AD70" s="168">
        <f t="shared" si="9"/>
        <v>0.10296355187892914</v>
      </c>
      <c r="AE70" s="9"/>
      <c r="AF70" s="9"/>
      <c r="AG70" s="9"/>
      <c r="AH70" s="9"/>
      <c r="AI70" s="9"/>
      <c r="AJ70" s="9"/>
    </row>
    <row r="71" spans="1:36" ht="15">
      <c r="A71" s="141">
        <f t="shared" si="3"/>
        <v>1977</v>
      </c>
      <c r="B71" s="148">
        <v>1116.6168212890625</v>
      </c>
      <c r="C71" s="18">
        <v>2.3911464959383011E-3</v>
      </c>
      <c r="D71" s="19">
        <v>6.5367154777050018E-2</v>
      </c>
      <c r="E71" s="19">
        <v>0.27185690402984619</v>
      </c>
      <c r="F71" s="19">
        <v>0.66277593374252319</v>
      </c>
      <c r="G71" s="19">
        <v>0.28962200880050659</v>
      </c>
      <c r="H71" s="19">
        <v>0.12489941716194153</v>
      </c>
      <c r="I71" s="19">
        <v>0</v>
      </c>
      <c r="J71" s="20">
        <v>0</v>
      </c>
      <c r="K71" s="19">
        <v>5.4629303514957428E-2</v>
      </c>
      <c r="L71" s="19">
        <v>0.2847888171672821</v>
      </c>
      <c r="M71" s="19">
        <v>2.0293443202972412</v>
      </c>
      <c r="N71" s="41">
        <v>11.097808837890625</v>
      </c>
      <c r="O71" s="41">
        <v>42.187255859375</v>
      </c>
      <c r="P71" s="41">
        <v>0</v>
      </c>
      <c r="Q71" s="42">
        <v>0</v>
      </c>
      <c r="R71" s="22">
        <v>20.29047149133665</v>
      </c>
      <c r="S71" s="23">
        <v>6.5636903338429722</v>
      </c>
      <c r="T71" s="23">
        <v>3.265961203839967</v>
      </c>
      <c r="U71" s="23">
        <v>2.6097226225677765</v>
      </c>
      <c r="V71" s="23">
        <v>2.960596068592245</v>
      </c>
      <c r="W71" s="23">
        <v>0</v>
      </c>
      <c r="X71" s="23">
        <v>0</v>
      </c>
      <c r="Y71" s="169">
        <v>0.53241473436355591</v>
      </c>
      <c r="Z71" s="170">
        <v>0.17867012321949005</v>
      </c>
      <c r="AA71" s="170">
        <f t="shared" si="6"/>
        <v>1.2448489701074859</v>
      </c>
      <c r="AB71" s="170">
        <f t="shared" si="7"/>
        <v>1.6209873457394777</v>
      </c>
      <c r="AC71" s="170">
        <f t="shared" si="8"/>
        <v>0.13036119937896729</v>
      </c>
      <c r="AD71" s="168">
        <f t="shared" si="9"/>
        <v>0.11095188558101654</v>
      </c>
      <c r="AE71" s="9"/>
      <c r="AF71" s="9"/>
      <c r="AG71" s="9"/>
      <c r="AH71" s="9"/>
      <c r="AI71" s="9"/>
      <c r="AJ71" s="9"/>
    </row>
    <row r="72" spans="1:36" ht="15">
      <c r="A72" s="141">
        <f t="shared" si="3"/>
        <v>1978</v>
      </c>
      <c r="B72" s="148">
        <v>1276.479248046875</v>
      </c>
      <c r="C72" s="18">
        <v>2.3659297730773687E-3</v>
      </c>
      <c r="D72" s="19">
        <v>6.9417551159858704E-2</v>
      </c>
      <c r="E72" s="19">
        <v>0.29016527533531189</v>
      </c>
      <c r="F72" s="19">
        <v>0.64041715860366821</v>
      </c>
      <c r="G72" s="19">
        <v>0.27251461148262024</v>
      </c>
      <c r="H72" s="19">
        <v>0.11834601312875748</v>
      </c>
      <c r="I72" s="19">
        <v>0</v>
      </c>
      <c r="J72" s="20">
        <v>0</v>
      </c>
      <c r="K72" s="19">
        <v>5.3271528333425522E-2</v>
      </c>
      <c r="L72" s="19">
        <v>0.31962916254997253</v>
      </c>
      <c r="M72" s="19">
        <v>2.0619215965270996</v>
      </c>
      <c r="N72" s="41">
        <v>10.61591911315918</v>
      </c>
      <c r="O72" s="41">
        <v>39.729591369628906</v>
      </c>
      <c r="P72" s="41">
        <v>0</v>
      </c>
      <c r="Q72" s="42">
        <v>0</v>
      </c>
      <c r="R72" s="22">
        <v>20.808155919067786</v>
      </c>
      <c r="S72" s="23">
        <v>5.8228883105923073</v>
      </c>
      <c r="T72" s="23">
        <v>3.1059241756479046</v>
      </c>
      <c r="U72" s="23">
        <v>2.5670374822793676</v>
      </c>
      <c r="V72" s="23">
        <v>2.9787876473964308</v>
      </c>
      <c r="W72" s="23">
        <v>0</v>
      </c>
      <c r="X72" s="23">
        <v>0</v>
      </c>
      <c r="Y72" s="169">
        <v>0.52465575933456421</v>
      </c>
      <c r="Z72" s="170">
        <v>0.1760200709104538</v>
      </c>
      <c r="AA72" s="170">
        <f t="shared" si="6"/>
        <v>1.22064257793706</v>
      </c>
      <c r="AB72" s="170">
        <f t="shared" si="7"/>
        <v>1.5482019185258473</v>
      </c>
      <c r="AC72" s="170">
        <f t="shared" si="8"/>
        <v>0.115761399269104</v>
      </c>
      <c r="AD72" s="168">
        <f t="shared" si="9"/>
        <v>9.6494540572166443E-2</v>
      </c>
      <c r="AE72" s="9"/>
      <c r="AF72" s="9"/>
      <c r="AG72" s="9"/>
      <c r="AH72" s="9"/>
      <c r="AI72" s="9"/>
      <c r="AJ72" s="9"/>
    </row>
    <row r="73" spans="1:36" ht="15">
      <c r="A73" s="141">
        <f t="shared" si="3"/>
        <v>1979</v>
      </c>
      <c r="B73" s="148">
        <v>1477.330322265625</v>
      </c>
      <c r="C73" s="18">
        <v>2.5047827512025833E-3</v>
      </c>
      <c r="D73" s="19">
        <v>6.9350957870483398E-2</v>
      </c>
      <c r="E73" s="19">
        <v>0.28480571508407593</v>
      </c>
      <c r="F73" s="19">
        <v>0.64584332704544067</v>
      </c>
      <c r="G73" s="19">
        <v>0.2794710099697113</v>
      </c>
      <c r="H73" s="19">
        <v>0.12548083066940308</v>
      </c>
      <c r="I73" s="19">
        <v>5.0565678626298904E-2</v>
      </c>
      <c r="J73" s="20">
        <v>1.993926614522934E-2</v>
      </c>
      <c r="K73" s="19">
        <v>5.4151736199855804E-2</v>
      </c>
      <c r="L73" s="19">
        <v>0.30798798799514771</v>
      </c>
      <c r="M73" s="19">
        <v>2.0191829204559326</v>
      </c>
      <c r="N73" s="41">
        <v>10.182557106018066</v>
      </c>
      <c r="O73" s="41">
        <v>39.651931762695312</v>
      </c>
      <c r="P73" s="41">
        <v>223.47744750976562</v>
      </c>
      <c r="Q73" s="42">
        <v>462.67242431640625</v>
      </c>
      <c r="R73" s="22">
        <v>20.467026795958976</v>
      </c>
      <c r="S73" s="23">
        <v>6.0433842204012125</v>
      </c>
      <c r="T73" s="23">
        <v>3.1985229910513659</v>
      </c>
      <c r="U73" s="23">
        <v>2.7445287634244786</v>
      </c>
      <c r="V73" s="23">
        <v>3.1599738106947131</v>
      </c>
      <c r="W73" s="23">
        <v>2.2141244513917959</v>
      </c>
      <c r="X73" s="23">
        <v>4.2426732445958466</v>
      </c>
      <c r="Y73" s="169">
        <v>0.51912575960159302</v>
      </c>
      <c r="Z73" s="170">
        <v>0.17435543239116669</v>
      </c>
      <c r="AA73" s="170">
        <f t="shared" si="6"/>
        <v>1.2440980149802199</v>
      </c>
      <c r="AB73" s="170">
        <f t="shared" si="7"/>
        <v>1.6028810008208845</v>
      </c>
      <c r="AC73" s="170">
        <f t="shared" si="8"/>
        <v>0.12671756744384766</v>
      </c>
      <c r="AD73" s="168">
        <f t="shared" si="9"/>
        <v>0.10511557757854462</v>
      </c>
      <c r="AE73" s="9"/>
      <c r="AF73" s="9"/>
      <c r="AG73" s="9"/>
      <c r="AH73" s="9"/>
      <c r="AI73" s="9"/>
      <c r="AJ73" s="9"/>
    </row>
    <row r="74" spans="1:36" ht="15">
      <c r="A74" s="141">
        <f t="shared" si="3"/>
        <v>1980</v>
      </c>
      <c r="B74" s="148">
        <v>1582.497802734375</v>
      </c>
      <c r="C74" s="18">
        <v>2.6982293929904699E-3</v>
      </c>
      <c r="D74" s="19">
        <v>6.6881611943244934E-2</v>
      </c>
      <c r="E74" s="19">
        <v>0.27514100074768066</v>
      </c>
      <c r="F74" s="19">
        <v>0.6579774022102356</v>
      </c>
      <c r="G74" s="19">
        <v>0.28228020668029785</v>
      </c>
      <c r="H74" s="19">
        <v>0.12473436444997787</v>
      </c>
      <c r="I74" s="19">
        <v>0</v>
      </c>
      <c r="J74" s="20">
        <v>0</v>
      </c>
      <c r="K74" s="19">
        <v>5.8135941624641418E-2</v>
      </c>
      <c r="L74" s="19">
        <v>0.27551379799842834</v>
      </c>
      <c r="M74" s="19">
        <v>2.0461323261260986</v>
      </c>
      <c r="N74" s="41">
        <v>10.441720962524414</v>
      </c>
      <c r="O74" s="41">
        <v>39.991840362548828</v>
      </c>
      <c r="P74" s="41">
        <v>0</v>
      </c>
      <c r="Q74" s="42">
        <v>0</v>
      </c>
      <c r="R74" s="22">
        <v>19.060723808404958</v>
      </c>
      <c r="S74" s="23">
        <v>6.7736595492149281</v>
      </c>
      <c r="T74" s="23">
        <v>3.2157127228061726</v>
      </c>
      <c r="U74" s="23">
        <v>2.7033881994336153</v>
      </c>
      <c r="V74" s="23">
        <v>3.118995476075102</v>
      </c>
      <c r="W74" s="23">
        <v>0</v>
      </c>
      <c r="X74" s="23">
        <v>0</v>
      </c>
      <c r="Y74" s="169">
        <v>0.51645779609680176</v>
      </c>
      <c r="Z74" s="170">
        <v>0.17206966876983643</v>
      </c>
      <c r="AA74" s="170">
        <f t="shared" si="6"/>
        <v>1.2740196917986077</v>
      </c>
      <c r="AB74" s="170">
        <f t="shared" si="7"/>
        <v>1.6404995063823891</v>
      </c>
      <c r="AC74" s="170">
        <f t="shared" si="8"/>
        <v>0.14151960611343384</v>
      </c>
      <c r="AD74" s="168">
        <f t="shared" si="9"/>
        <v>0.11021053791046143</v>
      </c>
      <c r="AE74" s="9"/>
      <c r="AF74" s="9"/>
      <c r="AG74" s="9"/>
      <c r="AH74" s="9"/>
      <c r="AI74" s="9"/>
      <c r="AJ74" s="9"/>
    </row>
    <row r="75" spans="1:36" ht="15">
      <c r="A75" s="141">
        <f t="shared" ref="A75:A109" si="10">A74+1</f>
        <v>1981</v>
      </c>
      <c r="B75" s="148">
        <v>1822.69873046875</v>
      </c>
      <c r="C75" s="18">
        <v>3.1217557843774557E-3</v>
      </c>
      <c r="D75" s="19">
        <v>7.29852095246315E-2</v>
      </c>
      <c r="E75" s="19">
        <v>0.28229564428329468</v>
      </c>
      <c r="F75" s="19">
        <v>0.64471912384033203</v>
      </c>
      <c r="G75" s="19">
        <v>0.27517366409301758</v>
      </c>
      <c r="H75" s="19">
        <v>0.11988690495491028</v>
      </c>
      <c r="I75" s="19">
        <v>0</v>
      </c>
      <c r="J75" s="20">
        <v>0</v>
      </c>
      <c r="K75" s="19">
        <v>6.6385082900524139E-2</v>
      </c>
      <c r="L75" s="19">
        <v>0.2924235463142395</v>
      </c>
      <c r="M75" s="19">
        <v>2.0272138118743896</v>
      </c>
      <c r="N75" s="41">
        <v>10.28200626373291</v>
      </c>
      <c r="O75" s="41">
        <v>38.927989959716797</v>
      </c>
      <c r="P75" s="41">
        <v>0</v>
      </c>
      <c r="Q75" s="42">
        <v>0</v>
      </c>
      <c r="R75" s="22">
        <v>16.685112803539326</v>
      </c>
      <c r="S75" s="23">
        <v>6.3402203973362177</v>
      </c>
      <c r="T75" s="23">
        <v>3.1803213554521026</v>
      </c>
      <c r="U75" s="23">
        <v>2.6762643910707067</v>
      </c>
      <c r="V75" s="23">
        <v>3.079709681572472</v>
      </c>
      <c r="W75" s="23">
        <v>0</v>
      </c>
      <c r="X75" s="23">
        <v>0</v>
      </c>
      <c r="Y75" s="169">
        <v>0.50909054279327393</v>
      </c>
      <c r="Z75" s="170">
        <v>0.16674692928791046</v>
      </c>
      <c r="AA75" s="170">
        <f t="shared" si="6"/>
        <v>1.2664134758875942</v>
      </c>
      <c r="AB75" s="170">
        <f t="shared" si="7"/>
        <v>1.6502472655307141</v>
      </c>
      <c r="AC75" s="170">
        <f t="shared" si="8"/>
        <v>0.13562858104705811</v>
      </c>
      <c r="AD75" s="168">
        <f t="shared" si="9"/>
        <v>0.10842673480510712</v>
      </c>
      <c r="AE75" s="9"/>
      <c r="AF75" s="9"/>
      <c r="AG75" s="9"/>
      <c r="AH75" s="9"/>
      <c r="AI75" s="9"/>
      <c r="AJ75" s="9"/>
    </row>
    <row r="76" spans="1:36" ht="15">
      <c r="A76" s="141">
        <f t="shared" si="10"/>
        <v>1982</v>
      </c>
      <c r="B76" s="148">
        <v>1989.897705078125</v>
      </c>
      <c r="C76" s="18">
        <v>3.4223443362861872E-3</v>
      </c>
      <c r="D76" s="19">
        <v>7.5415931642055511E-2</v>
      </c>
      <c r="E76" s="19">
        <v>0.29095467925071716</v>
      </c>
      <c r="F76" s="19">
        <v>0.63362938165664673</v>
      </c>
      <c r="G76" s="19">
        <v>0.25882115960121155</v>
      </c>
      <c r="H76" s="19">
        <v>0.10819132626056671</v>
      </c>
      <c r="I76" s="19">
        <v>0</v>
      </c>
      <c r="J76" s="20">
        <v>0</v>
      </c>
      <c r="K76" s="19">
        <v>7.1360453963279724E-2</v>
      </c>
      <c r="L76" s="19">
        <v>0.296497642993927</v>
      </c>
      <c r="M76" s="19">
        <v>2.0820164680480957</v>
      </c>
      <c r="N76" s="41">
        <v>10.174895286560059</v>
      </c>
      <c r="O76" s="41">
        <v>36.445091247558594</v>
      </c>
      <c r="P76" s="41">
        <v>0</v>
      </c>
      <c r="Q76" s="42">
        <v>0</v>
      </c>
      <c r="R76" s="22">
        <v>15.517117626161427</v>
      </c>
      <c r="S76" s="23">
        <v>6.2367041726553811</v>
      </c>
      <c r="T76" s="23">
        <v>3.0433446848061059</v>
      </c>
      <c r="U76" s="23">
        <v>2.5437234478016713</v>
      </c>
      <c r="V76" s="23">
        <v>2.9686121492459407</v>
      </c>
      <c r="W76" s="23">
        <v>0</v>
      </c>
      <c r="X76" s="23">
        <v>0</v>
      </c>
      <c r="Y76" s="169">
        <v>0.50245386362075806</v>
      </c>
      <c r="Z76" s="170">
        <v>0.16178768873214722</v>
      </c>
      <c r="AA76" s="170">
        <f t="shared" si="6"/>
        <v>1.2610697768161601</v>
      </c>
      <c r="AB76" s="170">
        <f t="shared" si="7"/>
        <v>1.5997580633574116</v>
      </c>
      <c r="AC76" s="170">
        <f t="shared" si="8"/>
        <v>0.13117551803588867</v>
      </c>
      <c r="AD76" s="168">
        <f t="shared" si="9"/>
        <v>9.7033470869064331E-2</v>
      </c>
      <c r="AE76" s="9"/>
      <c r="AF76" s="9"/>
      <c r="AG76" s="9"/>
      <c r="AH76" s="9"/>
      <c r="AI76" s="9"/>
      <c r="AJ76" s="9"/>
    </row>
    <row r="77" spans="1:36" ht="15">
      <c r="A77" s="141">
        <f t="shared" si="10"/>
        <v>1983</v>
      </c>
      <c r="B77" s="148">
        <v>2281.284423828125</v>
      </c>
      <c r="C77" s="18">
        <v>3.3358030486851931E-3</v>
      </c>
      <c r="D77" s="19">
        <v>7.6106242835521698E-2</v>
      </c>
      <c r="E77" s="19">
        <v>0.3015582263469696</v>
      </c>
      <c r="F77" s="19">
        <v>0.62233555316925049</v>
      </c>
      <c r="G77" s="19">
        <v>0.24741080403327942</v>
      </c>
      <c r="H77" s="19">
        <v>9.9972367286682129E-2</v>
      </c>
      <c r="I77" s="19">
        <v>0</v>
      </c>
      <c r="J77" s="20">
        <v>0</v>
      </c>
      <c r="K77" s="19">
        <v>6.9697581231594086E-2</v>
      </c>
      <c r="L77" s="19">
        <v>0.30991312861442566</v>
      </c>
      <c r="M77" s="19">
        <v>2.1110913753509521</v>
      </c>
      <c r="N77" s="41">
        <v>10.049163818359375</v>
      </c>
      <c r="O77" s="41">
        <v>34.674762725830078</v>
      </c>
      <c r="P77" s="41">
        <v>0</v>
      </c>
      <c r="Q77" s="42">
        <v>0</v>
      </c>
      <c r="R77" s="22">
        <v>15.888710348396929</v>
      </c>
      <c r="S77" s="23">
        <v>5.9622756126547163</v>
      </c>
      <c r="T77" s="23">
        <v>2.9479327190347493</v>
      </c>
      <c r="U77" s="23">
        <v>2.4620040404525736</v>
      </c>
      <c r="V77" s="23">
        <v>2.8831447989097954</v>
      </c>
      <c r="W77" s="23">
        <v>0</v>
      </c>
      <c r="X77" s="23">
        <v>0</v>
      </c>
      <c r="Y77" s="169">
        <v>0.50010192394256592</v>
      </c>
      <c r="Z77" s="170">
        <v>0.15927664935588837</v>
      </c>
      <c r="AA77" s="170">
        <f t="shared" si="6"/>
        <v>1.2444174344762617</v>
      </c>
      <c r="AB77" s="170">
        <f t="shared" si="7"/>
        <v>1.5533400849013577</v>
      </c>
      <c r="AC77" s="170">
        <f t="shared" si="8"/>
        <v>0.12223362922668457</v>
      </c>
      <c r="AD77" s="168">
        <f t="shared" si="9"/>
        <v>8.8134154677391052E-2</v>
      </c>
      <c r="AE77" s="9"/>
      <c r="AF77" s="9"/>
      <c r="AG77" s="9"/>
      <c r="AH77" s="9"/>
      <c r="AI77" s="9"/>
      <c r="AJ77" s="9"/>
    </row>
    <row r="78" spans="1:36" ht="15">
      <c r="A78" s="141">
        <f t="shared" si="10"/>
        <v>1984</v>
      </c>
      <c r="B78" s="148">
        <v>2641.33154296875</v>
      </c>
      <c r="C78" s="18">
        <v>3.1333239749073982E-3</v>
      </c>
      <c r="D78" s="19">
        <v>7.5205735862255096E-2</v>
      </c>
      <c r="E78" s="19">
        <v>0.30821031332015991</v>
      </c>
      <c r="F78" s="19">
        <v>0.61658394336700439</v>
      </c>
      <c r="G78" s="19">
        <v>0.2426023930311203</v>
      </c>
      <c r="H78" s="19">
        <v>9.562123566865921E-2</v>
      </c>
      <c r="I78" s="19">
        <v>3.2518897205591202E-2</v>
      </c>
      <c r="J78" s="20">
        <v>9.6259713172912598E-3</v>
      </c>
      <c r="K78" s="19">
        <v>6.8904638290405273E-2</v>
      </c>
      <c r="L78" s="19">
        <v>0.30552771687507629</v>
      </c>
      <c r="M78" s="19">
        <v>2.1121921539306641</v>
      </c>
      <c r="N78" s="41">
        <v>10.188043594360352</v>
      </c>
      <c r="O78" s="41">
        <v>36.956737518310547</v>
      </c>
      <c r="P78" s="41">
        <v>169.43121337890625</v>
      </c>
      <c r="Q78" s="42">
        <v>559.62567138671875</v>
      </c>
      <c r="R78" s="22">
        <v>16.074790284638695</v>
      </c>
      <c r="S78" s="23">
        <v>6.0537256280498148</v>
      </c>
      <c r="T78" s="23">
        <v>2.9191619159742919</v>
      </c>
      <c r="U78" s="23">
        <v>2.3811110221841894</v>
      </c>
      <c r="V78" s="23">
        <v>2.5823126167901473</v>
      </c>
      <c r="W78" s="23">
        <v>1.8930979669566532</v>
      </c>
      <c r="X78" s="23">
        <v>1.6949092804823167</v>
      </c>
      <c r="Y78" s="169">
        <v>0.49975359439849854</v>
      </c>
      <c r="Z78" s="170">
        <v>0.15803715586662292</v>
      </c>
      <c r="AA78" s="170">
        <f t="shared" si="6"/>
        <v>1.2337759053221466</v>
      </c>
      <c r="AB78" s="170">
        <f t="shared" si="7"/>
        <v>1.5350971845878261</v>
      </c>
      <c r="AC78" s="170">
        <f t="shared" si="8"/>
        <v>0.11683034896850586</v>
      </c>
      <c r="AD78" s="168">
        <f t="shared" si="9"/>
        <v>8.4565237164497375E-2</v>
      </c>
      <c r="AE78" s="9"/>
      <c r="AF78" s="9"/>
      <c r="AG78" s="9"/>
      <c r="AH78" s="9"/>
      <c r="AI78" s="9"/>
      <c r="AJ78" s="9"/>
    </row>
    <row r="79" spans="1:36" ht="15">
      <c r="A79" s="141">
        <f t="shared" si="10"/>
        <v>1985</v>
      </c>
      <c r="B79" s="148">
        <v>3009.27880859375</v>
      </c>
      <c r="C79" s="18">
        <v>3.1469054520130157E-3</v>
      </c>
      <c r="D79" s="19">
        <v>7.5376860797405243E-2</v>
      </c>
      <c r="E79" s="19">
        <v>0.30867859721183777</v>
      </c>
      <c r="F79" s="19">
        <v>0.61594456434249878</v>
      </c>
      <c r="G79" s="19">
        <v>0.24149937927722931</v>
      </c>
      <c r="H79" s="19">
        <v>9.5910347998142242E-2</v>
      </c>
      <c r="I79" s="19">
        <v>0</v>
      </c>
      <c r="J79" s="20">
        <v>0</v>
      </c>
      <c r="K79" s="19">
        <v>6.6128797829151154E-2</v>
      </c>
      <c r="L79" s="19">
        <v>0.30705031752586365</v>
      </c>
      <c r="M79" s="19">
        <v>2.119112491607666</v>
      </c>
      <c r="N79" s="41">
        <v>10.139638900756836</v>
      </c>
      <c r="O79" s="41">
        <v>36.837398529052734</v>
      </c>
      <c r="P79" s="41">
        <v>0</v>
      </c>
      <c r="Q79" s="42">
        <v>0</v>
      </c>
      <c r="R79" s="22">
        <v>16.749352309236773</v>
      </c>
      <c r="S79" s="23">
        <v>6.0226167014758341</v>
      </c>
      <c r="T79" s="23">
        <v>2.9066158226913301</v>
      </c>
      <c r="U79" s="23">
        <v>2.3817356441728408</v>
      </c>
      <c r="V79" s="23">
        <v>2.6036137325661155</v>
      </c>
      <c r="W79" s="23">
        <v>0</v>
      </c>
      <c r="X79" s="23">
        <v>0</v>
      </c>
      <c r="Y79" s="169">
        <v>0.50137150287628174</v>
      </c>
      <c r="Z79" s="170">
        <v>0.16139578819274902</v>
      </c>
      <c r="AA79" s="170">
        <f t="shared" si="6"/>
        <v>1.228519293196624</v>
      </c>
      <c r="AB79" s="170">
        <f t="shared" si="7"/>
        <v>1.4963177291145635</v>
      </c>
      <c r="AC79" s="170">
        <f t="shared" si="8"/>
        <v>0.11457306146621704</v>
      </c>
      <c r="AD79" s="168">
        <f t="shared" si="9"/>
        <v>8.0103591084480286E-2</v>
      </c>
      <c r="AE79" s="9"/>
      <c r="AF79" s="9"/>
      <c r="AG79" s="9"/>
      <c r="AH79" s="9"/>
      <c r="AI79" s="9"/>
      <c r="AJ79" s="9"/>
    </row>
    <row r="80" spans="1:36" ht="15">
      <c r="A80" s="141">
        <f t="shared" si="10"/>
        <v>1986</v>
      </c>
      <c r="B80" s="148">
        <v>3576.001220703125</v>
      </c>
      <c r="C80" s="18">
        <v>2.743270481005311E-3</v>
      </c>
      <c r="D80" s="19">
        <v>6.9395951926708221E-2</v>
      </c>
      <c r="E80" s="19">
        <v>0.30370515584945679</v>
      </c>
      <c r="F80" s="19">
        <v>0.62689888477325439</v>
      </c>
      <c r="G80" s="19">
        <v>0.24933472275733948</v>
      </c>
      <c r="H80" s="19">
        <v>0.1018054187297821</v>
      </c>
      <c r="I80" s="19">
        <v>0</v>
      </c>
      <c r="J80" s="20">
        <v>0</v>
      </c>
      <c r="K80" s="19">
        <v>5.5648751556873322E-2</v>
      </c>
      <c r="L80" s="19">
        <v>0.29110729694366455</v>
      </c>
      <c r="M80" s="19">
        <v>2.1258382797241211</v>
      </c>
      <c r="N80" s="41">
        <v>10.24887752532959</v>
      </c>
      <c r="O80" s="41">
        <v>38.215030670166016</v>
      </c>
      <c r="P80" s="41">
        <v>0</v>
      </c>
      <c r="Q80" s="42">
        <v>0</v>
      </c>
      <c r="R80" s="22">
        <v>19.911732215503939</v>
      </c>
      <c r="S80" s="23">
        <v>6.3935470010495639</v>
      </c>
      <c r="T80" s="23">
        <v>2.948949352695323</v>
      </c>
      <c r="U80" s="23">
        <v>2.4328004027640326</v>
      </c>
      <c r="V80" s="23">
        <v>2.6640155005618853</v>
      </c>
      <c r="W80" s="23">
        <v>0</v>
      </c>
      <c r="X80" s="23">
        <v>0</v>
      </c>
      <c r="Y80" s="169">
        <v>0.50565809011459351</v>
      </c>
      <c r="Z80" s="170">
        <v>0.16787329316139221</v>
      </c>
      <c r="AA80" s="170">
        <f t="shared" si="6"/>
        <v>1.2397683277077303</v>
      </c>
      <c r="AB80" s="170">
        <f t="shared" si="7"/>
        <v>1.4852554451149702</v>
      </c>
      <c r="AC80" s="170">
        <f t="shared" si="8"/>
        <v>0.12124079465866089</v>
      </c>
      <c r="AD80" s="168">
        <f t="shared" si="9"/>
        <v>8.1461429595947266E-2</v>
      </c>
      <c r="AE80" s="9"/>
      <c r="AF80" s="9"/>
      <c r="AG80" s="9"/>
      <c r="AH80" s="9"/>
      <c r="AI80" s="9"/>
      <c r="AJ80" s="9"/>
    </row>
    <row r="81" spans="1:36" ht="15">
      <c r="A81" s="141">
        <f t="shared" si="10"/>
        <v>1987</v>
      </c>
      <c r="B81" s="148">
        <v>3940.080322265625</v>
      </c>
      <c r="C81" s="18">
        <v>2.4390749167650938E-3</v>
      </c>
      <c r="D81" s="19">
        <v>6.7384444177150726E-2</v>
      </c>
      <c r="E81" s="19">
        <v>0.29867658019065857</v>
      </c>
      <c r="F81" s="19">
        <v>0.63393896818161011</v>
      </c>
      <c r="G81" s="19">
        <v>0.26006588339805603</v>
      </c>
      <c r="H81" s="19">
        <v>0.1127815842628479</v>
      </c>
      <c r="I81" s="19">
        <v>0</v>
      </c>
      <c r="J81" s="20">
        <v>0</v>
      </c>
      <c r="K81" s="19">
        <v>4.746096208691597E-2</v>
      </c>
      <c r="L81" s="19">
        <v>0.29161840677261353</v>
      </c>
      <c r="M81" s="19">
        <v>2.0971653461456299</v>
      </c>
      <c r="N81" s="41">
        <v>10.18989372253418</v>
      </c>
      <c r="O81" s="41">
        <v>40.243343353271484</v>
      </c>
      <c r="P81" s="41">
        <v>0</v>
      </c>
      <c r="Q81" s="42">
        <v>0</v>
      </c>
      <c r="R81" s="22">
        <v>23.353954112418748</v>
      </c>
      <c r="S81" s="23">
        <v>6.3961361943442343</v>
      </c>
      <c r="T81" s="23">
        <v>3.0228374508114584</v>
      </c>
      <c r="U81" s="23">
        <v>2.5521943873536728</v>
      </c>
      <c r="V81" s="23">
        <v>2.8024905829176885</v>
      </c>
      <c r="W81" s="23">
        <v>0</v>
      </c>
      <c r="X81" s="23">
        <v>0</v>
      </c>
      <c r="Y81" s="169">
        <v>0.50498861074447632</v>
      </c>
      <c r="Z81" s="170">
        <v>0.17058651149272919</v>
      </c>
      <c r="AA81" s="170">
        <f t="shared" si="6"/>
        <v>1.2553530014212193</v>
      </c>
      <c r="AB81" s="170">
        <f t="shared" si="7"/>
        <v>1.5245395495946974</v>
      </c>
      <c r="AC81" s="170">
        <f t="shared" si="8"/>
        <v>0.12895035743713379</v>
      </c>
      <c r="AD81" s="168">
        <f t="shared" si="9"/>
        <v>8.9479371905326843E-2</v>
      </c>
      <c r="AE81" s="9"/>
      <c r="AF81" s="9"/>
      <c r="AG81" s="9"/>
      <c r="AH81" s="9"/>
      <c r="AI81" s="9"/>
      <c r="AJ81" s="9"/>
    </row>
    <row r="82" spans="1:36" ht="15">
      <c r="A82" s="141">
        <f t="shared" si="10"/>
        <v>1988</v>
      </c>
      <c r="B82" s="148">
        <v>4465.86181640625</v>
      </c>
      <c r="C82" s="18">
        <v>2.5525584351271391E-3</v>
      </c>
      <c r="D82" s="19">
        <v>6.8746276199817657E-2</v>
      </c>
      <c r="E82" s="19">
        <v>0.30478408932685852</v>
      </c>
      <c r="F82" s="19">
        <v>0.62646961212158203</v>
      </c>
      <c r="G82" s="19">
        <v>0.24984350800514221</v>
      </c>
      <c r="H82" s="19">
        <v>0.10769173502922058</v>
      </c>
      <c r="I82" s="19">
        <v>4.5608147978782654E-2</v>
      </c>
      <c r="J82" s="20">
        <v>1.5251481905579567E-2</v>
      </c>
      <c r="K82" s="19">
        <v>5.3517106920480728E-2</v>
      </c>
      <c r="L82" s="19">
        <v>0.30744346976280212</v>
      </c>
      <c r="M82" s="19">
        <v>2.1603891849517822</v>
      </c>
      <c r="N82" s="41">
        <v>10.091893196105957</v>
      </c>
      <c r="O82" s="41">
        <v>36.433055877685547</v>
      </c>
      <c r="P82" s="41">
        <v>187.81929016113281</v>
      </c>
      <c r="Q82" s="42">
        <v>797.425048828125</v>
      </c>
      <c r="R82" s="22">
        <v>20.708727311251739</v>
      </c>
      <c r="S82" s="23">
        <v>6.0580182358751182</v>
      </c>
      <c r="T82" s="23">
        <v>2.8997176785486851</v>
      </c>
      <c r="U82" s="23">
        <v>2.4752733608390698</v>
      </c>
      <c r="V82" s="23">
        <v>2.9531254263744708</v>
      </c>
      <c r="W82" s="23">
        <v>2.4207247877926994</v>
      </c>
      <c r="X82" s="23">
        <v>1.8922259355729729</v>
      </c>
      <c r="Y82" s="169">
        <v>0.50490063428878784</v>
      </c>
      <c r="Z82" s="170">
        <v>0.17369793355464935</v>
      </c>
      <c r="AA82" s="170">
        <f t="shared" si="6"/>
        <v>1.2407780255694043</v>
      </c>
      <c r="AB82" s="170">
        <f t="shared" si="7"/>
        <v>1.4383792765533143</v>
      </c>
      <c r="AC82" s="170">
        <f t="shared" si="8"/>
        <v>0.12156897783279419</v>
      </c>
      <c r="AD82" s="168">
        <f t="shared" si="9"/>
        <v>7.6145574450492859E-2</v>
      </c>
      <c r="AE82" s="9"/>
      <c r="AF82" s="9"/>
      <c r="AG82" s="9"/>
      <c r="AH82" s="9"/>
      <c r="AI82" s="9"/>
      <c r="AJ82" s="9"/>
    </row>
    <row r="83" spans="1:36" ht="15">
      <c r="A83" s="141">
        <f t="shared" si="10"/>
        <v>1989</v>
      </c>
      <c r="B83" s="148">
        <v>5012.41650390625</v>
      </c>
      <c r="C83" s="18">
        <v>2.3601318243891001E-3</v>
      </c>
      <c r="D83" s="19">
        <v>6.4517773687839508E-2</v>
      </c>
      <c r="E83" s="19">
        <v>0.3026643693447113</v>
      </c>
      <c r="F83" s="19">
        <v>0.63281786441802979</v>
      </c>
      <c r="G83" s="19">
        <v>0.25682356953620911</v>
      </c>
      <c r="H83" s="19">
        <v>0.11630434542894363</v>
      </c>
      <c r="I83" s="19">
        <v>0</v>
      </c>
      <c r="J83" s="20">
        <v>0</v>
      </c>
      <c r="K83" s="19">
        <v>4.9078125506639481E-2</v>
      </c>
      <c r="L83" s="19">
        <v>0.29227420687675476</v>
      </c>
      <c r="M83" s="19">
        <v>2.1777918338775635</v>
      </c>
      <c r="N83" s="41">
        <v>9.9935827255249023</v>
      </c>
      <c r="O83" s="41">
        <v>37.680427551269531</v>
      </c>
      <c r="P83" s="41">
        <v>0</v>
      </c>
      <c r="Q83" s="42">
        <v>0</v>
      </c>
      <c r="R83" s="22">
        <v>22.58620978072307</v>
      </c>
      <c r="S83" s="23">
        <v>6.4014015072740875</v>
      </c>
      <c r="T83" s="23">
        <v>2.9057774515531261</v>
      </c>
      <c r="U83" s="23">
        <v>2.5698851713386741</v>
      </c>
      <c r="V83" s="23">
        <v>3.0865987475333703</v>
      </c>
      <c r="W83" s="23">
        <v>0</v>
      </c>
      <c r="X83" s="23">
        <v>0</v>
      </c>
      <c r="Y83" s="169">
        <v>0.50755840539932251</v>
      </c>
      <c r="Z83" s="170">
        <v>0.17659205198287964</v>
      </c>
      <c r="AA83" s="170">
        <f t="shared" si="6"/>
        <v>1.246788266505328</v>
      </c>
      <c r="AB83" s="170">
        <f t="shared" si="7"/>
        <v>1.4543325515075152</v>
      </c>
      <c r="AC83" s="170">
        <f t="shared" si="8"/>
        <v>0.12525945901870728</v>
      </c>
      <c r="AD83" s="168">
        <f t="shared" si="9"/>
        <v>8.0231517553329468E-2</v>
      </c>
      <c r="AE83" s="9"/>
      <c r="AF83" s="9"/>
      <c r="AG83" s="9"/>
      <c r="AH83" s="9"/>
      <c r="AI83" s="9"/>
      <c r="AJ83" s="9"/>
    </row>
    <row r="84" spans="1:36" ht="15">
      <c r="A84" s="141">
        <f t="shared" si="10"/>
        <v>1990</v>
      </c>
      <c r="B84" s="148">
        <v>5138.4208984375</v>
      </c>
      <c r="C84" s="18">
        <v>2.1424004808068275E-3</v>
      </c>
      <c r="D84" s="19">
        <v>6.2682010233402252E-2</v>
      </c>
      <c r="E84" s="19">
        <v>0.30733010172843933</v>
      </c>
      <c r="F84" s="19">
        <v>0.62998789548873901</v>
      </c>
      <c r="G84" s="19">
        <v>0.2567976713180542</v>
      </c>
      <c r="H84" s="19">
        <v>0.12100397795438766</v>
      </c>
      <c r="I84" s="19">
        <v>5.2284892648458481E-2</v>
      </c>
      <c r="J84" s="20">
        <v>1.7214063555002213E-2</v>
      </c>
      <c r="K84" s="19">
        <v>3.7170954048633575E-2</v>
      </c>
      <c r="L84" s="19">
        <v>0.29717302322387695</v>
      </c>
      <c r="M84" s="19">
        <v>2.1995084285736084</v>
      </c>
      <c r="N84" s="41">
        <v>9.6712589263916016</v>
      </c>
      <c r="O84" s="41">
        <v>38.556007385253906</v>
      </c>
      <c r="P84" s="41">
        <v>221.18389892578125</v>
      </c>
      <c r="Q84" s="42">
        <v>939.4794921875</v>
      </c>
      <c r="R84" s="22">
        <v>29.827728637896904</v>
      </c>
      <c r="S84" s="23">
        <v>6.3082063418856071</v>
      </c>
      <c r="T84" s="23">
        <v>2.8642041706068508</v>
      </c>
      <c r="U84" s="23">
        <v>2.6524061744422927</v>
      </c>
      <c r="V84" s="23">
        <v>3.1392995861788444</v>
      </c>
      <c r="W84" s="23">
        <v>2.3659948113206521</v>
      </c>
      <c r="X84" s="23">
        <v>1.820396333785691</v>
      </c>
      <c r="Y84" s="169">
        <v>0.50271713733673096</v>
      </c>
      <c r="Z84" s="170">
        <v>0.1718258410692215</v>
      </c>
      <c r="AA84" s="170">
        <f t="shared" si="6"/>
        <v>1.253165744112597</v>
      </c>
      <c r="AB84" s="170">
        <f t="shared" si="7"/>
        <v>1.4945229991023357</v>
      </c>
      <c r="AC84" s="170">
        <f t="shared" si="8"/>
        <v>0.12727075815200806</v>
      </c>
      <c r="AD84" s="168">
        <f t="shared" si="9"/>
        <v>8.4971830248832703E-2</v>
      </c>
      <c r="AE84" s="9"/>
      <c r="AF84" s="9"/>
      <c r="AG84" s="9"/>
      <c r="AH84" s="9"/>
      <c r="AI84" s="9"/>
      <c r="AJ84" s="9"/>
    </row>
    <row r="85" spans="1:36" ht="15">
      <c r="A85" s="141">
        <f t="shared" si="10"/>
        <v>1991</v>
      </c>
      <c r="B85" s="148">
        <v>5070.38916015625</v>
      </c>
      <c r="C85" s="18">
        <v>1.9095750758424401E-3</v>
      </c>
      <c r="D85" s="19">
        <v>6.5182358026504517E-2</v>
      </c>
      <c r="E85" s="19">
        <v>0.30673801898956299</v>
      </c>
      <c r="F85" s="19">
        <v>0.62807959318161011</v>
      </c>
      <c r="G85" s="19">
        <v>0.26953428983688354</v>
      </c>
      <c r="H85" s="19">
        <v>0.13608956336975098</v>
      </c>
      <c r="I85" s="19">
        <v>5.6989707052707672E-2</v>
      </c>
      <c r="J85" s="20">
        <v>1.8539538607001305E-2</v>
      </c>
      <c r="K85" s="19">
        <v>3.2344657927751541E-2</v>
      </c>
      <c r="L85" s="19">
        <v>0.30983814597129822</v>
      </c>
      <c r="M85" s="19">
        <v>2.1686699390411377</v>
      </c>
      <c r="N85" s="41">
        <v>9.2422885894775391</v>
      </c>
      <c r="O85" s="41">
        <v>40.932361602783203</v>
      </c>
      <c r="P85" s="41">
        <v>243.54856872558594</v>
      </c>
      <c r="Q85" s="42">
        <v>984.5230712890625</v>
      </c>
      <c r="R85" s="22">
        <v>34.286140208504001</v>
      </c>
      <c r="S85" s="23">
        <v>6.0331429226575803</v>
      </c>
      <c r="T85" s="23">
        <v>2.8961743743656303</v>
      </c>
      <c r="U85" s="23">
        <v>2.9166243477338369</v>
      </c>
      <c r="V85" s="23">
        <v>3.3258277402735787</v>
      </c>
      <c r="W85" s="23">
        <v>2.3447533215814178</v>
      </c>
      <c r="X85" s="23">
        <v>1.8839652111395009</v>
      </c>
      <c r="Y85" s="169">
        <v>0.50654244422912598</v>
      </c>
      <c r="Z85" s="170">
        <v>0.18091577291488647</v>
      </c>
      <c r="AA85" s="170">
        <f t="shared" si="6"/>
        <v>1.2399347780963224</v>
      </c>
      <c r="AB85" s="170">
        <f t="shared" si="7"/>
        <v>1.4898330062337266</v>
      </c>
      <c r="AC85" s="170">
        <f t="shared" si="8"/>
        <v>0.12153714895248413</v>
      </c>
      <c r="AD85" s="168">
        <f t="shared" si="9"/>
        <v>8.861851692199707E-2</v>
      </c>
      <c r="AE85" s="9"/>
      <c r="AF85" s="9"/>
      <c r="AG85" s="9"/>
      <c r="AH85" s="9"/>
      <c r="AI85" s="9"/>
      <c r="AJ85" s="9"/>
    </row>
    <row r="86" spans="1:36" ht="15">
      <c r="A86" s="141">
        <f t="shared" si="10"/>
        <v>1992</v>
      </c>
      <c r="B86" s="148">
        <v>5345.88720703125</v>
      </c>
      <c r="C86" s="18">
        <v>1.6602008836343884E-3</v>
      </c>
      <c r="D86" s="19">
        <v>6.4930088818073273E-2</v>
      </c>
      <c r="E86" s="19">
        <v>0.32978507876396179</v>
      </c>
      <c r="F86" s="19">
        <v>0.60528486967086792</v>
      </c>
      <c r="G86" s="19">
        <v>0.24934753775596619</v>
      </c>
      <c r="H86" s="19">
        <v>0.11738643795251846</v>
      </c>
      <c r="I86" s="19">
        <v>4.9042519181966782E-2</v>
      </c>
      <c r="J86" s="20">
        <v>1.5924166887998581E-2</v>
      </c>
      <c r="K86" s="19">
        <v>3.0677789822220802E-2</v>
      </c>
      <c r="L86" s="19">
        <v>0.3344627320766449</v>
      </c>
      <c r="M86" s="19">
        <v>2.2306869029998779</v>
      </c>
      <c r="N86" s="41">
        <v>9.4856100082397461</v>
      </c>
      <c r="O86" s="41">
        <v>41.650897979736328</v>
      </c>
      <c r="P86" s="41">
        <v>211.61932373046875</v>
      </c>
      <c r="Q86" s="42">
        <v>845.3494873046875</v>
      </c>
      <c r="R86" s="22">
        <v>36.157750438127387</v>
      </c>
      <c r="S86" s="23">
        <v>5.5910332791103299</v>
      </c>
      <c r="T86" s="23">
        <v>2.713388609259332</v>
      </c>
      <c r="U86" s="23">
        <v>2.6264779236720996</v>
      </c>
      <c r="V86" s="23">
        <v>2.8170898201763235</v>
      </c>
      <c r="W86" s="23">
        <v>2.3153353672669401</v>
      </c>
      <c r="X86" s="23">
        <v>1.866257858483005</v>
      </c>
      <c r="Y86" s="169">
        <v>0.51005303859710693</v>
      </c>
      <c r="Z86" s="170">
        <v>0.17498087882995605</v>
      </c>
      <c r="AA86" s="170">
        <f t="shared" si="6"/>
        <v>1.1867096632454042</v>
      </c>
      <c r="AB86" s="170">
        <f t="shared" si="7"/>
        <v>1.4249987737133187</v>
      </c>
      <c r="AC86" s="170">
        <f t="shared" si="8"/>
        <v>9.5231831073760986E-2</v>
      </c>
      <c r="AD86" s="168">
        <f t="shared" si="9"/>
        <v>7.4366658926010132E-2</v>
      </c>
      <c r="AE86" s="9"/>
      <c r="AF86" s="9"/>
      <c r="AG86" s="9"/>
      <c r="AH86" s="9"/>
      <c r="AI86" s="9"/>
      <c r="AJ86" s="9"/>
    </row>
    <row r="87" spans="1:36" ht="15">
      <c r="A87" s="141">
        <f t="shared" si="10"/>
        <v>1993</v>
      </c>
      <c r="B87" s="148">
        <v>5330.49755859375</v>
      </c>
      <c r="C87" s="18">
        <v>1.4245648635551333E-3</v>
      </c>
      <c r="D87" s="19">
        <v>6.6335439682006836E-2</v>
      </c>
      <c r="E87" s="19">
        <v>0.33875444531440735</v>
      </c>
      <c r="F87" s="19">
        <v>0.5949101448059082</v>
      </c>
      <c r="G87" s="19">
        <v>0.25750285387039185</v>
      </c>
      <c r="H87" s="19">
        <v>0.12368768453598022</v>
      </c>
      <c r="I87" s="19">
        <v>5.1084503531455994E-2</v>
      </c>
      <c r="J87" s="20">
        <v>1.5309232287108898E-2</v>
      </c>
      <c r="K87" s="19">
        <v>2.8139961883425713E-2</v>
      </c>
      <c r="L87" s="19">
        <v>0.35081154108047485</v>
      </c>
      <c r="M87" s="19">
        <v>2.1682779788970947</v>
      </c>
      <c r="N87" s="41">
        <v>8.4569969177246094</v>
      </c>
      <c r="O87" s="41">
        <v>38.76617431640625</v>
      </c>
      <c r="P87" s="41">
        <v>233.05122375488281</v>
      </c>
      <c r="Q87" s="42">
        <v>869.25677490234375</v>
      </c>
      <c r="R87" s="22">
        <v>39.387450966244671</v>
      </c>
      <c r="S87" s="23">
        <v>5.3228172258124866</v>
      </c>
      <c r="T87" s="23">
        <v>2.7436596413084162</v>
      </c>
      <c r="U87" s="23">
        <v>3.0447748486507713</v>
      </c>
      <c r="V87" s="23">
        <v>3.1863584624357886</v>
      </c>
      <c r="W87" s="23">
        <v>2.1910925650695723</v>
      </c>
      <c r="X87" s="23">
        <v>1.7493001974684124</v>
      </c>
      <c r="Y87" s="169">
        <v>0.51213210821151733</v>
      </c>
      <c r="Z87" s="170">
        <v>0.18789549171924591</v>
      </c>
      <c r="AA87" s="170">
        <f t="shared" si="6"/>
        <v>1.1616341472583525</v>
      </c>
      <c r="AB87" s="170">
        <f t="shared" si="7"/>
        <v>1.3704578620500032</v>
      </c>
      <c r="AC87" s="170">
        <f t="shared" si="8"/>
        <v>8.2778036594390869E-2</v>
      </c>
      <c r="AD87" s="168">
        <f t="shared" si="9"/>
        <v>6.9607362151145935E-2</v>
      </c>
      <c r="AE87" s="9"/>
      <c r="AF87" s="9"/>
      <c r="AG87" s="9"/>
      <c r="AH87" s="9"/>
      <c r="AI87" s="9"/>
      <c r="AJ87" s="9"/>
    </row>
    <row r="88" spans="1:36" ht="15">
      <c r="A88" s="141">
        <f t="shared" si="10"/>
        <v>1994</v>
      </c>
      <c r="B88" s="148">
        <v>5506.20068359375</v>
      </c>
      <c r="C88" s="18">
        <v>1.2446503387764096E-3</v>
      </c>
      <c r="D88" s="19">
        <v>6.6657230257987976E-2</v>
      </c>
      <c r="E88" s="19">
        <v>0.34405228495597839</v>
      </c>
      <c r="F88" s="19">
        <v>0.58929049968719482</v>
      </c>
      <c r="G88" s="19">
        <v>0.26359054446220398</v>
      </c>
      <c r="H88" s="19">
        <v>0.1297161728143692</v>
      </c>
      <c r="I88" s="19">
        <v>5.1865067332983017E-2</v>
      </c>
      <c r="J88" s="20">
        <v>1.5708094462752342E-2</v>
      </c>
      <c r="K88" s="19">
        <v>2.2701678797602654E-2</v>
      </c>
      <c r="L88" s="19">
        <v>0.37357881665229797</v>
      </c>
      <c r="M88" s="19">
        <v>2.0940029621124268</v>
      </c>
      <c r="N88" s="41">
        <v>8.4228677749633789</v>
      </c>
      <c r="O88" s="41">
        <v>43.595760345458984</v>
      </c>
      <c r="P88" s="41">
        <v>238.91282653808594</v>
      </c>
      <c r="Q88" s="42">
        <v>889.8773193359375</v>
      </c>
      <c r="R88" s="22">
        <v>48.873433233253131</v>
      </c>
      <c r="S88" s="23">
        <v>4.9967159909661465</v>
      </c>
      <c r="T88" s="23">
        <v>2.8140360448724286</v>
      </c>
      <c r="U88" s="23">
        <v>3.1286597476209597</v>
      </c>
      <c r="V88" s="23">
        <v>2.9748917487669577</v>
      </c>
      <c r="W88" s="23">
        <v>2.1691940515798023</v>
      </c>
      <c r="X88" s="23">
        <v>1.7535243900522304</v>
      </c>
      <c r="Y88" s="169">
        <v>0.5119936466217041</v>
      </c>
      <c r="Z88" s="170">
        <v>0.19323828816413879</v>
      </c>
      <c r="AA88" s="170">
        <f t="shared" si="6"/>
        <v>1.1509722895499188</v>
      </c>
      <c r="AB88" s="170">
        <f t="shared" si="7"/>
        <v>1.3640699623581181</v>
      </c>
      <c r="AC88" s="170">
        <f t="shared" si="8"/>
        <v>7.7296853065490723E-2</v>
      </c>
      <c r="AD88" s="168">
        <f t="shared" si="9"/>
        <v>7.0352256298065186E-2</v>
      </c>
      <c r="AE88" s="9"/>
      <c r="AF88" s="9"/>
      <c r="AG88" s="9"/>
      <c r="AH88" s="9"/>
      <c r="AI88" s="9"/>
      <c r="AJ88" s="9"/>
    </row>
    <row r="89" spans="1:36" ht="15">
      <c r="A89" s="141">
        <f t="shared" si="10"/>
        <v>1995</v>
      </c>
      <c r="B89" s="148">
        <v>5628.68701171875</v>
      </c>
      <c r="C89" s="18">
        <v>1.1230743257328868E-3</v>
      </c>
      <c r="D89" s="19">
        <v>6.6453404724597931E-2</v>
      </c>
      <c r="E89" s="19">
        <v>0.34524610638618469</v>
      </c>
      <c r="F89" s="19">
        <v>0.58830052614212036</v>
      </c>
      <c r="G89" s="19">
        <v>0.27095404267311096</v>
      </c>
      <c r="H89" s="19">
        <v>0.13201925158500671</v>
      </c>
      <c r="I89" s="19">
        <v>5.252760648727417E-2</v>
      </c>
      <c r="J89" s="20">
        <v>1.5903953462839127E-2</v>
      </c>
      <c r="K89" s="19">
        <v>2.1674681454896927E-2</v>
      </c>
      <c r="L89" s="19">
        <v>0.38214951753616333</v>
      </c>
      <c r="M89" s="19">
        <v>2.0155677795410156</v>
      </c>
      <c r="N89" s="41">
        <v>8.3692693710327148</v>
      </c>
      <c r="O89" s="41">
        <v>45.764492034912109</v>
      </c>
      <c r="P89" s="41">
        <v>246.79804992675781</v>
      </c>
      <c r="Q89" s="42">
        <v>903.81024169921875</v>
      </c>
      <c r="R89" s="22">
        <v>51.205018591231841</v>
      </c>
      <c r="S89" s="23">
        <v>4.8856994164088006</v>
      </c>
      <c r="T89" s="23">
        <v>2.9186736526683101</v>
      </c>
      <c r="U89" s="23">
        <v>3.2372727913247887</v>
      </c>
      <c r="V89" s="23">
        <v>2.8842707256078532</v>
      </c>
      <c r="W89" s="23">
        <v>2.1273257583840404</v>
      </c>
      <c r="X89" s="23">
        <v>1.7492244152633722</v>
      </c>
      <c r="Y89" s="169">
        <v>0.51116645336151123</v>
      </c>
      <c r="Z89" s="170">
        <v>0.19642245769500732</v>
      </c>
      <c r="AA89" s="170">
        <f t="shared" si="6"/>
        <v>1.1508981512252288</v>
      </c>
      <c r="AB89" s="170">
        <f t="shared" si="7"/>
        <v>1.3794453335566734</v>
      </c>
      <c r="AC89" s="170">
        <f t="shared" si="8"/>
        <v>7.7134072780609131E-2</v>
      </c>
      <c r="AD89" s="168">
        <f t="shared" si="9"/>
        <v>7.4531584978103638E-2</v>
      </c>
      <c r="AE89" s="9"/>
      <c r="AF89" s="9"/>
      <c r="AG89" s="9"/>
      <c r="AH89" s="9"/>
      <c r="AI89" s="9"/>
      <c r="AJ89" s="9"/>
    </row>
    <row r="90" spans="1:36" ht="15">
      <c r="A90" s="141">
        <f t="shared" si="10"/>
        <v>1996</v>
      </c>
      <c r="B90" s="148">
        <v>5854.138671875</v>
      </c>
      <c r="C90" s="18">
        <v>9.668528800830245E-4</v>
      </c>
      <c r="D90" s="19">
        <v>6.3598029315471649E-2</v>
      </c>
      <c r="E90" s="19">
        <v>0.32429197430610657</v>
      </c>
      <c r="F90" s="19">
        <v>0.61211001873016357</v>
      </c>
      <c r="G90" s="19">
        <v>0.3078705370426178</v>
      </c>
      <c r="H90" s="19">
        <v>0.15056811273097992</v>
      </c>
      <c r="I90" s="19">
        <v>5.8822594583034515E-2</v>
      </c>
      <c r="J90" s="20">
        <v>1.719190739095211E-2</v>
      </c>
      <c r="K90" s="19">
        <v>1.861930638551712E-2</v>
      </c>
      <c r="L90" s="19">
        <v>0.38007298111915588</v>
      </c>
      <c r="M90" s="19">
        <v>1.8243503570556641</v>
      </c>
      <c r="N90" s="41">
        <v>8.621251106262207</v>
      </c>
      <c r="O90" s="41">
        <v>52.922218322753906</v>
      </c>
      <c r="P90" s="41">
        <v>275.5582275390625</v>
      </c>
      <c r="Q90" s="42">
        <v>996.96136474609375</v>
      </c>
      <c r="R90" s="22">
        <v>59.616549601487598</v>
      </c>
      <c r="S90" s="23">
        <v>4.9274365428841351</v>
      </c>
      <c r="T90" s="23">
        <v>3.3551854080797083</v>
      </c>
      <c r="U90" s="23">
        <v>3.5709586319280078</v>
      </c>
      <c r="V90" s="23">
        <v>2.8444433965880913</v>
      </c>
      <c r="W90" s="23">
        <v>2.1340570098317375</v>
      </c>
      <c r="X90" s="23">
        <v>1.7094174627286469</v>
      </c>
      <c r="Y90" s="169">
        <v>0.5400693416595459</v>
      </c>
      <c r="Z90" s="170">
        <v>0.23320883512496948</v>
      </c>
      <c r="AA90" s="170">
        <f t="shared" si="6"/>
        <v>1.1333915323710995</v>
      </c>
      <c r="AB90" s="170">
        <f t="shared" si="7"/>
        <v>1.32014954269481</v>
      </c>
      <c r="AC90" s="170">
        <f t="shared" si="8"/>
        <v>7.2040677070617676E-2</v>
      </c>
      <c r="AD90" s="168">
        <f t="shared" si="9"/>
        <v>7.4661701917648315E-2</v>
      </c>
      <c r="AE90" s="9"/>
      <c r="AF90" s="9"/>
      <c r="AG90" s="9"/>
      <c r="AH90" s="9"/>
      <c r="AI90" s="9"/>
      <c r="AJ90" s="9"/>
    </row>
    <row r="91" spans="1:36" ht="15">
      <c r="A91" s="141">
        <f t="shared" si="10"/>
        <v>1997</v>
      </c>
      <c r="B91" s="148">
        <v>6204.40234375</v>
      </c>
      <c r="C91" s="18">
        <v>8.3919340977445245E-4</v>
      </c>
      <c r="D91" s="19">
        <v>6.2257494777441025E-2</v>
      </c>
      <c r="E91" s="19">
        <v>0.32192510366439819</v>
      </c>
      <c r="F91" s="19">
        <v>0.6158173680305481</v>
      </c>
      <c r="G91" s="19">
        <v>0.31967797875404358</v>
      </c>
      <c r="H91" s="19">
        <v>0.15549808740615845</v>
      </c>
      <c r="I91" s="19">
        <v>6.1258174479007721E-2</v>
      </c>
      <c r="J91" s="20">
        <v>1.8937785178422928E-2</v>
      </c>
      <c r="K91" s="19">
        <v>1.6601115465164185E-2</v>
      </c>
      <c r="L91" s="19">
        <v>0.37666803598403931</v>
      </c>
      <c r="M91" s="19">
        <v>1.7905027866363525</v>
      </c>
      <c r="N91" s="41">
        <v>8.5781030654907227</v>
      </c>
      <c r="O91" s="41">
        <v>54.907627105712891</v>
      </c>
      <c r="P91" s="41">
        <v>282.26553344726562</v>
      </c>
      <c r="Q91" s="42">
        <v>1051.92578125</v>
      </c>
      <c r="R91" s="22">
        <v>66.87287252423161</v>
      </c>
      <c r="S91" s="23">
        <v>4.9791395134601721</v>
      </c>
      <c r="T91" s="23">
        <v>3.4390486509246867</v>
      </c>
      <c r="U91" s="23">
        <v>3.7265631010638924</v>
      </c>
      <c r="V91" s="23">
        <v>2.8312659576696659</v>
      </c>
      <c r="W91" s="23">
        <v>2.1704969345979119</v>
      </c>
      <c r="X91" s="23">
        <v>1.7942729918497151</v>
      </c>
      <c r="Y91" s="169">
        <v>0.55238479375839233</v>
      </c>
      <c r="Z91" s="170">
        <v>0.2530817985534668</v>
      </c>
      <c r="AA91" s="170">
        <f t="shared" si="6"/>
        <v>1.114834034153193</v>
      </c>
      <c r="AB91" s="170">
        <f t="shared" si="7"/>
        <v>1.2631409314348914</v>
      </c>
      <c r="AC91" s="170">
        <f t="shared" si="8"/>
        <v>6.3432574272155762E-2</v>
      </c>
      <c r="AD91" s="168">
        <f t="shared" si="9"/>
        <v>6.6596180200576782E-2</v>
      </c>
      <c r="AE91" s="9"/>
      <c r="AF91" s="9"/>
      <c r="AG91" s="9"/>
      <c r="AH91" s="9"/>
      <c r="AI91" s="9"/>
      <c r="AJ91" s="9"/>
    </row>
    <row r="92" spans="1:36" ht="15">
      <c r="A92" s="141">
        <f t="shared" si="10"/>
        <v>1998</v>
      </c>
      <c r="B92" s="148">
        <v>6447.7734375</v>
      </c>
      <c r="C92" s="18">
        <v>7.7880208846181631E-4</v>
      </c>
      <c r="D92" s="19">
        <v>5.7986710220575333E-2</v>
      </c>
      <c r="E92" s="19">
        <v>0.31552603840827942</v>
      </c>
      <c r="F92" s="19">
        <v>0.62648725509643555</v>
      </c>
      <c r="G92" s="19">
        <v>0.33183944225311279</v>
      </c>
      <c r="H92" s="19">
        <v>0.15779070556163788</v>
      </c>
      <c r="I92" s="19">
        <v>6.0258757323026657E-2</v>
      </c>
      <c r="J92" s="20">
        <v>1.855161227285862E-2</v>
      </c>
      <c r="K92" s="19">
        <v>1.4578675851225853E-2</v>
      </c>
      <c r="L92" s="19">
        <v>0.36369144916534424</v>
      </c>
      <c r="M92" s="19">
        <v>1.7305198907852173</v>
      </c>
      <c r="N92" s="41">
        <v>8.931300163269043</v>
      </c>
      <c r="O92" s="41">
        <v>58.515857696533203</v>
      </c>
      <c r="P92" s="41">
        <v>279.591552734375</v>
      </c>
      <c r="Q92" s="42">
        <v>1009.718017578125</v>
      </c>
      <c r="R92" s="22">
        <v>76.155434350082686</v>
      </c>
      <c r="S92" s="23">
        <v>5.1801886951932667</v>
      </c>
      <c r="T92" s="23">
        <v>3.620143203407117</v>
      </c>
      <c r="U92" s="23">
        <v>3.7148469207087631</v>
      </c>
      <c r="V92" s="23">
        <v>2.6966498758397068</v>
      </c>
      <c r="W92" s="23">
        <v>2.1554635726773235</v>
      </c>
      <c r="X92" s="23">
        <v>1.8173794544469981</v>
      </c>
      <c r="Y92" s="169">
        <v>0.56328427791595459</v>
      </c>
      <c r="Z92" s="170">
        <v>0.26698577404022217</v>
      </c>
      <c r="AA92" s="170">
        <f t="shared" si="6"/>
        <v>1.1122044048776225</v>
      </c>
      <c r="AB92" s="170">
        <f t="shared" si="7"/>
        <v>1.2429105762133987</v>
      </c>
      <c r="AC92" s="170">
        <f t="shared" si="8"/>
        <v>6.3202977180480957E-2</v>
      </c>
      <c r="AD92" s="168">
        <f t="shared" si="9"/>
        <v>6.4853668212890625E-2</v>
      </c>
      <c r="AE92" s="9"/>
      <c r="AF92" s="9"/>
      <c r="AG92" s="9"/>
      <c r="AH92" s="9"/>
      <c r="AI92" s="9"/>
      <c r="AJ92" s="9"/>
    </row>
    <row r="93" spans="1:36" ht="15">
      <c r="A93" s="141">
        <f t="shared" si="10"/>
        <v>1999</v>
      </c>
      <c r="B93" s="148">
        <v>6583.4384765625</v>
      </c>
      <c r="C93" s="18">
        <v>5.7870871387422085E-4</v>
      </c>
      <c r="D93" s="19">
        <v>5.6438922882080078E-2</v>
      </c>
      <c r="E93" s="19">
        <v>0.32431617379188538</v>
      </c>
      <c r="F93" s="19">
        <v>0.61924487352371216</v>
      </c>
      <c r="G93" s="19">
        <v>0.32535558938980103</v>
      </c>
      <c r="H93" s="19">
        <v>0.15086472034454346</v>
      </c>
      <c r="I93" s="19">
        <v>5.7276714593172073E-2</v>
      </c>
      <c r="J93" s="20">
        <v>1.7640167847275734E-2</v>
      </c>
      <c r="K93" s="19">
        <v>1.1544119566679001E-2</v>
      </c>
      <c r="L93" s="19">
        <v>0.37184217572212219</v>
      </c>
      <c r="M93" s="19">
        <v>1.7575922012329102</v>
      </c>
      <c r="N93" s="41">
        <v>8.8910989761352539</v>
      </c>
      <c r="O93" s="41">
        <v>56.634536743164062</v>
      </c>
      <c r="P93" s="41">
        <v>264.71060180664062</v>
      </c>
      <c r="Q93" s="42">
        <v>1008.9151611328125</v>
      </c>
      <c r="R93" s="22">
        <v>96.193146882428707</v>
      </c>
      <c r="S93" s="23">
        <v>5.0750544486300795</v>
      </c>
      <c r="T93" s="23">
        <v>3.523194272342991</v>
      </c>
      <c r="U93" s="23">
        <v>3.6591717895075546</v>
      </c>
      <c r="V93" s="23">
        <v>2.6635685111130778</v>
      </c>
      <c r="W93" s="23">
        <v>2.1646226109275113</v>
      </c>
      <c r="X93" s="23">
        <v>1.7495845156595107</v>
      </c>
      <c r="Y93" s="169">
        <v>0.56875860691070557</v>
      </c>
      <c r="Z93" s="170">
        <v>0.27835509181022644</v>
      </c>
      <c r="AA93" s="170">
        <f t="shared" si="6"/>
        <v>1.0887657188824447</v>
      </c>
      <c r="AB93" s="170">
        <f t="shared" si="7"/>
        <v>1.1688508633843062</v>
      </c>
      <c r="AC93" s="170">
        <f t="shared" si="8"/>
        <v>5.0486266613006592E-2</v>
      </c>
      <c r="AD93" s="168">
        <f t="shared" si="9"/>
        <v>4.7000497579574585E-2</v>
      </c>
      <c r="AE93" s="9"/>
      <c r="AF93" s="9"/>
      <c r="AG93" s="9"/>
      <c r="AH93" s="9"/>
      <c r="AI93" s="9"/>
      <c r="AJ93" s="9"/>
    </row>
    <row r="94" spans="1:36" ht="15">
      <c r="A94" s="141">
        <f t="shared" si="10"/>
        <v>2000</v>
      </c>
      <c r="B94" s="148">
        <v>6931.78466796875</v>
      </c>
      <c r="C94" s="18">
        <v>5.9153087204322219E-4</v>
      </c>
      <c r="D94" s="19">
        <v>5.5888965725898743E-2</v>
      </c>
      <c r="E94" s="19">
        <v>0.31743156909942627</v>
      </c>
      <c r="F94" s="19">
        <v>0.62667948007583618</v>
      </c>
      <c r="G94" s="19">
        <v>0.33452087640762329</v>
      </c>
      <c r="H94" s="19">
        <v>0.1554940938949585</v>
      </c>
      <c r="I94" s="19">
        <v>5.8813720941543579E-2</v>
      </c>
      <c r="J94" s="20">
        <v>1.8027674406766891E-2</v>
      </c>
      <c r="K94" s="19">
        <v>1.168530248105526E-2</v>
      </c>
      <c r="L94" s="19">
        <v>0.36613947153091431</v>
      </c>
      <c r="M94" s="19">
        <v>1.73634934425354</v>
      </c>
      <c r="N94" s="41">
        <v>8.9430074691772461</v>
      </c>
      <c r="O94" s="41">
        <v>59.016548156738281</v>
      </c>
      <c r="P94" s="41">
        <v>274.33224487304687</v>
      </c>
      <c r="Q94" s="42">
        <v>1041.068115234375</v>
      </c>
      <c r="R94" s="22">
        <v>95.029926184510387</v>
      </c>
      <c r="S94" s="23">
        <v>5.1570881735962368</v>
      </c>
      <c r="T94" s="23">
        <v>3.6090029707504581</v>
      </c>
      <c r="U94" s="23">
        <v>3.7403928061802296</v>
      </c>
      <c r="V94" s="23">
        <v>2.6343796077284054</v>
      </c>
      <c r="W94" s="23">
        <v>2.1445247381302925</v>
      </c>
      <c r="X94" s="23">
        <v>1.726271178273878</v>
      </c>
      <c r="Y94" s="169">
        <v>0.57056254148483276</v>
      </c>
      <c r="Z94" s="170">
        <v>0.28112295269966125</v>
      </c>
      <c r="AA94" s="170">
        <f t="shared" si="6"/>
        <v>1.0983537027246209</v>
      </c>
      <c r="AB94" s="170">
        <f t="shared" si="7"/>
        <v>1.1899450869990325</v>
      </c>
      <c r="AC94" s="170">
        <f t="shared" si="8"/>
        <v>5.6116938591003418E-2</v>
      </c>
      <c r="AD94" s="168">
        <f t="shared" si="9"/>
        <v>5.3397923707962036E-2</v>
      </c>
      <c r="AE94" s="9"/>
      <c r="AF94" s="9"/>
      <c r="AG94" s="9"/>
      <c r="AH94" s="9"/>
      <c r="AI94" s="9"/>
      <c r="AJ94" s="9"/>
    </row>
    <row r="95" spans="1:36" ht="15">
      <c r="A95" s="141">
        <f t="shared" si="10"/>
        <v>2001</v>
      </c>
      <c r="B95" s="148">
        <v>7065.7890625</v>
      </c>
      <c r="C95" s="18">
        <v>6.821491988375783E-4</v>
      </c>
      <c r="D95" s="19">
        <v>5.8303937315940857E-2</v>
      </c>
      <c r="E95" s="19">
        <v>0.31108084321022034</v>
      </c>
      <c r="F95" s="19">
        <v>0.630615234375</v>
      </c>
      <c r="G95" s="19">
        <v>0.34149369597434998</v>
      </c>
      <c r="H95" s="19">
        <v>0.16128829121589661</v>
      </c>
      <c r="I95" s="19">
        <v>6.4187124371528625E-2</v>
      </c>
      <c r="J95" s="20">
        <v>2.3593343794345856E-2</v>
      </c>
      <c r="K95" s="19">
        <v>1.4294227585196495E-2</v>
      </c>
      <c r="L95" s="19">
        <v>0.3740558922290802</v>
      </c>
      <c r="M95" s="19">
        <v>1.7335643768310547</v>
      </c>
      <c r="N95" s="41">
        <v>9.0069208145141602</v>
      </c>
      <c r="O95" s="41">
        <v>59.875267028808594</v>
      </c>
      <c r="P95" s="41">
        <v>271.60150146484375</v>
      </c>
      <c r="Q95" s="42">
        <v>1037.7711181640625</v>
      </c>
      <c r="R95" s="22">
        <v>77.678191804553506</v>
      </c>
      <c r="S95" s="23">
        <v>5.0350442925746028</v>
      </c>
      <c r="T95" s="23">
        <v>3.6375989692318416</v>
      </c>
      <c r="U95" s="23">
        <v>3.7910832390637186</v>
      </c>
      <c r="V95" s="23">
        <v>2.6925747504546909</v>
      </c>
      <c r="W95" s="23">
        <v>2.3631900043023517</v>
      </c>
      <c r="X95" s="23">
        <v>2.2761376715856603</v>
      </c>
      <c r="Y95" s="169">
        <v>0.56108272075653076</v>
      </c>
      <c r="Z95" s="170">
        <v>0.27050107717514038</v>
      </c>
      <c r="AA95" s="170">
        <f t="shared" si="6"/>
        <v>1.1239256014241816</v>
      </c>
      <c r="AB95" s="170">
        <f t="shared" si="7"/>
        <v>1.2624485622777919</v>
      </c>
      <c r="AC95" s="170">
        <f t="shared" si="8"/>
        <v>6.9532513618469238E-2</v>
      </c>
      <c r="AD95" s="168">
        <f t="shared" si="9"/>
        <v>7.0992618799209595E-2</v>
      </c>
      <c r="AE95" s="9"/>
      <c r="AF95" s="9"/>
      <c r="AG95" s="9"/>
      <c r="AH95" s="9"/>
      <c r="AI95" s="9"/>
      <c r="AJ95" s="9"/>
    </row>
    <row r="96" spans="1:36" ht="15">
      <c r="A96" s="141">
        <f t="shared" si="10"/>
        <v>2002</v>
      </c>
      <c r="B96" s="148">
        <v>6771.1240234375</v>
      </c>
      <c r="C96" s="18">
        <v>5.8185833040624857E-4</v>
      </c>
      <c r="D96" s="19">
        <v>5.898052453994751E-2</v>
      </c>
      <c r="E96" s="19">
        <v>0.31445422768592834</v>
      </c>
      <c r="F96" s="19">
        <v>0.62656527757644653</v>
      </c>
      <c r="G96" s="19">
        <v>0.33599367737770081</v>
      </c>
      <c r="H96" s="19">
        <v>0.15969212353229523</v>
      </c>
      <c r="I96" s="19">
        <v>6.420038640499115E-2</v>
      </c>
      <c r="J96" s="20">
        <v>2.3481093347072601E-2</v>
      </c>
      <c r="K96" s="19">
        <v>1.2257935479283333E-2</v>
      </c>
      <c r="L96" s="19">
        <v>0.38501730561256409</v>
      </c>
      <c r="M96" s="19">
        <v>1.7375253438949585</v>
      </c>
      <c r="N96" s="41">
        <v>9.1419086456298828</v>
      </c>
      <c r="O96" s="41">
        <v>58.047821044921875</v>
      </c>
      <c r="P96" s="41">
        <v>268.25723266601562</v>
      </c>
      <c r="Q96" s="42">
        <v>1043.483642578125</v>
      </c>
      <c r="R96" s="22">
        <v>90.591154490453675</v>
      </c>
      <c r="S96" s="23">
        <v>4.8881950301981405</v>
      </c>
      <c r="T96" s="23">
        <v>3.6060712272551125</v>
      </c>
      <c r="U96" s="23">
        <v>3.6753135371937145</v>
      </c>
      <c r="V96" s="23">
        <v>2.7506079781953567</v>
      </c>
      <c r="W96" s="23">
        <v>2.3931920394113653</v>
      </c>
      <c r="X96" s="23">
        <v>2.2421550963975987</v>
      </c>
      <c r="Y96" s="169">
        <v>0.54605692625045776</v>
      </c>
      <c r="Z96" s="170">
        <v>0.25402334332466125</v>
      </c>
      <c r="AA96" s="170">
        <f t="shared" si="6"/>
        <v>1.1474358211675943</v>
      </c>
      <c r="AB96" s="170">
        <f t="shared" si="7"/>
        <v>1.3226881946368023</v>
      </c>
      <c r="AC96" s="170">
        <f t="shared" si="8"/>
        <v>8.050835132598877E-2</v>
      </c>
      <c r="AD96" s="168">
        <f t="shared" si="9"/>
        <v>8.1970334053039551E-2</v>
      </c>
      <c r="AE96" s="9"/>
      <c r="AF96" s="9"/>
      <c r="AG96" s="9"/>
      <c r="AH96" s="9"/>
      <c r="AI96" s="9"/>
      <c r="AJ96" s="9"/>
    </row>
    <row r="97" spans="1:36" ht="15">
      <c r="A97" s="141">
        <f t="shared" si="10"/>
        <v>2003</v>
      </c>
      <c r="B97" s="148">
        <v>6913.57666015625</v>
      </c>
      <c r="C97" s="18">
        <v>4.5844377018511295E-4</v>
      </c>
      <c r="D97" s="19">
        <v>5.6634847074747086E-2</v>
      </c>
      <c r="E97" s="19">
        <v>0.31374660134315491</v>
      </c>
      <c r="F97" s="19">
        <v>0.62961852550506592</v>
      </c>
      <c r="G97" s="19">
        <v>0.33978500962257385</v>
      </c>
      <c r="H97" s="19">
        <v>0.16355343163013458</v>
      </c>
      <c r="I97" s="19">
        <v>6.6027246415615082E-2</v>
      </c>
      <c r="J97" s="20">
        <v>2.3944811895489693E-2</v>
      </c>
      <c r="K97" s="19">
        <v>1.0414291173219681E-2</v>
      </c>
      <c r="L97" s="19">
        <v>0.39313948154449463</v>
      </c>
      <c r="M97" s="19">
        <v>1.7426580190658569</v>
      </c>
      <c r="N97" s="41">
        <v>9.1275472640991211</v>
      </c>
      <c r="O97" s="41">
        <v>59.395450592041016</v>
      </c>
      <c r="P97" s="41">
        <v>277.91766357421875</v>
      </c>
      <c r="Q97" s="42">
        <v>1109.471435546875</v>
      </c>
      <c r="R97" s="22">
        <v>106.64200136522311</v>
      </c>
      <c r="S97" s="23">
        <v>4.7991144461052464</v>
      </c>
      <c r="T97" s="23">
        <v>3.6128622837308124</v>
      </c>
      <c r="U97" s="23">
        <v>3.7221584444733971</v>
      </c>
      <c r="V97" s="23">
        <v>2.7528484699512075</v>
      </c>
      <c r="W97" s="23">
        <v>2.3752682031703141</v>
      </c>
      <c r="X97" s="23">
        <v>2.1622828530020048</v>
      </c>
      <c r="Y97" s="169">
        <v>0.53840893507003784</v>
      </c>
      <c r="Z97" s="170">
        <v>0.24618318676948547</v>
      </c>
      <c r="AA97" s="170">
        <f t="shared" si="6"/>
        <v>1.1694057889718403</v>
      </c>
      <c r="AB97" s="170">
        <f t="shared" si="7"/>
        <v>1.3802120854854836</v>
      </c>
      <c r="AC97" s="170">
        <f t="shared" si="8"/>
        <v>9.1209590435028076E-2</v>
      </c>
      <c r="AD97" s="168">
        <f t="shared" si="9"/>
        <v>9.3601822853088379E-2</v>
      </c>
      <c r="AE97" s="9"/>
      <c r="AF97" s="9"/>
      <c r="AG97" s="9"/>
      <c r="AH97" s="9"/>
      <c r="AI97" s="9"/>
      <c r="AJ97" s="9"/>
    </row>
    <row r="98" spans="1:36" ht="15">
      <c r="A98" s="141">
        <f t="shared" si="10"/>
        <v>2004</v>
      </c>
      <c r="B98" s="148">
        <v>7281.13330078125</v>
      </c>
      <c r="C98" s="18">
        <v>4.0237809298560023E-4</v>
      </c>
      <c r="D98" s="19">
        <v>5.5883746594190598E-2</v>
      </c>
      <c r="E98" s="19">
        <v>0.31086918711662292</v>
      </c>
      <c r="F98" s="19">
        <v>0.63324707746505737</v>
      </c>
      <c r="G98" s="19">
        <v>0.34334692358970642</v>
      </c>
      <c r="H98" s="19">
        <v>0.16541899740695953</v>
      </c>
      <c r="I98" s="19">
        <v>6.6940732300281525E-2</v>
      </c>
      <c r="J98" s="20">
        <v>2.4295331910252571E-2</v>
      </c>
      <c r="K98" s="19">
        <v>1.0437935590744019E-2</v>
      </c>
      <c r="L98" s="19">
        <v>0.38785171508789063</v>
      </c>
      <c r="M98" s="19">
        <v>1.7261049747467041</v>
      </c>
      <c r="N98" s="41">
        <v>9.017003059387207</v>
      </c>
      <c r="O98" s="41">
        <v>59.988327026367188</v>
      </c>
      <c r="P98" s="41">
        <v>279.29800415039062</v>
      </c>
      <c r="Q98" s="42">
        <v>1101.0029296875</v>
      </c>
      <c r="R98" s="22">
        <v>106.40599222543236</v>
      </c>
      <c r="S98" s="23">
        <v>4.8684075628477004</v>
      </c>
      <c r="T98" s="23">
        <v>3.6685450695717985</v>
      </c>
      <c r="U98" s="23">
        <v>3.8075188069303678</v>
      </c>
      <c r="V98" s="23">
        <v>2.7569645757797314</v>
      </c>
      <c r="W98" s="23">
        <v>2.3957177007415473</v>
      </c>
      <c r="X98" s="23">
        <v>2.1972900783382308</v>
      </c>
      <c r="Y98" s="169">
        <v>0.52969914674758911</v>
      </c>
      <c r="Z98" s="170">
        <v>0.237641841173172</v>
      </c>
      <c r="AA98" s="170">
        <f t="shared" si="6"/>
        <v>1.1954844204550148</v>
      </c>
      <c r="AB98" s="170">
        <f t="shared" si="7"/>
        <v>1.4448083801013225</v>
      </c>
      <c r="AC98" s="170">
        <f t="shared" si="8"/>
        <v>0.10354793071746826</v>
      </c>
      <c r="AD98" s="168">
        <f t="shared" si="9"/>
        <v>0.10570508241653442</v>
      </c>
      <c r="AE98" s="9"/>
      <c r="AF98" s="9"/>
      <c r="AG98" s="9"/>
      <c r="AH98" s="9"/>
      <c r="AI98" s="9"/>
      <c r="AJ98" s="9"/>
    </row>
    <row r="99" spans="1:36" ht="15">
      <c r="A99" s="141">
        <f t="shared" si="10"/>
        <v>2005</v>
      </c>
      <c r="B99" s="148">
        <v>7400.478515625</v>
      </c>
      <c r="C99" s="18">
        <v>3.933082043658942E-4</v>
      </c>
      <c r="D99" s="19">
        <v>5.6720584630966187E-2</v>
      </c>
      <c r="E99" s="19">
        <v>0.30790793895721436</v>
      </c>
      <c r="F99" s="19">
        <v>0.63537150621414185</v>
      </c>
      <c r="G99" s="19">
        <v>0.3396727442741394</v>
      </c>
      <c r="H99" s="19">
        <v>0.15406499803066254</v>
      </c>
      <c r="I99" s="19">
        <v>5.6892141699790955E-2</v>
      </c>
      <c r="J99" s="20">
        <v>1.8650747835636139E-2</v>
      </c>
      <c r="K99" s="19">
        <v>9.7291003912687302E-3</v>
      </c>
      <c r="L99" s="19">
        <v>0.39308267831802368</v>
      </c>
      <c r="M99" s="19">
        <v>1.7182673215866089</v>
      </c>
      <c r="N99" s="41">
        <v>9.5570850372314453</v>
      </c>
      <c r="O99" s="41">
        <v>62.104228973388672</v>
      </c>
      <c r="P99" s="41">
        <v>262.4918212890625</v>
      </c>
      <c r="Q99" s="42">
        <v>938.5584716796875</v>
      </c>
      <c r="R99" s="22">
        <v>114.15990183635517</v>
      </c>
      <c r="S99" s="23">
        <v>4.7993801771138225</v>
      </c>
      <c r="T99" s="23">
        <v>3.6976859672473332</v>
      </c>
      <c r="U99" s="23">
        <v>3.5543175594051459</v>
      </c>
      <c r="V99" s="23">
        <v>2.4809391523492663</v>
      </c>
      <c r="W99" s="23">
        <v>2.1670867434504695</v>
      </c>
      <c r="X99" s="23">
        <v>1.9751172930553371</v>
      </c>
      <c r="Y99" s="169">
        <v>0.52372819185256958</v>
      </c>
      <c r="Z99" s="170">
        <v>0.22511057555675507</v>
      </c>
      <c r="AA99" s="170">
        <f t="shared" si="6"/>
        <v>1.2131703354876875</v>
      </c>
      <c r="AB99" s="170">
        <f t="shared" si="7"/>
        <v>1.5089150895467407</v>
      </c>
      <c r="AC99" s="170">
        <f t="shared" si="8"/>
        <v>0.11164331436157227</v>
      </c>
      <c r="AD99" s="168">
        <f t="shared" si="9"/>
        <v>0.11456216871738434</v>
      </c>
      <c r="AE99" s="9"/>
      <c r="AF99" s="9"/>
      <c r="AG99" s="9"/>
      <c r="AH99" s="9"/>
      <c r="AI99" s="9"/>
      <c r="AJ99" s="9"/>
    </row>
    <row r="100" spans="1:36" ht="15">
      <c r="A100" s="141">
        <f t="shared" si="10"/>
        <v>2006</v>
      </c>
      <c r="B100" s="148">
        <v>7737.166015625</v>
      </c>
      <c r="C100" s="18">
        <v>4.2913778452202678E-4</v>
      </c>
      <c r="D100" s="19">
        <v>5.6727450340986252E-2</v>
      </c>
      <c r="E100" s="19">
        <v>0.3022066056728363</v>
      </c>
      <c r="F100" s="19">
        <v>0.64106595516204834</v>
      </c>
      <c r="G100" s="19">
        <v>0.33331313729286194</v>
      </c>
      <c r="H100" s="19">
        <v>0.14575427770614624</v>
      </c>
      <c r="I100" s="19">
        <v>5.5667947977781296E-2</v>
      </c>
      <c r="J100" s="20">
        <v>1.8961118534207344E-2</v>
      </c>
      <c r="K100" s="19">
        <v>1.0985934175550938E-2</v>
      </c>
      <c r="L100" s="19">
        <v>0.37352177500724792</v>
      </c>
      <c r="M100" s="19">
        <v>1.7233700752258301</v>
      </c>
      <c r="N100" s="41">
        <v>10.129419326782227</v>
      </c>
      <c r="O100" s="41">
        <v>57.287124633789062</v>
      </c>
      <c r="P100" s="41">
        <v>243.82479858398437</v>
      </c>
      <c r="Q100" s="42">
        <v>924.80206298828125</v>
      </c>
      <c r="R100" s="22">
        <v>101.09597053780715</v>
      </c>
      <c r="S100" s="23">
        <v>5.0506805812393578</v>
      </c>
      <c r="T100" s="23">
        <v>3.7198183591639258</v>
      </c>
      <c r="U100" s="23">
        <v>3.2905789240375314</v>
      </c>
      <c r="V100" s="23">
        <v>2.5428250030272155</v>
      </c>
      <c r="W100" s="23">
        <v>2.283787538289431</v>
      </c>
      <c r="X100" s="23">
        <v>2.0389189947442508</v>
      </c>
      <c r="Y100" s="169">
        <v>0.52814656496047974</v>
      </c>
      <c r="Z100" s="170">
        <v>0.22132071852684021</v>
      </c>
      <c r="AA100" s="170">
        <f t="shared" si="6"/>
        <v>1.2138031328671393</v>
      </c>
      <c r="AB100" s="170">
        <f t="shared" si="7"/>
        <v>1.5060186841587544</v>
      </c>
      <c r="AC100" s="170">
        <f t="shared" si="8"/>
        <v>0.1129193902015686</v>
      </c>
      <c r="AD100" s="168">
        <f t="shared" si="9"/>
        <v>0.11199241876602173</v>
      </c>
      <c r="AE100" s="9"/>
      <c r="AF100" s="9"/>
      <c r="AG100" s="9"/>
      <c r="AH100" s="9"/>
      <c r="AI100" s="9"/>
      <c r="AJ100" s="9"/>
    </row>
    <row r="101" spans="1:36" ht="15">
      <c r="A101" s="141">
        <f t="shared" si="10"/>
        <v>2007</v>
      </c>
      <c r="B101" s="148">
        <v>8256.9716796875</v>
      </c>
      <c r="C101" s="18">
        <v>4.6634915634058416E-4</v>
      </c>
      <c r="D101" s="19">
        <v>5.539359524846077E-2</v>
      </c>
      <c r="E101" s="19">
        <v>0.28471851348876953</v>
      </c>
      <c r="F101" s="19">
        <v>0.65988790988922119</v>
      </c>
      <c r="G101" s="19">
        <v>0.34337961673736572</v>
      </c>
      <c r="H101" s="19">
        <v>0.14407356083393097</v>
      </c>
      <c r="I101" s="19">
        <v>5.4945088922977448E-2</v>
      </c>
      <c r="J101" s="20">
        <v>1.9061598926782608E-2</v>
      </c>
      <c r="K101" s="19">
        <v>1.2716526165604591E-2</v>
      </c>
      <c r="L101" s="19">
        <v>0.34746396541595459</v>
      </c>
      <c r="M101" s="19">
        <v>1.6595672369003296</v>
      </c>
      <c r="N101" s="41">
        <v>10.602434158325195</v>
      </c>
      <c r="O101" s="41">
        <v>58.468044281005859</v>
      </c>
      <c r="P101" s="41">
        <v>236.69949340820313</v>
      </c>
      <c r="Q101" s="42">
        <v>895.1282958984375</v>
      </c>
      <c r="R101" s="22">
        <v>87.334360440468217</v>
      </c>
      <c r="S101" s="23">
        <v>5.4371241084773478</v>
      </c>
      <c r="T101" s="23">
        <v>3.9761932085290086</v>
      </c>
      <c r="U101" s="23">
        <v>3.2382591567680743</v>
      </c>
      <c r="V101" s="23">
        <v>2.4626537427871447</v>
      </c>
      <c r="W101" s="23">
        <v>2.3185911923837006</v>
      </c>
      <c r="X101" s="23">
        <v>2.1105048947662728</v>
      </c>
      <c r="Y101" s="169">
        <v>0.53588825464248657</v>
      </c>
      <c r="Z101" s="170">
        <v>0.22374854981899261</v>
      </c>
      <c r="AA101" s="170">
        <f t="shared" si="6"/>
        <v>1.2313908807899885</v>
      </c>
      <c r="AB101" s="170">
        <f t="shared" si="7"/>
        <v>1.53466745154394</v>
      </c>
      <c r="AC101" s="170">
        <f t="shared" si="8"/>
        <v>0.12399965524673462</v>
      </c>
      <c r="AD101" s="168">
        <f t="shared" si="9"/>
        <v>0.11963106691837311</v>
      </c>
      <c r="AE101" s="9"/>
      <c r="AF101" s="9"/>
      <c r="AG101" s="9"/>
      <c r="AH101" s="9"/>
      <c r="AI101" s="9"/>
      <c r="AJ101" s="9"/>
    </row>
    <row r="102" spans="1:36" ht="15">
      <c r="A102" s="141">
        <f t="shared" si="10"/>
        <v>2008</v>
      </c>
      <c r="B102" s="148">
        <v>8209.41796875</v>
      </c>
      <c r="C102" s="18">
        <v>4.860579501837492E-4</v>
      </c>
      <c r="D102" s="19">
        <v>5.5771481245756149E-2</v>
      </c>
      <c r="E102" s="19">
        <v>0.2784220278263092</v>
      </c>
      <c r="F102" s="19">
        <v>0.66580647230148315</v>
      </c>
      <c r="G102" s="19">
        <v>0.34640994668006897</v>
      </c>
      <c r="H102" s="19">
        <v>0.14929112792015076</v>
      </c>
      <c r="I102" s="19">
        <v>5.8199264109134674E-2</v>
      </c>
      <c r="J102" s="20">
        <v>1.9467132166028023E-2</v>
      </c>
      <c r="K102" s="19">
        <v>1.1937509290874004E-2</v>
      </c>
      <c r="L102" s="19">
        <v>0.33595561981201172</v>
      </c>
      <c r="M102" s="19">
        <v>1.6803871393203735</v>
      </c>
      <c r="N102" s="41">
        <v>10.675178527832031</v>
      </c>
      <c r="O102" s="41">
        <v>55.581161499023438</v>
      </c>
      <c r="P102" s="41">
        <v>263.77947998046875</v>
      </c>
      <c r="Q102" s="42">
        <v>937.723388671875</v>
      </c>
      <c r="R102" s="22">
        <v>93.031698258931584</v>
      </c>
      <c r="S102" s="23">
        <v>5.6211370133968153</v>
      </c>
      <c r="T102" s="23">
        <v>3.9622021852642275</v>
      </c>
      <c r="U102" s="23">
        <v>3.2449589308357911</v>
      </c>
      <c r="V102" s="23">
        <v>2.68488963890707</v>
      </c>
      <c r="W102" s="23">
        <v>2.2061128728956976</v>
      </c>
      <c r="X102" s="23">
        <v>2.0561232551778552</v>
      </c>
      <c r="Y102" s="169">
        <v>0.53203439712524414</v>
      </c>
      <c r="Z102" s="170">
        <v>0.2159292995929718</v>
      </c>
      <c r="AA102" s="170">
        <f t="shared" si="6"/>
        <v>1.2514350122831406</v>
      </c>
      <c r="AB102" s="170">
        <f t="shared" si="7"/>
        <v>1.6042748590999649</v>
      </c>
      <c r="AC102" s="170">
        <f t="shared" si="8"/>
        <v>0.13377207517623901</v>
      </c>
      <c r="AD102" s="168">
        <f t="shared" si="9"/>
        <v>0.13048064708709717</v>
      </c>
      <c r="AE102" s="9"/>
      <c r="AF102" s="9"/>
      <c r="AG102" s="9"/>
      <c r="AH102" s="9"/>
      <c r="AI102" s="9"/>
      <c r="AJ102" s="9"/>
    </row>
    <row r="103" spans="1:36" ht="15">
      <c r="A103" s="141">
        <f t="shared" si="10"/>
        <v>2009</v>
      </c>
      <c r="B103" s="148">
        <v>6998.453125</v>
      </c>
      <c r="C103" s="18">
        <v>2.9012566665187478E-4</v>
      </c>
      <c r="D103" s="19">
        <v>5.5206719785928726E-2</v>
      </c>
      <c r="E103" s="19">
        <v>0.29041332006454468</v>
      </c>
      <c r="F103" s="19">
        <v>0.65437996387481689</v>
      </c>
      <c r="G103" s="19">
        <v>0.33434662222862244</v>
      </c>
      <c r="H103" s="19">
        <v>0.13714037835597992</v>
      </c>
      <c r="I103" s="19">
        <v>5.3575407713651657E-2</v>
      </c>
      <c r="J103" s="20">
        <v>1.7988983541727066E-2</v>
      </c>
      <c r="K103" s="19">
        <v>7.2873248718678951E-3</v>
      </c>
      <c r="L103" s="19">
        <v>0.38022688031196594</v>
      </c>
      <c r="M103" s="19">
        <v>1.6700834035873413</v>
      </c>
      <c r="N103" s="41">
        <v>10.879261016845703</v>
      </c>
      <c r="O103" s="41">
        <v>54.770103454589844</v>
      </c>
      <c r="P103" s="41">
        <v>226.26113891601562</v>
      </c>
      <c r="Q103" s="42">
        <v>970.8114013671875</v>
      </c>
      <c r="R103" s="22">
        <v>152.42722880495847</v>
      </c>
      <c r="S103" s="23">
        <v>4.9696170470018659</v>
      </c>
      <c r="T103" s="23">
        <v>3.918176578643358</v>
      </c>
      <c r="U103" s="23">
        <v>3.0731413091216013</v>
      </c>
      <c r="V103" s="23">
        <v>2.4980103797401436</v>
      </c>
      <c r="W103" s="23">
        <v>2.3530585796743004</v>
      </c>
      <c r="X103" s="23">
        <v>1.845270567427223</v>
      </c>
      <c r="Y103" s="169">
        <v>0.54052591323852539</v>
      </c>
      <c r="Z103" s="170">
        <v>0.21701069176197052</v>
      </c>
      <c r="AA103" s="170">
        <f t="shared" si="6"/>
        <v>1.210635693586164</v>
      </c>
      <c r="AB103" s="170">
        <f t="shared" si="7"/>
        <v>1.5406919332589959</v>
      </c>
      <c r="AC103" s="170">
        <f t="shared" si="8"/>
        <v>0.1138540506362915</v>
      </c>
      <c r="AD103" s="168">
        <f t="shared" si="9"/>
        <v>0.11733593046665192</v>
      </c>
      <c r="AE103" s="9"/>
      <c r="AF103" s="9"/>
      <c r="AG103" s="9"/>
      <c r="AH103" s="9"/>
      <c r="AI103" s="9"/>
      <c r="AJ103" s="9"/>
    </row>
    <row r="104" spans="1:36" ht="15">
      <c r="A104" s="141">
        <f t="shared" si="10"/>
        <v>2010</v>
      </c>
      <c r="B104" s="148">
        <v>7349.85595703125</v>
      </c>
      <c r="C104" s="18">
        <v>1.4145656314212829E-4</v>
      </c>
      <c r="D104" s="19">
        <v>4.6673282980918884E-2</v>
      </c>
      <c r="E104" s="19">
        <v>0.27490651607513428</v>
      </c>
      <c r="F104" s="19">
        <v>0.67842018604278564</v>
      </c>
      <c r="G104" s="19">
        <v>0.36432197690010071</v>
      </c>
      <c r="H104" s="19">
        <v>0.16145633161067963</v>
      </c>
      <c r="I104" s="19">
        <v>7.2232738137245178E-2</v>
      </c>
      <c r="J104" s="20">
        <v>2.7390848845243454E-2</v>
      </c>
      <c r="K104" s="19">
        <v>4.0817125700414181E-3</v>
      </c>
      <c r="L104" s="19">
        <v>0.35347631573677063</v>
      </c>
      <c r="M104" s="19">
        <v>1.6473792791366577</v>
      </c>
      <c r="N104" s="41">
        <v>10.976541519165039</v>
      </c>
      <c r="O104" s="41">
        <v>56.565597534179688</v>
      </c>
      <c r="P104" s="41">
        <v>261.80526733398437</v>
      </c>
      <c r="Q104" s="42">
        <v>1217.8592529296875</v>
      </c>
      <c r="R104" s="22">
        <v>272.17827242079409</v>
      </c>
      <c r="S104" s="23">
        <v>5.3939942439134736</v>
      </c>
      <c r="T104" s="23">
        <v>4.1181514523819374</v>
      </c>
      <c r="U104" s="23">
        <v>3.318809645135647</v>
      </c>
      <c r="V104" s="23">
        <v>2.8540061580286493</v>
      </c>
      <c r="W104" s="23">
        <v>2.7574261267817763</v>
      </c>
      <c r="X104" s="23">
        <v>2.1193184084983914</v>
      </c>
      <c r="Y104" s="169">
        <v>0.55913639068603516</v>
      </c>
      <c r="Z104" s="170">
        <v>0.23506593704223633</v>
      </c>
      <c r="AA104" s="170">
        <f t="shared" si="6"/>
        <v>1.2133357752129041</v>
      </c>
      <c r="AB104" s="170">
        <f t="shared" si="7"/>
        <v>1.5498714168639407</v>
      </c>
      <c r="AC104" s="170">
        <f t="shared" si="8"/>
        <v>0.11928379535675049</v>
      </c>
      <c r="AD104" s="168">
        <f t="shared" si="9"/>
        <v>0.12925603985786438</v>
      </c>
      <c r="AE104" s="9"/>
      <c r="AF104" s="9"/>
      <c r="AG104" s="9"/>
      <c r="AH104" s="9"/>
      <c r="AI104" s="9"/>
      <c r="AJ104" s="9"/>
    </row>
    <row r="105" spans="1:36" ht="15">
      <c r="A105" s="141">
        <f t="shared" si="10"/>
        <v>2011</v>
      </c>
      <c r="B105" s="148">
        <v>7538.9990234375</v>
      </c>
      <c r="C105" s="18">
        <v>1.750859955791384E-4</v>
      </c>
      <c r="D105" s="19">
        <v>4.8570849001407623E-2</v>
      </c>
      <c r="E105" s="19">
        <v>0.26852759718894958</v>
      </c>
      <c r="F105" s="19">
        <v>0.68290156126022339</v>
      </c>
      <c r="G105" s="19">
        <v>0.37563973665237427</v>
      </c>
      <c r="H105" s="19">
        <v>0.16571073234081268</v>
      </c>
      <c r="I105" s="19">
        <v>6.8744868040084839E-2</v>
      </c>
      <c r="J105" s="20">
        <v>2.8043646365404129E-2</v>
      </c>
      <c r="K105" s="19">
        <v>4.9078133888542652E-3</v>
      </c>
      <c r="L105" s="19">
        <v>0.34978118538856506</v>
      </c>
      <c r="M105" s="19">
        <v>1.5873459577560425</v>
      </c>
      <c r="N105" s="41">
        <v>11.30242919921875</v>
      </c>
      <c r="O105" s="41">
        <v>61.086757659912109</v>
      </c>
      <c r="P105" s="41">
        <v>249.25868225097656</v>
      </c>
      <c r="Q105" s="42">
        <v>1262.3626708984375</v>
      </c>
      <c r="R105" s="22">
        <v>226.35626009796647</v>
      </c>
      <c r="S105" s="23">
        <v>5.4400925444727664</v>
      </c>
      <c r="T105" s="23">
        <v>4.3020820922716263</v>
      </c>
      <c r="U105" s="23">
        <v>3.323123961428577</v>
      </c>
      <c r="V105" s="23">
        <v>2.7124649302647357</v>
      </c>
      <c r="W105" s="23">
        <v>2.7335735175215223</v>
      </c>
      <c r="X105" s="23">
        <v>2.2207509850598632</v>
      </c>
      <c r="Y105" s="169">
        <v>0.55074179172515869</v>
      </c>
      <c r="Z105" s="170">
        <v>0.22975511848926544</v>
      </c>
      <c r="AA105" s="170">
        <f t="shared" si="6"/>
        <v>1.239966843847248</v>
      </c>
      <c r="AB105" s="170">
        <f t="shared" si="7"/>
        <v>1.6349569886510484</v>
      </c>
      <c r="AC105" s="170">
        <f t="shared" si="8"/>
        <v>0.1321597695350647</v>
      </c>
      <c r="AD105" s="168">
        <f t="shared" si="9"/>
        <v>0.14588461816310883</v>
      </c>
      <c r="AE105" s="9"/>
      <c r="AF105" s="9"/>
      <c r="AG105" s="9"/>
      <c r="AH105" s="9"/>
      <c r="AI105" s="9"/>
      <c r="AJ105" s="9"/>
    </row>
    <row r="106" spans="1:36" ht="15">
      <c r="A106" s="141">
        <f t="shared" si="10"/>
        <v>2012</v>
      </c>
      <c r="B106" s="148">
        <v>7055.81884765625</v>
      </c>
      <c r="C106" s="18">
        <v>1.9275097292847931E-4</v>
      </c>
      <c r="D106" s="19">
        <v>5.2647404372692108E-2</v>
      </c>
      <c r="E106" s="19">
        <v>0.28520739078521729</v>
      </c>
      <c r="F106" s="19">
        <v>0.66214519739151001</v>
      </c>
      <c r="G106" s="19">
        <v>0.34863939881324768</v>
      </c>
      <c r="H106" s="19">
        <v>0.14322802424430847</v>
      </c>
      <c r="I106" s="19">
        <v>5.2439648658037186E-2</v>
      </c>
      <c r="J106" s="20">
        <v>1.7344705760478973E-2</v>
      </c>
      <c r="K106" s="19">
        <v>5.2438988350331783E-3</v>
      </c>
      <c r="L106" s="19">
        <v>0.38195425271987915</v>
      </c>
      <c r="M106" s="19">
        <v>1.6298604011535645</v>
      </c>
      <c r="N106" s="41">
        <v>11.477477073669434</v>
      </c>
      <c r="O106" s="41">
        <v>58.03167724609375</v>
      </c>
      <c r="P106" s="41">
        <v>245.2847900390625</v>
      </c>
      <c r="Q106" s="42">
        <v>765.95416259765625</v>
      </c>
      <c r="R106" s="22">
        <v>211.84533724845701</v>
      </c>
      <c r="S106" s="23">
        <v>4.9605262128301977</v>
      </c>
      <c r="T106" s="23">
        <v>4.0623823424973597</v>
      </c>
      <c r="U106" s="23">
        <v>3.0372087521648585</v>
      </c>
      <c r="V106" s="23">
        <v>2.4669093776037938</v>
      </c>
      <c r="W106" s="23">
        <v>2.1379985280846339</v>
      </c>
      <c r="X106" s="23">
        <v>2.259331242939604</v>
      </c>
      <c r="Y106" s="169">
        <v>0.54512137174606323</v>
      </c>
      <c r="Z106" s="170">
        <v>0.22357787191867828</v>
      </c>
      <c r="AA106" s="170">
        <f t="shared" si="6"/>
        <v>1.2146748076866094</v>
      </c>
      <c r="AB106" s="170">
        <f t="shared" si="7"/>
        <v>1.5593645105453811</v>
      </c>
      <c r="AC106" s="170">
        <f t="shared" si="8"/>
        <v>0.11702382564544678</v>
      </c>
      <c r="AD106" s="168">
        <f t="shared" si="9"/>
        <v>0.1250615268945694</v>
      </c>
      <c r="AE106" s="9"/>
      <c r="AF106" s="9"/>
      <c r="AG106" s="9"/>
      <c r="AH106" s="9"/>
      <c r="AI106" s="9"/>
      <c r="AJ106" s="9"/>
    </row>
    <row r="107" spans="1:36" ht="15">
      <c r="A107" s="141">
        <f t="shared" si="10"/>
        <v>2013</v>
      </c>
      <c r="B107" s="148">
        <v>7056.36572265625</v>
      </c>
      <c r="C107" s="18">
        <v>1.6586763376835734E-4</v>
      </c>
      <c r="D107" s="19">
        <v>5.3144965320825577E-2</v>
      </c>
      <c r="E107" s="19">
        <v>0.29205828905105591</v>
      </c>
      <c r="F107" s="19">
        <v>0.6547967791557312</v>
      </c>
      <c r="G107" s="19">
        <v>0.3421570360660553</v>
      </c>
      <c r="H107" s="19">
        <v>0.13939432799816132</v>
      </c>
      <c r="I107" s="19">
        <v>5.1462031900882721E-2</v>
      </c>
      <c r="J107" s="20">
        <v>1.8053630366921425E-2</v>
      </c>
      <c r="K107" s="19">
        <v>4.5349122956395149E-3</v>
      </c>
      <c r="L107" s="19">
        <v>0.39666309952735901</v>
      </c>
      <c r="M107" s="19">
        <v>1.6392290592193604</v>
      </c>
      <c r="N107" s="41">
        <v>11.378236770629883</v>
      </c>
      <c r="O107" s="41">
        <v>56.880413055419922</v>
      </c>
      <c r="P107" s="41">
        <v>230.78013610839844</v>
      </c>
      <c r="Q107" s="42">
        <v>828.97900390625</v>
      </c>
      <c r="R107" s="22">
        <v>244.97205944390831</v>
      </c>
      <c r="S107" s="23">
        <v>4.7741017261781362</v>
      </c>
      <c r="T107" s="23">
        <v>3.994540880254656</v>
      </c>
      <c r="U107" s="23">
        <v>3.0071184483953699</v>
      </c>
      <c r="V107" s="23">
        <v>2.4506562769547613</v>
      </c>
      <c r="W107" s="23">
        <v>2.2299161724053662</v>
      </c>
      <c r="X107" s="23">
        <v>2.1778152905437791</v>
      </c>
      <c r="Y107" s="169">
        <v>0.5485159158706665</v>
      </c>
      <c r="Z107" s="170">
        <v>0.22904562950134277</v>
      </c>
      <c r="AA107" s="170">
        <f>F107/Y107</f>
        <v>1.1937607646559603</v>
      </c>
      <c r="AB107" s="170">
        <f>G107/Z107</f>
        <v>1.4938378733135766</v>
      </c>
      <c r="AC107" s="170">
        <f>F107-Y107</f>
        <v>0.1062808632850647</v>
      </c>
      <c r="AD107" s="168">
        <f>G107-Z107</f>
        <v>0.11311140656471252</v>
      </c>
      <c r="AE107" s="9"/>
      <c r="AF107" s="9"/>
      <c r="AG107" s="9"/>
      <c r="AH107" s="9"/>
      <c r="AI107" s="9"/>
      <c r="AJ107" s="9"/>
    </row>
    <row r="108" spans="1:36" ht="15">
      <c r="A108" s="141">
        <f t="shared" si="10"/>
        <v>2014</v>
      </c>
      <c r="B108" s="148">
        <v>7000.23681640625</v>
      </c>
      <c r="C108" s="18">
        <v>1.3856106670573354E-4</v>
      </c>
      <c r="D108" s="19">
        <v>5.2492469549179077E-2</v>
      </c>
      <c r="E108" s="19">
        <v>0.29239869117736816</v>
      </c>
      <c r="F108" s="19">
        <v>0.65510886907577515</v>
      </c>
      <c r="G108" s="19">
        <v>0.34624502062797546</v>
      </c>
      <c r="H108" s="19">
        <v>0.1431296169757843</v>
      </c>
      <c r="I108" s="19">
        <v>5.344979465007782E-2</v>
      </c>
      <c r="J108" s="20">
        <v>1.8972257152199745E-2</v>
      </c>
      <c r="K108" s="19">
        <v>3.7141600623726845E-3</v>
      </c>
      <c r="L108" s="19">
        <v>0.40284350514411926</v>
      </c>
      <c r="M108" s="19">
        <v>1.6165167093276978</v>
      </c>
      <c r="N108" s="41">
        <v>11.33404541015625</v>
      </c>
      <c r="O108" s="41">
        <v>57.692047119140625</v>
      </c>
      <c r="P108" s="41">
        <v>237.00784301757812</v>
      </c>
      <c r="Q108" s="42">
        <v>861.37786865234375</v>
      </c>
      <c r="R108" s="22">
        <v>299.1139780190432</v>
      </c>
      <c r="S108" s="23">
        <v>4.7040972632241136</v>
      </c>
      <c r="T108" s="23">
        <v>4.0525957196587079</v>
      </c>
      <c r="U108" s="23">
        <v>3.054911621642221</v>
      </c>
      <c r="V108" s="23">
        <v>2.4809247885247827</v>
      </c>
      <c r="W108" s="23">
        <v>2.2551912105800893</v>
      </c>
      <c r="X108" s="23">
        <v>2.2025478154111533</v>
      </c>
      <c r="Y108" s="169">
        <v>0.5527646541595459</v>
      </c>
      <c r="Z108" s="170">
        <v>0.2337886244058609</v>
      </c>
      <c r="AA108" s="170">
        <f>F108/Y108</f>
        <v>1.1851497090960692</v>
      </c>
      <c r="AB108" s="170">
        <f>G108/Z108</f>
        <v>1.4810173998324589</v>
      </c>
      <c r="AC108" s="170">
        <f>F108-Y108</f>
        <v>0.10234421491622925</v>
      </c>
      <c r="AD108" s="168">
        <f>G108-Z108</f>
        <v>0.11245639622211456</v>
      </c>
      <c r="AE108" s="9"/>
      <c r="AF108" s="9"/>
      <c r="AG108" s="9"/>
      <c r="AH108" s="9"/>
      <c r="AI108" s="9"/>
      <c r="AJ108" s="9"/>
    </row>
    <row r="109" spans="1:36" ht="15.75" thickBot="1">
      <c r="A109" s="103">
        <f t="shared" si="10"/>
        <v>2015</v>
      </c>
      <c r="B109" s="33"/>
      <c r="C109" s="34"/>
      <c r="D109" s="39"/>
      <c r="E109" s="39"/>
      <c r="F109" s="39"/>
      <c r="G109" s="39"/>
      <c r="H109" s="39"/>
      <c r="I109" s="39"/>
      <c r="J109" s="40"/>
      <c r="K109" s="39"/>
      <c r="L109" s="39"/>
      <c r="M109" s="39"/>
      <c r="N109" s="33"/>
      <c r="O109" s="33"/>
      <c r="P109" s="33"/>
      <c r="Q109" s="35"/>
      <c r="R109" s="34"/>
      <c r="S109" s="33"/>
      <c r="T109" s="33"/>
      <c r="U109" s="33"/>
      <c r="V109" s="33"/>
      <c r="W109" s="33"/>
      <c r="X109" s="33"/>
      <c r="Y109" s="162"/>
      <c r="Z109" s="163"/>
      <c r="AA109" s="163"/>
      <c r="AB109" s="163"/>
      <c r="AC109" s="163"/>
      <c r="AD109" s="167"/>
      <c r="AE109" s="9"/>
      <c r="AF109" s="9"/>
      <c r="AG109" s="9"/>
      <c r="AH109" s="9"/>
      <c r="AI109" s="9"/>
      <c r="AJ109" s="9"/>
    </row>
    <row r="110" spans="1:36" ht="15">
      <c r="A110" s="9"/>
      <c r="B110" s="9"/>
      <c r="C110" s="9"/>
      <c r="D110" s="9"/>
      <c r="E110" s="9"/>
      <c r="F110" s="9"/>
      <c r="G110" s="9"/>
      <c r="H110" s="9"/>
      <c r="I110" s="9"/>
      <c r="J110" s="9"/>
      <c r="K110" s="9"/>
      <c r="L110" s="9"/>
      <c r="M110" s="9"/>
      <c r="N110" s="9"/>
      <c r="O110" s="9"/>
      <c r="P110" s="9"/>
      <c r="Q110" s="9"/>
      <c r="R110" s="9"/>
      <c r="S110" s="9"/>
      <c r="T110" s="9"/>
      <c r="U110" s="9"/>
      <c r="V110" s="9"/>
      <c r="W110" s="9"/>
      <c r="X110" s="9"/>
      <c r="Y110" s="9"/>
      <c r="Z110" s="9"/>
      <c r="AA110" s="9"/>
      <c r="AB110" s="9"/>
      <c r="AC110" s="9"/>
      <c r="AD110" s="9"/>
      <c r="AE110" s="9"/>
      <c r="AF110" s="9"/>
      <c r="AG110" s="9"/>
      <c r="AH110" s="9"/>
      <c r="AI110" s="9"/>
      <c r="AJ110" s="9"/>
    </row>
    <row r="111" spans="1:36" ht="15">
      <c r="A111" s="9"/>
      <c r="B111" s="9" t="s">
        <v>547</v>
      </c>
      <c r="C111" s="9"/>
      <c r="D111" s="9"/>
      <c r="E111" s="9"/>
      <c r="F111" s="9"/>
      <c r="G111" s="9"/>
      <c r="H111" s="9"/>
      <c r="I111" s="9"/>
      <c r="J111" s="9"/>
      <c r="K111" s="9"/>
      <c r="L111" s="9"/>
      <c r="M111" s="9"/>
      <c r="N111" s="9"/>
      <c r="O111" s="9"/>
      <c r="P111" s="9"/>
      <c r="Q111" s="9"/>
      <c r="R111" s="9"/>
      <c r="S111" s="9"/>
      <c r="T111" s="9"/>
      <c r="U111" s="9"/>
      <c r="V111" s="9"/>
      <c r="W111" s="9"/>
      <c r="X111" s="9"/>
      <c r="Y111" s="9"/>
      <c r="Z111" s="9"/>
      <c r="AA111" s="9"/>
      <c r="AB111" s="9"/>
      <c r="AC111" s="9"/>
      <c r="AD111" s="9"/>
      <c r="AE111" s="9"/>
      <c r="AF111" s="9"/>
      <c r="AG111" s="9"/>
      <c r="AH111" s="9"/>
      <c r="AI111" s="9"/>
      <c r="AJ111" s="9"/>
    </row>
    <row r="112" spans="1:36" ht="15">
      <c r="A112" s="8"/>
      <c r="B112" s="8"/>
      <c r="C112" s="8"/>
      <c r="D112" s="8"/>
      <c r="E112" s="8"/>
      <c r="F112" s="8"/>
      <c r="G112" s="8"/>
      <c r="H112" s="8"/>
      <c r="I112" s="8"/>
      <c r="J112" s="8"/>
      <c r="K112" s="9"/>
      <c r="L112" s="9"/>
      <c r="M112" s="9"/>
      <c r="N112" s="9"/>
      <c r="O112" s="9"/>
      <c r="P112" s="9"/>
      <c r="Q112" s="9"/>
      <c r="R112" s="9"/>
      <c r="S112" s="9"/>
      <c r="T112" s="9"/>
      <c r="U112" s="9"/>
      <c r="V112" s="9"/>
      <c r="W112" s="9"/>
      <c r="X112" s="9"/>
      <c r="Y112" s="9"/>
      <c r="Z112" s="9"/>
      <c r="AA112" s="9"/>
      <c r="AB112" s="9"/>
      <c r="AC112" s="9"/>
      <c r="AD112" s="9"/>
      <c r="AE112" s="9"/>
      <c r="AF112" s="9"/>
      <c r="AG112" s="9"/>
      <c r="AH112" s="9"/>
      <c r="AI112" s="9"/>
      <c r="AJ112" s="9"/>
    </row>
    <row r="113" spans="1:36" ht="15">
      <c r="A113" s="8"/>
      <c r="B113" s="8"/>
      <c r="C113" s="8"/>
      <c r="D113" s="8"/>
      <c r="E113" s="8"/>
      <c r="F113" s="8"/>
      <c r="G113" s="8"/>
      <c r="H113" s="8"/>
      <c r="I113" s="8"/>
      <c r="J113" s="8"/>
      <c r="K113" s="9"/>
      <c r="L113" s="9"/>
      <c r="M113" s="9"/>
      <c r="N113" s="9"/>
      <c r="O113" s="9"/>
      <c r="P113" s="9"/>
      <c r="Q113" s="9"/>
      <c r="R113" s="9"/>
      <c r="S113" s="9"/>
      <c r="T113" s="9"/>
      <c r="U113" s="9"/>
      <c r="V113" s="9"/>
      <c r="W113" s="9"/>
      <c r="X113" s="9"/>
      <c r="Y113" s="9"/>
      <c r="Z113" s="9"/>
      <c r="AA113" s="9"/>
      <c r="AB113" s="9"/>
      <c r="AC113" s="9"/>
      <c r="AD113" s="9"/>
      <c r="AE113" s="9"/>
      <c r="AF113" s="9"/>
      <c r="AG113" s="9"/>
      <c r="AH113" s="9"/>
      <c r="AI113" s="9"/>
      <c r="AJ113" s="9"/>
    </row>
    <row r="114" spans="1:36" ht="15">
      <c r="A114" s="8"/>
      <c r="B114" s="8"/>
      <c r="C114" s="8"/>
      <c r="D114" s="8"/>
      <c r="E114" s="8"/>
      <c r="F114" s="8"/>
      <c r="G114" s="8"/>
      <c r="H114" s="8"/>
      <c r="I114" s="8"/>
      <c r="J114" s="8"/>
      <c r="K114" s="9"/>
      <c r="L114" s="9"/>
      <c r="M114" s="9"/>
      <c r="N114" s="9"/>
      <c r="O114" s="9"/>
      <c r="P114" s="9"/>
      <c r="Q114" s="9"/>
      <c r="R114" s="9"/>
      <c r="S114" s="9"/>
      <c r="T114" s="9"/>
      <c r="U114" s="9"/>
      <c r="V114" s="9"/>
      <c r="W114" s="9"/>
      <c r="X114" s="9"/>
      <c r="Y114" s="9"/>
      <c r="Z114" s="9"/>
      <c r="AA114" s="9"/>
      <c r="AB114" s="9"/>
      <c r="AC114" s="9"/>
      <c r="AD114" s="9"/>
      <c r="AE114" s="9"/>
      <c r="AF114" s="9"/>
      <c r="AG114" s="9"/>
      <c r="AH114" s="9"/>
      <c r="AI114" s="9"/>
      <c r="AJ114" s="9"/>
    </row>
    <row r="115" spans="1:36" ht="15">
      <c r="A115" s="9"/>
      <c r="B115" s="9"/>
      <c r="C115" s="9"/>
      <c r="D115" s="9"/>
      <c r="E115" s="9"/>
      <c r="F115" s="9"/>
      <c r="G115" s="9"/>
      <c r="H115" s="9"/>
      <c r="I115" s="9"/>
      <c r="J115" s="9"/>
      <c r="K115" s="9"/>
      <c r="L115" s="9"/>
      <c r="M115" s="9"/>
      <c r="N115" s="9"/>
      <c r="O115" s="9"/>
      <c r="P115" s="9"/>
      <c r="Q115" s="9"/>
      <c r="R115" s="9"/>
      <c r="S115" s="9"/>
      <c r="T115" s="9"/>
      <c r="U115" s="9"/>
      <c r="V115" s="9"/>
      <c r="W115" s="9"/>
      <c r="X115" s="9"/>
      <c r="Y115" s="9"/>
      <c r="Z115" s="9"/>
      <c r="AA115" s="9"/>
      <c r="AB115" s="9"/>
      <c r="AC115" s="9"/>
      <c r="AD115" s="9"/>
      <c r="AE115" s="9"/>
      <c r="AF115" s="9"/>
      <c r="AG115" s="9"/>
      <c r="AH115" s="9"/>
      <c r="AI115" s="9"/>
      <c r="AJ115" s="9"/>
    </row>
    <row r="116" spans="1:36" ht="15">
      <c r="A116" s="9"/>
      <c r="B116" s="9"/>
      <c r="C116" s="9"/>
      <c r="D116" s="9"/>
      <c r="E116" s="9"/>
      <c r="F116" s="9"/>
      <c r="G116" s="9"/>
      <c r="H116" s="9"/>
      <c r="I116" s="9"/>
      <c r="J116" s="9"/>
      <c r="K116" s="9"/>
      <c r="L116" s="9"/>
      <c r="M116" s="9"/>
      <c r="N116" s="9"/>
      <c r="O116" s="9"/>
      <c r="P116" s="9"/>
      <c r="Q116" s="9"/>
      <c r="R116" s="9"/>
      <c r="S116" s="9"/>
      <c r="T116" s="9"/>
      <c r="U116" s="9"/>
      <c r="V116" s="9"/>
      <c r="W116" s="9"/>
      <c r="X116" s="9"/>
      <c r="Y116" s="9"/>
      <c r="Z116" s="9"/>
      <c r="AA116" s="9"/>
      <c r="AB116" s="9"/>
      <c r="AC116" s="9"/>
      <c r="AD116" s="9"/>
      <c r="AE116" s="9"/>
      <c r="AF116" s="9"/>
      <c r="AG116" s="9"/>
      <c r="AH116" s="9"/>
      <c r="AI116" s="9"/>
      <c r="AJ116" s="9"/>
    </row>
    <row r="117" spans="1:36" ht="15">
      <c r="A117" s="9"/>
      <c r="B117" s="9"/>
      <c r="C117" s="9"/>
      <c r="D117" s="9"/>
      <c r="E117" s="9"/>
      <c r="F117" s="9"/>
      <c r="G117" s="9"/>
      <c r="H117" s="9"/>
      <c r="I117" s="9"/>
      <c r="J117" s="9"/>
      <c r="K117" s="9"/>
      <c r="L117" s="9"/>
      <c r="M117" s="9"/>
      <c r="N117" s="9"/>
      <c r="O117" s="9"/>
      <c r="P117" s="9"/>
      <c r="Q117" s="9"/>
      <c r="R117" s="9"/>
      <c r="S117" s="9"/>
      <c r="T117" s="9"/>
      <c r="U117" s="9"/>
      <c r="V117" s="9"/>
      <c r="W117" s="9"/>
      <c r="X117" s="9"/>
      <c r="Y117" s="9"/>
      <c r="Z117" s="9"/>
      <c r="AA117" s="9"/>
      <c r="AB117" s="9"/>
      <c r="AC117" s="9"/>
      <c r="AD117" s="9"/>
      <c r="AE117" s="9"/>
      <c r="AF117" s="9"/>
      <c r="AG117" s="9"/>
      <c r="AH117" s="9"/>
      <c r="AI117" s="9"/>
      <c r="AJ117" s="9"/>
    </row>
    <row r="118" spans="1:36" ht="15">
      <c r="A118" s="9"/>
      <c r="B118" s="9"/>
      <c r="C118" s="9"/>
      <c r="D118" s="9"/>
      <c r="E118" s="9"/>
      <c r="F118" s="9"/>
      <c r="G118" s="9"/>
      <c r="H118" s="9"/>
      <c r="I118" s="9"/>
      <c r="J118" s="9"/>
      <c r="K118" s="9"/>
      <c r="L118" s="9"/>
      <c r="M118" s="9"/>
      <c r="N118" s="9"/>
      <c r="O118" s="9"/>
      <c r="P118" s="9"/>
      <c r="Q118" s="9"/>
      <c r="R118" s="9"/>
      <c r="S118" s="9"/>
      <c r="T118" s="9"/>
      <c r="U118" s="9"/>
      <c r="V118" s="9"/>
      <c r="W118" s="9"/>
      <c r="X118" s="9"/>
      <c r="Y118" s="9"/>
      <c r="Z118" s="9"/>
      <c r="AA118" s="9"/>
      <c r="AB118" s="9"/>
      <c r="AC118" s="9"/>
      <c r="AD118" s="9"/>
      <c r="AE118" s="9"/>
      <c r="AF118" s="9"/>
      <c r="AG118" s="9"/>
      <c r="AH118" s="9"/>
      <c r="AI118" s="9"/>
      <c r="AJ118" s="9"/>
    </row>
    <row r="119" spans="1:36" ht="15">
      <c r="A119" s="9"/>
      <c r="B119" s="9"/>
      <c r="C119" s="9"/>
      <c r="D119" s="9"/>
      <c r="E119" s="9"/>
      <c r="F119" s="9"/>
      <c r="G119" s="9"/>
      <c r="H119" s="9"/>
      <c r="I119" s="9"/>
      <c r="J119" s="9"/>
      <c r="K119" s="9"/>
      <c r="L119" s="9"/>
      <c r="M119" s="9"/>
      <c r="N119" s="9"/>
      <c r="O119" s="9"/>
      <c r="P119" s="9"/>
      <c r="Q119" s="9"/>
      <c r="R119" s="9"/>
      <c r="S119" s="9"/>
      <c r="T119" s="9"/>
      <c r="U119" s="9"/>
      <c r="V119" s="9"/>
      <c r="W119" s="9"/>
      <c r="X119" s="9"/>
      <c r="Y119" s="9"/>
      <c r="Z119" s="9"/>
      <c r="AA119" s="9"/>
      <c r="AB119" s="9"/>
      <c r="AC119" s="9"/>
      <c r="AD119" s="9"/>
      <c r="AE119" s="9"/>
      <c r="AF119" s="9"/>
      <c r="AG119" s="9"/>
      <c r="AH119" s="9"/>
      <c r="AI119" s="9"/>
      <c r="AJ119" s="9"/>
    </row>
    <row r="120" spans="1:36" ht="15">
      <c r="A120" s="9"/>
      <c r="B120" s="9"/>
      <c r="C120" s="9"/>
      <c r="D120" s="9"/>
      <c r="E120" s="9"/>
      <c r="F120" s="9"/>
      <c r="G120" s="9"/>
      <c r="H120" s="9"/>
      <c r="I120" s="9"/>
      <c r="J120" s="9"/>
      <c r="K120" s="9"/>
      <c r="L120" s="9"/>
      <c r="M120" s="9"/>
      <c r="N120" s="9"/>
      <c r="O120" s="9"/>
      <c r="P120" s="9"/>
      <c r="Q120" s="9"/>
      <c r="R120" s="9"/>
      <c r="S120" s="9"/>
      <c r="T120" s="9"/>
      <c r="U120" s="9"/>
      <c r="V120" s="9"/>
      <c r="W120" s="9"/>
      <c r="X120" s="9"/>
      <c r="Y120" s="9"/>
      <c r="Z120" s="9"/>
      <c r="AA120" s="9"/>
      <c r="AB120" s="9"/>
      <c r="AC120" s="9"/>
      <c r="AD120" s="9"/>
      <c r="AE120" s="9"/>
      <c r="AF120" s="9"/>
      <c r="AG120" s="9"/>
      <c r="AH120" s="9"/>
      <c r="AI120" s="9"/>
      <c r="AJ120" s="9"/>
    </row>
    <row r="121" spans="1:36" ht="15">
      <c r="A121" s="9"/>
      <c r="B121" s="9"/>
      <c r="C121" s="9"/>
      <c r="D121" s="9"/>
      <c r="E121" s="9"/>
      <c r="F121" s="9"/>
      <c r="G121" s="9"/>
      <c r="H121" s="9"/>
      <c r="I121" s="9"/>
      <c r="J121" s="9"/>
      <c r="K121" s="9"/>
      <c r="L121" s="9"/>
      <c r="M121" s="9"/>
      <c r="N121" s="9"/>
      <c r="O121" s="9"/>
      <c r="P121" s="9"/>
      <c r="Q121" s="9"/>
      <c r="R121" s="9"/>
      <c r="S121" s="9"/>
      <c r="T121" s="9"/>
      <c r="U121" s="9"/>
      <c r="V121" s="9"/>
      <c r="W121" s="9"/>
      <c r="X121" s="9"/>
      <c r="Y121" s="9"/>
      <c r="Z121" s="9"/>
      <c r="AA121" s="9"/>
      <c r="AB121" s="9"/>
      <c r="AC121" s="9"/>
      <c r="AD121" s="9"/>
      <c r="AE121" s="9"/>
      <c r="AF121" s="9"/>
      <c r="AG121" s="9"/>
      <c r="AH121" s="9"/>
      <c r="AI121" s="9"/>
      <c r="AJ121" s="9"/>
    </row>
    <row r="122" spans="1:36" ht="15">
      <c r="A122" s="9"/>
      <c r="B122" s="9"/>
      <c r="C122" s="9"/>
      <c r="D122" s="9"/>
      <c r="E122" s="9"/>
      <c r="F122" s="9"/>
      <c r="G122" s="9"/>
      <c r="H122" s="9"/>
      <c r="I122" s="9"/>
      <c r="J122" s="9"/>
      <c r="K122" s="9"/>
      <c r="L122" s="9"/>
      <c r="M122" s="9"/>
      <c r="N122" s="9"/>
      <c r="O122" s="9"/>
      <c r="P122" s="9"/>
      <c r="Q122" s="9"/>
      <c r="R122" s="9"/>
      <c r="S122" s="9"/>
      <c r="T122" s="9"/>
      <c r="U122" s="9"/>
      <c r="V122" s="9"/>
      <c r="W122" s="9"/>
      <c r="X122" s="9"/>
      <c r="Y122" s="9"/>
      <c r="Z122" s="9"/>
      <c r="AA122" s="9"/>
      <c r="AB122" s="9"/>
      <c r="AC122" s="9"/>
      <c r="AD122" s="9"/>
      <c r="AE122" s="9"/>
      <c r="AF122" s="9"/>
      <c r="AG122" s="9"/>
      <c r="AH122" s="9"/>
      <c r="AI122" s="9"/>
      <c r="AJ122" s="9"/>
    </row>
    <row r="123" spans="1:36" ht="15">
      <c r="A123" s="9"/>
      <c r="B123" s="9"/>
      <c r="C123" s="9"/>
      <c r="D123" s="9"/>
      <c r="E123" s="9"/>
      <c r="F123" s="9"/>
      <c r="G123" s="9"/>
      <c r="H123" s="9"/>
      <c r="I123" s="9"/>
      <c r="J123" s="9"/>
      <c r="K123" s="9"/>
      <c r="L123" s="9"/>
      <c r="M123" s="9"/>
      <c r="N123" s="9"/>
      <c r="O123" s="9"/>
      <c r="P123" s="9"/>
      <c r="Q123" s="9"/>
      <c r="R123" s="9"/>
      <c r="S123" s="9"/>
      <c r="T123" s="9"/>
      <c r="U123" s="9"/>
      <c r="V123" s="9"/>
      <c r="W123" s="9"/>
      <c r="X123" s="9"/>
      <c r="Y123" s="9"/>
      <c r="Z123" s="9"/>
      <c r="AA123" s="9"/>
      <c r="AB123" s="9"/>
      <c r="AC123" s="9"/>
      <c r="AD123" s="9"/>
      <c r="AE123" s="9"/>
      <c r="AF123" s="9"/>
      <c r="AG123" s="9"/>
      <c r="AH123" s="9"/>
      <c r="AI123" s="9"/>
      <c r="AJ123" s="9"/>
    </row>
    <row r="124" spans="1:36" ht="15">
      <c r="A124" s="9"/>
      <c r="B124" s="9"/>
      <c r="C124" s="9"/>
      <c r="D124" s="9"/>
      <c r="E124" s="9"/>
      <c r="F124" s="9"/>
      <c r="G124" s="9"/>
      <c r="H124" s="9"/>
      <c r="I124" s="9"/>
      <c r="J124" s="9"/>
      <c r="K124" s="9"/>
      <c r="L124" s="9"/>
      <c r="M124" s="9"/>
      <c r="N124" s="9"/>
      <c r="O124" s="9"/>
      <c r="P124" s="9"/>
      <c r="Q124" s="9"/>
      <c r="R124" s="9"/>
      <c r="S124" s="9"/>
      <c r="T124" s="9"/>
      <c r="U124" s="9"/>
      <c r="V124" s="9"/>
      <c r="W124" s="9"/>
      <c r="X124" s="9"/>
      <c r="Y124" s="9"/>
      <c r="Z124" s="9"/>
      <c r="AA124" s="9"/>
      <c r="AB124" s="9"/>
      <c r="AC124" s="9"/>
      <c r="AD124" s="9"/>
      <c r="AE124" s="9"/>
      <c r="AF124" s="9"/>
      <c r="AG124" s="9"/>
      <c r="AH124" s="9"/>
      <c r="AI124" s="9"/>
      <c r="AJ124" s="9"/>
    </row>
    <row r="125" spans="1:36" ht="15">
      <c r="A125" s="9"/>
      <c r="B125" s="9"/>
      <c r="C125" s="9"/>
      <c r="D125" s="9"/>
      <c r="E125" s="9"/>
      <c r="F125" s="9"/>
      <c r="G125" s="9"/>
      <c r="H125" s="9"/>
      <c r="I125" s="9"/>
      <c r="J125" s="9"/>
      <c r="K125" s="9"/>
      <c r="L125" s="9"/>
      <c r="M125" s="9"/>
      <c r="N125" s="9"/>
      <c r="O125" s="9"/>
      <c r="P125" s="9"/>
      <c r="Q125" s="9"/>
      <c r="R125" s="9"/>
      <c r="S125" s="9"/>
      <c r="T125" s="9"/>
      <c r="U125" s="9"/>
      <c r="V125" s="9"/>
      <c r="W125" s="9"/>
      <c r="X125" s="9"/>
      <c r="Y125" s="9"/>
      <c r="Z125" s="9"/>
      <c r="AA125" s="9"/>
      <c r="AB125" s="9"/>
      <c r="AC125" s="9"/>
      <c r="AD125" s="9"/>
      <c r="AE125" s="9"/>
      <c r="AF125" s="9"/>
      <c r="AG125" s="9"/>
      <c r="AH125" s="9"/>
      <c r="AI125" s="9"/>
      <c r="AJ125" s="9"/>
    </row>
    <row r="126" spans="1:36" ht="15">
      <c r="A126" s="9"/>
      <c r="B126" s="9"/>
      <c r="C126" s="9"/>
      <c r="D126" s="9"/>
      <c r="E126" s="9"/>
      <c r="F126" s="9"/>
      <c r="G126" s="9"/>
      <c r="H126" s="9"/>
      <c r="I126" s="9"/>
      <c r="J126" s="9"/>
      <c r="K126" s="9"/>
      <c r="L126" s="9"/>
      <c r="M126" s="9"/>
      <c r="N126" s="9"/>
      <c r="O126" s="9"/>
      <c r="P126" s="9"/>
      <c r="Q126" s="9"/>
      <c r="R126" s="9"/>
      <c r="S126" s="9"/>
      <c r="T126" s="9"/>
      <c r="U126" s="9"/>
      <c r="V126" s="9"/>
      <c r="W126" s="9"/>
      <c r="X126" s="9"/>
      <c r="Y126" s="9"/>
      <c r="Z126" s="9"/>
      <c r="AA126" s="9"/>
      <c r="AB126" s="9"/>
      <c r="AC126" s="9"/>
      <c r="AD126" s="9"/>
      <c r="AE126" s="9"/>
      <c r="AF126" s="9"/>
      <c r="AG126" s="9"/>
      <c r="AH126" s="9"/>
      <c r="AI126" s="9"/>
      <c r="AJ126" s="9"/>
    </row>
    <row r="127" spans="1:36" ht="15">
      <c r="A127" s="9"/>
      <c r="B127" s="9"/>
      <c r="C127" s="9"/>
      <c r="D127" s="9"/>
      <c r="E127" s="9"/>
      <c r="F127" s="9"/>
      <c r="G127" s="9"/>
      <c r="H127" s="9"/>
      <c r="I127" s="9"/>
      <c r="J127" s="9"/>
      <c r="K127" s="9"/>
      <c r="L127" s="9"/>
      <c r="M127" s="9"/>
      <c r="N127" s="9"/>
      <c r="O127" s="9"/>
      <c r="P127" s="9"/>
      <c r="Q127" s="9"/>
      <c r="R127" s="9"/>
      <c r="S127" s="9"/>
      <c r="T127" s="9"/>
      <c r="U127" s="9"/>
      <c r="V127" s="9"/>
      <c r="W127" s="9"/>
      <c r="X127" s="9"/>
      <c r="Y127" s="9"/>
      <c r="Z127" s="9"/>
      <c r="AA127" s="9"/>
      <c r="AB127" s="9"/>
      <c r="AC127" s="9"/>
      <c r="AD127" s="9"/>
      <c r="AE127" s="9"/>
      <c r="AF127" s="9"/>
      <c r="AG127" s="9"/>
      <c r="AH127" s="9"/>
      <c r="AI127" s="9"/>
      <c r="AJ127" s="9"/>
    </row>
    <row r="128" spans="1:36" ht="15">
      <c r="A128" s="9"/>
      <c r="B128" s="9"/>
      <c r="C128" s="9"/>
      <c r="D128" s="9"/>
      <c r="E128" s="9"/>
      <c r="F128" s="9"/>
      <c r="G128" s="9"/>
      <c r="H128" s="9"/>
      <c r="I128" s="9"/>
      <c r="J128" s="9"/>
      <c r="K128" s="9"/>
      <c r="L128" s="9"/>
      <c r="M128" s="9"/>
      <c r="N128" s="9"/>
      <c r="O128" s="9"/>
      <c r="P128" s="9"/>
      <c r="Q128" s="9"/>
      <c r="R128" s="9"/>
      <c r="S128" s="9"/>
      <c r="T128" s="9"/>
      <c r="U128" s="9"/>
      <c r="V128" s="9"/>
      <c r="W128" s="9"/>
      <c r="X128" s="9"/>
      <c r="Y128" s="9"/>
      <c r="Z128" s="9"/>
      <c r="AA128" s="9"/>
      <c r="AB128" s="9"/>
      <c r="AC128" s="9"/>
      <c r="AD128" s="9"/>
      <c r="AE128" s="9"/>
      <c r="AF128" s="9"/>
      <c r="AG128" s="9"/>
      <c r="AH128" s="9"/>
      <c r="AI128" s="9"/>
      <c r="AJ128" s="9"/>
    </row>
    <row r="129" spans="1:28" ht="15">
      <c r="A129" s="9"/>
      <c r="Y129" s="9"/>
      <c r="Z129" s="9"/>
      <c r="AA129" s="9"/>
      <c r="AB129" s="9"/>
    </row>
    <row r="130" spans="1:28" ht="15">
      <c r="Y130" s="9"/>
      <c r="Z130" s="9"/>
      <c r="AA130" s="9"/>
      <c r="AB130" s="9"/>
    </row>
    <row r="131" spans="1:28" ht="15">
      <c r="Y131" s="9"/>
      <c r="Z131" s="9"/>
      <c r="AA131" s="9"/>
      <c r="AB131" s="9"/>
    </row>
    <row r="132" spans="1:28" ht="15">
      <c r="Y132" s="9"/>
      <c r="Z132" s="9"/>
      <c r="AA132" s="9"/>
      <c r="AB132" s="9"/>
    </row>
    <row r="133" spans="1:28" ht="15">
      <c r="Y133" s="9"/>
      <c r="Z133" s="9"/>
      <c r="AA133" s="9"/>
      <c r="AB133" s="9"/>
    </row>
    <row r="134" spans="1:28" ht="15">
      <c r="Y134" s="9"/>
      <c r="Z134" s="9"/>
      <c r="AA134" s="9"/>
      <c r="AB134" s="9"/>
    </row>
    <row r="135" spans="1:28" ht="15">
      <c r="Y135" s="9"/>
      <c r="Z135" s="9"/>
      <c r="AA135" s="9"/>
      <c r="AB135" s="9"/>
    </row>
    <row r="136" spans="1:28" ht="15">
      <c r="Y136" s="9"/>
      <c r="Z136" s="9"/>
      <c r="AA136" s="9"/>
      <c r="AB136" s="9"/>
    </row>
    <row r="137" spans="1:28" ht="15">
      <c r="Y137" s="9"/>
      <c r="Z137" s="9"/>
      <c r="AA137" s="9"/>
      <c r="AB137" s="9"/>
    </row>
  </sheetData>
  <mergeCells count="7">
    <mergeCell ref="D5:J5"/>
    <mergeCell ref="K5:Q5"/>
    <mergeCell ref="R5:X5"/>
    <mergeCell ref="A4:A5"/>
    <mergeCell ref="A3:AD3"/>
    <mergeCell ref="AD4:AD5"/>
    <mergeCell ref="Y5:AC5"/>
  </mergeCells>
  <hyperlinks>
    <hyperlink ref="A1" location="Index!A1" display="Back to index"/>
  </hyperlinks>
  <pageMargins left="0.78740157499999996" right="0.78740157499999996" top="0.984251969" bottom="0.984251969" header="0.4921259845" footer="0.4921259845"/>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4.9989318521683403E-2"/>
    <pageSetUpPr fitToPage="1"/>
  </sheetPr>
  <dimension ref="A1:J24"/>
  <sheetViews>
    <sheetView workbookViewId="0">
      <pane xSplit="1" ySplit="5" topLeftCell="B6" activePane="bottomRight" state="frozen"/>
      <selection activeCell="K10" sqref="K10"/>
      <selection pane="topRight" activeCell="K10" sqref="K10"/>
      <selection pane="bottomLeft" activeCell="K10" sqref="K10"/>
      <selection pane="bottomRight" activeCell="I13" sqref="I13"/>
    </sheetView>
  </sheetViews>
  <sheetFormatPr baseColWidth="10" defaultColWidth="10.7109375" defaultRowHeight="15"/>
  <cols>
    <col min="1" max="1" width="22.28515625" style="191" customWidth="1"/>
    <col min="2" max="4" width="18.7109375" style="191" customWidth="1"/>
    <col min="5" max="10" width="18.7109375" style="192" customWidth="1"/>
    <col min="11" max="11" width="10.7109375" style="191" customWidth="1"/>
    <col min="12" max="23" width="18.7109375" style="191" customWidth="1"/>
    <col min="24" max="27" width="15.7109375" style="191" customWidth="1"/>
    <col min="28" max="16384" width="10.7109375" style="191"/>
  </cols>
  <sheetData>
    <row r="1" spans="1:10" ht="20.25">
      <c r="A1" s="87" t="s">
        <v>412</v>
      </c>
      <c r="B1" s="189"/>
      <c r="C1" s="189"/>
      <c r="D1" s="189"/>
      <c r="E1" s="190"/>
      <c r="F1" s="190"/>
      <c r="G1" s="190"/>
      <c r="H1" s="190"/>
      <c r="I1" s="190"/>
      <c r="J1" s="190"/>
    </row>
    <row r="2" spans="1:10" ht="14.25" customHeight="1" thickBot="1"/>
    <row r="3" spans="1:10" ht="40.5" customHeight="1">
      <c r="A3" s="291" t="s">
        <v>582</v>
      </c>
      <c r="B3" s="292"/>
      <c r="C3" s="292"/>
      <c r="D3" s="292"/>
      <c r="E3" s="292"/>
      <c r="F3" s="292"/>
      <c r="G3" s="292"/>
      <c r="H3" s="292"/>
      <c r="I3" s="292"/>
      <c r="J3" s="293"/>
    </row>
    <row r="4" spans="1:10" ht="24" customHeight="1" thickBot="1">
      <c r="A4" s="193"/>
      <c r="B4" s="294" t="s">
        <v>438</v>
      </c>
      <c r="C4" s="295"/>
      <c r="D4" s="296"/>
      <c r="E4" s="295" t="s">
        <v>577</v>
      </c>
      <c r="F4" s="295"/>
      <c r="G4" s="225"/>
      <c r="H4" s="294" t="s">
        <v>576</v>
      </c>
      <c r="I4" s="295"/>
      <c r="J4" s="296"/>
    </row>
    <row r="5" spans="1:10" s="198" customFormat="1" ht="90" customHeight="1" thickTop="1">
      <c r="A5" s="194" t="s">
        <v>583</v>
      </c>
      <c r="B5" s="195" t="s">
        <v>584</v>
      </c>
      <c r="C5" s="197" t="s">
        <v>585</v>
      </c>
      <c r="D5" s="196" t="s">
        <v>597</v>
      </c>
      <c r="E5" s="197" t="s">
        <v>584</v>
      </c>
      <c r="F5" s="197" t="s">
        <v>585</v>
      </c>
      <c r="G5" s="196" t="s">
        <v>597</v>
      </c>
      <c r="H5" s="195" t="s">
        <v>584</v>
      </c>
      <c r="I5" s="197" t="s">
        <v>585</v>
      </c>
      <c r="J5" s="196" t="s">
        <v>597</v>
      </c>
    </row>
    <row r="6" spans="1:10" ht="28.15" customHeight="1">
      <c r="A6" s="199" t="s">
        <v>439</v>
      </c>
      <c r="B6" s="200">
        <v>9.9618779495358467E-3</v>
      </c>
      <c r="C6" s="230">
        <v>0.64153087139129639</v>
      </c>
      <c r="D6" s="201">
        <v>1</v>
      </c>
      <c r="E6" s="202">
        <v>3.3265747129917145E-2</v>
      </c>
      <c r="F6" s="203">
        <v>1.9444018602371216</v>
      </c>
      <c r="G6" s="203">
        <v>0.99999994039535522</v>
      </c>
      <c r="H6" s="200">
        <v>9.6422554925084114E-3</v>
      </c>
      <c r="I6" s="230">
        <v>0.3464587926864624</v>
      </c>
      <c r="J6" s="201">
        <v>1</v>
      </c>
    </row>
    <row r="7" spans="1:10" ht="28.15" customHeight="1">
      <c r="A7" s="199" t="s">
        <v>586</v>
      </c>
      <c r="B7" s="200">
        <v>1.8004557117819786E-2</v>
      </c>
      <c r="C7" s="230">
        <v>1.4405409097671509</v>
      </c>
      <c r="D7" s="201">
        <v>0.30451953411102295</v>
      </c>
      <c r="E7" s="202">
        <v>3.7452619522809982E-2</v>
      </c>
      <c r="F7" s="203">
        <v>2.3647513389587402</v>
      </c>
      <c r="G7" s="203">
        <v>0.24521306157112122</v>
      </c>
      <c r="H7" s="200">
        <v>8.8286623358726501E-3</v>
      </c>
      <c r="I7" s="230">
        <v>0.31322696805000305</v>
      </c>
      <c r="J7" s="201">
        <v>0.20830878615379333</v>
      </c>
    </row>
    <row r="8" spans="1:10" ht="28.15" customHeight="1">
      <c r="A8" s="199" t="s">
        <v>587</v>
      </c>
      <c r="B8" s="200">
        <v>1.4726616442203522E-2</v>
      </c>
      <c r="C8" s="230">
        <v>1.0770770311355591</v>
      </c>
      <c r="D8" s="201">
        <v>0.6113019585609436</v>
      </c>
      <c r="E8" s="202">
        <v>3.425106406211853E-2</v>
      </c>
      <c r="F8" s="203">
        <v>2.0384860038757324</v>
      </c>
      <c r="G8" s="203">
        <v>0.48300519585609436</v>
      </c>
      <c r="H8" s="200">
        <v>7.7797560952603817E-3</v>
      </c>
      <c r="I8" s="230">
        <v>0.27155318856239319</v>
      </c>
      <c r="J8" s="201">
        <v>0.37264356017112732</v>
      </c>
    </row>
    <row r="9" spans="1:10" ht="28.15" customHeight="1">
      <c r="A9" s="204" t="s">
        <v>588</v>
      </c>
      <c r="B9" s="200">
        <v>2.0522556733340025E-3</v>
      </c>
      <c r="C9" s="230">
        <v>0.1079457625746727</v>
      </c>
      <c r="D9" s="201">
        <v>8.4178537130355835E-2</v>
      </c>
      <c r="E9" s="202">
        <v>2.8955882415175438E-2</v>
      </c>
      <c r="F9" s="203">
        <v>1.5650326013565063</v>
      </c>
      <c r="G9" s="203">
        <v>0.27178162336349487</v>
      </c>
      <c r="H9" s="200">
        <v>1.3024734333157539E-2</v>
      </c>
      <c r="I9" s="230">
        <v>0.49355605244636536</v>
      </c>
      <c r="J9" s="201">
        <v>0.41904771327972412</v>
      </c>
    </row>
    <row r="10" spans="1:10" ht="28.15" customHeight="1">
      <c r="A10" s="205" t="s">
        <v>594</v>
      </c>
      <c r="B10" s="206">
        <v>6.3785421662032604E-3</v>
      </c>
      <c r="C10" s="208">
        <v>0.37425845861434937</v>
      </c>
      <c r="D10" s="207">
        <v>0.16323292255401611</v>
      </c>
      <c r="E10" s="208">
        <v>3.1424310058355331E-2</v>
      </c>
      <c r="F10" s="209">
        <v>1.7760863304138184</v>
      </c>
      <c r="G10" s="209">
        <v>0.21396912634372711</v>
      </c>
      <c r="H10" s="206">
        <v>9.2672696337103844E-3</v>
      </c>
      <c r="I10" s="208">
        <v>0.33104234933853149</v>
      </c>
      <c r="J10" s="207">
        <v>0.21102841198444366</v>
      </c>
    </row>
    <row r="11" spans="1:10" ht="28.15" customHeight="1">
      <c r="A11" s="205" t="s">
        <v>589</v>
      </c>
      <c r="B11" s="206">
        <v>-5.214393138885498E-3</v>
      </c>
      <c r="C11" s="208">
        <v>-0.23002849519252777</v>
      </c>
      <c r="D11" s="207">
        <v>-7.9054415225982666E-2</v>
      </c>
      <c r="E11" s="208">
        <v>2.2544816136360168E-2</v>
      </c>
      <c r="F11" s="209">
        <v>1.0869766473770142</v>
      </c>
      <c r="G11" s="209">
        <v>5.7812508195638657E-2</v>
      </c>
      <c r="H11" s="206">
        <v>2.2333407774567604E-2</v>
      </c>
      <c r="I11" s="208">
        <v>0.98321205377578735</v>
      </c>
      <c r="J11" s="207">
        <v>0.20801936089992523</v>
      </c>
    </row>
    <row r="12" spans="1:10" ht="28.15" customHeight="1">
      <c r="A12" s="205" t="s">
        <v>590</v>
      </c>
      <c r="B12" s="206">
        <v>-1.1450022459030151E-2</v>
      </c>
      <c r="C12" s="208">
        <v>-0.43774732947349548</v>
      </c>
      <c r="D12" s="207">
        <v>-7.163875550031662E-2</v>
      </c>
      <c r="E12" s="208">
        <v>1.7129814252257347E-2</v>
      </c>
      <c r="F12" s="209">
        <v>0.75154256820678711</v>
      </c>
      <c r="G12" s="209">
        <v>1.3899274170398712E-2</v>
      </c>
      <c r="H12" s="206">
        <v>2.7608580887317657E-2</v>
      </c>
      <c r="I12" s="208">
        <v>1.3262660503387451</v>
      </c>
      <c r="J12" s="207">
        <v>8.1889316439628601E-2</v>
      </c>
    </row>
    <row r="13" spans="1:10" ht="28.15" customHeight="1" thickBot="1">
      <c r="A13" s="210" t="s">
        <v>591</v>
      </c>
      <c r="B13" s="211">
        <v>-1.974792405962944E-2</v>
      </c>
      <c r="C13" s="213">
        <v>-0.63111710548400879</v>
      </c>
      <c r="D13" s="212">
        <v>-5.0369855016469955E-2</v>
      </c>
      <c r="E13" s="213">
        <v>1.8425699323415756E-2</v>
      </c>
      <c r="F13" s="214">
        <v>0.82670551538467407</v>
      </c>
      <c r="G13" s="214">
        <v>4.8919557593762875E-3</v>
      </c>
      <c r="H13" s="211">
        <v>2.9177812859416008E-2</v>
      </c>
      <c r="I13" s="213">
        <v>1.4389498233795166</v>
      </c>
      <c r="J13" s="212">
        <v>2.964717335999012E-2</v>
      </c>
    </row>
    <row r="14" spans="1:10" ht="12" customHeight="1">
      <c r="A14" s="215"/>
      <c r="B14" s="215"/>
      <c r="C14" s="215"/>
      <c r="D14" s="216"/>
      <c r="E14" s="217"/>
      <c r="F14" s="217"/>
      <c r="G14" s="217"/>
      <c r="H14" s="217"/>
      <c r="I14" s="217"/>
      <c r="J14" s="217"/>
    </row>
    <row r="15" spans="1:10" ht="16.899999999999999" customHeight="1">
      <c r="A15" s="297" t="s">
        <v>608</v>
      </c>
      <c r="B15" s="298"/>
      <c r="C15" s="298"/>
      <c r="D15" s="298"/>
      <c r="E15" s="298"/>
      <c r="F15" s="298"/>
      <c r="G15" s="298"/>
      <c r="H15" s="298"/>
      <c r="I15" s="298"/>
      <c r="J15" s="298"/>
    </row>
    <row r="16" spans="1:10" ht="16.899999999999999" customHeight="1">
      <c r="A16" s="297"/>
      <c r="B16" s="298"/>
      <c r="C16" s="298"/>
      <c r="D16" s="298"/>
      <c r="E16" s="298"/>
      <c r="F16" s="298"/>
      <c r="G16" s="298"/>
      <c r="H16" s="298"/>
      <c r="I16" s="298"/>
      <c r="J16" s="298"/>
    </row>
    <row r="17" spans="1:10" ht="15.4" customHeight="1">
      <c r="A17" s="297"/>
      <c r="B17" s="298"/>
      <c r="C17" s="298"/>
      <c r="D17" s="298"/>
      <c r="E17" s="298"/>
      <c r="F17" s="298"/>
      <c r="G17" s="298"/>
      <c r="H17" s="298"/>
      <c r="I17" s="298"/>
      <c r="J17" s="298"/>
    </row>
    <row r="18" spans="1:10" ht="15.4" customHeight="1">
      <c r="A18" s="297"/>
      <c r="B18" s="298"/>
      <c r="C18" s="298"/>
      <c r="D18" s="298"/>
      <c r="E18" s="298"/>
      <c r="F18" s="298"/>
      <c r="G18" s="298"/>
      <c r="H18" s="298"/>
      <c r="I18" s="298"/>
      <c r="J18" s="298"/>
    </row>
    <row r="19" spans="1:10">
      <c r="A19" s="218"/>
      <c r="B19" s="218"/>
      <c r="C19" s="218"/>
      <c r="D19" s="219"/>
      <c r="E19" s="220"/>
      <c r="F19" s="220"/>
      <c r="G19" s="220"/>
      <c r="H19" s="220"/>
      <c r="I19" s="220"/>
      <c r="J19" s="220"/>
    </row>
    <row r="20" spans="1:10">
      <c r="A20" s="218"/>
      <c r="B20" s="218"/>
      <c r="C20" s="218"/>
      <c r="D20" s="219"/>
      <c r="E20" s="220"/>
      <c r="F20" s="220"/>
      <c r="G20" s="220"/>
      <c r="H20" s="220"/>
      <c r="I20" s="220"/>
      <c r="J20" s="220"/>
    </row>
    <row r="21" spans="1:10">
      <c r="A21" s="218"/>
      <c r="B21" s="218"/>
      <c r="C21" s="218"/>
      <c r="D21" s="219"/>
      <c r="E21" s="220"/>
      <c r="F21" s="220"/>
      <c r="G21" s="220"/>
      <c r="H21" s="220"/>
      <c r="I21" s="220"/>
      <c r="J21" s="220"/>
    </row>
    <row r="22" spans="1:10">
      <c r="A22" s="218"/>
      <c r="B22" s="218"/>
      <c r="C22" s="218"/>
      <c r="D22" s="219"/>
      <c r="E22" s="220"/>
      <c r="F22" s="220"/>
      <c r="G22" s="220"/>
      <c r="H22" s="220"/>
      <c r="I22" s="220"/>
      <c r="J22" s="220"/>
    </row>
    <row r="23" spans="1:10">
      <c r="A23" s="218"/>
      <c r="B23" s="218"/>
      <c r="C23" s="218"/>
      <c r="D23" s="219"/>
      <c r="E23" s="220"/>
      <c r="F23" s="220"/>
      <c r="G23" s="220"/>
      <c r="H23" s="220"/>
      <c r="I23" s="220"/>
      <c r="J23" s="220"/>
    </row>
    <row r="24" spans="1:10">
      <c r="A24" s="221"/>
      <c r="B24" s="221"/>
      <c r="C24" s="221"/>
      <c r="D24" s="219"/>
      <c r="E24" s="222"/>
      <c r="F24" s="222"/>
      <c r="G24" s="222"/>
      <c r="H24" s="222"/>
      <c r="I24" s="222"/>
      <c r="J24" s="222"/>
    </row>
  </sheetData>
  <mergeCells count="5">
    <mergeCell ref="A3:J3"/>
    <mergeCell ref="B4:D4"/>
    <mergeCell ref="E4:F4"/>
    <mergeCell ref="H4:J4"/>
    <mergeCell ref="A15:J18"/>
  </mergeCells>
  <hyperlinks>
    <hyperlink ref="A1" location="Index!A1" display="Index"/>
  </hyperlinks>
  <pageMargins left="0.75" right="0.75" top="1" bottom="1" header="0.5" footer="0.5"/>
  <pageSetup scale="85" orientation="landscape"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4.9989318521683403E-2"/>
    <pageSetUpPr fitToPage="1"/>
  </sheetPr>
  <dimension ref="A1:K24"/>
  <sheetViews>
    <sheetView workbookViewId="0">
      <pane xSplit="1" ySplit="5" topLeftCell="B6" activePane="bottomRight" state="frozen"/>
      <selection activeCell="K10" sqref="K10"/>
      <selection pane="topRight" activeCell="K10" sqref="K10"/>
      <selection pane="bottomLeft" activeCell="K10" sqref="K10"/>
      <selection pane="bottomRight"/>
    </sheetView>
  </sheetViews>
  <sheetFormatPr baseColWidth="10" defaultColWidth="10.7109375" defaultRowHeight="15"/>
  <cols>
    <col min="1" max="1" width="22.28515625" style="191" customWidth="1"/>
    <col min="2" max="4" width="18.7109375" style="191" customWidth="1"/>
    <col min="5" max="11" width="18.7109375" style="192" customWidth="1"/>
    <col min="12" max="12" width="10.7109375" style="191" customWidth="1"/>
    <col min="13" max="24" width="18.7109375" style="191" customWidth="1"/>
    <col min="25" max="28" width="15.7109375" style="191" customWidth="1"/>
    <col min="29" max="16384" width="10.7109375" style="191"/>
  </cols>
  <sheetData>
    <row r="1" spans="1:11" ht="20.25">
      <c r="A1" s="87" t="s">
        <v>412</v>
      </c>
      <c r="B1" s="189"/>
      <c r="C1" s="189"/>
      <c r="D1" s="189"/>
      <c r="E1" s="190"/>
      <c r="F1" s="190"/>
      <c r="G1" s="190"/>
      <c r="H1" s="190"/>
      <c r="I1" s="190"/>
      <c r="J1" s="190"/>
      <c r="K1" s="190"/>
    </row>
    <row r="2" spans="1:11" ht="14.25" customHeight="1" thickBot="1"/>
    <row r="3" spans="1:11" ht="40.5" customHeight="1">
      <c r="A3" s="291" t="s">
        <v>595</v>
      </c>
      <c r="B3" s="292"/>
      <c r="C3" s="292"/>
      <c r="D3" s="292"/>
      <c r="E3" s="292"/>
      <c r="F3" s="292"/>
      <c r="G3" s="292"/>
      <c r="H3" s="292"/>
      <c r="I3" s="292"/>
      <c r="J3" s="293"/>
      <c r="K3" s="227"/>
    </row>
    <row r="4" spans="1:11" ht="24" customHeight="1" thickBot="1">
      <c r="A4" s="193"/>
      <c r="B4" s="294" t="s">
        <v>383</v>
      </c>
      <c r="C4" s="295"/>
      <c r="D4" s="296"/>
      <c r="E4" s="295" t="s">
        <v>438</v>
      </c>
      <c r="F4" s="295"/>
      <c r="G4" s="225"/>
      <c r="H4" s="294" t="s">
        <v>596</v>
      </c>
      <c r="I4" s="295"/>
      <c r="J4" s="296"/>
      <c r="K4" s="228"/>
    </row>
    <row r="5" spans="1:11" s="198" customFormat="1" ht="90" customHeight="1" thickTop="1">
      <c r="A5" s="194" t="s">
        <v>583</v>
      </c>
      <c r="B5" s="195" t="s">
        <v>584</v>
      </c>
      <c r="C5" s="197" t="s">
        <v>585</v>
      </c>
      <c r="D5" s="196" t="s">
        <v>597</v>
      </c>
      <c r="E5" s="197" t="s">
        <v>584</v>
      </c>
      <c r="F5" s="197" t="s">
        <v>585</v>
      </c>
      <c r="G5" s="196" t="s">
        <v>597</v>
      </c>
      <c r="H5" s="195" t="s">
        <v>584</v>
      </c>
      <c r="I5" s="197" t="s">
        <v>585</v>
      </c>
      <c r="J5" s="196" t="s">
        <v>597</v>
      </c>
      <c r="K5" s="229"/>
    </row>
    <row r="6" spans="1:11" ht="28.15" customHeight="1">
      <c r="A6" s="199" t="s">
        <v>439</v>
      </c>
      <c r="B6" s="200">
        <v>1.6565652564167976E-2</v>
      </c>
      <c r="C6" s="230">
        <v>5.5078749656677246</v>
      </c>
      <c r="D6" s="201">
        <v>1</v>
      </c>
      <c r="E6" s="202">
        <v>9.9618779495358467E-3</v>
      </c>
      <c r="F6" s="203">
        <v>0.64153087139129639</v>
      </c>
      <c r="G6" s="203">
        <v>1</v>
      </c>
      <c r="H6" s="200">
        <v>2.1754881367087364E-2</v>
      </c>
      <c r="I6" s="230">
        <v>2.9645156860351563</v>
      </c>
      <c r="J6" s="201">
        <v>1</v>
      </c>
      <c r="K6" s="203"/>
    </row>
    <row r="7" spans="1:11" ht="28.15" customHeight="1">
      <c r="A7" s="199" t="s">
        <v>586</v>
      </c>
      <c r="B7" s="200">
        <v>2.1079281345009804E-2</v>
      </c>
      <c r="C7" s="230">
        <v>9.7839746475219727</v>
      </c>
      <c r="D7" s="201">
        <v>0.24090087413787842</v>
      </c>
      <c r="E7" s="202">
        <v>1.8004557117819786E-2</v>
      </c>
      <c r="F7" s="203">
        <v>1.4405409097671509</v>
      </c>
      <c r="G7" s="203">
        <v>0.30451953411102295</v>
      </c>
      <c r="H7" s="200">
        <v>2.3487869650125504E-2</v>
      </c>
      <c r="I7" s="230">
        <v>3.418682336807251</v>
      </c>
      <c r="J7" s="201">
        <v>0.23251402378082275</v>
      </c>
      <c r="K7" s="203"/>
    </row>
    <row r="8" spans="1:11" ht="28.15" customHeight="1">
      <c r="A8" s="199" t="s">
        <v>587</v>
      </c>
      <c r="B8" s="200">
        <v>1.8435953184962273E-2</v>
      </c>
      <c r="C8" s="230">
        <v>7.0249872207641602</v>
      </c>
      <c r="D8" s="201">
        <v>0.46439558267593384</v>
      </c>
      <c r="E8" s="202">
        <v>1.4726616442203522E-2</v>
      </c>
      <c r="F8" s="203">
        <v>1.0770770311355591</v>
      </c>
      <c r="G8" s="203">
        <v>0.6113019585609436</v>
      </c>
      <c r="H8" s="200">
        <v>2.1343303844332695E-2</v>
      </c>
      <c r="I8" s="230">
        <v>2.8635964393615723</v>
      </c>
      <c r="J8" s="201">
        <v>0.44502890110015869</v>
      </c>
      <c r="K8" s="203"/>
    </row>
    <row r="9" spans="1:11" ht="28.15" customHeight="1">
      <c r="A9" s="204" t="s">
        <v>588</v>
      </c>
      <c r="B9" s="200">
        <v>1.2761786580085754E-2</v>
      </c>
      <c r="C9" s="230">
        <v>3.2445623874664307</v>
      </c>
      <c r="D9" s="201">
        <v>0.29470357298851013</v>
      </c>
      <c r="E9" s="202">
        <v>2.0522556733340025E-3</v>
      </c>
      <c r="F9" s="203">
        <v>0.1079457625746727</v>
      </c>
      <c r="G9" s="203">
        <v>8.4178537130355835E-2</v>
      </c>
      <c r="H9" s="200">
        <v>2.1208185702562332E-2</v>
      </c>
      <c r="I9" s="230">
        <v>2.8310198783874512</v>
      </c>
      <c r="J9" s="201">
        <v>0.32245710492134094</v>
      </c>
      <c r="K9" s="203"/>
    </row>
    <row r="10" spans="1:11" ht="28.15" customHeight="1">
      <c r="A10" s="205" t="s">
        <v>594</v>
      </c>
      <c r="B10" s="206">
        <v>1.4355741441249847E-2</v>
      </c>
      <c r="C10" s="208">
        <v>4.0780062675476074</v>
      </c>
      <c r="D10" s="207">
        <v>0.20716556906700134</v>
      </c>
      <c r="E10" s="208">
        <v>6.3785421662032604E-3</v>
      </c>
      <c r="F10" s="209">
        <v>0.37425845861434937</v>
      </c>
      <c r="G10" s="209">
        <v>0.16323292255401611</v>
      </c>
      <c r="H10" s="206">
        <v>2.0631900057196617E-2</v>
      </c>
      <c r="I10" s="208">
        <v>2.6950883865356445</v>
      </c>
      <c r="J10" s="207">
        <v>0.21295721828937531</v>
      </c>
      <c r="K10" s="209"/>
    </row>
    <row r="11" spans="1:11" ht="28.15" customHeight="1">
      <c r="A11" s="205" t="s">
        <v>589</v>
      </c>
      <c r="B11" s="206">
        <v>1.021881029009819E-2</v>
      </c>
      <c r="C11" s="208">
        <v>2.1868484020233154</v>
      </c>
      <c r="D11" s="207">
        <v>8.7538003921508789E-2</v>
      </c>
      <c r="E11" s="208">
        <v>-5.214393138885498E-3</v>
      </c>
      <c r="F11" s="209">
        <v>-0.23002849519252777</v>
      </c>
      <c r="G11" s="209">
        <v>-7.9054415225982666E-2</v>
      </c>
      <c r="H11" s="206">
        <v>2.24424097687006E-2</v>
      </c>
      <c r="I11" s="208">
        <v>3.1389172077178955</v>
      </c>
      <c r="J11" s="207">
        <v>0.10949990898370743</v>
      </c>
      <c r="K11" s="209"/>
    </row>
    <row r="12" spans="1:11" ht="28.15" customHeight="1">
      <c r="A12" s="205" t="s">
        <v>590</v>
      </c>
      <c r="B12" s="206">
        <v>7.2980578988790512E-3</v>
      </c>
      <c r="C12" s="208">
        <v>1.290928840637207</v>
      </c>
      <c r="D12" s="207">
        <v>2.4607095867395401E-2</v>
      </c>
      <c r="E12" s="208">
        <v>-1.1450022459030151E-2</v>
      </c>
      <c r="F12" s="209">
        <v>-0.43774732947349548</v>
      </c>
      <c r="G12" s="209">
        <v>-7.163875550031662E-2</v>
      </c>
      <c r="H12" s="206">
        <v>2.2192055359482765E-2</v>
      </c>
      <c r="I12" s="208">
        <v>3.0745539665222168</v>
      </c>
      <c r="J12" s="207">
        <v>3.7295199930667877E-2</v>
      </c>
      <c r="K12" s="209"/>
    </row>
    <row r="13" spans="1:11" ht="28.15" customHeight="1" thickBot="1">
      <c r="A13" s="210" t="s">
        <v>591</v>
      </c>
      <c r="B13" s="211">
        <v>4.3674535118043423E-3</v>
      </c>
      <c r="C13" s="213">
        <v>0.64346295595169067</v>
      </c>
      <c r="D13" s="212">
        <v>5.9816059656441212E-3</v>
      </c>
      <c r="E13" s="213">
        <v>-1.974792405962944E-2</v>
      </c>
      <c r="F13" s="214">
        <v>-0.63111710548400879</v>
      </c>
      <c r="G13" s="214">
        <v>-5.0369855016469955E-2</v>
      </c>
      <c r="H13" s="211">
        <v>2.3619653657078743E-2</v>
      </c>
      <c r="I13" s="213">
        <v>3.4552431106567383</v>
      </c>
      <c r="J13" s="212">
        <v>1.3410427607595921E-2</v>
      </c>
      <c r="K13" s="209"/>
    </row>
    <row r="14" spans="1:11" ht="12" customHeight="1">
      <c r="A14" s="215"/>
      <c r="B14" s="215"/>
      <c r="C14" s="215"/>
      <c r="D14" s="216"/>
      <c r="E14" s="217"/>
      <c r="F14" s="217"/>
      <c r="G14" s="217"/>
      <c r="H14" s="217"/>
      <c r="I14" s="217"/>
      <c r="J14" s="217"/>
      <c r="K14" s="217"/>
    </row>
    <row r="15" spans="1:11" ht="16.899999999999999" customHeight="1">
      <c r="A15" s="297" t="s">
        <v>608</v>
      </c>
      <c r="B15" s="298"/>
      <c r="C15" s="298"/>
      <c r="D15" s="298"/>
      <c r="E15" s="298"/>
      <c r="F15" s="298"/>
      <c r="G15" s="298"/>
      <c r="H15" s="298"/>
      <c r="I15" s="298"/>
      <c r="J15" s="298"/>
      <c r="K15" s="226"/>
    </row>
    <row r="16" spans="1:11" ht="16.899999999999999" customHeight="1">
      <c r="A16" s="297"/>
      <c r="B16" s="298"/>
      <c r="C16" s="298"/>
      <c r="D16" s="298"/>
      <c r="E16" s="298"/>
      <c r="F16" s="298"/>
      <c r="G16" s="298"/>
      <c r="H16" s="298"/>
      <c r="I16" s="298"/>
      <c r="J16" s="298"/>
      <c r="K16" s="226"/>
    </row>
    <row r="17" spans="1:11" ht="15.4" customHeight="1">
      <c r="A17" s="297"/>
      <c r="B17" s="298"/>
      <c r="C17" s="298"/>
      <c r="D17" s="298"/>
      <c r="E17" s="298"/>
      <c r="F17" s="298"/>
      <c r="G17" s="298"/>
      <c r="H17" s="298"/>
      <c r="I17" s="298"/>
      <c r="J17" s="298"/>
      <c r="K17" s="226"/>
    </row>
    <row r="18" spans="1:11" ht="15.4" customHeight="1">
      <c r="A18" s="297"/>
      <c r="B18" s="298"/>
      <c r="C18" s="298"/>
      <c r="D18" s="298"/>
      <c r="E18" s="298"/>
      <c r="F18" s="298"/>
      <c r="G18" s="298"/>
      <c r="H18" s="298"/>
      <c r="I18" s="298"/>
      <c r="J18" s="298"/>
      <c r="K18" s="226"/>
    </row>
    <row r="19" spans="1:11">
      <c r="A19" s="218"/>
      <c r="B19" s="218"/>
      <c r="C19" s="218"/>
      <c r="D19" s="219"/>
      <c r="E19" s="220"/>
      <c r="F19" s="220"/>
      <c r="G19" s="220"/>
      <c r="H19" s="220"/>
      <c r="I19" s="220"/>
      <c r="J19" s="220"/>
      <c r="K19" s="220"/>
    </row>
    <row r="20" spans="1:11">
      <c r="A20" s="218"/>
      <c r="B20" s="218"/>
      <c r="C20" s="218"/>
      <c r="D20" s="219"/>
      <c r="E20" s="220"/>
      <c r="F20" s="220"/>
      <c r="G20" s="220"/>
      <c r="H20" s="220"/>
      <c r="I20" s="220"/>
      <c r="J20" s="220"/>
      <c r="K20" s="220"/>
    </row>
    <row r="21" spans="1:11">
      <c r="A21" s="218"/>
      <c r="B21" s="218"/>
      <c r="C21" s="218"/>
      <c r="D21" s="219"/>
      <c r="E21" s="220"/>
      <c r="F21" s="220"/>
      <c r="G21" s="220"/>
      <c r="H21" s="220"/>
      <c r="I21" s="220"/>
      <c r="J21" s="220"/>
      <c r="K21" s="220"/>
    </row>
    <row r="22" spans="1:11">
      <c r="A22" s="218"/>
      <c r="B22" s="218"/>
      <c r="C22" s="218"/>
      <c r="D22" s="219"/>
      <c r="E22" s="220"/>
      <c r="F22" s="220"/>
      <c r="G22" s="220"/>
      <c r="H22" s="220"/>
      <c r="I22" s="220"/>
      <c r="J22" s="220"/>
      <c r="K22" s="220"/>
    </row>
    <row r="23" spans="1:11">
      <c r="A23" s="218"/>
      <c r="B23" s="218"/>
      <c r="C23" s="218"/>
      <c r="D23" s="219"/>
      <c r="E23" s="220"/>
      <c r="F23" s="220"/>
      <c r="G23" s="220"/>
      <c r="H23" s="220"/>
      <c r="I23" s="220"/>
      <c r="J23" s="220"/>
      <c r="K23" s="220"/>
    </row>
    <row r="24" spans="1:11">
      <c r="A24" s="221"/>
      <c r="B24" s="221"/>
      <c r="C24" s="221"/>
      <c r="D24" s="219"/>
      <c r="E24" s="222"/>
      <c r="F24" s="222"/>
      <c r="G24" s="222"/>
      <c r="H24" s="222"/>
      <c r="I24" s="222"/>
      <c r="J24" s="222"/>
      <c r="K24" s="222"/>
    </row>
  </sheetData>
  <mergeCells count="5">
    <mergeCell ref="A3:J3"/>
    <mergeCell ref="B4:D4"/>
    <mergeCell ref="E4:F4"/>
    <mergeCell ref="H4:J4"/>
    <mergeCell ref="A15:J18"/>
  </mergeCells>
  <hyperlinks>
    <hyperlink ref="A1" location="Index!A1" display="Index"/>
  </hyperlinks>
  <pageMargins left="0.75" right="0.75" top="1" bottom="1" header="0.5" footer="0.5"/>
  <pageSetup scale="85" orientation="landscape"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H149"/>
  <sheetViews>
    <sheetView workbookViewId="0">
      <pane xSplit="1" ySplit="4" topLeftCell="FD35" activePane="bottomRight" state="frozen"/>
      <selection activeCell="A3" sqref="A3:FJ5"/>
      <selection pane="topRight" activeCell="A3" sqref="A3:FJ5"/>
      <selection pane="bottomLeft" activeCell="A3" sqref="A3:FJ5"/>
      <selection pane="bottomRight" activeCell="FJ35" sqref="FJ35"/>
    </sheetView>
  </sheetViews>
  <sheetFormatPr baseColWidth="10" defaultColWidth="10.7109375" defaultRowHeight="12.75"/>
  <cols>
    <col min="1" max="41" width="12.7109375" style="1" customWidth="1"/>
    <col min="42" max="16384" width="10.7109375" style="1"/>
  </cols>
  <sheetData>
    <row r="1" spans="1:190" ht="15">
      <c r="A1" s="9"/>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row>
    <row r="2" spans="1:190" ht="15.4" customHeight="1" thickBot="1">
      <c r="A2" s="9"/>
      <c r="B2" s="9"/>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EC2" s="61" t="s">
        <v>397</v>
      </c>
      <c r="EZ2" s="79" t="s">
        <v>609</v>
      </c>
      <c r="FA2" s="79"/>
      <c r="FB2" s="79"/>
      <c r="FC2" s="79"/>
      <c r="FF2" s="88" t="s">
        <v>593</v>
      </c>
      <c r="GA2" s="88" t="s">
        <v>620</v>
      </c>
    </row>
    <row r="3" spans="1:190" ht="34.9" customHeight="1" thickTop="1" thickBot="1">
      <c r="A3" s="305" t="s">
        <v>604</v>
      </c>
      <c r="B3" s="306"/>
      <c r="C3" s="306"/>
      <c r="D3" s="306"/>
      <c r="E3" s="306"/>
      <c r="F3" s="306"/>
      <c r="G3" s="306"/>
      <c r="H3" s="306"/>
      <c r="I3" s="306"/>
      <c r="J3" s="306"/>
      <c r="K3" s="306"/>
      <c r="L3" s="306"/>
      <c r="M3" s="306"/>
      <c r="N3" s="306"/>
      <c r="O3" s="306"/>
      <c r="P3" s="306"/>
      <c r="Q3" s="306"/>
      <c r="R3" s="306"/>
      <c r="S3" s="306"/>
      <c r="T3" s="306"/>
      <c r="U3" s="306"/>
      <c r="V3" s="306"/>
      <c r="W3" s="306"/>
      <c r="X3" s="306"/>
      <c r="Y3" s="306"/>
      <c r="Z3" s="307"/>
      <c r="AA3" s="305" t="s">
        <v>600</v>
      </c>
      <c r="AB3" s="306"/>
      <c r="AC3" s="306"/>
      <c r="AD3" s="306"/>
      <c r="AE3" s="306"/>
      <c r="AF3" s="306"/>
      <c r="AG3" s="306"/>
      <c r="AH3" s="306"/>
      <c r="AI3" s="306"/>
      <c r="AJ3" s="306"/>
      <c r="AK3" s="306"/>
      <c r="AL3" s="306"/>
      <c r="AM3" s="306"/>
      <c r="AN3" s="306"/>
      <c r="AO3" s="306"/>
      <c r="AP3" s="306"/>
      <c r="AQ3" s="306"/>
      <c r="AR3" s="306"/>
      <c r="AS3" s="306"/>
      <c r="AT3" s="306"/>
      <c r="AU3" s="306"/>
      <c r="AV3" s="306"/>
      <c r="AW3" s="306"/>
      <c r="AX3" s="306"/>
      <c r="AY3" s="307"/>
      <c r="AZ3" s="300" t="s">
        <v>433</v>
      </c>
      <c r="BA3" s="301"/>
      <c r="BB3" s="301"/>
      <c r="BC3" s="301"/>
      <c r="BD3" s="301"/>
      <c r="BE3" s="301"/>
      <c r="BF3" s="301"/>
      <c r="BG3" s="301"/>
      <c r="BH3" s="301"/>
      <c r="BI3" s="301"/>
      <c r="BJ3" s="301"/>
      <c r="BK3" s="301"/>
      <c r="BL3" s="301"/>
      <c r="BM3" s="301"/>
      <c r="BN3" s="301"/>
      <c r="BO3" s="301"/>
      <c r="BP3" s="301"/>
      <c r="BQ3" s="301"/>
      <c r="BR3" s="301"/>
      <c r="BS3" s="301"/>
      <c r="BT3" s="301"/>
      <c r="BU3" s="301"/>
      <c r="BV3" s="301"/>
      <c r="BW3" s="301"/>
      <c r="BX3" s="301"/>
      <c r="BY3" s="300" t="s">
        <v>435</v>
      </c>
      <c r="BZ3" s="301"/>
      <c r="CA3" s="301"/>
      <c r="CB3" s="301"/>
      <c r="CC3" s="301"/>
      <c r="CD3" s="301"/>
      <c r="CE3" s="301"/>
      <c r="CF3" s="301"/>
      <c r="CG3" s="301"/>
      <c r="CH3" s="301"/>
      <c r="CI3" s="301"/>
      <c r="CJ3" s="301"/>
      <c r="CK3" s="301"/>
      <c r="CL3" s="301"/>
      <c r="CM3" s="301"/>
      <c r="CN3" s="301"/>
      <c r="CO3" s="301"/>
      <c r="CP3" s="301"/>
      <c r="CQ3" s="301"/>
      <c r="CR3" s="301"/>
      <c r="CS3" s="301"/>
      <c r="CT3" s="301"/>
      <c r="CU3" s="301"/>
      <c r="CV3" s="301"/>
      <c r="CW3" s="301"/>
      <c r="CX3" s="300" t="s">
        <v>602</v>
      </c>
      <c r="CY3" s="301"/>
      <c r="CZ3" s="301"/>
      <c r="DA3" s="301"/>
      <c r="DB3" s="301"/>
      <c r="DC3" s="301"/>
      <c r="DD3" s="301"/>
      <c r="DE3" s="301"/>
      <c r="DF3" s="301"/>
      <c r="DG3" s="301"/>
      <c r="DH3" s="301"/>
      <c r="DI3" s="301"/>
      <c r="DJ3" s="301"/>
      <c r="DK3" s="301"/>
      <c r="DL3" s="301"/>
      <c r="DM3" s="301"/>
      <c r="DN3" s="301"/>
      <c r="DO3" s="301"/>
      <c r="DP3" s="301"/>
      <c r="DQ3" s="301"/>
      <c r="DR3" s="301"/>
      <c r="DS3" s="301"/>
      <c r="DT3" s="301"/>
      <c r="DU3" s="301"/>
      <c r="DV3" s="301"/>
      <c r="DW3" s="302" t="s">
        <v>395</v>
      </c>
      <c r="DX3" s="302"/>
      <c r="DY3" s="60" t="s">
        <v>394</v>
      </c>
      <c r="DZ3" s="60"/>
      <c r="EC3" s="62" t="s">
        <v>379</v>
      </c>
      <c r="ED3" s="63" t="s">
        <v>1</v>
      </c>
      <c r="EE3" s="63" t="s">
        <v>0</v>
      </c>
      <c r="EF3" s="63" t="s">
        <v>4</v>
      </c>
      <c r="EG3" s="63" t="s">
        <v>5</v>
      </c>
      <c r="EH3" s="64" t="s">
        <v>6</v>
      </c>
      <c r="EI3" s="62" t="s">
        <v>379</v>
      </c>
      <c r="EJ3" s="63" t="s">
        <v>1</v>
      </c>
      <c r="EK3" s="63" t="s">
        <v>0</v>
      </c>
      <c r="EL3" s="63" t="s">
        <v>4</v>
      </c>
      <c r="EM3" s="63" t="s">
        <v>5</v>
      </c>
      <c r="EN3" s="64" t="s">
        <v>6</v>
      </c>
      <c r="EO3" s="62" t="s">
        <v>379</v>
      </c>
      <c r="EP3" s="63" t="s">
        <v>1</v>
      </c>
      <c r="EQ3" s="63" t="s">
        <v>0</v>
      </c>
      <c r="ER3" s="63" t="s">
        <v>4</v>
      </c>
      <c r="ES3" s="63" t="s">
        <v>5</v>
      </c>
      <c r="ET3" s="64" t="s">
        <v>6</v>
      </c>
      <c r="EU3" s="76"/>
      <c r="EV3" s="80" t="s">
        <v>437</v>
      </c>
      <c r="EY3" s="84" t="s">
        <v>427</v>
      </c>
      <c r="EZ3" s="79"/>
      <c r="FA3" s="79" t="s">
        <v>414</v>
      </c>
      <c r="FB3" s="79" t="s">
        <v>415</v>
      </c>
      <c r="FC3" s="79" t="s">
        <v>416</v>
      </c>
      <c r="FG3" s="299" t="s">
        <v>549</v>
      </c>
      <c r="FH3" s="299"/>
      <c r="FI3" s="299"/>
      <c r="FJ3" s="299"/>
      <c r="FK3" s="299" t="s">
        <v>550</v>
      </c>
      <c r="FL3" s="299"/>
      <c r="FM3" s="299"/>
      <c r="FN3" s="299"/>
      <c r="FO3" s="303" t="s">
        <v>578</v>
      </c>
      <c r="FP3" s="304"/>
      <c r="FQ3" s="304"/>
      <c r="FR3" s="303" t="s">
        <v>592</v>
      </c>
      <c r="FS3" s="304"/>
      <c r="FT3" s="304"/>
      <c r="FU3" s="304"/>
      <c r="FV3" s="304"/>
      <c r="FW3" s="304"/>
      <c r="FX3" s="304"/>
      <c r="FY3" s="304"/>
      <c r="GE3" s="299" t="s">
        <v>623</v>
      </c>
      <c r="GF3" s="299"/>
      <c r="GG3" s="299" t="s">
        <v>624</v>
      </c>
      <c r="GH3" s="299"/>
    </row>
    <row r="4" spans="1:190" ht="51" customHeight="1" thickTop="1" thickBot="1">
      <c r="A4" s="10"/>
      <c r="B4" s="10" t="s">
        <v>535</v>
      </c>
      <c r="C4" s="11" t="s">
        <v>607</v>
      </c>
      <c r="D4" s="12" t="s">
        <v>348</v>
      </c>
      <c r="E4" s="13" t="s">
        <v>2</v>
      </c>
      <c r="F4" s="13" t="s">
        <v>3</v>
      </c>
      <c r="G4" s="13" t="s">
        <v>1</v>
      </c>
      <c r="H4" s="13" t="s">
        <v>0</v>
      </c>
      <c r="I4" s="13" t="s">
        <v>4</v>
      </c>
      <c r="J4" s="13" t="s">
        <v>5</v>
      </c>
      <c r="K4" s="14" t="s">
        <v>6</v>
      </c>
      <c r="L4" s="12"/>
      <c r="M4" s="13" t="s">
        <v>7</v>
      </c>
      <c r="N4" s="13" t="s">
        <v>8</v>
      </c>
      <c r="O4" s="13" t="s">
        <v>9</v>
      </c>
      <c r="P4" s="13" t="s">
        <v>10</v>
      </c>
      <c r="Q4" s="13" t="s">
        <v>11</v>
      </c>
      <c r="R4" s="13" t="s">
        <v>12</v>
      </c>
      <c r="S4" s="14" t="s">
        <v>13</v>
      </c>
      <c r="T4" s="12" t="s">
        <v>7</v>
      </c>
      <c r="U4" s="13" t="s">
        <v>8</v>
      </c>
      <c r="V4" s="13" t="s">
        <v>9</v>
      </c>
      <c r="W4" s="13" t="s">
        <v>10</v>
      </c>
      <c r="X4" s="13" t="s">
        <v>11</v>
      </c>
      <c r="Y4" s="13" t="s">
        <v>12</v>
      </c>
      <c r="Z4" s="14" t="s">
        <v>13</v>
      </c>
      <c r="AA4" s="10"/>
      <c r="AB4" s="11" t="s">
        <v>112</v>
      </c>
      <c r="AC4" s="12" t="s">
        <v>348</v>
      </c>
      <c r="AD4" s="13" t="s">
        <v>2</v>
      </c>
      <c r="AE4" s="13" t="s">
        <v>3</v>
      </c>
      <c r="AF4" s="13" t="s">
        <v>1</v>
      </c>
      <c r="AG4" s="13" t="s">
        <v>0</v>
      </c>
      <c r="AH4" s="13" t="s">
        <v>4</v>
      </c>
      <c r="AI4" s="13" t="s">
        <v>5</v>
      </c>
      <c r="AJ4" s="14" t="s">
        <v>6</v>
      </c>
      <c r="AK4" s="12" t="s">
        <v>349</v>
      </c>
      <c r="AL4" s="13" t="s">
        <v>7</v>
      </c>
      <c r="AM4" s="13" t="s">
        <v>8</v>
      </c>
      <c r="AN4" s="13" t="s">
        <v>9</v>
      </c>
      <c r="AO4" s="13" t="s">
        <v>10</v>
      </c>
      <c r="AP4" s="13" t="s">
        <v>11</v>
      </c>
      <c r="AQ4" s="13" t="s">
        <v>12</v>
      </c>
      <c r="AR4" s="14" t="s">
        <v>13</v>
      </c>
      <c r="AS4" s="12" t="s">
        <v>7</v>
      </c>
      <c r="AT4" s="13" t="s">
        <v>8</v>
      </c>
      <c r="AU4" s="13" t="s">
        <v>9</v>
      </c>
      <c r="AV4" s="13" t="s">
        <v>10</v>
      </c>
      <c r="AW4" s="13" t="s">
        <v>11</v>
      </c>
      <c r="AX4" s="13" t="s">
        <v>12</v>
      </c>
      <c r="AY4" s="14" t="s">
        <v>13</v>
      </c>
      <c r="AZ4" s="10"/>
      <c r="BA4" s="11" t="s">
        <v>112</v>
      </c>
      <c r="BB4" s="12" t="s">
        <v>348</v>
      </c>
      <c r="BC4" s="13" t="s">
        <v>2</v>
      </c>
      <c r="BD4" s="13" t="s">
        <v>3</v>
      </c>
      <c r="BE4" s="13" t="s">
        <v>1</v>
      </c>
      <c r="BF4" s="13" t="s">
        <v>0</v>
      </c>
      <c r="BG4" s="13" t="s">
        <v>4</v>
      </c>
      <c r="BH4" s="13" t="s">
        <v>5</v>
      </c>
      <c r="BI4" s="14" t="s">
        <v>6</v>
      </c>
      <c r="BJ4" s="12"/>
      <c r="BK4" s="13" t="s">
        <v>7</v>
      </c>
      <c r="BL4" s="13" t="s">
        <v>8</v>
      </c>
      <c r="BM4" s="13" t="s">
        <v>9</v>
      </c>
      <c r="BN4" s="13" t="s">
        <v>10</v>
      </c>
      <c r="BO4" s="13" t="s">
        <v>11</v>
      </c>
      <c r="BP4" s="13" t="s">
        <v>12</v>
      </c>
      <c r="BQ4" s="14" t="s">
        <v>13</v>
      </c>
      <c r="BR4" s="12" t="s">
        <v>7</v>
      </c>
      <c r="BS4" s="13" t="s">
        <v>8</v>
      </c>
      <c r="BT4" s="13" t="s">
        <v>9</v>
      </c>
      <c r="BU4" s="13" t="s">
        <v>10</v>
      </c>
      <c r="BV4" s="13" t="s">
        <v>11</v>
      </c>
      <c r="BW4" s="13" t="s">
        <v>12</v>
      </c>
      <c r="BX4" s="14" t="s">
        <v>13</v>
      </c>
      <c r="BY4" s="10"/>
      <c r="BZ4" s="11" t="s">
        <v>112</v>
      </c>
      <c r="CA4" s="12" t="s">
        <v>348</v>
      </c>
      <c r="CB4" s="13" t="s">
        <v>2</v>
      </c>
      <c r="CC4" s="13" t="s">
        <v>3</v>
      </c>
      <c r="CD4" s="13" t="s">
        <v>1</v>
      </c>
      <c r="CE4" s="13" t="s">
        <v>0</v>
      </c>
      <c r="CF4" s="13" t="s">
        <v>4</v>
      </c>
      <c r="CG4" s="13" t="s">
        <v>5</v>
      </c>
      <c r="CH4" s="14" t="s">
        <v>6</v>
      </c>
      <c r="CI4" s="12" t="s">
        <v>349</v>
      </c>
      <c r="CJ4" s="13" t="s">
        <v>7</v>
      </c>
      <c r="CK4" s="13" t="s">
        <v>8</v>
      </c>
      <c r="CL4" s="13" t="s">
        <v>9</v>
      </c>
      <c r="CM4" s="13" t="s">
        <v>10</v>
      </c>
      <c r="CN4" s="13" t="s">
        <v>11</v>
      </c>
      <c r="CO4" s="13" t="s">
        <v>12</v>
      </c>
      <c r="CP4" s="14" t="s">
        <v>13</v>
      </c>
      <c r="CQ4" s="12" t="s">
        <v>7</v>
      </c>
      <c r="CR4" s="13" t="s">
        <v>8</v>
      </c>
      <c r="CS4" s="13" t="s">
        <v>9</v>
      </c>
      <c r="CT4" s="13" t="s">
        <v>10</v>
      </c>
      <c r="CU4" s="13" t="s">
        <v>11</v>
      </c>
      <c r="CV4" s="13" t="s">
        <v>12</v>
      </c>
      <c r="CW4" s="14" t="s">
        <v>13</v>
      </c>
      <c r="CX4" s="10"/>
      <c r="CY4" s="11" t="s">
        <v>390</v>
      </c>
      <c r="CZ4" s="12" t="s">
        <v>348</v>
      </c>
      <c r="DA4" s="13" t="s">
        <v>2</v>
      </c>
      <c r="DB4" s="13" t="s">
        <v>3</v>
      </c>
      <c r="DC4" s="13" t="s">
        <v>1</v>
      </c>
      <c r="DD4" s="13" t="s">
        <v>0</v>
      </c>
      <c r="DE4" s="13" t="s">
        <v>4</v>
      </c>
      <c r="DF4" s="13" t="s">
        <v>5</v>
      </c>
      <c r="DG4" s="14" t="s">
        <v>6</v>
      </c>
      <c r="DH4" s="12" t="s">
        <v>349</v>
      </c>
      <c r="DI4" s="13" t="s">
        <v>7</v>
      </c>
      <c r="DJ4" s="13" t="s">
        <v>8</v>
      </c>
      <c r="DK4" s="13" t="s">
        <v>9</v>
      </c>
      <c r="DL4" s="13" t="s">
        <v>10</v>
      </c>
      <c r="DM4" s="13" t="s">
        <v>11</v>
      </c>
      <c r="DN4" s="13" t="s">
        <v>12</v>
      </c>
      <c r="DO4" s="14" t="s">
        <v>13</v>
      </c>
      <c r="DP4" s="12" t="s">
        <v>7</v>
      </c>
      <c r="DQ4" s="13" t="s">
        <v>8</v>
      </c>
      <c r="DR4" s="13" t="s">
        <v>9</v>
      </c>
      <c r="DS4" s="13" t="s">
        <v>10</v>
      </c>
      <c r="DT4" s="13" t="s">
        <v>11</v>
      </c>
      <c r="DU4" s="13" t="s">
        <v>12</v>
      </c>
      <c r="DV4" s="14" t="s">
        <v>13</v>
      </c>
      <c r="DW4" s="9" t="s">
        <v>1</v>
      </c>
      <c r="DX4" s="9" t="s">
        <v>0</v>
      </c>
      <c r="DY4" s="9" t="s">
        <v>1</v>
      </c>
      <c r="DZ4" s="9" t="s">
        <v>0</v>
      </c>
      <c r="EC4" s="65" t="s">
        <v>610</v>
      </c>
      <c r="ED4" s="66"/>
      <c r="EE4" s="66"/>
      <c r="EF4" s="66"/>
      <c r="EG4" s="66"/>
      <c r="EH4" s="67"/>
      <c r="EI4" s="65" t="s">
        <v>611</v>
      </c>
      <c r="EJ4" s="68"/>
      <c r="EK4" s="68"/>
      <c r="EL4" s="68"/>
      <c r="EM4" s="68"/>
      <c r="EN4" s="69"/>
      <c r="EO4" s="65" t="s">
        <v>612</v>
      </c>
      <c r="EP4" s="68"/>
      <c r="EQ4" s="68"/>
      <c r="ER4" s="68"/>
      <c r="ES4" s="68"/>
      <c r="ET4" s="69"/>
      <c r="EU4" s="77"/>
      <c r="EZ4" s="79" t="s">
        <v>417</v>
      </c>
      <c r="FA4" s="78">
        <v>34208.34765625</v>
      </c>
      <c r="FB4" s="78">
        <v>61122.188751908427</v>
      </c>
      <c r="FC4" s="78">
        <f>FB4*$FA$23</f>
        <v>51857.592991837904</v>
      </c>
      <c r="FG4" s="89" t="s">
        <v>383</v>
      </c>
      <c r="FH4" s="89" t="s">
        <v>438</v>
      </c>
      <c r="FI4" s="89" t="s">
        <v>577</v>
      </c>
      <c r="FJ4" s="89" t="s">
        <v>576</v>
      </c>
      <c r="FK4" s="89" t="s">
        <v>383</v>
      </c>
      <c r="FL4" s="89" t="s">
        <v>438</v>
      </c>
      <c r="FM4" s="89" t="s">
        <v>577</v>
      </c>
      <c r="FN4" s="89" t="s">
        <v>576</v>
      </c>
      <c r="FO4" s="89" t="s">
        <v>574</v>
      </c>
      <c r="FP4" s="89" t="s">
        <v>575</v>
      </c>
      <c r="FQ4" s="89" t="s">
        <v>534</v>
      </c>
      <c r="FR4" s="187" t="s">
        <v>613</v>
      </c>
      <c r="FS4" s="187" t="s">
        <v>614</v>
      </c>
      <c r="FT4" s="187" t="s">
        <v>615</v>
      </c>
      <c r="FU4" s="187" t="s">
        <v>616</v>
      </c>
      <c r="FV4" s="187" t="s">
        <v>617</v>
      </c>
      <c r="FW4" s="187" t="s">
        <v>579</v>
      </c>
      <c r="FX4" s="187" t="s">
        <v>580</v>
      </c>
      <c r="FY4" s="187" t="s">
        <v>581</v>
      </c>
      <c r="GB4" s="231" t="s">
        <v>621</v>
      </c>
      <c r="GC4" s="231" t="s">
        <v>622</v>
      </c>
      <c r="GD4" s="232"/>
      <c r="GE4" s="232" t="s">
        <v>621</v>
      </c>
      <c r="GF4" s="232" t="s">
        <v>622</v>
      </c>
      <c r="GG4" s="233" t="s">
        <v>621</v>
      </c>
      <c r="GH4" s="233" t="s">
        <v>622</v>
      </c>
    </row>
    <row r="5" spans="1:190" ht="4.9000000000000004" customHeight="1" thickTop="1">
      <c r="A5" s="10"/>
      <c r="B5" s="54"/>
      <c r="C5" s="46" t="s">
        <v>115</v>
      </c>
      <c r="D5" s="48" t="s">
        <v>350</v>
      </c>
      <c r="E5" s="46" t="s">
        <v>16</v>
      </c>
      <c r="F5" s="46" t="s">
        <v>17</v>
      </c>
      <c r="G5" s="46" t="s">
        <v>18</v>
      </c>
      <c r="H5" s="46" t="s">
        <v>19</v>
      </c>
      <c r="I5" s="46" t="s">
        <v>20</v>
      </c>
      <c r="J5" s="46" t="s">
        <v>21</v>
      </c>
      <c r="K5" s="47" t="s">
        <v>22</v>
      </c>
      <c r="L5" s="48"/>
      <c r="M5" s="46" t="s">
        <v>23</v>
      </c>
      <c r="N5" s="46" t="s">
        <v>24</v>
      </c>
      <c r="O5" s="46" t="s">
        <v>25</v>
      </c>
      <c r="P5" s="46" t="s">
        <v>26</v>
      </c>
      <c r="Q5" s="46" t="s">
        <v>27</v>
      </c>
      <c r="R5" s="46" t="s">
        <v>28</v>
      </c>
      <c r="S5" s="47" t="s">
        <v>29</v>
      </c>
      <c r="T5" s="48" t="s">
        <v>30</v>
      </c>
      <c r="U5" s="46" t="s">
        <v>31</v>
      </c>
      <c r="V5" s="46" t="s">
        <v>32</v>
      </c>
      <c r="W5" s="46" t="s">
        <v>33</v>
      </c>
      <c r="X5" s="46" t="s">
        <v>34</v>
      </c>
      <c r="Y5" s="46" t="s">
        <v>35</v>
      </c>
      <c r="Z5" s="47" t="s">
        <v>36</v>
      </c>
      <c r="AA5" s="10"/>
      <c r="AB5" s="15" t="s">
        <v>14</v>
      </c>
      <c r="AC5" s="45"/>
      <c r="AD5" s="235" t="s">
        <v>113</v>
      </c>
      <c r="AE5" s="235"/>
      <c r="AF5" s="235"/>
      <c r="AG5" s="235"/>
      <c r="AH5" s="235"/>
      <c r="AI5" s="235"/>
      <c r="AJ5" s="236"/>
      <c r="AK5" s="237" t="s">
        <v>114</v>
      </c>
      <c r="AL5" s="235"/>
      <c r="AM5" s="235"/>
      <c r="AN5" s="235"/>
      <c r="AO5" s="235"/>
      <c r="AP5" s="235"/>
      <c r="AQ5" s="235"/>
      <c r="AR5" s="236"/>
      <c r="AS5" s="237" t="s">
        <v>15</v>
      </c>
      <c r="AT5" s="235"/>
      <c r="AU5" s="235"/>
      <c r="AV5" s="235"/>
      <c r="AW5" s="235"/>
      <c r="AX5" s="235"/>
      <c r="AY5" s="236"/>
      <c r="AZ5" s="10"/>
      <c r="BA5" s="15" t="s">
        <v>14</v>
      </c>
      <c r="BB5" s="45"/>
      <c r="BC5" s="235" t="s">
        <v>113</v>
      </c>
      <c r="BD5" s="235"/>
      <c r="BE5" s="235"/>
      <c r="BF5" s="235"/>
      <c r="BG5" s="235"/>
      <c r="BH5" s="235"/>
      <c r="BI5" s="236"/>
      <c r="BJ5" s="237" t="s">
        <v>114</v>
      </c>
      <c r="BK5" s="235"/>
      <c r="BL5" s="235"/>
      <c r="BM5" s="235"/>
      <c r="BN5" s="235"/>
      <c r="BO5" s="235"/>
      <c r="BP5" s="235"/>
      <c r="BQ5" s="236"/>
      <c r="BR5" s="237" t="s">
        <v>15</v>
      </c>
      <c r="BS5" s="235"/>
      <c r="BT5" s="235"/>
      <c r="BU5" s="235"/>
      <c r="BV5" s="235"/>
      <c r="BW5" s="235"/>
      <c r="BX5" s="236"/>
      <c r="BY5" s="10"/>
      <c r="BZ5" s="15" t="s">
        <v>14</v>
      </c>
      <c r="CA5" s="45"/>
      <c r="CB5" s="235" t="s">
        <v>113</v>
      </c>
      <c r="CC5" s="235"/>
      <c r="CD5" s="235"/>
      <c r="CE5" s="235"/>
      <c r="CF5" s="235"/>
      <c r="CG5" s="235"/>
      <c r="CH5" s="236"/>
      <c r="CI5" s="237" t="s">
        <v>114</v>
      </c>
      <c r="CJ5" s="235"/>
      <c r="CK5" s="235"/>
      <c r="CL5" s="235"/>
      <c r="CM5" s="235"/>
      <c r="CN5" s="235"/>
      <c r="CO5" s="235"/>
      <c r="CP5" s="236"/>
      <c r="CQ5" s="237" t="s">
        <v>15</v>
      </c>
      <c r="CR5" s="235"/>
      <c r="CS5" s="235"/>
      <c r="CT5" s="235"/>
      <c r="CU5" s="235"/>
      <c r="CV5" s="235"/>
      <c r="CW5" s="236"/>
      <c r="CX5" s="10"/>
      <c r="CY5" s="15" t="s">
        <v>14</v>
      </c>
      <c r="CZ5" s="45"/>
      <c r="DA5" s="235" t="s">
        <v>113</v>
      </c>
      <c r="DB5" s="235"/>
      <c r="DC5" s="235"/>
      <c r="DD5" s="235"/>
      <c r="DE5" s="235"/>
      <c r="DF5" s="235"/>
      <c r="DG5" s="236"/>
      <c r="DH5" s="237" t="s">
        <v>114</v>
      </c>
      <c r="DI5" s="235"/>
      <c r="DJ5" s="235"/>
      <c r="DK5" s="235"/>
      <c r="DL5" s="235"/>
      <c r="DM5" s="235"/>
      <c r="DN5" s="235"/>
      <c r="DO5" s="236"/>
      <c r="DP5" s="237" t="s">
        <v>15</v>
      </c>
      <c r="DQ5" s="235"/>
      <c r="DR5" s="235"/>
      <c r="DS5" s="235"/>
      <c r="DT5" s="235"/>
      <c r="DU5" s="235"/>
      <c r="DV5" s="236"/>
      <c r="EI5" s="9"/>
      <c r="EJ5" s="9"/>
      <c r="EK5" s="9"/>
      <c r="EL5" s="9"/>
      <c r="EM5" s="9"/>
      <c r="EN5" s="9"/>
      <c r="EO5" s="9"/>
      <c r="EP5" s="9"/>
      <c r="EQ5" s="9"/>
      <c r="ER5" s="9"/>
      <c r="ES5" s="9"/>
      <c r="ET5" s="9"/>
      <c r="EU5" s="9"/>
    </row>
    <row r="6" spans="1:190" ht="15">
      <c r="A6" s="16">
        <v>1900</v>
      </c>
      <c r="B6" s="55">
        <v>5313.3046915170526</v>
      </c>
      <c r="C6" s="17">
        <f>'TB1'!B7</f>
        <v>1297.67138671875</v>
      </c>
      <c r="D6" s="18">
        <f>'TB1'!C7</f>
        <v>3.5618375986814499E-3</v>
      </c>
      <c r="E6" s="19">
        <f>'TB1'!D7</f>
        <v>0.13561485707759857</v>
      </c>
      <c r="F6" s="19">
        <f>'TB1'!E7</f>
        <v>0.36410492658615112</v>
      </c>
      <c r="G6" s="19">
        <f>'TB1'!F7</f>
        <v>0.50028020143508911</v>
      </c>
      <c r="H6" s="19">
        <f>'TB1'!G7</f>
        <v>0.22047635912895203</v>
      </c>
      <c r="I6" s="19">
        <f>'TB1'!H7</f>
        <v>0.10498857498168945</v>
      </c>
      <c r="J6" s="19">
        <f>'TB1'!I7</f>
        <v>5.1200982183218002E-2</v>
      </c>
      <c r="K6" s="20">
        <f>'TB1'!J7</f>
        <v>2.5091672316193581E-2</v>
      </c>
      <c r="L6" s="18"/>
      <c r="M6" s="19">
        <f>'TB1'!K7</f>
        <v>0.10148607194423676</v>
      </c>
      <c r="N6" s="19">
        <f>'TB1'!L7</f>
        <v>0.50790739059448242</v>
      </c>
      <c r="O6" s="19">
        <f>'TB1'!M7</f>
        <v>1.8343797922134399</v>
      </c>
      <c r="P6" s="17">
        <f>'TB1'!N7</f>
        <v>7.3858475685119629</v>
      </c>
      <c r="Q6" s="17">
        <f>'TB1'!O7</f>
        <v>33.019577026367188</v>
      </c>
      <c r="R6" s="17">
        <f>'TB1'!P7</f>
        <v>158.87147521972656</v>
      </c>
      <c r="S6" s="21">
        <f>'TB1'!Q7</f>
        <v>776.40399169921875</v>
      </c>
      <c r="T6" s="22">
        <f>'TB1'!R7</f>
        <v>10.90941333770752</v>
      </c>
      <c r="U6" s="23">
        <f>'TB1'!S7</f>
        <v>3.4037113189697266</v>
      </c>
      <c r="V6" s="23">
        <f>'TB1'!T7</f>
        <v>2.7272443771362305</v>
      </c>
      <c r="W6" s="23">
        <f>'TB1'!U7</f>
        <v>2.985119104385376</v>
      </c>
      <c r="X6" s="23">
        <f>'TB1'!V7</f>
        <v>3.1795859336853027</v>
      </c>
      <c r="Y6" s="23">
        <f>'TB1'!W7</f>
        <v>3.2227926254272461</v>
      </c>
      <c r="Z6" s="24">
        <f>'TB1'!X7</f>
        <v>3.2317802906036377</v>
      </c>
      <c r="AA6" s="49">
        <v>1900</v>
      </c>
      <c r="AB6" s="17">
        <f>'TB3'!B7</f>
        <v>2396.670654296875</v>
      </c>
      <c r="AC6" s="18">
        <f>'TB3'!C7</f>
        <v>1.9696920644491911E-3</v>
      </c>
      <c r="AD6" s="19">
        <f>'TB3'!D7</f>
        <v>0.13345518708229065</v>
      </c>
      <c r="AE6" s="19">
        <f>'TB3'!E7</f>
        <v>0.36654496192932129</v>
      </c>
      <c r="AF6" s="19">
        <f>'TB3'!F7</f>
        <v>0.49999985098838806</v>
      </c>
      <c r="AG6" s="19">
        <f>'TB3'!G7</f>
        <v>0.21999995410442352</v>
      </c>
      <c r="AH6" s="19">
        <f>'TB3'!H7</f>
        <v>0.10494660586118698</v>
      </c>
      <c r="AI6" s="19">
        <f>'TB3'!I7</f>
        <v>5.1194503903388977E-2</v>
      </c>
      <c r="AJ6" s="20">
        <f>'TB3'!J7</f>
        <v>2.5089852511882782E-2</v>
      </c>
      <c r="AK6" s="18" t="e">
        <f>'TB3'!#REF!</f>
        <v>#REF!</v>
      </c>
      <c r="AL6" s="19">
        <f>'TB3'!K7</f>
        <v>8.1879228353500366E-2</v>
      </c>
      <c r="AM6" s="19">
        <f>'TB3'!L7</f>
        <v>0.52517867088317871</v>
      </c>
      <c r="AN6" s="19">
        <f>'TB3'!M7</f>
        <v>1.8518513441085815</v>
      </c>
      <c r="AO6" s="17">
        <f>'TB3'!N7</f>
        <v>7.3333320617675781</v>
      </c>
      <c r="AP6" s="17">
        <f>'TB3'!O7</f>
        <v>32.980903625488281</v>
      </c>
      <c r="AQ6" s="17">
        <f>'TB3'!P7</f>
        <v>158.82720947265625</v>
      </c>
      <c r="AR6" s="21">
        <f>'TB3'!Q7</f>
        <v>776.32373046875</v>
      </c>
      <c r="AS6" s="22">
        <f>'TB3'!R7</f>
        <v>13.543392181396484</v>
      </c>
      <c r="AT6" s="23">
        <f>'TB3'!S7</f>
        <v>3.2999999523162842</v>
      </c>
      <c r="AU6" s="23">
        <f>'TB3'!T7</f>
        <v>2.6999998092651367</v>
      </c>
      <c r="AV6" s="23">
        <f>'TB3'!U7</f>
        <v>2.9999997615814209</v>
      </c>
      <c r="AW6" s="23">
        <f>'TB3'!V7</f>
        <v>3.1820414066314697</v>
      </c>
      <c r="AX6" s="23">
        <f>'TB3'!W7</f>
        <v>3.223283052444458</v>
      </c>
      <c r="AY6" s="24">
        <f>'TB3'!X7</f>
        <v>3.2318801879882812</v>
      </c>
      <c r="AZ6" s="16">
        <v>1900</v>
      </c>
      <c r="BA6" s="17">
        <f>'TB5'!B7</f>
        <v>774.51123046875</v>
      </c>
      <c r="BB6" s="18">
        <f>'TB5'!C7</f>
        <v>3.562005702406168E-3</v>
      </c>
      <c r="BC6" s="19">
        <f>'TB5'!D7</f>
        <v>0.13561484217643738</v>
      </c>
      <c r="BD6" s="19">
        <f>'TB5'!E7</f>
        <v>0.36410471796989441</v>
      </c>
      <c r="BE6" s="19">
        <f>'TB5'!F7</f>
        <v>0.50028043985366821</v>
      </c>
      <c r="BF6" s="19">
        <f>'TB5'!G7</f>
        <v>0.22047647833824158</v>
      </c>
      <c r="BG6" s="19">
        <f>'TB5'!H7</f>
        <v>0.10498864203691483</v>
      </c>
      <c r="BH6" s="19">
        <f>'TB5'!I7</f>
        <v>5.1201015710830688E-2</v>
      </c>
      <c r="BI6" s="20">
        <f>'TB5'!J7</f>
        <v>2.5091685354709625E-2</v>
      </c>
      <c r="BJ6" s="18"/>
      <c r="BK6" s="19">
        <f>'TB5'!K7</f>
        <v>0.10148612409830093</v>
      </c>
      <c r="BL6" s="19">
        <f>'TB5'!L7</f>
        <v>0.5079076886177063</v>
      </c>
      <c r="BM6" s="19">
        <f>'TB5'!M7</f>
        <v>1.8343806266784668</v>
      </c>
      <c r="BN6" s="17">
        <f>'TB5'!N7</f>
        <v>7.3858513832092285</v>
      </c>
      <c r="BO6" s="17">
        <f>'TB5'!O7</f>
        <v>33.019596099853516</v>
      </c>
      <c r="BP6" s="17">
        <f>'TB5'!P7</f>
        <v>158.87155151367188</v>
      </c>
      <c r="BQ6" s="21">
        <f>'TB5'!Q7</f>
        <v>776.4044189453125</v>
      </c>
      <c r="BR6" s="22">
        <f>'TB5'!R7</f>
        <v>10.909405708312988</v>
      </c>
      <c r="BS6" s="23">
        <f>'TB5'!S7</f>
        <v>3.4037096500396729</v>
      </c>
      <c r="BT6" s="23">
        <f>'TB5'!T7</f>
        <v>2.7272443771362305</v>
      </c>
      <c r="BU6" s="23">
        <f>'TB5'!U7</f>
        <v>2.9851193428039551</v>
      </c>
      <c r="BV6" s="23">
        <f>'TB5'!V7</f>
        <v>3.1795861721038818</v>
      </c>
      <c r="BW6" s="23">
        <f>'TB5'!W7</f>
        <v>3.2227931022644043</v>
      </c>
      <c r="BX6" s="24">
        <f>'TB5'!X7</f>
        <v>3.2317805290222168</v>
      </c>
      <c r="BY6" s="16">
        <v>1900</v>
      </c>
      <c r="BZ6" s="17">
        <f>'TB7'!B7</f>
        <v>1430.445556640625</v>
      </c>
      <c r="CA6" s="18">
        <f>'TB7'!C7</f>
        <v>1.9697290845215321E-3</v>
      </c>
      <c r="CB6" s="19">
        <f>'TB7'!D7</f>
        <v>0.13345493376255035</v>
      </c>
      <c r="CC6" s="19">
        <f>'TB7'!E7</f>
        <v>0.36654496192932129</v>
      </c>
      <c r="CD6" s="19">
        <f>'TB7'!F7</f>
        <v>0.50000011920928955</v>
      </c>
      <c r="CE6" s="19">
        <f>'TB7'!G7</f>
        <v>0.22000004351139069</v>
      </c>
      <c r="CF6" s="19">
        <f>'TB7'!H7</f>
        <v>0.10494665056467056</v>
      </c>
      <c r="CG6" s="19">
        <f>'TB7'!I7</f>
        <v>5.1194529980421066E-2</v>
      </c>
      <c r="CH6" s="20">
        <f>'TB7'!J7</f>
        <v>2.5089867413043976E-2</v>
      </c>
      <c r="CI6" s="18" t="e">
        <f>'TB7'!#REF!</f>
        <v>#REF!</v>
      </c>
      <c r="CJ6" s="19">
        <f>'TB7'!K7</f>
        <v>8.1879280507564545E-2</v>
      </c>
      <c r="CK6" s="19">
        <f>'TB7'!L7</f>
        <v>0.52517896890640259</v>
      </c>
      <c r="CL6" s="19">
        <f>'TB7'!M7</f>
        <v>1.8518524169921875</v>
      </c>
      <c r="CM6" s="17">
        <f>'TB7'!N7</f>
        <v>7.333336353302002</v>
      </c>
      <c r="CN6" s="17">
        <f>'TB7'!O7</f>
        <v>32.980922698974609</v>
      </c>
      <c r="CO6" s="17">
        <f>'TB7'!P7</f>
        <v>158.82730102539062</v>
      </c>
      <c r="CP6" s="21">
        <f>'TB7'!Q7</f>
        <v>776.32421875</v>
      </c>
      <c r="CQ6" s="22">
        <f>'TB7'!R7</f>
        <v>13.543384552001953</v>
      </c>
      <c r="CR6" s="23">
        <f>'TB7'!S7</f>
        <v>3.2999989986419678</v>
      </c>
      <c r="CS6" s="23">
        <f>'TB7'!T7</f>
        <v>2.6999998092651367</v>
      </c>
      <c r="CT6" s="23">
        <f>'TB7'!U7</f>
        <v>2.9999992847442627</v>
      </c>
      <c r="CU6" s="23">
        <f>'TB7'!V7</f>
        <v>3.1820411682128906</v>
      </c>
      <c r="CV6" s="23">
        <f>'TB7'!W7</f>
        <v>3.2232828140258789</v>
      </c>
      <c r="CW6" s="24">
        <f>'TB7'!X7</f>
        <v>3.2318801879882812</v>
      </c>
      <c r="CX6" s="16">
        <v>1900</v>
      </c>
      <c r="CY6" s="17"/>
      <c r="CZ6" s="18"/>
      <c r="DA6" s="19"/>
      <c r="DB6" s="19"/>
      <c r="DC6" s="58">
        <f>'TB9'!F7</f>
        <v>0.27256854750603421</v>
      </c>
      <c r="DD6" s="58">
        <f>'TB9'!G7</f>
        <v>7.8171508768932224E-2</v>
      </c>
      <c r="DE6" s="19"/>
      <c r="DF6" s="19"/>
      <c r="DG6" s="20"/>
      <c r="DH6" s="18"/>
      <c r="DI6" s="19"/>
      <c r="DJ6" s="19"/>
      <c r="DK6" s="19"/>
      <c r="DL6" s="17"/>
      <c r="DM6" s="17"/>
      <c r="DN6" s="17"/>
      <c r="DO6" s="21"/>
      <c r="DP6" s="22"/>
      <c r="DQ6" s="23"/>
      <c r="DR6" s="23"/>
      <c r="DS6" s="23"/>
      <c r="DT6" s="23"/>
      <c r="DU6" s="23"/>
      <c r="DV6" s="24"/>
      <c r="DW6" s="59">
        <f>'TB11'!F7</f>
        <v>0.92825434684753416</v>
      </c>
      <c r="DX6" s="59">
        <f>'TB11'!G7</f>
        <v>0.60282928824424742</v>
      </c>
      <c r="DY6" s="59">
        <f>'TB11'!Y7</f>
        <v>0.84051698446273804</v>
      </c>
      <c r="DZ6" s="59">
        <f>'TB11'!Z7</f>
        <v>0.52361208200454712</v>
      </c>
      <c r="EI6" s="9"/>
      <c r="EJ6" s="9"/>
      <c r="EK6" s="9"/>
      <c r="EL6" s="9"/>
      <c r="EM6" s="9"/>
      <c r="EN6" s="9"/>
      <c r="EO6" s="9"/>
      <c r="EP6" s="9"/>
      <c r="EQ6" s="9"/>
      <c r="ER6" s="9"/>
      <c r="ES6" s="9"/>
      <c r="ET6" s="9"/>
      <c r="EU6" s="57">
        <v>1900</v>
      </c>
      <c r="EV6" s="78">
        <v>5313.3046915170526</v>
      </c>
      <c r="EZ6" s="79" t="s">
        <v>418</v>
      </c>
      <c r="FA6" s="83">
        <v>15497.700119822763</v>
      </c>
      <c r="FB6" s="83">
        <v>13852.549847039858</v>
      </c>
      <c r="FC6" s="83">
        <f>FB6*$FA$23</f>
        <v>11752.849603974792</v>
      </c>
      <c r="FF6" s="90" t="s">
        <v>440</v>
      </c>
      <c r="FG6" s="223">
        <v>11.06314754486084</v>
      </c>
      <c r="FH6" s="223">
        <v>1.5737236738204956</v>
      </c>
      <c r="FI6" s="223">
        <v>2.3477823734283447</v>
      </c>
      <c r="FJ6" s="223">
        <v>0.40004345774650574</v>
      </c>
      <c r="FK6" s="178">
        <v>2.2083781659603119E-2</v>
      </c>
      <c r="FL6" s="178">
        <v>1.9086945801973343E-2</v>
      </c>
      <c r="FM6" s="178">
        <v>3.7293683737516403E-2</v>
      </c>
      <c r="FN6" s="178">
        <v>1.0914072394371033E-2</v>
      </c>
      <c r="FO6" s="178">
        <v>0.38733449578285217</v>
      </c>
      <c r="FP6" s="178">
        <v>0.41788062453269958</v>
      </c>
      <c r="FQ6" s="178">
        <v>0.36988160014152527</v>
      </c>
      <c r="FR6" s="178">
        <v>0.43402388691902161</v>
      </c>
      <c r="FS6" s="178">
        <v>0.4855857789516449</v>
      </c>
      <c r="FT6" s="178"/>
      <c r="FU6" s="178">
        <v>0.14772945642471313</v>
      </c>
      <c r="FV6" s="178"/>
      <c r="FW6" s="178"/>
      <c r="FX6" s="178">
        <v>-0.43111786246299744</v>
      </c>
      <c r="FY6" s="178"/>
      <c r="GA6" s="90" t="s">
        <v>440</v>
      </c>
      <c r="GB6" s="178">
        <v>0.13605868816375732</v>
      </c>
      <c r="GC6" s="178">
        <v>4.1234772652387619E-3</v>
      </c>
      <c r="GD6" s="90" t="s">
        <v>440</v>
      </c>
      <c r="GE6" s="178">
        <v>0.13605868816375732</v>
      </c>
      <c r="GF6" s="178">
        <v>4.1234772652387619E-3</v>
      </c>
      <c r="GG6" s="178">
        <v>0.40004345774650574</v>
      </c>
      <c r="GH6" s="178">
        <v>1.0914072394371033E-2</v>
      </c>
    </row>
    <row r="7" spans="1:190" ht="15">
      <c r="A7" s="16">
        <f>A6+1</f>
        <v>1901</v>
      </c>
      <c r="B7" s="55">
        <v>4953.6414289910781</v>
      </c>
      <c r="C7" s="17"/>
      <c r="D7" s="18"/>
      <c r="E7" s="19"/>
      <c r="F7" s="19"/>
      <c r="G7" s="19"/>
      <c r="H7" s="19"/>
      <c r="I7" s="19"/>
      <c r="J7" s="19"/>
      <c r="K7" s="20"/>
      <c r="L7" s="18"/>
      <c r="M7" s="19"/>
      <c r="N7" s="19"/>
      <c r="O7" s="19"/>
      <c r="P7" s="17"/>
      <c r="Q7" s="17"/>
      <c r="R7" s="17"/>
      <c r="S7" s="21"/>
      <c r="T7" s="22"/>
      <c r="U7" s="23"/>
      <c r="V7" s="23"/>
      <c r="W7" s="23"/>
      <c r="X7" s="23"/>
      <c r="Y7" s="23"/>
      <c r="Z7" s="24"/>
      <c r="AA7" s="10"/>
      <c r="AB7" s="17"/>
      <c r="AC7" s="48"/>
      <c r="AD7" s="46"/>
      <c r="AE7" s="46"/>
      <c r="AF7" s="46"/>
      <c r="AG7" s="46"/>
      <c r="AH7" s="46"/>
      <c r="AI7" s="46"/>
      <c r="AJ7" s="47"/>
      <c r="AK7" s="48"/>
      <c r="AL7" s="46"/>
      <c r="AM7" s="46"/>
      <c r="AN7" s="46"/>
      <c r="AO7" s="46"/>
      <c r="AP7" s="46"/>
      <c r="AQ7" s="46"/>
      <c r="AR7" s="47"/>
      <c r="AS7" s="48"/>
      <c r="AT7" s="46"/>
      <c r="AU7" s="46"/>
      <c r="AV7" s="46"/>
      <c r="AW7" s="46"/>
      <c r="AX7" s="46"/>
      <c r="AY7" s="47"/>
      <c r="AZ7" s="16"/>
      <c r="BA7" s="17"/>
      <c r="BB7" s="18"/>
      <c r="BC7" s="19"/>
      <c r="BD7" s="19"/>
      <c r="BE7" s="19"/>
      <c r="BF7" s="19"/>
      <c r="BG7" s="19"/>
      <c r="BH7" s="19"/>
      <c r="BI7" s="20"/>
      <c r="BJ7" s="18"/>
      <c r="BK7" s="19"/>
      <c r="BL7" s="19"/>
      <c r="BM7" s="19"/>
      <c r="BN7" s="17"/>
      <c r="BO7" s="17"/>
      <c r="BP7" s="17"/>
      <c r="BQ7" s="21"/>
      <c r="BR7" s="22"/>
      <c r="BS7" s="23"/>
      <c r="BT7" s="23"/>
      <c r="BU7" s="23"/>
      <c r="BV7" s="23"/>
      <c r="BW7" s="23"/>
      <c r="BX7" s="24"/>
      <c r="BY7" s="16"/>
      <c r="BZ7" s="17"/>
      <c r="CA7" s="18"/>
      <c r="CB7" s="19"/>
      <c r="CC7" s="19"/>
      <c r="CD7" s="19"/>
      <c r="CE7" s="19"/>
      <c r="CF7" s="19"/>
      <c r="CG7" s="19"/>
      <c r="CH7" s="20"/>
      <c r="CI7" s="18"/>
      <c r="CJ7" s="19"/>
      <c r="CK7" s="19"/>
      <c r="CL7" s="19"/>
      <c r="CM7" s="17"/>
      <c r="CN7" s="17"/>
      <c r="CO7" s="17"/>
      <c r="CP7" s="21"/>
      <c r="CQ7" s="22"/>
      <c r="CR7" s="23"/>
      <c r="CS7" s="23"/>
      <c r="CT7" s="23"/>
      <c r="CU7" s="23"/>
      <c r="CV7" s="23"/>
      <c r="CW7" s="24"/>
      <c r="CX7" s="16"/>
      <c r="CY7" s="17"/>
      <c r="CZ7" s="18"/>
      <c r="DA7" s="19"/>
      <c r="DB7" s="19"/>
      <c r="DC7" s="58"/>
      <c r="DD7" s="58"/>
      <c r="DE7" s="19"/>
      <c r="DF7" s="19"/>
      <c r="DG7" s="20"/>
      <c r="DH7" s="18"/>
      <c r="DI7" s="19"/>
      <c r="DJ7" s="19"/>
      <c r="DK7" s="19"/>
      <c r="DL7" s="17"/>
      <c r="DM7" s="17"/>
      <c r="DN7" s="17"/>
      <c r="DO7" s="21"/>
      <c r="DP7" s="22"/>
      <c r="DQ7" s="23"/>
      <c r="DR7" s="23"/>
      <c r="DS7" s="23"/>
      <c r="DT7" s="23"/>
      <c r="DU7" s="23"/>
      <c r="DV7" s="24"/>
      <c r="EI7" s="9"/>
      <c r="EJ7" s="9"/>
      <c r="EK7" s="9"/>
      <c r="EL7" s="9"/>
      <c r="EM7" s="9"/>
      <c r="EN7" s="9"/>
      <c r="EO7" s="9"/>
      <c r="EP7" s="9"/>
      <c r="EQ7" s="9"/>
      <c r="ER7" s="9"/>
      <c r="ES7" s="9"/>
      <c r="ET7" s="9"/>
      <c r="EU7" s="57">
        <v>1901</v>
      </c>
      <c r="EV7" s="78">
        <v>4953.6414289910781</v>
      </c>
      <c r="EZ7" s="79" t="s">
        <v>419</v>
      </c>
      <c r="FA7" s="83">
        <v>38850.267755237859</v>
      </c>
      <c r="FB7" s="83">
        <v>62358.971774672398</v>
      </c>
      <c r="FC7" s="83">
        <f>FB7*$FA$23</f>
        <v>52906.910627926431</v>
      </c>
      <c r="FF7" s="90" t="s">
        <v>441</v>
      </c>
      <c r="FG7" s="223">
        <v>10.809141159057617</v>
      </c>
      <c r="FH7" s="223">
        <v>1.5375223159790039</v>
      </c>
      <c r="FI7" s="223">
        <v>2.3328397274017334</v>
      </c>
      <c r="FJ7" s="223">
        <v>0.39634910225868225</v>
      </c>
      <c r="FK7" s="178">
        <v>2.1892998367547989E-2</v>
      </c>
      <c r="FL7" s="178">
        <v>1.8798265606164932E-2</v>
      </c>
      <c r="FM7" s="178">
        <v>3.7153080105781555E-2</v>
      </c>
      <c r="FN7" s="178">
        <v>1.0827912949025631E-2</v>
      </c>
      <c r="FO7" s="178">
        <v>0.39681318402290344</v>
      </c>
      <c r="FP7" s="178">
        <v>0.4153992235660553</v>
      </c>
      <c r="FQ7" s="178">
        <v>0.37801322340965271</v>
      </c>
      <c r="FR7" s="178">
        <v>0.44221299886703491</v>
      </c>
      <c r="FS7" s="178">
        <v>0.50422358512878418</v>
      </c>
      <c r="FT7" s="178"/>
      <c r="FU7" s="178">
        <v>0.14322623610496521</v>
      </c>
      <c r="FV7" s="178"/>
      <c r="FW7" s="178"/>
      <c r="FX7" s="178">
        <v>-0.4020007848739624</v>
      </c>
      <c r="FY7" s="178"/>
      <c r="GA7" s="90" t="s">
        <v>441</v>
      </c>
      <c r="GB7" s="178">
        <v>0.14322273433208466</v>
      </c>
      <c r="GC7" s="178">
        <v>4.327116534113884E-3</v>
      </c>
      <c r="GD7" s="90" t="s">
        <v>441</v>
      </c>
      <c r="GE7" s="178">
        <v>0.14322273433208466</v>
      </c>
      <c r="GF7" s="178">
        <v>4.327116534113884E-3</v>
      </c>
      <c r="GG7" s="178">
        <v>0.39634910225868225</v>
      </c>
      <c r="GH7" s="178">
        <v>1.0827912949025631E-2</v>
      </c>
    </row>
    <row r="8" spans="1:190" ht="15">
      <c r="A8" s="16">
        <f t="shared" ref="A8:A20" si="0">A7+1</f>
        <v>1902</v>
      </c>
      <c r="B8" s="55">
        <v>4859.1193220106843</v>
      </c>
      <c r="C8" s="17"/>
      <c r="D8" s="18"/>
      <c r="E8" s="19"/>
      <c r="F8" s="19"/>
      <c r="G8" s="19"/>
      <c r="H8" s="19"/>
      <c r="I8" s="19"/>
      <c r="J8" s="19"/>
      <c r="K8" s="20"/>
      <c r="L8" s="18"/>
      <c r="M8" s="19"/>
      <c r="N8" s="19"/>
      <c r="O8" s="19"/>
      <c r="P8" s="17"/>
      <c r="Q8" s="17"/>
      <c r="R8" s="17"/>
      <c r="S8" s="21"/>
      <c r="T8" s="22"/>
      <c r="U8" s="23"/>
      <c r="V8" s="23"/>
      <c r="W8" s="23"/>
      <c r="X8" s="23"/>
      <c r="Y8" s="23"/>
      <c r="Z8" s="24"/>
      <c r="AA8" s="10"/>
      <c r="AB8" s="17"/>
      <c r="AC8" s="48"/>
      <c r="AD8" s="46"/>
      <c r="AE8" s="46"/>
      <c r="AF8" s="46"/>
      <c r="AG8" s="46"/>
      <c r="AH8" s="46"/>
      <c r="AI8" s="46"/>
      <c r="AJ8" s="47"/>
      <c r="AK8" s="48"/>
      <c r="AL8" s="46"/>
      <c r="AM8" s="46"/>
      <c r="AN8" s="46"/>
      <c r="AO8" s="46"/>
      <c r="AP8" s="46"/>
      <c r="AQ8" s="46"/>
      <c r="AR8" s="47"/>
      <c r="AS8" s="48"/>
      <c r="AT8" s="46"/>
      <c r="AU8" s="46"/>
      <c r="AV8" s="46"/>
      <c r="AW8" s="46"/>
      <c r="AX8" s="46"/>
      <c r="AY8" s="47"/>
      <c r="AZ8" s="16"/>
      <c r="BA8" s="17"/>
      <c r="BB8" s="18"/>
      <c r="BC8" s="19"/>
      <c r="BD8" s="19"/>
      <c r="BE8" s="19"/>
      <c r="BF8" s="19"/>
      <c r="BG8" s="19"/>
      <c r="BH8" s="19"/>
      <c r="BI8" s="20"/>
      <c r="BJ8" s="18"/>
      <c r="BK8" s="19"/>
      <c r="BL8" s="19"/>
      <c r="BM8" s="19"/>
      <c r="BN8" s="17"/>
      <c r="BO8" s="17"/>
      <c r="BP8" s="17"/>
      <c r="BQ8" s="21"/>
      <c r="BR8" s="22"/>
      <c r="BS8" s="23"/>
      <c r="BT8" s="23"/>
      <c r="BU8" s="23"/>
      <c r="BV8" s="23"/>
      <c r="BW8" s="23"/>
      <c r="BX8" s="24"/>
      <c r="BY8" s="16"/>
      <c r="BZ8" s="17"/>
      <c r="CA8" s="18"/>
      <c r="CB8" s="19"/>
      <c r="CC8" s="19"/>
      <c r="CD8" s="19"/>
      <c r="CE8" s="19"/>
      <c r="CF8" s="19"/>
      <c r="CG8" s="19"/>
      <c r="CH8" s="20"/>
      <c r="CI8" s="18"/>
      <c r="CJ8" s="19"/>
      <c r="CK8" s="19"/>
      <c r="CL8" s="19"/>
      <c r="CM8" s="17"/>
      <c r="CN8" s="17"/>
      <c r="CO8" s="17"/>
      <c r="CP8" s="21"/>
      <c r="CQ8" s="22"/>
      <c r="CR8" s="23"/>
      <c r="CS8" s="23"/>
      <c r="CT8" s="23"/>
      <c r="CU8" s="23"/>
      <c r="CV8" s="23"/>
      <c r="CW8" s="24"/>
      <c r="CX8" s="16"/>
      <c r="CY8" s="17"/>
      <c r="CZ8" s="18"/>
      <c r="DA8" s="19"/>
      <c r="DB8" s="19"/>
      <c r="DC8" s="58"/>
      <c r="DD8" s="58"/>
      <c r="DE8" s="19"/>
      <c r="DF8" s="19"/>
      <c r="DG8" s="20"/>
      <c r="DH8" s="18"/>
      <c r="DI8" s="19"/>
      <c r="DJ8" s="19"/>
      <c r="DK8" s="19"/>
      <c r="DL8" s="17"/>
      <c r="DM8" s="17"/>
      <c r="DN8" s="17"/>
      <c r="DO8" s="21"/>
      <c r="DP8" s="22"/>
      <c r="DQ8" s="23"/>
      <c r="DR8" s="23"/>
      <c r="DS8" s="23"/>
      <c r="DT8" s="23"/>
      <c r="DU8" s="23"/>
      <c r="DV8" s="24"/>
      <c r="DY8" s="59">
        <v>0.84051698446273804</v>
      </c>
      <c r="DZ8" s="59">
        <v>0.52361208200454712</v>
      </c>
      <c r="EI8" s="9"/>
      <c r="EJ8" s="9"/>
      <c r="EK8" s="9"/>
      <c r="EL8" s="9"/>
      <c r="EM8" s="9"/>
      <c r="EN8" s="9"/>
      <c r="EO8" s="9"/>
      <c r="EP8" s="9"/>
      <c r="EQ8" s="9"/>
      <c r="ER8" s="9"/>
      <c r="ES8" s="9"/>
      <c r="ET8" s="9"/>
      <c r="EU8" s="57">
        <v>1902</v>
      </c>
      <c r="EV8" s="78">
        <v>4859.1193220106843</v>
      </c>
      <c r="EZ8" s="79" t="s">
        <v>420</v>
      </c>
      <c r="FA8" s="83">
        <v>109193.91194049433</v>
      </c>
      <c r="FB8" s="83">
        <v>292523.25118519523</v>
      </c>
      <c r="FC8" s="83">
        <f>FB8*$FA$23</f>
        <v>248184.03938679927</v>
      </c>
      <c r="FF8" s="90" t="s">
        <v>442</v>
      </c>
      <c r="FG8" s="223">
        <v>10.567466735839844</v>
      </c>
      <c r="FH8" s="223">
        <v>1.4969544410705566</v>
      </c>
      <c r="FI8" s="223">
        <v>2.3147146701812744</v>
      </c>
      <c r="FJ8" s="223">
        <v>0.39759540557861328</v>
      </c>
      <c r="FK8" s="178">
        <v>2.1707665175199509E-2</v>
      </c>
      <c r="FL8" s="178">
        <v>1.8469933420419693E-2</v>
      </c>
      <c r="FM8" s="178">
        <v>3.698170930147171E-2</v>
      </c>
      <c r="FN8" s="178">
        <v>1.0857004672288895E-2</v>
      </c>
      <c r="FO8" s="178">
        <v>0.40142670273780823</v>
      </c>
      <c r="FP8" s="178">
        <v>0.41456806659698486</v>
      </c>
      <c r="FQ8" s="178">
        <v>0.38461172580718994</v>
      </c>
      <c r="FR8" s="178">
        <v>0.45279797911643982</v>
      </c>
      <c r="FS8" s="178">
        <v>0.5139424204826355</v>
      </c>
      <c r="FT8" s="178"/>
      <c r="FU8" s="178">
        <v>0.14162924885749817</v>
      </c>
      <c r="FV8" s="178"/>
      <c r="FW8" s="178"/>
      <c r="FX8" s="178">
        <v>-0.37183836102485657</v>
      </c>
      <c r="FY8" s="178"/>
      <c r="GA8" s="90" t="s">
        <v>442</v>
      </c>
      <c r="GB8" s="178">
        <v>0.14832618832588196</v>
      </c>
      <c r="GC8" s="178">
        <v>4.4714314863085747E-3</v>
      </c>
      <c r="GD8" s="90" t="s">
        <v>442</v>
      </c>
      <c r="GE8" s="178">
        <v>0.14832618832588196</v>
      </c>
      <c r="GF8" s="178">
        <v>4.4714314863085747E-3</v>
      </c>
      <c r="GG8" s="178">
        <v>0.39759540557861328</v>
      </c>
      <c r="GH8" s="178">
        <v>1.0857004672288895E-2</v>
      </c>
    </row>
    <row r="9" spans="1:190" ht="15">
      <c r="A9" s="16">
        <f t="shared" si="0"/>
        <v>1903</v>
      </c>
      <c r="B9" s="55">
        <v>5115.0125683936621</v>
      </c>
      <c r="C9" s="17"/>
      <c r="D9" s="18"/>
      <c r="E9" s="19"/>
      <c r="F9" s="19"/>
      <c r="G9" s="19"/>
      <c r="H9" s="19"/>
      <c r="I9" s="19"/>
      <c r="J9" s="19"/>
      <c r="K9" s="20"/>
      <c r="L9" s="18"/>
      <c r="M9" s="19"/>
      <c r="N9" s="19"/>
      <c r="O9" s="19"/>
      <c r="P9" s="17"/>
      <c r="Q9" s="17"/>
      <c r="R9" s="17"/>
      <c r="S9" s="21"/>
      <c r="T9" s="22"/>
      <c r="U9" s="23"/>
      <c r="V9" s="23"/>
      <c r="W9" s="23"/>
      <c r="X9" s="23"/>
      <c r="Y9" s="23"/>
      <c r="Z9" s="24"/>
      <c r="AA9" s="10"/>
      <c r="AB9" s="17"/>
      <c r="AC9" s="48"/>
      <c r="AD9" s="46"/>
      <c r="AE9" s="46"/>
      <c r="AF9" s="46"/>
      <c r="AG9" s="46"/>
      <c r="AH9" s="46"/>
      <c r="AI9" s="46"/>
      <c r="AJ9" s="47"/>
      <c r="AK9" s="48"/>
      <c r="AL9" s="46"/>
      <c r="AM9" s="46"/>
      <c r="AN9" s="46"/>
      <c r="AO9" s="46"/>
      <c r="AP9" s="46"/>
      <c r="AQ9" s="46"/>
      <c r="AR9" s="47"/>
      <c r="AS9" s="48"/>
      <c r="AT9" s="46"/>
      <c r="AU9" s="46"/>
      <c r="AV9" s="46"/>
      <c r="AW9" s="46"/>
      <c r="AX9" s="46"/>
      <c r="AY9" s="47"/>
      <c r="AZ9" s="16"/>
      <c r="BA9" s="17"/>
      <c r="BB9" s="18"/>
      <c r="BC9" s="19"/>
      <c r="BD9" s="19"/>
      <c r="BE9" s="19"/>
      <c r="BF9" s="19"/>
      <c r="BG9" s="19"/>
      <c r="BH9" s="19"/>
      <c r="BI9" s="20"/>
      <c r="BJ9" s="18"/>
      <c r="BK9" s="19"/>
      <c r="BL9" s="19"/>
      <c r="BM9" s="19"/>
      <c r="BN9" s="17"/>
      <c r="BO9" s="17"/>
      <c r="BP9" s="17"/>
      <c r="BQ9" s="21"/>
      <c r="BR9" s="22"/>
      <c r="BS9" s="23"/>
      <c r="BT9" s="23"/>
      <c r="BU9" s="23"/>
      <c r="BV9" s="23"/>
      <c r="BW9" s="23"/>
      <c r="BX9" s="24"/>
      <c r="BY9" s="16"/>
      <c r="BZ9" s="17"/>
      <c r="CA9" s="18"/>
      <c r="CB9" s="19"/>
      <c r="CC9" s="19"/>
      <c r="CD9" s="19"/>
      <c r="CE9" s="19"/>
      <c r="CF9" s="19"/>
      <c r="CG9" s="19"/>
      <c r="CH9" s="20"/>
      <c r="CI9" s="18"/>
      <c r="CJ9" s="19"/>
      <c r="CK9" s="19"/>
      <c r="CL9" s="19"/>
      <c r="CM9" s="17"/>
      <c r="CN9" s="17"/>
      <c r="CO9" s="17"/>
      <c r="CP9" s="21"/>
      <c r="CQ9" s="22"/>
      <c r="CR9" s="23"/>
      <c r="CS9" s="23"/>
      <c r="CT9" s="23"/>
      <c r="CU9" s="23"/>
      <c r="CV9" s="23"/>
      <c r="CW9" s="24"/>
      <c r="CX9" s="16"/>
      <c r="CY9" s="17"/>
      <c r="CZ9" s="18"/>
      <c r="DA9" s="19"/>
      <c r="DB9" s="19"/>
      <c r="DC9" s="58"/>
      <c r="DD9" s="58"/>
      <c r="DE9" s="19"/>
      <c r="DF9" s="19"/>
      <c r="DG9" s="20"/>
      <c r="DH9" s="18"/>
      <c r="DI9" s="19"/>
      <c r="DJ9" s="19"/>
      <c r="DK9" s="19"/>
      <c r="DL9" s="17"/>
      <c r="DM9" s="17"/>
      <c r="DN9" s="17"/>
      <c r="DO9" s="21"/>
      <c r="DP9" s="22"/>
      <c r="DQ9" s="23"/>
      <c r="DR9" s="23"/>
      <c r="DS9" s="23"/>
      <c r="DT9" s="23"/>
      <c r="DU9" s="23"/>
      <c r="DV9" s="24"/>
      <c r="DY9" s="59">
        <v>0.85063254833221436</v>
      </c>
      <c r="DZ9" s="59">
        <v>0.54364752769470215</v>
      </c>
      <c r="EI9" s="9"/>
      <c r="EJ9" s="9"/>
      <c r="EK9" s="9"/>
      <c r="EL9" s="9"/>
      <c r="EM9" s="9"/>
      <c r="EN9" s="9"/>
      <c r="EO9" s="9"/>
      <c r="EP9" s="9"/>
      <c r="EQ9" s="9"/>
      <c r="ER9" s="9"/>
      <c r="ES9" s="9"/>
      <c r="ET9" s="9"/>
      <c r="EU9" s="57">
        <v>1903</v>
      </c>
      <c r="EV9" s="78">
        <v>5115.0125683936621</v>
      </c>
      <c r="EZ9" s="79" t="s">
        <v>421</v>
      </c>
      <c r="FA9" s="83">
        <v>74049.338081082678</v>
      </c>
      <c r="FB9" s="83">
        <v>184813.83149388665</v>
      </c>
      <c r="FC9" s="83">
        <f>FB9*$FA$23</f>
        <v>156800.67498520078</v>
      </c>
      <c r="FF9" s="90" t="s">
        <v>443</v>
      </c>
      <c r="FG9" s="223">
        <v>10.371257781982422</v>
      </c>
      <c r="FH9" s="223">
        <v>1.4606282711029053</v>
      </c>
      <c r="FI9" s="223">
        <v>2.2914853096008301</v>
      </c>
      <c r="FJ9" s="223">
        <v>0.40401118993759155</v>
      </c>
      <c r="FK9" s="178">
        <v>2.1554350852966309E-2</v>
      </c>
      <c r="FL9" s="178">
        <v>1.8171461299061775E-2</v>
      </c>
      <c r="FM9" s="178">
        <v>3.6760739982128143E-2</v>
      </c>
      <c r="FN9" s="178">
        <v>1.1006363667547703E-2</v>
      </c>
      <c r="FO9" s="178">
        <v>0.3973717987537384</v>
      </c>
      <c r="FP9" s="178">
        <v>0.41436365246772766</v>
      </c>
      <c r="FQ9" s="178">
        <v>0.38714370131492615</v>
      </c>
      <c r="FR9" s="178">
        <v>0.46284687519073486</v>
      </c>
      <c r="FS9" s="178">
        <v>0.51652699708938599</v>
      </c>
      <c r="FT9" s="178"/>
      <c r="FU9" s="178">
        <v>0.1416684091091156</v>
      </c>
      <c r="FV9" s="178"/>
      <c r="FW9" s="178"/>
      <c r="FX9" s="178">
        <v>-0.33938440680503845</v>
      </c>
      <c r="FY9" s="178"/>
      <c r="GA9" s="90" t="s">
        <v>443</v>
      </c>
      <c r="GB9" s="178">
        <v>0.15707007050514221</v>
      </c>
      <c r="GC9" s="178">
        <v>4.7172531485557556E-3</v>
      </c>
      <c r="GD9" s="90" t="s">
        <v>443</v>
      </c>
      <c r="GE9" s="178">
        <v>0.15707007050514221</v>
      </c>
      <c r="GF9" s="178">
        <v>4.7172531485557556E-3</v>
      </c>
      <c r="GG9" s="178">
        <v>0.40401118993759155</v>
      </c>
      <c r="GH9" s="178">
        <v>1.1006363667547703E-2</v>
      </c>
    </row>
    <row r="10" spans="1:190" ht="15">
      <c r="A10" s="16">
        <f t="shared" si="0"/>
        <v>1904</v>
      </c>
      <c r="B10" s="55">
        <v>5255.773337071224</v>
      </c>
      <c r="C10" s="17"/>
      <c r="D10" s="18"/>
      <c r="E10" s="19"/>
      <c r="F10" s="19"/>
      <c r="G10" s="19"/>
      <c r="H10" s="19"/>
      <c r="I10" s="19"/>
      <c r="J10" s="19"/>
      <c r="K10" s="20"/>
      <c r="L10" s="18"/>
      <c r="M10" s="19"/>
      <c r="N10" s="19"/>
      <c r="O10" s="19"/>
      <c r="P10" s="17"/>
      <c r="Q10" s="17"/>
      <c r="R10" s="17"/>
      <c r="S10" s="21"/>
      <c r="T10" s="22"/>
      <c r="U10" s="23"/>
      <c r="V10" s="23"/>
      <c r="W10" s="23"/>
      <c r="X10" s="23"/>
      <c r="Y10" s="23"/>
      <c r="Z10" s="24"/>
      <c r="AA10" s="10"/>
      <c r="AB10" s="17"/>
      <c r="AC10" s="48"/>
      <c r="AD10" s="46"/>
      <c r="AE10" s="46"/>
      <c r="AF10" s="46"/>
      <c r="AG10" s="46"/>
      <c r="AH10" s="46"/>
      <c r="AI10" s="46"/>
      <c r="AJ10" s="47"/>
      <c r="AK10" s="48"/>
      <c r="AL10" s="46"/>
      <c r="AM10" s="46"/>
      <c r="AN10" s="46"/>
      <c r="AO10" s="46"/>
      <c r="AP10" s="46"/>
      <c r="AQ10" s="46"/>
      <c r="AR10" s="47"/>
      <c r="AS10" s="48"/>
      <c r="AT10" s="46"/>
      <c r="AU10" s="46"/>
      <c r="AV10" s="46"/>
      <c r="AW10" s="46"/>
      <c r="AX10" s="46"/>
      <c r="AY10" s="47"/>
      <c r="AZ10" s="16"/>
      <c r="BA10" s="17"/>
      <c r="BB10" s="18"/>
      <c r="BC10" s="19"/>
      <c r="BD10" s="19"/>
      <c r="BE10" s="19"/>
      <c r="BF10" s="19"/>
      <c r="BG10" s="19"/>
      <c r="BH10" s="19"/>
      <c r="BI10" s="20"/>
      <c r="BJ10" s="18"/>
      <c r="BK10" s="19"/>
      <c r="BL10" s="19"/>
      <c r="BM10" s="19"/>
      <c r="BN10" s="17"/>
      <c r="BO10" s="17"/>
      <c r="BP10" s="17"/>
      <c r="BQ10" s="21"/>
      <c r="BR10" s="22"/>
      <c r="BS10" s="23"/>
      <c r="BT10" s="23"/>
      <c r="BU10" s="23"/>
      <c r="BV10" s="23"/>
      <c r="BW10" s="23"/>
      <c r="BX10" s="24"/>
      <c r="BY10" s="16"/>
      <c r="BZ10" s="17"/>
      <c r="CA10" s="18"/>
      <c r="CB10" s="19"/>
      <c r="CC10" s="19"/>
      <c r="CD10" s="19"/>
      <c r="CE10" s="19"/>
      <c r="CF10" s="19"/>
      <c r="CG10" s="19"/>
      <c r="CH10" s="20"/>
      <c r="CI10" s="18"/>
      <c r="CJ10" s="19"/>
      <c r="CK10" s="19"/>
      <c r="CL10" s="19"/>
      <c r="CM10" s="17"/>
      <c r="CN10" s="17"/>
      <c r="CO10" s="17"/>
      <c r="CP10" s="21"/>
      <c r="CQ10" s="22"/>
      <c r="CR10" s="23"/>
      <c r="CS10" s="23"/>
      <c r="CT10" s="23"/>
      <c r="CU10" s="23"/>
      <c r="CV10" s="23"/>
      <c r="CW10" s="24"/>
      <c r="CX10" s="16"/>
      <c r="CY10" s="17"/>
      <c r="CZ10" s="18"/>
      <c r="DA10" s="19"/>
      <c r="DB10" s="19"/>
      <c r="DC10" s="58"/>
      <c r="DD10" s="58"/>
      <c r="DE10" s="19"/>
      <c r="DF10" s="19"/>
      <c r="DG10" s="20"/>
      <c r="DH10" s="18"/>
      <c r="DI10" s="19"/>
      <c r="DJ10" s="19"/>
      <c r="DK10" s="19"/>
      <c r="DL10" s="17"/>
      <c r="DM10" s="17"/>
      <c r="DN10" s="17"/>
      <c r="DO10" s="21"/>
      <c r="DP10" s="22"/>
      <c r="DQ10" s="23"/>
      <c r="DR10" s="23"/>
      <c r="DS10" s="23"/>
      <c r="DT10" s="23"/>
      <c r="DU10" s="23"/>
      <c r="DV10" s="24"/>
      <c r="DY10" s="59">
        <v>0.85865551233291626</v>
      </c>
      <c r="DZ10" s="59">
        <v>0.56326371431350708</v>
      </c>
      <c r="EI10" s="9"/>
      <c r="EJ10" s="9"/>
      <c r="EK10" s="9"/>
      <c r="EL10" s="9"/>
      <c r="EM10" s="9"/>
      <c r="EN10" s="9"/>
      <c r="EO10" s="9"/>
      <c r="EP10" s="9"/>
      <c r="EQ10" s="9"/>
      <c r="ER10" s="9"/>
      <c r="ES10" s="9"/>
      <c r="ET10" s="9"/>
      <c r="EU10" s="57">
        <v>1904</v>
      </c>
      <c r="EV10" s="78">
        <v>5255.773337071224</v>
      </c>
      <c r="EZ10" s="79" t="s">
        <v>422</v>
      </c>
      <c r="FA10" s="83">
        <v>351445.72122125997</v>
      </c>
      <c r="FB10" s="83">
        <v>1261908.0284069728</v>
      </c>
      <c r="FC10" s="83">
        <f>FB10*$FA$23</f>
        <v>1070634.3190011859</v>
      </c>
      <c r="FF10" s="90" t="s">
        <v>444</v>
      </c>
      <c r="FG10" s="223">
        <v>10.238101959228516</v>
      </c>
      <c r="FH10" s="223">
        <v>1.4274260997772217</v>
      </c>
      <c r="FI10" s="223">
        <v>2.2705063819885254</v>
      </c>
      <c r="FJ10" s="223">
        <v>0.41557201743125916</v>
      </c>
      <c r="FK10" s="178">
        <v>2.1448805928230286E-2</v>
      </c>
      <c r="FL10" s="178">
        <v>1.7894856631755829E-2</v>
      </c>
      <c r="FM10" s="178">
        <v>3.6559876054525375E-2</v>
      </c>
      <c r="FN10" s="178">
        <v>1.1273841373622417E-2</v>
      </c>
      <c r="FO10" s="178">
        <v>0.3996005654335022</v>
      </c>
      <c r="FP10" s="178">
        <v>0.41958585381507874</v>
      </c>
      <c r="FQ10" s="178">
        <v>0.39564326405525208</v>
      </c>
      <c r="FR10" s="178">
        <v>0.47035333514213562</v>
      </c>
      <c r="FS10" s="178">
        <v>0.51435071229934692</v>
      </c>
      <c r="FT10" s="178"/>
      <c r="FU10" s="178">
        <v>0.14263196289539337</v>
      </c>
      <c r="FV10" s="178"/>
      <c r="FW10" s="178"/>
      <c r="FX10" s="178">
        <v>-0.3041093647480011</v>
      </c>
      <c r="FY10" s="178"/>
      <c r="GA10" s="90" t="s">
        <v>444</v>
      </c>
      <c r="GB10" s="178">
        <v>0.15969768166542053</v>
      </c>
      <c r="GC10" s="178">
        <v>4.7907731495797634E-3</v>
      </c>
      <c r="GD10" s="90" t="s">
        <v>444</v>
      </c>
      <c r="GE10" s="178">
        <v>0.15969768166542053</v>
      </c>
      <c r="GF10" s="178">
        <v>4.7907731495797634E-3</v>
      </c>
      <c r="GG10" s="178">
        <v>0.41557201743125916</v>
      </c>
      <c r="GH10" s="178">
        <v>1.1273841373622417E-2</v>
      </c>
    </row>
    <row r="11" spans="1:190" ht="15">
      <c r="A11" s="16">
        <f t="shared" si="0"/>
        <v>1905</v>
      </c>
      <c r="B11" s="55">
        <v>5272.3654966892454</v>
      </c>
      <c r="C11" s="17"/>
      <c r="D11" s="18"/>
      <c r="E11" s="19"/>
      <c r="F11" s="19"/>
      <c r="G11" s="19"/>
      <c r="H11" s="19"/>
      <c r="I11" s="19"/>
      <c r="J11" s="19"/>
      <c r="K11" s="20"/>
      <c r="L11" s="18"/>
      <c r="M11" s="19"/>
      <c r="N11" s="19"/>
      <c r="O11" s="19"/>
      <c r="P11" s="17"/>
      <c r="Q11" s="17"/>
      <c r="R11" s="17"/>
      <c r="S11" s="21"/>
      <c r="T11" s="22"/>
      <c r="U11" s="23"/>
      <c r="V11" s="23"/>
      <c r="W11" s="23"/>
      <c r="X11" s="23"/>
      <c r="Y11" s="23"/>
      <c r="Z11" s="24"/>
      <c r="AA11" s="10"/>
      <c r="AB11" s="17"/>
      <c r="AC11" s="48"/>
      <c r="AD11" s="46"/>
      <c r="AE11" s="46"/>
      <c r="AF11" s="46"/>
      <c r="AG11" s="46"/>
      <c r="AH11" s="46"/>
      <c r="AI11" s="46"/>
      <c r="AJ11" s="47"/>
      <c r="AK11" s="48"/>
      <c r="AL11" s="46"/>
      <c r="AM11" s="46"/>
      <c r="AN11" s="46"/>
      <c r="AO11" s="46"/>
      <c r="AP11" s="46"/>
      <c r="AQ11" s="46"/>
      <c r="AR11" s="47"/>
      <c r="AS11" s="48"/>
      <c r="AT11" s="46"/>
      <c r="AU11" s="46"/>
      <c r="AV11" s="46"/>
      <c r="AW11" s="46"/>
      <c r="AX11" s="46"/>
      <c r="AY11" s="47"/>
      <c r="AZ11" s="16"/>
      <c r="BA11" s="17"/>
      <c r="BB11" s="18"/>
      <c r="BC11" s="19"/>
      <c r="BD11" s="19"/>
      <c r="BE11" s="19"/>
      <c r="BF11" s="19"/>
      <c r="BG11" s="19"/>
      <c r="BH11" s="19"/>
      <c r="BI11" s="20"/>
      <c r="BJ11" s="18"/>
      <c r="BK11" s="19"/>
      <c r="BL11" s="19"/>
      <c r="BM11" s="19"/>
      <c r="BN11" s="17"/>
      <c r="BO11" s="17"/>
      <c r="BP11" s="17"/>
      <c r="BQ11" s="21"/>
      <c r="BR11" s="22"/>
      <c r="BS11" s="23"/>
      <c r="BT11" s="23"/>
      <c r="BU11" s="23"/>
      <c r="BV11" s="23"/>
      <c r="BW11" s="23"/>
      <c r="BX11" s="24"/>
      <c r="BY11" s="16"/>
      <c r="BZ11" s="17"/>
      <c r="CA11" s="18"/>
      <c r="CB11" s="19"/>
      <c r="CC11" s="19"/>
      <c r="CD11" s="19"/>
      <c r="CE11" s="19"/>
      <c r="CF11" s="19"/>
      <c r="CG11" s="19"/>
      <c r="CH11" s="20"/>
      <c r="CI11" s="18"/>
      <c r="CJ11" s="19"/>
      <c r="CK11" s="19"/>
      <c r="CL11" s="19"/>
      <c r="CM11" s="17"/>
      <c r="CN11" s="17"/>
      <c r="CO11" s="17"/>
      <c r="CP11" s="21"/>
      <c r="CQ11" s="22"/>
      <c r="CR11" s="23"/>
      <c r="CS11" s="23"/>
      <c r="CT11" s="23"/>
      <c r="CU11" s="23"/>
      <c r="CV11" s="23"/>
      <c r="CW11" s="24"/>
      <c r="CX11" s="16"/>
      <c r="CY11" s="17"/>
      <c r="CZ11" s="18"/>
      <c r="DA11" s="19"/>
      <c r="DB11" s="19"/>
      <c r="DC11" s="58"/>
      <c r="DD11" s="58"/>
      <c r="DE11" s="19"/>
      <c r="DF11" s="19"/>
      <c r="DG11" s="20"/>
      <c r="DH11" s="18"/>
      <c r="DI11" s="19"/>
      <c r="DJ11" s="19"/>
      <c r="DK11" s="19"/>
      <c r="DL11" s="17"/>
      <c r="DM11" s="17"/>
      <c r="DN11" s="17"/>
      <c r="DO11" s="21"/>
      <c r="DP11" s="22"/>
      <c r="DQ11" s="23"/>
      <c r="DR11" s="23"/>
      <c r="DS11" s="23"/>
      <c r="DT11" s="23"/>
      <c r="DU11" s="23"/>
      <c r="DV11" s="24"/>
      <c r="DY11" s="59">
        <v>0.8601335883140564</v>
      </c>
      <c r="DZ11" s="59">
        <v>0.56903207302093506</v>
      </c>
      <c r="EI11" s="9"/>
      <c r="EJ11" s="9"/>
      <c r="EK11" s="9"/>
      <c r="EL11" s="9"/>
      <c r="EM11" s="9"/>
      <c r="EN11" s="9"/>
      <c r="EO11" s="9"/>
      <c r="EP11" s="9"/>
      <c r="EQ11" s="9"/>
      <c r="ER11" s="9"/>
      <c r="ES11" s="9"/>
      <c r="ET11" s="9"/>
      <c r="EU11" s="57">
        <v>1905</v>
      </c>
      <c r="EV11" s="78">
        <v>5272.3654966892454</v>
      </c>
      <c r="EZ11" s="79"/>
      <c r="FA11" s="83"/>
      <c r="FB11" s="83"/>
      <c r="FC11" s="83"/>
      <c r="FF11" s="90" t="s">
        <v>445</v>
      </c>
      <c r="FG11" s="223">
        <v>10.143224716186523</v>
      </c>
      <c r="FH11" s="223">
        <v>1.3961843252182007</v>
      </c>
      <c r="FI11" s="223">
        <v>2.2558040618896484</v>
      </c>
      <c r="FJ11" s="223">
        <v>0.42834261059761047</v>
      </c>
      <c r="FK11" s="178">
        <v>2.13728416711092E-2</v>
      </c>
      <c r="FL11" s="178">
        <v>1.7631178721785545E-2</v>
      </c>
      <c r="FM11" s="178">
        <v>3.6418363451957703E-2</v>
      </c>
      <c r="FN11" s="178">
        <v>1.1566860601305962E-2</v>
      </c>
      <c r="FO11" s="178">
        <v>0.40690869092941284</v>
      </c>
      <c r="FP11" s="178">
        <v>0.42641147971153259</v>
      </c>
      <c r="FQ11" s="178">
        <v>0.40881341695785522</v>
      </c>
      <c r="FR11" s="178">
        <v>0.47441762685775757</v>
      </c>
      <c r="FS11" s="178">
        <v>0.50924509763717651</v>
      </c>
      <c r="FT11" s="178"/>
      <c r="FU11" s="178">
        <v>0.14353042840957642</v>
      </c>
      <c r="FV11" s="178"/>
      <c r="FW11" s="178"/>
      <c r="FX11" s="178">
        <v>-0.26604390144348145</v>
      </c>
      <c r="FY11" s="178"/>
      <c r="GA11" s="90" t="s">
        <v>445</v>
      </c>
      <c r="GB11" s="178">
        <v>0.16218933463096619</v>
      </c>
      <c r="GC11" s="178">
        <v>4.8603406175971031E-3</v>
      </c>
      <c r="GD11" s="90" t="s">
        <v>445</v>
      </c>
      <c r="GE11" s="178">
        <v>0.16218933463096619</v>
      </c>
      <c r="GF11" s="178">
        <v>4.8603406175971031E-3</v>
      </c>
      <c r="GG11" s="178">
        <v>0.42834261059761047</v>
      </c>
      <c r="GH11" s="178">
        <v>1.1566860601305962E-2</v>
      </c>
    </row>
    <row r="12" spans="1:190" ht="15">
      <c r="A12" s="16">
        <f t="shared" si="0"/>
        <v>1906</v>
      </c>
      <c r="B12" s="55">
        <v>5148.6149406196209</v>
      </c>
      <c r="C12" s="17"/>
      <c r="D12" s="18"/>
      <c r="E12" s="19"/>
      <c r="F12" s="19"/>
      <c r="G12" s="19"/>
      <c r="H12" s="19"/>
      <c r="I12" s="19"/>
      <c r="J12" s="19"/>
      <c r="K12" s="20"/>
      <c r="L12" s="18"/>
      <c r="M12" s="19"/>
      <c r="N12" s="19"/>
      <c r="O12" s="19"/>
      <c r="P12" s="17"/>
      <c r="Q12" s="17"/>
      <c r="R12" s="17"/>
      <c r="S12" s="21"/>
      <c r="T12" s="22"/>
      <c r="U12" s="23"/>
      <c r="V12" s="23"/>
      <c r="W12" s="23"/>
      <c r="X12" s="23"/>
      <c r="Y12" s="23"/>
      <c r="Z12" s="24"/>
      <c r="AA12" s="10"/>
      <c r="AB12" s="17"/>
      <c r="AC12" s="48"/>
      <c r="AD12" s="46"/>
      <c r="AE12" s="46"/>
      <c r="AF12" s="46"/>
      <c r="AG12" s="46"/>
      <c r="AH12" s="46"/>
      <c r="AI12" s="46"/>
      <c r="AJ12" s="47"/>
      <c r="AK12" s="48"/>
      <c r="AL12" s="46"/>
      <c r="AM12" s="46"/>
      <c r="AN12" s="46"/>
      <c r="AO12" s="46"/>
      <c r="AP12" s="46"/>
      <c r="AQ12" s="46"/>
      <c r="AR12" s="47"/>
      <c r="AS12" s="48"/>
      <c r="AT12" s="46"/>
      <c r="AU12" s="46"/>
      <c r="AV12" s="46"/>
      <c r="AW12" s="46"/>
      <c r="AX12" s="46"/>
      <c r="AY12" s="47"/>
      <c r="AZ12" s="16"/>
      <c r="BA12" s="17"/>
      <c r="BB12" s="18"/>
      <c r="BC12" s="19"/>
      <c r="BD12" s="19"/>
      <c r="BE12" s="19"/>
      <c r="BF12" s="19"/>
      <c r="BG12" s="19"/>
      <c r="BH12" s="19"/>
      <c r="BI12" s="20"/>
      <c r="BJ12" s="18"/>
      <c r="BK12" s="19"/>
      <c r="BL12" s="19"/>
      <c r="BM12" s="19"/>
      <c r="BN12" s="17"/>
      <c r="BO12" s="17"/>
      <c r="BP12" s="17"/>
      <c r="BQ12" s="21"/>
      <c r="BR12" s="22"/>
      <c r="BS12" s="23"/>
      <c r="BT12" s="23"/>
      <c r="BU12" s="23"/>
      <c r="BV12" s="23"/>
      <c r="BW12" s="23"/>
      <c r="BX12" s="24"/>
      <c r="BY12" s="16"/>
      <c r="BZ12" s="17"/>
      <c r="CA12" s="18"/>
      <c r="CB12" s="19"/>
      <c r="CC12" s="19"/>
      <c r="CD12" s="19"/>
      <c r="CE12" s="19"/>
      <c r="CF12" s="19"/>
      <c r="CG12" s="19"/>
      <c r="CH12" s="20"/>
      <c r="CI12" s="18"/>
      <c r="CJ12" s="19"/>
      <c r="CK12" s="19"/>
      <c r="CL12" s="19"/>
      <c r="CM12" s="17"/>
      <c r="CN12" s="17"/>
      <c r="CO12" s="17"/>
      <c r="CP12" s="21"/>
      <c r="CQ12" s="22"/>
      <c r="CR12" s="23"/>
      <c r="CS12" s="23"/>
      <c r="CT12" s="23"/>
      <c r="CU12" s="23"/>
      <c r="CV12" s="23"/>
      <c r="CW12" s="24"/>
      <c r="CX12" s="16"/>
      <c r="CY12" s="17"/>
      <c r="CZ12" s="18"/>
      <c r="DA12" s="19"/>
      <c r="DB12" s="19"/>
      <c r="DC12" s="58"/>
      <c r="DD12" s="58"/>
      <c r="DE12" s="19"/>
      <c r="DF12" s="19"/>
      <c r="DG12" s="20"/>
      <c r="DH12" s="18"/>
      <c r="DI12" s="19"/>
      <c r="DJ12" s="19"/>
      <c r="DK12" s="19"/>
      <c r="DL12" s="17"/>
      <c r="DM12" s="17"/>
      <c r="DN12" s="17"/>
      <c r="DO12" s="21"/>
      <c r="DP12" s="22"/>
      <c r="DQ12" s="23"/>
      <c r="DR12" s="23"/>
      <c r="DS12" s="23"/>
      <c r="DT12" s="23"/>
      <c r="DU12" s="23"/>
      <c r="DV12" s="24"/>
      <c r="DY12" s="59"/>
      <c r="DZ12" s="59"/>
      <c r="EI12" s="9"/>
      <c r="EJ12" s="9"/>
      <c r="EK12" s="9"/>
      <c r="EL12" s="9"/>
      <c r="EM12" s="9"/>
      <c r="EN12" s="9"/>
      <c r="EO12" s="9"/>
      <c r="EP12" s="9"/>
      <c r="EQ12" s="9"/>
      <c r="ER12" s="9"/>
      <c r="ES12" s="9"/>
      <c r="ET12" s="9"/>
      <c r="EU12" s="57">
        <v>1906</v>
      </c>
      <c r="EV12" s="78">
        <v>5148.6149406196209</v>
      </c>
      <c r="EZ12" s="79"/>
      <c r="FA12" s="83"/>
      <c r="FB12" s="83"/>
      <c r="FC12" s="83"/>
      <c r="FF12" s="90" t="s">
        <v>446</v>
      </c>
      <c r="FG12" s="223">
        <v>10.058056831359863</v>
      </c>
      <c r="FH12" s="223">
        <v>1.3762649297714233</v>
      </c>
      <c r="FI12" s="223">
        <v>2.2372822761535645</v>
      </c>
      <c r="FJ12" s="223">
        <v>0.43748515844345093</v>
      </c>
      <c r="FK12" s="178">
        <v>2.130410447716713E-2</v>
      </c>
      <c r="FL12" s="178">
        <v>1.7461294308304787E-2</v>
      </c>
      <c r="FM12" s="178">
        <v>3.6239199340343475E-2</v>
      </c>
      <c r="FN12" s="178">
        <v>1.1775082908570766E-2</v>
      </c>
      <c r="FO12" s="178">
        <v>0.4118901789188385</v>
      </c>
      <c r="FP12" s="178">
        <v>0.42962634563446045</v>
      </c>
      <c r="FQ12" s="178">
        <v>0.41965150833129883</v>
      </c>
      <c r="FR12" s="178">
        <v>0.47399583458900452</v>
      </c>
      <c r="FS12" s="178">
        <v>0.50255614519119263</v>
      </c>
      <c r="FT12" s="178">
        <v>31.294525146484375</v>
      </c>
      <c r="FU12" s="178">
        <v>0.14418965578079224</v>
      </c>
      <c r="FV12" s="178"/>
      <c r="FW12" s="178"/>
      <c r="FX12" s="178">
        <v>-0.226125568151474</v>
      </c>
      <c r="FY12" s="178"/>
      <c r="GA12" s="90" t="s">
        <v>446</v>
      </c>
      <c r="GB12" s="178">
        <v>0.1651318371295929</v>
      </c>
      <c r="GC12" s="178">
        <v>4.9423100426793098E-3</v>
      </c>
      <c r="GD12" s="90" t="s">
        <v>446</v>
      </c>
      <c r="GE12" s="178">
        <v>0.1651318371295929</v>
      </c>
      <c r="GF12" s="178">
        <v>4.9423100426793098E-3</v>
      </c>
      <c r="GG12" s="178">
        <v>0.43748515844345093</v>
      </c>
      <c r="GH12" s="178">
        <v>1.1775082908570766E-2</v>
      </c>
    </row>
    <row r="13" spans="1:190" ht="15">
      <c r="A13" s="16">
        <f t="shared" si="0"/>
        <v>1907</v>
      </c>
      <c r="B13" s="55">
        <v>5656.814347402601</v>
      </c>
      <c r="C13" s="17"/>
      <c r="D13" s="18"/>
      <c r="E13" s="19"/>
      <c r="F13" s="19"/>
      <c r="G13" s="19"/>
      <c r="H13" s="19"/>
      <c r="I13" s="19"/>
      <c r="J13" s="19"/>
      <c r="K13" s="20"/>
      <c r="L13" s="18"/>
      <c r="M13" s="19"/>
      <c r="N13" s="19"/>
      <c r="O13" s="19"/>
      <c r="P13" s="17"/>
      <c r="Q13" s="17"/>
      <c r="R13" s="17"/>
      <c r="S13" s="21"/>
      <c r="T13" s="22"/>
      <c r="U13" s="23"/>
      <c r="V13" s="23"/>
      <c r="W13" s="23"/>
      <c r="X13" s="23"/>
      <c r="Y13" s="23"/>
      <c r="Z13" s="24"/>
      <c r="AA13" s="10"/>
      <c r="AB13" s="17"/>
      <c r="AC13" s="48"/>
      <c r="AD13" s="46"/>
      <c r="AE13" s="46"/>
      <c r="AF13" s="46"/>
      <c r="AG13" s="46"/>
      <c r="AH13" s="46"/>
      <c r="AI13" s="46"/>
      <c r="AJ13" s="47"/>
      <c r="AK13" s="48"/>
      <c r="AL13" s="46"/>
      <c r="AM13" s="46"/>
      <c r="AN13" s="46"/>
      <c r="AO13" s="46"/>
      <c r="AP13" s="46"/>
      <c r="AQ13" s="46"/>
      <c r="AR13" s="47"/>
      <c r="AS13" s="48"/>
      <c r="AT13" s="46"/>
      <c r="AU13" s="46"/>
      <c r="AV13" s="46"/>
      <c r="AW13" s="46"/>
      <c r="AX13" s="46"/>
      <c r="AY13" s="47"/>
      <c r="AZ13" s="16"/>
      <c r="BA13" s="17"/>
      <c r="BB13" s="18"/>
      <c r="BC13" s="19"/>
      <c r="BD13" s="19"/>
      <c r="BE13" s="19"/>
      <c r="BF13" s="19"/>
      <c r="BG13" s="19"/>
      <c r="BH13" s="19"/>
      <c r="BI13" s="20"/>
      <c r="BJ13" s="18"/>
      <c r="BK13" s="19"/>
      <c r="BL13" s="19"/>
      <c r="BM13" s="19"/>
      <c r="BN13" s="17"/>
      <c r="BO13" s="17"/>
      <c r="BP13" s="17"/>
      <c r="BQ13" s="21"/>
      <c r="BR13" s="22"/>
      <c r="BS13" s="23"/>
      <c r="BT13" s="23"/>
      <c r="BU13" s="23"/>
      <c r="BV13" s="23"/>
      <c r="BW13" s="23"/>
      <c r="BX13" s="24"/>
      <c r="BY13" s="16"/>
      <c r="BZ13" s="17"/>
      <c r="CA13" s="18"/>
      <c r="CB13" s="19"/>
      <c r="CC13" s="19"/>
      <c r="CD13" s="19"/>
      <c r="CE13" s="19"/>
      <c r="CF13" s="19"/>
      <c r="CG13" s="19"/>
      <c r="CH13" s="20"/>
      <c r="CI13" s="18"/>
      <c r="CJ13" s="19"/>
      <c r="CK13" s="19"/>
      <c r="CL13" s="19"/>
      <c r="CM13" s="17"/>
      <c r="CN13" s="17"/>
      <c r="CO13" s="17"/>
      <c r="CP13" s="21"/>
      <c r="CQ13" s="22"/>
      <c r="CR13" s="23"/>
      <c r="CS13" s="23"/>
      <c r="CT13" s="23"/>
      <c r="CU13" s="23"/>
      <c r="CV13" s="23"/>
      <c r="CW13" s="24"/>
      <c r="CX13" s="16"/>
      <c r="CY13" s="17"/>
      <c r="CZ13" s="18"/>
      <c r="DA13" s="19"/>
      <c r="DB13" s="19"/>
      <c r="DC13" s="58"/>
      <c r="DD13" s="58"/>
      <c r="DE13" s="19"/>
      <c r="DF13" s="19"/>
      <c r="DG13" s="20"/>
      <c r="DH13" s="18"/>
      <c r="DI13" s="19"/>
      <c r="DJ13" s="19"/>
      <c r="DK13" s="19"/>
      <c r="DL13" s="17"/>
      <c r="DM13" s="17"/>
      <c r="DN13" s="17"/>
      <c r="DO13" s="21"/>
      <c r="DP13" s="22"/>
      <c r="DQ13" s="23"/>
      <c r="DR13" s="23"/>
      <c r="DS13" s="23"/>
      <c r="DT13" s="23"/>
      <c r="DU13" s="23"/>
      <c r="DV13" s="24"/>
      <c r="DY13" s="59">
        <v>0.84982436895370483</v>
      </c>
      <c r="DZ13" s="59">
        <v>0.54416239261627197</v>
      </c>
      <c r="EI13" s="9"/>
      <c r="EJ13" s="9"/>
      <c r="EK13" s="9"/>
      <c r="EL13" s="9"/>
      <c r="EM13" s="9"/>
      <c r="EN13" s="9"/>
      <c r="EO13" s="9"/>
      <c r="EP13" s="9"/>
      <c r="EQ13" s="9"/>
      <c r="ER13" s="9"/>
      <c r="ES13" s="9"/>
      <c r="ET13" s="9"/>
      <c r="EU13" s="57">
        <v>1907</v>
      </c>
      <c r="EV13" s="78">
        <v>5656.814347402601</v>
      </c>
      <c r="EZ13" s="79"/>
      <c r="FA13" s="83"/>
      <c r="FB13" s="83"/>
      <c r="FC13" s="83"/>
      <c r="FF13" s="90" t="s">
        <v>447</v>
      </c>
      <c r="FG13" s="223">
        <v>9.9612846374511719</v>
      </c>
      <c r="FH13" s="223">
        <v>1.3594846725463867</v>
      </c>
      <c r="FI13" s="223">
        <v>2.2255675792694092</v>
      </c>
      <c r="FJ13" s="223">
        <v>0.44025090336799622</v>
      </c>
      <c r="FK13" s="178">
        <v>2.1225361153483391E-2</v>
      </c>
      <c r="FL13" s="178">
        <v>1.7317097634077072E-2</v>
      </c>
      <c r="FM13" s="178">
        <v>3.6125369369983673E-2</v>
      </c>
      <c r="FN13" s="178">
        <v>1.1837820522487164E-2</v>
      </c>
      <c r="FO13" s="178">
        <v>0.41887441277503967</v>
      </c>
      <c r="FP13" s="178">
        <v>0.43106967210769653</v>
      </c>
      <c r="FQ13" s="178">
        <v>0.42797741293907166</v>
      </c>
      <c r="FR13" s="178">
        <v>0.46947306394577026</v>
      </c>
      <c r="FS13" s="178">
        <v>0.49515494704246521</v>
      </c>
      <c r="FT13" s="178">
        <v>7.5043206214904785</v>
      </c>
      <c r="FU13" s="178">
        <v>0.14422211050987244</v>
      </c>
      <c r="FV13" s="178"/>
      <c r="FW13" s="178"/>
      <c r="FX13" s="178">
        <v>-0.18534955382347107</v>
      </c>
      <c r="FY13" s="178"/>
      <c r="GA13" s="90" t="s">
        <v>447</v>
      </c>
      <c r="GB13" s="178">
        <v>0.16798114776611328</v>
      </c>
      <c r="GC13" s="178">
        <v>5.0214929506182671E-3</v>
      </c>
      <c r="GD13" s="90" t="s">
        <v>447</v>
      </c>
      <c r="GE13" s="178">
        <v>0.16798114776611328</v>
      </c>
      <c r="GF13" s="178">
        <v>5.0214929506182671E-3</v>
      </c>
      <c r="GG13" s="178">
        <v>0.44025090336799622</v>
      </c>
      <c r="GH13" s="178">
        <v>1.1837820522487164E-2</v>
      </c>
    </row>
    <row r="14" spans="1:190" ht="15">
      <c r="A14" s="16">
        <f t="shared" si="0"/>
        <v>1908</v>
      </c>
      <c r="B14" s="55">
        <v>5467.4426371218078</v>
      </c>
      <c r="C14" s="17"/>
      <c r="D14" s="18"/>
      <c r="E14" s="19"/>
      <c r="F14" s="19"/>
      <c r="G14" s="19"/>
      <c r="H14" s="19"/>
      <c r="I14" s="19"/>
      <c r="J14" s="19"/>
      <c r="K14" s="20"/>
      <c r="L14" s="18"/>
      <c r="M14" s="19"/>
      <c r="N14" s="19"/>
      <c r="O14" s="19"/>
      <c r="P14" s="17"/>
      <c r="Q14" s="17"/>
      <c r="R14" s="17"/>
      <c r="S14" s="21"/>
      <c r="T14" s="22"/>
      <c r="U14" s="23"/>
      <c r="V14" s="23"/>
      <c r="W14" s="23"/>
      <c r="X14" s="23"/>
      <c r="Y14" s="23"/>
      <c r="Z14" s="24"/>
      <c r="AA14" s="10"/>
      <c r="AB14" s="17"/>
      <c r="AC14" s="48"/>
      <c r="AD14" s="46"/>
      <c r="AE14" s="46"/>
      <c r="AF14" s="46"/>
      <c r="AG14" s="46"/>
      <c r="AH14" s="46"/>
      <c r="AI14" s="46"/>
      <c r="AJ14" s="47"/>
      <c r="AK14" s="48"/>
      <c r="AL14" s="46"/>
      <c r="AM14" s="46"/>
      <c r="AN14" s="46"/>
      <c r="AO14" s="46"/>
      <c r="AP14" s="46"/>
      <c r="AQ14" s="46"/>
      <c r="AR14" s="47"/>
      <c r="AS14" s="48"/>
      <c r="AT14" s="46"/>
      <c r="AU14" s="46"/>
      <c r="AV14" s="46"/>
      <c r="AW14" s="46"/>
      <c r="AX14" s="46"/>
      <c r="AY14" s="47"/>
      <c r="AZ14" s="16"/>
      <c r="BA14" s="17"/>
      <c r="BB14" s="18"/>
      <c r="BC14" s="19"/>
      <c r="BD14" s="19"/>
      <c r="BE14" s="19"/>
      <c r="BF14" s="19"/>
      <c r="BG14" s="19"/>
      <c r="BH14" s="19"/>
      <c r="BI14" s="20"/>
      <c r="BJ14" s="18"/>
      <c r="BK14" s="19"/>
      <c r="BL14" s="19"/>
      <c r="BM14" s="19"/>
      <c r="BN14" s="17"/>
      <c r="BO14" s="17"/>
      <c r="BP14" s="17"/>
      <c r="BQ14" s="21"/>
      <c r="BR14" s="22"/>
      <c r="BS14" s="23"/>
      <c r="BT14" s="23"/>
      <c r="BU14" s="23"/>
      <c r="BV14" s="23"/>
      <c r="BW14" s="23"/>
      <c r="BX14" s="24"/>
      <c r="BY14" s="16"/>
      <c r="BZ14" s="17"/>
      <c r="CA14" s="18"/>
      <c r="CB14" s="19"/>
      <c r="CC14" s="19"/>
      <c r="CD14" s="19"/>
      <c r="CE14" s="19"/>
      <c r="CF14" s="19"/>
      <c r="CG14" s="19"/>
      <c r="CH14" s="20"/>
      <c r="CI14" s="18"/>
      <c r="CJ14" s="19"/>
      <c r="CK14" s="19"/>
      <c r="CL14" s="19"/>
      <c r="CM14" s="17"/>
      <c r="CN14" s="17"/>
      <c r="CO14" s="17"/>
      <c r="CP14" s="21"/>
      <c r="CQ14" s="22"/>
      <c r="CR14" s="23"/>
      <c r="CS14" s="23"/>
      <c r="CT14" s="23"/>
      <c r="CU14" s="23"/>
      <c r="CV14" s="23"/>
      <c r="CW14" s="24"/>
      <c r="CX14" s="16"/>
      <c r="CY14" s="17"/>
      <c r="CZ14" s="18"/>
      <c r="DA14" s="19"/>
      <c r="DB14" s="19"/>
      <c r="DC14" s="58"/>
      <c r="DD14" s="58"/>
      <c r="DE14" s="19"/>
      <c r="DF14" s="19"/>
      <c r="DG14" s="20"/>
      <c r="DH14" s="18"/>
      <c r="DI14" s="19"/>
      <c r="DJ14" s="19"/>
      <c r="DK14" s="19"/>
      <c r="DL14" s="17"/>
      <c r="DM14" s="17"/>
      <c r="DN14" s="17"/>
      <c r="DO14" s="21"/>
      <c r="DP14" s="22"/>
      <c r="DQ14" s="23"/>
      <c r="DR14" s="23"/>
      <c r="DS14" s="23"/>
      <c r="DT14" s="23"/>
      <c r="DU14" s="23"/>
      <c r="DV14" s="24"/>
      <c r="EI14" s="9"/>
      <c r="EJ14" s="9"/>
      <c r="EK14" s="9"/>
      <c r="EL14" s="9"/>
      <c r="EM14" s="9"/>
      <c r="EN14" s="9"/>
      <c r="EO14" s="9"/>
      <c r="EP14" s="9"/>
      <c r="EQ14" s="9"/>
      <c r="ER14" s="9"/>
      <c r="ES14" s="9"/>
      <c r="ET14" s="9"/>
      <c r="EU14" s="57">
        <v>1908</v>
      </c>
      <c r="EV14" s="78">
        <v>5467.4426371218078</v>
      </c>
      <c r="EZ14" s="79"/>
      <c r="FA14" s="83"/>
      <c r="FB14" s="83"/>
      <c r="FC14" s="83"/>
      <c r="FF14" s="90" t="s">
        <v>448</v>
      </c>
      <c r="FG14" s="223">
        <v>9.8365640640258789</v>
      </c>
      <c r="FH14" s="223">
        <v>1.34256911277771</v>
      </c>
      <c r="FI14" s="223">
        <v>2.223121166229248</v>
      </c>
      <c r="FJ14" s="223">
        <v>0.43523356318473816</v>
      </c>
      <c r="FK14" s="178">
        <v>2.1122854202985764E-2</v>
      </c>
      <c r="FL14" s="178">
        <v>1.717071607708931E-2</v>
      </c>
      <c r="FM14" s="178">
        <v>3.6101546138525009E-2</v>
      </c>
      <c r="FN14" s="178">
        <v>1.172392163425684E-2</v>
      </c>
      <c r="FO14" s="178">
        <v>0.42518922686576843</v>
      </c>
      <c r="FP14" s="178">
        <v>0.42953571677207947</v>
      </c>
      <c r="FQ14" s="178">
        <v>0.43086975812911987</v>
      </c>
      <c r="FR14" s="178">
        <v>0.46182233095169067</v>
      </c>
      <c r="FS14" s="178">
        <v>0.48806241154670715</v>
      </c>
      <c r="FT14" s="178">
        <v>4.2696871757507324</v>
      </c>
      <c r="FU14" s="178">
        <v>0.14354020357131958</v>
      </c>
      <c r="FV14" s="178"/>
      <c r="FW14" s="178"/>
      <c r="FX14" s="178">
        <v>-0.14576198160648346</v>
      </c>
      <c r="FY14" s="178"/>
      <c r="GA14" s="90" t="s">
        <v>448</v>
      </c>
      <c r="GB14" s="178">
        <v>0.17031455039978027</v>
      </c>
      <c r="GC14" s="178">
        <v>5.0861993804574013E-3</v>
      </c>
      <c r="GD14" s="90" t="s">
        <v>448</v>
      </c>
      <c r="GE14" s="178">
        <v>0.17031455039978027</v>
      </c>
      <c r="GF14" s="178">
        <v>5.0861993804574013E-3</v>
      </c>
      <c r="GG14" s="178">
        <v>0.43523356318473816</v>
      </c>
      <c r="GH14" s="178">
        <v>1.172392163425684E-2</v>
      </c>
    </row>
    <row r="15" spans="1:190" ht="15">
      <c r="A15" s="16">
        <f t="shared" si="0"/>
        <v>1909</v>
      </c>
      <c r="B15" s="55">
        <v>5699.0432696214475</v>
      </c>
      <c r="C15" s="17"/>
      <c r="D15" s="18"/>
      <c r="E15" s="19"/>
      <c r="F15" s="19"/>
      <c r="G15" s="19"/>
      <c r="H15" s="19"/>
      <c r="I15" s="19"/>
      <c r="J15" s="19"/>
      <c r="K15" s="20"/>
      <c r="L15" s="18"/>
      <c r="M15" s="19"/>
      <c r="N15" s="19"/>
      <c r="O15" s="19"/>
      <c r="P15" s="17"/>
      <c r="Q15" s="17"/>
      <c r="R15" s="17"/>
      <c r="S15" s="21"/>
      <c r="T15" s="22"/>
      <c r="U15" s="23"/>
      <c r="V15" s="23"/>
      <c r="W15" s="23"/>
      <c r="X15" s="23"/>
      <c r="Y15" s="23"/>
      <c r="Z15" s="24"/>
      <c r="AA15" s="10"/>
      <c r="AB15" s="17"/>
      <c r="AC15" s="48"/>
      <c r="AD15" s="46"/>
      <c r="AE15" s="46"/>
      <c r="AF15" s="46"/>
      <c r="AG15" s="46"/>
      <c r="AH15" s="46"/>
      <c r="AI15" s="46"/>
      <c r="AJ15" s="47"/>
      <c r="AK15" s="48"/>
      <c r="AL15" s="46"/>
      <c r="AM15" s="46"/>
      <c r="AN15" s="46"/>
      <c r="AO15" s="46"/>
      <c r="AP15" s="46"/>
      <c r="AQ15" s="46"/>
      <c r="AR15" s="47"/>
      <c r="AS15" s="48"/>
      <c r="AT15" s="46"/>
      <c r="AU15" s="46"/>
      <c r="AV15" s="46"/>
      <c r="AW15" s="46"/>
      <c r="AX15" s="46"/>
      <c r="AY15" s="47"/>
      <c r="AZ15" s="16"/>
      <c r="BA15" s="17"/>
      <c r="BB15" s="18"/>
      <c r="BC15" s="19"/>
      <c r="BD15" s="19"/>
      <c r="BE15" s="19"/>
      <c r="BF15" s="19"/>
      <c r="BG15" s="19"/>
      <c r="BH15" s="19"/>
      <c r="BI15" s="20"/>
      <c r="BJ15" s="18"/>
      <c r="BK15" s="19"/>
      <c r="BL15" s="19"/>
      <c r="BM15" s="19"/>
      <c r="BN15" s="17"/>
      <c r="BO15" s="17"/>
      <c r="BP15" s="17"/>
      <c r="BQ15" s="21"/>
      <c r="BR15" s="22"/>
      <c r="BS15" s="23"/>
      <c r="BT15" s="23"/>
      <c r="BU15" s="23"/>
      <c r="BV15" s="23"/>
      <c r="BW15" s="23"/>
      <c r="BX15" s="24"/>
      <c r="BY15" s="16"/>
      <c r="BZ15" s="17"/>
      <c r="CA15" s="18"/>
      <c r="CB15" s="19"/>
      <c r="CC15" s="19"/>
      <c r="CD15" s="19"/>
      <c r="CE15" s="19"/>
      <c r="CF15" s="19"/>
      <c r="CG15" s="19"/>
      <c r="CH15" s="20"/>
      <c r="CI15" s="18"/>
      <c r="CJ15" s="19"/>
      <c r="CK15" s="19"/>
      <c r="CL15" s="19"/>
      <c r="CM15" s="17"/>
      <c r="CN15" s="17"/>
      <c r="CO15" s="17"/>
      <c r="CP15" s="21"/>
      <c r="CQ15" s="22"/>
      <c r="CR15" s="23"/>
      <c r="CS15" s="23"/>
      <c r="CT15" s="23"/>
      <c r="CU15" s="23"/>
      <c r="CV15" s="23"/>
      <c r="CW15" s="24"/>
      <c r="CX15" s="16"/>
      <c r="CY15" s="17"/>
      <c r="CZ15" s="18"/>
      <c r="DA15" s="19"/>
      <c r="DB15" s="19"/>
      <c r="DC15" s="58"/>
      <c r="DD15" s="58"/>
      <c r="DE15" s="19"/>
      <c r="DF15" s="19"/>
      <c r="DG15" s="20"/>
      <c r="DH15" s="18"/>
      <c r="DI15" s="19"/>
      <c r="DJ15" s="19"/>
      <c r="DK15" s="19"/>
      <c r="DL15" s="17"/>
      <c r="DM15" s="17"/>
      <c r="DN15" s="17"/>
      <c r="DO15" s="21"/>
      <c r="DP15" s="22"/>
      <c r="DQ15" s="23"/>
      <c r="DR15" s="23"/>
      <c r="DS15" s="23"/>
      <c r="DT15" s="23"/>
      <c r="DU15" s="23"/>
      <c r="DV15" s="24"/>
      <c r="DY15" s="59">
        <v>0.85104793310165405</v>
      </c>
      <c r="DZ15" s="59">
        <v>0.55371111631393433</v>
      </c>
      <c r="EI15" s="9"/>
      <c r="EJ15" s="9"/>
      <c r="EK15" s="9"/>
      <c r="EL15" s="9"/>
      <c r="EM15" s="9"/>
      <c r="EN15" s="9"/>
      <c r="EO15" s="9"/>
      <c r="EP15" s="9"/>
      <c r="EQ15" s="9"/>
      <c r="ER15" s="9"/>
      <c r="ES15" s="9"/>
      <c r="ET15" s="9"/>
      <c r="EU15" s="57">
        <v>1909</v>
      </c>
      <c r="EV15" s="78">
        <v>5699.0432696214475</v>
      </c>
      <c r="EZ15" s="79"/>
      <c r="FA15" s="83"/>
      <c r="FB15" s="83"/>
      <c r="FC15" s="83"/>
      <c r="FF15" s="90" t="s">
        <v>449</v>
      </c>
      <c r="FG15" s="223">
        <v>9.6934680938720703</v>
      </c>
      <c r="FH15" s="223">
        <v>1.326063871383667</v>
      </c>
      <c r="FI15" s="223">
        <v>2.2249681949615479</v>
      </c>
      <c r="FJ15" s="223">
        <v>0.42551401257514954</v>
      </c>
      <c r="FK15" s="178">
        <v>2.1003793925046921E-2</v>
      </c>
      <c r="FL15" s="178">
        <v>1.7026882618665695E-2</v>
      </c>
      <c r="FM15" s="178">
        <v>3.6119535565376282E-2</v>
      </c>
      <c r="FN15" s="178">
        <v>1.1502178385853767E-2</v>
      </c>
      <c r="FO15" s="178">
        <v>0.42634016275405884</v>
      </c>
      <c r="FP15" s="178">
        <v>0.42358943819999695</v>
      </c>
      <c r="FQ15" s="178">
        <v>0.42826846241950989</v>
      </c>
      <c r="FR15" s="178">
        <v>0.45294556021690369</v>
      </c>
      <c r="FS15" s="178">
        <v>0.48180156946182251</v>
      </c>
      <c r="FT15" s="178">
        <v>3.067800760269165</v>
      </c>
      <c r="FU15" s="178">
        <v>0.14220899343490601</v>
      </c>
      <c r="FV15" s="178"/>
      <c r="FW15" s="178">
        <v>26.834928512573242</v>
      </c>
      <c r="FX15" s="178">
        <v>-0.1095300167798996</v>
      </c>
      <c r="FY15" s="178"/>
      <c r="GA15" s="90" t="s">
        <v>449</v>
      </c>
      <c r="GB15" s="178">
        <v>0.17467246949672699</v>
      </c>
      <c r="GC15" s="178">
        <v>5.2067129872739315E-3</v>
      </c>
      <c r="GD15" s="90" t="s">
        <v>449</v>
      </c>
      <c r="GE15" s="178">
        <v>0.17467246949672699</v>
      </c>
      <c r="GF15" s="178">
        <v>5.2067129872739315E-3</v>
      </c>
      <c r="GG15" s="178">
        <v>0.42551401257514954</v>
      </c>
      <c r="GH15" s="178">
        <v>1.1502178385853767E-2</v>
      </c>
    </row>
    <row r="16" spans="1:190" ht="15">
      <c r="A16" s="16">
        <v>1910</v>
      </c>
      <c r="B16" s="55">
        <v>5481.4644804782256</v>
      </c>
      <c r="C16" s="17">
        <f>'TB1'!B8</f>
        <v>1410.056884765625</v>
      </c>
      <c r="D16" s="18">
        <f>'TB1'!C8</f>
        <v>3.8647027686238289E-3</v>
      </c>
      <c r="E16" s="19">
        <f>'TB1'!D8</f>
        <v>0.1318424791097641</v>
      </c>
      <c r="F16" s="19">
        <f>'TB1'!E8</f>
        <v>0.35136514902114868</v>
      </c>
      <c r="G16" s="19">
        <f>'TB1'!F8</f>
        <v>0.51679235696792603</v>
      </c>
      <c r="H16" s="19">
        <f>'TB1'!G8</f>
        <v>0.22946566343307495</v>
      </c>
      <c r="I16" s="19">
        <f>'TB1'!H8</f>
        <v>0.11229488998651505</v>
      </c>
      <c r="J16" s="19">
        <f>'TB1'!I8</f>
        <v>5.6408382952213287E-2</v>
      </c>
      <c r="K16" s="20">
        <f>'TB1'!J8</f>
        <v>2.8479831293225288E-2</v>
      </c>
      <c r="L16" s="18"/>
      <c r="M16" s="19">
        <f>'TB1'!K8</f>
        <v>0.10061682015657425</v>
      </c>
      <c r="N16" s="19">
        <f>'TB1'!L8</f>
        <v>0.51050937175750732</v>
      </c>
      <c r="O16" s="19">
        <f>'TB1'!M8</f>
        <v>1.8877875804901123</v>
      </c>
      <c r="P16" s="17">
        <f>'TB1'!N8</f>
        <v>7.4659538269042969</v>
      </c>
      <c r="Q16" s="17">
        <f>'TB1'!O8</f>
        <v>33.892627716064453</v>
      </c>
      <c r="R16" s="17">
        <f>'TB1'!P8</f>
        <v>167.73779296875</v>
      </c>
      <c r="S16" s="21">
        <f>'TB1'!Q8</f>
        <v>844.36505126953125</v>
      </c>
      <c r="T16" s="22">
        <f>'TB1'!R8</f>
        <v>11.000317573547363</v>
      </c>
      <c r="U16" s="23">
        <f>'TB1'!S8</f>
        <v>3.4011421203613281</v>
      </c>
      <c r="V16" s="23">
        <f>'TB1'!T8</f>
        <v>2.7375555038452148</v>
      </c>
      <c r="W16" s="23">
        <f>'TB1'!U8</f>
        <v>3.0734941959381104</v>
      </c>
      <c r="X16" s="23">
        <f>'TB1'!V8</f>
        <v>3.3132541179656982</v>
      </c>
      <c r="Y16" s="23">
        <f>'TB1'!W8</f>
        <v>3.3628907203674316</v>
      </c>
      <c r="Z16" s="24">
        <f>'TB1'!X8</f>
        <v>3.3729288578033447</v>
      </c>
      <c r="AA16" s="16">
        <v>1910</v>
      </c>
      <c r="AB16" s="17">
        <f>'TB3'!B8</f>
        <v>2565.486083984375</v>
      </c>
      <c r="AC16" s="18">
        <f>'TB3'!C8</f>
        <v>1.890765386633575E-3</v>
      </c>
      <c r="AD16" s="19">
        <f>'TB3'!D8</f>
        <v>0.12811680138111115</v>
      </c>
      <c r="AE16" s="19">
        <f>'TB3'!E8</f>
        <v>0.35188305377960205</v>
      </c>
      <c r="AF16" s="19">
        <f>'TB3'!F8</f>
        <v>0.520000159740448</v>
      </c>
      <c r="AG16" s="19">
        <f>'TB3'!G8</f>
        <v>0.23000006377696991</v>
      </c>
      <c r="AH16" s="19">
        <f>'TB3'!H8</f>
        <v>0.11278169602155685</v>
      </c>
      <c r="AI16" s="19">
        <f>'TB3'!I8</f>
        <v>5.6664805859327316E-2</v>
      </c>
      <c r="AJ16" s="20">
        <f>'TB3'!J8</f>
        <v>2.8610434383153915E-2</v>
      </c>
      <c r="AK16" s="18" t="e">
        <f>'TB3'!#REF!</f>
        <v>#REF!</v>
      </c>
      <c r="AL16" s="19">
        <f>'TB3'!K8</f>
        <v>7.8604087233543396E-2</v>
      </c>
      <c r="AM16" s="19">
        <f>'TB3'!L8</f>
        <v>0.52841413021087646</v>
      </c>
      <c r="AN16" s="19">
        <f>'TB3'!M8</f>
        <v>1.8909093141555786</v>
      </c>
      <c r="AO16" s="17">
        <f>'TB3'!N8</f>
        <v>7.4193558692932129</v>
      </c>
      <c r="AP16" s="17">
        <f>'TB3'!O8</f>
        <v>34.018058776855469</v>
      </c>
      <c r="AQ16" s="17">
        <f>'TB3'!P8</f>
        <v>168.48040771484375</v>
      </c>
      <c r="AR16" s="21">
        <f>'TB3'!Q8</f>
        <v>848.2174072265625</v>
      </c>
      <c r="AS16" s="22">
        <f>'TB3'!R8</f>
        <v>14.108811378479004</v>
      </c>
      <c r="AT16" s="23">
        <f>'TB3'!S8</f>
        <v>3.2999997138977051</v>
      </c>
      <c r="AU16" s="23">
        <f>'TB3'!T8</f>
        <v>2.7500007152557373</v>
      </c>
      <c r="AV16" s="23">
        <f>'TB3'!U8</f>
        <v>3.1000003814697266</v>
      </c>
      <c r="AW16" s="23">
        <f>'TB3'!V8</f>
        <v>3.3153479099273682</v>
      </c>
      <c r="AX16" s="23">
        <f>'TB3'!W8</f>
        <v>3.3632876873016357</v>
      </c>
      <c r="AY16" s="24">
        <f>'TB3'!X8</f>
        <v>3.37300705909729</v>
      </c>
      <c r="AZ16" s="16">
        <v>1910</v>
      </c>
      <c r="BA16" s="17">
        <f>'TB5'!B8</f>
        <v>863.636474609375</v>
      </c>
      <c r="BB16" s="18">
        <f>'TB5'!C8</f>
        <v>3.8647204637527466E-3</v>
      </c>
      <c r="BC16" s="19">
        <f>'TB5'!D8</f>
        <v>0.13184238970279694</v>
      </c>
      <c r="BD16" s="19">
        <f>'TB5'!E8</f>
        <v>0.35136508941650391</v>
      </c>
      <c r="BE16" s="19">
        <f>'TB5'!F8</f>
        <v>0.51679253578186035</v>
      </c>
      <c r="BF16" s="19">
        <f>'TB5'!G8</f>
        <v>0.22946573793888092</v>
      </c>
      <c r="BG16" s="19">
        <f>'TB5'!H8</f>
        <v>0.11229494214057922</v>
      </c>
      <c r="BH16" s="19">
        <f>'TB5'!I8</f>
        <v>5.6408405303955078E-2</v>
      </c>
      <c r="BI16" s="20">
        <f>'TB5'!J8</f>
        <v>2.8479842469096184E-2</v>
      </c>
      <c r="BJ16" s="18"/>
      <c r="BK16" s="19">
        <f>'TB5'!K8</f>
        <v>0.10061686486005783</v>
      </c>
      <c r="BL16" s="19">
        <f>'TB5'!L8</f>
        <v>0.51050955057144165</v>
      </c>
      <c r="BM16" s="19">
        <f>'TB5'!M8</f>
        <v>1.8877882957458496</v>
      </c>
      <c r="BN16" s="17">
        <f>'TB5'!N8</f>
        <v>7.4659566879272461</v>
      </c>
      <c r="BO16" s="17">
        <f>'TB5'!O8</f>
        <v>33.892642974853516</v>
      </c>
      <c r="BP16" s="17">
        <f>'TB5'!P8</f>
        <v>167.73785400390625</v>
      </c>
      <c r="BQ16" s="21">
        <f>'TB5'!Q8</f>
        <v>844.36529541015625</v>
      </c>
      <c r="BR16" s="22">
        <f>'TB5'!R8</f>
        <v>11.000312805175781</v>
      </c>
      <c r="BS16" s="23">
        <f>'TB5'!S8</f>
        <v>3.4011414051055908</v>
      </c>
      <c r="BT16" s="23">
        <f>'TB5'!T8</f>
        <v>2.7375557422637939</v>
      </c>
      <c r="BU16" s="23">
        <f>'TB5'!U8</f>
        <v>3.0734939575195312</v>
      </c>
      <c r="BV16" s="23">
        <f>'TB5'!V8</f>
        <v>3.3132543563842773</v>
      </c>
      <c r="BW16" s="23">
        <f>'TB5'!W8</f>
        <v>3.3628904819488525</v>
      </c>
      <c r="BX16" s="24">
        <f>'TB5'!X8</f>
        <v>3.3729288578033447</v>
      </c>
      <c r="BY16" s="16">
        <v>1910</v>
      </c>
      <c r="BZ16" s="17">
        <f>'TB7'!B8</f>
        <v>1571.3182373046875</v>
      </c>
      <c r="CA16" s="18">
        <f>'TB7'!C8</f>
        <v>1.8908443162217736E-3</v>
      </c>
      <c r="CB16" s="19">
        <f>'TB7'!D8</f>
        <v>0.12811680138111115</v>
      </c>
      <c r="CC16" s="19">
        <f>'TB7'!E8</f>
        <v>0.35188311338424683</v>
      </c>
      <c r="CD16" s="19">
        <f>'TB7'!F8</f>
        <v>0.52000010013580322</v>
      </c>
      <c r="CE16" s="19">
        <f>'TB7'!G8</f>
        <v>0.23000004887580872</v>
      </c>
      <c r="CF16" s="19">
        <f>'TB7'!H8</f>
        <v>0.11278168857097626</v>
      </c>
      <c r="CG16" s="19">
        <f>'TB7'!I8</f>
        <v>5.6664805859327316E-2</v>
      </c>
      <c r="CH16" s="20">
        <f>'TB7'!J8</f>
        <v>2.8610432520508766E-2</v>
      </c>
      <c r="CI16" s="18" t="e">
        <f>'TB7'!#REF!</f>
        <v>#REF!</v>
      </c>
      <c r="CJ16" s="19">
        <f>'TB7'!K8</f>
        <v>7.8604087233543396E-2</v>
      </c>
      <c r="CK16" s="19">
        <f>'TB7'!L8</f>
        <v>0.52841407060623169</v>
      </c>
      <c r="CL16" s="19">
        <f>'TB7'!M8</f>
        <v>1.8909093141555786</v>
      </c>
      <c r="CM16" s="17">
        <f>'TB7'!N8</f>
        <v>7.4193558692932129</v>
      </c>
      <c r="CN16" s="17">
        <f>'TB7'!O8</f>
        <v>34.018054962158203</v>
      </c>
      <c r="CO16" s="17">
        <f>'TB7'!P8</f>
        <v>168.48039245605469</v>
      </c>
      <c r="CP16" s="21">
        <f>'TB7'!Q8</f>
        <v>848.2174072265625</v>
      </c>
      <c r="CQ16" s="22">
        <f>'TB7'!R8</f>
        <v>14.108810424804688</v>
      </c>
      <c r="CR16" s="23">
        <f>'TB7'!S8</f>
        <v>3.2999997138977051</v>
      </c>
      <c r="CS16" s="23">
        <f>'TB7'!T8</f>
        <v>2.7500002384185791</v>
      </c>
      <c r="CT16" s="23">
        <f>'TB7'!U8</f>
        <v>3.1000003814697266</v>
      </c>
      <c r="CU16" s="23">
        <f>'TB7'!V8</f>
        <v>3.3153479099273682</v>
      </c>
      <c r="CV16" s="23">
        <f>'TB7'!W8</f>
        <v>3.3632879257202148</v>
      </c>
      <c r="CW16" s="24">
        <f>'TB7'!X8</f>
        <v>3.37300705909729</v>
      </c>
      <c r="CX16" s="16">
        <v>1910</v>
      </c>
      <c r="CY16" s="17"/>
      <c r="CZ16" s="18"/>
      <c r="DA16" s="19"/>
      <c r="DB16" s="19"/>
      <c r="DC16" s="58">
        <f>'TB9'!F8</f>
        <v>0.27909028459374929</v>
      </c>
      <c r="DD16" s="58">
        <f>'TB9'!G8</f>
        <v>7.9735517335118064E-2</v>
      </c>
      <c r="DE16" s="19"/>
      <c r="DF16" s="19"/>
      <c r="DG16" s="20"/>
      <c r="DH16" s="18"/>
      <c r="DI16" s="19"/>
      <c r="DJ16" s="19"/>
      <c r="DK16" s="19"/>
      <c r="DL16" s="17"/>
      <c r="DM16" s="17"/>
      <c r="DN16" s="17"/>
      <c r="DO16" s="21"/>
      <c r="DP16" s="22"/>
      <c r="DQ16" s="23"/>
      <c r="DR16" s="23"/>
      <c r="DS16" s="23"/>
      <c r="DT16" s="23"/>
      <c r="DU16" s="23"/>
      <c r="DV16" s="24"/>
      <c r="DW16" s="59">
        <f>'TB11'!F8</f>
        <v>0.93500504970550535</v>
      </c>
      <c r="DX16" s="59">
        <f>'TB11'!G8</f>
        <v>0.61944330811500548</v>
      </c>
      <c r="DY16" s="59">
        <f>'TB11'!Y8</f>
        <v>0.84726768732070923</v>
      </c>
      <c r="DZ16" s="59">
        <f>'TB11'!Z8</f>
        <v>0.54022610187530518</v>
      </c>
      <c r="EI16" s="9"/>
      <c r="EJ16" s="9"/>
      <c r="EK16" s="9"/>
      <c r="EL16" s="9"/>
      <c r="EM16" s="9"/>
      <c r="EN16" s="9"/>
      <c r="EO16" s="9"/>
      <c r="EP16" s="9"/>
      <c r="EQ16" s="9"/>
      <c r="ER16" s="9"/>
      <c r="ES16" s="9"/>
      <c r="ET16" s="9"/>
      <c r="EU16" s="57">
        <v>1910</v>
      </c>
      <c r="EV16" s="78">
        <v>5481.4644804782256</v>
      </c>
      <c r="EZ16" s="79"/>
      <c r="FA16" s="83"/>
      <c r="FB16" s="83"/>
      <c r="FC16" s="83"/>
      <c r="FF16" s="90" t="s">
        <v>450</v>
      </c>
      <c r="FG16" s="223">
        <v>9.5491580963134766</v>
      </c>
      <c r="FH16" s="223">
        <v>1.3082021474838257</v>
      </c>
      <c r="FI16" s="223">
        <v>2.2280697822570801</v>
      </c>
      <c r="FJ16" s="223">
        <v>0.41579726338386536</v>
      </c>
      <c r="FK16" s="178">
        <v>2.088211290538311E-2</v>
      </c>
      <c r="FL16" s="178">
        <v>1.6870098188519478E-2</v>
      </c>
      <c r="FM16" s="178">
        <v>3.614971786737442E-2</v>
      </c>
      <c r="FN16" s="178">
        <v>1.1279030703008175E-2</v>
      </c>
      <c r="FO16" s="178">
        <v>0.42401039600372314</v>
      </c>
      <c r="FP16" s="178">
        <v>0.41722762584686279</v>
      </c>
      <c r="FQ16" s="178">
        <v>0.42257317900657654</v>
      </c>
      <c r="FR16" s="178">
        <v>0.44518116116523743</v>
      </c>
      <c r="FS16" s="178">
        <v>0.47639116644859314</v>
      </c>
      <c r="FT16" s="178">
        <v>2.4126420021057129</v>
      </c>
      <c r="FU16" s="178">
        <v>0.14044290781021118</v>
      </c>
      <c r="FV16" s="178"/>
      <c r="FW16" s="178">
        <v>5.6711945533752441</v>
      </c>
      <c r="FX16" s="178">
        <v>-7.9380504786968231E-2</v>
      </c>
      <c r="FY16" s="178"/>
      <c r="GA16" s="90" t="s">
        <v>450</v>
      </c>
      <c r="GB16" s="178">
        <v>0.17782998085021973</v>
      </c>
      <c r="GC16" s="178">
        <v>5.2937609143555164E-3</v>
      </c>
      <c r="GD16" s="90" t="s">
        <v>450</v>
      </c>
      <c r="GE16" s="178">
        <v>0.17782998085021973</v>
      </c>
      <c r="GF16" s="178">
        <v>5.2937609143555164E-3</v>
      </c>
      <c r="GG16" s="178">
        <v>0.41579726338386536</v>
      </c>
      <c r="GH16" s="178">
        <v>1.1279030703008175E-2</v>
      </c>
    </row>
    <row r="17" spans="1:190" ht="15">
      <c r="A17" s="16">
        <f t="shared" si="0"/>
        <v>1911</v>
      </c>
      <c r="B17" s="55">
        <v>5557.8293006524291</v>
      </c>
      <c r="C17" s="17"/>
      <c r="D17" s="18"/>
      <c r="E17" s="19"/>
      <c r="F17" s="19"/>
      <c r="G17" s="19"/>
      <c r="H17" s="19"/>
      <c r="I17" s="19"/>
      <c r="J17" s="19"/>
      <c r="K17" s="20"/>
      <c r="L17" s="18"/>
      <c r="M17" s="19"/>
      <c r="N17" s="19"/>
      <c r="O17" s="19"/>
      <c r="P17" s="17"/>
      <c r="Q17" s="17"/>
      <c r="R17" s="17"/>
      <c r="S17" s="21"/>
      <c r="T17" s="22"/>
      <c r="U17" s="23"/>
      <c r="V17" s="23"/>
      <c r="W17" s="23"/>
      <c r="X17" s="23"/>
      <c r="Y17" s="23"/>
      <c r="Z17" s="24"/>
      <c r="AA17" s="16"/>
      <c r="AB17" s="17"/>
      <c r="AC17" s="18"/>
      <c r="AD17" s="19"/>
      <c r="AE17" s="19"/>
      <c r="AF17" s="19"/>
      <c r="AG17" s="19"/>
      <c r="AH17" s="19"/>
      <c r="AI17" s="19"/>
      <c r="AJ17" s="20"/>
      <c r="AK17" s="18"/>
      <c r="AL17" s="19"/>
      <c r="AM17" s="19"/>
      <c r="AN17" s="19"/>
      <c r="AO17" s="17"/>
      <c r="AP17" s="17"/>
      <c r="AQ17" s="17"/>
      <c r="AR17" s="21"/>
      <c r="AS17" s="22"/>
      <c r="AT17" s="23"/>
      <c r="AU17" s="23"/>
      <c r="AV17" s="23"/>
      <c r="AW17" s="23"/>
      <c r="AX17" s="23"/>
      <c r="AY17" s="24"/>
      <c r="AZ17" s="16"/>
      <c r="BA17" s="17"/>
      <c r="BB17" s="18"/>
      <c r="BC17" s="19"/>
      <c r="BD17" s="19"/>
      <c r="BE17" s="19"/>
      <c r="BF17" s="19"/>
      <c r="BG17" s="19"/>
      <c r="BH17" s="19"/>
      <c r="BI17" s="20"/>
      <c r="BJ17" s="18"/>
      <c r="BK17" s="19"/>
      <c r="BL17" s="19"/>
      <c r="BM17" s="19"/>
      <c r="BN17" s="17"/>
      <c r="BO17" s="17"/>
      <c r="BP17" s="17"/>
      <c r="BQ17" s="21"/>
      <c r="BR17" s="22"/>
      <c r="BS17" s="23"/>
      <c r="BT17" s="23"/>
      <c r="BU17" s="23"/>
      <c r="BV17" s="23"/>
      <c r="BW17" s="23"/>
      <c r="BX17" s="24"/>
      <c r="BY17" s="16"/>
      <c r="BZ17" s="17"/>
      <c r="CA17" s="18"/>
      <c r="CB17" s="19"/>
      <c r="CC17" s="19"/>
      <c r="CD17" s="19"/>
      <c r="CE17" s="19"/>
      <c r="CF17" s="19"/>
      <c r="CG17" s="19"/>
      <c r="CH17" s="20"/>
      <c r="CI17" s="18"/>
      <c r="CJ17" s="19"/>
      <c r="CK17" s="19"/>
      <c r="CL17" s="19"/>
      <c r="CM17" s="17"/>
      <c r="CN17" s="17"/>
      <c r="CO17" s="17"/>
      <c r="CP17" s="21"/>
      <c r="CQ17" s="22"/>
      <c r="CR17" s="23"/>
      <c r="CS17" s="23"/>
      <c r="CT17" s="23"/>
      <c r="CU17" s="23"/>
      <c r="CV17" s="23"/>
      <c r="CW17" s="24"/>
      <c r="CX17" s="16"/>
      <c r="CY17" s="17"/>
      <c r="CZ17" s="18"/>
      <c r="DA17" s="19"/>
      <c r="DB17" s="19"/>
      <c r="DC17" s="58"/>
      <c r="DD17" s="58"/>
      <c r="DE17" s="19"/>
      <c r="DF17" s="19"/>
      <c r="DG17" s="20"/>
      <c r="DH17" s="18"/>
      <c r="DI17" s="19"/>
      <c r="DJ17" s="19"/>
      <c r="DK17" s="19"/>
      <c r="DL17" s="17"/>
      <c r="DM17" s="17"/>
      <c r="DN17" s="17"/>
      <c r="DO17" s="21"/>
      <c r="DP17" s="22"/>
      <c r="DQ17" s="23"/>
      <c r="DR17" s="23"/>
      <c r="DS17" s="23"/>
      <c r="DT17" s="23"/>
      <c r="DU17" s="23"/>
      <c r="DV17" s="24"/>
      <c r="DY17" s="59">
        <v>0.85436004400253296</v>
      </c>
      <c r="DZ17" s="59">
        <v>0.55407136678695679</v>
      </c>
      <c r="EI17" s="9"/>
      <c r="EJ17" s="9"/>
      <c r="EK17" s="9"/>
      <c r="EL17" s="9"/>
      <c r="EM17" s="9"/>
      <c r="EN17" s="9"/>
      <c r="EO17" s="9"/>
      <c r="EP17" s="9"/>
      <c r="EQ17" s="9"/>
      <c r="ER17" s="9"/>
      <c r="ES17" s="9"/>
      <c r="ET17" s="9"/>
      <c r="EU17" s="57">
        <v>1911</v>
      </c>
      <c r="EV17" s="78">
        <v>5557.8293006524291</v>
      </c>
      <c r="EZ17" s="79"/>
      <c r="FA17" s="83"/>
      <c r="FB17" s="83"/>
      <c r="FC17" s="83"/>
      <c r="FF17" s="90" t="s">
        <v>451</v>
      </c>
      <c r="FG17" s="223">
        <v>9.4130344390869141</v>
      </c>
      <c r="FH17" s="223">
        <v>1.2920846939086914</v>
      </c>
      <c r="FI17" s="223">
        <v>2.2257680892944336</v>
      </c>
      <c r="FJ17" s="223">
        <v>0.40835946798324585</v>
      </c>
      <c r="FK17" s="178">
        <v>2.0765813067555428E-2</v>
      </c>
      <c r="FL17" s="178">
        <v>1.6727600246667862E-2</v>
      </c>
      <c r="FM17" s="178">
        <v>3.6127321422100067E-2</v>
      </c>
      <c r="FN17" s="178">
        <v>1.1107217520475388E-2</v>
      </c>
      <c r="FO17" s="178">
        <v>0.4193418025970459</v>
      </c>
      <c r="FP17" s="178">
        <v>0.41217732429504395</v>
      </c>
      <c r="FQ17" s="178">
        <v>0.4155045747756958</v>
      </c>
      <c r="FR17" s="178">
        <v>0.43938112258911133</v>
      </c>
      <c r="FS17" s="178">
        <v>0.47131243348121643</v>
      </c>
      <c r="FT17" s="178">
        <v>1.9667761325836182</v>
      </c>
      <c r="FU17" s="178">
        <v>0.13847330212593079</v>
      </c>
      <c r="FV17" s="178"/>
      <c r="FW17" s="178">
        <v>3.2509887218475342</v>
      </c>
      <c r="FX17" s="178">
        <v>-5.5714372545480728E-2</v>
      </c>
      <c r="FY17" s="178"/>
      <c r="GA17" s="90" t="s">
        <v>451</v>
      </c>
      <c r="GB17" s="178">
        <v>0.17909933626651764</v>
      </c>
      <c r="GC17" s="178">
        <v>5.3286915645003319E-3</v>
      </c>
      <c r="GD17" s="90" t="s">
        <v>451</v>
      </c>
      <c r="GE17" s="178">
        <v>0.17909933626651764</v>
      </c>
      <c r="GF17" s="178">
        <v>5.3286915645003319E-3</v>
      </c>
      <c r="GG17" s="178">
        <v>0.40835946798324585</v>
      </c>
      <c r="GH17" s="178">
        <v>1.1107217520475388E-2</v>
      </c>
    </row>
    <row r="18" spans="1:190" ht="15">
      <c r="A18" s="16">
        <f t="shared" si="0"/>
        <v>1912</v>
      </c>
      <c r="B18" s="55">
        <v>6095.0534399107009</v>
      </c>
      <c r="C18" s="17"/>
      <c r="D18" s="18"/>
      <c r="E18" s="19"/>
      <c r="F18" s="19"/>
      <c r="G18" s="19"/>
      <c r="H18" s="19"/>
      <c r="I18" s="19"/>
      <c r="J18" s="19"/>
      <c r="K18" s="20"/>
      <c r="L18" s="18"/>
      <c r="M18" s="19"/>
      <c r="N18" s="19"/>
      <c r="O18" s="19"/>
      <c r="P18" s="17"/>
      <c r="Q18" s="17"/>
      <c r="R18" s="17"/>
      <c r="S18" s="21"/>
      <c r="T18" s="22"/>
      <c r="U18" s="23"/>
      <c r="V18" s="23"/>
      <c r="W18" s="23"/>
      <c r="X18" s="23"/>
      <c r="Y18" s="23"/>
      <c r="Z18" s="24"/>
      <c r="AA18" s="16"/>
      <c r="AB18" s="17"/>
      <c r="AC18" s="18"/>
      <c r="AD18" s="19"/>
      <c r="AE18" s="19"/>
      <c r="AF18" s="19"/>
      <c r="AG18" s="19"/>
      <c r="AH18" s="19"/>
      <c r="AI18" s="19"/>
      <c r="AJ18" s="20"/>
      <c r="AK18" s="18"/>
      <c r="AL18" s="19"/>
      <c r="AM18" s="19"/>
      <c r="AN18" s="19"/>
      <c r="AO18" s="17"/>
      <c r="AP18" s="17"/>
      <c r="AQ18" s="17"/>
      <c r="AR18" s="21"/>
      <c r="AS18" s="22"/>
      <c r="AT18" s="23"/>
      <c r="AU18" s="23"/>
      <c r="AV18" s="23"/>
      <c r="AW18" s="23"/>
      <c r="AX18" s="23"/>
      <c r="AY18" s="24"/>
      <c r="AZ18" s="16"/>
      <c r="BA18" s="17"/>
      <c r="BB18" s="18"/>
      <c r="BC18" s="19"/>
      <c r="BD18" s="19"/>
      <c r="BE18" s="19"/>
      <c r="BF18" s="19"/>
      <c r="BG18" s="19"/>
      <c r="BH18" s="19"/>
      <c r="BI18" s="20"/>
      <c r="BJ18" s="18"/>
      <c r="BK18" s="19"/>
      <c r="BL18" s="19"/>
      <c r="BM18" s="19"/>
      <c r="BN18" s="17"/>
      <c r="BO18" s="17"/>
      <c r="BP18" s="17"/>
      <c r="BQ18" s="21"/>
      <c r="BR18" s="22"/>
      <c r="BS18" s="23"/>
      <c r="BT18" s="23"/>
      <c r="BU18" s="23"/>
      <c r="BV18" s="23"/>
      <c r="BW18" s="23"/>
      <c r="BX18" s="24"/>
      <c r="BY18" s="16"/>
      <c r="BZ18" s="17"/>
      <c r="CA18" s="18"/>
      <c r="CB18" s="19"/>
      <c r="CC18" s="19"/>
      <c r="CD18" s="19"/>
      <c r="CE18" s="19"/>
      <c r="CF18" s="19"/>
      <c r="CG18" s="19"/>
      <c r="CH18" s="20"/>
      <c r="CI18" s="18"/>
      <c r="CJ18" s="19"/>
      <c r="CK18" s="19"/>
      <c r="CL18" s="19"/>
      <c r="CM18" s="17"/>
      <c r="CN18" s="17"/>
      <c r="CO18" s="17"/>
      <c r="CP18" s="21"/>
      <c r="CQ18" s="22"/>
      <c r="CR18" s="23"/>
      <c r="CS18" s="23"/>
      <c r="CT18" s="23"/>
      <c r="CU18" s="23"/>
      <c r="CV18" s="23"/>
      <c r="CW18" s="24"/>
      <c r="CX18" s="16"/>
      <c r="CY18" s="17"/>
      <c r="CZ18" s="18"/>
      <c r="DA18" s="19"/>
      <c r="DB18" s="19"/>
      <c r="DC18" s="58"/>
      <c r="DD18" s="58"/>
      <c r="DE18" s="19"/>
      <c r="DF18" s="19"/>
      <c r="DG18" s="20"/>
      <c r="DH18" s="18"/>
      <c r="DI18" s="19"/>
      <c r="DJ18" s="19"/>
      <c r="DK18" s="19"/>
      <c r="DL18" s="17"/>
      <c r="DM18" s="17"/>
      <c r="DN18" s="17"/>
      <c r="DO18" s="21"/>
      <c r="DP18" s="22"/>
      <c r="DQ18" s="23"/>
      <c r="DR18" s="23"/>
      <c r="DS18" s="23"/>
      <c r="DT18" s="23"/>
      <c r="DU18" s="23"/>
      <c r="DV18" s="24"/>
      <c r="DY18" s="59">
        <v>0.85245281457901001</v>
      </c>
      <c r="DZ18" s="59">
        <v>0.55299860239028931</v>
      </c>
      <c r="EI18" s="9"/>
      <c r="EJ18" s="9"/>
      <c r="EK18" s="9"/>
      <c r="EL18" s="9"/>
      <c r="EM18" s="9"/>
      <c r="EN18" s="9"/>
      <c r="EO18" s="9"/>
      <c r="EP18" s="9"/>
      <c r="EQ18" s="9"/>
      <c r="ER18" s="9"/>
      <c r="ES18" s="9"/>
      <c r="ET18" s="9"/>
      <c r="EU18" s="57">
        <v>1912</v>
      </c>
      <c r="EV18" s="78">
        <v>6095.0534399107009</v>
      </c>
      <c r="EZ18" s="79"/>
      <c r="FA18" s="83"/>
      <c r="FB18" s="83"/>
      <c r="FC18" s="83"/>
      <c r="FF18" s="90" t="s">
        <v>452</v>
      </c>
      <c r="FG18" s="223">
        <v>9.2847566604614258</v>
      </c>
      <c r="FH18" s="223">
        <v>1.2801806926727295</v>
      </c>
      <c r="FI18" s="223">
        <v>2.2155992984771729</v>
      </c>
      <c r="FJ18" s="223">
        <v>0.40269359946250916</v>
      </c>
      <c r="FK18" s="178">
        <v>2.065482921898365E-2</v>
      </c>
      <c r="FL18" s="178">
        <v>1.6621721908450127E-2</v>
      </c>
      <c r="FM18" s="178">
        <v>3.6028191447257996E-2</v>
      </c>
      <c r="FN18" s="178">
        <v>1.097574457526207E-2</v>
      </c>
      <c r="FO18" s="178">
        <v>0.41367638111114502</v>
      </c>
      <c r="FP18" s="178">
        <v>0.40806141495704651</v>
      </c>
      <c r="FQ18" s="178">
        <v>0.40828713774681091</v>
      </c>
      <c r="FR18" s="178">
        <v>0.43503862619400024</v>
      </c>
      <c r="FS18" s="178">
        <v>0.46673709154129028</v>
      </c>
      <c r="FT18" s="178">
        <v>1.6429271697998047</v>
      </c>
      <c r="FU18" s="178">
        <v>0.13611781597137451</v>
      </c>
      <c r="FV18" s="178"/>
      <c r="FW18" s="178">
        <v>2.3505697250366211</v>
      </c>
      <c r="FX18" s="178">
        <v>-3.7135928869247437E-2</v>
      </c>
      <c r="FY18" s="178"/>
      <c r="GA18" s="90" t="s">
        <v>452</v>
      </c>
      <c r="GB18" s="178">
        <v>0.18139706552028656</v>
      </c>
      <c r="GC18" s="178">
        <v>5.391828715801239E-3</v>
      </c>
      <c r="GD18" s="90" t="s">
        <v>452</v>
      </c>
      <c r="GE18" s="178">
        <v>0.18139706552028656</v>
      </c>
      <c r="GF18" s="178">
        <v>5.391828715801239E-3</v>
      </c>
      <c r="GG18" s="178">
        <v>0.40269359946250916</v>
      </c>
      <c r="GH18" s="178">
        <v>1.097574457526207E-2</v>
      </c>
    </row>
    <row r="19" spans="1:190" ht="15">
      <c r="A19" s="16">
        <f t="shared" si="0"/>
        <v>1913</v>
      </c>
      <c r="B19" s="55">
        <v>5762.5830324781746</v>
      </c>
      <c r="C19" s="17"/>
      <c r="D19" s="18"/>
      <c r="E19" s="19"/>
      <c r="F19" s="19"/>
      <c r="G19" s="19"/>
      <c r="H19" s="19"/>
      <c r="I19" s="19"/>
      <c r="J19" s="19"/>
      <c r="K19" s="20"/>
      <c r="L19" s="18"/>
      <c r="M19" s="19"/>
      <c r="N19" s="19"/>
      <c r="O19" s="19"/>
      <c r="P19" s="17"/>
      <c r="Q19" s="17"/>
      <c r="R19" s="17"/>
      <c r="S19" s="21"/>
      <c r="T19" s="22"/>
      <c r="U19" s="23"/>
      <c r="V19" s="23"/>
      <c r="W19" s="23"/>
      <c r="X19" s="23"/>
      <c r="Y19" s="23"/>
      <c r="Z19" s="24"/>
      <c r="AA19" s="16"/>
      <c r="AB19" s="17"/>
      <c r="AC19" s="18"/>
      <c r="AD19" s="19"/>
      <c r="AE19" s="19"/>
      <c r="AF19" s="19"/>
      <c r="AG19" s="19"/>
      <c r="AH19" s="19"/>
      <c r="AI19" s="19"/>
      <c r="AJ19" s="20"/>
      <c r="AK19" s="18"/>
      <c r="AL19" s="19"/>
      <c r="AM19" s="19"/>
      <c r="AN19" s="19"/>
      <c r="AO19" s="17"/>
      <c r="AP19" s="17"/>
      <c r="AQ19" s="17"/>
      <c r="AR19" s="21"/>
      <c r="AS19" s="22"/>
      <c r="AT19" s="23"/>
      <c r="AU19" s="23"/>
      <c r="AV19" s="23"/>
      <c r="AW19" s="23"/>
      <c r="AX19" s="23"/>
      <c r="AY19" s="24"/>
      <c r="AZ19" s="16"/>
      <c r="BA19" s="17"/>
      <c r="BB19" s="18"/>
      <c r="BC19" s="19"/>
      <c r="BD19" s="19"/>
      <c r="BE19" s="19"/>
      <c r="BF19" s="19"/>
      <c r="BG19" s="19"/>
      <c r="BH19" s="19"/>
      <c r="BI19" s="20"/>
      <c r="BJ19" s="18"/>
      <c r="BK19" s="19"/>
      <c r="BL19" s="19"/>
      <c r="BM19" s="19"/>
      <c r="BN19" s="17"/>
      <c r="BO19" s="17"/>
      <c r="BP19" s="17"/>
      <c r="BQ19" s="21"/>
      <c r="BR19" s="22"/>
      <c r="BS19" s="23"/>
      <c r="BT19" s="23"/>
      <c r="BU19" s="23"/>
      <c r="BV19" s="23"/>
      <c r="BW19" s="23"/>
      <c r="BX19" s="24"/>
      <c r="BY19" s="16"/>
      <c r="BZ19" s="17"/>
      <c r="CA19" s="18"/>
      <c r="CB19" s="19"/>
      <c r="CC19" s="19"/>
      <c r="CD19" s="19"/>
      <c r="CE19" s="19"/>
      <c r="CF19" s="19"/>
      <c r="CG19" s="19"/>
      <c r="CH19" s="20"/>
      <c r="CI19" s="18"/>
      <c r="CJ19" s="19"/>
      <c r="CK19" s="19"/>
      <c r="CL19" s="19"/>
      <c r="CM19" s="17"/>
      <c r="CN19" s="17"/>
      <c r="CO19" s="17"/>
      <c r="CP19" s="21"/>
      <c r="CQ19" s="22"/>
      <c r="CR19" s="23"/>
      <c r="CS19" s="23"/>
      <c r="CT19" s="23"/>
      <c r="CU19" s="23"/>
      <c r="CV19" s="23"/>
      <c r="CW19" s="24"/>
      <c r="CX19" s="16"/>
      <c r="CY19" s="17"/>
      <c r="CZ19" s="18"/>
      <c r="DA19" s="19"/>
      <c r="DB19" s="19"/>
      <c r="DC19" s="58"/>
      <c r="DD19" s="58"/>
      <c r="DE19" s="19"/>
      <c r="DF19" s="19"/>
      <c r="DG19" s="20"/>
      <c r="DH19" s="18"/>
      <c r="DI19" s="19"/>
      <c r="DJ19" s="19"/>
      <c r="DK19" s="19"/>
      <c r="DL19" s="17"/>
      <c r="DM19" s="17"/>
      <c r="DN19" s="17"/>
      <c r="DO19" s="21"/>
      <c r="DP19" s="22"/>
      <c r="DQ19" s="23"/>
      <c r="DR19" s="23"/>
      <c r="DS19" s="23"/>
      <c r="DT19" s="23"/>
      <c r="DU19" s="23"/>
      <c r="DV19" s="24"/>
      <c r="DY19" s="59">
        <v>0.84903013706207275</v>
      </c>
      <c r="DZ19" s="59">
        <v>0.54561007022857666</v>
      </c>
      <c r="EI19" s="9"/>
      <c r="EJ19" s="9"/>
      <c r="EK19" s="9"/>
      <c r="EL19" s="9"/>
      <c r="EM19" s="9"/>
      <c r="EN19" s="9"/>
      <c r="EO19" s="9"/>
      <c r="EP19" s="9"/>
      <c r="EQ19" s="9"/>
      <c r="ER19" s="9"/>
      <c r="ES19" s="9"/>
      <c r="ET19" s="9"/>
      <c r="EU19" s="57">
        <v>1913</v>
      </c>
      <c r="EV19" s="78">
        <v>5762.5830324781746</v>
      </c>
      <c r="EW19" s="81">
        <v>11632.162689904377</v>
      </c>
      <c r="EX19" s="81">
        <f>EW19*$FA$24</f>
        <v>9525.0196829535798</v>
      </c>
      <c r="EY19" s="85">
        <f>EV19/EX19</f>
        <v>0.60499434376930084</v>
      </c>
      <c r="EZ19" s="79"/>
      <c r="FA19" s="83"/>
      <c r="FB19" s="83"/>
      <c r="FC19" s="83"/>
      <c r="FF19" s="90" t="s">
        <v>453</v>
      </c>
      <c r="FG19" s="223">
        <v>9.1664056777954102</v>
      </c>
      <c r="FH19" s="223">
        <v>1.2699942588806152</v>
      </c>
      <c r="FI19" s="223">
        <v>2.2032523155212402</v>
      </c>
      <c r="FJ19" s="223">
        <v>0.39814272522926331</v>
      </c>
      <c r="FK19" s="178">
        <v>2.0551210269331932E-2</v>
      </c>
      <c r="FL19" s="178">
        <v>1.6530690714716911E-2</v>
      </c>
      <c r="FM19" s="178">
        <v>3.5907421261072159E-2</v>
      </c>
      <c r="FN19" s="178">
        <v>1.0869772173464298E-2</v>
      </c>
      <c r="FO19" s="178">
        <v>0.40807646512985229</v>
      </c>
      <c r="FP19" s="178">
        <v>0.40437254309654236</v>
      </c>
      <c r="FQ19" s="178">
        <v>0.40183022618293762</v>
      </c>
      <c r="FR19" s="178">
        <v>0.43174141645431519</v>
      </c>
      <c r="FS19" s="178">
        <v>0.4619961678981781</v>
      </c>
      <c r="FT19" s="178">
        <v>1.3997470140457153</v>
      </c>
      <c r="FU19" s="178">
        <v>0.13375422358512878</v>
      </c>
      <c r="FV19" s="178"/>
      <c r="FW19" s="178">
        <v>1.8651652336120605</v>
      </c>
      <c r="FX19" s="178">
        <v>-2.207900770008564E-2</v>
      </c>
      <c r="FY19" s="178"/>
      <c r="GA19" s="90" t="s">
        <v>453</v>
      </c>
      <c r="GB19" s="178">
        <v>0.18466262519359589</v>
      </c>
      <c r="GC19" s="178">
        <v>5.4813558235764503E-3</v>
      </c>
      <c r="GD19" s="90" t="s">
        <v>453</v>
      </c>
      <c r="GE19" s="178">
        <v>0.18466262519359589</v>
      </c>
      <c r="GF19" s="178">
        <v>5.4813558235764503E-3</v>
      </c>
      <c r="GG19" s="178">
        <v>0.39814272522926331</v>
      </c>
      <c r="GH19" s="178">
        <v>1.0869772173464298E-2</v>
      </c>
    </row>
    <row r="20" spans="1:190" ht="15">
      <c r="A20" s="16">
        <f t="shared" si="0"/>
        <v>1914</v>
      </c>
      <c r="B20" s="55">
        <v>5317.6830095641963</v>
      </c>
      <c r="C20" s="17"/>
      <c r="D20" s="18"/>
      <c r="E20" s="19"/>
      <c r="F20" s="19"/>
      <c r="G20" s="19"/>
      <c r="H20" s="19"/>
      <c r="I20" s="19"/>
      <c r="J20" s="19"/>
      <c r="K20" s="20"/>
      <c r="L20" s="18"/>
      <c r="M20" s="19"/>
      <c r="N20" s="19"/>
      <c r="O20" s="19"/>
      <c r="P20" s="17"/>
      <c r="Q20" s="17"/>
      <c r="R20" s="17"/>
      <c r="S20" s="21"/>
      <c r="T20" s="22"/>
      <c r="U20" s="23"/>
      <c r="V20" s="23"/>
      <c r="W20" s="23"/>
      <c r="X20" s="23"/>
      <c r="Y20" s="23"/>
      <c r="Z20" s="24"/>
      <c r="AA20" s="16"/>
      <c r="AB20" s="17"/>
      <c r="AC20" s="18"/>
      <c r="AD20" s="19"/>
      <c r="AE20" s="19"/>
      <c r="AF20" s="19"/>
      <c r="AG20" s="19"/>
      <c r="AH20" s="19"/>
      <c r="AI20" s="19"/>
      <c r="AJ20" s="20"/>
      <c r="AK20" s="18"/>
      <c r="AL20" s="19"/>
      <c r="AM20" s="19"/>
      <c r="AN20" s="19"/>
      <c r="AO20" s="17"/>
      <c r="AP20" s="17"/>
      <c r="AQ20" s="17"/>
      <c r="AR20" s="21"/>
      <c r="AS20" s="22"/>
      <c r="AT20" s="23"/>
      <c r="AU20" s="23"/>
      <c r="AV20" s="23"/>
      <c r="AW20" s="23"/>
      <c r="AX20" s="23"/>
      <c r="AY20" s="24"/>
      <c r="AZ20" s="16"/>
      <c r="BA20" s="17"/>
      <c r="BB20" s="18"/>
      <c r="BC20" s="19"/>
      <c r="BD20" s="19"/>
      <c r="BE20" s="19"/>
      <c r="BF20" s="19"/>
      <c r="BG20" s="19"/>
      <c r="BH20" s="19"/>
      <c r="BI20" s="20"/>
      <c r="BJ20" s="18"/>
      <c r="BK20" s="19"/>
      <c r="BL20" s="19"/>
      <c r="BM20" s="19"/>
      <c r="BN20" s="17"/>
      <c r="BO20" s="17"/>
      <c r="BP20" s="17"/>
      <c r="BQ20" s="21"/>
      <c r="BR20" s="22"/>
      <c r="BS20" s="23"/>
      <c r="BT20" s="23"/>
      <c r="BU20" s="23"/>
      <c r="BV20" s="23"/>
      <c r="BW20" s="23"/>
      <c r="BX20" s="24"/>
      <c r="BY20" s="16"/>
      <c r="BZ20" s="17"/>
      <c r="CA20" s="18"/>
      <c r="CB20" s="19"/>
      <c r="CC20" s="19"/>
      <c r="CD20" s="19"/>
      <c r="CE20" s="19"/>
      <c r="CF20" s="19"/>
      <c r="CG20" s="19"/>
      <c r="CH20" s="20"/>
      <c r="CI20" s="18"/>
      <c r="CJ20" s="19"/>
      <c r="CK20" s="19"/>
      <c r="CL20" s="19"/>
      <c r="CM20" s="17"/>
      <c r="CN20" s="17"/>
      <c r="CO20" s="17"/>
      <c r="CP20" s="21"/>
      <c r="CQ20" s="22"/>
      <c r="CR20" s="23"/>
      <c r="CS20" s="23"/>
      <c r="CT20" s="23"/>
      <c r="CU20" s="23"/>
      <c r="CV20" s="23"/>
      <c r="CW20" s="24"/>
      <c r="CX20" s="16"/>
      <c r="CY20" s="17"/>
      <c r="CZ20" s="18"/>
      <c r="DA20" s="19"/>
      <c r="DB20" s="19"/>
      <c r="DC20" s="58"/>
      <c r="DD20" s="58"/>
      <c r="DE20" s="19"/>
      <c r="DF20" s="19"/>
      <c r="DG20" s="20"/>
      <c r="DH20" s="18"/>
      <c r="DI20" s="19"/>
      <c r="DJ20" s="19"/>
      <c r="DK20" s="19"/>
      <c r="DL20" s="17"/>
      <c r="DM20" s="17"/>
      <c r="DN20" s="17"/>
      <c r="DO20" s="21"/>
      <c r="DP20" s="22"/>
      <c r="DQ20" s="23"/>
      <c r="DR20" s="23"/>
      <c r="DS20" s="23"/>
      <c r="DT20" s="23"/>
      <c r="DU20" s="23"/>
      <c r="DV20" s="24"/>
      <c r="DY20" s="59">
        <v>0.84907370805740356</v>
      </c>
      <c r="DZ20" s="59">
        <v>0.54563915729522705</v>
      </c>
      <c r="EI20" s="9"/>
      <c r="EJ20" s="9"/>
      <c r="EK20" s="9"/>
      <c r="EL20" s="9"/>
      <c r="EM20" s="9"/>
      <c r="EN20" s="9"/>
      <c r="EO20" s="9"/>
      <c r="EP20" s="9"/>
      <c r="EQ20" s="9"/>
      <c r="ER20" s="9"/>
      <c r="ES20" s="9"/>
      <c r="ET20" s="9"/>
      <c r="EU20" s="57">
        <v>1914</v>
      </c>
      <c r="EV20" s="78">
        <v>5317.6830095641963</v>
      </c>
      <c r="EW20" s="81">
        <v>10509.711493124345</v>
      </c>
      <c r="EX20" s="81">
        <f t="shared" ref="EX20:EX83" si="1">EW20*$FA$24</f>
        <v>8605.8982755678571</v>
      </c>
      <c r="EY20" s="85">
        <f t="shared" ref="EY20:EY83" si="2">EV20/EX20</f>
        <v>0.61791144158200162</v>
      </c>
      <c r="EZ20" s="79"/>
      <c r="FA20" s="83"/>
      <c r="FB20" s="83"/>
      <c r="FC20" s="83"/>
      <c r="FF20" s="90" t="s">
        <v>454</v>
      </c>
      <c r="FG20" s="223">
        <v>9.0606870651245117</v>
      </c>
      <c r="FH20" s="223">
        <v>1.2595363855361938</v>
      </c>
      <c r="FI20" s="223">
        <v>2.1939880847930908</v>
      </c>
      <c r="FJ20" s="223">
        <v>0.39403927326202393</v>
      </c>
      <c r="FK20" s="178">
        <v>2.0457634702324867E-2</v>
      </c>
      <c r="FL20" s="178">
        <v>1.643681526184082E-2</v>
      </c>
      <c r="FM20" s="178">
        <v>3.5816505551338196E-2</v>
      </c>
      <c r="FN20" s="178">
        <v>1.0773931629955769E-2</v>
      </c>
      <c r="FO20" s="178">
        <v>0.40145698189735413</v>
      </c>
      <c r="FP20" s="178">
        <v>0.40053567290306091</v>
      </c>
      <c r="FQ20" s="178">
        <v>0.39495629072189331</v>
      </c>
      <c r="FR20" s="178">
        <v>0.4284837543964386</v>
      </c>
      <c r="FS20" s="178">
        <v>0.45707151293754578</v>
      </c>
      <c r="FT20" s="178">
        <v>1.2121355533599854</v>
      </c>
      <c r="FU20" s="178">
        <v>0.13119618594646454</v>
      </c>
      <c r="FV20" s="178"/>
      <c r="FW20" s="178">
        <v>1.54168701171875</v>
      </c>
      <c r="FX20" s="178">
        <v>-9.2949485406279564E-3</v>
      </c>
      <c r="FY20" s="178"/>
      <c r="GA20" s="90" t="s">
        <v>454</v>
      </c>
      <c r="GB20" s="178">
        <v>0.18691295385360718</v>
      </c>
      <c r="GC20" s="178">
        <v>5.5429111234843731E-3</v>
      </c>
      <c r="GD20" s="90" t="s">
        <v>454</v>
      </c>
      <c r="GE20" s="178">
        <v>0.18691295385360718</v>
      </c>
      <c r="GF20" s="178">
        <v>5.5429111234843731E-3</v>
      </c>
      <c r="GG20" s="178">
        <v>0.39403927326202393</v>
      </c>
      <c r="GH20" s="178">
        <v>1.0773931629955769E-2</v>
      </c>
    </row>
    <row r="21" spans="1:190" ht="15">
      <c r="A21" s="16">
        <v>1915</v>
      </c>
      <c r="B21" s="55">
        <v>5022.7149098754753</v>
      </c>
      <c r="C21" s="17">
        <f>'TB1'!B9</f>
        <v>1723.628173828125</v>
      </c>
      <c r="D21" s="18">
        <f>'TB1'!C9</f>
        <v>4.1482760570943356E-3</v>
      </c>
      <c r="E21" s="19">
        <f>'TB1'!D9</f>
        <v>0.13869760930538177</v>
      </c>
      <c r="F21" s="19">
        <f>'TB1'!E9</f>
        <v>0.37620514631271362</v>
      </c>
      <c r="G21" s="19">
        <f>'TB1'!F9</f>
        <v>0.48509722948074341</v>
      </c>
      <c r="H21" s="19">
        <f>'TB1'!G9</f>
        <v>0.19826525449752808</v>
      </c>
      <c r="I21" s="19">
        <f>'TB1'!H9</f>
        <v>8.2421667873859406E-2</v>
      </c>
      <c r="J21" s="19">
        <f>'TB1'!I9</f>
        <v>3.1742062419652939E-2</v>
      </c>
      <c r="K21" s="20">
        <f>'TB1'!J9</f>
        <v>1.1377249844372272E-2</v>
      </c>
      <c r="L21" s="18"/>
      <c r="M21" s="19">
        <f>'TB1'!K9</f>
        <v>0.10510244965553284</v>
      </c>
      <c r="N21" s="19">
        <f>'TB1'!L9</f>
        <v>0.55084556341171265</v>
      </c>
      <c r="O21" s="19">
        <f>'TB1'!M9</f>
        <v>1.9761708974838257</v>
      </c>
      <c r="P21" s="17">
        <f>'TB1'!N9</f>
        <v>7.7933835983276367</v>
      </c>
      <c r="Q21" s="17">
        <f>'TB1'!O9</f>
        <v>31.648298263549805</v>
      </c>
      <c r="R21" s="17">
        <f>'TB1'!P9</f>
        <v>125.18687438964844</v>
      </c>
      <c r="S21" s="21">
        <f>'TB1'!Q9</f>
        <v>470.90191650390625</v>
      </c>
      <c r="T21" s="22">
        <f>'TB1'!R9</f>
        <v>10.527841567993164</v>
      </c>
      <c r="U21" s="23">
        <f>'TB1'!S9</f>
        <v>3.1272008419036865</v>
      </c>
      <c r="V21" s="23">
        <f>'TB1'!T9</f>
        <v>2.45473313331604</v>
      </c>
      <c r="W21" s="23">
        <f>'TB1'!U9</f>
        <v>2.5440201759338379</v>
      </c>
      <c r="X21" s="23">
        <f>'TB1'!V9</f>
        <v>2.6043002605438232</v>
      </c>
      <c r="Y21" s="23">
        <f>'TB1'!W9</f>
        <v>2.535574197769165</v>
      </c>
      <c r="Z21" s="24">
        <f>'TB1'!X9</f>
        <v>2.4160552024841309</v>
      </c>
      <c r="AA21" s="16">
        <v>1915</v>
      </c>
      <c r="AB21" s="17">
        <f>'TB3'!B9</f>
        <v>3054.39208984375</v>
      </c>
      <c r="AC21" s="18">
        <f>'TB3'!C9</f>
        <v>2.0050371531397104E-3</v>
      </c>
      <c r="AD21" s="19">
        <f>'TB3'!D9</f>
        <v>0.13584937155246735</v>
      </c>
      <c r="AE21" s="19">
        <f>'TB3'!E9</f>
        <v>0.3731655478477478</v>
      </c>
      <c r="AF21" s="19">
        <f>'TB3'!F9</f>
        <v>0.49098506569862366</v>
      </c>
      <c r="AG21" s="19">
        <f>'TB3'!G9</f>
        <v>0.20080523192882538</v>
      </c>
      <c r="AH21" s="19">
        <f>'TB3'!H9</f>
        <v>8.3228312432765961E-2</v>
      </c>
      <c r="AI21" s="19">
        <f>'TB3'!I9</f>
        <v>3.2021813094615936E-2</v>
      </c>
      <c r="AJ21" s="20">
        <f>'TB3'!J9</f>
        <v>1.1434221640229225E-2</v>
      </c>
      <c r="AK21" s="18" t="e">
        <f>'TB3'!#REF!</f>
        <v>#REF!</v>
      </c>
      <c r="AL21" s="19">
        <f>'TB3'!K9</f>
        <v>8.3348371088504791E-2</v>
      </c>
      <c r="AM21" s="19">
        <f>'TB3'!L9</f>
        <v>0.57743406295776367</v>
      </c>
      <c r="AN21" s="19">
        <f>'TB3'!M9</f>
        <v>1.9745703935623169</v>
      </c>
      <c r="AO21" s="17">
        <f>'TB3'!N9</f>
        <v>7.9960131645202637</v>
      </c>
      <c r="AP21" s="17">
        <f>'TB3'!O9</f>
        <v>31.295783996582031</v>
      </c>
      <c r="AQ21" s="17">
        <f>'TB3'!P9</f>
        <v>125.50847625732422</v>
      </c>
      <c r="AR21" s="21">
        <f>'TB3'!Q9</f>
        <v>434.06784057617187</v>
      </c>
      <c r="AS21" s="22">
        <f>'TB3'!R9</f>
        <v>13.304198265075684</v>
      </c>
      <c r="AT21" s="23">
        <f>'TB3'!S9</f>
        <v>2.9930713176727295</v>
      </c>
      <c r="AU21" s="23">
        <f>'TB3'!T9</f>
        <v>2.4865412712097168</v>
      </c>
      <c r="AV21" s="23">
        <f>'TB3'!U9</f>
        <v>2.5113167762756348</v>
      </c>
      <c r="AW21" s="23">
        <f>'TB3'!V9</f>
        <v>2.659409761428833</v>
      </c>
      <c r="AX21" s="23">
        <f>'TB3'!W9</f>
        <v>2.5513665676116943</v>
      </c>
      <c r="AY21" s="24">
        <f>'TB3'!X9</f>
        <v>2.6342015266418457</v>
      </c>
      <c r="AZ21" s="16">
        <v>1915</v>
      </c>
      <c r="BA21" s="17">
        <f>'TB5'!B9</f>
        <v>1014.1180419921875</v>
      </c>
      <c r="BB21" s="18">
        <f>'TB5'!C9</f>
        <v>4.1481861844658852E-3</v>
      </c>
      <c r="BC21" s="19">
        <f>'TB5'!D9</f>
        <v>0.13869780302047729</v>
      </c>
      <c r="BD21" s="19">
        <f>'TB5'!E9</f>
        <v>0.37620502710342407</v>
      </c>
      <c r="BE21" s="19">
        <f>'TB5'!F9</f>
        <v>0.48509716987609863</v>
      </c>
      <c r="BF21" s="19">
        <f>'TB5'!G9</f>
        <v>0.19826528429985046</v>
      </c>
      <c r="BG21" s="19">
        <f>'TB5'!H9</f>
        <v>8.2421667873859406E-2</v>
      </c>
      <c r="BH21" s="19">
        <f>'TB5'!I9</f>
        <v>3.1742062419652939E-2</v>
      </c>
      <c r="BI21" s="20">
        <f>'TB5'!J9</f>
        <v>1.1377250775694847E-2</v>
      </c>
      <c r="BJ21" s="18"/>
      <c r="BK21" s="19">
        <f>'TB5'!K9</f>
        <v>0.10510245710611343</v>
      </c>
      <c r="BL21" s="19">
        <f>'TB5'!L9</f>
        <v>0.55084556341171265</v>
      </c>
      <c r="BM21" s="19">
        <f>'TB5'!M9</f>
        <v>1.9761708974838257</v>
      </c>
      <c r="BN21" s="17">
        <f>'TB5'!N9</f>
        <v>7.7933835983276367</v>
      </c>
      <c r="BO21" s="17">
        <f>'TB5'!O9</f>
        <v>31.648300170898438</v>
      </c>
      <c r="BP21" s="17">
        <f>'TB5'!P9</f>
        <v>125.18688201904297</v>
      </c>
      <c r="BQ21" s="21">
        <f>'TB5'!Q9</f>
        <v>470.90194702148437</v>
      </c>
      <c r="BR21" s="22">
        <f>'TB5'!R9</f>
        <v>10.527841567993164</v>
      </c>
      <c r="BS21" s="23">
        <f>'TB5'!S9</f>
        <v>3.1272001266479492</v>
      </c>
      <c r="BT21" s="23">
        <f>'TB5'!T9</f>
        <v>2.4547328948974609</v>
      </c>
      <c r="BU21" s="23">
        <f>'TB5'!U9</f>
        <v>2.544020414352417</v>
      </c>
      <c r="BV21" s="23">
        <f>'TB5'!V9</f>
        <v>2.6043000221252441</v>
      </c>
      <c r="BW21" s="23">
        <f>'TB5'!W9</f>
        <v>2.535574197769165</v>
      </c>
      <c r="BX21" s="24">
        <f>'TB5'!X9</f>
        <v>2.4160552024841309</v>
      </c>
      <c r="BY21" s="16">
        <v>1915</v>
      </c>
      <c r="BZ21" s="17">
        <f>'TB7'!B9</f>
        <v>1797.0264892578125</v>
      </c>
      <c r="CA21" s="18">
        <f>'TB7'!C9</f>
        <v>2.0049260929226875E-3</v>
      </c>
      <c r="CB21" s="19">
        <f>'TB7'!D9</f>
        <v>0.13584941625595093</v>
      </c>
      <c r="CC21" s="19">
        <f>'TB7'!E9</f>
        <v>0.37316566705703735</v>
      </c>
      <c r="CD21" s="19">
        <f>'TB7'!F9</f>
        <v>0.49098491668701172</v>
      </c>
      <c r="CE21" s="19">
        <f>'TB7'!G9</f>
        <v>0.2008051723241806</v>
      </c>
      <c r="CF21" s="19">
        <f>'TB7'!H9</f>
        <v>8.3228297531604767E-2</v>
      </c>
      <c r="CG21" s="19">
        <f>'TB7'!I9</f>
        <v>3.2021813094615936E-2</v>
      </c>
      <c r="CH21" s="20">
        <f>'TB7'!J9</f>
        <v>1.1434219777584076E-2</v>
      </c>
      <c r="CI21" s="18" t="e">
        <f>'TB7'!#REF!</f>
        <v>#REF!</v>
      </c>
      <c r="CJ21" s="19">
        <f>'TB7'!K9</f>
        <v>8.3348356187343597E-2</v>
      </c>
      <c r="CK21" s="19">
        <f>'TB7'!L9</f>
        <v>0.57743394374847412</v>
      </c>
      <c r="CL21" s="19">
        <f>'TB7'!M9</f>
        <v>1.9745700359344482</v>
      </c>
      <c r="CM21" s="17">
        <f>'TB7'!N9</f>
        <v>7.9960117340087891</v>
      </c>
      <c r="CN21" s="17">
        <f>'TB7'!O9</f>
        <v>31.2957763671875</v>
      </c>
      <c r="CO21" s="17">
        <f>'TB7'!P9</f>
        <v>125.50845336914062</v>
      </c>
      <c r="CP21" s="21">
        <f>'TB7'!Q9</f>
        <v>434.0677490234375</v>
      </c>
      <c r="CQ21" s="22">
        <f>'TB7'!R9</f>
        <v>13.304202079772949</v>
      </c>
      <c r="CR21" s="23">
        <f>'TB7'!S9</f>
        <v>2.9930717945098877</v>
      </c>
      <c r="CS21" s="23">
        <f>'TB7'!T9</f>
        <v>2.4865407943725586</v>
      </c>
      <c r="CT21" s="23">
        <f>'TB7'!U9</f>
        <v>2.5113167762756348</v>
      </c>
      <c r="CU21" s="23">
        <f>'TB7'!V9</f>
        <v>2.659409761428833</v>
      </c>
      <c r="CV21" s="23">
        <f>'TB7'!W9</f>
        <v>2.5513668060302734</v>
      </c>
      <c r="CW21" s="24">
        <f>'TB7'!X9</f>
        <v>2.6342015266418457</v>
      </c>
      <c r="CX21" s="16">
        <v>1915</v>
      </c>
      <c r="CY21" s="17"/>
      <c r="CZ21" s="18"/>
      <c r="DA21" s="19"/>
      <c r="DB21" s="19"/>
      <c r="DC21" s="58">
        <f>'TB9'!F9</f>
        <v>0.24866140141793047</v>
      </c>
      <c r="DD21" s="58">
        <f>'TB9'!G9</f>
        <v>5.9632664835568942E-2</v>
      </c>
      <c r="DE21" s="19"/>
      <c r="DF21" s="19"/>
      <c r="DG21" s="20"/>
      <c r="DH21" s="18"/>
      <c r="DI21" s="19"/>
      <c r="DJ21" s="19"/>
      <c r="DK21" s="19"/>
      <c r="DL21" s="17"/>
      <c r="DM21" s="17"/>
      <c r="DN21" s="17"/>
      <c r="DO21" s="21"/>
      <c r="DP21" s="22"/>
      <c r="DQ21" s="23"/>
      <c r="DR21" s="23"/>
      <c r="DS21" s="23"/>
      <c r="DT21" s="23"/>
      <c r="DU21" s="23"/>
      <c r="DV21" s="24"/>
      <c r="DW21" s="59">
        <f>'TB11'!F9</f>
        <v>0.91116609334945675</v>
      </c>
      <c r="DX21" s="59">
        <f>'TB11'!G9</f>
        <v>0.59923802971839901</v>
      </c>
      <c r="DY21" s="59">
        <f>'TB11'!Y9</f>
        <v>0.84342873096466064</v>
      </c>
      <c r="DZ21" s="59">
        <f>'TB11'!Z9</f>
        <v>0.54002082347869873</v>
      </c>
      <c r="EI21" s="9"/>
      <c r="EJ21" s="9"/>
      <c r="EK21" s="9"/>
      <c r="EL21" s="9"/>
      <c r="EM21" s="9"/>
      <c r="EN21" s="9"/>
      <c r="EO21" s="9"/>
      <c r="EP21" s="9"/>
      <c r="EQ21" s="9"/>
      <c r="ER21" s="9"/>
      <c r="ES21" s="9"/>
      <c r="ET21" s="9"/>
      <c r="EU21" s="57">
        <v>1915</v>
      </c>
      <c r="EV21" s="78">
        <v>5022.7149098754753</v>
      </c>
      <c r="EW21" s="81">
        <v>10718.621268822899</v>
      </c>
      <c r="EX21" s="81">
        <f t="shared" si="1"/>
        <v>8776.964463218168</v>
      </c>
      <c r="EY21" s="85">
        <f t="shared" si="2"/>
        <v>0.57226105117826154</v>
      </c>
      <c r="EZ21" s="79"/>
      <c r="FA21" s="83"/>
      <c r="FB21" s="83"/>
      <c r="FC21" s="83"/>
      <c r="FF21" s="90" t="s">
        <v>455</v>
      </c>
      <c r="FG21" s="223">
        <v>8.9721908569335937</v>
      </c>
      <c r="FH21" s="223">
        <v>1.2546751499176025</v>
      </c>
      <c r="FI21" s="223">
        <v>2.1804089546203613</v>
      </c>
      <c r="FJ21" s="223">
        <v>0.39066854119300842</v>
      </c>
      <c r="FK21" s="178">
        <v>2.0378550514578819E-2</v>
      </c>
      <c r="FL21" s="178">
        <v>1.6393031924962997E-2</v>
      </c>
      <c r="FM21" s="178">
        <v>3.5682782530784607E-2</v>
      </c>
      <c r="FN21" s="178">
        <v>1.0695000179111958E-2</v>
      </c>
      <c r="FO21" s="178">
        <v>0.39203700423240662</v>
      </c>
      <c r="FP21" s="178">
        <v>0.39737343788146973</v>
      </c>
      <c r="FQ21" s="178">
        <v>0.38535773754119873</v>
      </c>
      <c r="FR21" s="178">
        <v>0.42502611875534058</v>
      </c>
      <c r="FS21" s="178">
        <v>0.45178687572479248</v>
      </c>
      <c r="FT21" s="178">
        <v>1.0653265714645386</v>
      </c>
      <c r="FU21" s="178">
        <v>0.12854266166687012</v>
      </c>
      <c r="FV21" s="178"/>
      <c r="FW21" s="178">
        <v>1.2940158843994141</v>
      </c>
      <c r="FX21" s="178">
        <v>2.1391029004007578E-3</v>
      </c>
      <c r="FY21" s="178"/>
      <c r="GA21" s="90" t="s">
        <v>455</v>
      </c>
      <c r="GB21" s="178">
        <v>0.19212248921394348</v>
      </c>
      <c r="GC21" s="178">
        <v>5.6849801912903786E-3</v>
      </c>
      <c r="GD21" s="90" t="s">
        <v>455</v>
      </c>
      <c r="GE21" s="178">
        <v>0.19212248921394348</v>
      </c>
      <c r="GF21" s="178">
        <v>5.6849801912903786E-3</v>
      </c>
      <c r="GG21" s="178">
        <v>0.39066854119300842</v>
      </c>
      <c r="GH21" s="178">
        <v>1.0695000179111958E-2</v>
      </c>
    </row>
    <row r="22" spans="1:190" ht="15">
      <c r="A22" s="16">
        <f>A21+1</f>
        <v>1916</v>
      </c>
      <c r="B22" s="55">
        <v>5688.4677622106856</v>
      </c>
      <c r="C22" s="17">
        <f>'TB1'!B10</f>
        <v>2186.34375</v>
      </c>
      <c r="D22" s="18">
        <f>'TB1'!C10</f>
        <v>4.8065250739455223E-3</v>
      </c>
      <c r="E22" s="19">
        <f>'TB1'!D10</f>
        <v>0.13762307167053223</v>
      </c>
      <c r="F22" s="19">
        <f>'TB1'!E10</f>
        <v>0.35774946212768555</v>
      </c>
      <c r="G22" s="19">
        <f>'TB1'!F10</f>
        <v>0.50462746620178223</v>
      </c>
      <c r="H22" s="19">
        <f>'TB1'!G10</f>
        <v>0.22839416563510895</v>
      </c>
      <c r="I22" s="19">
        <f>'TB1'!H10</f>
        <v>0.10836212337017059</v>
      </c>
      <c r="J22" s="19">
        <f>'TB1'!I10</f>
        <v>4.4786151498556137E-2</v>
      </c>
      <c r="K22" s="20">
        <f>'TB1'!J10</f>
        <v>1.8218085169792175E-2</v>
      </c>
      <c r="L22" s="18"/>
      <c r="M22" s="19">
        <f>'TB1'!K10</f>
        <v>0.11082816869020462</v>
      </c>
      <c r="N22" s="19">
        <f>'TB1'!L10</f>
        <v>0.52455174922943115</v>
      </c>
      <c r="O22" s="19">
        <f>'TB1'!M10</f>
        <v>1.9703179597854614</v>
      </c>
      <c r="P22" s="17">
        <f>'TB1'!N10</f>
        <v>6.8961586952209473</v>
      </c>
      <c r="Q22" s="17">
        <f>'TB1'!O10</f>
        <v>38.486721038818359</v>
      </c>
      <c r="R22" s="17">
        <f>'TB1'!P10</f>
        <v>177.269287109375</v>
      </c>
      <c r="S22" s="21">
        <f>'TB1'!Q10</f>
        <v>707.91033935546875</v>
      </c>
      <c r="T22" s="22">
        <f>'TB1'!R10</f>
        <v>9.9773416519165039</v>
      </c>
      <c r="U22" s="23">
        <f>'TB1'!S10</f>
        <v>3.2880527973175049</v>
      </c>
      <c r="V22" s="23">
        <f>'TB1'!T10</f>
        <v>2.5611472129821777</v>
      </c>
      <c r="W22" s="23">
        <f>'TB1'!U10</f>
        <v>3.3119041919708252</v>
      </c>
      <c r="X22" s="23">
        <f>'TB1'!V10</f>
        <v>2.8155715465545654</v>
      </c>
      <c r="Y22" s="23">
        <f>'TB1'!W10</f>
        <v>2.5264472961425781</v>
      </c>
      <c r="Z22" s="24">
        <f>'TB1'!X10</f>
        <v>2.5735018253326416</v>
      </c>
      <c r="AA22" s="16">
        <f>AA21+1</f>
        <v>1916</v>
      </c>
      <c r="AB22" s="17">
        <f>'TB3'!B10</f>
        <v>3854.54150390625</v>
      </c>
      <c r="AC22" s="18">
        <f>'TB3'!C10</f>
        <v>1.932265586219728E-3</v>
      </c>
      <c r="AD22" s="19">
        <f>'TB3'!D10</f>
        <v>0.13012051582336426</v>
      </c>
      <c r="AE22" s="19">
        <f>'TB3'!E10</f>
        <v>0.35693269968032837</v>
      </c>
      <c r="AF22" s="19">
        <f>'TB3'!F10</f>
        <v>0.51294678449630737</v>
      </c>
      <c r="AG22" s="19">
        <f>'TB3'!G10</f>
        <v>0.23095202445983887</v>
      </c>
      <c r="AH22" s="19">
        <f>'TB3'!H10</f>
        <v>0.11025919020175934</v>
      </c>
      <c r="AI22" s="19">
        <f>'TB3'!I10</f>
        <v>4.5632809400558472E-2</v>
      </c>
      <c r="AJ22" s="20">
        <f>'TB3'!J10</f>
        <v>1.85434240847826E-2</v>
      </c>
      <c r="AK22" s="18" t="e">
        <f>'TB3'!#REF!</f>
        <v>#REF!</v>
      </c>
      <c r="AL22" s="19">
        <f>'TB3'!K10</f>
        <v>8.0325938761234283E-2</v>
      </c>
      <c r="AM22" s="19">
        <f>'TB3'!L10</f>
        <v>0.54085695743560791</v>
      </c>
      <c r="AN22" s="19">
        <f>'TB3'!M10</f>
        <v>1.9909341335296631</v>
      </c>
      <c r="AO22" s="17">
        <f>'TB3'!N10</f>
        <v>6.7136120796203613</v>
      </c>
      <c r="AP22" s="17">
        <f>'TB3'!O10</f>
        <v>39.207908630371094</v>
      </c>
      <c r="AQ22" s="17">
        <f>'TB3'!P10</f>
        <v>181.98825073242187</v>
      </c>
      <c r="AR22" s="21">
        <f>'TB3'!Q10</f>
        <v>720.28863525390625</v>
      </c>
      <c r="AS22" s="22">
        <f>'TB3'!R10</f>
        <v>13.805804252624512</v>
      </c>
      <c r="AT22" s="23">
        <f>'TB3'!S10</f>
        <v>3.2166709899902344</v>
      </c>
      <c r="AU22" s="23">
        <f>'TB3'!T10</f>
        <v>2.5764126777648926</v>
      </c>
      <c r="AV22" s="23">
        <f>'TB3'!U10</f>
        <v>3.4400560855865479</v>
      </c>
      <c r="AW22" s="23">
        <f>'TB3'!V10</f>
        <v>2.8121669292449951</v>
      </c>
      <c r="AX22" s="23">
        <f>'TB3'!W10</f>
        <v>2.5074591636657715</v>
      </c>
      <c r="AY22" s="24">
        <f>'TB3'!X10</f>
        <v>2.5744433403015137</v>
      </c>
      <c r="AZ22" s="16">
        <f>AZ21+1</f>
        <v>1916</v>
      </c>
      <c r="BA22" s="17">
        <f>'TB5'!B10</f>
        <v>1180.2393798828125</v>
      </c>
      <c r="BB22" s="18">
        <f>'TB5'!C10</f>
        <v>4.7769765369594097E-3</v>
      </c>
      <c r="BC22" s="19">
        <f>'TB5'!D10</f>
        <v>0.13760383427143097</v>
      </c>
      <c r="BD22" s="19">
        <f>'TB5'!E10</f>
        <v>0.35845166444778442</v>
      </c>
      <c r="BE22" s="19">
        <f>'TB5'!F10</f>
        <v>0.5039445161819458</v>
      </c>
      <c r="BF22" s="19">
        <f>'TB5'!G10</f>
        <v>0.22737739980220795</v>
      </c>
      <c r="BG22" s="19">
        <f>'TB5'!H10</f>
        <v>0.10728244483470917</v>
      </c>
      <c r="BH22" s="19">
        <f>'TB5'!I10</f>
        <v>4.4048704206943512E-2</v>
      </c>
      <c r="BI22" s="20">
        <f>'TB5'!J10</f>
        <v>1.7761863768100739E-2</v>
      </c>
      <c r="BJ22" s="18"/>
      <c r="BK22" s="19">
        <f>'TB5'!K10</f>
        <v>0.11015012115240097</v>
      </c>
      <c r="BL22" s="19">
        <f>'TB5'!L10</f>
        <v>0.52534949779510498</v>
      </c>
      <c r="BM22" s="19">
        <f>'TB5'!M10</f>
        <v>1.9733762741088867</v>
      </c>
      <c r="BN22" s="17">
        <f>'TB5'!N10</f>
        <v>6.9030647277832031</v>
      </c>
      <c r="BO22" s="17">
        <f>'TB5'!O10</f>
        <v>38.456516265869141</v>
      </c>
      <c r="BP22" s="17">
        <f>'TB5'!P10</f>
        <v>176.17962646484375</v>
      </c>
      <c r="BQ22" s="21">
        <f>'TB5'!Q10</f>
        <v>690.1827392578125</v>
      </c>
      <c r="BR22" s="22">
        <f>'TB5'!R10</f>
        <v>10.039056777954102</v>
      </c>
      <c r="BS22" s="23">
        <f>'TB5'!S10</f>
        <v>3.2831332683563232</v>
      </c>
      <c r="BT22" s="23">
        <f>'TB5'!T10</f>
        <v>2.5537171363830566</v>
      </c>
      <c r="BU22" s="23">
        <f>'TB5'!U10</f>
        <v>3.2938616275787354</v>
      </c>
      <c r="BV22" s="23">
        <f>'TB5'!V10</f>
        <v>2.7897078990936279</v>
      </c>
      <c r="BW22" s="23">
        <f>'TB5'!W10</f>
        <v>2.5002155303955078</v>
      </c>
      <c r="BX22" s="24">
        <f>'TB5'!X10</f>
        <v>2.5735015869140625</v>
      </c>
      <c r="BY22" s="16">
        <f>BY21+1</f>
        <v>1916</v>
      </c>
      <c r="BZ22" s="17">
        <f>'TB7'!B10</f>
        <v>2081.59130859375</v>
      </c>
      <c r="CA22" s="18">
        <f>'TB7'!C10</f>
        <v>1.9202227704226971E-3</v>
      </c>
      <c r="CB22" s="19">
        <f>'TB7'!D10</f>
        <v>0.13011109828948975</v>
      </c>
      <c r="CC22" s="19">
        <f>'TB7'!E10</f>
        <v>0.35759127140045166</v>
      </c>
      <c r="CD22" s="19">
        <f>'TB7'!F10</f>
        <v>0.51229763031005859</v>
      </c>
      <c r="CE22" s="19">
        <f>'TB7'!G10</f>
        <v>0.22988887131214142</v>
      </c>
      <c r="CF22" s="19">
        <f>'TB7'!H10</f>
        <v>0.10907968133687973</v>
      </c>
      <c r="CG22" s="19">
        <f>'TB7'!I10</f>
        <v>4.4755175709724426E-2</v>
      </c>
      <c r="CH22" s="20">
        <f>'TB7'!J10</f>
        <v>1.8037315458059311E-2</v>
      </c>
      <c r="CI22" s="18" t="e">
        <f>'TB7'!#REF!</f>
        <v>#REF!</v>
      </c>
      <c r="CJ22" s="19">
        <f>'TB7'!K10</f>
        <v>7.9827629029750824E-2</v>
      </c>
      <c r="CK22" s="19">
        <f>'TB7'!L10</f>
        <v>0.54166251420974731</v>
      </c>
      <c r="CL22" s="19">
        <f>'TB7'!M10</f>
        <v>1.9946377277374268</v>
      </c>
      <c r="CM22" s="17">
        <f>'TB7'!N10</f>
        <v>6.7247543334960938</v>
      </c>
      <c r="CN22" s="17">
        <f>'TB7'!O10</f>
        <v>39.180290222167969</v>
      </c>
      <c r="CO22" s="17">
        <f>'TB7'!P10</f>
        <v>179.42521667480469</v>
      </c>
      <c r="CP22" s="21">
        <f>'TB7'!Q10</f>
        <v>700.6297607421875</v>
      </c>
      <c r="CQ22" s="22">
        <f>'TB7'!R10</f>
        <v>13.89215087890625</v>
      </c>
      <c r="CR22" s="23">
        <f>'TB7'!S10</f>
        <v>3.2119219303131104</v>
      </c>
      <c r="CS22" s="23">
        <f>'TB7'!T10</f>
        <v>2.5683741569519043</v>
      </c>
      <c r="CT22" s="23">
        <f>'TB7'!U10</f>
        <v>3.4185466766357422</v>
      </c>
      <c r="CU22" s="23">
        <f>'TB7'!V10</f>
        <v>2.7840447425842285</v>
      </c>
      <c r="CV22" s="23">
        <f>'TB7'!W10</f>
        <v>2.4943637847900391</v>
      </c>
      <c r="CW22" s="24">
        <f>'TB7'!X10</f>
        <v>2.5744431018829346</v>
      </c>
      <c r="CX22" s="16">
        <f>CX21+1</f>
        <v>1916</v>
      </c>
      <c r="CY22" s="17"/>
      <c r="CZ22" s="18"/>
      <c r="DA22" s="19"/>
      <c r="DB22" s="19"/>
      <c r="DC22" s="58">
        <f>'TB9'!F10</f>
        <v>0.2394731606935693</v>
      </c>
      <c r="DD22" s="58">
        <f>'TB9'!G10</f>
        <v>5.7429189441237614E-2</v>
      </c>
      <c r="DE22" s="19"/>
      <c r="DF22" s="19"/>
      <c r="DG22" s="20"/>
      <c r="DH22" s="18"/>
      <c r="DI22" s="19"/>
      <c r="DJ22" s="19"/>
      <c r="DK22" s="19"/>
      <c r="DL22" s="17"/>
      <c r="DM22" s="17"/>
      <c r="DN22" s="17"/>
      <c r="DO22" s="21"/>
      <c r="DP22" s="22"/>
      <c r="DQ22" s="23"/>
      <c r="DR22" s="23"/>
      <c r="DS22" s="23"/>
      <c r="DT22" s="23"/>
      <c r="DU22" s="23"/>
      <c r="DV22" s="24"/>
      <c r="DW22" s="59">
        <f>'TB11'!F10</f>
        <v>0.91077401399612423</v>
      </c>
      <c r="DX22" s="59">
        <f>'TB11'!G10</f>
        <v>0.59682737946510311</v>
      </c>
      <c r="DY22" s="59">
        <f>'TB11'!Y10</f>
        <v>0.84303665161132813</v>
      </c>
      <c r="DZ22" s="59">
        <f>'TB11'!Z10</f>
        <v>0.53761017322540283</v>
      </c>
      <c r="EI22" s="9"/>
      <c r="EJ22" s="9"/>
      <c r="EK22" s="9"/>
      <c r="EL22" s="9"/>
      <c r="EM22" s="9"/>
      <c r="EN22" s="9"/>
      <c r="EO22" s="9"/>
      <c r="EP22" s="9"/>
      <c r="EQ22" s="9"/>
      <c r="ER22" s="9"/>
      <c r="ES22" s="9"/>
      <c r="ET22" s="9"/>
      <c r="EU22" s="57">
        <v>1916</v>
      </c>
      <c r="EV22" s="78">
        <v>5688.4677622106856</v>
      </c>
      <c r="EW22" s="81">
        <v>12221.787406460297</v>
      </c>
      <c r="EX22" s="81">
        <f t="shared" si="1"/>
        <v>10007.835061354826</v>
      </c>
      <c r="EY22" s="85">
        <f t="shared" si="2"/>
        <v>0.56840143021307954</v>
      </c>
      <c r="EZ22" s="79"/>
      <c r="FA22" s="79"/>
      <c r="FB22" s="79"/>
      <c r="FC22" s="79"/>
      <c r="FF22" s="90" t="s">
        <v>456</v>
      </c>
      <c r="FG22" s="223">
        <v>8.906463623046875</v>
      </c>
      <c r="FH22" s="223">
        <v>1.2523472309112549</v>
      </c>
      <c r="FI22" s="223">
        <v>2.1678400039672852</v>
      </c>
      <c r="FJ22" s="223">
        <v>0.38841751217842102</v>
      </c>
      <c r="FK22" s="178">
        <v>2.0319363102316856E-2</v>
      </c>
      <c r="FL22" s="178">
        <v>1.6372034326195717E-2</v>
      </c>
      <c r="FM22" s="178">
        <v>3.5558514297008514E-2</v>
      </c>
      <c r="FN22" s="178">
        <v>1.0642184875905514E-2</v>
      </c>
      <c r="FO22" s="178">
        <v>0.38332033157348633</v>
      </c>
      <c r="FP22" s="178">
        <v>0.39420083165168762</v>
      </c>
      <c r="FQ22" s="178">
        <v>0.37758216261863708</v>
      </c>
      <c r="FR22" s="178">
        <v>0.42101329565048218</v>
      </c>
      <c r="FS22" s="178">
        <v>0.44571793079376221</v>
      </c>
      <c r="FT22" s="178">
        <v>0.94887834787368774</v>
      </c>
      <c r="FU22" s="178">
        <v>0.1259172260761261</v>
      </c>
      <c r="FV22" s="178"/>
      <c r="FW22" s="178">
        <v>1.0877068042755127</v>
      </c>
      <c r="FX22" s="178">
        <v>1.3056076131761074E-2</v>
      </c>
      <c r="FY22" s="178"/>
      <c r="GA22" s="90" t="s">
        <v>456</v>
      </c>
      <c r="GB22" s="178">
        <v>0.19664792716503143</v>
      </c>
      <c r="GC22" s="178">
        <v>5.8079059235751629E-3</v>
      </c>
      <c r="GD22" s="90" t="s">
        <v>456</v>
      </c>
      <c r="GE22" s="178">
        <v>0.19664792716503143</v>
      </c>
      <c r="GF22" s="178">
        <v>5.8079059235751629E-3</v>
      </c>
      <c r="GG22" s="178">
        <v>0.38841751217842102</v>
      </c>
      <c r="GH22" s="178">
        <v>1.0642184875905514E-2</v>
      </c>
    </row>
    <row r="23" spans="1:190" ht="15">
      <c r="A23" s="16">
        <f t="shared" ref="A23:A86" si="3">A22+1</f>
        <v>1917</v>
      </c>
      <c r="B23" s="55">
        <v>5631.2568915640613</v>
      </c>
      <c r="C23" s="17">
        <f>'TB1'!B11</f>
        <v>2592.89794921875</v>
      </c>
      <c r="D23" s="18">
        <f>'TB1'!C11</f>
        <v>3.7117425817996264E-3</v>
      </c>
      <c r="E23" s="19">
        <f>'TB1'!D11</f>
        <v>0.1366892009973526</v>
      </c>
      <c r="F23" s="19">
        <f>'TB1'!E11</f>
        <v>0.3601459264755249</v>
      </c>
      <c r="G23" s="19">
        <f>'TB1'!F11</f>
        <v>0.50316488742828369</v>
      </c>
      <c r="H23" s="19">
        <f>'TB1'!G11</f>
        <v>0.22602033615112305</v>
      </c>
      <c r="I23" s="19">
        <f>'TB1'!H11</f>
        <v>0.10676787048578262</v>
      </c>
      <c r="J23" s="19">
        <f>'TB1'!I11</f>
        <v>4.1972022503614426E-2</v>
      </c>
      <c r="K23" s="20">
        <f>'TB1'!J11</f>
        <v>1.5568492002785206E-2</v>
      </c>
      <c r="L23" s="18"/>
      <c r="M23" s="19">
        <f>'TB1'!K11</f>
        <v>0.10165072977542877</v>
      </c>
      <c r="N23" s="19">
        <f>'TB1'!L11</f>
        <v>0.53135979175567627</v>
      </c>
      <c r="O23" s="19">
        <f>'TB1'!M11</f>
        <v>1.9780395030975342</v>
      </c>
      <c r="P23" s="17">
        <f>'TB1'!N11</f>
        <v>6.728630542755127</v>
      </c>
      <c r="Q23" s="17">
        <f>'TB1'!O11</f>
        <v>39.280670166015625</v>
      </c>
      <c r="R23" s="17">
        <f>'TB1'!P11</f>
        <v>180.17098999023437</v>
      </c>
      <c r="S23" s="21">
        <f>'TB1'!Q11</f>
        <v>686.0048828125</v>
      </c>
      <c r="T23" s="22">
        <f>'TB1'!R11</f>
        <v>10.890103340148926</v>
      </c>
      <c r="U23" s="23">
        <f>'TB1'!S11</f>
        <v>3.2494397163391113</v>
      </c>
      <c r="V23" s="23">
        <f>'TB1'!T11</f>
        <v>2.5437557697296143</v>
      </c>
      <c r="W23" s="23">
        <f>'TB1'!U11</f>
        <v>3.3590836524963379</v>
      </c>
      <c r="X23" s="23">
        <f>'TB1'!V11</f>
        <v>2.7180764675140381</v>
      </c>
      <c r="Y23" s="23">
        <f>'TB1'!W11</f>
        <v>2.3295660018920898</v>
      </c>
      <c r="Z23" s="24">
        <f>'TB1'!X11</f>
        <v>2.2694432735443115</v>
      </c>
      <c r="AA23" s="16">
        <f>AA22+1</f>
        <v>1917</v>
      </c>
      <c r="AB23" s="17">
        <f>'TB3'!B11</f>
        <v>4571.005859375</v>
      </c>
      <c r="AC23" s="18">
        <f>'TB3'!C11</f>
        <v>1.9533361773937941E-3</v>
      </c>
      <c r="AD23" s="19">
        <f>'TB3'!D11</f>
        <v>0.13074271380901337</v>
      </c>
      <c r="AE23" s="19">
        <f>'TB3'!E11</f>
        <v>0.35791522264480591</v>
      </c>
      <c r="AF23" s="19">
        <f>'TB3'!F11</f>
        <v>0.51134204864501953</v>
      </c>
      <c r="AG23" s="19">
        <f>'TB3'!G11</f>
        <v>0.22784379124641418</v>
      </c>
      <c r="AH23" s="19">
        <f>'TB3'!H11</f>
        <v>0.10884425789117813</v>
      </c>
      <c r="AI23" s="19">
        <f>'TB3'!I11</f>
        <v>4.2955998331308365E-2</v>
      </c>
      <c r="AJ23" s="20">
        <f>'TB3'!J11</f>
        <v>1.5891307964920998E-2</v>
      </c>
      <c r="AK23" s="18" t="e">
        <f>'TB3'!#REF!</f>
        <v>#REF!</v>
      </c>
      <c r="AL23" s="19">
        <f>'TB3'!K11</f>
        <v>8.1203609704971313E-2</v>
      </c>
      <c r="AM23" s="19">
        <f>'TB3'!L11</f>
        <v>0.53998768329620361</v>
      </c>
      <c r="AN23" s="19">
        <f>'TB3'!M11</f>
        <v>1.9910485744476318</v>
      </c>
      <c r="AO23" s="17">
        <f>'TB3'!N11</f>
        <v>6.5379166603088379</v>
      </c>
      <c r="AP23" s="17">
        <f>'TB3'!O11</f>
        <v>39.449459075927734</v>
      </c>
      <c r="AQ23" s="17">
        <f>'TB3'!P11</f>
        <v>187.79255676269531</v>
      </c>
      <c r="AR23" s="21">
        <f>'TB3'!Q11</f>
        <v>700.38922119140625</v>
      </c>
      <c r="AS23" s="22">
        <f>'TB3'!R11</f>
        <v>13.656299591064453</v>
      </c>
      <c r="AT23" s="23">
        <f>'TB3'!S11</f>
        <v>3.2195448875427246</v>
      </c>
      <c r="AU23" s="23">
        <f>'TB3'!T11</f>
        <v>2.5682046413421631</v>
      </c>
      <c r="AV23" s="23">
        <f>'TB3'!U11</f>
        <v>3.4849600791931152</v>
      </c>
      <c r="AW23" s="23">
        <f>'TB3'!V11</f>
        <v>2.7590813636779785</v>
      </c>
      <c r="AX23" s="23">
        <f>'TB3'!W11</f>
        <v>2.2874176502227783</v>
      </c>
      <c r="AY23" s="24">
        <f>'TB3'!X11</f>
        <v>2.2689254283905029</v>
      </c>
      <c r="AZ23" s="16">
        <f t="shared" ref="AZ23:AZ86" si="4">AZ22+1</f>
        <v>1917</v>
      </c>
      <c r="BA23" s="17">
        <f>'TB5'!B11</f>
        <v>1499.855712890625</v>
      </c>
      <c r="BB23" s="18">
        <f>'TB5'!C11</f>
        <v>3.6665636580437422E-3</v>
      </c>
      <c r="BC23" s="19">
        <f>'TB5'!D11</f>
        <v>0.1366712749004364</v>
      </c>
      <c r="BD23" s="19">
        <f>'TB5'!E11</f>
        <v>0.36155214905738831</v>
      </c>
      <c r="BE23" s="19">
        <f>'TB5'!F11</f>
        <v>0.50177657604217529</v>
      </c>
      <c r="BF23" s="19">
        <f>'TB5'!G11</f>
        <v>0.22400316596031189</v>
      </c>
      <c r="BG23" s="19">
        <f>'TB5'!H11</f>
        <v>0.10468880087137222</v>
      </c>
      <c r="BH23" s="19">
        <f>'TB5'!I11</f>
        <v>4.0632560849189758E-2</v>
      </c>
      <c r="BI23" s="20">
        <f>'TB5'!J11</f>
        <v>1.4798063784837723E-2</v>
      </c>
      <c r="BJ23" s="18"/>
      <c r="BK23" s="19">
        <f>'TB5'!K11</f>
        <v>0.10041356831789017</v>
      </c>
      <c r="BL23" s="19">
        <f>'TB5'!L11</f>
        <v>0.53296619653701782</v>
      </c>
      <c r="BM23" s="19">
        <f>'TB5'!M11</f>
        <v>1.9840703010559082</v>
      </c>
      <c r="BN23" s="17">
        <f>'TB5'!N11</f>
        <v>6.7401614189147949</v>
      </c>
      <c r="BO23" s="17">
        <f>'TB5'!O11</f>
        <v>39.190414428710938</v>
      </c>
      <c r="BP23" s="17">
        <f>'TB5'!P11</f>
        <v>177.82574462890625</v>
      </c>
      <c r="BQ23" s="21">
        <f>'TB5'!Q11</f>
        <v>652.0570068359375</v>
      </c>
      <c r="BR23" s="22">
        <f>'TB5'!R11</f>
        <v>11.024776458740234</v>
      </c>
      <c r="BS23" s="23">
        <f>'TB5'!S11</f>
        <v>3.2397129535675049</v>
      </c>
      <c r="BT23" s="23">
        <f>'TB5'!T11</f>
        <v>2.5290262699127197</v>
      </c>
      <c r="BU23" s="23">
        <f>'TB5'!U11</f>
        <v>3.3234095573425293</v>
      </c>
      <c r="BV23" s="23">
        <f>'TB5'!V11</f>
        <v>2.67128586769104</v>
      </c>
      <c r="BW23" s="23">
        <f>'TB5'!W11</f>
        <v>2.2849650382995605</v>
      </c>
      <c r="BX23" s="24">
        <f>'TB5'!X11</f>
        <v>2.2694432735443115</v>
      </c>
      <c r="BY23" s="16">
        <f t="shared" ref="BY23:BY86" si="5">BY22+1</f>
        <v>1917</v>
      </c>
      <c r="BZ23" s="17">
        <f>'TB7'!B11</f>
        <v>2645.426513671875</v>
      </c>
      <c r="CA23" s="18">
        <f>'TB7'!C11</f>
        <v>1.9292951328679919E-3</v>
      </c>
      <c r="CB23" s="19">
        <f>'TB7'!D11</f>
        <v>0.13072273135185242</v>
      </c>
      <c r="CC23" s="19">
        <f>'TB7'!E11</f>
        <v>0.35923483967781067</v>
      </c>
      <c r="CD23" s="19">
        <f>'TB7'!F11</f>
        <v>0.51004242897033691</v>
      </c>
      <c r="CE23" s="19">
        <f>'TB7'!G11</f>
        <v>0.22575028240680695</v>
      </c>
      <c r="CF23" s="19">
        <f>'TB7'!H11</f>
        <v>0.10658412426710129</v>
      </c>
      <c r="CG23" s="19">
        <f>'TB7'!I11</f>
        <v>4.1353568434715271E-2</v>
      </c>
      <c r="CH23" s="20">
        <f>'TB7'!J11</f>
        <v>1.5037481673061848E-2</v>
      </c>
      <c r="CI23" s="18" t="e">
        <f>'TB7'!#REF!</f>
        <v>#REF!</v>
      </c>
      <c r="CJ23" s="19">
        <f>'TB7'!K11</f>
        <v>8.0202795565128326E-2</v>
      </c>
      <c r="CK23" s="19">
        <f>'TB7'!L11</f>
        <v>0.54159462451934814</v>
      </c>
      <c r="CL23" s="19">
        <f>'TB7'!M11</f>
        <v>1.9983798265457153</v>
      </c>
      <c r="CM23" s="17">
        <f>'TB7'!N11</f>
        <v>6.5578336715698242</v>
      </c>
      <c r="CN23" s="17">
        <f>'TB7'!O11</f>
        <v>39.365715026855469</v>
      </c>
      <c r="CO23" s="17">
        <f>'TB7'!P11</f>
        <v>182.44322204589844</v>
      </c>
      <c r="CP23" s="21">
        <f>'TB7'!Q11</f>
        <v>662.7579345703125</v>
      </c>
      <c r="CQ23" s="22">
        <f>'TB7'!R11</f>
        <v>13.827042579650879</v>
      </c>
      <c r="CR23" s="23">
        <f>'TB7'!S11</f>
        <v>3.2100660800933838</v>
      </c>
      <c r="CS23" s="23">
        <f>'TB7'!T11</f>
        <v>2.5522797107696533</v>
      </c>
      <c r="CT23" s="23">
        <f>'TB7'!U11</f>
        <v>3.4424519538879395</v>
      </c>
      <c r="CU23" s="23">
        <f>'TB7'!V11</f>
        <v>2.7075369358062744</v>
      </c>
      <c r="CV23" s="23">
        <f>'TB7'!W11</f>
        <v>2.2666540145874023</v>
      </c>
      <c r="CW23" s="24">
        <f>'TB7'!X11</f>
        <v>2.2689251899719238</v>
      </c>
      <c r="CX23" s="16">
        <f t="shared" ref="CX23:CX86" si="6">CX22+1</f>
        <v>1917</v>
      </c>
      <c r="CY23" s="17"/>
      <c r="CZ23" s="18"/>
      <c r="DA23" s="19"/>
      <c r="DB23" s="19"/>
      <c r="DC23" s="58">
        <f>'TB9'!F11</f>
        <v>0.24026314541799251</v>
      </c>
      <c r="DD23" s="58">
        <f>'TB9'!G11</f>
        <v>5.7618639408253486E-2</v>
      </c>
      <c r="DE23" s="19"/>
      <c r="DF23" s="19"/>
      <c r="DG23" s="20"/>
      <c r="DH23" s="18"/>
      <c r="DI23" s="19"/>
      <c r="DJ23" s="19"/>
      <c r="DK23" s="19"/>
      <c r="DL23" s="17"/>
      <c r="DM23" s="17"/>
      <c r="DN23" s="17"/>
      <c r="DO23" s="21"/>
      <c r="DP23" s="22"/>
      <c r="DQ23" s="23"/>
      <c r="DR23" s="23"/>
      <c r="DS23" s="23"/>
      <c r="DT23" s="23"/>
      <c r="DU23" s="23"/>
      <c r="DV23" s="24"/>
      <c r="DW23" s="59">
        <f>'TB11'!F11</f>
        <v>0.90998925924301144</v>
      </c>
      <c r="DX23" s="59">
        <f>'TB11'!G11</f>
        <v>0.59408306241035458</v>
      </c>
      <c r="DY23" s="59">
        <f>'TB11'!Y11</f>
        <v>0.84225189685821533</v>
      </c>
      <c r="DZ23" s="59">
        <f>'TB11'!Z11</f>
        <v>0.5348658561706543</v>
      </c>
      <c r="EI23" s="9"/>
      <c r="EJ23" s="9"/>
      <c r="EK23" s="9"/>
      <c r="EL23" s="9"/>
      <c r="EM23" s="9"/>
      <c r="EN23" s="9"/>
      <c r="EO23" s="9"/>
      <c r="EP23" s="9"/>
      <c r="EQ23" s="9"/>
      <c r="ER23" s="9"/>
      <c r="ES23" s="9"/>
      <c r="ET23" s="9"/>
      <c r="EU23" s="57">
        <v>1917</v>
      </c>
      <c r="EV23" s="78">
        <v>5631.2568915640613</v>
      </c>
      <c r="EW23" s="81">
        <v>12029.519362677687</v>
      </c>
      <c r="EX23" s="81">
        <f t="shared" si="1"/>
        <v>9850.3959891673494</v>
      </c>
      <c r="EY23" s="85">
        <f t="shared" si="2"/>
        <v>0.5716782246883122</v>
      </c>
      <c r="EZ23" s="79" t="s">
        <v>423</v>
      </c>
      <c r="FA23" s="82">
        <f>0.848425</f>
        <v>0.84842499999999998</v>
      </c>
      <c r="FB23" s="82" t="s">
        <v>424</v>
      </c>
      <c r="FC23" s="79"/>
      <c r="FF23" s="90" t="s">
        <v>457</v>
      </c>
      <c r="FG23" s="223">
        <v>8.8659038543701172</v>
      </c>
      <c r="FH23" s="223">
        <v>1.2479747533798218</v>
      </c>
      <c r="FI23" s="223">
        <v>2.16428542137146</v>
      </c>
      <c r="FJ23" s="223">
        <v>0.38697868585586548</v>
      </c>
      <c r="FK23" s="178">
        <v>2.0282642915844917E-2</v>
      </c>
      <c r="FL23" s="178">
        <v>1.6332535073161125E-2</v>
      </c>
      <c r="FM23" s="178">
        <v>3.552328422665596E-2</v>
      </c>
      <c r="FN23" s="178">
        <v>1.0608382523059845E-2</v>
      </c>
      <c r="FO23" s="178">
        <v>0.3769090473651886</v>
      </c>
      <c r="FP23" s="178">
        <v>0.39104029536247253</v>
      </c>
      <c r="FQ23" s="178">
        <v>0.37288868427276611</v>
      </c>
      <c r="FR23" s="178">
        <v>0.41622951626777649</v>
      </c>
      <c r="FS23" s="178">
        <v>0.43896260857582092</v>
      </c>
      <c r="FT23" s="178">
        <v>0.85564780235290527</v>
      </c>
      <c r="FU23" s="178">
        <v>0.12318632751703262</v>
      </c>
      <c r="FV23" s="178"/>
      <c r="FW23" s="178">
        <v>0.91173851490020752</v>
      </c>
      <c r="FX23" s="178">
        <v>2.3668989539146423E-2</v>
      </c>
      <c r="FY23" s="178"/>
      <c r="GA23" s="90" t="s">
        <v>457</v>
      </c>
      <c r="GB23" s="178">
        <v>0.19753548502922058</v>
      </c>
      <c r="GC23" s="178">
        <v>5.8319619856774807E-3</v>
      </c>
      <c r="GD23" s="90" t="s">
        <v>457</v>
      </c>
      <c r="GE23" s="178">
        <v>0.19753548502922058</v>
      </c>
      <c r="GF23" s="178">
        <v>5.8319619856774807E-3</v>
      </c>
      <c r="GG23" s="178">
        <v>0.38697868585586548</v>
      </c>
      <c r="GH23" s="178">
        <v>1.0608382523059845E-2</v>
      </c>
    </row>
    <row r="24" spans="1:190" ht="15">
      <c r="A24" s="16">
        <f t="shared" si="3"/>
        <v>1918</v>
      </c>
      <c r="B24" s="55">
        <v>4936.441169818444</v>
      </c>
      <c r="C24" s="17">
        <f>'TB1'!B12</f>
        <v>2948.044189453125</v>
      </c>
      <c r="D24" s="18">
        <f>'TB1'!C12</f>
        <v>3.6727376282215118E-3</v>
      </c>
      <c r="E24" s="19">
        <f>'TB1'!D12</f>
        <v>0.14401331543922424</v>
      </c>
      <c r="F24" s="19">
        <f>'TB1'!E12</f>
        <v>0.3817419707775116</v>
      </c>
      <c r="G24" s="19">
        <f>'TB1'!F12</f>
        <v>0.47424471378326416</v>
      </c>
      <c r="H24" s="19">
        <f>'TB1'!G12</f>
        <v>0.20094223320484161</v>
      </c>
      <c r="I24" s="19">
        <f>'TB1'!H12</f>
        <v>9.1591998934745789E-2</v>
      </c>
      <c r="J24" s="19">
        <f>'TB1'!I12</f>
        <v>3.3863279968500137E-2</v>
      </c>
      <c r="K24" s="20">
        <f>'TB1'!J12</f>
        <v>1.1594467796385288E-2</v>
      </c>
      <c r="L24" s="18"/>
      <c r="M24" s="19">
        <f>'TB1'!K12</f>
        <v>0.10730478167533875</v>
      </c>
      <c r="N24" s="19">
        <f>'TB1'!L12</f>
        <v>0.54259121417999268</v>
      </c>
      <c r="O24" s="19">
        <f>'TB1'!M12</f>
        <v>1.933834433555603</v>
      </c>
      <c r="P24" s="17">
        <f>'TB1'!N12</f>
        <v>6.2465753555297852</v>
      </c>
      <c r="Q24" s="17">
        <f>'TB1'!O12</f>
        <v>34.709213256835938</v>
      </c>
      <c r="R24" s="17">
        <f>'TB1'!P12</f>
        <v>171.63877868652344</v>
      </c>
      <c r="S24" s="21">
        <f>'TB1'!Q12</f>
        <v>549.68487548828125</v>
      </c>
      <c r="T24" s="22">
        <f>'TB1'!R12</f>
        <v>10.316691398620605</v>
      </c>
      <c r="U24" s="23">
        <f>'TB1'!S12</f>
        <v>3.1551806926727295</v>
      </c>
      <c r="V24" s="23">
        <f>'TB1'!T12</f>
        <v>2.4523541927337646</v>
      </c>
      <c r="W24" s="23">
        <f>'TB1'!U12</f>
        <v>3.2168383598327637</v>
      </c>
      <c r="X24" s="23">
        <f>'TB1'!V12</f>
        <v>2.6388382911682129</v>
      </c>
      <c r="Y24" s="23">
        <f>'TB1'!W12</f>
        <v>1.9729387760162354</v>
      </c>
      <c r="Z24" s="24">
        <f>'TB1'!X12</f>
        <v>2.1092934608459473</v>
      </c>
      <c r="AA24" s="16">
        <f t="shared" ref="AA24:AA87" si="7">AA23+1</f>
        <v>1918</v>
      </c>
      <c r="AB24" s="17">
        <f>'TB3'!B12</f>
        <v>5215.57275390625</v>
      </c>
      <c r="AC24" s="18">
        <f>'TB3'!C12</f>
        <v>2.0946979057043791E-3</v>
      </c>
      <c r="AD24" s="19">
        <f>'TB3'!D12</f>
        <v>0.13937115669250488</v>
      </c>
      <c r="AE24" s="19">
        <f>'TB3'!E12</f>
        <v>0.38063728809356689</v>
      </c>
      <c r="AF24" s="19">
        <f>'TB3'!F12</f>
        <v>0.47999155521392822</v>
      </c>
      <c r="AG24" s="19">
        <f>'TB3'!G12</f>
        <v>0.20137660205364227</v>
      </c>
      <c r="AH24" s="19">
        <f>'TB3'!H12</f>
        <v>9.3314796686172485E-2</v>
      </c>
      <c r="AI24" s="19">
        <f>'TB3'!I12</f>
        <v>3.5007547587156296E-2</v>
      </c>
      <c r="AJ24" s="20">
        <f>'TB3'!J12</f>
        <v>1.184582244604826E-2</v>
      </c>
      <c r="AK24" s="18" t="e">
        <f>'TB3'!#REF!</f>
        <v>#REF!</v>
      </c>
      <c r="AL24" s="19">
        <f>'TB3'!K12</f>
        <v>8.7079279124736786E-2</v>
      </c>
      <c r="AM24" s="19">
        <f>'TB3'!L12</f>
        <v>0.54677516222000122</v>
      </c>
      <c r="AN24" s="19">
        <f>'TB3'!M12</f>
        <v>1.9424494504928589</v>
      </c>
      <c r="AO24" s="17">
        <f>'TB3'!N12</f>
        <v>5.9632391929626465</v>
      </c>
      <c r="AP24" s="17">
        <f>'TB3'!O12</f>
        <v>35.592342376708984</v>
      </c>
      <c r="AQ24" s="17">
        <f>'TB3'!P12</f>
        <v>181.92498779296875</v>
      </c>
      <c r="AR24" s="21">
        <f>'TB3'!Q12</f>
        <v>562.275390625</v>
      </c>
      <c r="AS24" s="22">
        <f>'TB3'!R12</f>
        <v>12.733036041259766</v>
      </c>
      <c r="AT24" s="23">
        <f>'TB3'!S12</f>
        <v>3.148017406463623</v>
      </c>
      <c r="AU24" s="23">
        <f>'TB3'!T12</f>
        <v>2.4710633754730225</v>
      </c>
      <c r="AV24" s="23">
        <f>'TB3'!U12</f>
        <v>3.3769667148590088</v>
      </c>
      <c r="AW24" s="23">
        <f>'TB3'!V12</f>
        <v>2.6217660903930664</v>
      </c>
      <c r="AX24" s="23">
        <f>'TB3'!W12</f>
        <v>1.924284815788269</v>
      </c>
      <c r="AY24" s="24">
        <f>'TB3'!X12</f>
        <v>2.1067652702331543</v>
      </c>
      <c r="AZ24" s="16">
        <f t="shared" si="4"/>
        <v>1918</v>
      </c>
      <c r="BA24" s="17">
        <f>'TB5'!B12</f>
        <v>1803.7034912109375</v>
      </c>
      <c r="BB24" s="18">
        <f>'TB5'!C12</f>
        <v>3.6067150067538023E-3</v>
      </c>
      <c r="BC24" s="19">
        <f>'TB5'!D12</f>
        <v>0.14400127530097961</v>
      </c>
      <c r="BD24" s="19">
        <f>'TB5'!E12</f>
        <v>0.38405075669288635</v>
      </c>
      <c r="BE24" s="19">
        <f>'TB5'!F12</f>
        <v>0.47194796800613403</v>
      </c>
      <c r="BF24" s="19">
        <f>'TB5'!G12</f>
        <v>0.1978461891412735</v>
      </c>
      <c r="BG24" s="19">
        <f>'TB5'!H12</f>
        <v>8.8686078786849976E-2</v>
      </c>
      <c r="BH24" s="19">
        <f>'TB5'!I12</f>
        <v>3.2176021486520767E-2</v>
      </c>
      <c r="BI24" s="20">
        <f>'TB5'!J12</f>
        <v>1.07076745480299E-2</v>
      </c>
      <c r="BJ24" s="18"/>
      <c r="BK24" s="19">
        <f>'TB5'!K12</f>
        <v>0.10537797957658768</v>
      </c>
      <c r="BL24" s="19">
        <f>'TB5'!L12</f>
        <v>0.54514956474304199</v>
      </c>
      <c r="BM24" s="19">
        <f>'TB5'!M12</f>
        <v>1.9426722526550293</v>
      </c>
      <c r="BN24" s="17">
        <f>'TB5'!N12</f>
        <v>6.2551264762878418</v>
      </c>
      <c r="BO24" s="17">
        <f>'TB5'!O12</f>
        <v>34.458110809326172</v>
      </c>
      <c r="BP24" s="17">
        <f>'TB5'!P12</f>
        <v>167.54232788085937</v>
      </c>
      <c r="BQ24" s="21">
        <f>'TB5'!Q12</f>
        <v>507.6427001953125</v>
      </c>
      <c r="BR24" s="22">
        <f>'TB5'!R12</f>
        <v>10.506024360656738</v>
      </c>
      <c r="BS24" s="23">
        <f>'TB5'!S12</f>
        <v>3.1404180526733398</v>
      </c>
      <c r="BT24" s="23">
        <f>'TB5'!T12</f>
        <v>2.429375171661377</v>
      </c>
      <c r="BU24" s="23">
        <f>'TB5'!U12</f>
        <v>3.1629445552825928</v>
      </c>
      <c r="BV24" s="23">
        <f>'TB5'!V12</f>
        <v>2.5737359523773193</v>
      </c>
      <c r="BW24" s="23">
        <f>'TB5'!W12</f>
        <v>1.9204710721969604</v>
      </c>
      <c r="BX24" s="24">
        <f>'TB5'!X12</f>
        <v>2.1092934608459473</v>
      </c>
      <c r="BY24" s="16">
        <f t="shared" si="5"/>
        <v>1918</v>
      </c>
      <c r="BZ24" s="17">
        <f>'TB7'!B12</f>
        <v>3192.17626953125</v>
      </c>
      <c r="CA24" s="18">
        <f>'TB7'!C12</f>
        <v>2.0565111190080643E-3</v>
      </c>
      <c r="CB24" s="19">
        <f>'TB7'!D12</f>
        <v>0.13934765756130219</v>
      </c>
      <c r="CC24" s="19">
        <f>'TB7'!E12</f>
        <v>0.38280481100082397</v>
      </c>
      <c r="CD24" s="19">
        <f>'TB7'!F12</f>
        <v>0.47784754633903503</v>
      </c>
      <c r="CE24" s="19">
        <f>'TB7'!G12</f>
        <v>0.19820243120193481</v>
      </c>
      <c r="CF24" s="19">
        <f>'TB7'!H12</f>
        <v>9.0190857648849487E-2</v>
      </c>
      <c r="CG24" s="19">
        <f>'TB7'!I12</f>
        <v>3.2989323139190674E-2</v>
      </c>
      <c r="CH24" s="20">
        <f>'TB7'!J12</f>
        <v>1.086855586618185E-2</v>
      </c>
      <c r="CI24" s="18" t="e">
        <f>'TB7'!#REF!</f>
        <v>#REF!</v>
      </c>
      <c r="CJ24" s="19">
        <f>'TB7'!K12</f>
        <v>8.5494674742221832E-2</v>
      </c>
      <c r="CK24" s="19">
        <f>'TB7'!L12</f>
        <v>0.54930734634399414</v>
      </c>
      <c r="CL24" s="19">
        <f>'TB7'!M12</f>
        <v>1.9531511068344116</v>
      </c>
      <c r="CM24" s="17">
        <f>'TB7'!N12</f>
        <v>5.9832429885864258</v>
      </c>
      <c r="CN24" s="17">
        <f>'TB7'!O12</f>
        <v>35.343650817871094</v>
      </c>
      <c r="CO24" s="17">
        <f>'TB7'!P12</f>
        <v>173.47895812988281</v>
      </c>
      <c r="CP24" s="21">
        <f>'TB7'!Q12</f>
        <v>515.8883056640625</v>
      </c>
      <c r="CQ24" s="22">
        <f>'TB7'!R12</f>
        <v>12.969534873962402</v>
      </c>
      <c r="CR24" s="23">
        <f>'TB7'!S12</f>
        <v>3.1335911750793457</v>
      </c>
      <c r="CS24" s="23">
        <f>'TB7'!T12</f>
        <v>2.4465467929840088</v>
      </c>
      <c r="CT24" s="23">
        <f>'TB7'!U12</f>
        <v>3.3126254081726074</v>
      </c>
      <c r="CU24" s="23">
        <f>'TB7'!V12</f>
        <v>2.5518264770507813</v>
      </c>
      <c r="CV24" s="23">
        <f>'TB7'!W12</f>
        <v>1.90163254737854</v>
      </c>
      <c r="CW24" s="24">
        <f>'TB7'!X12</f>
        <v>2.1067652702331543</v>
      </c>
      <c r="CX24" s="16">
        <f t="shared" si="6"/>
        <v>1918</v>
      </c>
      <c r="CY24" s="17"/>
      <c r="CZ24" s="18"/>
      <c r="DA24" s="19"/>
      <c r="DB24" s="19"/>
      <c r="DC24" s="58">
        <f>'TB9'!F12</f>
        <v>0.23693236374920931</v>
      </c>
      <c r="DD24" s="58">
        <f>'TB9'!G12</f>
        <v>5.6819868928547332E-2</v>
      </c>
      <c r="DE24" s="19"/>
      <c r="DF24" s="19"/>
      <c r="DG24" s="20"/>
      <c r="DH24" s="18"/>
      <c r="DI24" s="19"/>
      <c r="DJ24" s="19"/>
      <c r="DK24" s="19"/>
      <c r="DL24" s="17"/>
      <c r="DM24" s="17"/>
      <c r="DN24" s="17"/>
      <c r="DO24" s="21"/>
      <c r="DP24" s="22"/>
      <c r="DQ24" s="23"/>
      <c r="DR24" s="23"/>
      <c r="DS24" s="23"/>
      <c r="DT24" s="23"/>
      <c r="DU24" s="23"/>
      <c r="DV24" s="24"/>
      <c r="DW24" s="59">
        <f>'TB11'!F12</f>
        <v>0.91615066051483152</v>
      </c>
      <c r="DX24" s="59">
        <f>'TB11'!G12</f>
        <v>0.5973020803928375</v>
      </c>
      <c r="DY24" s="59">
        <f>'TB11'!Y12</f>
        <v>0.8384132981300354</v>
      </c>
      <c r="DZ24" s="59">
        <f>'TB11'!Z12</f>
        <v>0.52808487415313721</v>
      </c>
      <c r="EI24" s="9"/>
      <c r="EJ24" s="9"/>
      <c r="EK24" s="9"/>
      <c r="EL24" s="9"/>
      <c r="EM24" s="9"/>
      <c r="EN24" s="9"/>
      <c r="EO24" s="9"/>
      <c r="EP24" s="9"/>
      <c r="EQ24" s="9"/>
      <c r="ER24" s="9"/>
      <c r="ES24" s="9"/>
      <c r="ET24" s="9"/>
      <c r="EU24" s="57">
        <v>1918</v>
      </c>
      <c r="EV24" s="78">
        <v>4936.441169818444</v>
      </c>
      <c r="EW24" s="81">
        <v>12727.059893526473</v>
      </c>
      <c r="EX24" s="81">
        <f t="shared" si="1"/>
        <v>10421.57844793394</v>
      </c>
      <c r="EY24" s="85">
        <f t="shared" si="2"/>
        <v>0.47367499985542832</v>
      </c>
      <c r="EZ24" s="79"/>
      <c r="FA24" s="82">
        <v>0.81885200000000002</v>
      </c>
      <c r="FB24" s="82" t="s">
        <v>425</v>
      </c>
      <c r="FC24" s="79"/>
      <c r="FF24" s="90" t="s">
        <v>458</v>
      </c>
      <c r="FG24" s="223">
        <v>8.8519182205200195</v>
      </c>
      <c r="FH24" s="223">
        <v>1.2469784021377563</v>
      </c>
      <c r="FI24" s="223">
        <v>2.16310715675354</v>
      </c>
      <c r="FJ24" s="223">
        <v>0.38614290952682495</v>
      </c>
      <c r="FK24" s="178">
        <v>2.0269947126507759E-2</v>
      </c>
      <c r="FL24" s="178">
        <v>1.6323523595929146E-2</v>
      </c>
      <c r="FM24" s="178">
        <v>3.5511594265699387E-2</v>
      </c>
      <c r="FN24" s="178">
        <v>1.0588732548058033E-2</v>
      </c>
      <c r="FO24" s="178">
        <v>0.37117984890937805</v>
      </c>
      <c r="FP24" s="178">
        <v>0.38845640420913696</v>
      </c>
      <c r="FQ24" s="178">
        <v>0.36889517307281494</v>
      </c>
      <c r="FR24" s="178">
        <v>0.41049361228942871</v>
      </c>
      <c r="FS24" s="178">
        <v>0.43147462606430054</v>
      </c>
      <c r="FT24" s="178">
        <v>0.77950412034988403</v>
      </c>
      <c r="FU24" s="178">
        <v>0.12070586532354355</v>
      </c>
      <c r="FV24" s="178"/>
      <c r="FW24" s="178">
        <v>0.76302140951156616</v>
      </c>
      <c r="FX24" s="178">
        <v>3.41208316385746E-2</v>
      </c>
      <c r="FY24" s="178"/>
      <c r="GA24" s="90" t="s">
        <v>458</v>
      </c>
      <c r="GB24" s="178">
        <v>0.19994670152664185</v>
      </c>
      <c r="GC24" s="178">
        <v>5.8972286060452461E-3</v>
      </c>
      <c r="GD24" s="90" t="s">
        <v>458</v>
      </c>
      <c r="GE24" s="178">
        <v>0.19994670152664185</v>
      </c>
      <c r="GF24" s="178">
        <v>5.8972286060452461E-3</v>
      </c>
      <c r="GG24" s="178">
        <v>0.38614290952682495</v>
      </c>
      <c r="GH24" s="178">
        <v>1.0588732548058033E-2</v>
      </c>
    </row>
    <row r="25" spans="1:190" ht="15">
      <c r="A25" s="16">
        <f t="shared" si="3"/>
        <v>1919</v>
      </c>
      <c r="B25" s="55">
        <v>5250.3571240594611</v>
      </c>
      <c r="C25" s="17">
        <f>'TB1'!B13</f>
        <v>3919.392333984375</v>
      </c>
      <c r="D25" s="18">
        <f>'TB1'!C13</f>
        <v>4.812309518456459E-3</v>
      </c>
      <c r="E25" s="19">
        <f>'TB1'!D13</f>
        <v>0.14347946643829346</v>
      </c>
      <c r="F25" s="19">
        <f>'TB1'!E13</f>
        <v>0.37345373630523682</v>
      </c>
      <c r="G25" s="19">
        <f>'TB1'!F13</f>
        <v>0.48306679725646973</v>
      </c>
      <c r="H25" s="19">
        <f>'TB1'!G13</f>
        <v>0.20952132344245911</v>
      </c>
      <c r="I25" s="19">
        <f>'TB1'!H13</f>
        <v>9.1569662094116211E-2</v>
      </c>
      <c r="J25" s="19">
        <f>'TB1'!I13</f>
        <v>3.2140642404556274E-2</v>
      </c>
      <c r="K25" s="20">
        <f>'TB1'!J13</f>
        <v>1.1734342202544212E-2</v>
      </c>
      <c r="L25" s="18"/>
      <c r="M25" s="19">
        <f>'TB1'!K13</f>
        <v>0.11540494114160538</v>
      </c>
      <c r="N25" s="19">
        <f>'TB1'!L13</f>
        <v>0.54930663108825684</v>
      </c>
      <c r="O25" s="19">
        <f>'TB1'!M13</f>
        <v>1.9671105146408081</v>
      </c>
      <c r="P25" s="17">
        <f>'TB1'!N13</f>
        <v>7.2130255699157715</v>
      </c>
      <c r="Q25" s="17">
        <f>'TB1'!O13</f>
        <v>38.39312744140625</v>
      </c>
      <c r="R25" s="17">
        <f>'TB1'!P13</f>
        <v>148.49697875976562</v>
      </c>
      <c r="S25" s="21">
        <f>'TB1'!Q13</f>
        <v>491.882080078125</v>
      </c>
      <c r="T25" s="22">
        <f>'TB1'!R13</f>
        <v>9.5816011428833008</v>
      </c>
      <c r="U25" s="23">
        <f>'TB1'!S13</f>
        <v>3.11855149269104</v>
      </c>
      <c r="V25" s="23">
        <f>'TB1'!T13</f>
        <v>2.4557175636291504</v>
      </c>
      <c r="W25" s="23">
        <f>'TB1'!U13</f>
        <v>2.9047632217407227</v>
      </c>
      <c r="X25" s="23">
        <f>'TB1'!V13</f>
        <v>2.3850533962249756</v>
      </c>
      <c r="Y25" s="23">
        <f>'TB1'!W13</f>
        <v>2.1643970012664795</v>
      </c>
      <c r="Z25" s="24">
        <f>'TB1'!X13</f>
        <v>2.3856005668640137</v>
      </c>
      <c r="AA25" s="16">
        <f t="shared" si="7"/>
        <v>1919</v>
      </c>
      <c r="AB25" s="17">
        <f>'TB3'!B13</f>
        <v>6910.97412109375</v>
      </c>
      <c r="AC25" s="18">
        <f>'TB3'!C13</f>
        <v>2.0729950629174709E-3</v>
      </c>
      <c r="AD25" s="19">
        <f>'TB3'!D13</f>
        <v>0.13708637654781342</v>
      </c>
      <c r="AE25" s="19">
        <f>'TB3'!E13</f>
        <v>0.37376385927200317</v>
      </c>
      <c r="AF25" s="19">
        <f>'TB3'!F13</f>
        <v>0.48914974927902222</v>
      </c>
      <c r="AG25" s="19">
        <f>'TB3'!G13</f>
        <v>0.21224585175514221</v>
      </c>
      <c r="AH25" s="19">
        <f>'TB3'!H13</f>
        <v>9.3899182975292206E-2</v>
      </c>
      <c r="AI25" s="19">
        <f>'TB3'!I13</f>
        <v>3.2991565763950348E-2</v>
      </c>
      <c r="AJ25" s="20">
        <f>'TB3'!J13</f>
        <v>1.1972059495747089E-2</v>
      </c>
      <c r="AK25" s="18" t="e">
        <f>'TB3'!#REF!</f>
        <v>#REF!</v>
      </c>
      <c r="AL25" s="19">
        <f>'TB3'!K13</f>
        <v>8.6177371442317963E-2</v>
      </c>
      <c r="AM25" s="19">
        <f>'TB3'!L13</f>
        <v>0.56790471076965332</v>
      </c>
      <c r="AN25" s="19">
        <f>'TB3'!M13</f>
        <v>2.0023553371429443</v>
      </c>
      <c r="AO25" s="17">
        <f>'TB3'!N13</f>
        <v>7.2111992835998535</v>
      </c>
      <c r="AP25" s="17">
        <f>'TB3'!O13</f>
        <v>39.409816741943359</v>
      </c>
      <c r="AQ25" s="17">
        <f>'TB3'!P13</f>
        <v>158.06098937988281</v>
      </c>
      <c r="AR25" s="21">
        <f>'TB3'!Q13</f>
        <v>495.69271850585937</v>
      </c>
      <c r="AS25" s="22">
        <f>'TB3'!R13</f>
        <v>12.8665771484375</v>
      </c>
      <c r="AT25" s="23">
        <f>'TB3'!S13</f>
        <v>3.038938045501709</v>
      </c>
      <c r="AU25" s="23">
        <f>'TB3'!T13</f>
        <v>2.4428718090057373</v>
      </c>
      <c r="AV25" s="23">
        <f>'TB3'!U13</f>
        <v>2.9432811737060547</v>
      </c>
      <c r="AW25" s="23">
        <f>'TB3'!V13</f>
        <v>2.3826344013214111</v>
      </c>
      <c r="AX25" s="23">
        <f>'TB3'!W13</f>
        <v>2.0872681140899658</v>
      </c>
      <c r="AY25" s="24">
        <f>'TB3'!X13</f>
        <v>2.4152181148529053</v>
      </c>
      <c r="AZ25" s="16">
        <f t="shared" si="4"/>
        <v>1919</v>
      </c>
      <c r="BA25" s="17">
        <f>'TB5'!B13</f>
        <v>2343.160400390625</v>
      </c>
      <c r="BB25" s="18">
        <f>'TB5'!C13</f>
        <v>4.6964939683675766E-3</v>
      </c>
      <c r="BC25" s="19">
        <f>'TB5'!D13</f>
        <v>0.14339305460453033</v>
      </c>
      <c r="BD25" s="19">
        <f>'TB5'!E13</f>
        <v>0.37633377313613892</v>
      </c>
      <c r="BE25" s="19">
        <f>'TB5'!F13</f>
        <v>0.48027315735816956</v>
      </c>
      <c r="BF25" s="19">
        <f>'TB5'!G13</f>
        <v>0.20570529997348785</v>
      </c>
      <c r="BG25" s="19">
        <f>'TB5'!H13</f>
        <v>8.794374018907547E-2</v>
      </c>
      <c r="BH25" s="19">
        <f>'TB5'!I13</f>
        <v>3.0066993087530136E-2</v>
      </c>
      <c r="BI25" s="20">
        <f>'TB5'!J13</f>
        <v>1.0585729032754898E-2</v>
      </c>
      <c r="BJ25" s="18"/>
      <c r="BK25" s="19">
        <f>'TB5'!K13</f>
        <v>0.11262249946594238</v>
      </c>
      <c r="BL25" s="19">
        <f>'TB5'!L13</f>
        <v>0.55257350206375122</v>
      </c>
      <c r="BM25" s="19">
        <f>'TB5'!M13</f>
        <v>1.9785571098327637</v>
      </c>
      <c r="BN25" s="17">
        <f>'TB5'!N13</f>
        <v>7.2273287773132324</v>
      </c>
      <c r="BO25" s="17">
        <f>'TB5'!O13</f>
        <v>38.069290161132813</v>
      </c>
      <c r="BP25" s="17">
        <f>'TB5'!P13</f>
        <v>144.03691101074219</v>
      </c>
      <c r="BQ25" s="21">
        <f>'TB5'!Q13</f>
        <v>443.73428344726562</v>
      </c>
      <c r="BR25" s="22">
        <f>'TB5'!R13</f>
        <v>9.8194656372070312</v>
      </c>
      <c r="BS25" s="23">
        <f>'TB5'!S13</f>
        <v>3.1004271507263184</v>
      </c>
      <c r="BT25" s="23">
        <f>'TB5'!T13</f>
        <v>2.4273908138275146</v>
      </c>
      <c r="BU25" s="23">
        <f>'TB5'!U13</f>
        <v>2.846214771270752</v>
      </c>
      <c r="BV25" s="23">
        <f>'TB5'!V13</f>
        <v>2.3100967407226562</v>
      </c>
      <c r="BW25" s="23">
        <f>'TB5'!W13</f>
        <v>2.0874505043029785</v>
      </c>
      <c r="BX25" s="24">
        <f>'TB5'!X13</f>
        <v>2.3856008052825928</v>
      </c>
      <c r="BY25" s="16">
        <f t="shared" si="5"/>
        <v>1919</v>
      </c>
      <c r="BZ25" s="17">
        <f>'TB7'!B13</f>
        <v>4133.30419921875</v>
      </c>
      <c r="CA25" s="18">
        <f>'TB7'!C13</f>
        <v>2.0221364684402943E-3</v>
      </c>
      <c r="CB25" s="19">
        <f>'TB7'!D13</f>
        <v>0.1370096355676651</v>
      </c>
      <c r="CC25" s="19">
        <f>'TB7'!E13</f>
        <v>0.37641602754592896</v>
      </c>
      <c r="CD25" s="19">
        <f>'TB7'!F13</f>
        <v>0.48657435178756714</v>
      </c>
      <c r="CE25" s="19">
        <f>'TB7'!G13</f>
        <v>0.20837399363517761</v>
      </c>
      <c r="CF25" s="19">
        <f>'TB7'!H13</f>
        <v>9.0018473565578461E-2</v>
      </c>
      <c r="CG25" s="19">
        <f>'TB7'!I13</f>
        <v>3.0524438247084618E-2</v>
      </c>
      <c r="CH25" s="20">
        <f>'TB7'!J13</f>
        <v>1.0707479901611805E-2</v>
      </c>
      <c r="CI25" s="18" t="e">
        <f>'TB7'!#REF!</f>
        <v>#REF!</v>
      </c>
      <c r="CJ25" s="19">
        <f>'TB7'!K13</f>
        <v>8.4059983491897583E-2</v>
      </c>
      <c r="CK25" s="19">
        <f>'TB7'!L13</f>
        <v>0.57113540172576904</v>
      </c>
      <c r="CL25" s="19">
        <f>'TB7'!M13</f>
        <v>2.0162262916564941</v>
      </c>
      <c r="CM25" s="17">
        <f>'TB7'!N13</f>
        <v>7.2435436248779297</v>
      </c>
      <c r="CN25" s="17">
        <f>'TB7'!O13</f>
        <v>39.084609985351563</v>
      </c>
      <c r="CO25" s="17">
        <f>'TB7'!P13</f>
        <v>148.64872741699219</v>
      </c>
      <c r="CP25" s="21">
        <f>'TB7'!Q13</f>
        <v>443.3338623046875</v>
      </c>
      <c r="CQ25" s="22">
        <f>'TB7'!R13</f>
        <v>13.19134521484375</v>
      </c>
      <c r="CR25" s="23">
        <f>'TB7'!S13</f>
        <v>3.0220167636871338</v>
      </c>
      <c r="CS25" s="23">
        <f>'TB7'!T13</f>
        <v>2.4132921695709229</v>
      </c>
      <c r="CT25" s="23">
        <f>'TB7'!U13</f>
        <v>2.8766858577728271</v>
      </c>
      <c r="CU25" s="23">
        <f>'TB7'!V13</f>
        <v>2.3031694889068604</v>
      </c>
      <c r="CV25" s="23">
        <f>'TB7'!W13</f>
        <v>2.0534610748291016</v>
      </c>
      <c r="CW25" s="24">
        <f>'TB7'!X13</f>
        <v>2.4152181148529053</v>
      </c>
      <c r="CX25" s="16">
        <f t="shared" si="6"/>
        <v>1919</v>
      </c>
      <c r="CY25" s="17"/>
      <c r="CZ25" s="18"/>
      <c r="DA25" s="19"/>
      <c r="DB25" s="19"/>
      <c r="DC25" s="19">
        <f>'TB9'!F13</f>
        <v>0.23714302031391044</v>
      </c>
      <c r="DD25" s="19">
        <f>'TB9'!G13</f>
        <v>5.6870387474033696E-2</v>
      </c>
      <c r="DE25" s="19"/>
      <c r="DF25" s="19"/>
      <c r="DG25" s="20"/>
      <c r="DH25" s="18"/>
      <c r="DI25" s="19"/>
      <c r="DJ25" s="19"/>
      <c r="DK25" s="19"/>
      <c r="DL25" s="17"/>
      <c r="DM25" s="17"/>
      <c r="DN25" s="17"/>
      <c r="DO25" s="21"/>
      <c r="DP25" s="22"/>
      <c r="DQ25" s="23"/>
      <c r="DR25" s="23"/>
      <c r="DS25" s="23"/>
      <c r="DT25" s="23"/>
      <c r="DU25" s="23"/>
      <c r="DV25" s="24"/>
      <c r="DW25" s="59">
        <f>'TB11'!F13</f>
        <v>0.92107860326766966</v>
      </c>
      <c r="DX25" s="59">
        <f>'TB11'!G13</f>
        <v>0.59923059821128843</v>
      </c>
      <c r="DY25" s="59">
        <f>'TB11'!Y13</f>
        <v>0.83334124088287354</v>
      </c>
      <c r="DZ25" s="59">
        <f>'TB11'!Z13</f>
        <v>0.52001339197158813</v>
      </c>
      <c r="EI25" s="9"/>
      <c r="EJ25" s="9"/>
      <c r="EK25" s="9"/>
      <c r="EL25" s="9"/>
      <c r="EM25" s="9"/>
      <c r="EN25" s="9"/>
      <c r="EO25" s="9"/>
      <c r="EP25" s="9"/>
      <c r="EQ25" s="9"/>
      <c r="ER25" s="9"/>
      <c r="ES25" s="9"/>
      <c r="ET25" s="9"/>
      <c r="EU25" s="57">
        <v>1919</v>
      </c>
      <c r="EV25" s="78">
        <v>5250.3571240594611</v>
      </c>
      <c r="EW25" s="81">
        <v>12059.488570923364</v>
      </c>
      <c r="EX25" s="81">
        <f t="shared" si="1"/>
        <v>9874.9363352777382</v>
      </c>
      <c r="EY25" s="85">
        <f t="shared" si="2"/>
        <v>0.5316851618883669</v>
      </c>
      <c r="EZ25" s="79"/>
      <c r="FA25" s="79" t="s">
        <v>426</v>
      </c>
      <c r="FB25" s="79"/>
      <c r="FC25" s="79"/>
      <c r="FF25" s="90" t="s">
        <v>459</v>
      </c>
      <c r="FG25" s="223">
        <v>8.8546342849731445</v>
      </c>
      <c r="FH25" s="223">
        <v>1.2506275177001953</v>
      </c>
      <c r="FI25" s="223">
        <v>2.162278413772583</v>
      </c>
      <c r="FJ25" s="223">
        <v>0.38463979959487915</v>
      </c>
      <c r="FK25" s="178">
        <v>2.027241513133049E-2</v>
      </c>
      <c r="FL25" s="178">
        <v>1.6356509178876877E-2</v>
      </c>
      <c r="FM25" s="178">
        <v>3.5503372550010681E-2</v>
      </c>
      <c r="FN25" s="178">
        <v>1.0553363710641861E-2</v>
      </c>
      <c r="FO25" s="178">
        <v>0.36642739176750183</v>
      </c>
      <c r="FP25" s="178">
        <v>0.38599914312362671</v>
      </c>
      <c r="FQ25" s="178">
        <v>0.36508724093437195</v>
      </c>
      <c r="FR25" s="178">
        <v>0.40420699119567871</v>
      </c>
      <c r="FS25" s="178">
        <v>0.42341610789299011</v>
      </c>
      <c r="FT25" s="178">
        <v>0.71655458211898804</v>
      </c>
      <c r="FU25" s="178">
        <v>0.11830130219459534</v>
      </c>
      <c r="FV25" s="178"/>
      <c r="FW25" s="178">
        <v>0.64355200529098511</v>
      </c>
      <c r="FX25" s="178">
        <v>4.396384209394455E-2</v>
      </c>
      <c r="FY25" s="178"/>
      <c r="GA25" s="90" t="s">
        <v>459</v>
      </c>
      <c r="GB25" s="178">
        <v>0.20851768553256989</v>
      </c>
      <c r="GC25" s="178">
        <v>6.1282026581466198E-3</v>
      </c>
      <c r="GD25" s="90" t="s">
        <v>459</v>
      </c>
      <c r="GE25" s="178">
        <v>0.20851768553256989</v>
      </c>
      <c r="GF25" s="178">
        <v>6.1282026581466198E-3</v>
      </c>
      <c r="GG25" s="178">
        <v>0.38463979959487915</v>
      </c>
      <c r="GH25" s="178">
        <v>1.0553363710641861E-2</v>
      </c>
    </row>
    <row r="26" spans="1:190" ht="15">
      <c r="A26" s="16">
        <f t="shared" si="3"/>
        <v>1920</v>
      </c>
      <c r="B26" s="55">
        <v>5420.2247624419133</v>
      </c>
      <c r="C26" s="17">
        <f>'TB1'!B14</f>
        <v>5559.478515625</v>
      </c>
      <c r="D26" s="18">
        <f>'TB1'!C14</f>
        <v>4.0991720743477345E-3</v>
      </c>
      <c r="E26" s="19">
        <f>'TB1'!D14</f>
        <v>0.1457202136516571</v>
      </c>
      <c r="F26" s="19">
        <f>'TB1'!E14</f>
        <v>0.38114023208618164</v>
      </c>
      <c r="G26" s="19">
        <f>'TB1'!F14</f>
        <v>0.47313955426216125</v>
      </c>
      <c r="H26" s="19">
        <f>'TB1'!G14</f>
        <v>0.20068755745887756</v>
      </c>
      <c r="I26" s="19">
        <f>'TB1'!H14</f>
        <v>8.9451350271701813E-2</v>
      </c>
      <c r="J26" s="19">
        <f>'TB1'!I14</f>
        <v>3.3578068017959595E-2</v>
      </c>
      <c r="K26" s="20">
        <f>'TB1'!J14</f>
        <v>1.3803380541503429E-2</v>
      </c>
      <c r="L26" s="18"/>
      <c r="M26" s="19">
        <f>'TB1'!K14</f>
        <v>0.11142204701900482</v>
      </c>
      <c r="N26" s="19">
        <f>'TB1'!L14</f>
        <v>0.57189810276031494</v>
      </c>
      <c r="O26" s="19">
        <f>'TB1'!M14</f>
        <v>1.8763883113861084</v>
      </c>
      <c r="P26" s="17">
        <f>'TB1'!N14</f>
        <v>6.60565185546875</v>
      </c>
      <c r="Q26" s="17">
        <f>'TB1'!O14</f>
        <v>34.982177734375</v>
      </c>
      <c r="R26" s="17">
        <f>'TB1'!P14</f>
        <v>141.34806823730469</v>
      </c>
      <c r="S26" s="21">
        <f>'TB1'!Q14</f>
        <v>491.84481811523437</v>
      </c>
      <c r="T26" s="22">
        <f>'TB1'!R14</f>
        <v>9.9312162399291992</v>
      </c>
      <c r="U26" s="23">
        <f>'TB1'!S14</f>
        <v>2.9875245094299316</v>
      </c>
      <c r="V26" s="23">
        <f>'TB1'!T14</f>
        <v>2.5215439796447754</v>
      </c>
      <c r="W26" s="23">
        <f>'TB1'!U14</f>
        <v>3.038118839263916</v>
      </c>
      <c r="X26" s="23">
        <f>'TB1'!V14</f>
        <v>2.5570547580718994</v>
      </c>
      <c r="Y26" s="23">
        <f>'TB1'!W14</f>
        <v>2.3755590915679932</v>
      </c>
      <c r="Z26" s="24">
        <f>'TB1'!X14</f>
        <v>2.806450366973877</v>
      </c>
      <c r="AA26" s="16">
        <f t="shared" si="7"/>
        <v>1920</v>
      </c>
      <c r="AB26" s="17">
        <f>'TB3'!B14</f>
        <v>10061.044921875</v>
      </c>
      <c r="AC26" s="18">
        <f>'TB3'!C14</f>
        <v>2.1509418729692698E-3</v>
      </c>
      <c r="AD26" s="19">
        <f>'TB3'!D14</f>
        <v>0.14139971137046814</v>
      </c>
      <c r="AE26" s="19">
        <f>'TB3'!E14</f>
        <v>0.38503789901733398</v>
      </c>
      <c r="AF26" s="19">
        <f>'TB3'!F14</f>
        <v>0.47356238961219788</v>
      </c>
      <c r="AG26" s="19">
        <f>'TB3'!G14</f>
        <v>0.20048093795776367</v>
      </c>
      <c r="AH26" s="19">
        <f>'TB3'!H14</f>
        <v>9.0302765369415283E-2</v>
      </c>
      <c r="AI26" s="19">
        <f>'TB3'!I14</f>
        <v>3.4079797565937042E-2</v>
      </c>
      <c r="AJ26" s="20">
        <f>'TB3'!J14</f>
        <v>1.3978405855596066E-2</v>
      </c>
      <c r="AK26" s="18" t="e">
        <f>'TB3'!#REF!</f>
        <v>#REF!</v>
      </c>
      <c r="AL26" s="19">
        <f>'TB3'!K14</f>
        <v>8.9418694376945496E-2</v>
      </c>
      <c r="AM26" s="19">
        <f>'TB3'!L14</f>
        <v>0.58486217260360718</v>
      </c>
      <c r="AN26" s="19">
        <f>'TB3'!M14</f>
        <v>1.8784987926483154</v>
      </c>
      <c r="AO26" s="17">
        <f>'TB3'!N14</f>
        <v>6.1690163612365723</v>
      </c>
      <c r="AP26" s="17">
        <f>'TB3'!O14</f>
        <v>34.921268463134766</v>
      </c>
      <c r="AQ26" s="17">
        <f>'TB3'!P14</f>
        <v>150.48666381835937</v>
      </c>
      <c r="AR26" s="21">
        <f>'TB3'!Q14</f>
        <v>489.92813110351562</v>
      </c>
      <c r="AS26" s="22">
        <f>'TB3'!R14</f>
        <v>12.399209976196289</v>
      </c>
      <c r="AT26" s="23">
        <f>'TB3'!S14</f>
        <v>2.936077356338501</v>
      </c>
      <c r="AU26" s="23">
        <f>'TB3'!T14</f>
        <v>2.5209619998931885</v>
      </c>
      <c r="AV26" s="23">
        <f>'TB3'!U14</f>
        <v>3.2498037815093994</v>
      </c>
      <c r="AW26" s="23">
        <f>'TB3'!V14</f>
        <v>2.5858960151672363</v>
      </c>
      <c r="AX26" s="23">
        <f>'TB3'!W14</f>
        <v>2.2646389007568359</v>
      </c>
      <c r="AY26" s="24">
        <f>'TB3'!X14</f>
        <v>2.8531544208526611</v>
      </c>
      <c r="AZ26" s="16">
        <f t="shared" si="4"/>
        <v>1920</v>
      </c>
      <c r="BA26" s="17">
        <f>'TB5'!B14</f>
        <v>3077.072265625</v>
      </c>
      <c r="BB26" s="18">
        <f>'TB5'!C14</f>
        <v>3.975963220000267E-3</v>
      </c>
      <c r="BC26" s="19">
        <f>'TB5'!D14</f>
        <v>0.14564110338687897</v>
      </c>
      <c r="BD26" s="19">
        <f>'TB5'!E14</f>
        <v>0.38478851318359375</v>
      </c>
      <c r="BE26" s="19">
        <f>'TB5'!F14</f>
        <v>0.46957039833068848</v>
      </c>
      <c r="BF26" s="19">
        <f>'TB5'!G14</f>
        <v>0.19586619734764099</v>
      </c>
      <c r="BG26" s="19">
        <f>'TB5'!H14</f>
        <v>8.4868088364601135E-2</v>
      </c>
      <c r="BH26" s="19">
        <f>'TB5'!I14</f>
        <v>3.082164004445076E-2</v>
      </c>
      <c r="BI26" s="20">
        <f>'TB5'!J14</f>
        <v>1.2156647630035877E-2</v>
      </c>
      <c r="BJ26" s="18"/>
      <c r="BK26" s="19">
        <f>'TB5'!K14</f>
        <v>0.10807579010725021</v>
      </c>
      <c r="BL26" s="19">
        <f>'TB5'!L14</f>
        <v>0.57609266042709351</v>
      </c>
      <c r="BM26" s="19">
        <f>'TB5'!M14</f>
        <v>1.8898446559906006</v>
      </c>
      <c r="BN26" s="17">
        <f>'TB5'!N14</f>
        <v>6.6212329864501953</v>
      </c>
      <c r="BO26" s="17">
        <f>'TB5'!O14</f>
        <v>34.610054016113281</v>
      </c>
      <c r="BP26" s="17">
        <f>'TB5'!P14</f>
        <v>136.07379150390625</v>
      </c>
      <c r="BQ26" s="21">
        <f>'TB5'!Q14</f>
        <v>433.1680908203125</v>
      </c>
      <c r="BR26" s="22">
        <f>'TB5'!R14</f>
        <v>10.239974975585937</v>
      </c>
      <c r="BS26" s="23">
        <f>'TB5'!S14</f>
        <v>2.9660465717315674</v>
      </c>
      <c r="BT26" s="23">
        <f>'TB5'!T14</f>
        <v>2.4847037792205811</v>
      </c>
      <c r="BU26" s="23">
        <f>'TB5'!U14</f>
        <v>2.9581530094146729</v>
      </c>
      <c r="BV26" s="23">
        <f>'TB5'!V14</f>
        <v>2.4521222114562988</v>
      </c>
      <c r="BW26" s="23">
        <f>'TB5'!W14</f>
        <v>2.2650680541992187</v>
      </c>
      <c r="BX26" s="24">
        <f>'TB5'!X14</f>
        <v>2.806450366973877</v>
      </c>
      <c r="BY26" s="16">
        <f t="shared" si="5"/>
        <v>1920</v>
      </c>
      <c r="BZ26" s="17">
        <f>'TB7'!B14</f>
        <v>5569.52197265625</v>
      </c>
      <c r="CA26" s="18">
        <f>'TB7'!C14</f>
        <v>2.0852275192737579E-3</v>
      </c>
      <c r="CB26" s="19">
        <f>'TB7'!D14</f>
        <v>0.14129100739955902</v>
      </c>
      <c r="CC26" s="19">
        <f>'TB7'!E14</f>
        <v>0.38843357563018799</v>
      </c>
      <c r="CD26" s="19">
        <f>'TB7'!F14</f>
        <v>0.4702754020690918</v>
      </c>
      <c r="CE26" s="19">
        <f>'TB7'!G14</f>
        <v>0.19561229646205902</v>
      </c>
      <c r="CF26" s="19">
        <f>'TB7'!H14</f>
        <v>8.5444919764995575E-2</v>
      </c>
      <c r="CG26" s="19">
        <f>'TB7'!I14</f>
        <v>3.086787648499012E-2</v>
      </c>
      <c r="CH26" s="20">
        <f>'TB7'!J14</f>
        <v>1.2182954698801041E-2</v>
      </c>
      <c r="CI26" s="18" t="e">
        <f>'TB7'!#REF!</f>
        <v>#REF!</v>
      </c>
      <c r="CJ26" s="19">
        <f>'TB7'!K14</f>
        <v>8.6687073111534119E-2</v>
      </c>
      <c r="CK26" s="19">
        <f>'TB7'!L14</f>
        <v>0.58899492025375366</v>
      </c>
      <c r="CL26" s="19">
        <f>'TB7'!M14</f>
        <v>1.8946830034255981</v>
      </c>
      <c r="CM26" s="17">
        <f>'TB7'!N14</f>
        <v>6.2032070159912109</v>
      </c>
      <c r="CN26" s="17">
        <f>'TB7'!O14</f>
        <v>34.559577941894531</v>
      </c>
      <c r="CO26" s="17">
        <f>'TB7'!P14</f>
        <v>139.46159362792969</v>
      </c>
      <c r="CP26" s="21">
        <f>'TB7'!Q14</f>
        <v>426.99954223632812</v>
      </c>
      <c r="CQ26" s="22">
        <f>'TB7'!R14</f>
        <v>12.790766716003418</v>
      </c>
      <c r="CR26" s="23">
        <f>'TB7'!S14</f>
        <v>2.9158451557159424</v>
      </c>
      <c r="CS26" s="23">
        <f>'TB7'!T14</f>
        <v>2.4820795059204102</v>
      </c>
      <c r="CT26" s="23">
        <f>'TB7'!U14</f>
        <v>3.1534056663513184</v>
      </c>
      <c r="CU26" s="23">
        <f>'TB7'!V14</f>
        <v>2.4723949432373047</v>
      </c>
      <c r="CV26" s="23">
        <f>'TB7'!W14</f>
        <v>2.2133603096008301</v>
      </c>
      <c r="CW26" s="24">
        <f>'TB7'!X14</f>
        <v>2.853154182434082</v>
      </c>
      <c r="CX26" s="16">
        <f t="shared" si="6"/>
        <v>1920</v>
      </c>
      <c r="CY26" s="17"/>
      <c r="CZ26" s="18"/>
      <c r="DA26" s="19"/>
      <c r="DB26" s="19"/>
      <c r="DC26" s="19">
        <f>'TB9'!F14</f>
        <v>0.24403769398633596</v>
      </c>
      <c r="DD26" s="19">
        <f>'TB9'!G14</f>
        <v>5.8116627557468992E-2</v>
      </c>
      <c r="DE26" s="19"/>
      <c r="DF26" s="19"/>
      <c r="DG26" s="20"/>
      <c r="DH26" s="18"/>
      <c r="DI26" s="19"/>
      <c r="DJ26" s="19"/>
      <c r="DK26" s="19"/>
      <c r="DL26" s="17"/>
      <c r="DM26" s="17"/>
      <c r="DN26" s="17"/>
      <c r="DO26" s="21"/>
      <c r="DP26" s="22"/>
      <c r="DQ26" s="23"/>
      <c r="DR26" s="23"/>
      <c r="DS26" s="23"/>
      <c r="DT26" s="23"/>
      <c r="DU26" s="23"/>
      <c r="DV26" s="24"/>
      <c r="DW26" s="59">
        <f>'TB11'!F14</f>
        <v>0.92066948652267455</v>
      </c>
      <c r="DX26" s="59">
        <f>'TB11'!G14</f>
        <v>0.59380229353904723</v>
      </c>
      <c r="DY26" s="59">
        <f>'TB11'!Y14</f>
        <v>0.82293212413787842</v>
      </c>
      <c r="DZ26" s="59">
        <f>'TB11'!Z14</f>
        <v>0.50458508729934692</v>
      </c>
      <c r="EI26" s="9"/>
      <c r="EJ26" s="9"/>
      <c r="EK26" s="9"/>
      <c r="EL26" s="9"/>
      <c r="EM26" s="9"/>
      <c r="EN26" s="9"/>
      <c r="EO26" s="9"/>
      <c r="EP26" s="9"/>
      <c r="EQ26" s="9"/>
      <c r="ER26" s="9"/>
      <c r="ES26" s="9"/>
      <c r="ET26" s="9"/>
      <c r="EU26" s="57">
        <v>1920</v>
      </c>
      <c r="EV26" s="78">
        <v>5420.2247624419133</v>
      </c>
      <c r="EW26" s="81">
        <v>11797.258134433812</v>
      </c>
      <c r="EX26" s="81">
        <f t="shared" si="1"/>
        <v>9660.2084178973964</v>
      </c>
      <c r="EY26" s="85">
        <f t="shared" si="2"/>
        <v>0.56108776622250744</v>
      </c>
      <c r="FF26" s="90" t="s">
        <v>460</v>
      </c>
      <c r="FG26" s="223">
        <v>8.8740911483764648</v>
      </c>
      <c r="FH26" s="223">
        <v>1.258208155632019</v>
      </c>
      <c r="FI26" s="223">
        <v>2.1624298095703125</v>
      </c>
      <c r="FJ26" s="223">
        <v>0.38265007734298706</v>
      </c>
      <c r="FK26" s="178">
        <v>2.0290067419409752E-2</v>
      </c>
      <c r="FL26" s="178">
        <v>1.6424862667918205E-2</v>
      </c>
      <c r="FM26" s="178">
        <v>3.5504873842000961E-2</v>
      </c>
      <c r="FN26" s="178">
        <v>1.050648745149374E-2</v>
      </c>
      <c r="FO26" s="178">
        <v>0.35967209935188293</v>
      </c>
      <c r="FP26" s="178">
        <v>0.38314026594161987</v>
      </c>
      <c r="FQ26" s="178">
        <v>0.3591901957988739</v>
      </c>
      <c r="FR26" s="178">
        <v>0.3972952663898468</v>
      </c>
      <c r="FS26" s="178">
        <v>0.4148925244808197</v>
      </c>
      <c r="FT26" s="178">
        <v>0.66302651166915894</v>
      </c>
      <c r="FU26" s="178">
        <v>0.11617232859134674</v>
      </c>
      <c r="FV26" s="178">
        <v>62.403827667236328</v>
      </c>
      <c r="FW26" s="178">
        <v>0.55652791261672974</v>
      </c>
      <c r="FX26" s="178">
        <v>5.2500311285257339E-2</v>
      </c>
      <c r="FY26" s="178"/>
      <c r="GA26" s="90" t="s">
        <v>460</v>
      </c>
      <c r="GB26" s="178">
        <v>0.21680459380149841</v>
      </c>
      <c r="GC26" s="178">
        <v>6.3500194810330868E-3</v>
      </c>
      <c r="GD26" s="90" t="s">
        <v>460</v>
      </c>
      <c r="GE26" s="178">
        <v>0.21680459380149841</v>
      </c>
      <c r="GF26" s="178">
        <v>6.3500194810330868E-3</v>
      </c>
      <c r="GG26" s="178">
        <v>0.38265007734298706</v>
      </c>
      <c r="GH26" s="178">
        <v>1.050648745149374E-2</v>
      </c>
    </row>
    <row r="27" spans="1:190" ht="15">
      <c r="A27" s="16">
        <f t="shared" si="3"/>
        <v>1921</v>
      </c>
      <c r="B27" s="55">
        <v>6233.6114585966452</v>
      </c>
      <c r="C27" s="17">
        <f>'TB1'!B15</f>
        <v>5600.93896484375</v>
      </c>
      <c r="D27" s="18">
        <f>'TB1'!C15</f>
        <v>4.0357611142098904E-3</v>
      </c>
      <c r="E27" s="19">
        <f>'TB1'!D15</f>
        <v>0.14857624471187592</v>
      </c>
      <c r="F27" s="19">
        <f>'TB1'!E15</f>
        <v>0.38957571983337402</v>
      </c>
      <c r="G27" s="19">
        <f>'TB1'!F15</f>
        <v>0.46184802055358887</v>
      </c>
      <c r="H27" s="19">
        <f>'TB1'!G15</f>
        <v>0.19132067263126373</v>
      </c>
      <c r="I27" s="19">
        <f>'TB1'!H15</f>
        <v>8.4487676620483398E-2</v>
      </c>
      <c r="J27" s="19">
        <f>'TB1'!I15</f>
        <v>2.9983200132846832E-2</v>
      </c>
      <c r="K27" s="20">
        <f>'TB1'!J15</f>
        <v>1.0362027212977409E-2</v>
      </c>
      <c r="L27" s="18"/>
      <c r="M27" s="19">
        <f>'TB1'!K15</f>
        <v>0.11341986805200577</v>
      </c>
      <c r="N27" s="19">
        <f>'TB1'!L15</f>
        <v>0.57221591472625732</v>
      </c>
      <c r="O27" s="19">
        <f>'TB1'!M15</f>
        <v>1.8986681699752808</v>
      </c>
      <c r="P27" s="17">
        <f>'TB1'!N15</f>
        <v>6.5212125778198242</v>
      </c>
      <c r="Q27" s="17">
        <f>'TB1'!O15</f>
        <v>32.487548828125</v>
      </c>
      <c r="R27" s="17">
        <f>'TB1'!P15</f>
        <v>143.39422607421875</v>
      </c>
      <c r="S27" s="21">
        <f>'TB1'!Q15</f>
        <v>470.12225341796875</v>
      </c>
      <c r="T27" s="22">
        <f>'TB1'!R15</f>
        <v>9.7569055557250977</v>
      </c>
      <c r="U27" s="23">
        <f>'TB1'!S15</f>
        <v>2.9758827686309814</v>
      </c>
      <c r="V27" s="23">
        <f>'TB1'!T15</f>
        <v>2.4324841499328613</v>
      </c>
      <c r="W27" s="23">
        <f>'TB1'!U15</f>
        <v>2.9338204860687256</v>
      </c>
      <c r="X27" s="23">
        <f>'TB1'!V15</f>
        <v>2.6006171703338623</v>
      </c>
      <c r="Y27" s="23">
        <f>'TB1'!W15</f>
        <v>2.0909628868103027</v>
      </c>
      <c r="Z27" s="24">
        <f>'TB1'!X15</f>
        <v>2.204113245010376</v>
      </c>
      <c r="AA27" s="16">
        <f t="shared" si="7"/>
        <v>1921</v>
      </c>
      <c r="AB27" s="17">
        <f>'TB3'!B15</f>
        <v>10032.2216796875</v>
      </c>
      <c r="AC27" s="18">
        <f>'TB3'!C15</f>
        <v>2.2092973813414574E-3</v>
      </c>
      <c r="AD27" s="19">
        <f>'TB3'!D15</f>
        <v>0.14438749849796295</v>
      </c>
      <c r="AE27" s="19">
        <f>'TB3'!E15</f>
        <v>0.39240610599517822</v>
      </c>
      <c r="AF27" s="19">
        <f>'TB3'!F15</f>
        <v>0.46320638060569763</v>
      </c>
      <c r="AG27" s="19">
        <f>'TB3'!G15</f>
        <v>0.19180731475353241</v>
      </c>
      <c r="AH27" s="19">
        <f>'TB3'!H15</f>
        <v>8.5742533206939697E-2</v>
      </c>
      <c r="AI27" s="19">
        <f>'TB3'!I15</f>
        <v>3.0696548521518707E-2</v>
      </c>
      <c r="AJ27" s="20">
        <f>'TB3'!J15</f>
        <v>1.0526442900300026E-2</v>
      </c>
      <c r="AK27" s="18" t="e">
        <f>'TB3'!#REF!</f>
        <v>#REF!</v>
      </c>
      <c r="AL27" s="19">
        <f>'TB3'!K15</f>
        <v>9.1840788722038269E-2</v>
      </c>
      <c r="AM27" s="19">
        <f>'TB3'!L15</f>
        <v>0.58223402500152588</v>
      </c>
      <c r="AN27" s="19">
        <f>'TB3'!M15</f>
        <v>1.9011127948760986</v>
      </c>
      <c r="AO27" s="17">
        <f>'TB3'!N15</f>
        <v>6.0404586791992188</v>
      </c>
      <c r="AP27" s="17">
        <f>'TB3'!O15</f>
        <v>32.608104705810547</v>
      </c>
      <c r="AQ27" s="17">
        <f>'TB3'!P15</f>
        <v>152.7291259765625</v>
      </c>
      <c r="AR27" s="21">
        <f>'TB3'!Q15</f>
        <v>471.06484985351562</v>
      </c>
      <c r="AS27" s="22">
        <f>'TB3'!R15</f>
        <v>12.071502685546875</v>
      </c>
      <c r="AT27" s="23">
        <f>'TB3'!S15</f>
        <v>2.9390673637390137</v>
      </c>
      <c r="AU27" s="23">
        <f>'TB3'!T15</f>
        <v>2.4365012645721436</v>
      </c>
      <c r="AV27" s="23">
        <f>'TB3'!U15</f>
        <v>3.1753764152526855</v>
      </c>
      <c r="AW27" s="23">
        <f>'TB3'!V15</f>
        <v>2.6294853687286377</v>
      </c>
      <c r="AX27" s="23">
        <f>'TB3'!W15</f>
        <v>2.0098686218261719</v>
      </c>
      <c r="AY27" s="24">
        <f>'TB3'!X15</f>
        <v>2.2346060276031494</v>
      </c>
      <c r="AZ27" s="16">
        <f t="shared" si="4"/>
        <v>1921</v>
      </c>
      <c r="BA27" s="17">
        <f>'TB5'!B15</f>
        <v>3132.539306640625</v>
      </c>
      <c r="BB27" s="18">
        <f>'TB5'!C15</f>
        <v>3.8920007646083832E-3</v>
      </c>
      <c r="BC27" s="19">
        <f>'TB5'!D15</f>
        <v>0.14849907159805298</v>
      </c>
      <c r="BD27" s="19">
        <f>'TB5'!E15</f>
        <v>0.39412409067153931</v>
      </c>
      <c r="BE27" s="19">
        <f>'TB5'!F15</f>
        <v>0.45737683773040771</v>
      </c>
      <c r="BF27" s="19">
        <f>'TB5'!G15</f>
        <v>0.18548934161663055</v>
      </c>
      <c r="BG27" s="19">
        <f>'TB5'!H15</f>
        <v>7.9212270677089691E-2</v>
      </c>
      <c r="BH27" s="19">
        <f>'TB5'!I15</f>
        <v>2.7098869904875755E-2</v>
      </c>
      <c r="BI27" s="20">
        <f>'TB5'!J15</f>
        <v>8.8693602010607719E-3</v>
      </c>
      <c r="BJ27" s="18"/>
      <c r="BK27" s="19">
        <f>'TB5'!K15</f>
        <v>0.1093798354268074</v>
      </c>
      <c r="BL27" s="19">
        <f>'TB5'!L15</f>
        <v>0.57735967636108398</v>
      </c>
      <c r="BM27" s="19">
        <f>'TB5'!M15</f>
        <v>1.9150042533874512</v>
      </c>
      <c r="BN27" s="17">
        <f>'TB5'!N15</f>
        <v>6.5314154624938965</v>
      </c>
      <c r="BO27" s="17">
        <f>'TB5'!O15</f>
        <v>31.938203811645508</v>
      </c>
      <c r="BP27" s="17">
        <f>'TB5'!P15</f>
        <v>136.31544494628906</v>
      </c>
      <c r="BQ27" s="21">
        <f>'TB5'!Q15</f>
        <v>402.400390625</v>
      </c>
      <c r="BR27" s="22">
        <f>'TB5'!R15</f>
        <v>10.118744850158691</v>
      </c>
      <c r="BS27" s="23">
        <f>'TB5'!S15</f>
        <v>2.9496376514434814</v>
      </c>
      <c r="BT27" s="23">
        <f>'TB5'!T15</f>
        <v>2.3883852958679199</v>
      </c>
      <c r="BU27" s="23">
        <f>'TB5'!U15</f>
        <v>2.8399562835693359</v>
      </c>
      <c r="BV27" s="23">
        <f>'TB5'!V15</f>
        <v>2.4801731109619141</v>
      </c>
      <c r="BW27" s="23">
        <f>'TB5'!W15</f>
        <v>1.9879530668258667</v>
      </c>
      <c r="BX27" s="24">
        <f>'TB5'!X15</f>
        <v>2.204113245010376</v>
      </c>
      <c r="BY27" s="16">
        <f t="shared" si="5"/>
        <v>1921</v>
      </c>
      <c r="BZ27" s="17">
        <f>'TB7'!B15</f>
        <v>5612.994140625</v>
      </c>
      <c r="CA27" s="18">
        <f>'TB7'!C15</f>
        <v>2.1290755830705166E-3</v>
      </c>
      <c r="CB27" s="19">
        <f>'TB7'!D15</f>
        <v>0.14426903426647186</v>
      </c>
      <c r="CC27" s="19">
        <f>'TB7'!E15</f>
        <v>0.39663803577423096</v>
      </c>
      <c r="CD27" s="19">
        <f>'TB7'!F15</f>
        <v>0.45909294486045837</v>
      </c>
      <c r="CE27" s="19">
        <f>'TB7'!G15</f>
        <v>0.1859402060508728</v>
      </c>
      <c r="CF27" s="19">
        <f>'TB7'!H15</f>
        <v>8.0163590610027313E-2</v>
      </c>
      <c r="CG27" s="19">
        <f>'TB7'!I15</f>
        <v>2.730197086930275E-2</v>
      </c>
      <c r="CH27" s="20">
        <f>'TB7'!J15</f>
        <v>8.9008798822760582E-3</v>
      </c>
      <c r="CI27" s="18" t="e">
        <f>'TB7'!#REF!</f>
        <v>#REF!</v>
      </c>
      <c r="CJ27" s="19">
        <f>'TB7'!K15</f>
        <v>8.8513985276222229E-2</v>
      </c>
      <c r="CK27" s="19">
        <f>'TB7'!L15</f>
        <v>0.58728635311126709</v>
      </c>
      <c r="CL27" s="19">
        <f>'TB7'!M15</f>
        <v>1.9207932949066162</v>
      </c>
      <c r="CM27" s="17">
        <f>'TB7'!N15</f>
        <v>6.0730299949645996</v>
      </c>
      <c r="CN27" s="17">
        <f>'TB7'!O15</f>
        <v>32.067874908447266</v>
      </c>
      <c r="CO27" s="17">
        <f>'TB7'!P15</f>
        <v>138.79266357421875</v>
      </c>
      <c r="CP27" s="21">
        <f>'TB7'!Q15</f>
        <v>398.31988525390625</v>
      </c>
      <c r="CQ27" s="22">
        <f>'TB7'!R15</f>
        <v>12.526217460632324</v>
      </c>
      <c r="CR27" s="23">
        <f>'TB7'!S15</f>
        <v>2.9141864776611328</v>
      </c>
      <c r="CS27" s="23">
        <f>'TB7'!T15</f>
        <v>2.3901214599609375</v>
      </c>
      <c r="CT27" s="23">
        <f>'TB7'!U15</f>
        <v>3.061737060546875</v>
      </c>
      <c r="CU27" s="23">
        <f>'TB7'!V15</f>
        <v>2.4998099803924561</v>
      </c>
      <c r="CV27" s="23">
        <f>'TB7'!W15</f>
        <v>1.9671047925949097</v>
      </c>
      <c r="CW27" s="24">
        <f>'TB7'!X15</f>
        <v>2.2346057891845703</v>
      </c>
      <c r="CX27" s="16">
        <f t="shared" si="6"/>
        <v>1921</v>
      </c>
      <c r="CY27" s="17"/>
      <c r="CZ27" s="18"/>
      <c r="DA27" s="19"/>
      <c r="DB27" s="19"/>
      <c r="DC27" s="19">
        <f>'TB9'!F15</f>
        <v>0.23742835507223742</v>
      </c>
      <c r="DD27" s="19">
        <f>'TB9'!G15</f>
        <v>5.2943268842008673E-2</v>
      </c>
      <c r="DE27" s="19"/>
      <c r="DF27" s="19"/>
      <c r="DG27" s="20"/>
      <c r="DH27" s="18"/>
      <c r="DI27" s="19"/>
      <c r="DJ27" s="19"/>
      <c r="DK27" s="19"/>
      <c r="DL27" s="17"/>
      <c r="DM27" s="17"/>
      <c r="DN27" s="17"/>
      <c r="DO27" s="21"/>
      <c r="DP27" s="22"/>
      <c r="DQ27" s="23"/>
      <c r="DR27" s="23"/>
      <c r="DS27" s="23"/>
      <c r="DT27" s="23"/>
      <c r="DU27" s="23"/>
      <c r="DV27" s="24"/>
      <c r="DW27" s="59">
        <f>'TB11'!F15</f>
        <v>0.92343324422836304</v>
      </c>
      <c r="DX27" s="59">
        <f>'TB11'!G15</f>
        <v>0.59317761659622192</v>
      </c>
      <c r="DY27" s="59">
        <f>'TB11'!Y15</f>
        <v>0.81569588184356689</v>
      </c>
      <c r="DZ27" s="59">
        <f>'TB11'!Z15</f>
        <v>0.49396041035652161</v>
      </c>
      <c r="EI27" s="9"/>
      <c r="EJ27" s="9"/>
      <c r="EK27" s="9"/>
      <c r="EL27" s="9"/>
      <c r="EM27" s="9"/>
      <c r="EN27" s="9"/>
      <c r="EO27" s="9"/>
      <c r="EP27" s="9"/>
      <c r="EQ27" s="9"/>
      <c r="ER27" s="9"/>
      <c r="ES27" s="9"/>
      <c r="ET27" s="9"/>
      <c r="EU27" s="57">
        <v>1921</v>
      </c>
      <c r="EV27" s="78">
        <v>6233.6114585966452</v>
      </c>
      <c r="EW27" s="81">
        <v>10638.52080644486</v>
      </c>
      <c r="EX27" s="81">
        <f t="shared" si="1"/>
        <v>8711.3740393989865</v>
      </c>
      <c r="EY27" s="85">
        <f t="shared" si="2"/>
        <v>0.71557155397114747</v>
      </c>
      <c r="FF27" s="90" t="s">
        <v>461</v>
      </c>
      <c r="FG27" s="223">
        <v>8.9088277816772461</v>
      </c>
      <c r="FH27" s="223">
        <v>1.2737133502960205</v>
      </c>
      <c r="FI27" s="223">
        <v>2.157343864440918</v>
      </c>
      <c r="FJ27" s="223">
        <v>0.38027209043502808</v>
      </c>
      <c r="FK27" s="178">
        <v>2.0321499556303024E-2</v>
      </c>
      <c r="FL27" s="178">
        <v>1.656397245824337E-2</v>
      </c>
      <c r="FM27" s="178">
        <v>3.5454370081424713E-2</v>
      </c>
      <c r="FN27" s="178">
        <v>1.0450378060340881E-2</v>
      </c>
      <c r="FO27" s="178">
        <v>0.35367676615715027</v>
      </c>
      <c r="FP27" s="178">
        <v>0.38062670826911926</v>
      </c>
      <c r="FQ27" s="178">
        <v>0.35332906246185303</v>
      </c>
      <c r="FR27" s="178">
        <v>0.39041849970817566</v>
      </c>
      <c r="FS27" s="178">
        <v>0.40617084503173828</v>
      </c>
      <c r="FT27" s="178">
        <v>0.61592525243759155</v>
      </c>
      <c r="FU27" s="178">
        <v>0.11411473155021667</v>
      </c>
      <c r="FV27" s="178">
        <v>14.12620735168457</v>
      </c>
      <c r="FW27" s="178">
        <v>0.49756819009780884</v>
      </c>
      <c r="FX27" s="178">
        <v>5.9123646467924118E-2</v>
      </c>
      <c r="FY27" s="178"/>
      <c r="GA27" s="90" t="s">
        <v>461</v>
      </c>
      <c r="GB27" s="178">
        <v>0.22326496243476868</v>
      </c>
      <c r="GC27" s="178">
        <v>6.5219332464039326E-3</v>
      </c>
      <c r="GD27" s="90" t="s">
        <v>461</v>
      </c>
      <c r="GE27" s="178">
        <v>0.22326496243476868</v>
      </c>
      <c r="GF27" s="178">
        <v>6.5219332464039326E-3</v>
      </c>
      <c r="GG27" s="178">
        <v>0.38027209043502808</v>
      </c>
      <c r="GH27" s="178">
        <v>1.0450378060340881E-2</v>
      </c>
    </row>
    <row r="28" spans="1:190" ht="15">
      <c r="A28" s="16">
        <f t="shared" si="3"/>
        <v>1922</v>
      </c>
      <c r="B28" s="55">
        <v>6904.5040107108944</v>
      </c>
      <c r="C28" s="25">
        <f>'TB1'!B16</f>
        <v>5961.7900390625</v>
      </c>
      <c r="D28" s="26">
        <f>'TB1'!C16</f>
        <v>3.8524961564689875E-3</v>
      </c>
      <c r="E28" s="27">
        <f>'TB1'!D16</f>
        <v>0.14471201598644257</v>
      </c>
      <c r="F28" s="27">
        <f>'TB1'!E16</f>
        <v>0.37825256586074829</v>
      </c>
      <c r="G28" s="27">
        <f>'TB1'!F16</f>
        <v>0.47703540325164795</v>
      </c>
      <c r="H28" s="27">
        <f>'TB1'!G16</f>
        <v>0.20939603447914124</v>
      </c>
      <c r="I28" s="27">
        <f>'TB1'!H16</f>
        <v>9.2876508831977844E-2</v>
      </c>
      <c r="J28" s="27">
        <f>'TB1'!I16</f>
        <v>3.2602407038211823E-2</v>
      </c>
      <c r="K28" s="28">
        <f>'TB1'!J16</f>
        <v>1.1672344990074635E-2</v>
      </c>
      <c r="L28" s="26"/>
      <c r="M28" s="27">
        <f>'TB1'!K16</f>
        <v>0.10911336541175842</v>
      </c>
      <c r="N28" s="27">
        <f>'TB1'!L16</f>
        <v>0.56548064947128296</v>
      </c>
      <c r="O28" s="27">
        <f>'TB1'!M16</f>
        <v>1.9270516633987427</v>
      </c>
      <c r="P28" s="25">
        <f>'TB1'!N16</f>
        <v>6.768216609954834</v>
      </c>
      <c r="Q28" s="25">
        <f>'TB1'!O16</f>
        <v>36.209945678710938</v>
      </c>
      <c r="R28" s="25">
        <f>'TB1'!P16</f>
        <v>154.89958190917969</v>
      </c>
      <c r="S28" s="29">
        <f>'TB1'!Q16</f>
        <v>491.1103515625</v>
      </c>
      <c r="T28" s="30">
        <f>'TB1'!R16</f>
        <v>10.143858909606934</v>
      </c>
      <c r="U28" s="31">
        <f>'TB1'!S16</f>
        <v>3.0249948501586914</v>
      </c>
      <c r="V28" s="31">
        <f>'TB1'!T16</f>
        <v>2.4754676818847656</v>
      </c>
      <c r="W28" s="31">
        <f>'TB1'!U16</f>
        <v>3.0938138961791992</v>
      </c>
      <c r="X28" s="31">
        <f>'TB1'!V16</f>
        <v>2.5649447441101074</v>
      </c>
      <c r="Y28" s="31">
        <f>'TB1'!W16</f>
        <v>2.1047446727752686</v>
      </c>
      <c r="Z28" s="32">
        <f>'TB1'!X16</f>
        <v>2.376725435256958</v>
      </c>
      <c r="AA28" s="16">
        <f t="shared" si="7"/>
        <v>1922</v>
      </c>
      <c r="AB28" s="17">
        <f>'TB3'!B16</f>
        <v>10661.0625</v>
      </c>
      <c r="AC28" s="18">
        <f>'TB3'!C16</f>
        <v>2.1554965060204268E-3</v>
      </c>
      <c r="AD28" s="19">
        <f>'TB3'!D16</f>
        <v>0.14003078639507294</v>
      </c>
      <c r="AE28" s="19">
        <f>'TB3'!E16</f>
        <v>0.38006925582885742</v>
      </c>
      <c r="AF28" s="19">
        <f>'TB3'!F16</f>
        <v>0.47989994287490845</v>
      </c>
      <c r="AG28" s="19">
        <f>'TB3'!G16</f>
        <v>0.21122843027114868</v>
      </c>
      <c r="AH28" s="19">
        <f>'TB3'!H16</f>
        <v>9.4268091022968292E-2</v>
      </c>
      <c r="AI28" s="19">
        <f>'TB3'!I16</f>
        <v>3.3421255648136139E-2</v>
      </c>
      <c r="AJ28" s="20">
        <f>'TB3'!J16</f>
        <v>1.1859159916639328E-2</v>
      </c>
      <c r="AK28" s="18" t="e">
        <f>'TB3'!#REF!</f>
        <v>#REF!</v>
      </c>
      <c r="AL28" s="19">
        <f>'TB3'!K16</f>
        <v>8.9601337909698486E-2</v>
      </c>
      <c r="AM28" s="19">
        <f>'TB3'!L16</f>
        <v>0.57555186748504639</v>
      </c>
      <c r="AN28" s="19">
        <f>'TB3'!M16</f>
        <v>1.960939884185791</v>
      </c>
      <c r="AO28" s="17">
        <f>'TB3'!N16</f>
        <v>6.5924582481384277</v>
      </c>
      <c r="AP28" s="17">
        <f>'TB3'!O16</f>
        <v>36.584835052490234</v>
      </c>
      <c r="AQ28" s="17">
        <f>'TB3'!P16</f>
        <v>167.28416442871094</v>
      </c>
      <c r="AR28" s="21">
        <f>'TB3'!Q16</f>
        <v>485.91281127929687</v>
      </c>
      <c r="AS28" s="22">
        <f>'TB3'!R16</f>
        <v>12.373878479003906</v>
      </c>
      <c r="AT28" s="23">
        <f>'TB3'!S16</f>
        <v>2.9883291721343994</v>
      </c>
      <c r="AU28" s="23">
        <f>'TB3'!T16</f>
        <v>2.4472954273223877</v>
      </c>
      <c r="AV28" s="23">
        <f>'TB3'!U16</f>
        <v>3.2040920257568359</v>
      </c>
      <c r="AW28" s="23">
        <f>'TB3'!V16</f>
        <v>2.5766985416412354</v>
      </c>
      <c r="AX28" s="23">
        <f>'TB3'!W16</f>
        <v>1.9978731870651245</v>
      </c>
      <c r="AY28" s="24">
        <f>'TB3'!X16</f>
        <v>2.4405941963195801</v>
      </c>
      <c r="AZ28" s="16">
        <f t="shared" si="4"/>
        <v>1922</v>
      </c>
      <c r="BA28" s="25">
        <f>'TB5'!B16</f>
        <v>3331.896240234375</v>
      </c>
      <c r="BB28" s="26">
        <f>'TB5'!C16</f>
        <v>3.6835679784417152E-3</v>
      </c>
      <c r="BC28" s="27">
        <f>'TB5'!D16</f>
        <v>0.14426463842391968</v>
      </c>
      <c r="BD28" s="27">
        <f>'TB5'!E16</f>
        <v>0.38240280747413635</v>
      </c>
      <c r="BE28" s="27">
        <f>'TB5'!F16</f>
        <v>0.47333255410194397</v>
      </c>
      <c r="BF28" s="27">
        <f>'TB5'!G16</f>
        <v>0.20417000353336334</v>
      </c>
      <c r="BG28" s="27">
        <f>'TB5'!H16</f>
        <v>8.7491340935230255E-2</v>
      </c>
      <c r="BH28" s="27">
        <f>'TB5'!I16</f>
        <v>2.9450805857777596E-2</v>
      </c>
      <c r="BI28" s="28">
        <f>'TB5'!J16</f>
        <v>9.9131772294640541E-3</v>
      </c>
      <c r="BJ28" s="26"/>
      <c r="BK28" s="27">
        <f>'TB5'!K16</f>
        <v>0.10433145612478256</v>
      </c>
      <c r="BL28" s="27">
        <f>'TB5'!L16</f>
        <v>0.56989592313766479</v>
      </c>
      <c r="BM28" s="27">
        <f>'TB5'!M16</f>
        <v>1.9425708055496216</v>
      </c>
      <c r="BN28" s="25">
        <f>'TB5'!N16</f>
        <v>6.797785758972168</v>
      </c>
      <c r="BO28" s="25">
        <f>'TB5'!O16</f>
        <v>35.946140289306641</v>
      </c>
      <c r="BP28" s="25">
        <f>'TB5'!P16</f>
        <v>148.36866760253906</v>
      </c>
      <c r="BQ28" s="29">
        <f>'TB5'!Q16</f>
        <v>417.09390258789062</v>
      </c>
      <c r="BR28" s="30">
        <f>'TB5'!R16</f>
        <v>10.610589981079102</v>
      </c>
      <c r="BS28" s="31">
        <f>'TB5'!S16</f>
        <v>3.0031285285949707</v>
      </c>
      <c r="BT28" s="31">
        <f>'TB5'!T16</f>
        <v>2.4366295337677002</v>
      </c>
      <c r="BU28" s="31">
        <f>'TB5'!U16</f>
        <v>3.0034780502319336</v>
      </c>
      <c r="BV28" s="31">
        <f>'TB5'!V16</f>
        <v>2.4339563846588135</v>
      </c>
      <c r="BW28" s="31">
        <f>'TB5'!W16</f>
        <v>1.9849748611450195</v>
      </c>
      <c r="BX28" s="32">
        <f>'TB5'!X16</f>
        <v>2.376725435256958</v>
      </c>
      <c r="BY28" s="16">
        <f t="shared" si="5"/>
        <v>1922</v>
      </c>
      <c r="BZ28" s="25">
        <f>'TB7'!B16</f>
        <v>5961.35546875</v>
      </c>
      <c r="CA28" s="26">
        <f>'TB7'!C16</f>
        <v>2.0593248773366213E-3</v>
      </c>
      <c r="CB28" s="27">
        <f>'TB7'!D16</f>
        <v>0.1395341157913208</v>
      </c>
      <c r="CC28" s="27">
        <f>'TB7'!E16</f>
        <v>0.38383975625038147</v>
      </c>
      <c r="CD28" s="27">
        <f>'TB7'!F16</f>
        <v>0.47662612795829773</v>
      </c>
      <c r="CE28" s="27">
        <f>'TB7'!G16</f>
        <v>0.20597884058952332</v>
      </c>
      <c r="CF28" s="27">
        <f>'TB7'!H16</f>
        <v>8.851836621761322E-2</v>
      </c>
      <c r="CG28" s="27">
        <f>'TB7'!I16</f>
        <v>2.9641283676028252E-2</v>
      </c>
      <c r="CH28" s="28">
        <f>'TB7'!J16</f>
        <v>9.9326819181442261E-3</v>
      </c>
      <c r="CI28" s="26" t="e">
        <f>'TB7'!#REF!</f>
        <v>#REF!</v>
      </c>
      <c r="CJ28" s="27">
        <f>'TB7'!K16</f>
        <v>8.5608847439289093E-2</v>
      </c>
      <c r="CK28" s="27">
        <f>'TB7'!L16</f>
        <v>0.57981395721435547</v>
      </c>
      <c r="CL28" s="27">
        <f>'TB7'!M16</f>
        <v>1.9806544780731201</v>
      </c>
      <c r="CM28" s="25">
        <f>'TB7'!N16</f>
        <v>6.6505126953125</v>
      </c>
      <c r="CN28" s="25">
        <f>'TB7'!O16</f>
        <v>36.331493377685547</v>
      </c>
      <c r="CO28" s="25">
        <f>'TB7'!P16</f>
        <v>152.12294006347656</v>
      </c>
      <c r="CP28" s="29">
        <f>'TB7'!Q16</f>
        <v>406.97799682617187</v>
      </c>
      <c r="CQ28" s="30">
        <f>'TB7'!R16</f>
        <v>12.952200889587402</v>
      </c>
      <c r="CR28" s="31">
        <f>'TB7'!S16</f>
        <v>2.9680757522583008</v>
      </c>
      <c r="CS28" s="31">
        <f>'TB7'!T16</f>
        <v>2.4064071178436279</v>
      </c>
      <c r="CT28" s="31">
        <f>'TB7'!U16</f>
        <v>3.0971872806549072</v>
      </c>
      <c r="CU28" s="31">
        <f>'TB7'!V16</f>
        <v>2.436408519744873</v>
      </c>
      <c r="CV28" s="31">
        <f>'TB7'!W16</f>
        <v>1.9485083818435669</v>
      </c>
      <c r="CW28" s="32">
        <f>'TB7'!X16</f>
        <v>2.4405944347381592</v>
      </c>
      <c r="CX28" s="16">
        <f t="shared" si="6"/>
        <v>1922</v>
      </c>
      <c r="CY28" s="17"/>
      <c r="CZ28" s="18"/>
      <c r="DA28" s="19"/>
      <c r="DB28" s="19"/>
      <c r="DC28" s="19">
        <f>'TB9'!F16</f>
        <v>0.2592621499252945</v>
      </c>
      <c r="DD28" s="19">
        <f>'TB9'!G16</f>
        <v>5.9864995721196489E-2</v>
      </c>
      <c r="DE28" s="19"/>
      <c r="DF28" s="19"/>
      <c r="DG28" s="20"/>
      <c r="DH28" s="18"/>
      <c r="DI28" s="19"/>
      <c r="DJ28" s="19"/>
      <c r="DK28" s="19"/>
      <c r="DL28" s="17"/>
      <c r="DM28" s="17"/>
      <c r="DN28" s="17"/>
      <c r="DO28" s="21"/>
      <c r="DP28" s="22"/>
      <c r="DQ28" s="23"/>
      <c r="DR28" s="23"/>
      <c r="DS28" s="23"/>
      <c r="DT28" s="23"/>
      <c r="DU28" s="23"/>
      <c r="DV28" s="24"/>
      <c r="DW28" s="59">
        <f>'TB11'!F16</f>
        <v>0.91730910539627075</v>
      </c>
      <c r="DX28" s="59">
        <f>'TB11'!G16</f>
        <v>0.58381626009941101</v>
      </c>
      <c r="DY28" s="59">
        <f>'TB11'!Y16</f>
        <v>0.80957174301147461</v>
      </c>
      <c r="DZ28" s="59">
        <f>'TB11'!Z16</f>
        <v>0.48459905385971069</v>
      </c>
      <c r="EI28" s="9"/>
      <c r="EJ28" s="9"/>
      <c r="EK28" s="9"/>
      <c r="EL28" s="9"/>
      <c r="EM28" s="9"/>
      <c r="EN28" s="9"/>
      <c r="EO28" s="9"/>
      <c r="EP28" s="9"/>
      <c r="EQ28" s="9"/>
      <c r="ER28" s="9"/>
      <c r="ES28" s="9"/>
      <c r="ET28" s="9"/>
      <c r="EU28" s="57">
        <v>1922</v>
      </c>
      <c r="EV28" s="78">
        <v>6904.5040107108944</v>
      </c>
      <c r="EW28" s="81">
        <v>11547.259214157237</v>
      </c>
      <c r="EX28" s="81">
        <f t="shared" si="1"/>
        <v>9455.4963020310825</v>
      </c>
      <c r="EY28" s="85">
        <f t="shared" si="2"/>
        <v>0.73021064047455408</v>
      </c>
      <c r="FF28" s="90" t="s">
        <v>462</v>
      </c>
      <c r="FG28" s="223">
        <v>8.949061393737793</v>
      </c>
      <c r="FH28" s="223">
        <v>1.2926172018051147</v>
      </c>
      <c r="FI28" s="223">
        <v>2.151824951171875</v>
      </c>
      <c r="FJ28" s="223">
        <v>0.37685585021972656</v>
      </c>
      <c r="FK28" s="178">
        <v>2.03577671200037E-2</v>
      </c>
      <c r="FL28" s="178">
        <v>1.6732323914766312E-2</v>
      </c>
      <c r="FM28" s="178">
        <v>3.5399477928876877E-2</v>
      </c>
      <c r="FN28" s="178">
        <v>1.036960631608963E-2</v>
      </c>
      <c r="FO28" s="178">
        <v>0.3495556116104126</v>
      </c>
      <c r="FP28" s="178">
        <v>0.37795630097389221</v>
      </c>
      <c r="FQ28" s="178">
        <v>0.34847784042358398</v>
      </c>
      <c r="FR28" s="178">
        <v>0.38357806205749512</v>
      </c>
      <c r="FS28" s="178">
        <v>0.39752930402755737</v>
      </c>
      <c r="FT28" s="178">
        <v>0.57363742589950562</v>
      </c>
      <c r="FU28" s="178">
        <v>0.11202005296945572</v>
      </c>
      <c r="FV28" s="178">
        <v>7.5873637199401855</v>
      </c>
      <c r="FW28" s="178">
        <v>0.45657336711883545</v>
      </c>
      <c r="FX28" s="178">
        <v>6.4148247241973877E-2</v>
      </c>
      <c r="FY28" s="178"/>
      <c r="GA28" s="90" t="s">
        <v>462</v>
      </c>
      <c r="GB28" s="178">
        <v>0.22949254512786865</v>
      </c>
      <c r="GC28" s="178">
        <v>6.6868225112557411E-3</v>
      </c>
      <c r="GD28" s="90" t="s">
        <v>462</v>
      </c>
      <c r="GE28" s="178">
        <v>0.22949254512786865</v>
      </c>
      <c r="GF28" s="178">
        <v>6.6868225112557411E-3</v>
      </c>
      <c r="GG28" s="178">
        <v>0.37685585021972656</v>
      </c>
      <c r="GH28" s="178">
        <v>1.036960631608963E-2</v>
      </c>
    </row>
    <row r="29" spans="1:190" ht="15">
      <c r="A29" s="16">
        <f t="shared" si="3"/>
        <v>1923</v>
      </c>
      <c r="B29" s="55">
        <v>6960.7156540575743</v>
      </c>
      <c r="C29" s="25">
        <f>'TB1'!B17</f>
        <v>6671.4638671875</v>
      </c>
      <c r="D29" s="26">
        <f>'TB1'!C17</f>
        <v>3.5982236731797457E-3</v>
      </c>
      <c r="E29" s="27">
        <f>'TB1'!D17</f>
        <v>0.1398969441652298</v>
      </c>
      <c r="F29" s="27">
        <f>'TB1'!E17</f>
        <v>0.3647758960723877</v>
      </c>
      <c r="G29" s="27">
        <f>'TB1'!F17</f>
        <v>0.4953271746635437</v>
      </c>
      <c r="H29" s="27">
        <f>'TB1'!G17</f>
        <v>0.2327413409948349</v>
      </c>
      <c r="I29" s="27">
        <f>'TB1'!H17</f>
        <v>0.10540629178285599</v>
      </c>
      <c r="J29" s="27">
        <f>'TB1'!I17</f>
        <v>3.7140533328056335E-2</v>
      </c>
      <c r="K29" s="28">
        <f>'TB1'!J17</f>
        <v>1.3572036288678646E-2</v>
      </c>
      <c r="L29" s="26"/>
      <c r="M29" s="27">
        <f>'TB1'!K17</f>
        <v>0.10364197939634323</v>
      </c>
      <c r="N29" s="27">
        <f>'TB1'!L17</f>
        <v>0.55524450540542603</v>
      </c>
      <c r="O29" s="27">
        <f>'TB1'!M17</f>
        <v>1.9479694366455078</v>
      </c>
      <c r="P29" s="25">
        <f>'TB1'!N17</f>
        <v>6.9276995658874512</v>
      </c>
      <c r="Q29" s="25">
        <f>'TB1'!O17</f>
        <v>41.589382171630859</v>
      </c>
      <c r="R29" s="25">
        <f>'TB1'!P17</f>
        <v>172.5458984375</v>
      </c>
      <c r="S29" s="29">
        <f>'TB1'!Q17</f>
        <v>592.04962158203125</v>
      </c>
      <c r="T29" s="30">
        <f>'TB1'!R17</f>
        <v>10.682090759277344</v>
      </c>
      <c r="U29" s="31">
        <f>'TB1'!S17</f>
        <v>3.0981056690216064</v>
      </c>
      <c r="V29" s="31">
        <f>'TB1'!T17</f>
        <v>2.5427873134613037</v>
      </c>
      <c r="W29" s="31">
        <f>'TB1'!U17</f>
        <v>3.3595759868621826</v>
      </c>
      <c r="X29" s="31">
        <f>'TB1'!V17</f>
        <v>2.534451961517334</v>
      </c>
      <c r="Y29" s="31">
        <f>'TB1'!W17</f>
        <v>2.1525015830993652</v>
      </c>
      <c r="Z29" s="32">
        <f>'TB1'!X17</f>
        <v>2.292381763458252</v>
      </c>
      <c r="AA29" s="16">
        <f t="shared" si="7"/>
        <v>1923</v>
      </c>
      <c r="AB29" s="25">
        <f>'TB3'!B17</f>
        <v>11917.828125</v>
      </c>
      <c r="AC29" s="26">
        <f>'TB3'!C17</f>
        <v>2.0889625884592533E-3</v>
      </c>
      <c r="AD29" s="27">
        <f>'TB3'!D17</f>
        <v>0.13491752743721008</v>
      </c>
      <c r="AE29" s="27">
        <f>'TB3'!E17</f>
        <v>0.36568138003349304</v>
      </c>
      <c r="AF29" s="27">
        <f>'TB3'!F17</f>
        <v>0.49940109252929688</v>
      </c>
      <c r="AG29" s="27">
        <f>'TB3'!G17</f>
        <v>0.23546344041824341</v>
      </c>
      <c r="AH29" s="27">
        <f>'TB3'!H17</f>
        <v>0.10717190802097321</v>
      </c>
      <c r="AI29" s="27">
        <f>'TB3'!I17</f>
        <v>3.8143325597047806E-2</v>
      </c>
      <c r="AJ29" s="28">
        <f>'TB3'!J17</f>
        <v>1.3883668929338455E-2</v>
      </c>
      <c r="AK29" s="26" t="e">
        <f>'TB3'!#REF!</f>
        <v>#REF!</v>
      </c>
      <c r="AL29" s="27">
        <f>'TB3'!K17</f>
        <v>8.6844220757484436E-2</v>
      </c>
      <c r="AM29" s="27">
        <f>'TB3'!L17</f>
        <v>0.56530648469924927</v>
      </c>
      <c r="AN29" s="27">
        <f>'TB3'!M17</f>
        <v>2.0064833164215088</v>
      </c>
      <c r="AO29" s="25">
        <f>'TB3'!N17</f>
        <v>6.9653868675231934</v>
      </c>
      <c r="AP29" s="25">
        <f>'TB3'!O17</f>
        <v>42.263309478759766</v>
      </c>
      <c r="AQ29" s="25">
        <f>'TB3'!P17</f>
        <v>185.03025817871094</v>
      </c>
      <c r="AR29" s="29">
        <f>'TB3'!Q17</f>
        <v>602.31927490234375</v>
      </c>
      <c r="AS29" s="30">
        <f>'TB3'!R17</f>
        <v>12.767574310302734</v>
      </c>
      <c r="AT29" s="31">
        <f>'TB3'!S17</f>
        <v>3.0605785846710205</v>
      </c>
      <c r="AU29" s="31">
        <f>'TB3'!T17</f>
        <v>2.4889371395111084</v>
      </c>
      <c r="AV29" s="31">
        <f>'TB3'!U17</f>
        <v>3.380479097366333</v>
      </c>
      <c r="AW29" s="31">
        <f>'TB3'!V17</f>
        <v>2.5358145236968994</v>
      </c>
      <c r="AX29" s="31">
        <f>'TB3'!W17</f>
        <v>2.0614643096923828</v>
      </c>
      <c r="AY29" s="32">
        <f>'TB3'!X17</f>
        <v>2.305034875869751</v>
      </c>
      <c r="AZ29" s="16">
        <f t="shared" si="4"/>
        <v>1923</v>
      </c>
      <c r="BA29" s="25">
        <f>'TB5'!B17</f>
        <v>3784.25732421875</v>
      </c>
      <c r="BB29" s="26">
        <f>'TB5'!C17</f>
        <v>3.4124718513339758E-3</v>
      </c>
      <c r="BC29" s="27">
        <f>'TB5'!D17</f>
        <v>0.13916334509849548</v>
      </c>
      <c r="BD29" s="27">
        <f>'TB5'!E17</f>
        <v>0.36864051222801208</v>
      </c>
      <c r="BE29" s="27">
        <f>'TB5'!F17</f>
        <v>0.49219614267349243</v>
      </c>
      <c r="BF29" s="27">
        <f>'TB5'!G17</f>
        <v>0.22783827781677246</v>
      </c>
      <c r="BG29" s="27">
        <f>'TB5'!H17</f>
        <v>9.9527858197689056E-2</v>
      </c>
      <c r="BH29" s="27">
        <f>'TB5'!I17</f>
        <v>3.3429652452468872E-2</v>
      </c>
      <c r="BI29" s="28">
        <f>'TB5'!J17</f>
        <v>1.1415743269026279E-2</v>
      </c>
      <c r="BJ29" s="26"/>
      <c r="BK29" s="27">
        <f>'TB5'!K17</f>
        <v>9.8293118178844452E-2</v>
      </c>
      <c r="BL29" s="27">
        <f>'TB5'!L17</f>
        <v>0.55910676717758179</v>
      </c>
      <c r="BM29" s="27">
        <f>'TB5'!M17</f>
        <v>1.9632799625396729</v>
      </c>
      <c r="BN29" s="25">
        <f>'TB5'!N17</f>
        <v>6.9793438911437988</v>
      </c>
      <c r="BO29" s="25">
        <f>'TB5'!O17</f>
        <v>41.629280090332031</v>
      </c>
      <c r="BP29" s="25">
        <f>'TB5'!P17</f>
        <v>166.12947082519531</v>
      </c>
      <c r="BQ29" s="29">
        <f>'TB5'!Q17</f>
        <v>497.98614501953125</v>
      </c>
      <c r="BR29" s="30">
        <f>'TB5'!R17</f>
        <v>11.265482902526855</v>
      </c>
      <c r="BS29" s="31">
        <f>'TB5'!S17</f>
        <v>3.0793282985687256</v>
      </c>
      <c r="BT29" s="31">
        <f>'TB5'!T17</f>
        <v>2.5070095062255859</v>
      </c>
      <c r="BU29" s="31">
        <f>'TB5'!U17</f>
        <v>3.2644655704498291</v>
      </c>
      <c r="BV29" s="31">
        <f>'TB5'!V17</f>
        <v>2.3908138275146484</v>
      </c>
      <c r="BW29" s="31">
        <f>'TB5'!W17</f>
        <v>2.0122649669647217</v>
      </c>
      <c r="BX29" s="32">
        <f>'TB5'!X17</f>
        <v>2.292381763458252</v>
      </c>
      <c r="BY29" s="16">
        <f t="shared" si="5"/>
        <v>1923</v>
      </c>
      <c r="BZ29" s="25">
        <f>'TB7'!B17</f>
        <v>6765.2314453125</v>
      </c>
      <c r="CA29" s="26">
        <f>'TB7'!C17</f>
        <v>1.9793875981122255E-3</v>
      </c>
      <c r="CB29" s="27">
        <f>'TB7'!D17</f>
        <v>0.13412211835384369</v>
      </c>
      <c r="CC29" s="27">
        <f>'TB7'!E17</f>
        <v>0.36912041902542114</v>
      </c>
      <c r="CD29" s="27">
        <f>'TB7'!F17</f>
        <v>0.49675747752189636</v>
      </c>
      <c r="CE29" s="27">
        <f>'TB7'!G17</f>
        <v>0.23054583370685577</v>
      </c>
      <c r="CF29" s="27">
        <f>'TB7'!H17</f>
        <v>0.10085037350654602</v>
      </c>
      <c r="CG29" s="27">
        <f>'TB7'!I17</f>
        <v>3.3624857664108276E-2</v>
      </c>
      <c r="CH29" s="28">
        <f>'TB7'!J17</f>
        <v>1.1497798375785351E-2</v>
      </c>
      <c r="CI29" s="26" t="e">
        <f>'TB7'!#REF!</f>
        <v>#REF!</v>
      </c>
      <c r="CJ29" s="27">
        <f>'TB7'!K17</f>
        <v>8.2288339734077454E-2</v>
      </c>
      <c r="CK29" s="27">
        <f>'TB7'!L17</f>
        <v>0.56896495819091797</v>
      </c>
      <c r="CL29" s="27">
        <f>'TB7'!M17</f>
        <v>2.0267953872680664</v>
      </c>
      <c r="CM29" s="25">
        <f>'TB7'!N17</f>
        <v>7.0525674819946289</v>
      </c>
      <c r="CN29" s="25">
        <f>'TB7'!O17</f>
        <v>42.320240020751953</v>
      </c>
      <c r="CO29" s="25">
        <f>'TB7'!P17</f>
        <v>168.00770568847656</v>
      </c>
      <c r="CP29" s="29">
        <f>'TB7'!Q17</f>
        <v>498.81234741210937</v>
      </c>
      <c r="CQ29" s="30">
        <f>'TB7'!R17</f>
        <v>13.475929260253906</v>
      </c>
      <c r="CR29" s="31">
        <f>'TB7'!S17</f>
        <v>3.0436949729919434</v>
      </c>
      <c r="CS29" s="31">
        <f>'TB7'!T17</f>
        <v>2.4509501457214355</v>
      </c>
      <c r="CT29" s="31">
        <f>'TB7'!U17</f>
        <v>3.2689633369445801</v>
      </c>
      <c r="CU29" s="31">
        <f>'TB7'!V17</f>
        <v>2.3830294609069824</v>
      </c>
      <c r="CV29" s="31">
        <f>'TB7'!W17</f>
        <v>2.0013878345489502</v>
      </c>
      <c r="CW29" s="32">
        <f>'TB7'!X17</f>
        <v>2.305034875869751</v>
      </c>
      <c r="CX29" s="16">
        <f t="shared" si="6"/>
        <v>1923</v>
      </c>
      <c r="CY29" s="17"/>
      <c r="CZ29" s="18"/>
      <c r="DA29" s="19"/>
      <c r="DB29" s="19"/>
      <c r="DC29" s="19">
        <f>'TB9'!F17</f>
        <v>0.27070366391575479</v>
      </c>
      <c r="DD29" s="19">
        <f>'TB9'!G17</f>
        <v>6.5586837647525639E-2</v>
      </c>
      <c r="DE29" s="19"/>
      <c r="DF29" s="19"/>
      <c r="DG29" s="20"/>
      <c r="DH29" s="18"/>
      <c r="DI29" s="19"/>
      <c r="DJ29" s="19"/>
      <c r="DK29" s="19"/>
      <c r="DL29" s="17"/>
      <c r="DM29" s="17"/>
      <c r="DN29" s="17"/>
      <c r="DO29" s="21"/>
      <c r="DP29" s="22"/>
      <c r="DQ29" s="23"/>
      <c r="DR29" s="23"/>
      <c r="DS29" s="23"/>
      <c r="DT29" s="23"/>
      <c r="DU29" s="23"/>
      <c r="DV29" s="24"/>
      <c r="DW29" s="59">
        <f>'TB11'!F17</f>
        <v>0.91258144378662109</v>
      </c>
      <c r="DX29" s="59">
        <f>'TB11'!G17</f>
        <v>0.57652956247329712</v>
      </c>
      <c r="DY29" s="59">
        <f>'TB11'!Y17</f>
        <v>0.80484408140182495</v>
      </c>
      <c r="DZ29" s="59">
        <f>'TB11'!Z17</f>
        <v>0.4773123562335968</v>
      </c>
      <c r="EI29" s="9"/>
      <c r="EJ29" s="9"/>
      <c r="EK29" s="9"/>
      <c r="EL29" s="9"/>
      <c r="EM29" s="9"/>
      <c r="EN29" s="9"/>
      <c r="EO29" s="9"/>
      <c r="EP29" s="9"/>
      <c r="EQ29" s="9"/>
      <c r="ER29" s="9"/>
      <c r="ES29" s="9"/>
      <c r="ET29" s="9"/>
      <c r="EU29" s="57">
        <v>1923</v>
      </c>
      <c r="EV29" s="78">
        <v>6960.7156540575743</v>
      </c>
      <c r="EW29" s="81">
        <v>12993.893538737591</v>
      </c>
      <c r="EX29" s="81">
        <f t="shared" si="1"/>
        <v>10640.075711982354</v>
      </c>
      <c r="EY29" s="85">
        <f t="shared" si="2"/>
        <v>0.65419794393180331</v>
      </c>
      <c r="FF29" s="90" t="s">
        <v>463</v>
      </c>
      <c r="FG29" s="223">
        <v>8.9962911605834961</v>
      </c>
      <c r="FH29" s="223">
        <v>1.3143692016601562</v>
      </c>
      <c r="FI29" s="223">
        <v>2.145435094833374</v>
      </c>
      <c r="FJ29" s="223">
        <v>0.37317380309104919</v>
      </c>
      <c r="FK29" s="178">
        <v>2.0400157198309898E-2</v>
      </c>
      <c r="FL29" s="178">
        <v>1.6924364492297173E-2</v>
      </c>
      <c r="FM29" s="178">
        <v>3.5335808992385864E-2</v>
      </c>
      <c r="FN29" s="178">
        <v>1.0282333008944988E-2</v>
      </c>
      <c r="FO29" s="178">
        <v>0.34743213653564453</v>
      </c>
      <c r="FP29" s="178">
        <v>0.37553226947784424</v>
      </c>
      <c r="FQ29" s="178">
        <v>0.34512186050415039</v>
      </c>
      <c r="FR29" s="178">
        <v>0.37706181406974792</v>
      </c>
      <c r="FS29" s="178">
        <v>0.38919699192047119</v>
      </c>
      <c r="FT29" s="178">
        <v>0.53546226024627686</v>
      </c>
      <c r="FU29" s="178">
        <v>0.10976776480674744</v>
      </c>
      <c r="FV29" s="178">
        <v>5.2379908561706543</v>
      </c>
      <c r="FW29" s="178">
        <v>0.42719882726669312</v>
      </c>
      <c r="FX29" s="178">
        <v>6.7703649401664734E-2</v>
      </c>
      <c r="FY29" s="178"/>
      <c r="GA29" s="90" t="s">
        <v>463</v>
      </c>
      <c r="GB29" s="178">
        <v>0.23573169112205505</v>
      </c>
      <c r="GC29" s="178">
        <v>6.8512097932398319E-3</v>
      </c>
      <c r="GD29" s="90" t="s">
        <v>463</v>
      </c>
      <c r="GE29" s="178">
        <v>0.23573169112205505</v>
      </c>
      <c r="GF29" s="178">
        <v>6.8512097932398319E-3</v>
      </c>
      <c r="GG29" s="178">
        <v>0.37317380309104919</v>
      </c>
      <c r="GH29" s="178">
        <v>1.0282333008944988E-2</v>
      </c>
    </row>
    <row r="30" spans="1:190" ht="15">
      <c r="A30" s="16">
        <f t="shared" si="3"/>
        <v>1924</v>
      </c>
      <c r="B30" s="55">
        <v>6944.3095855771489</v>
      </c>
      <c r="C30" s="25">
        <f>'TB1'!B18</f>
        <v>7580.88720703125</v>
      </c>
      <c r="D30" s="26">
        <f>'TB1'!C18</f>
        <v>3.7969406694173813E-3</v>
      </c>
      <c r="E30" s="27">
        <f>'TB1'!D18</f>
        <v>0.14453005790710449</v>
      </c>
      <c r="F30" s="27">
        <f>'TB1'!E18</f>
        <v>0.37758460640907288</v>
      </c>
      <c r="G30" s="27">
        <f>'TB1'!F18</f>
        <v>0.47788533568382263</v>
      </c>
      <c r="H30" s="27">
        <f>'TB1'!G18</f>
        <v>0.21581226587295532</v>
      </c>
      <c r="I30" s="27">
        <f>'TB1'!H18</f>
        <v>9.5169961452484131E-2</v>
      </c>
      <c r="J30" s="27">
        <f>'TB1'!I18</f>
        <v>3.2343659549951553E-2</v>
      </c>
      <c r="K30" s="28">
        <f>'TB1'!J18</f>
        <v>1.1714473366737366E-2</v>
      </c>
      <c r="L30" s="26"/>
      <c r="M30" s="27">
        <f>'TB1'!K18</f>
        <v>0.10965293645858765</v>
      </c>
      <c r="N30" s="27">
        <f>'TB1'!L18</f>
        <v>0.55709856748580933</v>
      </c>
      <c r="O30" s="27">
        <f>'TB1'!M18</f>
        <v>1.9255092144012451</v>
      </c>
      <c r="P30" s="25">
        <f>'TB1'!N18</f>
        <v>6.8079829216003418</v>
      </c>
      <c r="Q30" s="25">
        <f>'TB1'!O18</f>
        <v>38.149120330810547</v>
      </c>
      <c r="R30" s="25">
        <f>'TB1'!P18</f>
        <v>154.43795776367187</v>
      </c>
      <c r="S30" s="29">
        <f>'TB1'!Q18</f>
        <v>501.11459350585937</v>
      </c>
      <c r="T30" s="30">
        <f>'TB1'!R18</f>
        <v>10.09450626373291</v>
      </c>
      <c r="U30" s="31">
        <f>'TB1'!S18</f>
        <v>3.0711619853973389</v>
      </c>
      <c r="V30" s="31">
        <f>'TB1'!T18</f>
        <v>2.4818646907806396</v>
      </c>
      <c r="W30" s="31">
        <f>'TB1'!U18</f>
        <v>3.1699883937835693</v>
      </c>
      <c r="X30" s="31">
        <f>'TB1'!V18</f>
        <v>2.4946830272674561</v>
      </c>
      <c r="Y30" s="31">
        <f>'TB1'!W18</f>
        <v>2.0942816734313965</v>
      </c>
      <c r="Z30" s="32">
        <f>'TB1'!X18</f>
        <v>2.3376834392547607</v>
      </c>
      <c r="AA30" s="16">
        <f t="shared" si="7"/>
        <v>1924</v>
      </c>
      <c r="AB30" s="25">
        <f>'TB3'!B18</f>
        <v>13539.2294921875</v>
      </c>
      <c r="AC30" s="26">
        <f>'TB3'!C18</f>
        <v>2.1821644622832537E-3</v>
      </c>
      <c r="AD30" s="27">
        <f>'TB3'!D18</f>
        <v>0.14015088975429535</v>
      </c>
      <c r="AE30" s="27">
        <f>'TB3'!E18</f>
        <v>0.37895888090133667</v>
      </c>
      <c r="AF30" s="27">
        <f>'TB3'!F18</f>
        <v>0.48089024424552917</v>
      </c>
      <c r="AG30" s="27">
        <f>'TB3'!G18</f>
        <v>0.21821574866771698</v>
      </c>
      <c r="AH30" s="27">
        <f>'TB3'!H18</f>
        <v>9.670257568359375E-2</v>
      </c>
      <c r="AI30" s="27">
        <f>'TB3'!I18</f>
        <v>3.317645937204361E-2</v>
      </c>
      <c r="AJ30" s="28">
        <f>'TB3'!J18</f>
        <v>1.1978928931057453E-2</v>
      </c>
      <c r="AK30" s="26" t="e">
        <f>'TB3'!#REF!</f>
        <v>#REF!</v>
      </c>
      <c r="AL30" s="27">
        <f>'TB3'!K18</f>
        <v>9.0718857944011688E-2</v>
      </c>
      <c r="AM30" s="27">
        <f>'TB3'!L18</f>
        <v>0.56798678636550903</v>
      </c>
      <c r="AN30" s="27">
        <f>'TB3'!M18</f>
        <v>1.9905285835266113</v>
      </c>
      <c r="AO30" s="25">
        <f>'TB3'!N18</f>
        <v>6.7658247947692871</v>
      </c>
      <c r="AP30" s="25">
        <f>'TB3'!O18</f>
        <v>38.639492034912109</v>
      </c>
      <c r="AQ30" s="25">
        <f>'TB3'!P18</f>
        <v>165.39253234863281</v>
      </c>
      <c r="AR30" s="29">
        <f>'TB3'!Q18</f>
        <v>505.1585693359375</v>
      </c>
      <c r="AS30" s="30">
        <f>'TB3'!R18</f>
        <v>12.221124649047852</v>
      </c>
      <c r="AT30" s="31">
        <f>'TB3'!S18</f>
        <v>3.0277080535888672</v>
      </c>
      <c r="AU30" s="31">
        <f>'TB3'!T18</f>
        <v>2.4158921241760254</v>
      </c>
      <c r="AV30" s="31">
        <f>'TB3'!U18</f>
        <v>3.2252645492553711</v>
      </c>
      <c r="AW30" s="31">
        <f>'TB3'!V18</f>
        <v>2.5026876926422119</v>
      </c>
      <c r="AX30" s="31">
        <f>'TB3'!W18</f>
        <v>2.0059223175048828</v>
      </c>
      <c r="AY30" s="32">
        <f>'TB3'!X18</f>
        <v>2.3713204860687256</v>
      </c>
      <c r="AZ30" s="16">
        <f t="shared" si="4"/>
        <v>1924</v>
      </c>
      <c r="BA30" s="25">
        <f>'TB5'!B18</f>
        <v>4253.23291015625</v>
      </c>
      <c r="BB30" s="26">
        <f>'TB5'!C18</f>
        <v>3.5829821135848761E-3</v>
      </c>
      <c r="BC30" s="27">
        <f>'TB5'!D18</f>
        <v>0.14384570717811584</v>
      </c>
      <c r="BD30" s="27">
        <f>'TB5'!E18</f>
        <v>0.38263770937919617</v>
      </c>
      <c r="BE30" s="27">
        <f>'TB5'!F18</f>
        <v>0.47351658344268799</v>
      </c>
      <c r="BF30" s="27">
        <f>'TB5'!G18</f>
        <v>0.20959639549255371</v>
      </c>
      <c r="BG30" s="27">
        <f>'TB5'!H18</f>
        <v>8.8594973087310791E-2</v>
      </c>
      <c r="BH30" s="27">
        <f>'TB5'!I18</f>
        <v>2.8529603034257889E-2</v>
      </c>
      <c r="BI30" s="28">
        <f>'TB5'!J18</f>
        <v>9.5770135521888733E-3</v>
      </c>
      <c r="BJ30" s="26"/>
      <c r="BK30" s="27">
        <f>'TB5'!K18</f>
        <v>0.10347817838191986</v>
      </c>
      <c r="BL30" s="27">
        <f>'TB5'!L18</f>
        <v>0.56227266788482666</v>
      </c>
      <c r="BM30" s="27">
        <f>'TB5'!M18</f>
        <v>1.9442735910415649</v>
      </c>
      <c r="BN30" s="25">
        <f>'TB5'!N18</f>
        <v>6.8481569290161133</v>
      </c>
      <c r="BO30" s="25">
        <f>'TB5'!O18</f>
        <v>37.875461578369141</v>
      </c>
      <c r="BP30" s="25">
        <f>'TB5'!P18</f>
        <v>146.61430358886719</v>
      </c>
      <c r="BQ30" s="29">
        <f>'TB5'!Q18</f>
        <v>409.6795654296875</v>
      </c>
      <c r="BR30" s="30">
        <f>'TB5'!R18</f>
        <v>10.699164390563965</v>
      </c>
      <c r="BS30" s="31">
        <f>'TB5'!S18</f>
        <v>3.045335054397583</v>
      </c>
      <c r="BT30" s="31">
        <f>'TB5'!T18</f>
        <v>2.4354422092437744</v>
      </c>
      <c r="BU30" s="31">
        <f>'TB5'!U18</f>
        <v>3.0606248378753662</v>
      </c>
      <c r="BV30" s="31">
        <f>'TB5'!V18</f>
        <v>2.3391127586364746</v>
      </c>
      <c r="BW30" s="31">
        <f>'TB5'!W18</f>
        <v>1.9458948373794556</v>
      </c>
      <c r="BX30" s="32">
        <f>'TB5'!X18</f>
        <v>2.3376839160919189</v>
      </c>
      <c r="BY30" s="16">
        <f t="shared" si="5"/>
        <v>1924</v>
      </c>
      <c r="BZ30" s="25">
        <f>'TB7'!B18</f>
        <v>7601.48828125</v>
      </c>
      <c r="CA30" s="26">
        <f>'TB7'!C18</f>
        <v>2.0570987835526466E-3</v>
      </c>
      <c r="CB30" s="27">
        <f>'TB7'!D18</f>
        <v>0.13938753306865692</v>
      </c>
      <c r="CC30" s="27">
        <f>'TB7'!E18</f>
        <v>0.38349169492721558</v>
      </c>
      <c r="CD30" s="27">
        <f>'TB7'!F18</f>
        <v>0.4771207869052887</v>
      </c>
      <c r="CE30" s="27">
        <f>'TB7'!G18</f>
        <v>0.21204604208469391</v>
      </c>
      <c r="CF30" s="27">
        <f>'TB7'!H18</f>
        <v>8.9726522564888E-2</v>
      </c>
      <c r="CG30" s="27">
        <f>'TB7'!I18</f>
        <v>2.8590111061930656E-2</v>
      </c>
      <c r="CH30" s="28">
        <f>'TB7'!J18</f>
        <v>9.6269147470593452E-3</v>
      </c>
      <c r="CI30" s="26" t="e">
        <f>'TB7'!#REF!</f>
        <v>#REF!</v>
      </c>
      <c r="CJ30" s="27">
        <f>'TB7'!K18</f>
        <v>8.5519269108772278E-2</v>
      </c>
      <c r="CK30" s="27">
        <f>'TB7'!L18</f>
        <v>0.57291913032531738</v>
      </c>
      <c r="CL30" s="27">
        <f>'TB7'!M18</f>
        <v>2.014894962310791</v>
      </c>
      <c r="CM30" s="25">
        <f>'TB7'!N18</f>
        <v>6.8438200950622559</v>
      </c>
      <c r="CN30" s="25">
        <f>'TB7'!O18</f>
        <v>38.376686096191406</v>
      </c>
      <c r="CO30" s="25">
        <f>'TB7'!P18</f>
        <v>147.10794067382812</v>
      </c>
      <c r="CP30" s="29">
        <f>'TB7'!Q18</f>
        <v>405.97274780273437</v>
      </c>
      <c r="CQ30" s="30">
        <f>'TB7'!R18</f>
        <v>12.96579647064209</v>
      </c>
      <c r="CR30" s="31">
        <f>'TB7'!S18</f>
        <v>3.0043070316314697</v>
      </c>
      <c r="CS30" s="31">
        <f>'TB7'!T18</f>
        <v>2.3679685592651367</v>
      </c>
      <c r="CT30" s="31">
        <f>'TB7'!U18</f>
        <v>3.0983579158782959</v>
      </c>
      <c r="CU30" s="31">
        <f>'TB7'!V18</f>
        <v>2.3380477428436279</v>
      </c>
      <c r="CV30" s="31">
        <f>'TB7'!W18</f>
        <v>1.9434785842895508</v>
      </c>
      <c r="CW30" s="32">
        <f>'TB7'!X18</f>
        <v>2.3713204860687256</v>
      </c>
      <c r="CX30" s="16">
        <f t="shared" si="6"/>
        <v>1924</v>
      </c>
      <c r="CY30" s="17"/>
      <c r="CZ30" s="18"/>
      <c r="DA30" s="19"/>
      <c r="DB30" s="19"/>
      <c r="DC30" s="19">
        <f>'TB9'!F18</f>
        <v>0.26530424382840434</v>
      </c>
      <c r="DD30" s="19">
        <f>'TB9'!G18</f>
        <v>6.2098211503916437E-2</v>
      </c>
      <c r="DE30" s="19"/>
      <c r="DF30" s="19"/>
      <c r="DG30" s="20"/>
      <c r="DH30" s="18"/>
      <c r="DI30" s="19"/>
      <c r="DJ30" s="19"/>
      <c r="DK30" s="19"/>
      <c r="DL30" s="17"/>
      <c r="DM30" s="17"/>
      <c r="DN30" s="17"/>
      <c r="DO30" s="21"/>
      <c r="DP30" s="22"/>
      <c r="DQ30" s="23"/>
      <c r="DR30" s="23"/>
      <c r="DS30" s="23"/>
      <c r="DT30" s="23"/>
      <c r="DU30" s="23"/>
      <c r="DV30" s="24"/>
      <c r="DW30" s="59">
        <f>'TB11'!F18</f>
        <v>0.91109746694564819</v>
      </c>
      <c r="DX30" s="59">
        <f>'TB11'!G18</f>
        <v>0.57348662614822388</v>
      </c>
      <c r="DY30" s="59">
        <f>'TB11'!Y18</f>
        <v>0.80336010456085205</v>
      </c>
      <c r="DZ30" s="59">
        <f>'TB11'!Z18</f>
        <v>0.47426941990852356</v>
      </c>
      <c r="EI30" s="9"/>
      <c r="EJ30" s="9"/>
      <c r="EK30" s="9"/>
      <c r="EL30" s="9"/>
      <c r="EM30" s="9"/>
      <c r="EN30" s="9"/>
      <c r="EO30" s="9"/>
      <c r="EP30" s="9"/>
      <c r="EQ30" s="9"/>
      <c r="ER30" s="9"/>
      <c r="ES30" s="9"/>
      <c r="ET30" s="9"/>
      <c r="EU30" s="57">
        <v>1924</v>
      </c>
      <c r="EV30" s="78">
        <v>6944.3095855771489</v>
      </c>
      <c r="EW30" s="81">
        <v>12828.094473582263</v>
      </c>
      <c r="EX30" s="81">
        <f t="shared" si="1"/>
        <v>10504.310815881783</v>
      </c>
      <c r="EY30" s="85">
        <f t="shared" si="2"/>
        <v>0.66109140402413058</v>
      </c>
      <c r="FF30" s="90" t="s">
        <v>464</v>
      </c>
      <c r="FG30" s="223">
        <v>9.051386833190918</v>
      </c>
      <c r="FH30" s="223">
        <v>1.343389630317688</v>
      </c>
      <c r="FI30" s="223">
        <v>2.1311912536621094</v>
      </c>
      <c r="FJ30" s="223">
        <v>0.36984643340110779</v>
      </c>
      <c r="FK30" s="178">
        <v>2.0449355244636536E-2</v>
      </c>
      <c r="FL30" s="178">
        <v>1.7177840694785118E-2</v>
      </c>
      <c r="FM30" s="178">
        <v>3.5193420946598053E-2</v>
      </c>
      <c r="FN30" s="178">
        <v>1.0203271172940731E-2</v>
      </c>
      <c r="FO30" s="178">
        <v>0.34505915641784668</v>
      </c>
      <c r="FP30" s="178">
        <v>0.37340095639228821</v>
      </c>
      <c r="FQ30" s="178">
        <v>0.34157800674438477</v>
      </c>
      <c r="FR30" s="178">
        <v>0.37112036347389221</v>
      </c>
      <c r="FS30" s="178">
        <v>0.38127341866493225</v>
      </c>
      <c r="FT30" s="178">
        <v>0.50035256147384644</v>
      </c>
      <c r="FU30" s="178">
        <v>0.10732026398181915</v>
      </c>
      <c r="FV30" s="178">
        <v>3.9411392211914062</v>
      </c>
      <c r="FW30" s="178">
        <v>0.4047318696975708</v>
      </c>
      <c r="FX30" s="178">
        <v>7.0123150944709778E-2</v>
      </c>
      <c r="FY30" s="178"/>
      <c r="GA30" s="90" t="s">
        <v>464</v>
      </c>
      <c r="GB30" s="178">
        <v>0.24072308838367462</v>
      </c>
      <c r="GC30" s="178">
        <v>6.982144434005022E-3</v>
      </c>
      <c r="GD30" s="90" t="s">
        <v>464</v>
      </c>
      <c r="GE30" s="178">
        <v>0.24072308838367462</v>
      </c>
      <c r="GF30" s="178">
        <v>6.982144434005022E-3</v>
      </c>
      <c r="GG30" s="178">
        <v>0.36984643340110779</v>
      </c>
      <c r="GH30" s="178">
        <v>1.0203271172940731E-2</v>
      </c>
    </row>
    <row r="31" spans="1:190" ht="15">
      <c r="A31" s="16">
        <f t="shared" si="3"/>
        <v>1925</v>
      </c>
      <c r="B31" s="55">
        <v>7082.1924011558212</v>
      </c>
      <c r="C31" s="25">
        <f>'TB1'!B19</f>
        <v>8295.8037109375</v>
      </c>
      <c r="D31" s="26">
        <f>'TB1'!C19</f>
        <v>3.946707583963871E-3</v>
      </c>
      <c r="E31" s="27">
        <f>'TB1'!D19</f>
        <v>0.14678308367729187</v>
      </c>
      <c r="F31" s="27">
        <f>'TB1'!E19</f>
        <v>0.38233619928359985</v>
      </c>
      <c r="G31" s="27">
        <f>'TB1'!F19</f>
        <v>0.47088071703910828</v>
      </c>
      <c r="H31" s="27">
        <f>'TB1'!G19</f>
        <v>0.20956091582775116</v>
      </c>
      <c r="I31" s="27">
        <f>'TB1'!H19</f>
        <v>8.9457139372825623E-2</v>
      </c>
      <c r="J31" s="27">
        <f>'TB1'!I19</f>
        <v>3.0466740950942039E-2</v>
      </c>
      <c r="K31" s="28">
        <f>'TB1'!J19</f>
        <v>1.0779735632240772E-2</v>
      </c>
      <c r="L31" s="26"/>
      <c r="M31" s="27">
        <f>'TB1'!K19</f>
        <v>0.11262128502130508</v>
      </c>
      <c r="N31" s="27">
        <f>'TB1'!L19</f>
        <v>0.56284594535827637</v>
      </c>
      <c r="O31" s="27">
        <f>'TB1'!M19</f>
        <v>1.9666152000427246</v>
      </c>
      <c r="P31" s="25">
        <f>'TB1'!N19</f>
        <v>6.9310092926025391</v>
      </c>
      <c r="Q31" s="25">
        <f>'TB1'!O19</f>
        <v>36.491165161132812</v>
      </c>
      <c r="R31" s="25">
        <f>'TB1'!P19</f>
        <v>148.82743835449219</v>
      </c>
      <c r="S31" s="29">
        <f>'TB1'!Q19</f>
        <v>481.38079833984375</v>
      </c>
      <c r="T31" s="30">
        <f>'TB1'!R19</f>
        <v>9.8269691467285156</v>
      </c>
      <c r="U31" s="31">
        <f>'TB1'!S19</f>
        <v>3.0317957401275635</v>
      </c>
      <c r="V31" s="31">
        <f>'TB1'!T19</f>
        <v>2.394371509552002</v>
      </c>
      <c r="W31" s="31">
        <f>'TB1'!U19</f>
        <v>3.023526668548584</v>
      </c>
      <c r="X31" s="31">
        <f>'TB1'!V19</f>
        <v>2.4514739513397217</v>
      </c>
      <c r="Y31" s="31">
        <f>'TB1'!W19</f>
        <v>2.0471184253692627</v>
      </c>
      <c r="Z31" s="32">
        <f>'TB1'!X19</f>
        <v>2.2393364906311035</v>
      </c>
      <c r="AA31" s="16">
        <f t="shared" si="7"/>
        <v>1925</v>
      </c>
      <c r="AB31" s="25">
        <f>'TB3'!B19</f>
        <v>14805.181640625</v>
      </c>
      <c r="AC31" s="26">
        <f>'TB3'!C19</f>
        <v>2.2263373248279095E-3</v>
      </c>
      <c r="AD31" s="27">
        <f>'TB3'!D19</f>
        <v>0.14216451346874237</v>
      </c>
      <c r="AE31" s="27">
        <f>'TB3'!E19</f>
        <v>0.38365435600280762</v>
      </c>
      <c r="AF31" s="27">
        <f>'TB3'!F19</f>
        <v>0.47418111562728882</v>
      </c>
      <c r="AG31" s="27">
        <f>'TB3'!G19</f>
        <v>0.21206863224506378</v>
      </c>
      <c r="AH31" s="27">
        <f>'TB3'!H19</f>
        <v>9.092799574136734E-2</v>
      </c>
      <c r="AI31" s="27">
        <f>'TB3'!I19</f>
        <v>3.1501580029726028E-2</v>
      </c>
      <c r="AJ31" s="28">
        <f>'TB3'!J19</f>
        <v>1.1054110713303089E-2</v>
      </c>
      <c r="AK31" s="26" t="e">
        <f>'TB3'!#REF!</f>
        <v>#REF!</v>
      </c>
      <c r="AL31" s="27">
        <f>'TB3'!K19</f>
        <v>9.2552177608013153E-2</v>
      </c>
      <c r="AM31" s="27">
        <f>'TB3'!L19</f>
        <v>0.57597535848617554</v>
      </c>
      <c r="AN31" s="27">
        <f>'TB3'!M19</f>
        <v>2.0598173141479492</v>
      </c>
      <c r="AO31" s="25">
        <f>'TB3'!N19</f>
        <v>7.2209467887878418</v>
      </c>
      <c r="AP31" s="25">
        <f>'TB3'!O19</f>
        <v>36.99505615234375</v>
      </c>
      <c r="AQ31" s="25">
        <f>'TB3'!P19</f>
        <v>159.35250854492187</v>
      </c>
      <c r="AR31" s="29">
        <f>'TB3'!Q19</f>
        <v>485.67337036132813</v>
      </c>
      <c r="AS31" s="30">
        <f>'TB3'!R19</f>
        <v>11.978511810302734</v>
      </c>
      <c r="AT31" s="31">
        <f>'TB3'!S19</f>
        <v>2.9787228107452393</v>
      </c>
      <c r="AU31" s="31">
        <f>'TB3'!T19</f>
        <v>2.3020541667938232</v>
      </c>
      <c r="AV31" s="31">
        <f>'TB3'!U19</f>
        <v>2.9368536472320557</v>
      </c>
      <c r="AW31" s="31">
        <f>'TB3'!V19</f>
        <v>2.4578418731689453</v>
      </c>
      <c r="AX31" s="31">
        <f>'TB3'!W19</f>
        <v>1.9768487215042114</v>
      </c>
      <c r="AY31" s="32">
        <f>'TB3'!X19</f>
        <v>2.2760381698608398</v>
      </c>
      <c r="AZ31" s="16">
        <f t="shared" si="4"/>
        <v>1925</v>
      </c>
      <c r="BA31" s="25">
        <f>'TB5'!B19</f>
        <v>4493.39794921875</v>
      </c>
      <c r="BB31" s="26">
        <f>'TB5'!C19</f>
        <v>3.7084354553371668E-3</v>
      </c>
      <c r="BC31" s="27">
        <f>'TB5'!D19</f>
        <v>0.14628835022449493</v>
      </c>
      <c r="BD31" s="27">
        <f>'TB5'!E19</f>
        <v>0.38875401020050049</v>
      </c>
      <c r="BE31" s="27">
        <f>'TB5'!F19</f>
        <v>0.46495762467384338</v>
      </c>
      <c r="BF31" s="27">
        <f>'TB5'!G19</f>
        <v>0.20164069533348083</v>
      </c>
      <c r="BG31" s="27">
        <f>'TB5'!H19</f>
        <v>8.1844732165336609E-2</v>
      </c>
      <c r="BH31" s="27">
        <f>'TB5'!I19</f>
        <v>2.6274574920535088E-2</v>
      </c>
      <c r="BI31" s="28">
        <f>'TB5'!J19</f>
        <v>8.5462704300880432E-3</v>
      </c>
      <c r="BJ31" s="26"/>
      <c r="BK31" s="27">
        <f>'TB5'!K19</f>
        <v>0.10582590848207474</v>
      </c>
      <c r="BL31" s="27">
        <f>'TB5'!L19</f>
        <v>0.56975972652435303</v>
      </c>
      <c r="BM31" s="27">
        <f>'TB5'!M19</f>
        <v>1.9906518459320068</v>
      </c>
      <c r="BN31" s="25">
        <f>'TB5'!N19</f>
        <v>6.9610767364501953</v>
      </c>
      <c r="BO31" s="25">
        <f>'TB5'!O19</f>
        <v>35.862571716308594</v>
      </c>
      <c r="BP31" s="25">
        <f>'TB5'!P19</f>
        <v>138.93003845214844</v>
      </c>
      <c r="BQ31" s="29">
        <f>'TB5'!Q19</f>
        <v>381.64297485351562</v>
      </c>
      <c r="BR31" s="30">
        <f>'TB5'!R19</f>
        <v>10.460488319396973</v>
      </c>
      <c r="BS31" s="31">
        <f>'TB5'!S19</f>
        <v>2.9967427253723145</v>
      </c>
      <c r="BT31" s="31">
        <f>'TB5'!T19</f>
        <v>2.3357052803039551</v>
      </c>
      <c r="BU31" s="31">
        <f>'TB5'!U19</f>
        <v>2.8966882228851318</v>
      </c>
      <c r="BV31" s="31">
        <f>'TB5'!V19</f>
        <v>2.2821767330169678</v>
      </c>
      <c r="BW31" s="31">
        <f>'TB5'!W19</f>
        <v>1.8912091255187988</v>
      </c>
      <c r="BX31" s="32">
        <f>'TB5'!X19</f>
        <v>2.2393364906311035</v>
      </c>
      <c r="BY31" s="16">
        <f t="shared" si="5"/>
        <v>1925</v>
      </c>
      <c r="BZ31" s="25">
        <f>'TB7'!B19</f>
        <v>8023.66064453125</v>
      </c>
      <c r="CA31" s="26">
        <f>'TB7'!C19</f>
        <v>2.0895474590361118E-3</v>
      </c>
      <c r="CB31" s="27">
        <f>'TB7'!D19</f>
        <v>0.14157773554325104</v>
      </c>
      <c r="CC31" s="27">
        <f>'TB7'!E19</f>
        <v>0.38948196172714233</v>
      </c>
      <c r="CD31" s="27">
        <f>'TB7'!F19</f>
        <v>0.46894031763076782</v>
      </c>
      <c r="CE31" s="27">
        <f>'TB7'!G19</f>
        <v>0.20419545471668243</v>
      </c>
      <c r="CF31" s="27">
        <f>'TB7'!H19</f>
        <v>8.2872077822685242E-2</v>
      </c>
      <c r="CG31" s="27">
        <f>'TB7'!I19</f>
        <v>2.6490259915590286E-2</v>
      </c>
      <c r="CH31" s="28">
        <f>'TB7'!J19</f>
        <v>8.6021032184362411E-3</v>
      </c>
      <c r="CI31" s="26" t="e">
        <f>'TB7'!#REF!</f>
        <v>#REF!</v>
      </c>
      <c r="CJ31" s="27">
        <f>'TB7'!K19</f>
        <v>8.6862802505493164E-2</v>
      </c>
      <c r="CK31" s="27">
        <f>'TB7'!L19</f>
        <v>0.58264631032943726</v>
      </c>
      <c r="CL31" s="27">
        <f>'TB7'!M19</f>
        <v>2.0906655788421631</v>
      </c>
      <c r="CM31" s="25">
        <f>'TB7'!N19</f>
        <v>7.2971310615539551</v>
      </c>
      <c r="CN31" s="25">
        <f>'TB7'!O19</f>
        <v>36.371726989746094</v>
      </c>
      <c r="CO31" s="25">
        <f>'TB7'!P19</f>
        <v>138.48501586914063</v>
      </c>
      <c r="CP31" s="29">
        <f>'TB7'!Q19</f>
        <v>377.94198608398437</v>
      </c>
      <c r="CQ31" s="30">
        <f>'TB7'!R19</f>
        <v>12.764835357666016</v>
      </c>
      <c r="CR31" s="31">
        <f>'TB7'!S19</f>
        <v>2.9466326236724854</v>
      </c>
      <c r="CS31" s="31">
        <f>'TB7'!T19</f>
        <v>2.2430193424224854</v>
      </c>
      <c r="CT31" s="31">
        <f>'TB7'!U19</f>
        <v>2.798297643661499</v>
      </c>
      <c r="CU31" s="31">
        <f>'TB7'!V19</f>
        <v>2.2784750461578369</v>
      </c>
      <c r="CV31" s="31">
        <f>'TB7'!W19</f>
        <v>1.9128611087799072</v>
      </c>
      <c r="CW31" s="32">
        <f>'TB7'!X19</f>
        <v>2.2760381698608398</v>
      </c>
      <c r="CX31" s="16">
        <f t="shared" si="6"/>
        <v>1925</v>
      </c>
      <c r="CY31" s="17"/>
      <c r="CZ31" s="18"/>
      <c r="DA31" s="19"/>
      <c r="DB31" s="19"/>
      <c r="DC31" s="19">
        <f>'TB9'!F19</f>
        <v>0.27997641871916279</v>
      </c>
      <c r="DD31" s="19">
        <f>'TB9'!G19</f>
        <v>6.935527672562998E-2</v>
      </c>
      <c r="DE31" s="19"/>
      <c r="DF31" s="19"/>
      <c r="DG31" s="20"/>
      <c r="DH31" s="18"/>
      <c r="DI31" s="19"/>
      <c r="DJ31" s="19"/>
      <c r="DK31" s="19"/>
      <c r="DL31" s="17"/>
      <c r="DM31" s="17"/>
      <c r="DN31" s="17"/>
      <c r="DO31" s="21"/>
      <c r="DP31" s="22"/>
      <c r="DQ31" s="23"/>
      <c r="DR31" s="23"/>
      <c r="DS31" s="23"/>
      <c r="DT31" s="23"/>
      <c r="DU31" s="23"/>
      <c r="DV31" s="24"/>
      <c r="DW31" s="59">
        <f>'TB11'!F19</f>
        <v>0.89456892013549805</v>
      </c>
      <c r="DX31" s="59">
        <f>'TB11'!G19</f>
        <v>0.54620397090911865</v>
      </c>
      <c r="DY31" s="59">
        <f>'TB11'!Y19</f>
        <v>0.7868315577507019</v>
      </c>
      <c r="DZ31" s="59">
        <f>'TB11'!Z19</f>
        <v>0.44698676466941833</v>
      </c>
      <c r="EI31" s="9"/>
      <c r="EJ31" s="9"/>
      <c r="EK31" s="9"/>
      <c r="EL31" s="9"/>
      <c r="EM31" s="9"/>
      <c r="EN31" s="9"/>
      <c r="EO31" s="9"/>
      <c r="EP31" s="9"/>
      <c r="EQ31" s="9"/>
      <c r="ER31" s="9"/>
      <c r="ES31" s="9"/>
      <c r="ET31" s="9"/>
      <c r="EU31" s="57">
        <v>1925</v>
      </c>
      <c r="EV31" s="78">
        <v>7082.1924011558212</v>
      </c>
      <c r="EW31" s="81">
        <v>13058.958133214248</v>
      </c>
      <c r="EX31" s="81">
        <f t="shared" si="1"/>
        <v>10693.353985298754</v>
      </c>
      <c r="EY31" s="85">
        <f t="shared" si="2"/>
        <v>0.6622985090451915</v>
      </c>
      <c r="FF31" s="90" t="s">
        <v>465</v>
      </c>
      <c r="FG31" s="223">
        <v>9.1073265075683594</v>
      </c>
      <c r="FH31" s="223">
        <v>1.3767157793045044</v>
      </c>
      <c r="FI31" s="223">
        <v>2.1118485927581787</v>
      </c>
      <c r="FJ31" s="223">
        <v>0.36659744381904602</v>
      </c>
      <c r="FK31" s="178">
        <v>2.0499037578701973E-2</v>
      </c>
      <c r="FL31" s="178">
        <v>1.7465155571699142E-2</v>
      </c>
      <c r="FM31" s="178">
        <v>3.4999053925275803E-2</v>
      </c>
      <c r="FN31" s="178">
        <v>1.0125892236828804E-2</v>
      </c>
      <c r="FO31" s="178">
        <v>0.34102031588554382</v>
      </c>
      <c r="FP31" s="178">
        <v>0.37106317281723022</v>
      </c>
      <c r="FQ31" s="178">
        <v>0.33665242791175842</v>
      </c>
      <c r="FR31" s="178">
        <v>0.36565962433815002</v>
      </c>
      <c r="FS31" s="178">
        <v>0.37407758831977844</v>
      </c>
      <c r="FT31" s="178">
        <v>0.46810281276702881</v>
      </c>
      <c r="FU31" s="178">
        <v>0.10451219975948334</v>
      </c>
      <c r="FV31" s="178">
        <v>3.0085511207580566</v>
      </c>
      <c r="FW31" s="178">
        <v>0.38607203960418701</v>
      </c>
      <c r="FX31" s="178">
        <v>7.166571170091629E-2</v>
      </c>
      <c r="FY31" s="178"/>
      <c r="GA31" s="90" t="s">
        <v>465</v>
      </c>
      <c r="GB31" s="178">
        <v>0.24677422642707825</v>
      </c>
      <c r="GC31" s="178">
        <v>7.1401963941752911E-3</v>
      </c>
      <c r="GD31" s="90" t="s">
        <v>465</v>
      </c>
      <c r="GE31" s="178">
        <v>0.24677422642707825</v>
      </c>
      <c r="GF31" s="178">
        <v>7.1401963941752911E-3</v>
      </c>
      <c r="GG31" s="178">
        <v>0.36659744381904602</v>
      </c>
      <c r="GH31" s="178">
        <v>1.0125892236828804E-2</v>
      </c>
    </row>
    <row r="32" spans="1:190" ht="15">
      <c r="A32" s="16">
        <f t="shared" si="3"/>
        <v>1926</v>
      </c>
      <c r="B32" s="55">
        <v>6741.6135353715199</v>
      </c>
      <c r="C32" s="25">
        <f>'TB1'!B20</f>
        <v>10273.8154296875</v>
      </c>
      <c r="D32" s="26">
        <f>'TB1'!C20</f>
        <v>4.8943730071187019E-3</v>
      </c>
      <c r="E32" s="27">
        <f>'TB1'!D20</f>
        <v>0.15242776274681091</v>
      </c>
      <c r="F32" s="27">
        <f>'TB1'!E20</f>
        <v>0.39276775717735291</v>
      </c>
      <c r="G32" s="27">
        <f>'TB1'!F20</f>
        <v>0.45480448007583618</v>
      </c>
      <c r="H32" s="27">
        <f>'TB1'!G20</f>
        <v>0.20563402771949768</v>
      </c>
      <c r="I32" s="27">
        <f>'TB1'!H20</f>
        <v>8.8861435651779175E-2</v>
      </c>
      <c r="J32" s="27">
        <f>'TB1'!I20</f>
        <v>3.2463684678077698E-2</v>
      </c>
      <c r="K32" s="28">
        <f>'TB1'!J20</f>
        <v>1.3091478496789932E-2</v>
      </c>
      <c r="L32" s="26"/>
      <c r="M32" s="27">
        <f>'TB1'!K20</f>
        <v>0.12481475621461868</v>
      </c>
      <c r="N32" s="27">
        <f>'TB1'!L20</f>
        <v>0.58731591701507568</v>
      </c>
      <c r="O32" s="27">
        <f>'TB1'!M20</f>
        <v>1.7090823650360107</v>
      </c>
      <c r="P32" s="25">
        <f>'TB1'!N20</f>
        <v>6.6567530632019043</v>
      </c>
      <c r="Q32" s="25">
        <f>'TB1'!O20</f>
        <v>35.648426055908203</v>
      </c>
      <c r="R32" s="25">
        <f>'TB1'!P20</f>
        <v>134.22129821777344</v>
      </c>
      <c r="S32" s="29">
        <f>'TB1'!Q20</f>
        <v>526.76446533203125</v>
      </c>
      <c r="T32" s="30">
        <f>'TB1'!R20</f>
        <v>8.8585119247436523</v>
      </c>
      <c r="U32" s="31">
        <f>'TB1'!S20</f>
        <v>2.8862564563751221</v>
      </c>
      <c r="V32" s="31">
        <f>'TB1'!T20</f>
        <v>2.6611032485961914</v>
      </c>
      <c r="W32" s="31">
        <f>'TB1'!U20</f>
        <v>3.089104175567627</v>
      </c>
      <c r="X32" s="31">
        <f>'TB1'!V20</f>
        <v>2.4927170276641846</v>
      </c>
      <c r="Y32" s="31">
        <f>'TB1'!W20</f>
        <v>2.4186685085296631</v>
      </c>
      <c r="Z32" s="32">
        <f>'TB1'!X20</f>
        <v>2.4852621555328369</v>
      </c>
      <c r="AA32" s="16">
        <f t="shared" si="7"/>
        <v>1926</v>
      </c>
      <c r="AB32" s="25">
        <f>'TB3'!B20</f>
        <v>18285.40234375</v>
      </c>
      <c r="AC32" s="26">
        <f>'TB3'!C20</f>
        <v>2.2591236047446728E-3</v>
      </c>
      <c r="AD32" s="27">
        <f>'TB3'!D20</f>
        <v>0.14343766868114471</v>
      </c>
      <c r="AE32" s="27">
        <f>'TB3'!E20</f>
        <v>0.39953911304473877</v>
      </c>
      <c r="AF32" s="27">
        <f>'TB3'!F20</f>
        <v>0.45702320337295532</v>
      </c>
      <c r="AG32" s="27">
        <f>'TB3'!G20</f>
        <v>0.20812903344631195</v>
      </c>
      <c r="AH32" s="27">
        <f>'TB3'!H20</f>
        <v>9.0562775731086731E-2</v>
      </c>
      <c r="AI32" s="27">
        <f>'TB3'!I20</f>
        <v>3.3484335988759995E-2</v>
      </c>
      <c r="AJ32" s="28">
        <f>'TB3'!J20</f>
        <v>1.3485327363014221E-2</v>
      </c>
      <c r="AK32" s="26" t="e">
        <f>'TB3'!#REF!</f>
        <v>#REF!</v>
      </c>
      <c r="AL32" s="27">
        <f>'TB3'!K20</f>
        <v>9.3908905982971191E-2</v>
      </c>
      <c r="AM32" s="27">
        <f>'TB3'!L20</f>
        <v>0.58202654123306274</v>
      </c>
      <c r="AN32" s="27">
        <f>'TB3'!M20</f>
        <v>1.8064894676208496</v>
      </c>
      <c r="AO32" s="25">
        <f>'TB3'!N20</f>
        <v>6.6766443252563477</v>
      </c>
      <c r="AP32" s="25">
        <f>'TB3'!O20</f>
        <v>36.283313751220703</v>
      </c>
      <c r="AQ32" s="25">
        <f>'TB3'!P20</f>
        <v>146.10298156738281</v>
      </c>
      <c r="AR32" s="29">
        <f>'TB3'!Q20</f>
        <v>540.51214599609375</v>
      </c>
      <c r="AS32" s="30">
        <f>'TB3'!R20</f>
        <v>11.805068016052246</v>
      </c>
      <c r="AT32" s="31">
        <f>'TB3'!S20</f>
        <v>2.9433789253234863</v>
      </c>
      <c r="AU32" s="31">
        <f>'TB3'!T20</f>
        <v>2.5298967361450195</v>
      </c>
      <c r="AV32" s="31">
        <f>'TB3'!U20</f>
        <v>3.1172702312469482</v>
      </c>
      <c r="AW32" s="31">
        <f>'TB3'!V20</f>
        <v>2.4959895610809326</v>
      </c>
      <c r="AX32" s="31">
        <f>'TB3'!W20</f>
        <v>2.2918312549591064</v>
      </c>
      <c r="AY32" s="32">
        <f>'TB3'!X20</f>
        <v>2.4949166774749756</v>
      </c>
      <c r="AZ32" s="16">
        <f t="shared" si="4"/>
        <v>1926</v>
      </c>
      <c r="BA32" s="25">
        <f>'TB5'!B20</f>
        <v>5287.00634765625</v>
      </c>
      <c r="BB32" s="26">
        <f>'TB5'!C20</f>
        <v>4.5702960342168808E-3</v>
      </c>
      <c r="BC32" s="27">
        <f>'TB5'!D20</f>
        <v>0.15172672271728516</v>
      </c>
      <c r="BD32" s="27">
        <f>'TB5'!E20</f>
        <v>0.39996889233589172</v>
      </c>
      <c r="BE32" s="27">
        <f>'TB5'!F20</f>
        <v>0.44830438494682312</v>
      </c>
      <c r="BF32" s="27">
        <f>'TB5'!G20</f>
        <v>0.19702218472957611</v>
      </c>
      <c r="BG32" s="27">
        <f>'TB5'!H20</f>
        <v>8.0440379679203033E-2</v>
      </c>
      <c r="BH32" s="27">
        <f>'TB5'!I20</f>
        <v>2.748064324259758E-2</v>
      </c>
      <c r="BI32" s="28">
        <f>'TB5'!J20</f>
        <v>1.0198819451034069E-2</v>
      </c>
      <c r="BJ32" s="26"/>
      <c r="BK32" s="27">
        <f>'TB5'!K20</f>
        <v>0.1165517270565033</v>
      </c>
      <c r="BL32" s="27">
        <f>'TB5'!L20</f>
        <v>0.59508734941482544</v>
      </c>
      <c r="BM32" s="27">
        <f>'TB5'!M20</f>
        <v>1.7317532300949097</v>
      </c>
      <c r="BN32" s="25">
        <f>'TB5'!N20</f>
        <v>6.691619873046875</v>
      </c>
      <c r="BO32" s="25">
        <f>'TB5'!O20</f>
        <v>35.042213439941406</v>
      </c>
      <c r="BP32" s="25">
        <f>'TB5'!P20</f>
        <v>124.78562164306641</v>
      </c>
      <c r="BQ32" s="29">
        <f>'TB5'!Q20</f>
        <v>410.37203979492187</v>
      </c>
      <c r="BR32" s="30">
        <f>'TB5'!R20</f>
        <v>9.4896316528320312</v>
      </c>
      <c r="BS32" s="31">
        <f>'TB5'!S20</f>
        <v>2.8509202003479004</v>
      </c>
      <c r="BT32" s="31">
        <f>'TB5'!T20</f>
        <v>2.5887312889099121</v>
      </c>
      <c r="BU32" s="31">
        <f>'TB5'!U20</f>
        <v>2.9443123340606689</v>
      </c>
      <c r="BV32" s="31">
        <f>'TB5'!V20</f>
        <v>2.2955279350280762</v>
      </c>
      <c r="BW32" s="31">
        <f>'TB5'!W20</f>
        <v>2.202228307723999</v>
      </c>
      <c r="BX32" s="32">
        <f>'TB5'!X20</f>
        <v>2.4852619171142578</v>
      </c>
      <c r="BY32" s="16">
        <f t="shared" si="5"/>
        <v>1926</v>
      </c>
      <c r="BZ32" s="25">
        <f>'TB7'!B20</f>
        <v>9416.2607421875</v>
      </c>
      <c r="CA32" s="26">
        <f>'TB7'!C20</f>
        <v>2.1064998582005501E-3</v>
      </c>
      <c r="CB32" s="27">
        <f>'TB7'!D20</f>
        <v>0.14274099469184875</v>
      </c>
      <c r="CC32" s="27">
        <f>'TB7'!E20</f>
        <v>0.40610381960868835</v>
      </c>
      <c r="CD32" s="27">
        <f>'TB7'!F20</f>
        <v>0.45115518569946289</v>
      </c>
      <c r="CE32" s="27">
        <f>'TB7'!G20</f>
        <v>0.19950269162654877</v>
      </c>
      <c r="CF32" s="27">
        <f>'TB7'!H20</f>
        <v>8.1602618098258972E-2</v>
      </c>
      <c r="CG32" s="27">
        <f>'TB7'!I20</f>
        <v>2.7587538585066795E-2</v>
      </c>
      <c r="CH32" s="28">
        <f>'TB7'!J20</f>
        <v>1.0297412984073162E-2</v>
      </c>
      <c r="CI32" s="26" t="e">
        <f>'TB7'!#REF!</f>
        <v>#REF!</v>
      </c>
      <c r="CJ32" s="27">
        <f>'TB7'!K20</f>
        <v>8.7576515972614288E-2</v>
      </c>
      <c r="CK32" s="27">
        <f>'TB7'!L20</f>
        <v>0.5892828106880188</v>
      </c>
      <c r="CL32" s="27">
        <f>'TB7'!M20</f>
        <v>1.8359495401382446</v>
      </c>
      <c r="CM32" s="25">
        <f>'TB7'!N20</f>
        <v>6.7573223114013672</v>
      </c>
      <c r="CN32" s="25">
        <f>'TB7'!O20</f>
        <v>35.681449890136719</v>
      </c>
      <c r="CO32" s="25">
        <f>'TB7'!P20</f>
        <v>125.67459106445312</v>
      </c>
      <c r="CP32" s="29">
        <f>'TB7'!Q20</f>
        <v>412.73580932617187</v>
      </c>
      <c r="CQ32" s="30">
        <f>'TB7'!R20</f>
        <v>12.660592079162598</v>
      </c>
      <c r="CR32" s="31">
        <f>'TB7'!S20</f>
        <v>2.9094996452331543</v>
      </c>
      <c r="CS32" s="31">
        <f>'TB7'!T20</f>
        <v>2.4573397636413574</v>
      </c>
      <c r="CT32" s="31">
        <f>'TB7'!U20</f>
        <v>2.952392578125</v>
      </c>
      <c r="CU32" s="31">
        <f>'TB7'!V20</f>
        <v>2.2869760990142822</v>
      </c>
      <c r="CV32" s="31">
        <f>'TB7'!W20</f>
        <v>2.1951563358306885</v>
      </c>
      <c r="CW32" s="32">
        <f>'TB7'!X20</f>
        <v>2.4949164390563965</v>
      </c>
      <c r="CX32" s="16">
        <f t="shared" si="6"/>
        <v>1926</v>
      </c>
      <c r="CY32" s="17"/>
      <c r="CZ32" s="18"/>
      <c r="DA32" s="19"/>
      <c r="DB32" s="19"/>
      <c r="DC32" s="19">
        <f>'TB9'!F20</f>
        <v>0.2661900423797921</v>
      </c>
      <c r="DD32" s="19">
        <f>'TB9'!G20</f>
        <v>6.8869478351739344E-2</v>
      </c>
      <c r="DE32" s="19"/>
      <c r="DF32" s="19"/>
      <c r="DG32" s="20"/>
      <c r="DH32" s="18"/>
      <c r="DI32" s="19"/>
      <c r="DJ32" s="19"/>
      <c r="DK32" s="19"/>
      <c r="DL32" s="17"/>
      <c r="DM32" s="17"/>
      <c r="DN32" s="17"/>
      <c r="DO32" s="21"/>
      <c r="DP32" s="22"/>
      <c r="DQ32" s="23"/>
      <c r="DR32" s="23"/>
      <c r="DS32" s="23"/>
      <c r="DT32" s="23"/>
      <c r="DU32" s="23"/>
      <c r="DV32" s="24"/>
      <c r="DW32" s="59">
        <f>'TB11'!F20</f>
        <v>0.89482611417770386</v>
      </c>
      <c r="DX32" s="59">
        <f>'TB11'!G20</f>
        <v>0.55279162526130676</v>
      </c>
      <c r="DY32" s="59">
        <f>'TB11'!Y20</f>
        <v>0.78708875179290771</v>
      </c>
      <c r="DZ32" s="59">
        <f>'TB11'!Z20</f>
        <v>0.45357441902160645</v>
      </c>
      <c r="EI32" s="9"/>
      <c r="EJ32" s="9"/>
      <c r="EK32" s="9"/>
      <c r="EL32" s="9"/>
      <c r="EM32" s="9"/>
      <c r="EN32" s="9"/>
      <c r="EO32" s="9"/>
      <c r="EP32" s="9"/>
      <c r="EQ32" s="9"/>
      <c r="ER32" s="9"/>
      <c r="ES32" s="9"/>
      <c r="ET32" s="9"/>
      <c r="EU32" s="57">
        <v>1926</v>
      </c>
      <c r="EV32" s="78">
        <v>6741.6135353715199</v>
      </c>
      <c r="EW32" s="81">
        <v>13668.690050792631</v>
      </c>
      <c r="EX32" s="81">
        <f t="shared" si="1"/>
        <v>11192.634185471648</v>
      </c>
      <c r="EY32" s="85">
        <f t="shared" si="2"/>
        <v>0.6023259068113137</v>
      </c>
      <c r="FF32" s="90" t="s">
        <v>466</v>
      </c>
      <c r="FG32" s="223">
        <v>9.1550455093383789</v>
      </c>
      <c r="FH32" s="223">
        <v>1.410773754119873</v>
      </c>
      <c r="FI32" s="223">
        <v>2.0911867618560791</v>
      </c>
      <c r="FJ32" s="223">
        <v>0.36269983649253845</v>
      </c>
      <c r="FK32" s="178">
        <v>2.0541202276945114E-2</v>
      </c>
      <c r="FL32" s="178">
        <v>1.7754729837179184E-2</v>
      </c>
      <c r="FM32" s="178">
        <v>3.479013592004776E-2</v>
      </c>
      <c r="FN32" s="178">
        <v>1.0032830759882927E-2</v>
      </c>
      <c r="FO32" s="178">
        <v>0.33888736367225647</v>
      </c>
      <c r="FP32" s="178">
        <v>0.36864322423934937</v>
      </c>
      <c r="FQ32" s="178">
        <v>0.3330731987953186</v>
      </c>
      <c r="FR32" s="178">
        <v>0.36086934804916382</v>
      </c>
      <c r="FS32" s="178">
        <v>0.36735326051712036</v>
      </c>
      <c r="FT32" s="178">
        <v>0.43858298659324646</v>
      </c>
      <c r="FU32" s="178">
        <v>0.10126906633377075</v>
      </c>
      <c r="FV32" s="178">
        <v>2.4339282512664795</v>
      </c>
      <c r="FW32" s="178">
        <v>0.36913970112800598</v>
      </c>
      <c r="FX32" s="178">
        <v>7.257523387670517E-2</v>
      </c>
      <c r="FY32" s="178"/>
      <c r="GA32" s="90" t="s">
        <v>466</v>
      </c>
      <c r="GB32" s="178">
        <v>0.25443407893180847</v>
      </c>
      <c r="GC32" s="178">
        <v>7.3392055928707123E-3</v>
      </c>
      <c r="GD32" s="90" t="s">
        <v>466</v>
      </c>
      <c r="GE32" s="178">
        <v>0.25443407893180847</v>
      </c>
      <c r="GF32" s="178">
        <v>7.3392055928707123E-3</v>
      </c>
      <c r="GG32" s="178">
        <v>0.36269983649253845</v>
      </c>
      <c r="GH32" s="178">
        <v>1.0032830759882927E-2</v>
      </c>
    </row>
    <row r="33" spans="1:190" ht="15">
      <c r="A33" s="16">
        <f t="shared" si="3"/>
        <v>1927</v>
      </c>
      <c r="B33" s="55">
        <v>6594.8845996901409</v>
      </c>
      <c r="C33" s="25">
        <f>'TB1'!B21</f>
        <v>10492.4208984375</v>
      </c>
      <c r="D33" s="26">
        <f>'TB1'!C21</f>
        <v>4.742681048810482E-3</v>
      </c>
      <c r="E33" s="27">
        <f>'TB1'!D21</f>
        <v>0.14947126805782318</v>
      </c>
      <c r="F33" s="27">
        <f>'TB1'!E21</f>
        <v>0.38263142108917236</v>
      </c>
      <c r="G33" s="27">
        <f>'TB1'!F21</f>
        <v>0.46789729595184326</v>
      </c>
      <c r="H33" s="27">
        <f>'TB1'!G21</f>
        <v>0.21263615787029266</v>
      </c>
      <c r="I33" s="27">
        <f>'TB1'!H21</f>
        <v>9.4540238380432129E-2</v>
      </c>
      <c r="J33" s="27">
        <f>'TB1'!I21</f>
        <v>3.4407250583171844E-2</v>
      </c>
      <c r="K33" s="28">
        <f>'TB1'!J21</f>
        <v>1.3135829940438271E-2</v>
      </c>
      <c r="L33" s="26"/>
      <c r="M33" s="27">
        <f>'TB1'!K21</f>
        <v>0.12180723249912262</v>
      </c>
      <c r="N33" s="27">
        <f>'TB1'!L21</f>
        <v>0.58025592565536499</v>
      </c>
      <c r="O33" s="27">
        <f>'TB1'!M21</f>
        <v>1.7102087736129761</v>
      </c>
      <c r="P33" s="25">
        <f>'TB1'!N21</f>
        <v>6.7231059074401855</v>
      </c>
      <c r="Q33" s="25">
        <f>'TB1'!O21</f>
        <v>37.348381042480469</v>
      </c>
      <c r="R33" s="25">
        <f>'TB1'!P21</f>
        <v>152.50605773925781</v>
      </c>
      <c r="S33" s="29">
        <f>'TB1'!Q21</f>
        <v>578.92974853515625</v>
      </c>
      <c r="T33" s="30">
        <f>'TB1'!R21</f>
        <v>9.0786190032958984</v>
      </c>
      <c r="U33" s="31">
        <f>'TB1'!S21</f>
        <v>2.9315640926361084</v>
      </c>
      <c r="V33" s="31">
        <f>'TB1'!T21</f>
        <v>2.7359075546264648</v>
      </c>
      <c r="W33" s="31">
        <f>'TB1'!U21</f>
        <v>3.1627669334411621</v>
      </c>
      <c r="X33" s="31">
        <f>'TB1'!V21</f>
        <v>2.5313076972961426</v>
      </c>
      <c r="Y33" s="31">
        <f>'TB1'!W21</f>
        <v>2.2561235427856445</v>
      </c>
      <c r="Z33" s="32">
        <f>'TB1'!X21</f>
        <v>2.2689852714538574</v>
      </c>
      <c r="AA33" s="16">
        <f t="shared" si="7"/>
        <v>1927</v>
      </c>
      <c r="AB33" s="25">
        <f>'TB3'!B21</f>
        <v>18687.70703125</v>
      </c>
      <c r="AC33" s="26">
        <f>'TB3'!C21</f>
        <v>2.2259787656366825E-3</v>
      </c>
      <c r="AD33" s="27">
        <f>'TB3'!D21</f>
        <v>0.14053946733474731</v>
      </c>
      <c r="AE33" s="27">
        <f>'TB3'!E21</f>
        <v>0.38898375630378723</v>
      </c>
      <c r="AF33" s="27">
        <f>'TB3'!F21</f>
        <v>0.47047677636146545</v>
      </c>
      <c r="AG33" s="27">
        <f>'TB3'!G21</f>
        <v>0.21490457653999329</v>
      </c>
      <c r="AH33" s="27">
        <f>'TB3'!H21</f>
        <v>9.6393443644046783E-2</v>
      </c>
      <c r="AI33" s="27">
        <f>'TB3'!I21</f>
        <v>3.575500100851059E-2</v>
      </c>
      <c r="AJ33" s="28">
        <f>'TB3'!J21</f>
        <v>1.3553565368056297E-2</v>
      </c>
      <c r="AK33" s="26" t="e">
        <f>'TB3'!#REF!</f>
        <v>#REF!</v>
      </c>
      <c r="AL33" s="27">
        <f>'TB3'!K21</f>
        <v>9.2538759112358093E-2</v>
      </c>
      <c r="AM33" s="27">
        <f>'TB3'!L21</f>
        <v>0.57493215799331665</v>
      </c>
      <c r="AN33" s="27">
        <f>'TB3'!M21</f>
        <v>1.7795408964157104</v>
      </c>
      <c r="AO33" s="25">
        <f>'TB3'!N21</f>
        <v>6.7005281448364258</v>
      </c>
      <c r="AP33" s="25">
        <f>'TB3'!O21</f>
        <v>37.224639892578125</v>
      </c>
      <c r="AQ33" s="25">
        <f>'TB3'!P21</f>
        <v>168.45370483398438</v>
      </c>
      <c r="AR33" s="29">
        <f>'TB3'!Q21</f>
        <v>596.2677001953125</v>
      </c>
      <c r="AS33" s="30">
        <f>'TB3'!R21</f>
        <v>11.980253219604492</v>
      </c>
      <c r="AT33" s="31">
        <f>'TB3'!S21</f>
        <v>2.9897806644439697</v>
      </c>
      <c r="AU33" s="31">
        <f>'TB3'!T21</f>
        <v>2.6438097953796387</v>
      </c>
      <c r="AV33" s="31">
        <f>'TB3'!U21</f>
        <v>3.2072782516479492</v>
      </c>
      <c r="AW33" s="31">
        <f>'TB3'!V21</f>
        <v>2.5895061492919922</v>
      </c>
      <c r="AX33" s="31">
        <f>'TB3'!W21</f>
        <v>2.1225416660308838</v>
      </c>
      <c r="AY33" s="32">
        <f>'TB3'!X21</f>
        <v>2.2730672359466553</v>
      </c>
      <c r="AZ33" s="16">
        <f t="shared" si="4"/>
        <v>1927</v>
      </c>
      <c r="BA33" s="25">
        <f>'TB5'!B21</f>
        <v>5452.75830078125</v>
      </c>
      <c r="BB33" s="26">
        <f>'TB5'!C21</f>
        <v>4.3837204575538635E-3</v>
      </c>
      <c r="BC33" s="27">
        <f>'TB5'!D21</f>
        <v>0.14811508357524872</v>
      </c>
      <c r="BD33" s="27">
        <f>'TB5'!E21</f>
        <v>0.3886600136756897</v>
      </c>
      <c r="BE33" s="27">
        <f>'TB5'!F21</f>
        <v>0.46322491765022278</v>
      </c>
      <c r="BF33" s="27">
        <f>'TB5'!G21</f>
        <v>0.20568938553333282</v>
      </c>
      <c r="BG33" s="27">
        <f>'TB5'!H21</f>
        <v>8.659818023443222E-2</v>
      </c>
      <c r="BH33" s="27">
        <f>'TB5'!I21</f>
        <v>2.9418807476758957E-2</v>
      </c>
      <c r="BI33" s="28">
        <f>'TB5'!J21</f>
        <v>1.0241389274597168E-2</v>
      </c>
      <c r="BJ33" s="26"/>
      <c r="BK33" s="27">
        <f>'TB5'!K21</f>
        <v>0.11258704215288162</v>
      </c>
      <c r="BL33" s="27">
        <f>'TB5'!L21</f>
        <v>0.58613574504852295</v>
      </c>
      <c r="BM33" s="27">
        <f>'TB5'!M21</f>
        <v>1.729440450668335</v>
      </c>
      <c r="BN33" s="25">
        <f>'TB5'!N21</f>
        <v>6.7850818634033203</v>
      </c>
      <c r="BO33" s="25">
        <f>'TB5'!O21</f>
        <v>37.265254974365234</v>
      </c>
      <c r="BP33" s="25">
        <f>'TB5'!P21</f>
        <v>143.75564575195312</v>
      </c>
      <c r="BQ33" s="29">
        <f>'TB5'!Q21</f>
        <v>451.3642578125</v>
      </c>
      <c r="BR33" s="30">
        <f>'TB5'!R21</f>
        <v>9.8256454467773437</v>
      </c>
      <c r="BS33" s="31">
        <f>'TB5'!S21</f>
        <v>2.9067835807800293</v>
      </c>
      <c r="BT33" s="31">
        <f>'TB5'!T21</f>
        <v>2.6784670352935791</v>
      </c>
      <c r="BU33" s="31">
        <f>'TB5'!U21</f>
        <v>3.0314946174621582</v>
      </c>
      <c r="BV33" s="31">
        <f>'TB5'!V21</f>
        <v>2.3238315582275391</v>
      </c>
      <c r="BW33" s="31">
        <f>'TB5'!W21</f>
        <v>2.046445369720459</v>
      </c>
      <c r="BX33" s="32">
        <f>'TB5'!X21</f>
        <v>2.2689852714538574</v>
      </c>
      <c r="BY33" s="16">
        <f t="shared" si="5"/>
        <v>1927</v>
      </c>
      <c r="BZ33" s="25">
        <f>'TB7'!B21</f>
        <v>9719.9765625</v>
      </c>
      <c r="CA33" s="26">
        <f>'TB7'!C21</f>
        <v>2.0545236766338348E-3</v>
      </c>
      <c r="CB33" s="27">
        <f>'TB7'!D21</f>
        <v>0.13921073079109192</v>
      </c>
      <c r="CC33" s="27">
        <f>'TB7'!E21</f>
        <v>0.39430466294288635</v>
      </c>
      <c r="CD33" s="27">
        <f>'TB7'!F21</f>
        <v>0.46648460626602173</v>
      </c>
      <c r="CE33" s="27">
        <f>'TB7'!G21</f>
        <v>0.2079206258058548</v>
      </c>
      <c r="CF33" s="27">
        <f>'TB7'!H21</f>
        <v>8.7832130491733551E-2</v>
      </c>
      <c r="CG33" s="27">
        <f>'TB7'!I21</f>
        <v>2.9695507138967514E-2</v>
      </c>
      <c r="CH33" s="28">
        <f>'TB7'!J21</f>
        <v>1.0343588888645172E-2</v>
      </c>
      <c r="CI33" s="26" t="e">
        <f>'TB7'!#REF!</f>
        <v>#REF!</v>
      </c>
      <c r="CJ33" s="27">
        <f>'TB7'!K21</f>
        <v>8.5410542786121368E-2</v>
      </c>
      <c r="CK33" s="27">
        <f>'TB7'!L21</f>
        <v>0.58027231693267822</v>
      </c>
      <c r="CL33" s="27">
        <f>'TB7'!M21</f>
        <v>1.8054308891296387</v>
      </c>
      <c r="CM33" s="25">
        <f>'TB7'!N21</f>
        <v>6.8124384880065918</v>
      </c>
      <c r="CN33" s="25">
        <f>'TB7'!O21</f>
        <v>37.158332824707031</v>
      </c>
      <c r="CO33" s="25">
        <f>'TB7'!P21</f>
        <v>146.02738952636719</v>
      </c>
      <c r="CP33" s="29">
        <f>'TB7'!Q21</f>
        <v>455.04986572265625</v>
      </c>
      <c r="CQ33" s="30">
        <f>'TB7'!R21</f>
        <v>12.982335090637207</v>
      </c>
      <c r="CR33" s="31">
        <f>'TB7'!S21</f>
        <v>2.9668457508087158</v>
      </c>
      <c r="CS33" s="31">
        <f>'TB7'!T21</f>
        <v>2.5837855339050293</v>
      </c>
      <c r="CT33" s="31">
        <f>'TB7'!U21</f>
        <v>3.0520734786987305</v>
      </c>
      <c r="CU33" s="31">
        <f>'TB7'!V21</f>
        <v>2.3637263774871826</v>
      </c>
      <c r="CV33" s="31">
        <f>'TB7'!W21</f>
        <v>2.0335571765899658</v>
      </c>
      <c r="CW33" s="32">
        <f>'TB7'!X21</f>
        <v>2.2730669975280762</v>
      </c>
      <c r="CX33" s="16">
        <f t="shared" si="6"/>
        <v>1927</v>
      </c>
      <c r="CY33" s="17"/>
      <c r="CZ33" s="18"/>
      <c r="DA33" s="19"/>
      <c r="DB33" s="19"/>
      <c r="DC33" s="19">
        <f>'TB9'!F21</f>
        <v>0.29328070596766226</v>
      </c>
      <c r="DD33" s="19">
        <f>'TB9'!G21</f>
        <v>7.4861819877734034E-2</v>
      </c>
      <c r="DE33" s="19"/>
      <c r="DF33" s="19"/>
      <c r="DG33" s="20"/>
      <c r="DH33" s="18"/>
      <c r="DI33" s="19"/>
      <c r="DJ33" s="19"/>
      <c r="DK33" s="19"/>
      <c r="DL33" s="17"/>
      <c r="DM33" s="17"/>
      <c r="DN33" s="17"/>
      <c r="DO33" s="21"/>
      <c r="DP33" s="22"/>
      <c r="DQ33" s="23"/>
      <c r="DR33" s="23"/>
      <c r="DS33" s="23"/>
      <c r="DT33" s="23"/>
      <c r="DU33" s="23"/>
      <c r="DV33" s="24"/>
      <c r="DW33" s="59">
        <f>'TB11'!F21</f>
        <v>0.90578639507293701</v>
      </c>
      <c r="DX33" s="59">
        <f>'TB11'!G21</f>
        <v>0.57662501931190491</v>
      </c>
      <c r="DY33" s="59">
        <f>'TB11'!Y21</f>
        <v>0.79804903268814087</v>
      </c>
      <c r="DZ33" s="59">
        <f>'TB11'!Z21</f>
        <v>0.47740781307220459</v>
      </c>
      <c r="EI33" s="9"/>
      <c r="EJ33" s="9"/>
      <c r="EK33" s="9"/>
      <c r="EL33" s="9"/>
      <c r="EM33" s="9"/>
      <c r="EN33" s="9"/>
      <c r="EO33" s="9"/>
      <c r="EP33" s="9"/>
      <c r="EQ33" s="9"/>
      <c r="ER33" s="9"/>
      <c r="ES33" s="9"/>
      <c r="ET33" s="9"/>
      <c r="EU33" s="57">
        <v>1927</v>
      </c>
      <c r="EV33" s="78">
        <v>6594.8845996901409</v>
      </c>
      <c r="EW33" s="81">
        <v>13417.586153673608</v>
      </c>
      <c r="EX33" s="81">
        <f t="shared" si="1"/>
        <v>10987.017257107942</v>
      </c>
      <c r="EY33" s="85">
        <f t="shared" si="2"/>
        <v>0.60024340049376423</v>
      </c>
      <c r="FF33" s="90" t="s">
        <v>467</v>
      </c>
      <c r="FG33" s="223">
        <v>9.191065788269043</v>
      </c>
      <c r="FH33" s="223">
        <v>1.4440778493881226</v>
      </c>
      <c r="FI33" s="223">
        <v>2.0700986385345459</v>
      </c>
      <c r="FJ33" s="223">
        <v>0.358163982629776</v>
      </c>
      <c r="FK33" s="178">
        <v>2.0572898909449577E-2</v>
      </c>
      <c r="FL33" s="178">
        <v>1.8034042790532112E-2</v>
      </c>
      <c r="FM33" s="178">
        <v>3.4575507044792175E-2</v>
      </c>
      <c r="FN33" s="178">
        <v>9.9242040887475014E-3</v>
      </c>
      <c r="FO33" s="178">
        <v>0.33754715323448181</v>
      </c>
      <c r="FP33" s="178">
        <v>0.36512947082519531</v>
      </c>
      <c r="FQ33" s="178">
        <v>0.33072242140769958</v>
      </c>
      <c r="FR33" s="178">
        <v>0.35671630501747131</v>
      </c>
      <c r="FS33" s="178">
        <v>0.36125436425209045</v>
      </c>
      <c r="FT33" s="178">
        <v>0.41167581081390381</v>
      </c>
      <c r="FU33" s="178">
        <v>9.7933180630207062E-2</v>
      </c>
      <c r="FV33" s="178">
        <v>2.0202977657318115</v>
      </c>
      <c r="FW33" s="178">
        <v>0.35293683409690857</v>
      </c>
      <c r="FX33" s="178">
        <v>7.3319725692272186E-2</v>
      </c>
      <c r="FY33" s="178">
        <v>449.77935791015625</v>
      </c>
      <c r="GA33" s="90" t="s">
        <v>467</v>
      </c>
      <c r="GB33" s="178">
        <v>0.26504069566726685</v>
      </c>
      <c r="GC33" s="178">
        <v>7.6128407381474972E-3</v>
      </c>
      <c r="GD33" s="90" t="s">
        <v>467</v>
      </c>
      <c r="GE33" s="178">
        <v>0.26504069566726685</v>
      </c>
      <c r="GF33" s="178">
        <v>7.6128407381474972E-3</v>
      </c>
      <c r="GG33" s="178">
        <v>0.358163982629776</v>
      </c>
      <c r="GH33" s="178">
        <v>9.9242040887475014E-3</v>
      </c>
    </row>
    <row r="34" spans="1:190" ht="15">
      <c r="A34" s="16">
        <f t="shared" si="3"/>
        <v>1928</v>
      </c>
      <c r="B34" s="55">
        <v>7131.2967426743053</v>
      </c>
      <c r="C34" s="25">
        <f>'TB1'!B22</f>
        <v>11323.158203125</v>
      </c>
      <c r="D34" s="26">
        <f>'TB1'!C22</f>
        <v>5.1457388326525688E-3</v>
      </c>
      <c r="E34" s="27">
        <f>'TB1'!D22</f>
        <v>0.15154342353343964</v>
      </c>
      <c r="F34" s="27">
        <f>'TB1'!E22</f>
        <v>0.38151943683624268</v>
      </c>
      <c r="G34" s="27">
        <f>'TB1'!F22</f>
        <v>0.46693715453147888</v>
      </c>
      <c r="H34" s="27">
        <f>'TB1'!G22</f>
        <v>0.21388286352157593</v>
      </c>
      <c r="I34" s="27">
        <f>'TB1'!H22</f>
        <v>9.5758296549320221E-2</v>
      </c>
      <c r="J34" s="27">
        <f>'TB1'!I22</f>
        <v>3.5268422216176987E-2</v>
      </c>
      <c r="K34" s="28">
        <f>'TB1'!J22</f>
        <v>1.3583526015281677E-2</v>
      </c>
      <c r="L34" s="26"/>
      <c r="M34" s="27">
        <f>'TB1'!K22</f>
        <v>0.12683464586734772</v>
      </c>
      <c r="N34" s="27">
        <f>'TB1'!L22</f>
        <v>0.58319193124771118</v>
      </c>
      <c r="O34" s="27">
        <f>'TB1'!M22</f>
        <v>1.6923980712890625</v>
      </c>
      <c r="P34" s="25">
        <f>'TB1'!N22</f>
        <v>6.6814804077148438</v>
      </c>
      <c r="Q34" s="25">
        <f>'TB1'!O22</f>
        <v>37.289058685302734</v>
      </c>
      <c r="R34" s="25">
        <f>'TB1'!P22</f>
        <v>151.91325378417969</v>
      </c>
      <c r="S34" s="29">
        <f>'TB1'!Q22</f>
        <v>599.52581787109375</v>
      </c>
      <c r="T34" s="30">
        <f>'TB1'!R22</f>
        <v>8.7152338027954102</v>
      </c>
      <c r="U34" s="31">
        <f>'TB1'!S22</f>
        <v>2.9096994400024414</v>
      </c>
      <c r="V34" s="31">
        <f>'TB1'!T22</f>
        <v>2.7590267658233643</v>
      </c>
      <c r="W34" s="31">
        <f>'TB1'!U22</f>
        <v>3.2011299133300781</v>
      </c>
      <c r="X34" s="31">
        <f>'TB1'!V22</f>
        <v>2.5679998397827148</v>
      </c>
      <c r="Y34" s="31">
        <f>'TB1'!W22</f>
        <v>2.3216156959533691</v>
      </c>
      <c r="Z34" s="32">
        <f>'TB1'!X22</f>
        <v>2.2657115459442139</v>
      </c>
      <c r="AA34" s="16">
        <f t="shared" si="7"/>
        <v>1928</v>
      </c>
      <c r="AB34" s="25">
        <f>'TB3'!B22</f>
        <v>20157.51953125</v>
      </c>
      <c r="AC34" s="26">
        <f>'TB3'!C22</f>
        <v>2.2621443495154381E-3</v>
      </c>
      <c r="AD34" s="27">
        <f>'TB3'!D22</f>
        <v>0.14201004803180695</v>
      </c>
      <c r="AE34" s="27">
        <f>'TB3'!E22</f>
        <v>0.38875472545623779</v>
      </c>
      <c r="AF34" s="27">
        <f>'TB3'!F22</f>
        <v>0.46923521161079407</v>
      </c>
      <c r="AG34" s="27">
        <f>'TB3'!G22</f>
        <v>0.21630702912807465</v>
      </c>
      <c r="AH34" s="27">
        <f>'TB3'!H22</f>
        <v>9.7685404121875763E-2</v>
      </c>
      <c r="AI34" s="27">
        <f>'TB3'!I22</f>
        <v>3.668469563126564E-2</v>
      </c>
      <c r="AJ34" s="28">
        <f>'TB3'!J22</f>
        <v>1.4036363922059536E-2</v>
      </c>
      <c r="AK34" s="26" t="e">
        <f>'TB3'!#REF!</f>
        <v>#REF!</v>
      </c>
      <c r="AL34" s="27">
        <f>'TB3'!K22</f>
        <v>9.4031952321529388E-2</v>
      </c>
      <c r="AM34" s="27">
        <f>'TB3'!L22</f>
        <v>0.58004218339920044</v>
      </c>
      <c r="AN34" s="27">
        <f>'TB3'!M22</f>
        <v>1.749834418296814</v>
      </c>
      <c r="AO34" s="25">
        <f>'TB3'!N22</f>
        <v>6.6078634262084961</v>
      </c>
      <c r="AP34" s="25">
        <f>'TB3'!O22</f>
        <v>37.727371215820312</v>
      </c>
      <c r="AQ34" s="25">
        <f>'TB3'!P22</f>
        <v>169.29054260253906</v>
      </c>
      <c r="AR34" s="29">
        <f>'TB3'!Q22</f>
        <v>618.43524169921875</v>
      </c>
      <c r="AS34" s="30">
        <f>'TB3'!R22</f>
        <v>11.789584159851074</v>
      </c>
      <c r="AT34" s="31">
        <f>'TB3'!S22</f>
        <v>2.9583709239959717</v>
      </c>
      <c r="AU34" s="31">
        <f>'TB3'!T22</f>
        <v>2.6815979480743408</v>
      </c>
      <c r="AV34" s="31">
        <f>'TB3'!U22</f>
        <v>3.2734789848327637</v>
      </c>
      <c r="AW34" s="31">
        <f>'TB3'!V22</f>
        <v>2.589245080947876</v>
      </c>
      <c r="AX34" s="31">
        <f>'TB3'!W22</f>
        <v>2.1669666767120361</v>
      </c>
      <c r="AY34" s="32">
        <f>'TB3'!X22</f>
        <v>2.2696578502655029</v>
      </c>
      <c r="AZ34" s="16">
        <f t="shared" si="4"/>
        <v>1928</v>
      </c>
      <c r="BA34" s="25">
        <f>'TB5'!B22</f>
        <v>5866.44677734375</v>
      </c>
      <c r="BB34" s="26">
        <f>'TB5'!C22</f>
        <v>4.7218925319612026E-3</v>
      </c>
      <c r="BC34" s="27">
        <f>'TB5'!D22</f>
        <v>0.14986620843410492</v>
      </c>
      <c r="BD34" s="27">
        <f>'TB5'!E22</f>
        <v>0.38766497373580933</v>
      </c>
      <c r="BE34" s="27">
        <f>'TB5'!F22</f>
        <v>0.46246880292892456</v>
      </c>
      <c r="BF34" s="27">
        <f>'TB5'!G22</f>
        <v>0.20697519183158875</v>
      </c>
      <c r="BG34" s="27">
        <f>'TB5'!H22</f>
        <v>8.7483435869216919E-2</v>
      </c>
      <c r="BH34" s="27">
        <f>'TB5'!I22</f>
        <v>2.9944600537419319E-2</v>
      </c>
      <c r="BI34" s="28">
        <f>'TB5'!J22</f>
        <v>1.0458372533321381E-2</v>
      </c>
      <c r="BJ34" s="26"/>
      <c r="BK34" s="27">
        <f>'TB5'!K22</f>
        <v>0.11638624966144562</v>
      </c>
      <c r="BL34" s="27">
        <f>'TB5'!L22</f>
        <v>0.5890161395072937</v>
      </c>
      <c r="BM34" s="27">
        <f>'TB5'!M22</f>
        <v>1.7117936611175537</v>
      </c>
      <c r="BN34" s="25">
        <f>'TB5'!N22</f>
        <v>6.7542743682861328</v>
      </c>
      <c r="BO34" s="25">
        <f>'TB5'!O22</f>
        <v>37.34185791015625</v>
      </c>
      <c r="BP34" s="25">
        <f>'TB5'!P22</f>
        <v>143.20706176757812</v>
      </c>
      <c r="BQ34" s="29">
        <f>'TB5'!Q22</f>
        <v>461.59329223632812</v>
      </c>
      <c r="BR34" s="30">
        <f>'TB5'!R22</f>
        <v>9.5016775131225586</v>
      </c>
      <c r="BS34" s="31">
        <f>'TB5'!S22</f>
        <v>2.8866231441497803</v>
      </c>
      <c r="BT34" s="31">
        <f>'TB5'!T22</f>
        <v>2.7016620635986328</v>
      </c>
      <c r="BU34" s="31">
        <f>'TB5'!U22</f>
        <v>3.0643589496612549</v>
      </c>
      <c r="BV34" s="31">
        <f>'TB5'!V22</f>
        <v>2.3427712917327881</v>
      </c>
      <c r="BW34" s="31">
        <f>'TB5'!W22</f>
        <v>2.0910003185272217</v>
      </c>
      <c r="BX34" s="32">
        <f>'TB5'!X22</f>
        <v>2.2657115459442139</v>
      </c>
      <c r="BY34" s="16">
        <f t="shared" si="5"/>
        <v>1928</v>
      </c>
      <c r="BZ34" s="25">
        <f>'TB7'!B22</f>
        <v>10453.0185546875</v>
      </c>
      <c r="CA34" s="26">
        <f>'TB7'!C22</f>
        <v>2.0722930785268545E-3</v>
      </c>
      <c r="CB34" s="27">
        <f>'TB7'!D22</f>
        <v>0.14041315019130707</v>
      </c>
      <c r="CC34" s="27">
        <f>'TB7'!E22</f>
        <v>0.39412176609039307</v>
      </c>
      <c r="CD34" s="27">
        <f>'TB7'!F22</f>
        <v>0.46546509861946106</v>
      </c>
      <c r="CE34" s="27">
        <f>'TB7'!G22</f>
        <v>0.20934480428695679</v>
      </c>
      <c r="CF34" s="27">
        <f>'TB7'!H22</f>
        <v>8.8726691901683807E-2</v>
      </c>
      <c r="CG34" s="27">
        <f>'TB7'!I22</f>
        <v>3.0195530503988266E-2</v>
      </c>
      <c r="CH34" s="28">
        <f>'TB7'!J22</f>
        <v>1.0564493946731091E-2</v>
      </c>
      <c r="CI34" s="26" t="e">
        <f>'TB7'!#REF!</f>
        <v>#REF!</v>
      </c>
      <c r="CJ34" s="27">
        <f>'TB7'!K22</f>
        <v>8.614831417798996E-2</v>
      </c>
      <c r="CK34" s="27">
        <f>'TB7'!L22</f>
        <v>0.58528470993041992</v>
      </c>
      <c r="CL34" s="27">
        <f>'TB7'!M22</f>
        <v>1.7760989665985107</v>
      </c>
      <c r="CM34" s="25">
        <f>'TB7'!N22</f>
        <v>6.7332801818847656</v>
      </c>
      <c r="CN34" s="25">
        <f>'TB7'!O22</f>
        <v>37.79754638671875</v>
      </c>
      <c r="CO34" s="25">
        <f>'TB7'!P22</f>
        <v>145.89521789550781</v>
      </c>
      <c r="CP34" s="29">
        <f>'TB7'!Q22</f>
        <v>465.46636962890625</v>
      </c>
      <c r="CQ34" s="30">
        <f>'TB7'!R22</f>
        <v>12.870925903320313</v>
      </c>
      <c r="CR34" s="31">
        <f>'TB7'!S22</f>
        <v>2.9373288154602051</v>
      </c>
      <c r="CS34" s="31">
        <f>'TB7'!T22</f>
        <v>2.620715856552124</v>
      </c>
      <c r="CT34" s="31">
        <f>'TB7'!U22</f>
        <v>3.1091058254241943</v>
      </c>
      <c r="CU34" s="31">
        <f>'TB7'!V22</f>
        <v>2.3474195003509521</v>
      </c>
      <c r="CV34" s="31">
        <f>'TB7'!W22</f>
        <v>2.0696725845336914</v>
      </c>
      <c r="CW34" s="32">
        <f>'TB7'!X22</f>
        <v>2.2696578502655029</v>
      </c>
      <c r="CX34" s="16">
        <f t="shared" si="6"/>
        <v>1928</v>
      </c>
      <c r="CY34" s="17"/>
      <c r="CZ34" s="18"/>
      <c r="DA34" s="19"/>
      <c r="DB34" s="19"/>
      <c r="DC34" s="19">
        <f>'TB9'!F22</f>
        <v>0.29364865237888049</v>
      </c>
      <c r="DD34" s="19">
        <f>'TB9'!G22</f>
        <v>7.4155108084901999E-2</v>
      </c>
      <c r="DE34" s="19"/>
      <c r="DF34" s="19"/>
      <c r="DG34" s="20"/>
      <c r="DH34" s="18"/>
      <c r="DI34" s="19"/>
      <c r="DJ34" s="19"/>
      <c r="DK34" s="19"/>
      <c r="DL34" s="17"/>
      <c r="DM34" s="17"/>
      <c r="DN34" s="17"/>
      <c r="DO34" s="21"/>
      <c r="DP34" s="22"/>
      <c r="DQ34" s="23"/>
      <c r="DR34" s="23"/>
      <c r="DS34" s="23"/>
      <c r="DT34" s="23"/>
      <c r="DU34" s="23"/>
      <c r="DV34" s="24"/>
      <c r="DW34" s="59"/>
      <c r="DX34" s="59"/>
      <c r="DY34" s="59"/>
      <c r="DZ34" s="59"/>
      <c r="EI34" s="9"/>
      <c r="EJ34" s="9"/>
      <c r="EK34" s="9"/>
      <c r="EL34" s="9"/>
      <c r="EM34" s="9"/>
      <c r="EN34" s="9"/>
      <c r="EO34" s="9"/>
      <c r="EP34" s="9"/>
      <c r="EQ34" s="9"/>
      <c r="ER34" s="9"/>
      <c r="ES34" s="9"/>
      <c r="ET34" s="9"/>
      <c r="EU34" s="57">
        <v>1928</v>
      </c>
      <c r="EV34" s="78">
        <v>7131.2967426743053</v>
      </c>
      <c r="EW34" s="81">
        <v>13562.682715961395</v>
      </c>
      <c r="EX34" s="81">
        <f t="shared" si="1"/>
        <v>11105.82986733042</v>
      </c>
      <c r="EY34" s="85">
        <f t="shared" si="2"/>
        <v>0.64212191505401672</v>
      </c>
      <c r="FF34" s="90" t="s">
        <v>468</v>
      </c>
      <c r="FG34" s="223">
        <v>9.2175149917602539</v>
      </c>
      <c r="FH34" s="223">
        <v>1.4788564443588257</v>
      </c>
      <c r="FI34" s="223">
        <v>2.0457625389099121</v>
      </c>
      <c r="FJ34" s="223">
        <v>0.35331177711486816</v>
      </c>
      <c r="FK34" s="178">
        <v>2.0596103742718697E-2</v>
      </c>
      <c r="FL34" s="178">
        <v>1.8321767449378967E-2</v>
      </c>
      <c r="FM34" s="178">
        <v>3.4326031804084778E-2</v>
      </c>
      <c r="FN34" s="178">
        <v>9.8076136782765388E-3</v>
      </c>
      <c r="FO34" s="178">
        <v>0.33653867244720459</v>
      </c>
      <c r="FP34" s="178">
        <v>0.36024001240730286</v>
      </c>
      <c r="FQ34" s="178">
        <v>0.32973116636276245</v>
      </c>
      <c r="FR34" s="178">
        <v>0.3528730571269989</v>
      </c>
      <c r="FS34" s="178">
        <v>0.3554268479347229</v>
      </c>
      <c r="FT34" s="178">
        <v>0.38799229264259338</v>
      </c>
      <c r="FU34" s="178">
        <v>9.4302468001842499E-2</v>
      </c>
      <c r="FV34" s="178">
        <v>1.8468277454376221</v>
      </c>
      <c r="FW34" s="178">
        <v>0.33701303601264954</v>
      </c>
      <c r="FX34" s="178">
        <v>7.4067965149879456E-2</v>
      </c>
      <c r="FY34" s="178">
        <v>25.158044815063477</v>
      </c>
      <c r="GA34" s="90" t="s">
        <v>468</v>
      </c>
      <c r="GB34" s="178">
        <v>0.2738233208656311</v>
      </c>
      <c r="GC34" s="178">
        <v>7.8377444297075272E-3</v>
      </c>
      <c r="GD34" s="90" t="s">
        <v>468</v>
      </c>
      <c r="GE34" s="178">
        <v>0.2738233208656311</v>
      </c>
      <c r="GF34" s="178">
        <v>7.8377444297075272E-3</v>
      </c>
      <c r="GG34" s="178">
        <v>0.35331177711486816</v>
      </c>
      <c r="GH34" s="178">
        <v>9.8076136782765388E-3</v>
      </c>
    </row>
    <row r="35" spans="1:190" ht="15">
      <c r="A35" s="16">
        <f t="shared" si="3"/>
        <v>1929</v>
      </c>
      <c r="B35" s="55">
        <v>7168.5699836258773</v>
      </c>
      <c r="C35" s="25">
        <f>'TB1'!B23</f>
        <v>12088.041015625</v>
      </c>
      <c r="D35" s="26">
        <f>'TB1'!C23</f>
        <v>5.3818607702851295E-3</v>
      </c>
      <c r="E35" s="27">
        <f>'TB1'!D23</f>
        <v>0.1571662425994873</v>
      </c>
      <c r="F35" s="27">
        <f>'TB1'!E23</f>
        <v>0.39017906785011292</v>
      </c>
      <c r="G35" s="27">
        <f>'TB1'!F23</f>
        <v>0.45265468955039978</v>
      </c>
      <c r="H35" s="27">
        <f>'TB1'!G23</f>
        <v>0.20021642744541168</v>
      </c>
      <c r="I35" s="27">
        <f>'TB1'!H23</f>
        <v>8.8557317852973938E-2</v>
      </c>
      <c r="J35" s="27">
        <f>'TB1'!I23</f>
        <v>3.2794136554002762E-2</v>
      </c>
      <c r="K35" s="28">
        <f>'TB1'!J23</f>
        <v>1.2502816505730152E-2</v>
      </c>
      <c r="L35" s="26"/>
      <c r="M35" s="27">
        <f>'TB1'!K23</f>
        <v>0.13240297138690948</v>
      </c>
      <c r="N35" s="27">
        <f>'TB1'!L23</f>
        <v>0.60368001461029053</v>
      </c>
      <c r="O35" s="27">
        <f>'TB1'!M23</f>
        <v>1.7035273313522339</v>
      </c>
      <c r="P35" s="25">
        <f>'TB1'!N23</f>
        <v>6.3930859565734863</v>
      </c>
      <c r="Q35" s="25">
        <f>'TB1'!O23</f>
        <v>34.670688629150391</v>
      </c>
      <c r="R35" s="25">
        <f>'TB1'!P23</f>
        <v>139.70526123046875</v>
      </c>
      <c r="S35" s="29">
        <f>'TB1'!Q23</f>
        <v>566.47198486328125</v>
      </c>
      <c r="T35" s="30">
        <f>'TB1'!R23</f>
        <v>8.3467254638671875</v>
      </c>
      <c r="U35" s="31">
        <f>'TB1'!S23</f>
        <v>2.7923195362091064</v>
      </c>
      <c r="V35" s="31">
        <f>'TB1'!T23</f>
        <v>2.6571612358093262</v>
      </c>
      <c r="W35" s="31">
        <f>'TB1'!U23</f>
        <v>3.1317651271820068</v>
      </c>
      <c r="X35" s="31">
        <f>'TB1'!V23</f>
        <v>2.5542416572570801</v>
      </c>
      <c r="Y35" s="31">
        <f>'TB1'!W23</f>
        <v>2.3473801612854004</v>
      </c>
      <c r="Z35" s="32">
        <f>'TB1'!X23</f>
        <v>2.2071378231048584</v>
      </c>
      <c r="AA35" s="16">
        <f t="shared" si="7"/>
        <v>1929</v>
      </c>
      <c r="AB35" s="25">
        <f>'TB3'!B23</f>
        <v>21517.140625</v>
      </c>
      <c r="AC35" s="26">
        <f>'TB3'!C23</f>
        <v>2.3578586988151073E-3</v>
      </c>
      <c r="AD35" s="27">
        <f>'TB3'!D23</f>
        <v>0.14721530675888062</v>
      </c>
      <c r="AE35" s="27">
        <f>'TB3'!E23</f>
        <v>0.39830589294433594</v>
      </c>
      <c r="AF35" s="27">
        <f>'TB3'!F23</f>
        <v>0.45447880029678345</v>
      </c>
      <c r="AG35" s="27">
        <f>'TB3'!G23</f>
        <v>0.20224349200725555</v>
      </c>
      <c r="AH35" s="27">
        <f>'TB3'!H23</f>
        <v>9.0264022350311279E-2</v>
      </c>
      <c r="AI35" s="27">
        <f>'TB3'!I23</f>
        <v>3.4179728478193283E-2</v>
      </c>
      <c r="AJ35" s="28">
        <f>'TB3'!J23</f>
        <v>1.2936924584209919E-2</v>
      </c>
      <c r="AK35" s="26" t="e">
        <f>'TB3'!#REF!</f>
        <v>#REF!</v>
      </c>
      <c r="AL35" s="27">
        <f>'TB3'!K23</f>
        <v>9.802158921957016E-2</v>
      </c>
      <c r="AM35" s="27">
        <f>'TB3'!L23</f>
        <v>0.60036486387252808</v>
      </c>
      <c r="AN35" s="27">
        <f>'TB3'!M23</f>
        <v>1.7469967603683472</v>
      </c>
      <c r="AO35" s="25">
        <f>'TB3'!N23</f>
        <v>6.3790378570556641</v>
      </c>
      <c r="AP35" s="25">
        <f>'TB3'!O23</f>
        <v>35.085487365722656</v>
      </c>
      <c r="AQ35" s="25">
        <f>'TB3'!P23</f>
        <v>155.39419555664062</v>
      </c>
      <c r="AR35" s="29">
        <f>'TB3'!Q23</f>
        <v>585.3104248046875</v>
      </c>
      <c r="AS35" s="30">
        <f>'TB3'!R23</f>
        <v>11.30864429473877</v>
      </c>
      <c r="AT35" s="31">
        <f>'TB3'!S23</f>
        <v>2.8408882617950439</v>
      </c>
      <c r="AU35" s="31">
        <f>'TB3'!T23</f>
        <v>2.6014862060546875</v>
      </c>
      <c r="AV35" s="31">
        <f>'TB3'!U23</f>
        <v>3.1704387664794922</v>
      </c>
      <c r="AW35" s="31">
        <f>'TB3'!V23</f>
        <v>2.572688102722168</v>
      </c>
      <c r="AX35" s="31">
        <f>'TB3'!W23</f>
        <v>2.1995499134063721</v>
      </c>
      <c r="AY35" s="32">
        <f>'TB3'!X23</f>
        <v>2.2102670669555664</v>
      </c>
      <c r="AZ35" s="16">
        <f t="shared" si="4"/>
        <v>1929</v>
      </c>
      <c r="BA35" s="25">
        <f>'TB5'!B23</f>
        <v>6294.54638671875</v>
      </c>
      <c r="BB35" s="26">
        <f>'TB5'!C23</f>
        <v>4.9073589034378529E-3</v>
      </c>
      <c r="BC35" s="27">
        <f>'TB5'!D23</f>
        <v>0.15528889000415802</v>
      </c>
      <c r="BD35" s="27">
        <f>'TB5'!E23</f>
        <v>0.39694082736968994</v>
      </c>
      <c r="BE35" s="27">
        <f>'TB5'!F23</f>
        <v>0.44777026772499084</v>
      </c>
      <c r="BF35" s="27">
        <f>'TB5'!G23</f>
        <v>0.19290602207183838</v>
      </c>
      <c r="BG35" s="27">
        <f>'TB5'!H23</f>
        <v>8.0146454274654388E-2</v>
      </c>
      <c r="BH35" s="27">
        <f>'TB5'!I23</f>
        <v>2.7464628219604492E-2</v>
      </c>
      <c r="BI35" s="28">
        <f>'TB5'!J23</f>
        <v>9.433734230697155E-3</v>
      </c>
      <c r="BJ35" s="26"/>
      <c r="BK35" s="27">
        <f>'TB5'!K23</f>
        <v>0.12072959542274475</v>
      </c>
      <c r="BL35" s="27">
        <f>'TB5'!L23</f>
        <v>0.61016261577606201</v>
      </c>
      <c r="BM35" s="27">
        <f>'TB5'!M23</f>
        <v>1.7241557836532593</v>
      </c>
      <c r="BN35" s="25">
        <f>'TB5'!N23</f>
        <v>6.4584040641784668</v>
      </c>
      <c r="BO35" s="25">
        <f>'TB5'!O23</f>
        <v>34.603229522705078</v>
      </c>
      <c r="BP35" s="25">
        <f>'TB5'!P23</f>
        <v>130.65347290039062</v>
      </c>
      <c r="BQ35" s="29">
        <f>'TB5'!Q23</f>
        <v>427.41943359375</v>
      </c>
      <c r="BR35" s="30">
        <f>'TB5'!R23</f>
        <v>9.1581392288208008</v>
      </c>
      <c r="BS35" s="31">
        <f>'TB5'!S23</f>
        <v>2.7688064575195313</v>
      </c>
      <c r="BT35" s="31">
        <f>'TB5'!T23</f>
        <v>2.5970406532287598</v>
      </c>
      <c r="BU35" s="31">
        <f>'TB5'!U23</f>
        <v>2.9868993759155273</v>
      </c>
      <c r="BV35" s="31">
        <f>'TB5'!V23</f>
        <v>2.3161551952362061</v>
      </c>
      <c r="BW35" s="31">
        <f>'TB5'!W23</f>
        <v>2.1020970344543457</v>
      </c>
      <c r="BX35" s="32">
        <f>'TB5'!X23</f>
        <v>2.2071373462677002</v>
      </c>
      <c r="BY35" s="16">
        <f t="shared" si="5"/>
        <v>1929</v>
      </c>
      <c r="BZ35" s="25">
        <f>'TB7'!B23</f>
        <v>11213.9892578125</v>
      </c>
      <c r="CA35" s="26">
        <f>'TB7'!C23</f>
        <v>2.1463844459503889E-3</v>
      </c>
      <c r="CB35" s="27">
        <f>'TB7'!D23</f>
        <v>0.14543192088603973</v>
      </c>
      <c r="CC35" s="27">
        <f>'TB7'!E23</f>
        <v>0.40421360731124878</v>
      </c>
      <c r="CD35" s="27">
        <f>'TB7'!F23</f>
        <v>0.45035445690155029</v>
      </c>
      <c r="CE35" s="27">
        <f>'TB7'!G23</f>
        <v>0.1948913037776947</v>
      </c>
      <c r="CF35" s="27">
        <f>'TB7'!H23</f>
        <v>8.1178195774555206E-2</v>
      </c>
      <c r="CG35" s="27">
        <f>'TB7'!I23</f>
        <v>2.7698975056409836E-2</v>
      </c>
      <c r="CH35" s="28">
        <f>'TB7'!J23</f>
        <v>9.5305154100060463E-3</v>
      </c>
      <c r="CI35" s="26" t="e">
        <f>'TB7'!#REF!</f>
        <v>#REF!</v>
      </c>
      <c r="CJ35" s="27">
        <f>'TB7'!K23</f>
        <v>8.9227527379989624E-2</v>
      </c>
      <c r="CK35" s="27">
        <f>'TB7'!L23</f>
        <v>0.6062045693397522</v>
      </c>
      <c r="CL35" s="27">
        <f>'TB7'!M23</f>
        <v>1.7748596668243408</v>
      </c>
      <c r="CM35" s="25">
        <f>'TB7'!N23</f>
        <v>6.4997754096984863</v>
      </c>
      <c r="CN35" s="25">
        <f>'TB7'!O23</f>
        <v>35.03411865234375</v>
      </c>
      <c r="CO35" s="25">
        <f>'TB7'!P23</f>
        <v>132.09437561035156</v>
      </c>
      <c r="CP35" s="29">
        <f>'TB7'!Q23</f>
        <v>431.19293212890625</v>
      </c>
      <c r="CQ35" s="30">
        <f>'TB7'!R23</f>
        <v>12.42583179473877</v>
      </c>
      <c r="CR35" s="31">
        <f>'TB7'!S23</f>
        <v>2.8194048404693604</v>
      </c>
      <c r="CS35" s="31">
        <f>'TB7'!T23</f>
        <v>2.5374085903167725</v>
      </c>
      <c r="CT35" s="31">
        <f>'TB7'!U23</f>
        <v>2.9984314441680908</v>
      </c>
      <c r="CU35" s="31">
        <f>'TB7'!V23</f>
        <v>2.3171179294586182</v>
      </c>
      <c r="CV35" s="31">
        <f>'TB7'!W23</f>
        <v>2.0969078540802002</v>
      </c>
      <c r="CW35" s="32">
        <f>'TB7'!X23</f>
        <v>2.2102670669555664</v>
      </c>
      <c r="CX35" s="16">
        <f t="shared" si="6"/>
        <v>1929</v>
      </c>
      <c r="CY35" s="17"/>
      <c r="CZ35" s="18"/>
      <c r="DA35" s="19"/>
      <c r="DB35" s="19"/>
      <c r="DC35" s="19">
        <f>'TB9'!F23</f>
        <v>0.2923105022271284</v>
      </c>
      <c r="DD35" s="19">
        <f>'TB9'!G23</f>
        <v>7.1996216343849395E-2</v>
      </c>
      <c r="DE35" s="19"/>
      <c r="DF35" s="19"/>
      <c r="DG35" s="20"/>
      <c r="DH35" s="18"/>
      <c r="DI35" s="19"/>
      <c r="DJ35" s="19"/>
      <c r="DK35" s="19"/>
      <c r="DL35" s="17"/>
      <c r="DM35" s="17"/>
      <c r="DN35" s="17"/>
      <c r="DO35" s="21"/>
      <c r="DP35" s="22"/>
      <c r="DQ35" s="23"/>
      <c r="DR35" s="23"/>
      <c r="DS35" s="23"/>
      <c r="DT35" s="23"/>
      <c r="DU35" s="23"/>
      <c r="DV35" s="24"/>
      <c r="DW35" s="59">
        <f>'TB11'!F23</f>
        <v>0.91039419174194336</v>
      </c>
      <c r="DX35" s="59">
        <f>'TB11'!G23</f>
        <v>0.5899493396282196</v>
      </c>
      <c r="DY35" s="59">
        <f>'TB11'!Y23</f>
        <v>0.80265682935714722</v>
      </c>
      <c r="DZ35" s="59">
        <f>'TB11'!Z23</f>
        <v>0.49073213338851929</v>
      </c>
      <c r="EI35" s="9"/>
      <c r="EJ35" s="9"/>
      <c r="EK35" s="9"/>
      <c r="EL35" s="9"/>
      <c r="EM35" s="9"/>
      <c r="EN35" s="9"/>
      <c r="EO35" s="9"/>
      <c r="EP35" s="9"/>
      <c r="EQ35" s="9"/>
      <c r="ER35" s="9"/>
      <c r="ES35" s="9"/>
      <c r="ET35" s="9"/>
      <c r="EU35" s="57">
        <v>1929</v>
      </c>
      <c r="EV35" s="78">
        <v>7168.5699836258773</v>
      </c>
      <c r="EW35" s="81">
        <v>14231.325336931905</v>
      </c>
      <c r="EX35" s="81">
        <f t="shared" si="1"/>
        <v>11653.349214797365</v>
      </c>
      <c r="EY35" s="85">
        <f t="shared" si="2"/>
        <v>0.61515104812299481</v>
      </c>
      <c r="FF35" s="90" t="s">
        <v>469</v>
      </c>
      <c r="FG35" s="223">
        <v>9.2342357635498047</v>
      </c>
      <c r="FH35" s="223">
        <v>1.5143187046051025</v>
      </c>
      <c r="FI35" s="223">
        <v>2.0199151039123535</v>
      </c>
      <c r="FJ35" s="223">
        <v>0.34784623980522156</v>
      </c>
      <c r="FK35" s="178">
        <v>2.0610742270946503E-2</v>
      </c>
      <c r="FL35" s="178">
        <v>1.8611105158925056E-2</v>
      </c>
      <c r="FM35" s="178">
        <v>3.4058943390846252E-2</v>
      </c>
      <c r="FN35" s="178">
        <v>9.6757989376783371E-3</v>
      </c>
      <c r="FO35" s="178">
        <v>0.33555808663368225</v>
      </c>
      <c r="FP35" s="178">
        <v>0.35390433669090271</v>
      </c>
      <c r="FQ35" s="178">
        <v>0.32958206534385681</v>
      </c>
      <c r="FR35" s="178">
        <v>0.34913179278373718</v>
      </c>
      <c r="FS35" s="178">
        <v>0.34947308897972107</v>
      </c>
      <c r="FT35" s="178">
        <v>0.36782956123352051</v>
      </c>
      <c r="FU35" s="178">
        <v>9.0748652815818787E-2</v>
      </c>
      <c r="FV35" s="178">
        <v>1.7767648696899414</v>
      </c>
      <c r="FW35" s="178">
        <v>0.32218849658966064</v>
      </c>
      <c r="FX35" s="178">
        <v>7.5346581637859344E-2</v>
      </c>
      <c r="FY35" s="178">
        <v>10.81728458404541</v>
      </c>
      <c r="GA35" s="90" t="s">
        <v>469</v>
      </c>
      <c r="GB35" s="178">
        <v>0.281913161277771</v>
      </c>
      <c r="GC35" s="178">
        <v>8.0435844138264656E-3</v>
      </c>
      <c r="GD35" s="90" t="s">
        <v>469</v>
      </c>
      <c r="GE35" s="178">
        <v>0.281913161277771</v>
      </c>
      <c r="GF35" s="178">
        <v>8.0435844138264656E-3</v>
      </c>
      <c r="GG35" s="178">
        <v>0.34784623980522156</v>
      </c>
      <c r="GH35" s="178">
        <v>9.6757989376783371E-3</v>
      </c>
    </row>
    <row r="36" spans="1:190" ht="15">
      <c r="A36" s="16">
        <f t="shared" si="3"/>
        <v>1930</v>
      </c>
      <c r="B36" s="55">
        <v>6820.9612118673422</v>
      </c>
      <c r="C36" s="25">
        <f>'TB1'!B24</f>
        <v>11593.900390625</v>
      </c>
      <c r="D36" s="26">
        <f>'TB1'!C24</f>
        <v>5.4137436673045158E-3</v>
      </c>
      <c r="E36" s="27">
        <f>'TB1'!D24</f>
        <v>0.16329875588417053</v>
      </c>
      <c r="F36" s="27">
        <f>'TB1'!E24</f>
        <v>0.40680775046348572</v>
      </c>
      <c r="G36" s="27">
        <f>'TB1'!F24</f>
        <v>0.42989349365234375</v>
      </c>
      <c r="H36" s="27">
        <f>'TB1'!G24</f>
        <v>0.17241480946540833</v>
      </c>
      <c r="I36" s="27">
        <f>'TB1'!H24</f>
        <v>7.1891032159328461E-2</v>
      </c>
      <c r="J36" s="27">
        <f>'TB1'!I24</f>
        <v>2.5438515469431877E-2</v>
      </c>
      <c r="K36" s="28">
        <f>'TB1'!J24</f>
        <v>9.4450721517205238E-3</v>
      </c>
      <c r="L36" s="26"/>
      <c r="M36" s="27">
        <f>'TB1'!K24</f>
        <v>0.13661248981952667</v>
      </c>
      <c r="N36" s="27">
        <f>'TB1'!L24</f>
        <v>0.628387451171875</v>
      </c>
      <c r="O36" s="27">
        <f>'TB1'!M24</f>
        <v>1.7942065000534058</v>
      </c>
      <c r="P36" s="25">
        <f>'TB1'!N24</f>
        <v>6.230888843536377</v>
      </c>
      <c r="Q36" s="25">
        <f>'TB1'!O24</f>
        <v>30.28497314453125</v>
      </c>
      <c r="R36" s="25">
        <f>'TB1'!P24</f>
        <v>112.71133422851562</v>
      </c>
      <c r="S36" s="29">
        <f>'TB1'!Q24</f>
        <v>438.32525634765625</v>
      </c>
      <c r="T36" s="30">
        <f>'TB1'!R24</f>
        <v>8.0892734527587891</v>
      </c>
      <c r="U36" s="31">
        <f>'TB1'!S24</f>
        <v>2.6630105972290039</v>
      </c>
      <c r="V36" s="31">
        <f>'TB1'!T24</f>
        <v>2.3960089683532715</v>
      </c>
      <c r="W36" s="31">
        <f>'TB1'!U24</f>
        <v>2.7670981884002686</v>
      </c>
      <c r="X36" s="31">
        <f>'TB1'!V24</f>
        <v>2.3738183975219727</v>
      </c>
      <c r="Y36" s="31">
        <f>'TB1'!W24</f>
        <v>2.2569615840911865</v>
      </c>
      <c r="Z36" s="32">
        <f>'TB1'!X24</f>
        <v>2.1548089981079102</v>
      </c>
      <c r="AA36" s="16">
        <f t="shared" si="7"/>
        <v>1930</v>
      </c>
      <c r="AB36" s="25">
        <f>'TB3'!B24</f>
        <v>20626.38671875</v>
      </c>
      <c r="AC36" s="26">
        <f>'TB3'!C24</f>
        <v>2.484823577105999E-3</v>
      </c>
      <c r="AD36" s="27">
        <f>'TB3'!D24</f>
        <v>0.15428593754768372</v>
      </c>
      <c r="AE36" s="27">
        <f>'TB3'!E24</f>
        <v>0.41473570466041565</v>
      </c>
      <c r="AF36" s="27">
        <f>'TB3'!F24</f>
        <v>0.43097835779190063</v>
      </c>
      <c r="AG36" s="27">
        <f>'TB3'!G24</f>
        <v>0.17406478524208069</v>
      </c>
      <c r="AH36" s="27">
        <f>'TB3'!H24</f>
        <v>7.3516696691513062E-2</v>
      </c>
      <c r="AI36" s="27">
        <f>'TB3'!I24</f>
        <v>2.6566145941615105E-2</v>
      </c>
      <c r="AJ36" s="28">
        <f>'TB3'!J24</f>
        <v>9.7848940640687943E-3</v>
      </c>
      <c r="AK36" s="26" t="e">
        <f>'TB3'!#REF!</f>
        <v>#REF!</v>
      </c>
      <c r="AL36" s="27">
        <f>'TB3'!K24</f>
        <v>0.10329761356115341</v>
      </c>
      <c r="AM36" s="27">
        <f>'TB3'!L24</f>
        <v>0.6282193660736084</v>
      </c>
      <c r="AN36" s="27">
        <f>'TB3'!M24</f>
        <v>1.8118563890457153</v>
      </c>
      <c r="AO36" s="25">
        <f>'TB3'!N24</f>
        <v>6.153076171875</v>
      </c>
      <c r="AP36" s="25">
        <f>'TB3'!O24</f>
        <v>29.487598419189453</v>
      </c>
      <c r="AQ36" s="25">
        <f>'TB3'!P24</f>
        <v>126.11211395263672</v>
      </c>
      <c r="AR36" s="29">
        <f>'TB3'!Q24</f>
        <v>453.16561889648437</v>
      </c>
      <c r="AS36" s="30">
        <f>'TB3'!R24</f>
        <v>10.729679107666016</v>
      </c>
      <c r="AT36" s="31">
        <f>'TB3'!S24</f>
        <v>2.6924164295196533</v>
      </c>
      <c r="AU36" s="31">
        <f>'TB3'!T24</f>
        <v>2.3786563873291016</v>
      </c>
      <c r="AV36" s="31">
        <f>'TB3'!U24</f>
        <v>2.828906774520874</v>
      </c>
      <c r="AW36" s="31">
        <f>'TB3'!V24</f>
        <v>2.4931392669677734</v>
      </c>
      <c r="AX36" s="31">
        <f>'TB3'!W24</f>
        <v>2.1065499782562256</v>
      </c>
      <c r="AY36" s="32">
        <f>'TB3'!X24</f>
        <v>2.159231424331665</v>
      </c>
      <c r="AZ36" s="16">
        <f t="shared" si="4"/>
        <v>1930</v>
      </c>
      <c r="BA36" s="25">
        <f>'TB5'!B24</f>
        <v>6193.56494140625</v>
      </c>
      <c r="BB36" s="26">
        <f>'TB5'!C24</f>
        <v>4.9381363205611706E-3</v>
      </c>
      <c r="BC36" s="27">
        <f>'TB5'!D24</f>
        <v>0.16231107711791992</v>
      </c>
      <c r="BD36" s="27">
        <f>'TB5'!E24</f>
        <v>0.41703447699546814</v>
      </c>
      <c r="BE36" s="27">
        <f>'TB5'!F24</f>
        <v>0.42065444588661194</v>
      </c>
      <c r="BF36" s="27">
        <f>'TB5'!G24</f>
        <v>0.1609591543674469</v>
      </c>
      <c r="BG36" s="27">
        <f>'TB5'!H24</f>
        <v>6.1923228204250336E-2</v>
      </c>
      <c r="BH36" s="27">
        <f>'TB5'!I24</f>
        <v>2.010839432477951E-2</v>
      </c>
      <c r="BI36" s="28">
        <f>'TB5'!J24</f>
        <v>6.6728834062814713E-3</v>
      </c>
      <c r="BJ36" s="26"/>
      <c r="BK36" s="27">
        <f>'TB5'!K24</f>
        <v>0.1246100440621376</v>
      </c>
      <c r="BL36" s="27">
        <f>'TB5'!L24</f>
        <v>0.6398317813873291</v>
      </c>
      <c r="BM36" s="27">
        <f>'TB5'!M24</f>
        <v>1.8253482580184937</v>
      </c>
      <c r="BN36" s="25">
        <f>'TB5'!N24</f>
        <v>6.2342867851257324</v>
      </c>
      <c r="BO36" s="25">
        <f>'TB5'!O24</f>
        <v>29.016805648803711</v>
      </c>
      <c r="BP36" s="25">
        <f>'TB5'!P24</f>
        <v>99.877052307128906</v>
      </c>
      <c r="BQ36" s="29">
        <f>'TB5'!Q24</f>
        <v>309.67401123046875</v>
      </c>
      <c r="BR36" s="30">
        <f>'TB5'!R24</f>
        <v>8.8726739883422852</v>
      </c>
      <c r="BS36" s="31">
        <f>'TB5'!S24</f>
        <v>2.6184661388397217</v>
      </c>
      <c r="BT36" s="31">
        <f>'TB5'!T24</f>
        <v>2.304516077041626</v>
      </c>
      <c r="BU36" s="31">
        <f>'TB5'!U24</f>
        <v>2.5818374156951904</v>
      </c>
      <c r="BV36" s="31">
        <f>'TB5'!V24</f>
        <v>2.1340470314025879</v>
      </c>
      <c r="BW36" s="31">
        <f>'TB5'!W24</f>
        <v>2.013314962387085</v>
      </c>
      <c r="BX36" s="32">
        <f>'TB5'!X24</f>
        <v>2.1548089981079102</v>
      </c>
      <c r="BY36" s="16">
        <f t="shared" si="5"/>
        <v>1930</v>
      </c>
      <c r="BZ36" s="25">
        <f>'TB7'!B24</f>
        <v>11023.5537109375</v>
      </c>
      <c r="CA36" s="26">
        <f>'TB7'!C24</f>
        <v>2.2624495904892683E-3</v>
      </c>
      <c r="CB36" s="27">
        <f>'TB7'!D24</f>
        <v>0.1533002108335495</v>
      </c>
      <c r="CC36" s="27">
        <f>'TB7'!E24</f>
        <v>0.42405843734741211</v>
      </c>
      <c r="CD36" s="27">
        <f>'TB7'!F24</f>
        <v>0.4226413369178772</v>
      </c>
      <c r="CE36" s="27">
        <f>'TB7'!G24</f>
        <v>0.16265331208705902</v>
      </c>
      <c r="CF36" s="27">
        <f>'TB7'!H24</f>
        <v>6.2975339591503143E-2</v>
      </c>
      <c r="CG36" s="27">
        <f>'TB7'!I24</f>
        <v>2.0277462899684906E-2</v>
      </c>
      <c r="CH36" s="28">
        <f>'TB7'!J24</f>
        <v>6.7418096587061882E-3</v>
      </c>
      <c r="CI36" s="26" t="e">
        <f>'TB7'!#REF!</f>
        <v>#REF!</v>
      </c>
      <c r="CJ36" s="27">
        <f>'TB7'!K24</f>
        <v>9.4054952263832092E-2</v>
      </c>
      <c r="CK36" s="27">
        <f>'TB7'!L24</f>
        <v>0.63900178670883179</v>
      </c>
      <c r="CL36" s="27">
        <f>'TB7'!M24</f>
        <v>1.8508832454681396</v>
      </c>
      <c r="CM36" s="25">
        <f>'TB7'!N24</f>
        <v>6.2135567665100098</v>
      </c>
      <c r="CN36" s="25">
        <f>'TB7'!O24</f>
        <v>28.268438339233398</v>
      </c>
      <c r="CO36" s="25">
        <f>'TB7'!P24</f>
        <v>101.01124572753906</v>
      </c>
      <c r="CP36" s="29">
        <f>'TB7'!Q24</f>
        <v>312.23190307617187</v>
      </c>
      <c r="CQ36" s="30">
        <f>'TB7'!R24</f>
        <v>11.786697387695313</v>
      </c>
      <c r="CR36" s="31">
        <f>'TB7'!S24</f>
        <v>2.6500701904296875</v>
      </c>
      <c r="CS36" s="31">
        <f>'TB7'!T24</f>
        <v>2.2834575176239014</v>
      </c>
      <c r="CT36" s="31">
        <f>'TB7'!U24</f>
        <v>2.6177165508270264</v>
      </c>
      <c r="CU36" s="31">
        <f>'TB7'!V24</f>
        <v>2.2277615070343018</v>
      </c>
      <c r="CV36" s="31">
        <f>'TB7'!W24</f>
        <v>2.0074460506439209</v>
      </c>
      <c r="CW36" s="32">
        <f>'TB7'!X24</f>
        <v>2.1592316627502441</v>
      </c>
      <c r="CX36" s="16">
        <f t="shared" si="6"/>
        <v>1930</v>
      </c>
      <c r="CY36" s="17"/>
      <c r="CZ36" s="18"/>
      <c r="DA36" s="19"/>
      <c r="DB36" s="19"/>
      <c r="DC36" s="19">
        <f>'TB9'!F24</f>
        <v>0.2959443546609275</v>
      </c>
      <c r="DD36" s="19">
        <f>'TB9'!G24</f>
        <v>7.2000735453987733E-2</v>
      </c>
      <c r="DE36" s="19"/>
      <c r="DF36" s="19"/>
      <c r="DG36" s="20"/>
      <c r="DH36" s="18"/>
      <c r="DI36" s="19"/>
      <c r="DJ36" s="19"/>
      <c r="DK36" s="19"/>
      <c r="DL36" s="17"/>
      <c r="DM36" s="17"/>
      <c r="DN36" s="17"/>
      <c r="DO36" s="21"/>
      <c r="DP36" s="22"/>
      <c r="DQ36" s="23"/>
      <c r="DR36" s="23"/>
      <c r="DS36" s="23"/>
      <c r="DT36" s="23"/>
      <c r="DU36" s="23"/>
      <c r="DV36" s="24"/>
      <c r="DW36" s="59">
        <f>'TB11'!F24</f>
        <v>0.90999317169189453</v>
      </c>
      <c r="DX36" s="59">
        <f>'TB11'!G24</f>
        <v>0.59528231620788574</v>
      </c>
      <c r="DY36" s="59">
        <f>'TB11'!Y24</f>
        <v>0.80225580930709839</v>
      </c>
      <c r="DZ36" s="59">
        <f>'TB11'!Z24</f>
        <v>0.49606510996818542</v>
      </c>
      <c r="EI36" s="9"/>
      <c r="EJ36" s="9"/>
      <c r="EK36" s="9"/>
      <c r="EL36" s="9"/>
      <c r="EM36" s="9"/>
      <c r="EN36" s="9"/>
      <c r="EO36" s="9"/>
      <c r="EP36" s="9"/>
      <c r="EQ36" s="9"/>
      <c r="ER36" s="9"/>
      <c r="ES36" s="9"/>
      <c r="ET36" s="9"/>
      <c r="EU36" s="57">
        <v>1930</v>
      </c>
      <c r="EV36" s="78">
        <v>6820.9612118673422</v>
      </c>
      <c r="EW36" s="81">
        <v>12811.699846172223</v>
      </c>
      <c r="EX36" s="81">
        <f t="shared" si="1"/>
        <v>10490.886042437818</v>
      </c>
      <c r="EY36" s="85">
        <f t="shared" si="2"/>
        <v>0.65017970686890836</v>
      </c>
      <c r="FF36" s="90" t="s">
        <v>8</v>
      </c>
      <c r="FG36" s="223">
        <v>9.243621826171875</v>
      </c>
      <c r="FH36" s="223">
        <v>1.547893762588501</v>
      </c>
      <c r="FI36" s="223">
        <v>1.9962879419326782</v>
      </c>
      <c r="FJ36" s="223">
        <v>0.34180265665054321</v>
      </c>
      <c r="FK36" s="178">
        <v>2.0618949085474014E-2</v>
      </c>
      <c r="FL36" s="178">
        <v>1.8881382420659065E-2</v>
      </c>
      <c r="FM36" s="178">
        <v>3.3812850713729858E-2</v>
      </c>
      <c r="FN36" s="178">
        <v>9.52944066375494E-3</v>
      </c>
      <c r="FO36" s="178">
        <v>0.33581632375717163</v>
      </c>
      <c r="FP36" s="178">
        <v>0.34722408652305603</v>
      </c>
      <c r="FQ36" s="178">
        <v>0.33044078946113586</v>
      </c>
      <c r="FR36" s="178">
        <v>0.34545555710792542</v>
      </c>
      <c r="FS36" s="178">
        <v>0.3434256911277771</v>
      </c>
      <c r="FT36" s="178">
        <v>0.35162660479545593</v>
      </c>
      <c r="FU36" s="178">
        <v>8.7503872811794281E-2</v>
      </c>
      <c r="FV36" s="178">
        <v>1.6077640056610107</v>
      </c>
      <c r="FW36" s="178">
        <v>0.3095678985118866</v>
      </c>
      <c r="FX36" s="178">
        <v>7.7316209673881531E-2</v>
      </c>
      <c r="FY36" s="178">
        <v>6.8861722946166992</v>
      </c>
      <c r="GA36" s="90" t="s">
        <v>8</v>
      </c>
      <c r="GB36" s="178">
        <v>0.28907755017280579</v>
      </c>
      <c r="GC36" s="178">
        <v>8.2248291000723839E-3</v>
      </c>
      <c r="GD36" s="90" t="s">
        <v>8</v>
      </c>
      <c r="GE36" s="178">
        <v>0.28907755017280579</v>
      </c>
      <c r="GF36" s="178">
        <v>8.2248291000723839E-3</v>
      </c>
      <c r="GG36" s="178">
        <v>0.34180265665054321</v>
      </c>
      <c r="GH36" s="178">
        <v>9.52944066375494E-3</v>
      </c>
    </row>
    <row r="37" spans="1:190" ht="15">
      <c r="A37" s="16">
        <f t="shared" si="3"/>
        <v>1931</v>
      </c>
      <c r="B37" s="55">
        <v>6540.0103999101239</v>
      </c>
      <c r="C37" s="25">
        <f>'TB1'!B25</f>
        <v>10682.8251953125</v>
      </c>
      <c r="D37" s="26">
        <f>'TB1'!C25</f>
        <v>5.6218761019408703E-3</v>
      </c>
      <c r="E37" s="27">
        <f>'TB1'!D25</f>
        <v>0.16480673849582672</v>
      </c>
      <c r="F37" s="27">
        <f>'TB1'!E25</f>
        <v>0.40876448154449463</v>
      </c>
      <c r="G37" s="27">
        <f>'TB1'!F25</f>
        <v>0.42642876505851746</v>
      </c>
      <c r="H37" s="27">
        <f>'TB1'!G25</f>
        <v>0.16461966931819916</v>
      </c>
      <c r="I37" s="27">
        <f>'TB1'!H25</f>
        <v>6.6727183759212494E-2</v>
      </c>
      <c r="J37" s="27">
        <f>'TB1'!I25</f>
        <v>2.3311469703912735E-2</v>
      </c>
      <c r="K37" s="28">
        <f>'TB1'!J25</f>
        <v>8.4756594151258469E-3</v>
      </c>
      <c r="L37" s="26"/>
      <c r="M37" s="27">
        <f>'TB1'!K25</f>
        <v>0.13960181176662445</v>
      </c>
      <c r="N37" s="27">
        <f>'TB1'!L25</f>
        <v>0.62799638509750366</v>
      </c>
      <c r="O37" s="27">
        <f>'TB1'!M25</f>
        <v>1.887068510055542</v>
      </c>
      <c r="P37" s="25">
        <f>'TB1'!N25</f>
        <v>6.294041633605957</v>
      </c>
      <c r="Q37" s="25">
        <f>'TB1'!O25</f>
        <v>27.302772521972656</v>
      </c>
      <c r="R37" s="25">
        <f>'TB1'!P25</f>
        <v>104.80059051513672</v>
      </c>
      <c r="S37" s="29">
        <f>'TB1'!Q25</f>
        <v>404.59512329101562</v>
      </c>
      <c r="T37" s="30">
        <f>'TB1'!R25</f>
        <v>7.9143996238708496</v>
      </c>
      <c r="U37" s="31">
        <f>'TB1'!S25</f>
        <v>2.6598665714263916</v>
      </c>
      <c r="V37" s="31">
        <f>'TB1'!T25</f>
        <v>2.2597420215606689</v>
      </c>
      <c r="W37" s="31">
        <f>'TB1'!U25</f>
        <v>2.6154842376708984</v>
      </c>
      <c r="X37" s="31">
        <f>'TB1'!V25</f>
        <v>2.4439709186553955</v>
      </c>
      <c r="Y37" s="31">
        <f>'TB1'!W25</f>
        <v>2.2243642807006836</v>
      </c>
      <c r="Z37" s="32">
        <f>'TB1'!X25</f>
        <v>2.0948495864868164</v>
      </c>
      <c r="AA37" s="16">
        <f t="shared" si="7"/>
        <v>1931</v>
      </c>
      <c r="AB37" s="25">
        <f>'TB3'!B25</f>
        <v>18994.810546875</v>
      </c>
      <c r="AC37" s="26">
        <f>'TB3'!C25</f>
        <v>2.5147905107587576E-3</v>
      </c>
      <c r="AD37" s="27">
        <f>'TB3'!D25</f>
        <v>0.15529477596282959</v>
      </c>
      <c r="AE37" s="27">
        <f>'TB3'!E25</f>
        <v>0.41423821449279785</v>
      </c>
      <c r="AF37" s="27">
        <f>'TB3'!F25</f>
        <v>0.43046700954437256</v>
      </c>
      <c r="AG37" s="27">
        <f>'TB3'!G25</f>
        <v>0.16610924899578094</v>
      </c>
      <c r="AH37" s="27">
        <f>'TB3'!H25</f>
        <v>6.8061366677284241E-2</v>
      </c>
      <c r="AI37" s="27">
        <f>'TB3'!I25</f>
        <v>2.4373468011617661E-2</v>
      </c>
      <c r="AJ37" s="28">
        <f>'TB3'!J25</f>
        <v>8.7891221046447754E-3</v>
      </c>
      <c r="AK37" s="26" t="e">
        <f>'TB3'!#REF!</f>
        <v>#REF!</v>
      </c>
      <c r="AL37" s="27">
        <f>'TB3'!K25</f>
        <v>0.10454650968313217</v>
      </c>
      <c r="AM37" s="27">
        <f>'TB3'!L25</f>
        <v>0.63135832548141479</v>
      </c>
      <c r="AN37" s="27">
        <f>'TB3'!M25</f>
        <v>1.916103720664978</v>
      </c>
      <c r="AO37" s="25">
        <f>'TB3'!N25</f>
        <v>6.2411932945251465</v>
      </c>
      <c r="AP37" s="25">
        <f>'TB3'!O25</f>
        <v>27.719995498657227</v>
      </c>
      <c r="AQ37" s="25">
        <f>'TB3'!P25</f>
        <v>117.63796234130859</v>
      </c>
      <c r="AR37" s="29">
        <f>'TB3'!Q25</f>
        <v>418.605712890625</v>
      </c>
      <c r="AS37" s="30">
        <f>'TB3'!R25</f>
        <v>10.601184844970703</v>
      </c>
      <c r="AT37" s="31">
        <f>'TB3'!S25</f>
        <v>2.6758346557617187</v>
      </c>
      <c r="AU37" s="31">
        <f>'TB3'!T25</f>
        <v>2.2465746402740479</v>
      </c>
      <c r="AV37" s="31">
        <f>'TB3'!U25</f>
        <v>2.6614983081817627</v>
      </c>
      <c r="AW37" s="31">
        <f>'TB3'!V25</f>
        <v>2.4553165435791016</v>
      </c>
      <c r="AX37" s="31">
        <f>'TB3'!W25</f>
        <v>2.0719048976898193</v>
      </c>
      <c r="AY37" s="32">
        <f>'TB3'!X25</f>
        <v>2.0996184349060059</v>
      </c>
      <c r="AZ37" s="16">
        <f t="shared" si="4"/>
        <v>1931</v>
      </c>
      <c r="BA37" s="25">
        <f>'TB5'!B25</f>
        <v>5744.177734375</v>
      </c>
      <c r="BB37" s="26">
        <f>'TB5'!C25</f>
        <v>5.0957510247826576E-3</v>
      </c>
      <c r="BC37" s="27">
        <f>'TB5'!D25</f>
        <v>0.16364064812660217</v>
      </c>
      <c r="BD37" s="27">
        <f>'TB5'!E25</f>
        <v>0.41949450969696045</v>
      </c>
      <c r="BE37" s="27">
        <f>'TB5'!F25</f>
        <v>0.41686484217643738</v>
      </c>
      <c r="BF37" s="27">
        <f>'TB5'!G25</f>
        <v>0.15291103720664978</v>
      </c>
      <c r="BG37" s="27">
        <f>'TB5'!H25</f>
        <v>5.6790504604578018E-2</v>
      </c>
      <c r="BH37" s="27">
        <f>'TB5'!I25</f>
        <v>1.813485287129879E-2</v>
      </c>
      <c r="BI37" s="28">
        <f>'TB5'!J25</f>
        <v>5.8498880825936794E-3</v>
      </c>
      <c r="BJ37" s="26"/>
      <c r="BK37" s="27">
        <f>'TB5'!K25</f>
        <v>0.1265375167131424</v>
      </c>
      <c r="BL37" s="27">
        <f>'TB5'!L25</f>
        <v>0.6398768424987793</v>
      </c>
      <c r="BM37" s="27">
        <f>'TB5'!M25</f>
        <v>1.9207965135574341</v>
      </c>
      <c r="BN37" s="25">
        <f>'TB5'!N25</f>
        <v>6.2881865501403809</v>
      </c>
      <c r="BO37" s="25">
        <f>'TB5'!O25</f>
        <v>25.992536544799805</v>
      </c>
      <c r="BP37" s="25">
        <f>'TB5'!P25</f>
        <v>91.777168273925781</v>
      </c>
      <c r="BQ37" s="29">
        <f>'TB5'!Q25</f>
        <v>279.25094604492187</v>
      </c>
      <c r="BR37" s="30">
        <f>'TB5'!R25</f>
        <v>8.7361373901367187</v>
      </c>
      <c r="BS37" s="31">
        <f>'TB5'!S25</f>
        <v>2.6141259670257568</v>
      </c>
      <c r="BT37" s="31">
        <f>'TB5'!T25</f>
        <v>2.1702706813812256</v>
      </c>
      <c r="BU37" s="31">
        <f>'TB5'!U25</f>
        <v>2.4317193031311035</v>
      </c>
      <c r="BV37" s="31">
        <f>'TB5'!V25</f>
        <v>2.1848773956298828</v>
      </c>
      <c r="BW37" s="31">
        <f>'TB5'!W25</f>
        <v>1.9759656190872192</v>
      </c>
      <c r="BX37" s="32">
        <f>'TB5'!X25</f>
        <v>2.0948498249053955</v>
      </c>
      <c r="BY37" s="16">
        <f t="shared" si="5"/>
        <v>1931</v>
      </c>
      <c r="BZ37" s="25">
        <f>'TB7'!B25</f>
        <v>10218.3857421875</v>
      </c>
      <c r="CA37" s="26">
        <f>'TB7'!C25</f>
        <v>2.2750429343432188E-3</v>
      </c>
      <c r="CB37" s="27">
        <f>'TB7'!D25</f>
        <v>0.1541450172662735</v>
      </c>
      <c r="CC37" s="27">
        <f>'TB7'!E25</f>
        <v>0.42391371726989746</v>
      </c>
      <c r="CD37" s="27">
        <f>'TB7'!F25</f>
        <v>0.42194125056266785</v>
      </c>
      <c r="CE37" s="27">
        <f>'TB7'!G25</f>
        <v>0.15449145436286926</v>
      </c>
      <c r="CF37" s="27">
        <f>'TB7'!H25</f>
        <v>5.7582907378673553E-2</v>
      </c>
      <c r="CG37" s="27">
        <f>'TB7'!I25</f>
        <v>1.8269356340169907E-2</v>
      </c>
      <c r="CH37" s="28">
        <f>'TB7'!J25</f>
        <v>5.9086494147777557E-3</v>
      </c>
      <c r="CI37" s="26" t="e">
        <f>'TB7'!#REF!</f>
        <v>#REF!</v>
      </c>
      <c r="CJ37" s="27">
        <f>'TB7'!K25</f>
        <v>9.4573251903057098E-2</v>
      </c>
      <c r="CK37" s="27">
        <f>'TB7'!L25</f>
        <v>0.64252299070358276</v>
      </c>
      <c r="CL37" s="27">
        <f>'TB7'!M25</f>
        <v>1.9586915969848633</v>
      </c>
      <c r="CM37" s="25">
        <f>'TB7'!N25</f>
        <v>6.2963781356811523</v>
      </c>
      <c r="CN37" s="25">
        <f>'TB7'!O25</f>
        <v>26.402143478393555</v>
      </c>
      <c r="CO37" s="25">
        <f>'TB7'!P25</f>
        <v>92.596908569335938</v>
      </c>
      <c r="CP37" s="29">
        <f>'TB7'!Q25</f>
        <v>281.41537475585937</v>
      </c>
      <c r="CQ37" s="30">
        <f>'TB7'!R25</f>
        <v>11.721953392028809</v>
      </c>
      <c r="CR37" s="31">
        <f>'TB7'!S25</f>
        <v>2.6329174041748047</v>
      </c>
      <c r="CS37" s="31">
        <f>'TB7'!T25</f>
        <v>2.1541996002197266</v>
      </c>
      <c r="CT37" s="31">
        <f>'TB7'!U25</f>
        <v>2.4536559581756592</v>
      </c>
      <c r="CU37" s="31">
        <f>'TB7'!V25</f>
        <v>2.1809937953948975</v>
      </c>
      <c r="CV37" s="31">
        <f>'TB7'!W25</f>
        <v>1.9729984998703003</v>
      </c>
      <c r="CW37" s="32">
        <f>'TB7'!X25</f>
        <v>2.0996184349060059</v>
      </c>
      <c r="CX37" s="16">
        <f t="shared" si="6"/>
        <v>1931</v>
      </c>
      <c r="CY37" s="17"/>
      <c r="CZ37" s="18"/>
      <c r="DA37" s="19"/>
      <c r="DB37" s="19"/>
      <c r="DC37" s="19">
        <f>'TB9'!F25</f>
        <v>0.30022707087307676</v>
      </c>
      <c r="DD37" s="19">
        <f>'TB9'!G25</f>
        <v>7.1107846598005675E-2</v>
      </c>
      <c r="DE37" s="19"/>
      <c r="DF37" s="19"/>
      <c r="DG37" s="20"/>
      <c r="DH37" s="18"/>
      <c r="DI37" s="19"/>
      <c r="DJ37" s="19"/>
      <c r="DK37" s="19"/>
      <c r="DL37" s="17"/>
      <c r="DM37" s="17"/>
      <c r="DN37" s="17"/>
      <c r="DO37" s="21"/>
      <c r="DP37" s="22"/>
      <c r="DQ37" s="23"/>
      <c r="DR37" s="23"/>
      <c r="DS37" s="23"/>
      <c r="DT37" s="23"/>
      <c r="DU37" s="23"/>
      <c r="DV37" s="24"/>
      <c r="DW37" s="59">
        <f>'TB11'!F25</f>
        <v>0.89531034231185913</v>
      </c>
      <c r="DX37" s="59">
        <f>'TB11'!G25</f>
        <v>0.56253689527511597</v>
      </c>
      <c r="DY37" s="59">
        <f>'TB11'!Y25</f>
        <v>0.78757297992706299</v>
      </c>
      <c r="DZ37" s="59">
        <f>'TB11'!Z25</f>
        <v>0.46331968903541565</v>
      </c>
      <c r="EI37" s="9"/>
      <c r="EJ37" s="9"/>
      <c r="EK37" s="9"/>
      <c r="EL37" s="9"/>
      <c r="EM37" s="9"/>
      <c r="EN37" s="9"/>
      <c r="EO37" s="9"/>
      <c r="EP37" s="9"/>
      <c r="EQ37" s="9"/>
      <c r="ER37" s="9"/>
      <c r="ES37" s="9"/>
      <c r="ET37" s="9"/>
      <c r="EU37" s="57">
        <v>1931</v>
      </c>
      <c r="EV37" s="78">
        <v>6540.0103999101239</v>
      </c>
      <c r="EW37" s="81">
        <v>11461.40173102138</v>
      </c>
      <c r="EX37" s="81">
        <f t="shared" si="1"/>
        <v>9385.1917302503189</v>
      </c>
      <c r="EY37" s="85">
        <f t="shared" si="2"/>
        <v>0.69684355822272481</v>
      </c>
      <c r="FF37" s="90" t="s">
        <v>470</v>
      </c>
      <c r="FG37" s="223">
        <v>9.2441387176513672</v>
      </c>
      <c r="FH37" s="223">
        <v>1.579318642616272</v>
      </c>
      <c r="FI37" s="223">
        <v>1.9750927686691284</v>
      </c>
      <c r="FJ37" s="223">
        <v>0.33496522903442383</v>
      </c>
      <c r="FK37" s="178">
        <v>2.0619401708245277E-2</v>
      </c>
      <c r="FL37" s="178">
        <v>1.9131205976009369E-2</v>
      </c>
      <c r="FM37" s="178">
        <v>3.359048068523407E-2</v>
      </c>
      <c r="FN37" s="178">
        <v>9.363085962831974E-3</v>
      </c>
      <c r="FO37" s="178">
        <v>0.33697664737701416</v>
      </c>
      <c r="FP37" s="178">
        <v>0.34050688147544861</v>
      </c>
      <c r="FQ37" s="178">
        <v>0.33144959807395935</v>
      </c>
      <c r="FR37" s="178">
        <v>0.34130138158798218</v>
      </c>
      <c r="FS37" s="178">
        <v>0.33690577745437622</v>
      </c>
      <c r="FT37" s="178">
        <v>0.33931362628936768</v>
      </c>
      <c r="FU37" s="178">
        <v>8.4758035838603973E-2</v>
      </c>
      <c r="FV37" s="178">
        <v>1.4709947109222412</v>
      </c>
      <c r="FW37" s="178">
        <v>0.2997819185256958</v>
      </c>
      <c r="FX37" s="178">
        <v>8.013162761926651E-2</v>
      </c>
      <c r="FY37" s="178">
        <v>5.0218572616577148</v>
      </c>
      <c r="GA37" s="90" t="s">
        <v>470</v>
      </c>
      <c r="GB37" s="178">
        <v>0.29683306813240051</v>
      </c>
      <c r="GC37" s="178">
        <v>8.4199337288737297E-3</v>
      </c>
      <c r="GD37" s="90" t="s">
        <v>470</v>
      </c>
      <c r="GE37" s="178">
        <v>0.29683306813240051</v>
      </c>
      <c r="GF37" s="178">
        <v>8.4199337288737297E-3</v>
      </c>
      <c r="GG37" s="178">
        <v>0.33496522903442383</v>
      </c>
      <c r="GH37" s="178">
        <v>9.363085962831974E-3</v>
      </c>
    </row>
    <row r="38" spans="1:190" ht="15">
      <c r="A38" s="16">
        <f t="shared" si="3"/>
        <v>1932</v>
      </c>
      <c r="B38" s="55">
        <v>6317.9642608990835</v>
      </c>
      <c r="C38" s="25">
        <f>'TB1'!B26</f>
        <v>9401.6240234375</v>
      </c>
      <c r="D38" s="26">
        <f>'TB1'!C26</f>
        <v>5.2979439496994019E-3</v>
      </c>
      <c r="E38" s="27">
        <f>'TB1'!D26</f>
        <v>0.15780778229236603</v>
      </c>
      <c r="F38" s="27">
        <f>'TB1'!E26</f>
        <v>0.39410758018493652</v>
      </c>
      <c r="G38" s="27">
        <f>'TB1'!F26</f>
        <v>0.44808465242385864</v>
      </c>
      <c r="H38" s="27">
        <f>'TB1'!G26</f>
        <v>0.16871194541454315</v>
      </c>
      <c r="I38" s="27">
        <f>'TB1'!H26</f>
        <v>6.6804163157939911E-2</v>
      </c>
      <c r="J38" s="27">
        <f>'TB1'!I26</f>
        <v>2.2672470659017563E-2</v>
      </c>
      <c r="K38" s="28">
        <f>'TB1'!J26</f>
        <v>7.5546875596046448E-3</v>
      </c>
      <c r="L38" s="26"/>
      <c r="M38" s="27">
        <f>'TB1'!K26</f>
        <v>0.13328193128108978</v>
      </c>
      <c r="N38" s="27">
        <f>'TB1'!L26</f>
        <v>0.59544914960861206</v>
      </c>
      <c r="O38" s="27">
        <f>'TB1'!M26</f>
        <v>1.9994133710861206</v>
      </c>
      <c r="P38" s="25">
        <f>'TB1'!N26</f>
        <v>6.699951171875</v>
      </c>
      <c r="Q38" s="25">
        <f>'TB1'!O26</f>
        <v>27.649105072021484</v>
      </c>
      <c r="R38" s="25">
        <f>'TB1'!P26</f>
        <v>107.393798828125</v>
      </c>
      <c r="S38" s="29">
        <f>'TB1'!Q26</f>
        <v>404.26992797851562</v>
      </c>
      <c r="T38" s="30">
        <f>'TB1'!R26</f>
        <v>8.2923803329467773</v>
      </c>
      <c r="U38" s="31">
        <f>'TB1'!S26</f>
        <v>2.8287630081176758</v>
      </c>
      <c r="V38" s="31">
        <f>'TB1'!T26</f>
        <v>2.2410807609558105</v>
      </c>
      <c r="W38" s="31">
        <f>'TB1'!U26</f>
        <v>2.5181069374084473</v>
      </c>
      <c r="X38" s="31">
        <f>'TB1'!V26</f>
        <v>2.4161419868469238</v>
      </c>
      <c r="Y38" s="31">
        <f>'TB1'!W26</f>
        <v>2.1111526489257813</v>
      </c>
      <c r="Z38" s="32">
        <f>'TB1'!X26</f>
        <v>1.8687236309051514</v>
      </c>
      <c r="AA38" s="16">
        <f t="shared" si="7"/>
        <v>1932</v>
      </c>
      <c r="AB38" s="25">
        <f>'TB3'!B26</f>
        <v>16690.39453125</v>
      </c>
      <c r="AC38" s="26">
        <f>'TB3'!C26</f>
        <v>2.4240177590399981E-3</v>
      </c>
      <c r="AD38" s="27">
        <f>'TB3'!D26</f>
        <v>0.14886462688446045</v>
      </c>
      <c r="AE38" s="27">
        <f>'TB3'!E26</f>
        <v>0.39651161432266235</v>
      </c>
      <c r="AF38" s="27">
        <f>'TB3'!F26</f>
        <v>0.4546237587928772</v>
      </c>
      <c r="AG38" s="27">
        <f>'TB3'!G26</f>
        <v>0.17019583284854889</v>
      </c>
      <c r="AH38" s="27">
        <f>'TB3'!H26</f>
        <v>6.8169668316841125E-2</v>
      </c>
      <c r="AI38" s="27">
        <f>'TB3'!I26</f>
        <v>2.3803668096661568E-2</v>
      </c>
      <c r="AJ38" s="28">
        <f>'TB3'!J26</f>
        <v>7.8425202518701553E-3</v>
      </c>
      <c r="AK38" s="26" t="e">
        <f>'TB3'!#REF!</f>
        <v>#REF!</v>
      </c>
      <c r="AL38" s="27">
        <f>'TB3'!K26</f>
        <v>0.10076988488435745</v>
      </c>
      <c r="AM38" s="27">
        <f>'TB3'!L26</f>
        <v>0.60431045293807983</v>
      </c>
      <c r="AN38" s="27">
        <f>'TB3'!M26</f>
        <v>2.055638313293457</v>
      </c>
      <c r="AO38" s="25">
        <f>'TB3'!N26</f>
        <v>6.6191849708557129</v>
      </c>
      <c r="AP38" s="25">
        <f>'TB3'!O26</f>
        <v>27.972627639770508</v>
      </c>
      <c r="AQ38" s="25">
        <f>'TB3'!P26</f>
        <v>121.32137298583984</v>
      </c>
      <c r="AR38" s="29">
        <f>'TB3'!Q26</f>
        <v>419.7855224609375</v>
      </c>
      <c r="AS38" s="30">
        <f>'TB3'!R26</f>
        <v>10.999493598937988</v>
      </c>
      <c r="AT38" s="31">
        <f>'TB3'!S26</f>
        <v>2.8168811798095703</v>
      </c>
      <c r="AU38" s="31">
        <f>'TB3'!T26</f>
        <v>2.2115941047668457</v>
      </c>
      <c r="AV38" s="31">
        <f>'TB3'!U26</f>
        <v>2.5712506771087646</v>
      </c>
      <c r="AW38" s="31">
        <f>'TB3'!V26</f>
        <v>2.4370133876800537</v>
      </c>
      <c r="AX38" s="31">
        <f>'TB3'!W26</f>
        <v>1.9620341062545776</v>
      </c>
      <c r="AY38" s="32">
        <f>'TB3'!X26</f>
        <v>1.8682206869125366</v>
      </c>
      <c r="AZ38" s="16">
        <f t="shared" si="4"/>
        <v>1932</v>
      </c>
      <c r="BA38" s="25">
        <f>'TB5'!B26</f>
        <v>5189.1572265625</v>
      </c>
      <c r="BB38" s="26">
        <f>'TB5'!C26</f>
        <v>4.766643512994051E-3</v>
      </c>
      <c r="BC38" s="27">
        <f>'TB5'!D26</f>
        <v>0.15638387203216553</v>
      </c>
      <c r="BD38" s="27">
        <f>'TB5'!E26</f>
        <v>0.40440934896469116</v>
      </c>
      <c r="BE38" s="27">
        <f>'TB5'!F26</f>
        <v>0.43920677900314331</v>
      </c>
      <c r="BF38" s="27">
        <f>'TB5'!G26</f>
        <v>0.15747168660163879</v>
      </c>
      <c r="BG38" s="27">
        <f>'TB5'!H26</f>
        <v>5.7069864124059677E-2</v>
      </c>
      <c r="BH38" s="27">
        <f>'TB5'!I26</f>
        <v>1.768847368657589E-2</v>
      </c>
      <c r="BI38" s="28">
        <f>'TB5'!J26</f>
        <v>5.1685157231986523E-3</v>
      </c>
      <c r="BJ38" s="26"/>
      <c r="BK38" s="27">
        <f>'TB5'!K26</f>
        <v>0.11991415917873383</v>
      </c>
      <c r="BL38" s="27">
        <f>'TB5'!L26</f>
        <v>0.60641908645629883</v>
      </c>
      <c r="BM38" s="27">
        <f>'TB5'!M26</f>
        <v>2.0348155498504639</v>
      </c>
      <c r="BN38" s="25">
        <f>'TB5'!N26</f>
        <v>6.7023625373840332</v>
      </c>
      <c r="BO38" s="25">
        <f>'TB5'!O26</f>
        <v>26.44938850402832</v>
      </c>
      <c r="BP38" s="25">
        <f>'TB5'!P26</f>
        <v>94.273353576660156</v>
      </c>
      <c r="BQ38" s="29">
        <f>'TB5'!Q26</f>
        <v>276.57998657226562</v>
      </c>
      <c r="BR38" s="30">
        <f>'TB5'!R26</f>
        <v>9.2217206954956055</v>
      </c>
      <c r="BS38" s="31">
        <f>'TB5'!S26</f>
        <v>2.78228759765625</v>
      </c>
      <c r="BT38" s="31">
        <f>'TB5'!T26</f>
        <v>2.1584599018096924</v>
      </c>
      <c r="BU38" s="31">
        <f>'TB5'!U26</f>
        <v>2.3494951725006104</v>
      </c>
      <c r="BV38" s="31">
        <f>'TB5'!V26</f>
        <v>2.157700777053833</v>
      </c>
      <c r="BW38" s="31">
        <f>'TB5'!W26</f>
        <v>1.8762962818145752</v>
      </c>
      <c r="BX38" s="32">
        <f>'TB5'!X26</f>
        <v>1.8687236309051514</v>
      </c>
      <c r="BY38" s="16">
        <f t="shared" si="5"/>
        <v>1932</v>
      </c>
      <c r="BZ38" s="25">
        <f>'TB7'!B26</f>
        <v>9217.5615234375</v>
      </c>
      <c r="CA38" s="26">
        <f>'TB7'!C26</f>
        <v>2.1757888607680798E-3</v>
      </c>
      <c r="CB38" s="27">
        <f>'TB7'!D26</f>
        <v>0.14742980897426605</v>
      </c>
      <c r="CC38" s="27">
        <f>'TB7'!E26</f>
        <v>0.40563994646072388</v>
      </c>
      <c r="CD38" s="27">
        <f>'TB7'!F26</f>
        <v>0.44693025946617126</v>
      </c>
      <c r="CE38" s="27">
        <f>'TB7'!G26</f>
        <v>0.15908673405647278</v>
      </c>
      <c r="CF38" s="27">
        <f>'TB7'!H26</f>
        <v>5.7875420898199081E-2</v>
      </c>
      <c r="CG38" s="27">
        <f>'TB7'!I26</f>
        <v>1.7849376425147057E-2</v>
      </c>
      <c r="CH38" s="28">
        <f>'TB7'!J26</f>
        <v>5.2192811854183674E-3</v>
      </c>
      <c r="CI38" s="26" t="e">
        <f>'TB7'!#REF!</f>
        <v>#REF!</v>
      </c>
      <c r="CJ38" s="27">
        <f>'TB7'!K26</f>
        <v>9.045322984457016E-2</v>
      </c>
      <c r="CK38" s="27">
        <f>'TB7'!L26</f>
        <v>0.6145319938659668</v>
      </c>
      <c r="CL38" s="27">
        <f>'TB7'!M26</f>
        <v>2.1011431217193604</v>
      </c>
      <c r="CM38" s="25">
        <f>'TB7'!N26</f>
        <v>6.6890697479248047</v>
      </c>
      <c r="CN38" s="25">
        <f>'TB7'!O26</f>
        <v>26.766839981079102</v>
      </c>
      <c r="CO38" s="25">
        <f>'TB7'!P26</f>
        <v>95.192733764648437</v>
      </c>
      <c r="CP38" s="29">
        <f>'TB7'!Q26</f>
        <v>279.37176513671875</v>
      </c>
      <c r="CQ38" s="30">
        <f>'TB7'!R26</f>
        <v>12.257091522216797</v>
      </c>
      <c r="CR38" s="31">
        <f>'TB7'!S26</f>
        <v>2.7746975421905518</v>
      </c>
      <c r="CS38" s="31">
        <f>'TB7'!T26</f>
        <v>2.1270813941955566</v>
      </c>
      <c r="CT38" s="31">
        <f>'TB7'!U26</f>
        <v>2.3783085346221924</v>
      </c>
      <c r="CU38" s="31">
        <f>'TB7'!V26</f>
        <v>2.1622059345245361</v>
      </c>
      <c r="CV38" s="31">
        <f>'TB7'!W26</f>
        <v>1.8750776052474976</v>
      </c>
      <c r="CW38" s="32">
        <f>'TB7'!X26</f>
        <v>1.8682206869125366</v>
      </c>
      <c r="CX38" s="16">
        <f t="shared" si="6"/>
        <v>1932</v>
      </c>
      <c r="CY38" s="17"/>
      <c r="CZ38" s="18"/>
      <c r="DA38" s="19"/>
      <c r="DB38" s="19"/>
      <c r="DC38" s="19">
        <f>'TB9'!F26</f>
        <v>0.31080036410518758</v>
      </c>
      <c r="DD38" s="19">
        <f>'TB9'!G26</f>
        <v>7.1980619689324121E-2</v>
      </c>
      <c r="DE38" s="19"/>
      <c r="DF38" s="19"/>
      <c r="DG38" s="20"/>
      <c r="DH38" s="18"/>
      <c r="DI38" s="19"/>
      <c r="DJ38" s="19"/>
      <c r="DK38" s="19"/>
      <c r="DL38" s="17"/>
      <c r="DM38" s="17"/>
      <c r="DN38" s="17"/>
      <c r="DO38" s="21"/>
      <c r="DP38" s="22"/>
      <c r="DQ38" s="23"/>
      <c r="DR38" s="23"/>
      <c r="DS38" s="23"/>
      <c r="DT38" s="23"/>
      <c r="DU38" s="23"/>
      <c r="DV38" s="24"/>
      <c r="DW38" s="59">
        <f>'TB11'!F26</f>
        <v>0.88739269971847534</v>
      </c>
      <c r="DX38" s="59">
        <f>'TB11'!G26</f>
        <v>0.54717317223548889</v>
      </c>
      <c r="DY38" s="59">
        <f>'TB11'!Y26</f>
        <v>0.7796553373336792</v>
      </c>
      <c r="DZ38" s="59">
        <f>'TB11'!Z26</f>
        <v>0.44795596599578857</v>
      </c>
      <c r="EI38" s="9"/>
      <c r="EJ38" s="9"/>
      <c r="EK38" s="9"/>
      <c r="EL38" s="9"/>
      <c r="EM38" s="9"/>
      <c r="EN38" s="9"/>
      <c r="EO38" s="9"/>
      <c r="EP38" s="9"/>
      <c r="EQ38" s="9"/>
      <c r="ER38" s="9"/>
      <c r="ES38" s="9"/>
      <c r="ET38" s="9"/>
      <c r="EU38" s="57">
        <v>1932</v>
      </c>
      <c r="EV38" s="78">
        <v>6317.9642608990835</v>
      </c>
      <c r="EW38" s="81">
        <v>9684.7681277540123</v>
      </c>
      <c r="EX38" s="81">
        <f t="shared" si="1"/>
        <v>7930.3917509476287</v>
      </c>
      <c r="EY38" s="85">
        <f t="shared" si="2"/>
        <v>0.79667744788826211</v>
      </c>
      <c r="FF38" s="90" t="s">
        <v>471</v>
      </c>
      <c r="FG38" s="223">
        <v>9.2271041870117188</v>
      </c>
      <c r="FH38" s="223">
        <v>1.6056476831436157</v>
      </c>
      <c r="FI38" s="223">
        <v>1.9582915306091309</v>
      </c>
      <c r="FJ38" s="223">
        <v>0.32677119970321655</v>
      </c>
      <c r="FK38" s="178">
        <v>2.0604502409696579E-2</v>
      </c>
      <c r="FL38" s="178">
        <v>1.9338233396410942E-2</v>
      </c>
      <c r="FM38" s="178">
        <v>3.3413115888834E-2</v>
      </c>
      <c r="FN38" s="178">
        <v>9.1626355424523354E-3</v>
      </c>
      <c r="FO38" s="178">
        <v>0.33818578720092773</v>
      </c>
      <c r="FP38" s="178">
        <v>0.33327257633209229</v>
      </c>
      <c r="FQ38" s="178">
        <v>0.33166044950485229</v>
      </c>
      <c r="FR38" s="178">
        <v>0.33723628520965576</v>
      </c>
      <c r="FS38" s="178">
        <v>0.33029121160507202</v>
      </c>
      <c r="FT38" s="178">
        <v>0.32917946577072144</v>
      </c>
      <c r="FU38" s="178">
        <v>8.2290738821029663E-2</v>
      </c>
      <c r="FV38" s="178">
        <v>1.3433665037155151</v>
      </c>
      <c r="FW38" s="178">
        <v>0.29223090410232544</v>
      </c>
      <c r="FX38" s="178">
        <v>8.3349831402301788E-2</v>
      </c>
      <c r="FY38" s="178">
        <v>3.6999619007110596</v>
      </c>
      <c r="GA38" s="90" t="s">
        <v>471</v>
      </c>
      <c r="GB38" s="178">
        <v>0.30526527762413025</v>
      </c>
      <c r="GC38" s="178">
        <v>8.6307842284440994E-3</v>
      </c>
      <c r="GD38" s="90" t="s">
        <v>471</v>
      </c>
      <c r="GE38" s="178">
        <v>0.30526527762413025</v>
      </c>
      <c r="GF38" s="178">
        <v>8.6307842284440994E-3</v>
      </c>
      <c r="GG38" s="178">
        <v>0.32677119970321655</v>
      </c>
      <c r="GH38" s="178">
        <v>9.1626355424523354E-3</v>
      </c>
    </row>
    <row r="39" spans="1:190" ht="15">
      <c r="A39" s="16">
        <f t="shared" si="3"/>
        <v>1933</v>
      </c>
      <c r="B39" s="55">
        <v>6350.4144951799135</v>
      </c>
      <c r="C39" s="25">
        <f>'TB1'!B27</f>
        <v>9147.515625</v>
      </c>
      <c r="D39" s="26">
        <f>'TB1'!C27</f>
        <v>5.1495796069502831E-3</v>
      </c>
      <c r="E39" s="27">
        <f>'TB1'!D27</f>
        <v>0.15215180814266205</v>
      </c>
      <c r="F39" s="27">
        <f>'TB1'!E27</f>
        <v>0.38122725486755371</v>
      </c>
      <c r="G39" s="27">
        <f>'TB1'!F27</f>
        <v>0.46662092208862305</v>
      </c>
      <c r="H39" s="27">
        <f>'TB1'!G27</f>
        <v>0.17660218477249146</v>
      </c>
      <c r="I39" s="27">
        <f>'TB1'!H27</f>
        <v>7.0452183485031128E-2</v>
      </c>
      <c r="J39" s="27">
        <f>'TB1'!I27</f>
        <v>2.4713641032576561E-2</v>
      </c>
      <c r="K39" s="28">
        <f>'TB1'!J27</f>
        <v>9.1322725638747215E-3</v>
      </c>
      <c r="L39" s="26"/>
      <c r="M39" s="27">
        <f>'TB1'!K27</f>
        <v>0.12923397123813629</v>
      </c>
      <c r="N39" s="27">
        <f>'TB1'!L27</f>
        <v>0.56877022981643677</v>
      </c>
      <c r="O39" s="27">
        <f>'TB1'!M27</f>
        <v>2.0583457946777344</v>
      </c>
      <c r="P39" s="25">
        <f>'TB1'!N27</f>
        <v>6.9739770889282227</v>
      </c>
      <c r="Q39" s="25">
        <f>'TB1'!O27</f>
        <v>28.786897659301758</v>
      </c>
      <c r="R39" s="25">
        <f>'TB1'!P27</f>
        <v>111.28064727783203</v>
      </c>
      <c r="S39" s="29">
        <f>'TB1'!Q27</f>
        <v>424.58938598632812</v>
      </c>
      <c r="T39" s="30">
        <f>'TB1'!R27</f>
        <v>8.5533962249755859</v>
      </c>
      <c r="U39" s="31">
        <f>'TB1'!S27</f>
        <v>2.9813382625579834</v>
      </c>
      <c r="V39" s="31">
        <f>'TB1'!T27</f>
        <v>2.2669706344604492</v>
      </c>
      <c r="W39" s="31">
        <f>'TB1'!U27</f>
        <v>2.5323023796081543</v>
      </c>
      <c r="X39" s="31">
        <f>'TB1'!V27</f>
        <v>2.4473698139190674</v>
      </c>
      <c r="Y39" s="31">
        <f>'TB1'!W27</f>
        <v>2.220839262008667</v>
      </c>
      <c r="Z39" s="32">
        <f>'TB1'!X27</f>
        <v>2.1508481502532959</v>
      </c>
      <c r="AA39" s="16">
        <f t="shared" si="7"/>
        <v>1933</v>
      </c>
      <c r="AB39" s="25">
        <f>'TB3'!B27</f>
        <v>16237.3486328125</v>
      </c>
      <c r="AC39" s="26">
        <f>'TB3'!C27</f>
        <v>2.351806964725256E-3</v>
      </c>
      <c r="AD39" s="27">
        <f>'TB3'!D27</f>
        <v>0.14364795386791229</v>
      </c>
      <c r="AE39" s="27">
        <f>'TB3'!E27</f>
        <v>0.38207399845123291</v>
      </c>
      <c r="AF39" s="27">
        <f>'TB3'!F27</f>
        <v>0.4742780327796936</v>
      </c>
      <c r="AG39" s="27">
        <f>'TB3'!G27</f>
        <v>0.17805208265781403</v>
      </c>
      <c r="AH39" s="27">
        <f>'TB3'!H27</f>
        <v>7.1890562772750854E-2</v>
      </c>
      <c r="AI39" s="27">
        <f>'TB3'!I27</f>
        <v>2.5978906080126762E-2</v>
      </c>
      <c r="AJ39" s="28">
        <f>'TB3'!J27</f>
        <v>9.4902031123638153E-3</v>
      </c>
      <c r="AK39" s="26" t="e">
        <f>'TB3'!#REF!</f>
        <v>#REF!</v>
      </c>
      <c r="AL39" s="27">
        <f>'TB3'!K27</f>
        <v>9.7769424319267273E-2</v>
      </c>
      <c r="AM39" s="27">
        <f>'TB3'!L27</f>
        <v>0.58225435018539429</v>
      </c>
      <c r="AN39" s="27">
        <f>'TB3'!M27</f>
        <v>2.1316699981689453</v>
      </c>
      <c r="AO39" s="25">
        <f>'TB3'!N27</f>
        <v>6.8835077285766602</v>
      </c>
      <c r="AP39" s="25">
        <f>'TB3'!O27</f>
        <v>29.117818832397461</v>
      </c>
      <c r="AQ39" s="25">
        <f>'TB3'!P27</f>
        <v>127.238525390625</v>
      </c>
      <c r="AR39" s="29">
        <f>'TB3'!Q27</f>
        <v>439.64447021484375</v>
      </c>
      <c r="AS39" s="30">
        <f>'TB3'!R27</f>
        <v>11.33788013458252</v>
      </c>
      <c r="AT39" s="31">
        <f>'TB3'!S27</f>
        <v>2.9415051937103271</v>
      </c>
      <c r="AU39" s="31">
        <f>'TB3'!T27</f>
        <v>2.2249131202697754</v>
      </c>
      <c r="AV39" s="31">
        <f>'TB3'!U27</f>
        <v>2.5866475105285645</v>
      </c>
      <c r="AW39" s="31">
        <f>'TB3'!V27</f>
        <v>2.4689540863037109</v>
      </c>
      <c r="AX39" s="31">
        <f>'TB3'!W27</f>
        <v>2.0417485237121582</v>
      </c>
      <c r="AY39" s="32">
        <f>'TB3'!X27</f>
        <v>2.1586086750030518</v>
      </c>
      <c r="AZ39" s="16">
        <f t="shared" si="4"/>
        <v>1933</v>
      </c>
      <c r="BA39" s="25">
        <f>'TB5'!B27</f>
        <v>5052.93212890625</v>
      </c>
      <c r="BB39" s="26">
        <f>'TB5'!C27</f>
        <v>4.589905496686697E-3</v>
      </c>
      <c r="BC39" s="27">
        <f>'TB5'!D27</f>
        <v>0.15016961097717285</v>
      </c>
      <c r="BD39" s="27">
        <f>'TB5'!E27</f>
        <v>0.3904251754283905</v>
      </c>
      <c r="BE39" s="27">
        <f>'TB5'!F27</f>
        <v>0.45940521359443665</v>
      </c>
      <c r="BF39" s="27">
        <f>'TB5'!G27</f>
        <v>0.16667218506336212</v>
      </c>
      <c r="BG39" s="27">
        <f>'TB5'!H27</f>
        <v>6.0910921543836594E-2</v>
      </c>
      <c r="BH39" s="27">
        <f>'TB5'!I27</f>
        <v>1.9399326294660568E-2</v>
      </c>
      <c r="BI39" s="28">
        <f>'TB5'!J27</f>
        <v>6.2944763340055943E-3</v>
      </c>
      <c r="BJ39" s="26"/>
      <c r="BK39" s="27">
        <f>'TB5'!K27</f>
        <v>0.11519025266170502</v>
      </c>
      <c r="BL39" s="27">
        <f>'TB5'!L27</f>
        <v>0.57783758640289307</v>
      </c>
      <c r="BM39" s="27">
        <f>'TB5'!M27</f>
        <v>2.0918359756469727</v>
      </c>
      <c r="BN39" s="25">
        <f>'TB5'!N27</f>
        <v>7.0086617469787598</v>
      </c>
      <c r="BO39" s="25">
        <f>'TB5'!O27</f>
        <v>28.032934188842773</v>
      </c>
      <c r="BP39" s="25">
        <f>'TB5'!P27</f>
        <v>99.491683959960938</v>
      </c>
      <c r="BQ39" s="29">
        <f>'TB5'!Q27</f>
        <v>292.65090942382812</v>
      </c>
      <c r="BR39" s="30">
        <f>'TB5'!R27</f>
        <v>9.6016044616699219</v>
      </c>
      <c r="BS39" s="31">
        <f>'TB5'!S27</f>
        <v>2.9414160251617432</v>
      </c>
      <c r="BT39" s="31">
        <f>'TB5'!T27</f>
        <v>2.1961817741394043</v>
      </c>
      <c r="BU39" s="31">
        <f>'TB5'!U27</f>
        <v>2.3780884742736816</v>
      </c>
      <c r="BV39" s="31">
        <f>'TB5'!V27</f>
        <v>2.1728341579437256</v>
      </c>
      <c r="BW39" s="31">
        <f>'TB5'!W27</f>
        <v>1.9498440027236938</v>
      </c>
      <c r="BX39" s="32">
        <f>'TB5'!X27</f>
        <v>2.1508481502532959</v>
      </c>
      <c r="BY39" s="16">
        <f t="shared" si="5"/>
        <v>1933</v>
      </c>
      <c r="BZ39" s="25">
        <f>'TB7'!B27</f>
        <v>8976.0849609375</v>
      </c>
      <c r="CA39" s="26">
        <f>'TB7'!C27</f>
        <v>2.0908096339553595E-3</v>
      </c>
      <c r="CB39" s="27">
        <f>'TB7'!D27</f>
        <v>0.14166919887065887</v>
      </c>
      <c r="CC39" s="27">
        <f>'TB7'!E27</f>
        <v>0.39001953601837158</v>
      </c>
      <c r="CD39" s="27">
        <f>'TB7'!F27</f>
        <v>0.46831125020980835</v>
      </c>
      <c r="CE39" s="27">
        <f>'TB7'!G27</f>
        <v>0.16824278235435486</v>
      </c>
      <c r="CF39" s="27">
        <f>'TB7'!H27</f>
        <v>6.1713408678770065E-2</v>
      </c>
      <c r="CG39" s="27">
        <f>'TB7'!I27</f>
        <v>1.9577061757445335E-2</v>
      </c>
      <c r="CH39" s="28">
        <f>'TB7'!J27</f>
        <v>6.3552395440638065E-3</v>
      </c>
      <c r="CI39" s="26" t="e">
        <f>'TB7'!#REF!</f>
        <v>#REF!</v>
      </c>
      <c r="CJ39" s="27">
        <f>'TB7'!K27</f>
        <v>8.6919113993644714E-2</v>
      </c>
      <c r="CK39" s="27">
        <f>'TB7'!L27</f>
        <v>0.59052139520645142</v>
      </c>
      <c r="CL39" s="27">
        <f>'TB7'!M27</f>
        <v>2.1760270595550537</v>
      </c>
      <c r="CM39" s="25">
        <f>'TB7'!N27</f>
        <v>6.9913625717163086</v>
      </c>
      <c r="CN39" s="25">
        <f>'TB7'!O27</f>
        <v>28.359722137451172</v>
      </c>
      <c r="CO39" s="25">
        <f>'TB7'!P27</f>
        <v>101.1319580078125</v>
      </c>
      <c r="CP39" s="29">
        <f>'TB7'!Q27</f>
        <v>294.4136962890625</v>
      </c>
      <c r="CQ39" s="30">
        <f>'TB7'!R27</f>
        <v>12.756549835205078</v>
      </c>
      <c r="CR39" s="31">
        <f>'TB7'!S27</f>
        <v>2.9070267677307129</v>
      </c>
      <c r="CS39" s="31">
        <f>'TB7'!T27</f>
        <v>2.1521389484405518</v>
      </c>
      <c r="CT39" s="31">
        <f>'TB7'!U27</f>
        <v>2.406437873840332</v>
      </c>
      <c r="CU39" s="31">
        <f>'TB7'!V27</f>
        <v>2.176093578338623</v>
      </c>
      <c r="CV39" s="31">
        <f>'TB7'!W27</f>
        <v>1.9357936382293701</v>
      </c>
      <c r="CW39" s="32">
        <f>'TB7'!X27</f>
        <v>2.1586086750030518</v>
      </c>
      <c r="CX39" s="16">
        <f t="shared" si="6"/>
        <v>1933</v>
      </c>
      <c r="CY39" s="17"/>
      <c r="CZ39" s="18"/>
      <c r="DA39" s="19"/>
      <c r="DB39" s="19"/>
      <c r="DC39" s="19">
        <f>'TB9'!F27</f>
        <v>0.30238242422916067</v>
      </c>
      <c r="DD39" s="19">
        <f>'TB9'!G27</f>
        <v>6.9082293820703758E-2</v>
      </c>
      <c r="DE39" s="19"/>
      <c r="DF39" s="19"/>
      <c r="DG39" s="20"/>
      <c r="DH39" s="18"/>
      <c r="DI39" s="19"/>
      <c r="DJ39" s="19"/>
      <c r="DK39" s="19"/>
      <c r="DL39" s="17"/>
      <c r="DM39" s="17"/>
      <c r="DN39" s="17"/>
      <c r="DO39" s="21"/>
      <c r="DP39" s="22"/>
      <c r="DQ39" s="23"/>
      <c r="DR39" s="23"/>
      <c r="DS39" s="23"/>
      <c r="DT39" s="23"/>
      <c r="DU39" s="23"/>
      <c r="DV39" s="24"/>
      <c r="DW39" s="59">
        <f>'TB11'!F27</f>
        <v>0.88889259099960327</v>
      </c>
      <c r="DX39" s="59">
        <f>'TB11'!G27</f>
        <v>0.54515174031257629</v>
      </c>
      <c r="DY39" s="59">
        <f>'TB11'!Y27</f>
        <v>0.78115522861480713</v>
      </c>
      <c r="DZ39" s="59">
        <f>'TB11'!Z27</f>
        <v>0.44593453407287598</v>
      </c>
      <c r="EI39" s="9"/>
      <c r="EJ39" s="9"/>
      <c r="EK39" s="9"/>
      <c r="EL39" s="9"/>
      <c r="EM39" s="9"/>
      <c r="EN39" s="9"/>
      <c r="EO39" s="9"/>
      <c r="EP39" s="9"/>
      <c r="EQ39" s="9"/>
      <c r="ER39" s="9"/>
      <c r="ES39" s="9"/>
      <c r="ET39" s="9"/>
      <c r="EU39" s="57">
        <v>1933</v>
      </c>
      <c r="EV39" s="78">
        <v>6350.4144951799135</v>
      </c>
      <c r="EW39" s="81">
        <v>9389.739267591367</v>
      </c>
      <c r="EX39" s="81">
        <f t="shared" si="1"/>
        <v>7688.8067787457267</v>
      </c>
      <c r="EY39" s="85">
        <f t="shared" si="2"/>
        <v>0.82592978051346677</v>
      </c>
      <c r="FF39" s="90" t="s">
        <v>472</v>
      </c>
      <c r="FG39" s="223">
        <v>9.196568489074707</v>
      </c>
      <c r="FH39" s="223">
        <v>1.6243101358413696</v>
      </c>
      <c r="FI39" s="223">
        <v>1.9468684196472168</v>
      </c>
      <c r="FJ39" s="223">
        <v>0.31849393248558044</v>
      </c>
      <c r="FK39" s="178">
        <v>2.0577730610966682E-2</v>
      </c>
      <c r="FL39" s="178">
        <v>1.9483739510178566E-2</v>
      </c>
      <c r="FM39" s="178">
        <v>3.329196572303772E-2</v>
      </c>
      <c r="FN39" s="178">
        <v>8.958929218351841E-3</v>
      </c>
      <c r="FO39" s="178">
        <v>0.34113281965255737</v>
      </c>
      <c r="FP39" s="178">
        <v>0.32590663433074951</v>
      </c>
      <c r="FQ39" s="178">
        <v>0.33363497257232666</v>
      </c>
      <c r="FR39" s="178">
        <v>0.33302965760231018</v>
      </c>
      <c r="FS39" s="178">
        <v>0.32381075620651245</v>
      </c>
      <c r="FT39" s="178">
        <v>0.32030719518661499</v>
      </c>
      <c r="FU39" s="178">
        <v>8.0162465572357178E-2</v>
      </c>
      <c r="FV39" s="178">
        <v>1.2324327230453491</v>
      </c>
      <c r="FW39" s="178">
        <v>0.28604349493980408</v>
      </c>
      <c r="FX39" s="178">
        <v>8.6688816547393799E-2</v>
      </c>
      <c r="FY39" s="178">
        <v>2.9038279056549072</v>
      </c>
      <c r="GA39" s="90" t="s">
        <v>472</v>
      </c>
      <c r="GB39" s="178">
        <v>0.31509491801261902</v>
      </c>
      <c r="GC39" s="178">
        <v>8.8749192655086517E-3</v>
      </c>
      <c r="GD39" s="90" t="s">
        <v>472</v>
      </c>
      <c r="GE39" s="178">
        <v>0.31509491801261902</v>
      </c>
      <c r="GF39" s="178">
        <v>8.8749192655086517E-3</v>
      </c>
      <c r="GG39" s="178">
        <v>0.31849393248558044</v>
      </c>
      <c r="GH39" s="178">
        <v>8.958929218351841E-3</v>
      </c>
    </row>
    <row r="40" spans="1:190" ht="15">
      <c r="A40" s="16">
        <f t="shared" si="3"/>
        <v>1934</v>
      </c>
      <c r="B40" s="55">
        <v>6036.3854893435728</v>
      </c>
      <c r="C40" s="25">
        <f>'TB1'!B28</f>
        <v>8329.9755859375</v>
      </c>
      <c r="D40" s="26">
        <f>'TB1'!C28</f>
        <v>5.0850217230618E-3</v>
      </c>
      <c r="E40" s="27">
        <f>'TB1'!D28</f>
        <v>0.15034955739974976</v>
      </c>
      <c r="F40" s="27">
        <f>'TB1'!E28</f>
        <v>0.37681818008422852</v>
      </c>
      <c r="G40" s="27">
        <f>'TB1'!F28</f>
        <v>0.47283226251602173</v>
      </c>
      <c r="H40" s="27">
        <f>'TB1'!G28</f>
        <v>0.17637473344802856</v>
      </c>
      <c r="I40" s="27">
        <f>'TB1'!H28</f>
        <v>6.9963768124580383E-2</v>
      </c>
      <c r="J40" s="27">
        <f>'TB1'!I28</f>
        <v>2.4055697023868561E-2</v>
      </c>
      <c r="K40" s="28">
        <f>'TB1'!J28</f>
        <v>8.2811703905463219E-3</v>
      </c>
      <c r="L40" s="26"/>
      <c r="M40" s="27">
        <f>'TB1'!K28</f>
        <v>0.12812869250774384</v>
      </c>
      <c r="N40" s="27">
        <f>'TB1'!L28</f>
        <v>0.56195747852325439</v>
      </c>
      <c r="O40" s="27">
        <f>'TB1'!M28</f>
        <v>2.1150472164154053</v>
      </c>
      <c r="P40" s="25">
        <f>'TB1'!N28</f>
        <v>7.044283390045166</v>
      </c>
      <c r="Q40" s="25">
        <f>'TB1'!O28</f>
        <v>28.504367828369141</v>
      </c>
      <c r="R40" s="25">
        <f>'TB1'!P28</f>
        <v>112.17631530761719</v>
      </c>
      <c r="S40" s="29">
        <f>'TB1'!Q28</f>
        <v>425.63104248046875</v>
      </c>
      <c r="T40" s="30">
        <f>'TB1'!R28</f>
        <v>8.6277408599853516</v>
      </c>
      <c r="U40" s="31">
        <f>'TB1'!S28</f>
        <v>3.0238957405090332</v>
      </c>
      <c r="V40" s="31">
        <f>'TB1'!T28</f>
        <v>2.2355637550354004</v>
      </c>
      <c r="W40" s="31">
        <f>'TB1'!U28</f>
        <v>2.5037994384765625</v>
      </c>
      <c r="X40" s="31">
        <f>'TB1'!V28</f>
        <v>2.4544930458068848</v>
      </c>
      <c r="Y40" s="31">
        <f>'TB1'!W28</f>
        <v>2.1444542407989502</v>
      </c>
      <c r="Z40" s="32">
        <f>'TB1'!X28</f>
        <v>1.9456217288970947</v>
      </c>
      <c r="AA40" s="16">
        <f t="shared" si="7"/>
        <v>1934</v>
      </c>
      <c r="AB40" s="25">
        <f>'TB3'!B28</f>
        <v>14788.6796875</v>
      </c>
      <c r="AC40" s="26">
        <f>'TB3'!C28</f>
        <v>2.3387954570353031E-3</v>
      </c>
      <c r="AD40" s="27">
        <f>'TB3'!D28</f>
        <v>0.14207829535007477</v>
      </c>
      <c r="AE40" s="27">
        <f>'TB3'!E28</f>
        <v>0.37696236371994019</v>
      </c>
      <c r="AF40" s="27">
        <f>'TB3'!F28</f>
        <v>0.48095935583114624</v>
      </c>
      <c r="AG40" s="27">
        <f>'TB3'!G28</f>
        <v>0.17773991823196411</v>
      </c>
      <c r="AH40" s="27">
        <f>'TB3'!H28</f>
        <v>7.142312079668045E-2</v>
      </c>
      <c r="AI40" s="27">
        <f>'TB3'!I28</f>
        <v>2.533295750617981E-2</v>
      </c>
      <c r="AJ40" s="28">
        <f>'TB3'!J28</f>
        <v>8.6109433323144913E-3</v>
      </c>
      <c r="AK40" s="26" t="e">
        <f>'TB3'!#REF!</f>
        <v>#REF!</v>
      </c>
      <c r="AL40" s="27">
        <f>'TB3'!K28</f>
        <v>9.7221210598945618E-2</v>
      </c>
      <c r="AM40" s="27">
        <f>'TB3'!L28</f>
        <v>0.57500046491622925</v>
      </c>
      <c r="AN40" s="27">
        <f>'TB3'!M28</f>
        <v>2.1703934669494629</v>
      </c>
      <c r="AO40" s="25">
        <f>'TB3'!N28</f>
        <v>6.9613466262817383</v>
      </c>
      <c r="AP40" s="25">
        <f>'TB3'!O28</f>
        <v>28.849672317504883</v>
      </c>
      <c r="AQ40" s="25">
        <f>'TB3'!P28</f>
        <v>128.52328491210937</v>
      </c>
      <c r="AR40" s="29">
        <f>'TB3'!Q28</f>
        <v>441.09567260742187</v>
      </c>
      <c r="AS40" s="30">
        <f>'TB3'!R28</f>
        <v>11.401961326599121</v>
      </c>
      <c r="AT40" s="31">
        <f>'TB3'!S28</f>
        <v>2.9840729236602783</v>
      </c>
      <c r="AU40" s="31">
        <f>'TB3'!T28</f>
        <v>2.2160007953643799</v>
      </c>
      <c r="AV40" s="31">
        <f>'TB3'!U28</f>
        <v>2.5532405376434326</v>
      </c>
      <c r="AW40" s="31">
        <f>'TB3'!V28</f>
        <v>2.4756994247436523</v>
      </c>
      <c r="AX40" s="31">
        <f>'TB3'!W28</f>
        <v>1.9710792303085327</v>
      </c>
      <c r="AY40" s="32">
        <f>'TB3'!X28</f>
        <v>1.9521713256835938</v>
      </c>
      <c r="AZ40" s="16">
        <f t="shared" si="4"/>
        <v>1934</v>
      </c>
      <c r="BA40" s="25">
        <f>'TB5'!B28</f>
        <v>4625.42138671875</v>
      </c>
      <c r="BB40" s="26">
        <f>'TB5'!C28</f>
        <v>4.5201433822512627E-3</v>
      </c>
      <c r="BC40" s="27">
        <f>'TB5'!D28</f>
        <v>0.14877782762050629</v>
      </c>
      <c r="BD40" s="27">
        <f>'TB5'!E28</f>
        <v>0.38764572143554688</v>
      </c>
      <c r="BE40" s="27">
        <f>'TB5'!F28</f>
        <v>0.46357643604278564</v>
      </c>
      <c r="BF40" s="27">
        <f>'TB5'!G28</f>
        <v>0.16415733098983765</v>
      </c>
      <c r="BG40" s="27">
        <f>'TB5'!H28</f>
        <v>5.9129782021045685E-2</v>
      </c>
      <c r="BH40" s="27">
        <f>'TB5'!I28</f>
        <v>1.8416017293930054E-2</v>
      </c>
      <c r="BI40" s="28">
        <f>'TB5'!J28</f>
        <v>5.5073956027626991E-3</v>
      </c>
      <c r="BJ40" s="26"/>
      <c r="BK40" s="27">
        <f>'TB5'!K28</f>
        <v>0.11389687657356262</v>
      </c>
      <c r="BL40" s="27">
        <f>'TB5'!L28</f>
        <v>0.57330107688903809</v>
      </c>
      <c r="BM40" s="27">
        <f>'TB5'!M28</f>
        <v>2.1565876007080078</v>
      </c>
      <c r="BN40" s="25">
        <f>'TB5'!N28</f>
        <v>7.0579557418823242</v>
      </c>
      <c r="BO40" s="25">
        <f>'TB5'!O28</f>
        <v>27.28498649597168</v>
      </c>
      <c r="BP40" s="25">
        <f>'TB5'!P28</f>
        <v>97.799591064453125</v>
      </c>
      <c r="BQ40" s="29">
        <f>'TB5'!Q28</f>
        <v>283.06610107421875</v>
      </c>
      <c r="BR40" s="30">
        <f>'TB5'!R28</f>
        <v>9.7113180160522461</v>
      </c>
      <c r="BS40" s="31">
        <f>'TB5'!S28</f>
        <v>2.9695467948913574</v>
      </c>
      <c r="BT40" s="31">
        <f>'TB5'!T28</f>
        <v>2.149583101272583</v>
      </c>
      <c r="BU40" s="31">
        <f>'TB5'!U28</f>
        <v>2.3258481025695801</v>
      </c>
      <c r="BV40" s="31">
        <f>'TB5'!V28</f>
        <v>2.1671178340911865</v>
      </c>
      <c r="BW40" s="31">
        <f>'TB5'!W28</f>
        <v>1.8830362558364868</v>
      </c>
      <c r="BX40" s="32">
        <f>'TB5'!X28</f>
        <v>1.9456217288970947</v>
      </c>
      <c r="BY40" s="16">
        <f t="shared" si="5"/>
        <v>1934</v>
      </c>
      <c r="BZ40" s="25">
        <f>'TB7'!B28</f>
        <v>8217.2509765625</v>
      </c>
      <c r="CA40" s="26">
        <f>'TB7'!C28</f>
        <v>2.0732393022626638E-3</v>
      </c>
      <c r="CB40" s="27">
        <f>'TB7'!D28</f>
        <v>0.14047262072563171</v>
      </c>
      <c r="CC40" s="27">
        <f>'TB7'!E28</f>
        <v>0.38647007942199707</v>
      </c>
      <c r="CD40" s="27">
        <f>'TB7'!F28</f>
        <v>0.47305729985237122</v>
      </c>
      <c r="CE40" s="27">
        <f>'TB7'!G28</f>
        <v>0.16565968096256256</v>
      </c>
      <c r="CF40" s="27">
        <f>'TB7'!H28</f>
        <v>5.993366613984108E-2</v>
      </c>
      <c r="CG40" s="27">
        <f>'TB7'!I28</f>
        <v>1.8576297909021378E-2</v>
      </c>
      <c r="CH40" s="28">
        <f>'TB7'!J28</f>
        <v>5.5580004118382931E-3</v>
      </c>
      <c r="CI40" s="26" t="e">
        <f>'TB7'!#REF!</f>
        <v>#REF!</v>
      </c>
      <c r="CJ40" s="27">
        <f>'TB7'!K28</f>
        <v>8.6184613406658173E-2</v>
      </c>
      <c r="CK40" s="27">
        <f>'TB7'!L28</f>
        <v>0.58553141355514526</v>
      </c>
      <c r="CL40" s="27">
        <f>'TB7'!M28</f>
        <v>2.2234127521514893</v>
      </c>
      <c r="CM40" s="25">
        <f>'TB7'!N28</f>
        <v>7.0530304908752441</v>
      </c>
      <c r="CN40" s="25">
        <f>'TB7'!O28</f>
        <v>27.61933708190918</v>
      </c>
      <c r="CO40" s="25">
        <f>'TB7'!P28</f>
        <v>99.09857177734375</v>
      </c>
      <c r="CP40" s="29">
        <f>'TB7'!Q28</f>
        <v>284.7086181640625</v>
      </c>
      <c r="CQ40" s="30">
        <f>'TB7'!R28</f>
        <v>12.86549186706543</v>
      </c>
      <c r="CR40" s="31">
        <f>'TB7'!S28</f>
        <v>2.9358882904052734</v>
      </c>
      <c r="CS40" s="31">
        <f>'TB7'!T28</f>
        <v>2.1276180744171143</v>
      </c>
      <c r="CT40" s="31">
        <f>'TB7'!U28</f>
        <v>2.3487730026245117</v>
      </c>
      <c r="CU40" s="31">
        <f>'TB7'!V28</f>
        <v>2.1699891090393066</v>
      </c>
      <c r="CV40" s="31">
        <f>'TB7'!W28</f>
        <v>1.8745273351669312</v>
      </c>
      <c r="CW40" s="32">
        <f>'TB7'!X28</f>
        <v>1.9521714448928833</v>
      </c>
      <c r="CX40" s="16">
        <f t="shared" si="6"/>
        <v>1934</v>
      </c>
      <c r="CY40" s="17"/>
      <c r="CZ40" s="18"/>
      <c r="DA40" s="19"/>
      <c r="DB40" s="19"/>
      <c r="DC40" s="19">
        <f>'TB9'!F28</f>
        <v>0.29648146030620365</v>
      </c>
      <c r="DD40" s="19">
        <f>'TB9'!G28</f>
        <v>6.79681964673262E-2</v>
      </c>
      <c r="DE40" s="19"/>
      <c r="DF40" s="19"/>
      <c r="DG40" s="20"/>
      <c r="DH40" s="18"/>
      <c r="DI40" s="19"/>
      <c r="DJ40" s="19"/>
      <c r="DK40" s="19"/>
      <c r="DL40" s="17"/>
      <c r="DM40" s="17"/>
      <c r="DN40" s="17"/>
      <c r="DO40" s="21"/>
      <c r="DP40" s="22"/>
      <c r="DQ40" s="23"/>
      <c r="DR40" s="23"/>
      <c r="DS40" s="23"/>
      <c r="DT40" s="23"/>
      <c r="DU40" s="23"/>
      <c r="DV40" s="24"/>
      <c r="DW40" s="59"/>
      <c r="DX40" s="59"/>
      <c r="DY40" s="59"/>
      <c r="DZ40" s="59"/>
      <c r="EI40" s="9"/>
      <c r="EJ40" s="9"/>
      <c r="EK40" s="9"/>
      <c r="EL40" s="9"/>
      <c r="EM40" s="9"/>
      <c r="EN40" s="9"/>
      <c r="EO40" s="9"/>
      <c r="EP40" s="9"/>
      <c r="EQ40" s="9"/>
      <c r="ER40" s="9"/>
      <c r="ES40" s="9"/>
      <c r="ET40" s="9"/>
      <c r="EU40" s="57">
        <v>1934</v>
      </c>
      <c r="EV40" s="78">
        <v>6036.3854893435728</v>
      </c>
      <c r="EW40" s="81">
        <v>10527.632943912418</v>
      </c>
      <c r="EX40" s="81">
        <f t="shared" si="1"/>
        <v>8620.5732913885713</v>
      </c>
      <c r="EY40" s="85">
        <f t="shared" si="2"/>
        <v>0.70023016860996412</v>
      </c>
      <c r="FF40" s="90" t="s">
        <v>473</v>
      </c>
      <c r="FG40" s="223">
        <v>9.1554698944091797</v>
      </c>
      <c r="FH40" s="223">
        <v>1.6417889595031738</v>
      </c>
      <c r="FI40" s="223">
        <v>1.9322737455368042</v>
      </c>
      <c r="FJ40" s="223">
        <v>0.31098401546478271</v>
      </c>
      <c r="FK40" s="178">
        <v>2.054157480597496E-2</v>
      </c>
      <c r="FL40" s="178">
        <v>1.9619099795818329E-2</v>
      </c>
      <c r="FM40" s="178">
        <v>3.3136516809463501E-2</v>
      </c>
      <c r="FN40" s="178">
        <v>8.7730344384908676E-3</v>
      </c>
      <c r="FO40" s="178">
        <v>0.34477543830871582</v>
      </c>
      <c r="FP40" s="178">
        <v>0.31889382004737854</v>
      </c>
      <c r="FQ40" s="178">
        <v>0.33671042323112488</v>
      </c>
      <c r="FR40" s="178">
        <v>0.32905930280685425</v>
      </c>
      <c r="FS40" s="178">
        <v>0.3178507387638092</v>
      </c>
      <c r="FT40" s="178">
        <v>0.31155788898468018</v>
      </c>
      <c r="FU40" s="178">
        <v>7.8169949352741241E-2</v>
      </c>
      <c r="FV40" s="178">
        <v>1.1326740980148315</v>
      </c>
      <c r="FW40" s="178">
        <v>0.28095826506614685</v>
      </c>
      <c r="FX40" s="178">
        <v>8.9746721088886261E-2</v>
      </c>
      <c r="FY40" s="178">
        <v>2.3415887355804443</v>
      </c>
      <c r="GA40" s="90" t="s">
        <v>473</v>
      </c>
      <c r="GB40" s="178">
        <v>0.32309329509735107</v>
      </c>
      <c r="GC40" s="178">
        <v>9.0722730383276939E-3</v>
      </c>
      <c r="GD40" s="90" t="s">
        <v>473</v>
      </c>
      <c r="GE40" s="178">
        <v>0.32309329509735107</v>
      </c>
      <c r="GF40" s="178">
        <v>9.0722730383276939E-3</v>
      </c>
      <c r="GG40" s="178">
        <v>0.31098401546478271</v>
      </c>
      <c r="GH40" s="178">
        <v>8.7730344384908676E-3</v>
      </c>
    </row>
    <row r="41" spans="1:190" ht="15">
      <c r="A41" s="16">
        <f t="shared" si="3"/>
        <v>1935</v>
      </c>
      <c r="B41" s="55">
        <v>6462.2596454070317</v>
      </c>
      <c r="C41" s="25">
        <f>'TB1'!B29</f>
        <v>8177.4970703125</v>
      </c>
      <c r="D41" s="26">
        <f>'TB1'!C29</f>
        <v>4.7688749618828297E-3</v>
      </c>
      <c r="E41" s="27">
        <f>'TB1'!D29</f>
        <v>0.14730419218540192</v>
      </c>
      <c r="F41" s="27">
        <f>'TB1'!E29</f>
        <v>0.3696168065071106</v>
      </c>
      <c r="G41" s="27">
        <f>'TB1'!F29</f>
        <v>0.48307901620864868</v>
      </c>
      <c r="H41" s="27">
        <f>'TB1'!G29</f>
        <v>0.18385985493659973</v>
      </c>
      <c r="I41" s="27">
        <f>'TB1'!H29</f>
        <v>7.353200763463974E-2</v>
      </c>
      <c r="J41" s="27">
        <f>'TB1'!I29</f>
        <v>2.660701610147953E-2</v>
      </c>
      <c r="K41" s="28">
        <f>'TB1'!J29</f>
        <v>9.9684000015258789E-3</v>
      </c>
      <c r="L41" s="26"/>
      <c r="M41" s="27">
        <f>'TB1'!K29</f>
        <v>0.12412014603614807</v>
      </c>
      <c r="N41" s="27">
        <f>'TB1'!L29</f>
        <v>0.55373930931091309</v>
      </c>
      <c r="O41" s="27">
        <f>'TB1'!M29</f>
        <v>2.1005208492279053</v>
      </c>
      <c r="P41" s="25">
        <f>'TB1'!N29</f>
        <v>7.1608848571777344</v>
      </c>
      <c r="Q41" s="25">
        <f>'TB1'!O29</f>
        <v>29.892736434936523</v>
      </c>
      <c r="R41" s="25">
        <f>'TB1'!P29</f>
        <v>114.59843444824219</v>
      </c>
      <c r="S41" s="29">
        <f>'TB1'!Q29</f>
        <v>478.53729248046875</v>
      </c>
      <c r="T41" s="30">
        <f>'TB1'!R29</f>
        <v>8.9092092514038086</v>
      </c>
      <c r="U41" s="31">
        <f>'TB1'!S29</f>
        <v>3.0797734260559082</v>
      </c>
      <c r="V41" s="31">
        <f>'TB1'!T29</f>
        <v>2.2998058795928955</v>
      </c>
      <c r="W41" s="31">
        <f>'TB1'!U29</f>
        <v>2.5675578117370605</v>
      </c>
      <c r="X41" s="31">
        <f>'TB1'!V29</f>
        <v>2.4598619937896729</v>
      </c>
      <c r="Y41" s="31">
        <f>'TB1'!W29</f>
        <v>2.321760892868042</v>
      </c>
      <c r="Z41" s="32">
        <f>'TB1'!X29</f>
        <v>2.0830979347229004</v>
      </c>
      <c r="AA41" s="16">
        <f t="shared" si="7"/>
        <v>1935</v>
      </c>
      <c r="AB41" s="25">
        <f>'TB3'!B29</f>
        <v>14514.1904296875</v>
      </c>
      <c r="AC41" s="26">
        <f>'TB3'!C29</f>
        <v>2.3078303784132004E-3</v>
      </c>
      <c r="AD41" s="27">
        <f>'TB3'!D29</f>
        <v>0.13945619761943817</v>
      </c>
      <c r="AE41" s="27">
        <f>'TB3'!E29</f>
        <v>0.36938327550888062</v>
      </c>
      <c r="AF41" s="27">
        <f>'TB3'!F29</f>
        <v>0.49116054177284241</v>
      </c>
      <c r="AG41" s="27">
        <f>'TB3'!G29</f>
        <v>0.18541082739830017</v>
      </c>
      <c r="AH41" s="27">
        <f>'TB3'!H29</f>
        <v>7.5087875127792358E-2</v>
      </c>
      <c r="AI41" s="27">
        <f>'TB3'!I29</f>
        <v>2.8087608516216278E-2</v>
      </c>
      <c r="AJ41" s="28">
        <f>'TB3'!J29</f>
        <v>1.0396760888397694E-2</v>
      </c>
      <c r="AK41" s="26" t="e">
        <f>'TB3'!#REF!</f>
        <v>#REF!</v>
      </c>
      <c r="AL41" s="27">
        <f>'TB3'!K29</f>
        <v>9.5935538411140442E-2</v>
      </c>
      <c r="AM41" s="27">
        <f>'TB3'!L29</f>
        <v>0.56350928544998169</v>
      </c>
      <c r="AN41" s="27">
        <f>'TB3'!M29</f>
        <v>2.1314713954925537</v>
      </c>
      <c r="AO41" s="25">
        <f>'TB3'!N29</f>
        <v>7.3400006294250488</v>
      </c>
      <c r="AP41" s="25">
        <f>'TB3'!O29</f>
        <v>30.175024032592773</v>
      </c>
      <c r="AQ41" s="25">
        <f>'TB3'!P29</f>
        <v>132.33197021484375</v>
      </c>
      <c r="AR41" s="29">
        <f>'TB3'!Q29</f>
        <v>499.46682739257812</v>
      </c>
      <c r="AS41" s="30">
        <f>'TB3'!R29</f>
        <v>11.555122375488281</v>
      </c>
      <c r="AT41" s="31">
        <f>'TB3'!S29</f>
        <v>3.0542311668395996</v>
      </c>
      <c r="AU41" s="31">
        <f>'TB3'!T29</f>
        <v>2.3043262958526611</v>
      </c>
      <c r="AV41" s="31">
        <f>'TB3'!U29</f>
        <v>2.5260329246520996</v>
      </c>
      <c r="AW41" s="31">
        <f>'TB3'!V29</f>
        <v>2.4884116649627686</v>
      </c>
      <c r="AX41" s="31">
        <f>'TB3'!W29</f>
        <v>2.1225111484527588</v>
      </c>
      <c r="AY41" s="32">
        <f>'TB3'!X29</f>
        <v>2.0815718173980713</v>
      </c>
      <c r="AZ41" s="16">
        <f t="shared" si="4"/>
        <v>1935</v>
      </c>
      <c r="BA41" s="25">
        <f>'TB5'!B29</f>
        <v>4524.794921875</v>
      </c>
      <c r="BB41" s="26">
        <f>'TB5'!C29</f>
        <v>4.1935169138014317E-3</v>
      </c>
      <c r="BC41" s="27">
        <f>'TB5'!D29</f>
        <v>0.14499729871749878</v>
      </c>
      <c r="BD41" s="27">
        <f>'TB5'!E29</f>
        <v>0.37894302606582642</v>
      </c>
      <c r="BE41" s="27">
        <f>'TB5'!F29</f>
        <v>0.4760596752166748</v>
      </c>
      <c r="BF41" s="27">
        <f>'TB5'!G29</f>
        <v>0.17367549240589142</v>
      </c>
      <c r="BG41" s="27">
        <f>'TB5'!H29</f>
        <v>6.3222475349903107E-2</v>
      </c>
      <c r="BH41" s="27">
        <f>'TB5'!I29</f>
        <v>2.0614489912986755E-2</v>
      </c>
      <c r="BI41" s="28">
        <f>'TB5'!J29</f>
        <v>6.7257285118103027E-3</v>
      </c>
      <c r="BJ41" s="26"/>
      <c r="BK41" s="27">
        <f>'TB5'!K29</f>
        <v>0.1091456413269043</v>
      </c>
      <c r="BL41" s="27">
        <f>'TB5'!L29</f>
        <v>0.56266599893569946</v>
      </c>
      <c r="BM41" s="27">
        <f>'TB5'!M29</f>
        <v>2.1361768245697021</v>
      </c>
      <c r="BN41" s="25">
        <f>'TB5'!N29</f>
        <v>7.2148942947387695</v>
      </c>
      <c r="BO41" s="25">
        <f>'TB5'!O29</f>
        <v>29.279356002807617</v>
      </c>
      <c r="BP41" s="25">
        <f>'TB5'!P29</f>
        <v>102.41012573242187</v>
      </c>
      <c r="BQ41" s="29">
        <f>'TB5'!Q29</f>
        <v>322.87149047851562</v>
      </c>
      <c r="BR41" s="30">
        <f>'TB5'!R29</f>
        <v>10.137387275695801</v>
      </c>
      <c r="BS41" s="31">
        <f>'TB5'!S29</f>
        <v>3.0391128063201904</v>
      </c>
      <c r="BT41" s="31">
        <f>'TB5'!T29</f>
        <v>2.2285594940185547</v>
      </c>
      <c r="BU41" s="31">
        <f>'TB5'!U29</f>
        <v>2.4071800708770752</v>
      </c>
      <c r="BV41" s="31">
        <f>'TB5'!V29</f>
        <v>2.1592850685119629</v>
      </c>
      <c r="BW41" s="31">
        <f>'TB5'!W29</f>
        <v>2.012934684753418</v>
      </c>
      <c r="BX41" s="32">
        <f>'TB5'!X29</f>
        <v>2.0830976963043213</v>
      </c>
      <c r="BY41" s="16">
        <f t="shared" si="5"/>
        <v>1935</v>
      </c>
      <c r="BZ41" s="25">
        <f>'TB7'!B29</f>
        <v>8037.41015625</v>
      </c>
      <c r="CA41" s="26">
        <f>'TB7'!C29</f>
        <v>2.0235208794474602E-3</v>
      </c>
      <c r="CB41" s="27">
        <f>'TB7'!D29</f>
        <v>0.13710507750511169</v>
      </c>
      <c r="CC41" s="27">
        <f>'TB7'!E29</f>
        <v>0.37734562158584595</v>
      </c>
      <c r="CD41" s="27">
        <f>'TB7'!F29</f>
        <v>0.48554930090904236</v>
      </c>
      <c r="CE41" s="27">
        <f>'TB7'!G29</f>
        <v>0.17534366250038147</v>
      </c>
      <c r="CF41" s="27">
        <f>'TB7'!H29</f>
        <v>6.4020097255706787E-2</v>
      </c>
      <c r="CG41" s="27">
        <f>'TB7'!I29</f>
        <v>2.0827583968639374E-2</v>
      </c>
      <c r="CH41" s="28">
        <f>'TB7'!J29</f>
        <v>6.8013197742402554E-3</v>
      </c>
      <c r="CI41" s="26" t="e">
        <f>'TB7'!#REF!</f>
        <v>#REF!</v>
      </c>
      <c r="CJ41" s="27">
        <f>'TB7'!K29</f>
        <v>8.4118574857711792E-2</v>
      </c>
      <c r="CK41" s="27">
        <f>'TB7'!L29</f>
        <v>0.57149481773376465</v>
      </c>
      <c r="CL41" s="27">
        <f>'TB7'!M29</f>
        <v>2.1784050464630127</v>
      </c>
      <c r="CM41" s="25">
        <f>'TB7'!N29</f>
        <v>7.4826788902282715</v>
      </c>
      <c r="CN41" s="25">
        <f>'TB7'!O29</f>
        <v>29.560272216796875</v>
      </c>
      <c r="CO41" s="25">
        <f>'TB7'!P29</f>
        <v>104.06121063232422</v>
      </c>
      <c r="CP41" s="29">
        <f>'TB7'!Q29</f>
        <v>326.73956298828125</v>
      </c>
      <c r="CQ41" s="30">
        <f>'TB7'!R29</f>
        <v>13.18213939666748</v>
      </c>
      <c r="CR41" s="31">
        <f>'TB7'!S29</f>
        <v>3.0197820663452148</v>
      </c>
      <c r="CS41" s="31">
        <f>'TB7'!T29</f>
        <v>2.2289211750030518</v>
      </c>
      <c r="CT41" s="31">
        <f>'TB7'!U29</f>
        <v>2.3433272838592529</v>
      </c>
      <c r="CU41" s="31">
        <f>'TB7'!V29</f>
        <v>2.1657478809356689</v>
      </c>
      <c r="CV41" s="31">
        <f>'TB7'!W29</f>
        <v>2.0014743804931641</v>
      </c>
      <c r="CW41" s="32">
        <f>'TB7'!X29</f>
        <v>2.0815720558166504</v>
      </c>
      <c r="CX41" s="16">
        <f t="shared" si="6"/>
        <v>1935</v>
      </c>
      <c r="CY41" s="17"/>
      <c r="CZ41" s="18"/>
      <c r="DA41" s="19"/>
      <c r="DB41" s="19"/>
      <c r="DC41" s="19">
        <f>'TB9'!F29</f>
        <v>0.29407011217288764</v>
      </c>
      <c r="DD41" s="19">
        <f>'TB9'!G29</f>
        <v>6.7949388397739577E-2</v>
      </c>
      <c r="DE41" s="19"/>
      <c r="DF41" s="19"/>
      <c r="DG41" s="20"/>
      <c r="DH41" s="18"/>
      <c r="DI41" s="19"/>
      <c r="DJ41" s="19"/>
      <c r="DK41" s="19"/>
      <c r="DL41" s="17"/>
      <c r="DM41" s="17"/>
      <c r="DN41" s="17"/>
      <c r="DO41" s="21"/>
      <c r="DP41" s="22"/>
      <c r="DQ41" s="23"/>
      <c r="DR41" s="23"/>
      <c r="DS41" s="23"/>
      <c r="DT41" s="23"/>
      <c r="DU41" s="23"/>
      <c r="DV41" s="24"/>
      <c r="DW41" s="59">
        <f>'TB11'!F29</f>
        <v>0.87997663021087646</v>
      </c>
      <c r="DX41" s="59">
        <f>'TB11'!G29</f>
        <v>0.53667053580284119</v>
      </c>
      <c r="DY41" s="59">
        <f>'TB11'!Y29</f>
        <v>0.77223926782608032</v>
      </c>
      <c r="DZ41" s="59">
        <f>'TB11'!Z29</f>
        <v>0.43745332956314087</v>
      </c>
      <c r="EI41" s="9"/>
      <c r="EJ41" s="9"/>
      <c r="EK41" s="9"/>
      <c r="EL41" s="9"/>
      <c r="EM41" s="9"/>
      <c r="EN41" s="9"/>
      <c r="EO41" s="9"/>
      <c r="EP41" s="9"/>
      <c r="EQ41" s="9"/>
      <c r="ER41" s="9"/>
      <c r="ES41" s="9"/>
      <c r="ET41" s="9"/>
      <c r="EU41" s="57">
        <v>1935</v>
      </c>
      <c r="EV41" s="78">
        <v>6462.2596454070317</v>
      </c>
      <c r="EW41" s="81">
        <v>11557.58836635111</v>
      </c>
      <c r="EX41" s="81">
        <f t="shared" si="1"/>
        <v>9463.9543489633397</v>
      </c>
      <c r="EY41" s="85">
        <f t="shared" si="2"/>
        <v>0.68282870004702556</v>
      </c>
      <c r="FF41" s="90" t="s">
        <v>474</v>
      </c>
      <c r="FG41" s="223">
        <v>9.1011600494384766</v>
      </c>
      <c r="FH41" s="223">
        <v>1.6574306488037109</v>
      </c>
      <c r="FI41" s="223">
        <v>1.9143111705780029</v>
      </c>
      <c r="FJ41" s="223">
        <v>0.30428770184516907</v>
      </c>
      <c r="FK41" s="178">
        <v>2.0493574440479279E-2</v>
      </c>
      <c r="FL41" s="178">
        <v>1.9739491865038872E-2</v>
      </c>
      <c r="FM41" s="178">
        <v>3.2944165170192719E-2</v>
      </c>
      <c r="FN41" s="178">
        <v>8.6064068600535393E-3</v>
      </c>
      <c r="FO41" s="178">
        <v>0.34738364815711975</v>
      </c>
      <c r="FP41" s="178">
        <v>0.31345903873443604</v>
      </c>
      <c r="FQ41" s="178">
        <v>0.33797544240951538</v>
      </c>
      <c r="FR41" s="178">
        <v>0.32533249258995056</v>
      </c>
      <c r="FS41" s="178">
        <v>0.31237271428108215</v>
      </c>
      <c r="FT41" s="178">
        <v>0.30238521099090576</v>
      </c>
      <c r="FU41" s="178">
        <v>7.6255954802036285E-2</v>
      </c>
      <c r="FV41" s="178">
        <v>1.0424028635025024</v>
      </c>
      <c r="FW41" s="178">
        <v>0.27648088335990906</v>
      </c>
      <c r="FX41" s="178">
        <v>9.2366591095924377E-2</v>
      </c>
      <c r="FY41" s="178">
        <v>1.9289822578430176</v>
      </c>
      <c r="GA41" s="90" t="s">
        <v>474</v>
      </c>
      <c r="GB41" s="178">
        <v>0.33196711540222168</v>
      </c>
      <c r="GC41" s="178">
        <v>9.2898821458220482E-3</v>
      </c>
      <c r="GD41" s="90" t="s">
        <v>474</v>
      </c>
      <c r="GE41" s="178">
        <v>0.33196711540222168</v>
      </c>
      <c r="GF41" s="178">
        <v>9.2898821458220482E-3</v>
      </c>
      <c r="GG41" s="178">
        <v>0.30428770184516907</v>
      </c>
      <c r="GH41" s="178">
        <v>8.6064068600535393E-3</v>
      </c>
    </row>
    <row r="42" spans="1:190" ht="15">
      <c r="A42" s="16">
        <f t="shared" si="3"/>
        <v>1936</v>
      </c>
      <c r="B42" s="55">
        <v>6856.8866273529738</v>
      </c>
      <c r="C42" s="25">
        <f>'TB1'!B30</f>
        <v>9310.2822265625</v>
      </c>
      <c r="D42" s="26">
        <f>'TB1'!C30</f>
        <v>5.28000108897686E-3</v>
      </c>
      <c r="E42" s="27">
        <f>'TB1'!D30</f>
        <v>0.15517537295818329</v>
      </c>
      <c r="F42" s="27">
        <f>'TB1'!E30</f>
        <v>0.38789564371109009</v>
      </c>
      <c r="G42" s="27">
        <f>'TB1'!F30</f>
        <v>0.45692899823188782</v>
      </c>
      <c r="H42" s="27">
        <f>'TB1'!G30</f>
        <v>0.17300759255886078</v>
      </c>
      <c r="I42" s="27">
        <f>'TB1'!H30</f>
        <v>7.0374540984630585E-2</v>
      </c>
      <c r="J42" s="27">
        <f>'TB1'!I30</f>
        <v>2.5923280045390129E-2</v>
      </c>
      <c r="K42" s="28">
        <f>'TB1'!J30</f>
        <v>1.0197688825428486E-2</v>
      </c>
      <c r="L42" s="26"/>
      <c r="M42" s="27">
        <f>'TB1'!K30</f>
        <v>0.13346081972122192</v>
      </c>
      <c r="N42" s="27">
        <f>'TB1'!L30</f>
        <v>0.59115391969680786</v>
      </c>
      <c r="O42" s="27">
        <f>'TB1'!M30</f>
        <v>1.8846017122268677</v>
      </c>
      <c r="P42" s="25">
        <f>'TB1'!N30</f>
        <v>6.7626619338989258</v>
      </c>
      <c r="Q42" s="25">
        <f>'TB1'!O30</f>
        <v>27.638227462768555</v>
      </c>
      <c r="R42" s="25">
        <f>'TB1'!P30</f>
        <v>108.84397125244141</v>
      </c>
      <c r="S42" s="29">
        <f>'TB1'!Q30</f>
        <v>457.91592407226563</v>
      </c>
      <c r="T42" s="30">
        <f>'TB1'!R30</f>
        <v>8.2814149856567383</v>
      </c>
      <c r="U42" s="31">
        <f>'TB1'!S30</f>
        <v>2.8582220077514648</v>
      </c>
      <c r="V42" s="31">
        <f>'TB1'!T30</f>
        <v>2.4245388507843018</v>
      </c>
      <c r="W42" s="31">
        <f>'TB1'!U30</f>
        <v>2.5582764148712158</v>
      </c>
      <c r="X42" s="31">
        <f>'TB1'!V30</f>
        <v>2.5462753772735596</v>
      </c>
      <c r="Y42" s="31">
        <f>'TB1'!W30</f>
        <v>2.3816916942596436</v>
      </c>
      <c r="Z42" s="32">
        <f>'TB1'!X30</f>
        <v>2.2269783020019531</v>
      </c>
      <c r="AA42" s="16">
        <f t="shared" si="7"/>
        <v>1936</v>
      </c>
      <c r="AB42" s="25">
        <f>'TB3'!B30</f>
        <v>16396.611328125</v>
      </c>
      <c r="AC42" s="26">
        <f>'TB3'!C30</f>
        <v>2.4121315218508244E-3</v>
      </c>
      <c r="AD42" s="27">
        <f>'TB3'!D30</f>
        <v>0.14500448107719421</v>
      </c>
      <c r="AE42" s="27">
        <f>'TB3'!E30</f>
        <v>0.392974853515625</v>
      </c>
      <c r="AF42" s="27">
        <f>'TB3'!F30</f>
        <v>0.46202066540718079</v>
      </c>
      <c r="AG42" s="27">
        <f>'TB3'!G30</f>
        <v>0.17507311701774597</v>
      </c>
      <c r="AH42" s="27">
        <f>'TB3'!H30</f>
        <v>7.2139479219913483E-2</v>
      </c>
      <c r="AI42" s="27">
        <f>'TB3'!I30</f>
        <v>2.7480587363243103E-2</v>
      </c>
      <c r="AJ42" s="28">
        <f>'TB3'!J30</f>
        <v>1.0679708793759346E-2</v>
      </c>
      <c r="AK42" s="26" t="e">
        <f>'TB3'!#REF!</f>
        <v>#REF!</v>
      </c>
      <c r="AL42" s="27">
        <f>'TB3'!K30</f>
        <v>0.10026963800191879</v>
      </c>
      <c r="AM42" s="27">
        <f>'TB3'!L30</f>
        <v>0.58495461940765381</v>
      </c>
      <c r="AN42" s="27">
        <f>'TB3'!M30</f>
        <v>1.900286078453064</v>
      </c>
      <c r="AO42" s="25">
        <f>'TB3'!N30</f>
        <v>6.7748475074768066</v>
      </c>
      <c r="AP42" s="25">
        <f>'TB3'!O30</f>
        <v>27.899978637695313</v>
      </c>
      <c r="AQ42" s="25">
        <f>'TB3'!P30</f>
        <v>127.01179504394531</v>
      </c>
      <c r="AR42" s="29">
        <f>'TB3'!Q30</f>
        <v>479.07516479492187</v>
      </c>
      <c r="AS42" s="30">
        <f>'TB3'!R30</f>
        <v>11.054502487182617</v>
      </c>
      <c r="AT42" s="31">
        <f>'TB3'!S30</f>
        <v>2.9232883453369141</v>
      </c>
      <c r="AU42" s="31">
        <f>'TB3'!T30</f>
        <v>2.4313216209411621</v>
      </c>
      <c r="AV42" s="31">
        <f>'TB3'!U30</f>
        <v>2.5841634273529053</v>
      </c>
      <c r="AW42" s="31">
        <f>'TB3'!V30</f>
        <v>2.585646390914917</v>
      </c>
      <c r="AX42" s="31">
        <f>'TB3'!W30</f>
        <v>2.1636247634887695</v>
      </c>
      <c r="AY42" s="32">
        <f>'TB3'!X30</f>
        <v>2.2292344570159912</v>
      </c>
      <c r="AZ42" s="16">
        <f t="shared" si="4"/>
        <v>1936</v>
      </c>
      <c r="BA42" s="25">
        <f>'TB5'!B30</f>
        <v>5027.81005859375</v>
      </c>
      <c r="BB42" s="26">
        <f>'TB5'!C30</f>
        <v>4.6307863667607307E-3</v>
      </c>
      <c r="BC42" s="27">
        <f>'TB5'!D30</f>
        <v>0.15308642387390137</v>
      </c>
      <c r="BD42" s="27">
        <f>'TB5'!E30</f>
        <v>0.39958390593528748</v>
      </c>
      <c r="BE42" s="27">
        <f>'TB5'!F30</f>
        <v>0.44732967019081116</v>
      </c>
      <c r="BF42" s="27">
        <f>'TB5'!G30</f>
        <v>0.16036637127399445</v>
      </c>
      <c r="BG42" s="27">
        <f>'TB5'!H30</f>
        <v>5.8737240731716156E-2</v>
      </c>
      <c r="BH42" s="27">
        <f>'TB5'!I30</f>
        <v>1.9370147958397865E-2</v>
      </c>
      <c r="BI42" s="28">
        <f>'TB5'!J30</f>
        <v>6.6292905248701572E-3</v>
      </c>
      <c r="BJ42" s="26"/>
      <c r="BK42" s="27">
        <f>'TB5'!K30</f>
        <v>0.11705228686332703</v>
      </c>
      <c r="BL42" s="27">
        <f>'TB5'!L30</f>
        <v>0.60319632291793823</v>
      </c>
      <c r="BM42" s="27">
        <f>'TB5'!M30</f>
        <v>1.922700047492981</v>
      </c>
      <c r="BN42" s="25">
        <f>'TB5'!N30</f>
        <v>6.7869367599487305</v>
      </c>
      <c r="BO42" s="25">
        <f>'TB5'!O30</f>
        <v>26.557655334472656</v>
      </c>
      <c r="BP42" s="25">
        <f>'TB5'!P30</f>
        <v>94.660530090332031</v>
      </c>
      <c r="BQ42" s="29">
        <f>'TB5'!Q30</f>
        <v>297.68099975585937</v>
      </c>
      <c r="BR42" s="30">
        <f>'TB5'!R30</f>
        <v>9.4484767913818359</v>
      </c>
      <c r="BS42" s="31">
        <f>'TB5'!S30</f>
        <v>2.8080859184265137</v>
      </c>
      <c r="BT42" s="31">
        <f>'TB5'!T30</f>
        <v>2.3265702724456787</v>
      </c>
      <c r="BU42" s="31">
        <f>'TB5'!U30</f>
        <v>2.362868070602417</v>
      </c>
      <c r="BV42" s="31">
        <f>'TB5'!V30</f>
        <v>2.2116878032684326</v>
      </c>
      <c r="BW42" s="31">
        <f>'TB5'!W30</f>
        <v>2.0462751388549805</v>
      </c>
      <c r="BX42" s="32">
        <f>'TB5'!X30</f>
        <v>2.226978063583374</v>
      </c>
      <c r="BY42" s="16">
        <f t="shared" si="5"/>
        <v>1936</v>
      </c>
      <c r="BZ42" s="25">
        <f>'TB7'!B30</f>
        <v>8860.9697265625</v>
      </c>
      <c r="CA42" s="26">
        <f>'TB7'!C30</f>
        <v>2.1097834687680006E-3</v>
      </c>
      <c r="CB42" s="27">
        <f>'TB7'!D30</f>
        <v>0.14294186234474182</v>
      </c>
      <c r="CC42" s="27">
        <f>'TB7'!E30</f>
        <v>0.403281569480896</v>
      </c>
      <c r="CD42" s="27">
        <f>'TB7'!F30</f>
        <v>0.45377656817436218</v>
      </c>
      <c r="CE42" s="27">
        <f>'TB7'!G30</f>
        <v>0.16249123215675354</v>
      </c>
      <c r="CF42" s="27">
        <f>'TB7'!H30</f>
        <v>5.9693854302167892E-2</v>
      </c>
      <c r="CG42" s="27">
        <f>'TB7'!I30</f>
        <v>1.9633585587143898E-2</v>
      </c>
      <c r="CH42" s="28">
        <f>'TB7'!J30</f>
        <v>6.7266300320625305E-3</v>
      </c>
      <c r="CI42" s="26" t="e">
        <f>'TB7'!#REF!</f>
        <v>#REF!</v>
      </c>
      <c r="CJ42" s="27">
        <f>'TB7'!K30</f>
        <v>8.7699621915817261E-2</v>
      </c>
      <c r="CK42" s="27">
        <f>'TB7'!L30</f>
        <v>0.59582418203353882</v>
      </c>
      <c r="CL42" s="27">
        <f>'TB7'!M30</f>
        <v>1.9493206739425659</v>
      </c>
      <c r="CM42" s="25">
        <f>'TB7'!N30</f>
        <v>6.8852405548095703</v>
      </c>
      <c r="CN42" s="25">
        <f>'TB7'!O30</f>
        <v>26.820173263549805</v>
      </c>
      <c r="CO42" s="25">
        <f>'TB7'!P30</f>
        <v>96.746299743652344</v>
      </c>
      <c r="CP42" s="29">
        <f>'TB7'!Q30</f>
        <v>301.7462158203125</v>
      </c>
      <c r="CQ42" s="30">
        <f>'TB7'!R30</f>
        <v>12.642778396606445</v>
      </c>
      <c r="CR42" s="31">
        <f>'TB7'!S30</f>
        <v>2.8768825531005859</v>
      </c>
      <c r="CS42" s="31">
        <f>'TB7'!T30</f>
        <v>2.3278703689575195</v>
      </c>
      <c r="CT42" s="31">
        <f>'TB7'!U30</f>
        <v>2.3599934577941895</v>
      </c>
      <c r="CU42" s="31">
        <f>'TB7'!V30</f>
        <v>2.2257072925567627</v>
      </c>
      <c r="CV42" s="31">
        <f>'TB7'!W30</f>
        <v>2.0293886661529541</v>
      </c>
      <c r="CW42" s="32">
        <f>'TB7'!X30</f>
        <v>2.2292342185974121</v>
      </c>
      <c r="CX42" s="16">
        <f t="shared" si="6"/>
        <v>1936</v>
      </c>
      <c r="CY42" s="17"/>
      <c r="CZ42" s="18"/>
      <c r="DA42" s="19"/>
      <c r="DB42" s="19"/>
      <c r="DC42" s="19">
        <f>'TB9'!F30</f>
        <v>0.26675613140577359</v>
      </c>
      <c r="DD42" s="19">
        <f>'TB9'!G30</f>
        <v>6.1855369927437696E-2</v>
      </c>
      <c r="DE42" s="19"/>
      <c r="DF42" s="19"/>
      <c r="DG42" s="20"/>
      <c r="DH42" s="18"/>
      <c r="DI42" s="19"/>
      <c r="DJ42" s="19"/>
      <c r="DK42" s="19"/>
      <c r="DL42" s="17"/>
      <c r="DM42" s="17"/>
      <c r="DN42" s="17"/>
      <c r="DO42" s="21"/>
      <c r="DP42" s="22"/>
      <c r="DQ42" s="23"/>
      <c r="DR42" s="23"/>
      <c r="DS42" s="23"/>
      <c r="DT42" s="23"/>
      <c r="DU42" s="23"/>
      <c r="DV42" s="24"/>
      <c r="DW42" s="59">
        <f>'TB11'!F30</f>
        <v>0.87460470199584961</v>
      </c>
      <c r="DX42" s="59">
        <f>'TB11'!G30</f>
        <v>0.53188410401344299</v>
      </c>
      <c r="DY42" s="59">
        <f>'TB11'!Y30</f>
        <v>0.76686733961105347</v>
      </c>
      <c r="DZ42" s="59">
        <f>'TB11'!Z30</f>
        <v>0.43266689777374268</v>
      </c>
      <c r="EI42" s="9"/>
      <c r="EJ42" s="9"/>
      <c r="EK42" s="9"/>
      <c r="EL42" s="9"/>
      <c r="EM42" s="9"/>
      <c r="EN42" s="9"/>
      <c r="EO42" s="9"/>
      <c r="EP42" s="9"/>
      <c r="EQ42" s="9"/>
      <c r="ER42" s="9"/>
      <c r="ES42" s="9"/>
      <c r="ET42" s="9"/>
      <c r="EU42" s="57">
        <v>1936</v>
      </c>
      <c r="EV42" s="78">
        <v>6856.8866273529738</v>
      </c>
      <c r="EW42" s="81">
        <v>12776.61957701036</v>
      </c>
      <c r="EX42" s="81">
        <f t="shared" si="1"/>
        <v>10462.160493874087</v>
      </c>
      <c r="EY42" s="85">
        <f t="shared" si="2"/>
        <v>0.65539872298536128</v>
      </c>
      <c r="FF42" s="90" t="s">
        <v>475</v>
      </c>
      <c r="FG42" s="223">
        <v>9.0319623947143555</v>
      </c>
      <c r="FH42" s="223">
        <v>1.665414571762085</v>
      </c>
      <c r="FI42" s="223">
        <v>1.8983851671218872</v>
      </c>
      <c r="FJ42" s="223">
        <v>0.29856905341148376</v>
      </c>
      <c r="FK42" s="178">
        <v>2.0432041957974434E-2</v>
      </c>
      <c r="FL42" s="178">
        <v>1.980067603290081E-2</v>
      </c>
      <c r="FM42" s="178">
        <v>3.2772652804851532E-2</v>
      </c>
      <c r="FN42" s="178">
        <v>8.4634507074952126E-3</v>
      </c>
      <c r="FO42" s="178">
        <v>0.34715467691421509</v>
      </c>
      <c r="FP42" s="178">
        <v>0.30962926149368286</v>
      </c>
      <c r="FQ42" s="178">
        <v>0.33577758073806763</v>
      </c>
      <c r="FR42" s="178">
        <v>0.32180577516555786</v>
      </c>
      <c r="FS42" s="178">
        <v>0.3075043261051178</v>
      </c>
      <c r="FT42" s="178">
        <v>0.29241296648979187</v>
      </c>
      <c r="FU42" s="178">
        <v>7.4406653642654419E-2</v>
      </c>
      <c r="FV42" s="178">
        <v>0.94791090488433838</v>
      </c>
      <c r="FW42" s="178">
        <v>0.27233037352561951</v>
      </c>
      <c r="FX42" s="178">
        <v>9.4299666583538055E-2</v>
      </c>
      <c r="FY42" s="178">
        <v>1.6418328285217285</v>
      </c>
      <c r="GA42" s="90" t="s">
        <v>475</v>
      </c>
      <c r="GB42" s="178">
        <v>0.34212905168533325</v>
      </c>
      <c r="GC42" s="178">
        <v>9.5373615622520447E-3</v>
      </c>
      <c r="GD42" s="90" t="s">
        <v>475</v>
      </c>
      <c r="GE42" s="178">
        <v>0.34212905168533325</v>
      </c>
      <c r="GF42" s="178">
        <v>9.5373615622520447E-3</v>
      </c>
      <c r="GG42" s="178">
        <v>0.29856905341148376</v>
      </c>
      <c r="GH42" s="178">
        <v>8.4634507074952126E-3</v>
      </c>
    </row>
    <row r="43" spans="1:190" ht="15">
      <c r="A43" s="16">
        <f t="shared" si="3"/>
        <v>1937</v>
      </c>
      <c r="B43" s="55">
        <v>6603.658372089606</v>
      </c>
      <c r="C43" s="25">
        <f>'TB1'!B31</f>
        <v>11279.79296875</v>
      </c>
      <c r="D43" s="26">
        <f>'TB1'!C31</f>
        <v>5.4933256469666958E-3</v>
      </c>
      <c r="E43" s="27">
        <f>'TB1'!D31</f>
        <v>0.15977729856967926</v>
      </c>
      <c r="F43" s="27">
        <f>'TB1'!E31</f>
        <v>0.39034181833267212</v>
      </c>
      <c r="G43" s="27">
        <f>'TB1'!F31</f>
        <v>0.44988086819648743</v>
      </c>
      <c r="H43" s="27">
        <f>'TB1'!G31</f>
        <v>0.174528568983078</v>
      </c>
      <c r="I43" s="27">
        <f>'TB1'!H31</f>
        <v>7.3719024658203125E-2</v>
      </c>
      <c r="J43" s="27">
        <f>'TB1'!I31</f>
        <v>2.8287360444664955E-2</v>
      </c>
      <c r="K43" s="28">
        <f>'TB1'!J31</f>
        <v>1.2036980129778385E-2</v>
      </c>
      <c r="L43" s="26"/>
      <c r="M43" s="27">
        <f>'TB1'!K31</f>
        <v>0.13826332986354828</v>
      </c>
      <c r="N43" s="27">
        <f>'TB1'!L31</f>
        <v>0.60483545064926147</v>
      </c>
      <c r="O43" s="27">
        <f>'TB1'!M31</f>
        <v>1.9506320953369141</v>
      </c>
      <c r="P43" s="25">
        <f>'TB1'!N31</f>
        <v>6.4925947189331055</v>
      </c>
      <c r="Q43" s="25">
        <f>'TB1'!O31</f>
        <v>28.58854866027832</v>
      </c>
      <c r="R43" s="25">
        <f>'TB1'!P31</f>
        <v>110.3994140625</v>
      </c>
      <c r="S43" s="29">
        <f>'TB1'!Q31</f>
        <v>483.812744140625</v>
      </c>
      <c r="T43" s="30">
        <f>'TB1'!R31</f>
        <v>7.9920496940612793</v>
      </c>
      <c r="U43" s="31">
        <f>'TB1'!S31</f>
        <v>2.7783513069152832</v>
      </c>
      <c r="V43" s="31">
        <f>'TB1'!T31</f>
        <v>2.3063335418701172</v>
      </c>
      <c r="W43" s="31">
        <f>'TB1'!U31</f>
        <v>2.6881172657012939</v>
      </c>
      <c r="X43" s="31">
        <f>'TB1'!V31</f>
        <v>2.5786206722259521</v>
      </c>
      <c r="Y43" s="31">
        <f>'TB1'!W31</f>
        <v>2.562274694442749</v>
      </c>
      <c r="Z43" s="32">
        <f>'TB1'!X31</f>
        <v>2.4879419803619385</v>
      </c>
      <c r="AA43" s="16">
        <f t="shared" si="7"/>
        <v>1937</v>
      </c>
      <c r="AB43" s="25">
        <f>'TB3'!B31</f>
        <v>19714.765625</v>
      </c>
      <c r="AC43" s="26">
        <f>'TB3'!C31</f>
        <v>2.4886168539524078E-3</v>
      </c>
      <c r="AD43" s="27">
        <f>'TB3'!D31</f>
        <v>0.14882326126098633</v>
      </c>
      <c r="AE43" s="27">
        <f>'TB3'!E31</f>
        <v>0.39373138546943665</v>
      </c>
      <c r="AF43" s="27">
        <f>'TB3'!F31</f>
        <v>0.45744535326957703</v>
      </c>
      <c r="AG43" s="27">
        <f>'TB3'!G31</f>
        <v>0.17733745276927948</v>
      </c>
      <c r="AH43" s="27">
        <f>'TB3'!H31</f>
        <v>7.5918518006801605E-2</v>
      </c>
      <c r="AI43" s="27">
        <f>'TB3'!I31</f>
        <v>3.0035471543669701E-2</v>
      </c>
      <c r="AJ43" s="28">
        <f>'TB3'!J31</f>
        <v>1.2644720263779163E-2</v>
      </c>
      <c r="AK43" s="26" t="e">
        <f>'TB3'!#REF!</f>
        <v>#REF!</v>
      </c>
      <c r="AL43" s="27">
        <f>'TB3'!K31</f>
        <v>0.10345274209976196</v>
      </c>
      <c r="AM43" s="27">
        <f>'TB3'!L31</f>
        <v>0.59943532943725586</v>
      </c>
      <c r="AN43" s="27">
        <f>'TB3'!M31</f>
        <v>1.9169396162033081</v>
      </c>
      <c r="AO43" s="25">
        <f>'TB3'!N31</f>
        <v>6.3514981269836426</v>
      </c>
      <c r="AP43" s="25">
        <f>'TB3'!O31</f>
        <v>29.025861740112305</v>
      </c>
      <c r="AQ43" s="25">
        <f>'TB3'!P31</f>
        <v>128.03868103027344</v>
      </c>
      <c r="AR43" s="29">
        <f>'TB3'!Q31</f>
        <v>507.01296997070312</v>
      </c>
      <c r="AS43" s="30">
        <f>'TB3'!R31</f>
        <v>10.71354866027832</v>
      </c>
      <c r="AT43" s="31">
        <f>'TB3'!S31</f>
        <v>2.8399283885955811</v>
      </c>
      <c r="AU43" s="31">
        <f>'TB3'!T31</f>
        <v>2.3863315582275391</v>
      </c>
      <c r="AV43" s="31">
        <f>'TB3'!U31</f>
        <v>2.7920570373535156</v>
      </c>
      <c r="AW43" s="31">
        <f>'TB3'!V31</f>
        <v>2.6155474185943604</v>
      </c>
      <c r="AX43" s="31">
        <f>'TB3'!W31</f>
        <v>2.3458125591278076</v>
      </c>
      <c r="AY43" s="32">
        <f>'TB3'!X31</f>
        <v>2.4939639568328857</v>
      </c>
      <c r="AZ43" s="16">
        <f t="shared" si="4"/>
        <v>1937</v>
      </c>
      <c r="BA43" s="25">
        <f>'TB5'!B31</f>
        <v>6136.60107421875</v>
      </c>
      <c r="BB43" s="26">
        <f>'TB5'!C31</f>
        <v>4.7798496671020985E-3</v>
      </c>
      <c r="BC43" s="27">
        <f>'TB5'!D31</f>
        <v>0.15718577802181244</v>
      </c>
      <c r="BD43" s="27">
        <f>'TB5'!E31</f>
        <v>0.40183687210083008</v>
      </c>
      <c r="BE43" s="27">
        <f>'TB5'!F31</f>
        <v>0.44097736477851868</v>
      </c>
      <c r="BF43" s="27">
        <f>'TB5'!G31</f>
        <v>0.1623457670211792</v>
      </c>
      <c r="BG43" s="27">
        <f>'TB5'!H31</f>
        <v>6.1756916344165802E-2</v>
      </c>
      <c r="BH43" s="27">
        <f>'TB5'!I31</f>
        <v>2.1101981401443481E-2</v>
      </c>
      <c r="BI43" s="28">
        <f>'TB5'!J31</f>
        <v>7.8323418274521828E-3</v>
      </c>
      <c r="BJ43" s="26"/>
      <c r="BK43" s="27">
        <f>'TB5'!K31</f>
        <v>0.12031117826700211</v>
      </c>
      <c r="BL43" s="27">
        <f>'TB5'!L31</f>
        <v>0.61645692586898804</v>
      </c>
      <c r="BM43" s="27">
        <f>'TB5'!M31</f>
        <v>1.9892241954803467</v>
      </c>
      <c r="BN43" s="25">
        <f>'TB5'!N31</f>
        <v>6.5385570526123047</v>
      </c>
      <c r="BO43" s="25">
        <f>'TB5'!O31</f>
        <v>27.793115615844727</v>
      </c>
      <c r="BP43" s="25">
        <f>'TB5'!P31</f>
        <v>97.045089721679688</v>
      </c>
      <c r="BQ43" s="29">
        <f>'TB5'!Q31</f>
        <v>314.81207275390625</v>
      </c>
      <c r="BR43" s="30">
        <f>'TB5'!R31</f>
        <v>9.1911678314208984</v>
      </c>
      <c r="BS43" s="31">
        <f>'TB5'!S31</f>
        <v>2.7343816757202148</v>
      </c>
      <c r="BT43" s="31">
        <f>'TB5'!T31</f>
        <v>2.2168309688568115</v>
      </c>
      <c r="BU43" s="31">
        <f>'TB5'!U31</f>
        <v>2.4828991889953613</v>
      </c>
      <c r="BV43" s="31">
        <f>'TB5'!V31</f>
        <v>2.2220220565795898</v>
      </c>
      <c r="BW43" s="31">
        <f>'TB5'!W31</f>
        <v>2.1744511127471924</v>
      </c>
      <c r="BX43" s="32">
        <f>'TB5'!X31</f>
        <v>2.4879419803619385</v>
      </c>
      <c r="BY43" s="16">
        <f t="shared" si="5"/>
        <v>1937</v>
      </c>
      <c r="BZ43" s="25">
        <f>'TB7'!B31</f>
        <v>10737.078125</v>
      </c>
      <c r="CA43" s="26">
        <f>'TB7'!C31</f>
        <v>2.1595454309135675E-3</v>
      </c>
      <c r="CB43" s="27">
        <f>'TB7'!D31</f>
        <v>0.14632287621498108</v>
      </c>
      <c r="CC43" s="27">
        <f>'TB7'!E31</f>
        <v>0.40377992391586304</v>
      </c>
      <c r="CD43" s="27">
        <f>'TB7'!F31</f>
        <v>0.44989719986915588</v>
      </c>
      <c r="CE43" s="27">
        <f>'TB7'!G31</f>
        <v>0.16514424979686737</v>
      </c>
      <c r="CF43" s="27">
        <f>'TB7'!H31</f>
        <v>6.3041135668754578E-2</v>
      </c>
      <c r="CG43" s="27">
        <f>'TB7'!I31</f>
        <v>2.1411525085568428E-2</v>
      </c>
      <c r="CH43" s="28">
        <f>'TB7'!J31</f>
        <v>7.9655414447188377E-3</v>
      </c>
      <c r="CI43" s="26" t="e">
        <f>'TB7'!#REF!</f>
        <v>#REF!</v>
      </c>
      <c r="CJ43" s="27">
        <f>'TB7'!K31</f>
        <v>8.9774049818515778E-2</v>
      </c>
      <c r="CK43" s="27">
        <f>'TB7'!L31</f>
        <v>0.60991758108139038</v>
      </c>
      <c r="CL43" s="27">
        <f>'TB7'!M31</f>
        <v>1.9663745164871216</v>
      </c>
      <c r="CM43" s="25">
        <f>'TB7'!N31</f>
        <v>6.4821987152099609</v>
      </c>
      <c r="CN43" s="25">
        <f>'TB7'!O31</f>
        <v>28.234169006347656</v>
      </c>
      <c r="CO43" s="25">
        <f>'TB7'!P31</f>
        <v>98.115730285644531</v>
      </c>
      <c r="CP43" s="29">
        <f>'TB7'!Q31</f>
        <v>319.392822265625</v>
      </c>
      <c r="CQ43" s="30">
        <f>'TB7'!R31</f>
        <v>12.35002326965332</v>
      </c>
      <c r="CR43" s="31">
        <f>'TB7'!S31</f>
        <v>2.7993195056915283</v>
      </c>
      <c r="CS43" s="31">
        <f>'TB7'!T31</f>
        <v>2.2879526615142822</v>
      </c>
      <c r="CT43" s="31">
        <f>'TB7'!U31</f>
        <v>2.5476579666137695</v>
      </c>
      <c r="CU43" s="31">
        <f>'TB7'!V31</f>
        <v>2.2327959537506104</v>
      </c>
      <c r="CV43" s="31">
        <f>'TB7'!W31</f>
        <v>2.1822724342346191</v>
      </c>
      <c r="CW43" s="32">
        <f>'TB7'!X31</f>
        <v>2.4939637184143066</v>
      </c>
      <c r="CX43" s="16">
        <f t="shared" si="6"/>
        <v>1937</v>
      </c>
      <c r="CY43" s="17"/>
      <c r="CZ43" s="18"/>
      <c r="DA43" s="19"/>
      <c r="DB43" s="19"/>
      <c r="DC43" s="19">
        <f>'TB9'!F31</f>
        <v>0.26165949649628234</v>
      </c>
      <c r="DD43" s="19">
        <f>'TB9'!G31</f>
        <v>6.006160761411964E-2</v>
      </c>
      <c r="DE43" s="19"/>
      <c r="DF43" s="19"/>
      <c r="DG43" s="20"/>
      <c r="DH43" s="18"/>
      <c r="DI43" s="19"/>
      <c r="DJ43" s="19"/>
      <c r="DK43" s="19"/>
      <c r="DL43" s="17"/>
      <c r="DM43" s="17"/>
      <c r="DN43" s="17"/>
      <c r="DO43" s="21"/>
      <c r="DP43" s="22"/>
      <c r="DQ43" s="23"/>
      <c r="DR43" s="23"/>
      <c r="DS43" s="23"/>
      <c r="DT43" s="23"/>
      <c r="DU43" s="23"/>
      <c r="DV43" s="24"/>
      <c r="DW43" s="59">
        <f>'TB11'!F31</f>
        <v>0.87154996395111084</v>
      </c>
      <c r="DX43" s="59">
        <f>'TB11'!G31</f>
        <v>0.52558499574661255</v>
      </c>
      <c r="DY43" s="59">
        <f>'TB11'!Y31</f>
        <v>0.7638126015663147</v>
      </c>
      <c r="DZ43" s="59">
        <f>'TB11'!Z31</f>
        <v>0.42636778950691223</v>
      </c>
      <c r="EI43" s="9"/>
      <c r="EJ43" s="9"/>
      <c r="EK43" s="9"/>
      <c r="EL43" s="9"/>
      <c r="EM43" s="9"/>
      <c r="EN43" s="9"/>
      <c r="EO43" s="9"/>
      <c r="EP43" s="9"/>
      <c r="EQ43" s="9"/>
      <c r="ER43" s="9"/>
      <c r="ES43" s="9"/>
      <c r="ET43" s="9"/>
      <c r="EU43" s="57">
        <v>1937</v>
      </c>
      <c r="EV43" s="78">
        <v>6603.658372089606</v>
      </c>
      <c r="EW43" s="81">
        <v>13603.055623063521</v>
      </c>
      <c r="EX43" s="81">
        <f t="shared" si="1"/>
        <v>11138.889303056811</v>
      </c>
      <c r="EY43" s="85">
        <f t="shared" si="2"/>
        <v>0.59284711360560738</v>
      </c>
      <c r="FF43" s="90" t="s">
        <v>476</v>
      </c>
      <c r="FG43" s="223">
        <v>8.9473552703857422</v>
      </c>
      <c r="FH43" s="223">
        <v>1.6670846939086914</v>
      </c>
      <c r="FI43" s="223">
        <v>1.8820090293884277</v>
      </c>
      <c r="FJ43" s="223">
        <v>0.29412278532981873</v>
      </c>
      <c r="FK43" s="178">
        <v>2.0356232300400734E-2</v>
      </c>
      <c r="FL43" s="178">
        <v>1.9813451915979385E-2</v>
      </c>
      <c r="FM43" s="178">
        <v>3.2595343887805939E-2</v>
      </c>
      <c r="FN43" s="178">
        <v>8.3518801257014275E-3</v>
      </c>
      <c r="FO43" s="178">
        <v>0.3431907594203949</v>
      </c>
      <c r="FP43" s="178">
        <v>0.30697932839393616</v>
      </c>
      <c r="FQ43" s="178">
        <v>0.32997801899909973</v>
      </c>
      <c r="FR43" s="178">
        <v>0.31850913166999817</v>
      </c>
      <c r="FS43" s="178">
        <v>0.30309024453163147</v>
      </c>
      <c r="FT43" s="178">
        <v>0.28149718046188354</v>
      </c>
      <c r="FU43" s="178">
        <v>7.2487793862819672E-2</v>
      </c>
      <c r="FV43" s="178">
        <v>0.87229615449905396</v>
      </c>
      <c r="FW43" s="178">
        <v>0.26840093731880188</v>
      </c>
      <c r="FX43" s="178">
        <v>9.5508091151714325E-2</v>
      </c>
      <c r="FY43" s="178">
        <v>1.4047812223434448</v>
      </c>
      <c r="GA43" s="90" t="s">
        <v>476</v>
      </c>
      <c r="GB43" s="178">
        <v>0.35194060206413269</v>
      </c>
      <c r="GC43" s="178">
        <v>9.7745927050709724E-3</v>
      </c>
      <c r="GD43" s="90" t="s">
        <v>476</v>
      </c>
      <c r="GE43" s="178">
        <v>0.35194060206413269</v>
      </c>
      <c r="GF43" s="178">
        <v>9.7745927050709724E-3</v>
      </c>
      <c r="GG43" s="178">
        <v>0.29412278532981873</v>
      </c>
      <c r="GH43" s="178">
        <v>8.3518801257014275E-3</v>
      </c>
    </row>
    <row r="44" spans="1:190" ht="15">
      <c r="A44" s="16">
        <f t="shared" si="3"/>
        <v>1938</v>
      </c>
      <c r="B44" s="55">
        <v>6713.4477716389674</v>
      </c>
      <c r="C44" s="25">
        <f>'TB1'!B32</f>
        <v>13026.8798828125</v>
      </c>
      <c r="D44" s="26">
        <f>'TB1'!C32</f>
        <v>5.6603141129016876E-3</v>
      </c>
      <c r="E44" s="27">
        <f>'TB1'!D32</f>
        <v>0.16393169760704041</v>
      </c>
      <c r="F44" s="27">
        <f>'TB1'!E32</f>
        <v>0.39869982004165649</v>
      </c>
      <c r="G44" s="27">
        <f>'TB1'!F32</f>
        <v>0.4373684823513031</v>
      </c>
      <c r="H44" s="27">
        <f>'TB1'!G32</f>
        <v>0.16516955196857452</v>
      </c>
      <c r="I44" s="27">
        <f>'TB1'!H32</f>
        <v>6.7814148962497711E-2</v>
      </c>
      <c r="J44" s="27">
        <f>'TB1'!I32</f>
        <v>2.5090847164392471E-2</v>
      </c>
      <c r="K44" s="28">
        <f>'TB1'!J32</f>
        <v>9.8321298137307167E-3</v>
      </c>
      <c r="L44" s="26"/>
      <c r="M44" s="27">
        <f>'TB1'!K32</f>
        <v>0.14242991805076599</v>
      </c>
      <c r="N44" s="27">
        <f>'TB1'!L32</f>
        <v>0.61615592241287231</v>
      </c>
      <c r="O44" s="27">
        <f>'TB1'!M32</f>
        <v>2.0380690097808838</v>
      </c>
      <c r="P44" s="25">
        <f>'TB1'!N32</f>
        <v>6.337895393371582</v>
      </c>
      <c r="Q44" s="25">
        <f>'TB1'!O32</f>
        <v>27.076593399047852</v>
      </c>
      <c r="R44" s="25">
        <f>'TB1'!P32</f>
        <v>104.93659973144531</v>
      </c>
      <c r="S44" s="29">
        <f>'TB1'!Q32</f>
        <v>446.85009765625</v>
      </c>
      <c r="T44" s="30">
        <f>'TB1'!R32</f>
        <v>7.756950855255127</v>
      </c>
      <c r="U44" s="31">
        <f>'TB1'!S32</f>
        <v>2.7138204574584961</v>
      </c>
      <c r="V44" s="31">
        <f>'TB1'!T32</f>
        <v>2.1459944248199463</v>
      </c>
      <c r="W44" s="31">
        <f>'TB1'!U32</f>
        <v>2.6060631275177002</v>
      </c>
      <c r="X44" s="31">
        <f>'TB1'!V32</f>
        <v>2.5045301914215088</v>
      </c>
      <c r="Y44" s="31">
        <f>'TB1'!W32</f>
        <v>2.3910481929779053</v>
      </c>
      <c r="Z44" s="32">
        <f>'TB1'!X32</f>
        <v>2.2003195285797119</v>
      </c>
      <c r="AA44" s="16">
        <f t="shared" si="7"/>
        <v>1938</v>
      </c>
      <c r="AB44" s="25">
        <f>'TB3'!B32</f>
        <v>22617.28125</v>
      </c>
      <c r="AC44" s="26">
        <f>'TB3'!C32</f>
        <v>2.5519323535263538E-3</v>
      </c>
      <c r="AD44" s="27">
        <f>'TB3'!D32</f>
        <v>0.15180566906929016</v>
      </c>
      <c r="AE44" s="27">
        <f>'TB3'!E32</f>
        <v>0.39952385425567627</v>
      </c>
      <c r="AF44" s="27">
        <f>'TB3'!F32</f>
        <v>0.44867047667503357</v>
      </c>
      <c r="AG44" s="27">
        <f>'TB3'!G32</f>
        <v>0.16894212365150452</v>
      </c>
      <c r="AH44" s="27">
        <f>'TB3'!H32</f>
        <v>7.0142604410648346E-2</v>
      </c>
      <c r="AI44" s="27">
        <f>'TB3'!I32</f>
        <v>2.6889873668551445E-2</v>
      </c>
      <c r="AJ44" s="28">
        <f>'TB3'!J32</f>
        <v>1.0393457487225533E-2</v>
      </c>
      <c r="AK44" s="26" t="e">
        <f>'TB3'!#REF!</f>
        <v>#REF!</v>
      </c>
      <c r="AL44" s="27">
        <f>'TB3'!K32</f>
        <v>0.10607899725437164</v>
      </c>
      <c r="AM44" s="27">
        <f>'TB3'!L32</f>
        <v>0.61051130294799805</v>
      </c>
      <c r="AN44" s="27">
        <f>'TB3'!M32</f>
        <v>2.0240609645843506</v>
      </c>
      <c r="AO44" s="25">
        <f>'TB3'!N32</f>
        <v>6.4301619529724121</v>
      </c>
      <c r="AP44" s="25">
        <f>'TB3'!O32</f>
        <v>27.416175842285156</v>
      </c>
      <c r="AQ44" s="25">
        <f>'TB3'!P32</f>
        <v>120.82570648193359</v>
      </c>
      <c r="AR44" s="29">
        <f>'TB3'!Q32</f>
        <v>471.67477416992187</v>
      </c>
      <c r="AS44" s="30">
        <f>'TB3'!R32</f>
        <v>10.447644233703613</v>
      </c>
      <c r="AT44" s="31">
        <f>'TB3'!S32</f>
        <v>2.7786359786987305</v>
      </c>
      <c r="AU44" s="31">
        <f>'TB3'!T32</f>
        <v>2.2166845798492432</v>
      </c>
      <c r="AV44" s="31">
        <f>'TB3'!U32</f>
        <v>2.6273386478424072</v>
      </c>
      <c r="AW44" s="31">
        <f>'TB3'!V32</f>
        <v>2.5584385395050049</v>
      </c>
      <c r="AX44" s="31">
        <f>'TB3'!W32</f>
        <v>2.2255094051361084</v>
      </c>
      <c r="AY44" s="32">
        <f>'TB3'!X32</f>
        <v>2.2035222053527832</v>
      </c>
      <c r="AZ44" s="16">
        <f t="shared" si="4"/>
        <v>1938</v>
      </c>
      <c r="BA44" s="25">
        <f>'TB5'!B32</f>
        <v>6690.7705078125</v>
      </c>
      <c r="BB44" s="26">
        <f>'TB5'!C32</f>
        <v>4.9255117774009705E-3</v>
      </c>
      <c r="BC44" s="27">
        <f>'TB5'!D32</f>
        <v>0.16209815442562103</v>
      </c>
      <c r="BD44" s="27">
        <f>'TB5'!E32</f>
        <v>0.41331589221954346</v>
      </c>
      <c r="BE44" s="27">
        <f>'TB5'!F32</f>
        <v>0.4245859682559967</v>
      </c>
      <c r="BF44" s="27">
        <f>'TB5'!G32</f>
        <v>0.14930035173892975</v>
      </c>
      <c r="BG44" s="27">
        <f>'TB5'!H32</f>
        <v>5.4331559687852859E-2</v>
      </c>
      <c r="BH44" s="27">
        <f>'TB5'!I32</f>
        <v>1.7819143831729889E-2</v>
      </c>
      <c r="BI44" s="28">
        <f>'TB5'!J32</f>
        <v>6.0155238024890423E-3</v>
      </c>
      <c r="BJ44" s="26"/>
      <c r="BK44" s="27">
        <f>'TB5'!K32</f>
        <v>0.12394020706415176</v>
      </c>
      <c r="BL44" s="27">
        <f>'TB5'!L32</f>
        <v>0.63224667310714722</v>
      </c>
      <c r="BM44" s="27">
        <f>'TB5'!M32</f>
        <v>2.0884745121002197</v>
      </c>
      <c r="BN44" s="25">
        <f>'TB5'!N32</f>
        <v>6.3288459777832031</v>
      </c>
      <c r="BO44" s="25">
        <f>'TB5'!O32</f>
        <v>25.317964553833008</v>
      </c>
      <c r="BP44" s="25">
        <f>'TB5'!P32</f>
        <v>87.560554504394531</v>
      </c>
      <c r="BQ44" s="29">
        <f>'TB5'!Q32</f>
        <v>273.3931884765625</v>
      </c>
      <c r="BR44" s="30">
        <f>'TB5'!R32</f>
        <v>8.9207391738891602</v>
      </c>
      <c r="BS44" s="31">
        <f>'TB5'!S32</f>
        <v>2.6505537033081055</v>
      </c>
      <c r="BT44" s="31">
        <f>'TB5'!T32</f>
        <v>2.0329957008361816</v>
      </c>
      <c r="BU44" s="31">
        <f>'TB5'!U32</f>
        <v>2.3590455055236816</v>
      </c>
      <c r="BV44" s="31">
        <f>'TB5'!V32</f>
        <v>2.1459686756134033</v>
      </c>
      <c r="BW44" s="31">
        <f>'TB5'!W32</f>
        <v>2.0350651741027832</v>
      </c>
      <c r="BX44" s="32">
        <f>'TB5'!X32</f>
        <v>2.2003195285797119</v>
      </c>
      <c r="BY44" s="16">
        <f t="shared" si="5"/>
        <v>1938</v>
      </c>
      <c r="BZ44" s="25">
        <f>'TB7'!B32</f>
        <v>11592.6171875</v>
      </c>
      <c r="CA44" s="26">
        <f>'TB7'!C32</f>
        <v>2.2144515533000231E-3</v>
      </c>
      <c r="CB44" s="27">
        <f>'TB7'!D32</f>
        <v>0.15004312992095947</v>
      </c>
      <c r="CC44" s="27">
        <f>'TB7'!E32</f>
        <v>0.41259804368019104</v>
      </c>
      <c r="CD44" s="27">
        <f>'TB7'!F32</f>
        <v>0.43735882639884949</v>
      </c>
      <c r="CE44" s="27">
        <f>'TB7'!G32</f>
        <v>0.15303975343704224</v>
      </c>
      <c r="CF44" s="27">
        <f>'TB7'!H32</f>
        <v>5.57369664311409E-2</v>
      </c>
      <c r="CG44" s="27">
        <f>'TB7'!I32</f>
        <v>1.8214249983429909E-2</v>
      </c>
      <c r="CH44" s="28">
        <f>'TB7'!J32</f>
        <v>6.1515858396887779E-3</v>
      </c>
      <c r="CI44" s="26" t="e">
        <f>'TB7'!#REF!</f>
        <v>#REF!</v>
      </c>
      <c r="CJ44" s="27">
        <f>'TB7'!K32</f>
        <v>9.205656498670578E-2</v>
      </c>
      <c r="CK44" s="27">
        <f>'TB7'!L32</f>
        <v>0.62542486190795898</v>
      </c>
      <c r="CL44" s="27">
        <f>'TB7'!M32</f>
        <v>2.0871667861938477</v>
      </c>
      <c r="CM44" s="25">
        <f>'TB7'!N32</f>
        <v>6.5117759704589844</v>
      </c>
      <c r="CN44" s="25">
        <f>'TB7'!O32</f>
        <v>25.653652191162109</v>
      </c>
      <c r="CO44" s="25">
        <f>'TB7'!P32</f>
        <v>87.48565673828125</v>
      </c>
      <c r="CP44" s="29">
        <f>'TB7'!Q32</f>
        <v>279.17059326171875</v>
      </c>
      <c r="CQ44" s="30">
        <f>'TB7'!R32</f>
        <v>12.043145179748535</v>
      </c>
      <c r="CR44" s="31">
        <f>'TB7'!S32</f>
        <v>2.7180142402648926</v>
      </c>
      <c r="CS44" s="31">
        <f>'TB7'!T32</f>
        <v>2.0954666137695312</v>
      </c>
      <c r="CT44" s="31">
        <f>'TB7'!U32</f>
        <v>2.3501999378204346</v>
      </c>
      <c r="CU44" s="31">
        <f>'TB7'!V32</f>
        <v>2.1726717948913574</v>
      </c>
      <c r="CV44" s="31">
        <f>'TB7'!W32</f>
        <v>2.0819697380065918</v>
      </c>
      <c r="CW44" s="32">
        <f>'TB7'!X32</f>
        <v>2.2035222053527832</v>
      </c>
      <c r="CX44" s="16">
        <f t="shared" si="6"/>
        <v>1938</v>
      </c>
      <c r="CY44" s="17"/>
      <c r="CZ44" s="18"/>
      <c r="DA44" s="19"/>
      <c r="DB44" s="19"/>
      <c r="DC44" s="19">
        <f>'TB9'!F32</f>
        <v>0.27071576267488462</v>
      </c>
      <c r="DD44" s="19">
        <f>'TB9'!G32</f>
        <v>6.1131947575389187E-2</v>
      </c>
      <c r="DE44" s="19"/>
      <c r="DF44" s="19"/>
      <c r="DG44" s="20"/>
      <c r="DH44" s="18"/>
      <c r="DI44" s="19"/>
      <c r="DJ44" s="19"/>
      <c r="DK44" s="19"/>
      <c r="DL44" s="17"/>
      <c r="DM44" s="17"/>
      <c r="DN44" s="17"/>
      <c r="DO44" s="21"/>
      <c r="DP44" s="22"/>
      <c r="DQ44" s="23"/>
      <c r="DR44" s="23"/>
      <c r="DS44" s="23"/>
      <c r="DT44" s="23"/>
      <c r="DU44" s="23"/>
      <c r="DV44" s="24"/>
      <c r="DW44" s="59">
        <f>'TB11'!F32</f>
        <v>0.8550713062286377</v>
      </c>
      <c r="DX44" s="59">
        <f>'TB11'!G32</f>
        <v>0.49615955352783203</v>
      </c>
      <c r="DY44" s="59">
        <f>'TB11'!Y32</f>
        <v>0.74733394384384155</v>
      </c>
      <c r="DZ44" s="59">
        <f>'TB11'!Z32</f>
        <v>0.39694234728813171</v>
      </c>
      <c r="EI44" s="9"/>
      <c r="EJ44" s="9"/>
      <c r="EK44" s="9"/>
      <c r="EL44" s="9"/>
      <c r="EM44" s="9"/>
      <c r="EN44" s="9"/>
      <c r="EO44" s="9"/>
      <c r="EP44" s="9"/>
      <c r="EQ44" s="9"/>
      <c r="ER44" s="9"/>
      <c r="ES44" s="9"/>
      <c r="ET44" s="9"/>
      <c r="EU44" s="57">
        <v>1938</v>
      </c>
      <c r="EV44" s="78">
        <v>6713.4477716389674</v>
      </c>
      <c r="EW44" s="81">
        <v>12640.063944960531</v>
      </c>
      <c r="EX44" s="81">
        <f t="shared" si="1"/>
        <v>10350.341641458821</v>
      </c>
      <c r="EY44" s="85">
        <f t="shared" si="2"/>
        <v>0.64862088655585148</v>
      </c>
      <c r="FF44" s="90" t="s">
        <v>477</v>
      </c>
      <c r="FG44" s="223">
        <v>8.8513374328613281</v>
      </c>
      <c r="FH44" s="223">
        <v>1.6657952070236206</v>
      </c>
      <c r="FI44" s="223">
        <v>1.8609907627105713</v>
      </c>
      <c r="FJ44" s="223">
        <v>0.29167106747627258</v>
      </c>
      <c r="FK44" s="178">
        <v>2.0269419997930527E-2</v>
      </c>
      <c r="FL44" s="178">
        <v>1.9803587347269058E-2</v>
      </c>
      <c r="FM44" s="178">
        <v>3.2366331666707993E-2</v>
      </c>
      <c r="FN44" s="178">
        <v>8.2902004942297935E-3</v>
      </c>
      <c r="FO44" s="178">
        <v>0.33667486906051636</v>
      </c>
      <c r="FP44" s="178">
        <v>0.30599868297576904</v>
      </c>
      <c r="FQ44" s="178">
        <v>0.32201072573661804</v>
      </c>
      <c r="FR44" s="178">
        <v>0.31534367799758911</v>
      </c>
      <c r="FS44" s="178">
        <v>0.29902872443199158</v>
      </c>
      <c r="FT44" s="178">
        <v>0.27004820108413696</v>
      </c>
      <c r="FU44" s="178">
        <v>7.0521093904972076E-2</v>
      </c>
      <c r="FV44" s="178">
        <v>0.80082321166992188</v>
      </c>
      <c r="FW44" s="178">
        <v>0.26465582847595215</v>
      </c>
      <c r="FX44" s="178">
        <v>9.6050195395946503E-2</v>
      </c>
      <c r="FY44" s="178">
        <v>1.2393972873687744</v>
      </c>
      <c r="GA44" s="90" t="s">
        <v>477</v>
      </c>
      <c r="GB44" s="178">
        <v>0.3611336350440979</v>
      </c>
      <c r="GC44" s="178">
        <v>9.9953627213835716E-3</v>
      </c>
      <c r="GD44" s="90" t="s">
        <v>477</v>
      </c>
      <c r="GE44" s="178">
        <v>0.3611336350440979</v>
      </c>
      <c r="GF44" s="178">
        <v>9.9953627213835716E-3</v>
      </c>
      <c r="GG44" s="178">
        <v>0.29167106747627258</v>
      </c>
      <c r="GH44" s="178">
        <v>8.2902004942297935E-3</v>
      </c>
    </row>
    <row r="45" spans="1:190" ht="15">
      <c r="A45" s="16">
        <f t="shared" si="3"/>
        <v>1939</v>
      </c>
      <c r="B45" s="55">
        <v>7790.0464000048105</v>
      </c>
      <c r="C45" s="25">
        <f>'TB1'!B33</f>
        <v>16113.5751953125</v>
      </c>
      <c r="D45" s="26">
        <f>'TB1'!C33</f>
        <v>5.9992237947881222E-3</v>
      </c>
      <c r="E45" s="27">
        <f>'TB1'!D33</f>
        <v>0.17464542388916016</v>
      </c>
      <c r="F45" s="27">
        <f>'TB1'!E33</f>
        <v>0.41356721520423889</v>
      </c>
      <c r="G45" s="27">
        <f>'TB1'!F33</f>
        <v>0.41178736090660095</v>
      </c>
      <c r="H45" s="27">
        <f>'TB1'!G33</f>
        <v>0.16412980854511261</v>
      </c>
      <c r="I45" s="27">
        <f>'TB1'!H33</f>
        <v>7.2148561477661133E-2</v>
      </c>
      <c r="J45" s="27">
        <f>'TB1'!I33</f>
        <v>2.7452656999230385E-2</v>
      </c>
      <c r="K45" s="28">
        <f>'TB1'!J33</f>
        <v>1.1236377060413361E-2</v>
      </c>
      <c r="L45" s="26"/>
      <c r="M45" s="27">
        <f>'TB1'!K33</f>
        <v>0.15201206505298615</v>
      </c>
      <c r="N45" s="27">
        <f>'TB1'!L33</f>
        <v>0.6701958179473877</v>
      </c>
      <c r="O45" s="27">
        <f>'TB1'!M33</f>
        <v>1.7949684858322144</v>
      </c>
      <c r="P45" s="25">
        <f>'TB1'!N33</f>
        <v>5.7102527618408203</v>
      </c>
      <c r="Q45" s="25">
        <f>'TB1'!O33</f>
        <v>26.88616943359375</v>
      </c>
      <c r="R45" s="25">
        <f>'TB1'!P33</f>
        <v>110.37309265136719</v>
      </c>
      <c r="S45" s="29">
        <f>'TB1'!Q33</f>
        <v>484.08609008789062</v>
      </c>
      <c r="T45" s="30">
        <f>'TB1'!R33</f>
        <v>7.2655110359191895</v>
      </c>
      <c r="U45" s="31">
        <f>'TB1'!S33</f>
        <v>2.4630250930786133</v>
      </c>
      <c r="V45" s="31">
        <f>'TB1'!T33</f>
        <v>2.2941203117370605</v>
      </c>
      <c r="W45" s="31">
        <f>'TB1'!U33</f>
        <v>2.874300479888916</v>
      </c>
      <c r="X45" s="31">
        <f>'TB1'!V33</f>
        <v>2.6834824085235596</v>
      </c>
      <c r="Y45" s="31">
        <f>'TB1'!W33</f>
        <v>2.4872598648071289</v>
      </c>
      <c r="Z45" s="32">
        <f>'TB1'!X33</f>
        <v>2.3211526870727539</v>
      </c>
      <c r="AA45" s="16">
        <f t="shared" si="7"/>
        <v>1939</v>
      </c>
      <c r="AB45" s="25">
        <f>'TB3'!B33</f>
        <v>27888.9296875</v>
      </c>
      <c r="AC45" s="26">
        <f>'TB3'!C33</f>
        <v>2.7255788445472717E-3</v>
      </c>
      <c r="AD45" s="27">
        <f>'TB3'!D33</f>
        <v>0.16132535040378571</v>
      </c>
      <c r="AE45" s="27">
        <f>'TB3'!E33</f>
        <v>0.42449027299880981</v>
      </c>
      <c r="AF45" s="27">
        <f>'TB3'!F33</f>
        <v>0.41418439149856567</v>
      </c>
      <c r="AG45" s="27">
        <f>'TB3'!G33</f>
        <v>0.16697779297828674</v>
      </c>
      <c r="AH45" s="27">
        <f>'TB3'!H33</f>
        <v>7.4295401573181152E-2</v>
      </c>
      <c r="AI45" s="27">
        <f>'TB3'!I33</f>
        <v>2.9295999556779861E-2</v>
      </c>
      <c r="AJ45" s="28">
        <f>'TB3'!J33</f>
        <v>1.1875404976308346E-2</v>
      </c>
      <c r="AK45" s="26" t="e">
        <f>'TB3'!#REF!</f>
        <v>#REF!</v>
      </c>
      <c r="AL45" s="27">
        <f>'TB3'!K33</f>
        <v>0.11330109834671021</v>
      </c>
      <c r="AM45" s="27">
        <f>'TB3'!L33</f>
        <v>0.64770680665969849</v>
      </c>
      <c r="AN45" s="27">
        <f>'TB3'!M33</f>
        <v>1.7111784219741821</v>
      </c>
      <c r="AO45" s="25">
        <f>'TB3'!N33</f>
        <v>5.5918064117431641</v>
      </c>
      <c r="AP45" s="25">
        <f>'TB3'!O33</f>
        <v>27.374902725219727</v>
      </c>
      <c r="AQ45" s="25">
        <f>'TB3'!P33</f>
        <v>125.55393218994141</v>
      </c>
      <c r="AR45" s="29">
        <f>'TB3'!Q33</f>
        <v>510.454833984375</v>
      </c>
      <c r="AS45" s="30">
        <f>'TB3'!R33</f>
        <v>9.7799816131591797</v>
      </c>
      <c r="AT45" s="31">
        <f>'TB3'!S33</f>
        <v>2.5896737575531006</v>
      </c>
      <c r="AU45" s="31">
        <f>'TB3'!T33</f>
        <v>2.4204630851745605</v>
      </c>
      <c r="AV45" s="31">
        <f>'TB3'!U33</f>
        <v>2.9861152172088623</v>
      </c>
      <c r="AW45" s="31">
        <f>'TB3'!V33</f>
        <v>2.7139968872070312</v>
      </c>
      <c r="AX45" s="31">
        <f>'TB3'!W33</f>
        <v>2.3333399295806885</v>
      </c>
      <c r="AY45" s="32">
        <f>'TB3'!X33</f>
        <v>2.3264360427856445</v>
      </c>
      <c r="AZ45" s="16">
        <f t="shared" si="4"/>
        <v>1939</v>
      </c>
      <c r="BA45" s="25">
        <f>'TB5'!B33</f>
        <v>7331.04638671875</v>
      </c>
      <c r="BB45" s="26">
        <f>'TB5'!C33</f>
        <v>5.1472415216267109E-3</v>
      </c>
      <c r="BC45" s="27">
        <f>'TB5'!D33</f>
        <v>0.1711583137512207</v>
      </c>
      <c r="BD45" s="27">
        <f>'TB5'!E33</f>
        <v>0.4259415864944458</v>
      </c>
      <c r="BE45" s="27">
        <f>'TB5'!F33</f>
        <v>0.4029000997543335</v>
      </c>
      <c r="BF45" s="27">
        <f>'TB5'!G33</f>
        <v>0.15224504470825195</v>
      </c>
      <c r="BG45" s="27">
        <f>'TB5'!H33</f>
        <v>6.018410250544548E-2</v>
      </c>
      <c r="BH45" s="27">
        <f>'TB5'!I33</f>
        <v>2.0307121798396111E-2</v>
      </c>
      <c r="BI45" s="28">
        <f>'TB5'!J33</f>
        <v>7.1595511399209499E-3</v>
      </c>
      <c r="BJ45" s="26"/>
      <c r="BK45" s="27">
        <f>'TB5'!K33</f>
        <v>0.13042463362216949</v>
      </c>
      <c r="BL45" s="27">
        <f>'TB5'!L33</f>
        <v>0.68260705471038818</v>
      </c>
      <c r="BM45" s="27">
        <f>'TB5'!M33</f>
        <v>1.8300518989562988</v>
      </c>
      <c r="BN45" s="25">
        <f>'TB5'!N33</f>
        <v>5.7576022148132324</v>
      </c>
      <c r="BO45" s="25">
        <f>'TB5'!O33</f>
        <v>26.237171173095703</v>
      </c>
      <c r="BP45" s="25">
        <f>'TB5'!P33</f>
        <v>96.80438232421875</v>
      </c>
      <c r="BQ45" s="29">
        <f>'TB5'!Q33</f>
        <v>308.44808959960937</v>
      </c>
      <c r="BR45" s="30">
        <f>'TB5'!R33</f>
        <v>8.4753313064575195</v>
      </c>
      <c r="BS45" s="31">
        <f>'TB5'!S33</f>
        <v>2.4284591674804687</v>
      </c>
      <c r="BT45" s="31">
        <f>'TB5'!T33</f>
        <v>2.2015774250030518</v>
      </c>
      <c r="BU45" s="31">
        <f>'TB5'!U33</f>
        <v>2.6442437171936035</v>
      </c>
      <c r="BV45" s="31">
        <f>'TB5'!V33</f>
        <v>2.2938487529754639</v>
      </c>
      <c r="BW45" s="31">
        <f>'TB5'!W33</f>
        <v>2.0977480411529541</v>
      </c>
      <c r="BX45" s="32">
        <f>'TB5'!X33</f>
        <v>2.3211526870727539</v>
      </c>
      <c r="BY45" s="16">
        <f t="shared" si="5"/>
        <v>1939</v>
      </c>
      <c r="BZ45" s="25">
        <f>'TB7'!B33</f>
        <v>12704.880859375</v>
      </c>
      <c r="CA45" s="26">
        <f>'TB7'!C33</f>
        <v>2.3313967976719141E-3</v>
      </c>
      <c r="CB45" s="27">
        <f>'TB7'!D33</f>
        <v>0.15797139704227448</v>
      </c>
      <c r="CC45" s="27">
        <f>'TB7'!E33</f>
        <v>0.4352419376373291</v>
      </c>
      <c r="CD45" s="27">
        <f>'TB7'!F33</f>
        <v>0.40678668022155762</v>
      </c>
      <c r="CE45" s="27">
        <f>'TB7'!G33</f>
        <v>0.15535445511341095</v>
      </c>
      <c r="CF45" s="27">
        <f>'TB7'!H33</f>
        <v>6.1703730374574661E-2</v>
      </c>
      <c r="CG45" s="27">
        <f>'TB7'!I33</f>
        <v>2.071729302406311E-2</v>
      </c>
      <c r="CH45" s="28">
        <f>'TB7'!J33</f>
        <v>7.3126265779137611E-3</v>
      </c>
      <c r="CI45" s="26" t="e">
        <f>'TB7'!#REF!</f>
        <v>#REF!</v>
      </c>
      <c r="CJ45" s="27">
        <f>'TB7'!K33</f>
        <v>9.6920892596244812E-2</v>
      </c>
      <c r="CK45" s="27">
        <f>'TB7'!L33</f>
        <v>0.65847265720367432</v>
      </c>
      <c r="CL45" s="27">
        <f>'TB7'!M33</f>
        <v>1.7558279037475586</v>
      </c>
      <c r="CM45" s="25">
        <f>'TB7'!N33</f>
        <v>5.7205033302307129</v>
      </c>
      <c r="CN45" s="25">
        <f>'TB7'!O33</f>
        <v>26.729650497436523</v>
      </c>
      <c r="CO45" s="25">
        <f>'TB7'!P33</f>
        <v>100.24118041992187</v>
      </c>
      <c r="CP45" s="29">
        <f>'TB7'!Q33</f>
        <v>314.32742309570312</v>
      </c>
      <c r="CQ45" s="30">
        <f>'TB7'!R33</f>
        <v>11.437376022338867</v>
      </c>
      <c r="CR45" s="31">
        <f>'TB7'!S33</f>
        <v>2.5575203895568848</v>
      </c>
      <c r="CS45" s="31">
        <f>'TB7'!T33</f>
        <v>2.3167798519134521</v>
      </c>
      <c r="CT45" s="31">
        <f>'TB7'!U33</f>
        <v>2.7157480716705322</v>
      </c>
      <c r="CU45" s="31">
        <f>'TB7'!V33</f>
        <v>2.3084375858306885</v>
      </c>
      <c r="CV45" s="31">
        <f>'TB7'!W33</f>
        <v>2.0667448043823242</v>
      </c>
      <c r="CW45" s="32">
        <f>'TB7'!X33</f>
        <v>2.3264360427856445</v>
      </c>
      <c r="CX45" s="16">
        <f t="shared" si="6"/>
        <v>1939</v>
      </c>
      <c r="CY45" s="17"/>
      <c r="CZ45" s="18"/>
      <c r="DA45" s="19"/>
      <c r="DB45" s="19"/>
      <c r="DC45" s="58">
        <f>'TB9'!F33</f>
        <v>0.24630810663166949</v>
      </c>
      <c r="DD45" s="58">
        <f>'TB9'!G33</f>
        <v>5.562030859682008E-2</v>
      </c>
      <c r="DE45" s="19"/>
      <c r="DF45" s="19"/>
      <c r="DG45" s="20"/>
      <c r="DH45" s="18"/>
      <c r="DI45" s="19"/>
      <c r="DJ45" s="19"/>
      <c r="DK45" s="19"/>
      <c r="DL45" s="17"/>
      <c r="DM45" s="17"/>
      <c r="DN45" s="17"/>
      <c r="DO45" s="21"/>
      <c r="DP45" s="22"/>
      <c r="DQ45" s="23"/>
      <c r="DR45" s="23"/>
      <c r="DS45" s="23"/>
      <c r="DT45" s="23"/>
      <c r="DU45" s="23"/>
      <c r="DV45" s="24"/>
      <c r="DW45" s="59">
        <f>'TB11'!F33</f>
        <v>0.86346513032913208</v>
      </c>
      <c r="DX45" s="59">
        <f>'TB11'!G33</f>
        <v>0.49915212392807007</v>
      </c>
      <c r="DY45" s="59">
        <f>'TB11'!Y33</f>
        <v>0.75572776794433594</v>
      </c>
      <c r="DZ45" s="59">
        <f>'TB11'!Z33</f>
        <v>0.39993491768836975</v>
      </c>
      <c r="EI45" s="9"/>
      <c r="EJ45" s="9"/>
      <c r="EK45" s="9"/>
      <c r="EL45" s="9"/>
      <c r="EM45" s="9"/>
      <c r="EN45" s="9"/>
      <c r="EO45" s="9"/>
      <c r="EP45" s="9"/>
      <c r="EQ45" s="9"/>
      <c r="ER45" s="9"/>
      <c r="ES45" s="9"/>
      <c r="ET45" s="9"/>
      <c r="EU45" s="57">
        <v>1939</v>
      </c>
      <c r="EV45" s="78">
        <v>7790.0464000048105</v>
      </c>
      <c r="EW45" s="81">
        <v>13524.505360233978</v>
      </c>
      <c r="EX45" s="81">
        <f t="shared" si="1"/>
        <v>11074.568263238314</v>
      </c>
      <c r="EY45" s="85">
        <f t="shared" si="2"/>
        <v>0.70341761546259352</v>
      </c>
      <c r="FF45" s="90" t="s">
        <v>478</v>
      </c>
      <c r="FG45" s="223">
        <v>8.7434234619140625</v>
      </c>
      <c r="FH45" s="223">
        <v>1.6602520942687988</v>
      </c>
      <c r="FI45" s="223">
        <v>1.8369498252868652</v>
      </c>
      <c r="FJ45" s="223">
        <v>0.29103243350982666</v>
      </c>
      <c r="FK45" s="178">
        <v>2.0170846953988075E-2</v>
      </c>
      <c r="FL45" s="178">
        <v>1.9761133939027786E-2</v>
      </c>
      <c r="FM45" s="178">
        <v>3.2102376222610474E-2</v>
      </c>
      <c r="FN45" s="178">
        <v>8.274114690721035E-3</v>
      </c>
      <c r="FO45" s="178">
        <v>0.32744908332824707</v>
      </c>
      <c r="FP45" s="178">
        <v>0.30664807558059692</v>
      </c>
      <c r="FQ45" s="178">
        <v>0.31158483028411865</v>
      </c>
      <c r="FR45" s="178">
        <v>0.31209591031074524</v>
      </c>
      <c r="FS45" s="178">
        <v>0.29496154189109802</v>
      </c>
      <c r="FT45" s="178">
        <v>0.25905260443687439</v>
      </c>
      <c r="FU45" s="178">
        <v>6.8322531878948212E-2</v>
      </c>
      <c r="FV45" s="178">
        <v>0.73971074819564819</v>
      </c>
      <c r="FW45" s="178">
        <v>0.26139062643051147</v>
      </c>
      <c r="FX45" s="178">
        <v>9.6156157553195953E-2</v>
      </c>
      <c r="FY45" s="178">
        <v>1.0955818891525269</v>
      </c>
      <c r="GA45" s="90" t="s">
        <v>478</v>
      </c>
      <c r="GB45" s="178">
        <v>0.36786192655563354</v>
      </c>
      <c r="GC45" s="178">
        <v>1.0156027972698212E-2</v>
      </c>
      <c r="GD45" s="90" t="s">
        <v>478</v>
      </c>
      <c r="GE45" s="178">
        <v>0.36786192655563354</v>
      </c>
      <c r="GF45" s="178">
        <v>1.0156027972698212E-2</v>
      </c>
      <c r="GG45" s="178">
        <v>0.29103243350982666</v>
      </c>
      <c r="GH45" s="178">
        <v>8.274114690721035E-3</v>
      </c>
    </row>
    <row r="46" spans="1:190" ht="15">
      <c r="A46" s="16">
        <f t="shared" si="3"/>
        <v>1940</v>
      </c>
      <c r="B46" s="55">
        <v>5271.9608359510803</v>
      </c>
      <c r="C46" s="25">
        <f>'TB1'!B34</f>
        <v>12933.2783203125</v>
      </c>
      <c r="D46" s="26">
        <f>'TB1'!C34</f>
        <v>5.5621182546019554E-3</v>
      </c>
      <c r="E46" s="27">
        <f>'TB1'!D34</f>
        <v>0.1704743355512619</v>
      </c>
      <c r="F46" s="27">
        <f>'TB1'!E34</f>
        <v>0.40726125240325928</v>
      </c>
      <c r="G46" s="27">
        <f>'TB1'!F34</f>
        <v>0.42226439714431763</v>
      </c>
      <c r="H46" s="27">
        <f>'TB1'!G34</f>
        <v>0.16784779727458954</v>
      </c>
      <c r="I46" s="27">
        <f>'TB1'!H34</f>
        <v>7.3773302137851715E-2</v>
      </c>
      <c r="J46" s="27">
        <f>'TB1'!I34</f>
        <v>2.5678614154458046E-2</v>
      </c>
      <c r="K46" s="28">
        <f>'TB1'!J34</f>
        <v>8.6052464321255684E-3</v>
      </c>
      <c r="L46" s="26"/>
      <c r="M46" s="27">
        <f>'TB1'!K34</f>
        <v>0.1461155116558075</v>
      </c>
      <c r="N46" s="27">
        <f>'TB1'!L34</f>
        <v>0.65557700395584106</v>
      </c>
      <c r="O46" s="27">
        <f>'TB1'!M34</f>
        <v>1.7814204692840576</v>
      </c>
      <c r="P46" s="25">
        <f>'TB1'!N34</f>
        <v>5.8882708549499512</v>
      </c>
      <c r="Q46" s="25">
        <f>'TB1'!O34</f>
        <v>27.315397262573242</v>
      </c>
      <c r="R46" s="25">
        <f>'TB1'!P34</f>
        <v>122.09514617919922</v>
      </c>
      <c r="S46" s="29">
        <f>'TB1'!Q34</f>
        <v>466.21908569335937</v>
      </c>
      <c r="T46" s="30">
        <f>'TB1'!R34</f>
        <v>7.562037467956543</v>
      </c>
      <c r="U46" s="31">
        <f>'TB1'!S34</f>
        <v>2.5306735038757324</v>
      </c>
      <c r="V46" s="31">
        <f>'TB1'!T34</f>
        <v>2.370380163192749</v>
      </c>
      <c r="W46" s="31">
        <f>'TB1'!U34</f>
        <v>2.8505444526672363</v>
      </c>
      <c r="X46" s="31">
        <f>'TB1'!V34</f>
        <v>2.7007954120635986</v>
      </c>
      <c r="Y46" s="31">
        <f>'TB1'!W34</f>
        <v>2.1031641960144043</v>
      </c>
      <c r="Z46" s="32">
        <f>'TB1'!X34</f>
        <v>1.8457517623901367</v>
      </c>
      <c r="AA46" s="16">
        <f t="shared" si="7"/>
        <v>1940</v>
      </c>
      <c r="AB46" s="25">
        <f>'TB3'!B34</f>
        <v>22264.498046875</v>
      </c>
      <c r="AC46" s="26">
        <f>'TB3'!C34</f>
        <v>2.6843112427741289E-3</v>
      </c>
      <c r="AD46" s="27">
        <f>'TB3'!D34</f>
        <v>0.15807729959487915</v>
      </c>
      <c r="AE46" s="27">
        <f>'TB3'!E34</f>
        <v>0.41716232895851135</v>
      </c>
      <c r="AF46" s="27">
        <f>'TB3'!F34</f>
        <v>0.4247603714466095</v>
      </c>
      <c r="AG46" s="27">
        <f>'TB3'!G34</f>
        <v>0.17123696208000183</v>
      </c>
      <c r="AH46" s="27">
        <f>'TB3'!H34</f>
        <v>7.6042965054512024E-2</v>
      </c>
      <c r="AI46" s="27">
        <f>'TB3'!I34</f>
        <v>2.7610952034592628E-2</v>
      </c>
      <c r="AJ46" s="28">
        <f>'TB3'!J34</f>
        <v>9.1203236952424049E-3</v>
      </c>
      <c r="AK46" s="26" t="e">
        <f>'TB3'!#REF!</f>
        <v>#REF!</v>
      </c>
      <c r="AL46" s="27">
        <f>'TB3'!K34</f>
        <v>0.11159412562847137</v>
      </c>
      <c r="AM46" s="27">
        <f>'TB3'!L34</f>
        <v>0.6336970329284668</v>
      </c>
      <c r="AN46" s="27">
        <f>'TB3'!M34</f>
        <v>1.7375987768173218</v>
      </c>
      <c r="AO46" s="25">
        <f>'TB3'!N34</f>
        <v>5.8002963066101074</v>
      </c>
      <c r="AP46" s="25">
        <f>'TB3'!O34</f>
        <v>27.750066757202148</v>
      </c>
      <c r="AQ46" s="25">
        <f>'TB3'!P34</f>
        <v>139.21539306640625</v>
      </c>
      <c r="AR46" s="29">
        <f>'TB3'!Q34</f>
        <v>492.22018432617188</v>
      </c>
      <c r="AS46" s="30">
        <f>'TB3'!R34</f>
        <v>9.9299898147583008</v>
      </c>
      <c r="AT46" s="31">
        <f>'TB3'!S34</f>
        <v>2.6571774482727051</v>
      </c>
      <c r="AU46" s="31">
        <f>'TB3'!T34</f>
        <v>2.4445250034332275</v>
      </c>
      <c r="AV46" s="31">
        <f>'TB3'!U34</f>
        <v>2.9522106647491455</v>
      </c>
      <c r="AW46" s="31">
        <f>'TB3'!V34</f>
        <v>2.7402803897857666</v>
      </c>
      <c r="AX46" s="31">
        <f>'TB3'!W34</f>
        <v>1.9833261966705322</v>
      </c>
      <c r="AY46" s="32">
        <f>'TB3'!X34</f>
        <v>1.8528950214385986</v>
      </c>
      <c r="AZ46" s="16">
        <f t="shared" si="4"/>
        <v>1940</v>
      </c>
      <c r="BA46" s="25">
        <f>'TB5'!B34</f>
        <v>6682.68505859375</v>
      </c>
      <c r="BB46" s="26">
        <f>'TB5'!C34</f>
        <v>4.7420896589756012E-3</v>
      </c>
      <c r="BC46" s="27">
        <f>'TB5'!D34</f>
        <v>0.16692976653575897</v>
      </c>
      <c r="BD46" s="27">
        <f>'TB5'!E34</f>
        <v>0.41976296901702881</v>
      </c>
      <c r="BE46" s="27">
        <f>'TB5'!F34</f>
        <v>0.41330724954605103</v>
      </c>
      <c r="BF46" s="27">
        <f>'TB5'!G34</f>
        <v>0.15586003661155701</v>
      </c>
      <c r="BG46" s="27">
        <f>'TB5'!H34</f>
        <v>6.1793841421604156E-2</v>
      </c>
      <c r="BH46" s="27">
        <f>'TB5'!I34</f>
        <v>1.9179441034793854E-2</v>
      </c>
      <c r="BI46" s="28">
        <f>'TB5'!J34</f>
        <v>5.401903297752142E-3</v>
      </c>
      <c r="BJ46" s="26"/>
      <c r="BK46" s="27">
        <f>'TB5'!K34</f>
        <v>0.12457198649644852</v>
      </c>
      <c r="BL46" s="27">
        <f>'TB5'!L34</f>
        <v>0.66791641712188721</v>
      </c>
      <c r="BM46" s="27">
        <f>'TB5'!M34</f>
        <v>1.8167698383331299</v>
      </c>
      <c r="BN46" s="25">
        <f>'TB5'!N34</f>
        <v>5.9344210624694824</v>
      </c>
      <c r="BO46" s="25">
        <f>'TB5'!O34</f>
        <v>26.599729537963867</v>
      </c>
      <c r="BP46" s="25">
        <f>'TB5'!P34</f>
        <v>106.45577239990234</v>
      </c>
      <c r="BQ46" s="29">
        <f>'TB5'!Q34</f>
        <v>292.6668701171875</v>
      </c>
      <c r="BR46" s="30">
        <f>'TB5'!R34</f>
        <v>8.8771333694458008</v>
      </c>
      <c r="BS46" s="31">
        <f>'TB5'!S34</f>
        <v>2.4945342540740967</v>
      </c>
      <c r="BT46" s="31">
        <f>'TB5'!T34</f>
        <v>2.2749567031860352</v>
      </c>
      <c r="BU46" s="31">
        <f>'TB5'!U34</f>
        <v>2.6263730525970459</v>
      </c>
      <c r="BV46" s="31">
        <f>'TB5'!V34</f>
        <v>2.3231003284454346</v>
      </c>
      <c r="BW46" s="31">
        <f>'TB5'!W34</f>
        <v>1.801634669303894</v>
      </c>
      <c r="BX46" s="32">
        <f>'TB5'!X34</f>
        <v>1.8457516431808472</v>
      </c>
      <c r="BY46" s="16">
        <f t="shared" si="5"/>
        <v>1940</v>
      </c>
      <c r="BZ46" s="25">
        <f>'TB7'!B34</f>
        <v>11523.6884765625</v>
      </c>
      <c r="CA46" s="26">
        <f>'TB7'!C34</f>
        <v>2.2814248222857714E-3</v>
      </c>
      <c r="CB46" s="27">
        <f>'TB7'!D34</f>
        <v>0.154572993516922</v>
      </c>
      <c r="CC46" s="27">
        <f>'TB7'!E34</f>
        <v>0.42794793844223022</v>
      </c>
      <c r="CD46" s="27">
        <f>'TB7'!F34</f>
        <v>0.41747906804084778</v>
      </c>
      <c r="CE46" s="27">
        <f>'TB7'!G34</f>
        <v>0.15963208675384521</v>
      </c>
      <c r="CF46" s="27">
        <f>'TB7'!H34</f>
        <v>6.3506171107292175E-2</v>
      </c>
      <c r="CG46" s="27">
        <f>'TB7'!I34</f>
        <v>1.9657624885439873E-2</v>
      </c>
      <c r="CH46" s="28">
        <f>'TB7'!J34</f>
        <v>5.5278101935982704E-3</v>
      </c>
      <c r="CI46" s="26" t="e">
        <f>'TB7'!#REF!</f>
        <v>#REF!</v>
      </c>
      <c r="CJ46" s="27">
        <f>'TB7'!K34</f>
        <v>9.48357954621315E-2</v>
      </c>
      <c r="CK46" s="27">
        <f>'TB7'!L34</f>
        <v>0.64430665969848633</v>
      </c>
      <c r="CL46" s="27">
        <f>'TB7'!M34</f>
        <v>1.7837648391723633</v>
      </c>
      <c r="CM46" s="25">
        <f>'TB7'!N34</f>
        <v>5.9340567588806152</v>
      </c>
      <c r="CN46" s="25">
        <f>'TB7'!O34</f>
        <v>27.036392211914062</v>
      </c>
      <c r="CO46" s="25">
        <f>'TB7'!P34</f>
        <v>110.15871429443359</v>
      </c>
      <c r="CP46" s="29">
        <f>'TB7'!Q34</f>
        <v>298.33367919921875</v>
      </c>
      <c r="CQ46" s="30">
        <f>'TB7'!R34</f>
        <v>11.689428329467773</v>
      </c>
      <c r="CR46" s="31">
        <f>'TB7'!S34</f>
        <v>2.6243000030517578</v>
      </c>
      <c r="CS46" s="31">
        <f>'TB7'!T34</f>
        <v>2.3404378890991211</v>
      </c>
      <c r="CT46" s="31">
        <f>'TB7'!U34</f>
        <v>2.6901006698608398</v>
      </c>
      <c r="CU46" s="31">
        <f>'TB7'!V34</f>
        <v>2.3489143848419189</v>
      </c>
      <c r="CV46" s="31">
        <f>'TB7'!W34</f>
        <v>1.7844820022583008</v>
      </c>
      <c r="CW46" s="32">
        <f>'TB7'!X34</f>
        <v>1.8528951406478882</v>
      </c>
      <c r="CX46" s="16">
        <f t="shared" si="6"/>
        <v>1940</v>
      </c>
      <c r="CY46" s="17"/>
      <c r="CZ46" s="18"/>
      <c r="DA46" s="19"/>
      <c r="DB46" s="19"/>
      <c r="DC46" s="58">
        <f>'TB9'!F34</f>
        <v>0.25303032518916391</v>
      </c>
      <c r="DD46" s="58">
        <f>'TB9'!G34</f>
        <v>5.7138293025900316E-2</v>
      </c>
      <c r="DE46" s="19"/>
      <c r="DF46" s="19"/>
      <c r="DG46" s="20"/>
      <c r="DH46" s="18"/>
      <c r="DI46" s="19"/>
      <c r="DJ46" s="19"/>
      <c r="DK46" s="19"/>
      <c r="DL46" s="17"/>
      <c r="DM46" s="17"/>
      <c r="DN46" s="17"/>
      <c r="DO46" s="21"/>
      <c r="DP46" s="22"/>
      <c r="DQ46" s="23"/>
      <c r="DR46" s="23"/>
      <c r="DS46" s="23"/>
      <c r="DT46" s="23"/>
      <c r="DU46" s="23"/>
      <c r="DV46" s="24"/>
      <c r="DW46" s="59">
        <f>'TB11'!F34</f>
        <v>0.83181726932525635</v>
      </c>
      <c r="DX46" s="59">
        <f>'TB11'!G34</f>
        <v>0.44706857204437256</v>
      </c>
      <c r="DY46" s="59">
        <f>'TB11'!Y34</f>
        <v>0.72407990694046021</v>
      </c>
      <c r="DZ46" s="59">
        <f>'TB11'!Z34</f>
        <v>0.34785136580467224</v>
      </c>
      <c r="EI46" s="9"/>
      <c r="EJ46" s="9"/>
      <c r="EK46" s="9"/>
      <c r="EL46" s="9"/>
      <c r="EM46" s="9"/>
      <c r="EN46" s="9"/>
      <c r="EO46" s="9"/>
      <c r="EP46" s="9"/>
      <c r="EQ46" s="9"/>
      <c r="ER46" s="9"/>
      <c r="ES46" s="9"/>
      <c r="ET46" s="9"/>
      <c r="EU46" s="57">
        <v>1940</v>
      </c>
      <c r="EV46" s="78">
        <v>5271.9608359510803</v>
      </c>
      <c r="EW46" s="81">
        <v>14670.451294065035</v>
      </c>
      <c r="EX46" s="81">
        <f t="shared" si="1"/>
        <v>12012.928383047742</v>
      </c>
      <c r="EY46" s="85">
        <f t="shared" si="2"/>
        <v>0.43885726009910309</v>
      </c>
      <c r="FF46" s="90" t="s">
        <v>479</v>
      </c>
      <c r="FG46" s="223">
        <v>8.6266946792602539</v>
      </c>
      <c r="FH46" s="223">
        <v>1.6469907760620117</v>
      </c>
      <c r="FI46" s="223">
        <v>1.8180657625198364</v>
      </c>
      <c r="FJ46" s="223">
        <v>0.29054638743400574</v>
      </c>
      <c r="FK46" s="178">
        <v>2.0062994211912155E-2</v>
      </c>
      <c r="FL46" s="178">
        <v>1.9659215584397316E-2</v>
      </c>
      <c r="FM46" s="178">
        <v>3.1893514096736908E-2</v>
      </c>
      <c r="FN46" s="178">
        <v>8.2618677988648415E-3</v>
      </c>
      <c r="FO46" s="178">
        <v>0.31600856781005859</v>
      </c>
      <c r="FP46" s="178">
        <v>0.30781015753746033</v>
      </c>
      <c r="FQ46" s="178">
        <v>0.29863658547401428</v>
      </c>
      <c r="FR46" s="178">
        <v>0.30853119492530823</v>
      </c>
      <c r="FS46" s="178">
        <v>0.29051259160041809</v>
      </c>
      <c r="FT46" s="178">
        <v>0.24960879981517792</v>
      </c>
      <c r="FU46" s="178">
        <v>6.5811842679977417E-2</v>
      </c>
      <c r="FV46" s="178">
        <v>0.6843145489692688</v>
      </c>
      <c r="FW46" s="178">
        <v>0.25903782248497009</v>
      </c>
      <c r="FX46" s="178">
        <v>9.603426605463028E-2</v>
      </c>
      <c r="FY46" s="178">
        <v>0.97103589773178101</v>
      </c>
      <c r="GA46" s="90" t="s">
        <v>479</v>
      </c>
      <c r="GB46" s="178">
        <v>0.37578073143959045</v>
      </c>
      <c r="GC46" s="178">
        <v>1.0344146750867367E-2</v>
      </c>
      <c r="GD46" s="90" t="s">
        <v>479</v>
      </c>
      <c r="GE46" s="178">
        <v>0.37578073143959045</v>
      </c>
      <c r="GF46" s="178">
        <v>1.0344146750867367E-2</v>
      </c>
      <c r="GG46" s="178">
        <v>0.29054638743400574</v>
      </c>
      <c r="GH46" s="178">
        <v>8.2618677988648415E-3</v>
      </c>
    </row>
    <row r="47" spans="1:190" ht="15">
      <c r="A47" s="16">
        <f t="shared" si="3"/>
        <v>1941</v>
      </c>
      <c r="B47" s="55">
        <v>5306.5888298087593</v>
      </c>
      <c r="C47" s="25">
        <f>'TB1'!B35</f>
        <v>15270.3857421875</v>
      </c>
      <c r="D47" s="26">
        <f>'TB1'!C35</f>
        <v>6.1277588829398155E-3</v>
      </c>
      <c r="E47" s="27">
        <f>'TB1'!D35</f>
        <v>0.17436623573303223</v>
      </c>
      <c r="F47" s="27">
        <f>'TB1'!E35</f>
        <v>0.41552627086639404</v>
      </c>
      <c r="G47" s="27">
        <f>'TB1'!F35</f>
        <v>0.41010749340057373</v>
      </c>
      <c r="H47" s="27">
        <f>'TB1'!G35</f>
        <v>0.1601792573928833</v>
      </c>
      <c r="I47" s="27">
        <f>'TB1'!H35</f>
        <v>6.4564719796180725E-2</v>
      </c>
      <c r="J47" s="27">
        <f>'TB1'!I35</f>
        <v>2.1671915426850319E-2</v>
      </c>
      <c r="K47" s="28">
        <f>'TB1'!J35</f>
        <v>7.556878961622715E-3</v>
      </c>
      <c r="L47" s="26"/>
      <c r="M47" s="27">
        <f>'TB1'!K35</f>
        <v>0.15376122295856476</v>
      </c>
      <c r="N47" s="27">
        <f>'TB1'!L35</f>
        <v>0.66898483037948608</v>
      </c>
      <c r="O47" s="27">
        <f>'TB1'!M35</f>
        <v>1.8631038665771484</v>
      </c>
      <c r="P47" s="25">
        <f>'TB1'!N35</f>
        <v>5.9855151176452637</v>
      </c>
      <c r="Q47" s="25">
        <f>'TB1'!O35</f>
        <v>26.907379150390625</v>
      </c>
      <c r="R47" s="25">
        <f>'TB1'!P35</f>
        <v>100.24380493164062</v>
      </c>
      <c r="S47" s="29">
        <f>'TB1'!Q35</f>
        <v>391.76266479492187</v>
      </c>
      <c r="T47" s="30">
        <f>'TB1'!R35</f>
        <v>7.1819310188293457</v>
      </c>
      <c r="U47" s="31">
        <f>'TB1'!S35</f>
        <v>2.4683184623718262</v>
      </c>
      <c r="V47" s="31">
        <f>'TB1'!T35</f>
        <v>2.2012057304382324</v>
      </c>
      <c r="W47" s="31">
        <f>'TB1'!U35</f>
        <v>2.6761147975921631</v>
      </c>
      <c r="X47" s="31">
        <f>'TB1'!V35</f>
        <v>2.3995170593261719</v>
      </c>
      <c r="Y47" s="31">
        <f>'TB1'!W35</f>
        <v>2.1619205474853516</v>
      </c>
      <c r="Z47" s="32">
        <f>'TB1'!X35</f>
        <v>1.9289431571960449</v>
      </c>
      <c r="AA47" s="16">
        <f t="shared" si="7"/>
        <v>1941</v>
      </c>
      <c r="AB47" s="25">
        <f>'TB3'!B35</f>
        <v>25915.1796875</v>
      </c>
      <c r="AC47" s="26">
        <f>'TB3'!C35</f>
        <v>2.741312375292182E-3</v>
      </c>
      <c r="AD47" s="27">
        <f>'TB3'!D35</f>
        <v>0.16060583293437958</v>
      </c>
      <c r="AE47" s="27">
        <f>'TB3'!E35</f>
        <v>0.42002809047698975</v>
      </c>
      <c r="AF47" s="27">
        <f>'TB3'!F35</f>
        <v>0.41936609148979187</v>
      </c>
      <c r="AG47" s="27">
        <f>'TB3'!G35</f>
        <v>0.16480354964733124</v>
      </c>
      <c r="AH47" s="27">
        <f>'TB3'!H35</f>
        <v>6.7058518528938293E-2</v>
      </c>
      <c r="AI47" s="27">
        <f>'TB3'!I35</f>
        <v>2.3433469235897064E-2</v>
      </c>
      <c r="AJ47" s="28">
        <f>'TB3'!J35</f>
        <v>8.0745713785290718E-3</v>
      </c>
      <c r="AK47" s="26" t="e">
        <f>'TB3'!#REF!</f>
        <v>#REF!</v>
      </c>
      <c r="AL47" s="27">
        <f>'TB3'!K35</f>
        <v>0.11395184695720673</v>
      </c>
      <c r="AM47" s="27">
        <f>'TB3'!L35</f>
        <v>0.64279639720916748</v>
      </c>
      <c r="AN47" s="27">
        <f>'TB3'!M35</f>
        <v>1.8199800252914429</v>
      </c>
      <c r="AO47" s="25">
        <f>'TB3'!N35</f>
        <v>6.0706844329833984</v>
      </c>
      <c r="AP47" s="25">
        <f>'TB3'!O35</f>
        <v>27.850561141967773</v>
      </c>
      <c r="AQ47" s="25">
        <f>'TB3'!P35</f>
        <v>116.23667144775391</v>
      </c>
      <c r="AR47" s="29">
        <f>'TB3'!Q35</f>
        <v>417.45101928710937</v>
      </c>
      <c r="AS47" s="30">
        <f>'TB3'!R35</f>
        <v>9.7239780426025391</v>
      </c>
      <c r="AT47" s="31">
        <f>'TB3'!S35</f>
        <v>2.6116952896118164</v>
      </c>
      <c r="AU47" s="31">
        <f>'TB3'!T35</f>
        <v>2.304234504699707</v>
      </c>
      <c r="AV47" s="31">
        <f>'TB3'!U35</f>
        <v>2.7147440910339355</v>
      </c>
      <c r="AW47" s="31">
        <f>'TB3'!V35</f>
        <v>2.4077978134155273</v>
      </c>
      <c r="AX47" s="31">
        <f>'TB3'!W35</f>
        <v>2.0160133838653564</v>
      </c>
      <c r="AY47" s="32">
        <f>'TB3'!X35</f>
        <v>1.9342559576034546</v>
      </c>
      <c r="AZ47" s="16">
        <f t="shared" si="4"/>
        <v>1941</v>
      </c>
      <c r="BA47" s="25">
        <f>'TB5'!B35</f>
        <v>8723.330078125</v>
      </c>
      <c r="BB47" s="26">
        <f>'TB5'!C35</f>
        <v>5.151236429810524E-3</v>
      </c>
      <c r="BC47" s="27">
        <f>'TB5'!D35</f>
        <v>0.16910651326179504</v>
      </c>
      <c r="BD47" s="27">
        <f>'TB5'!E35</f>
        <v>0.42533081769943237</v>
      </c>
      <c r="BE47" s="27">
        <f>'TB5'!F35</f>
        <v>0.40556266903877258</v>
      </c>
      <c r="BF47" s="27">
        <f>'TB5'!G35</f>
        <v>0.15292851626873016</v>
      </c>
      <c r="BG47" s="27">
        <f>'TB5'!H35</f>
        <v>5.5709470063447952E-2</v>
      </c>
      <c r="BH47" s="27">
        <f>'TB5'!I35</f>
        <v>1.6540037468075752E-2</v>
      </c>
      <c r="BI47" s="28">
        <f>'TB5'!J35</f>
        <v>4.8420829698443413E-3</v>
      </c>
      <c r="BJ47" s="26"/>
      <c r="BK47" s="27">
        <f>'TB5'!K35</f>
        <v>0.12926150858402252</v>
      </c>
      <c r="BL47" s="27">
        <f>'TB5'!L35</f>
        <v>0.67652583122253418</v>
      </c>
      <c r="BM47" s="27">
        <f>'TB5'!M35</f>
        <v>1.889607310295105</v>
      </c>
      <c r="BN47" s="25">
        <f>'TB5'!N35</f>
        <v>6.0668864250183105</v>
      </c>
      <c r="BO47" s="25">
        <f>'TB5'!O35</f>
        <v>26.916927337646484</v>
      </c>
      <c r="BP47" s="25">
        <f>'TB5'!P35</f>
        <v>90.001853942871094</v>
      </c>
      <c r="BQ47" s="29">
        <f>'TB5'!Q35</f>
        <v>251.02256774902344</v>
      </c>
      <c r="BR47" s="30">
        <f>'TB5'!R35</f>
        <v>8.5515594482421875</v>
      </c>
      <c r="BS47" s="31">
        <f>'TB5'!S35</f>
        <v>2.4563541412353516</v>
      </c>
      <c r="BT47" s="31">
        <f>'TB5'!T35</f>
        <v>2.1462802886962891</v>
      </c>
      <c r="BU47" s="31">
        <f>'TB5'!U35</f>
        <v>2.5207083225250244</v>
      </c>
      <c r="BV47" s="31">
        <f>'TB5'!V35</f>
        <v>2.0696816444396973</v>
      </c>
      <c r="BW47" s="31">
        <f>'TB5'!W35</f>
        <v>1.8377439975738525</v>
      </c>
      <c r="BX47" s="32">
        <f>'TB5'!X35</f>
        <v>1.928943395614624</v>
      </c>
      <c r="BY47" s="16">
        <f t="shared" si="5"/>
        <v>1941</v>
      </c>
      <c r="BZ47" s="25">
        <f>'TB7'!B35</f>
        <v>14835.255859375</v>
      </c>
      <c r="CA47" s="26">
        <f>'TB7'!C35</f>
        <v>2.2959848865866661E-3</v>
      </c>
      <c r="CB47" s="27">
        <f>'TB7'!D35</f>
        <v>0.15556256473064423</v>
      </c>
      <c r="CC47" s="27">
        <f>'TB7'!E35</f>
        <v>0.42770254611968994</v>
      </c>
      <c r="CD47" s="27">
        <f>'TB7'!F35</f>
        <v>0.41673490405082703</v>
      </c>
      <c r="CE47" s="27">
        <f>'TB7'!G35</f>
        <v>0.15812128782272339</v>
      </c>
      <c r="CF47" s="27">
        <f>'TB7'!H35</f>
        <v>5.7736456394195557E-2</v>
      </c>
      <c r="CG47" s="27">
        <f>'TB7'!I35</f>
        <v>1.7017146572470665E-2</v>
      </c>
      <c r="CH47" s="28">
        <f>'TB7'!J35</f>
        <v>4.9895578995347023E-3</v>
      </c>
      <c r="CI47" s="26" t="e">
        <f>'TB7'!#REF!</f>
        <v>#REF!</v>
      </c>
      <c r="CJ47" s="27">
        <f>'TB7'!K35</f>
        <v>9.5443062484264374E-2</v>
      </c>
      <c r="CK47" s="27">
        <f>'TB7'!L35</f>
        <v>0.64843243360519409</v>
      </c>
      <c r="CL47" s="27">
        <f>'TB7'!M35</f>
        <v>1.8578850030899048</v>
      </c>
      <c r="CM47" s="25">
        <f>'TB7'!N35</f>
        <v>6.2476420402526855</v>
      </c>
      <c r="CN47" s="25">
        <f>'TB7'!O35</f>
        <v>27.864639282226563</v>
      </c>
      <c r="CO47" s="25">
        <f>'TB7'!P35</f>
        <v>94.399528503417969</v>
      </c>
      <c r="CP47" s="29">
        <f>'TB7'!Q35</f>
        <v>257.95748901367187</v>
      </c>
      <c r="CQ47" s="30">
        <f>'TB7'!R35</f>
        <v>11.614883422851562</v>
      </c>
      <c r="CR47" s="31">
        <f>'TB7'!S35</f>
        <v>2.6045501232147217</v>
      </c>
      <c r="CS47" s="31">
        <f>'TB7'!T35</f>
        <v>2.243060827255249</v>
      </c>
      <c r="CT47" s="31">
        <f>'TB7'!U35</f>
        <v>2.530895471572876</v>
      </c>
      <c r="CU47" s="31">
        <f>'TB7'!V35</f>
        <v>2.072033166885376</v>
      </c>
      <c r="CV47" s="31">
        <f>'TB7'!W35</f>
        <v>1.8026728630065918</v>
      </c>
      <c r="CW47" s="32">
        <f>'TB7'!X35</f>
        <v>1.9342559576034546</v>
      </c>
      <c r="CX47" s="16">
        <f t="shared" si="6"/>
        <v>1941</v>
      </c>
      <c r="CY47" s="17"/>
      <c r="CZ47" s="18"/>
      <c r="DA47" s="19"/>
      <c r="DB47" s="19"/>
      <c r="DC47" s="58">
        <f>'TB9'!F35</f>
        <v>0.24856641769193216</v>
      </c>
      <c r="DD47" s="58">
        <f>'TB9'!G35</f>
        <v>5.6130271341437561E-2</v>
      </c>
      <c r="DE47" s="19"/>
      <c r="DF47" s="19"/>
      <c r="DG47" s="20"/>
      <c r="DH47" s="18"/>
      <c r="DI47" s="19"/>
      <c r="DJ47" s="19"/>
      <c r="DK47" s="19"/>
      <c r="DL47" s="17"/>
      <c r="DM47" s="17"/>
      <c r="DN47" s="17"/>
      <c r="DO47" s="21"/>
      <c r="DP47" s="22"/>
      <c r="DQ47" s="23"/>
      <c r="DR47" s="23"/>
      <c r="DS47" s="23"/>
      <c r="DT47" s="23"/>
      <c r="DU47" s="23"/>
      <c r="DV47" s="24"/>
      <c r="DW47" s="59">
        <f>'TB11'!F35</f>
        <v>0.84009033441543579</v>
      </c>
      <c r="DX47" s="59">
        <f>'TB11'!G35</f>
        <v>0.44764351844787598</v>
      </c>
      <c r="DY47" s="59">
        <f>'TB11'!Y35</f>
        <v>0.73235297203063965</v>
      </c>
      <c r="DZ47" s="59">
        <f>'TB11'!Z35</f>
        <v>0.34842631220817566</v>
      </c>
      <c r="EI47" s="9"/>
      <c r="EJ47" s="9"/>
      <c r="EK47" s="9"/>
      <c r="EL47" s="9"/>
      <c r="EM47" s="9"/>
      <c r="EN47" s="9"/>
      <c r="EO47" s="9"/>
      <c r="EP47" s="9"/>
      <c r="EQ47" s="9"/>
      <c r="ER47" s="9"/>
      <c r="ES47" s="9"/>
      <c r="ET47" s="9"/>
      <c r="EU47" s="57">
        <v>1941</v>
      </c>
      <c r="EV47" s="78">
        <v>5306.5888298087593</v>
      </c>
      <c r="EW47" s="81">
        <v>17395.130410548674</v>
      </c>
      <c r="EX47" s="81">
        <f t="shared" si="1"/>
        <v>14244.037326938604</v>
      </c>
      <c r="EY47" s="85">
        <f t="shared" si="2"/>
        <v>0.37254808506945108</v>
      </c>
      <c r="FF47" s="90" t="s">
        <v>480</v>
      </c>
      <c r="FG47" s="223">
        <v>8.5033903121948242</v>
      </c>
      <c r="FH47" s="223">
        <v>1.6279522180557251</v>
      </c>
      <c r="FI47" s="223">
        <v>1.8093147277832031</v>
      </c>
      <c r="FJ47" s="223">
        <v>0.2872435450553894</v>
      </c>
      <c r="FK47" s="178">
        <v>1.9947651773691177E-2</v>
      </c>
      <c r="FL47" s="178">
        <v>1.9512016326189041E-2</v>
      </c>
      <c r="FM47" s="178">
        <v>3.179626539349556E-2</v>
      </c>
      <c r="FN47" s="178">
        <v>8.1785256043076515E-3</v>
      </c>
      <c r="FO47" s="178">
        <v>0.30392244458198547</v>
      </c>
      <c r="FP47" s="178">
        <v>0.30617845058441162</v>
      </c>
      <c r="FQ47" s="178">
        <v>0.28502023220062256</v>
      </c>
      <c r="FR47" s="178">
        <v>0.30474600195884705</v>
      </c>
      <c r="FS47" s="178">
        <v>0.28546106815338135</v>
      </c>
      <c r="FT47" s="178">
        <v>0.24217593669891357</v>
      </c>
      <c r="FU47" s="178">
        <v>6.3249155879020691E-2</v>
      </c>
      <c r="FV47" s="178">
        <v>0.6377561092376709</v>
      </c>
      <c r="FW47" s="178">
        <v>0.25747406482696533</v>
      </c>
      <c r="FX47" s="178">
        <v>9.6121549606323242E-2</v>
      </c>
      <c r="FY47" s="178">
        <v>0.87746202945709229</v>
      </c>
      <c r="GA47" s="90" t="s">
        <v>480</v>
      </c>
      <c r="GB47" s="178">
        <v>0.3833695650100708</v>
      </c>
      <c r="GC47" s="178">
        <v>1.0523445904254913E-2</v>
      </c>
      <c r="GD47" s="90" t="s">
        <v>480</v>
      </c>
      <c r="GE47" s="178">
        <v>0.3833695650100708</v>
      </c>
      <c r="GF47" s="178">
        <v>1.0523445904254913E-2</v>
      </c>
      <c r="GG47" s="178">
        <v>0.2872435450553894</v>
      </c>
      <c r="GH47" s="178">
        <v>8.1785256043076515E-3</v>
      </c>
    </row>
    <row r="48" spans="1:190" ht="15">
      <c r="A48" s="16">
        <f t="shared" si="3"/>
        <v>1942</v>
      </c>
      <c r="B48" s="55">
        <v>5094.9687219613115</v>
      </c>
      <c r="C48" s="25">
        <f>'TB1'!B36</f>
        <v>17608.37109375</v>
      </c>
      <c r="D48" s="26">
        <f>'TB1'!C36</f>
        <v>6.5934215672314167E-3</v>
      </c>
      <c r="E48" s="27">
        <f>'TB1'!D36</f>
        <v>0.18608763813972473</v>
      </c>
      <c r="F48" s="27">
        <f>'TB1'!E36</f>
        <v>0.43102908134460449</v>
      </c>
      <c r="G48" s="27">
        <f>'TB1'!F36</f>
        <v>0.38288328051567078</v>
      </c>
      <c r="H48" s="27">
        <f>'TB1'!G36</f>
        <v>0.14648103713989258</v>
      </c>
      <c r="I48" s="27">
        <f>'TB1'!H36</f>
        <v>5.7010393589735031E-2</v>
      </c>
      <c r="J48" s="27">
        <f>'TB1'!I36</f>
        <v>1.787356473505497E-2</v>
      </c>
      <c r="K48" s="28">
        <f>'TB1'!J36</f>
        <v>5.7696001604199409E-3</v>
      </c>
      <c r="L48" s="26"/>
      <c r="M48" s="27">
        <f>'TB1'!K36</f>
        <v>0.16522496938705444</v>
      </c>
      <c r="N48" s="27">
        <f>'TB1'!L36</f>
        <v>0.72243088483810425</v>
      </c>
      <c r="O48" s="27">
        <f>'TB1'!M36</f>
        <v>1.7464877367019653</v>
      </c>
      <c r="P48" s="25">
        <f>'TB1'!N36</f>
        <v>5.5859084129333496</v>
      </c>
      <c r="Q48" s="25">
        <f>'TB1'!O36</f>
        <v>24.629709243774414</v>
      </c>
      <c r="R48" s="25">
        <f>'TB1'!P36</f>
        <v>89.8802490234375</v>
      </c>
      <c r="S48" s="29">
        <f>'TB1'!Q36</f>
        <v>320.7137451171875</v>
      </c>
      <c r="T48" s="30">
        <f>'TB1'!R36</f>
        <v>6.6804981231689453</v>
      </c>
      <c r="U48" s="31">
        <f>'TB1'!S36</f>
        <v>2.2532601356506348</v>
      </c>
      <c r="V48" s="31">
        <f>'TB1'!T36</f>
        <v>2.1923043727874756</v>
      </c>
      <c r="W48" s="31">
        <f>'TB1'!U36</f>
        <v>2.6223313808441162</v>
      </c>
      <c r="X48" s="31">
        <f>'TB1'!V36</f>
        <v>2.3147003650665283</v>
      </c>
      <c r="Y48" s="31">
        <f>'TB1'!W36</f>
        <v>1.9885977506637573</v>
      </c>
      <c r="Z48" s="32">
        <f>'TB1'!X36</f>
        <v>1.7989875078201294</v>
      </c>
      <c r="AA48" s="16">
        <f t="shared" si="7"/>
        <v>1942</v>
      </c>
      <c r="AB48" s="25">
        <f>'TB3'!B36</f>
        <v>30160.2734375</v>
      </c>
      <c r="AC48" s="26">
        <f>'TB3'!C36</f>
        <v>2.9323289636522532E-3</v>
      </c>
      <c r="AD48" s="27">
        <f>'TB3'!D36</f>
        <v>0.17095828056335449</v>
      </c>
      <c r="AE48" s="27">
        <f>'TB3'!E36</f>
        <v>0.44643670320510864</v>
      </c>
      <c r="AF48" s="27">
        <f>'TB3'!F36</f>
        <v>0.38260501623153687</v>
      </c>
      <c r="AG48" s="27">
        <f>'TB3'!G36</f>
        <v>0.1501694917678833</v>
      </c>
      <c r="AH48" s="27">
        <f>'TB3'!H36</f>
        <v>5.8698572218418121E-2</v>
      </c>
      <c r="AI48" s="27">
        <f>'TB3'!I36</f>
        <v>1.9236508756875992E-2</v>
      </c>
      <c r="AJ48" s="28">
        <f>'TB3'!J36</f>
        <v>6.1340238898992538E-3</v>
      </c>
      <c r="AK48" s="26" t="e">
        <f>'TB3'!#REF!</f>
        <v>#REF!</v>
      </c>
      <c r="AL48" s="27">
        <f>'TB3'!K36</f>
        <v>0.12189864367246628</v>
      </c>
      <c r="AM48" s="27">
        <f>'TB3'!L36</f>
        <v>0.68309032917022705</v>
      </c>
      <c r="AN48" s="27">
        <f>'TB3'!M36</f>
        <v>1.6181570291519165</v>
      </c>
      <c r="AO48" s="25">
        <f>'TB3'!N36</f>
        <v>5.6482553482055664</v>
      </c>
      <c r="AP48" s="25">
        <f>'TB3'!O36</f>
        <v>25.481161117553711</v>
      </c>
      <c r="AQ48" s="25">
        <f>'TB3'!P36</f>
        <v>101.94931793212891</v>
      </c>
      <c r="AR48" s="29">
        <f>'TB3'!Q36</f>
        <v>339.67471313476562</v>
      </c>
      <c r="AS48" s="30">
        <f>'TB3'!R36</f>
        <v>9.088313102722168</v>
      </c>
      <c r="AT48" s="31">
        <f>'TB3'!S36</f>
        <v>2.4273266792297363</v>
      </c>
      <c r="AU48" s="31">
        <f>'TB3'!T36</f>
        <v>2.3644492626190186</v>
      </c>
      <c r="AV48" s="31">
        <f>'TB3'!U36</f>
        <v>2.6586880683898926</v>
      </c>
      <c r="AW48" s="31">
        <f>'TB3'!V36</f>
        <v>2.3036065101623535</v>
      </c>
      <c r="AX48" s="31">
        <f>'TB3'!W36</f>
        <v>1.8868697881698608</v>
      </c>
      <c r="AY48" s="32">
        <f>'TB3'!X36</f>
        <v>1.8058524131774902</v>
      </c>
      <c r="AZ48" s="16">
        <f t="shared" si="4"/>
        <v>1942</v>
      </c>
      <c r="BA48" s="25">
        <f>'TB5'!B36</f>
        <v>11566.4912109375</v>
      </c>
      <c r="BB48" s="26">
        <f>'TB5'!C36</f>
        <v>5.5013019591569901E-3</v>
      </c>
      <c r="BC48" s="27">
        <f>'TB5'!D36</f>
        <v>0.18001337349414825</v>
      </c>
      <c r="BD48" s="27">
        <f>'TB5'!E36</f>
        <v>0.44104331731796265</v>
      </c>
      <c r="BE48" s="27">
        <f>'TB5'!F36</f>
        <v>0.37894332408905029</v>
      </c>
      <c r="BF48" s="27">
        <f>'TB5'!G36</f>
        <v>0.14020596444606781</v>
      </c>
      <c r="BG48" s="27">
        <f>'TB5'!H36</f>
        <v>4.9282543361186981E-2</v>
      </c>
      <c r="BH48" s="27">
        <f>'TB5'!I36</f>
        <v>1.3639005832374096E-2</v>
      </c>
      <c r="BI48" s="28">
        <f>'TB5'!J36</f>
        <v>3.6503477022051811E-3</v>
      </c>
      <c r="BJ48" s="26"/>
      <c r="BK48" s="27">
        <f>'TB5'!K36</f>
        <v>0.13785536587238312</v>
      </c>
      <c r="BL48" s="27">
        <f>'TB5'!L36</f>
        <v>0.72987097501754761</v>
      </c>
      <c r="BM48" s="27">
        <f>'TB5'!M36</f>
        <v>1.7698252201080322</v>
      </c>
      <c r="BN48" s="25">
        <f>'TB5'!N36</f>
        <v>5.6571230888366699</v>
      </c>
      <c r="BO48" s="25">
        <f>'TB5'!O36</f>
        <v>24.616704940795898</v>
      </c>
      <c r="BP48" s="25">
        <f>'TB5'!P36</f>
        <v>80.367347717285156</v>
      </c>
      <c r="BQ48" s="29">
        <f>'TB5'!Q36</f>
        <v>202.91123962402344</v>
      </c>
      <c r="BR48" s="30">
        <f>'TB5'!R36</f>
        <v>8.0156373977661133</v>
      </c>
      <c r="BS48" s="31">
        <f>'TB5'!S36</f>
        <v>2.2469358444213867</v>
      </c>
      <c r="BT48" s="31">
        <f>'TB5'!T36</f>
        <v>2.1411340236663818</v>
      </c>
      <c r="BU48" s="31">
        <f>'TB5'!U36</f>
        <v>2.4783971309661865</v>
      </c>
      <c r="BV48" s="31">
        <f>'TB5'!V36</f>
        <v>2.0019960403442383</v>
      </c>
      <c r="BW48" s="31">
        <f>'TB5'!W36</f>
        <v>1.6970829963684082</v>
      </c>
      <c r="BX48" s="32">
        <f>'TB5'!X36</f>
        <v>1.7989875078201294</v>
      </c>
      <c r="BY48" s="16">
        <f t="shared" si="5"/>
        <v>1942</v>
      </c>
      <c r="BZ48" s="25">
        <f>'TB7'!B36</f>
        <v>19844.48828125</v>
      </c>
      <c r="CA48" s="26">
        <f>'TB7'!C36</f>
        <v>2.4373403284698725E-3</v>
      </c>
      <c r="CB48" s="27">
        <f>'TB7'!D36</f>
        <v>0.16514435410499573</v>
      </c>
      <c r="CC48" s="27">
        <f>'TB7'!E36</f>
        <v>0.45424169301986694</v>
      </c>
      <c r="CD48" s="27">
        <f>'TB7'!F36</f>
        <v>0.38061395287513733</v>
      </c>
      <c r="CE48" s="27">
        <f>'TB7'!G36</f>
        <v>0.14465153217315674</v>
      </c>
      <c r="CF48" s="27">
        <f>'TB7'!H36</f>
        <v>5.0720710307359695E-2</v>
      </c>
      <c r="CG48" s="27">
        <f>'TB7'!I36</f>
        <v>1.3937827199697495E-2</v>
      </c>
      <c r="CH48" s="28">
        <f>'TB7'!J36</f>
        <v>3.7398322019726038E-3</v>
      </c>
      <c r="CI48" s="26" t="e">
        <f>'TB7'!#REF!</f>
        <v>#REF!</v>
      </c>
      <c r="CJ48" s="27">
        <f>'TB7'!K36</f>
        <v>0.10132168233394623</v>
      </c>
      <c r="CK48" s="27">
        <f>'TB7'!L36</f>
        <v>0.68837136030197144</v>
      </c>
      <c r="CL48" s="27">
        <f>'TB7'!M36</f>
        <v>1.650925874710083</v>
      </c>
      <c r="CM48" s="25">
        <f>'TB7'!N36</f>
        <v>5.8115792274475098</v>
      </c>
      <c r="CN48" s="25">
        <f>'TB7'!O36</f>
        <v>25.472196578979492</v>
      </c>
      <c r="CO48" s="25">
        <f>'TB7'!P36</f>
        <v>82.2899169921875</v>
      </c>
      <c r="CP48" s="29">
        <f>'TB7'!Q36</f>
        <v>207.09510803222656</v>
      </c>
      <c r="CQ48" s="30">
        <f>'TB7'!R36</f>
        <v>10.939444541931152</v>
      </c>
      <c r="CR48" s="31">
        <f>'TB7'!S36</f>
        <v>2.4255967140197754</v>
      </c>
      <c r="CS48" s="31">
        <f>'TB7'!T36</f>
        <v>2.305457592010498</v>
      </c>
      <c r="CT48" s="31">
        <f>'TB7'!U36</f>
        <v>2.489022970199585</v>
      </c>
      <c r="CU48" s="31">
        <f>'TB7'!V36</f>
        <v>1.9912185668945313</v>
      </c>
      <c r="CV48" s="31">
        <f>'TB7'!W36</f>
        <v>1.6937466859817505</v>
      </c>
      <c r="CW48" s="32">
        <f>'TB7'!X36</f>
        <v>1.8058524131774902</v>
      </c>
      <c r="CX48" s="16">
        <f t="shared" si="6"/>
        <v>1942</v>
      </c>
      <c r="CY48" s="17"/>
      <c r="CZ48" s="18"/>
      <c r="DA48" s="19"/>
      <c r="DB48" s="19"/>
      <c r="DC48" s="58">
        <f>'TB9'!F36</f>
        <v>0.23511412599433287</v>
      </c>
      <c r="DD48" s="58">
        <f>'TB9'!G36</f>
        <v>5.3092528792939929E-2</v>
      </c>
      <c r="DE48" s="19"/>
      <c r="DF48" s="19"/>
      <c r="DG48" s="20"/>
      <c r="DH48" s="18"/>
      <c r="DI48" s="19"/>
      <c r="DJ48" s="19"/>
      <c r="DK48" s="19"/>
      <c r="DL48" s="17"/>
      <c r="DM48" s="17"/>
      <c r="DN48" s="17"/>
      <c r="DO48" s="21"/>
      <c r="DP48" s="22"/>
      <c r="DQ48" s="23"/>
      <c r="DR48" s="23"/>
      <c r="DS48" s="23"/>
      <c r="DT48" s="23"/>
      <c r="DU48" s="23"/>
      <c r="DV48" s="24"/>
      <c r="DW48" s="59">
        <f>'TB11'!F36</f>
        <v>0.85117602348327637</v>
      </c>
      <c r="DX48" s="59">
        <f>'TB11'!G36</f>
        <v>0.46168696880340576</v>
      </c>
      <c r="DY48" s="59">
        <f>'TB11'!Y36</f>
        <v>0.74343866109848022</v>
      </c>
      <c r="DZ48" s="59">
        <f>'TB11'!Z36</f>
        <v>0.36246976256370544</v>
      </c>
      <c r="EI48" s="9"/>
      <c r="EJ48" s="9"/>
      <c r="EK48" s="9"/>
      <c r="EL48" s="9"/>
      <c r="EM48" s="9"/>
      <c r="EN48" s="9"/>
      <c r="EO48" s="9"/>
      <c r="EP48" s="9"/>
      <c r="EQ48" s="9"/>
      <c r="ER48" s="9"/>
      <c r="ES48" s="9"/>
      <c r="ET48" s="9"/>
      <c r="EU48" s="57">
        <v>1942</v>
      </c>
      <c r="EV48" s="78">
        <v>5094.9687219613115</v>
      </c>
      <c r="EW48" s="81">
        <v>20569.574641303218</v>
      </c>
      <c r="EX48" s="81">
        <f t="shared" si="1"/>
        <v>16843.437334180424</v>
      </c>
      <c r="EY48" s="85">
        <f t="shared" si="2"/>
        <v>0.30248984342537261</v>
      </c>
      <c r="FF48" s="90" t="s">
        <v>481</v>
      </c>
      <c r="FG48" s="223">
        <v>8.3694467544555664</v>
      </c>
      <c r="FH48" s="223">
        <v>1.6047711372375488</v>
      </c>
      <c r="FI48" s="223">
        <v>1.8121447563171387</v>
      </c>
      <c r="FJ48" s="223">
        <v>0.27910646796226501</v>
      </c>
      <c r="FK48" s="178">
        <v>1.9820662215352058E-2</v>
      </c>
      <c r="FL48" s="178">
        <v>1.9331373274326324E-2</v>
      </c>
      <c r="FM48" s="178">
        <v>3.1827747821807861E-2</v>
      </c>
      <c r="FN48" s="178">
        <v>7.9723130911588669E-3</v>
      </c>
      <c r="FO48" s="178">
        <v>0.29058432579040527</v>
      </c>
      <c r="FP48" s="178">
        <v>0.29898202419281006</v>
      </c>
      <c r="FQ48" s="178">
        <v>0.27083724737167358</v>
      </c>
      <c r="FR48" s="178">
        <v>0.30082473158836365</v>
      </c>
      <c r="FS48" s="178">
        <v>0.28012436628341675</v>
      </c>
      <c r="FT48" s="178">
        <v>0.23631761968135834</v>
      </c>
      <c r="FU48" s="178">
        <v>6.0562476515769958E-2</v>
      </c>
      <c r="FV48" s="178">
        <v>0.60275590419769287</v>
      </c>
      <c r="FW48" s="178">
        <v>0.25625893473625183</v>
      </c>
      <c r="FX48" s="178">
        <v>9.6511609852313995E-2</v>
      </c>
      <c r="FY48" s="178">
        <v>0.80099356174468994</v>
      </c>
      <c r="GA48" s="90" t="s">
        <v>481</v>
      </c>
      <c r="GB48" s="178">
        <v>0.39061954617500305</v>
      </c>
      <c r="GC48" s="178">
        <v>1.0693851858377457E-2</v>
      </c>
      <c r="GD48" s="90" t="s">
        <v>481</v>
      </c>
      <c r="GE48" s="178">
        <v>0.39061954617500305</v>
      </c>
      <c r="GF48" s="178">
        <v>1.0693851858377457E-2</v>
      </c>
      <c r="GG48" s="178">
        <v>0.27910646796226501</v>
      </c>
      <c r="GH48" s="178">
        <v>7.9723130911588669E-3</v>
      </c>
    </row>
    <row r="49" spans="1:190" ht="15">
      <c r="A49" s="16">
        <f t="shared" si="3"/>
        <v>1943</v>
      </c>
      <c r="B49" s="55">
        <v>4517.3475952532153</v>
      </c>
      <c r="C49" s="25">
        <f>'TB1'!B37</f>
        <v>19390.21875</v>
      </c>
      <c r="D49" s="26">
        <f>'TB1'!C37</f>
        <v>7.6761781238019466E-3</v>
      </c>
      <c r="E49" s="27">
        <f>'TB1'!D37</f>
        <v>0.20219053328037262</v>
      </c>
      <c r="F49" s="27">
        <f>'TB1'!E37</f>
        <v>0.4528878927230835</v>
      </c>
      <c r="G49" s="27">
        <f>'TB1'!F37</f>
        <v>0.34492155909538269</v>
      </c>
      <c r="H49" s="27">
        <f>'TB1'!G37</f>
        <v>0.11826356500387192</v>
      </c>
      <c r="I49" s="27">
        <f>'TB1'!H37</f>
        <v>4.1349261999130249E-2</v>
      </c>
      <c r="J49" s="27">
        <f>'TB1'!I37</f>
        <v>1.2660682201385498E-2</v>
      </c>
      <c r="K49" s="28">
        <f>'TB1'!J37</f>
        <v>4.1771107353270054E-3</v>
      </c>
      <c r="L49" s="26"/>
      <c r="M49" s="27">
        <f>'TB1'!K37</f>
        <v>0.1840326189994812</v>
      </c>
      <c r="N49" s="27">
        <f>'TB1'!L37</f>
        <v>0.82627785205841064</v>
      </c>
      <c r="O49" s="27">
        <f>'TB1'!M37</f>
        <v>1.7130777835845947</v>
      </c>
      <c r="P49" s="25">
        <f>'TB1'!N37</f>
        <v>5.1193032264709473</v>
      </c>
      <c r="Q49" s="25">
        <f>'TB1'!O37</f>
        <v>19.534770965576172</v>
      </c>
      <c r="R49" s="25">
        <f>'TB1'!P37</f>
        <v>62.486331939697266</v>
      </c>
      <c r="S49" s="29">
        <f>'TB1'!Q37</f>
        <v>229.11564636230469</v>
      </c>
      <c r="T49" s="30">
        <f>'TB1'!R37</f>
        <v>5.9912319183349609</v>
      </c>
      <c r="U49" s="31">
        <f>'TB1'!S37</f>
        <v>1.9310925006866455</v>
      </c>
      <c r="V49" s="31">
        <f>'TB1'!T37</f>
        <v>2.0134611129760742</v>
      </c>
      <c r="W49" s="31">
        <f>'TB1'!U37</f>
        <v>2.3101496696472168</v>
      </c>
      <c r="X49" s="31">
        <f>'TB1'!V37</f>
        <v>2.1167006492614746</v>
      </c>
      <c r="Y49" s="31">
        <f>'TB1'!W37</f>
        <v>2.0261523723602295</v>
      </c>
      <c r="Z49" s="32">
        <f>'TB1'!X37</f>
        <v>1.8231452703475952</v>
      </c>
      <c r="AA49" s="16">
        <f t="shared" si="7"/>
        <v>1943</v>
      </c>
      <c r="AB49" s="25">
        <f>'TB3'!B37</f>
        <v>33371.1015625</v>
      </c>
      <c r="AC49" s="26">
        <f>'TB3'!C37</f>
        <v>3.1532591674476862E-3</v>
      </c>
      <c r="AD49" s="27">
        <f>'TB3'!D37</f>
        <v>0.18296782672405243</v>
      </c>
      <c r="AE49" s="27">
        <f>'TB3'!E37</f>
        <v>0.47579073905944824</v>
      </c>
      <c r="AF49" s="27">
        <f>'TB3'!F37</f>
        <v>0.34124141931533813</v>
      </c>
      <c r="AG49" s="27">
        <f>'TB3'!G37</f>
        <v>0.12082293629646301</v>
      </c>
      <c r="AH49" s="27">
        <f>'TB3'!H37</f>
        <v>4.2330857366323471E-2</v>
      </c>
      <c r="AI49" s="27">
        <f>'TB3'!I37</f>
        <v>1.3610417954623699E-2</v>
      </c>
      <c r="AJ49" s="28">
        <f>'TB3'!J37</f>
        <v>4.4406736269593239E-3</v>
      </c>
      <c r="AK49" s="26" t="e">
        <f>'TB3'!#REF!</f>
        <v>#REF!</v>
      </c>
      <c r="AL49" s="27">
        <f>'TB3'!K37</f>
        <v>0.13108688592910767</v>
      </c>
      <c r="AM49" s="27">
        <f>'TB3'!L37</f>
        <v>0.72976177930831909</v>
      </c>
      <c r="AN49" s="27">
        <f>'TB3'!M37</f>
        <v>1.6304614543914795</v>
      </c>
      <c r="AO49" s="25">
        <f>'TB3'!N37</f>
        <v>5.1330356597900391</v>
      </c>
      <c r="AP49" s="25">
        <f>'TB3'!O37</f>
        <v>20.158863067626953</v>
      </c>
      <c r="AQ49" s="25">
        <f>'TB3'!P37</f>
        <v>70.141845703125</v>
      </c>
      <c r="AR49" s="29">
        <f>'TB3'!Q37</f>
        <v>242.73329162597656</v>
      </c>
      <c r="AS49" s="30">
        <f>'TB3'!R37</f>
        <v>8.4494152069091797</v>
      </c>
      <c r="AT49" s="31">
        <f>'TB3'!S37</f>
        <v>2.2391750812530518</v>
      </c>
      <c r="AU49" s="31">
        <f>'TB3'!T37</f>
        <v>2.0929131507873535</v>
      </c>
      <c r="AV49" s="31">
        <f>'TB3'!U37</f>
        <v>2.353830099105835</v>
      </c>
      <c r="AW49" s="31">
        <f>'TB3'!V37</f>
        <v>2.0998635292053223</v>
      </c>
      <c r="AX49" s="31">
        <f>'TB3'!W37</f>
        <v>1.9404133558273315</v>
      </c>
      <c r="AY49" s="32">
        <f>'TB3'!X37</f>
        <v>1.8294456005096436</v>
      </c>
      <c r="AZ49" s="16">
        <f t="shared" si="4"/>
        <v>1943</v>
      </c>
      <c r="BA49" s="25">
        <f>'TB5'!B37</f>
        <v>13781.9560546875</v>
      </c>
      <c r="BB49" s="26">
        <f>'TB5'!C37</f>
        <v>6.4327912405133247E-3</v>
      </c>
      <c r="BC49" s="27">
        <f>'TB5'!D37</f>
        <v>0.1973426342010498</v>
      </c>
      <c r="BD49" s="27">
        <f>'TB5'!E37</f>
        <v>0.46876266598701477</v>
      </c>
      <c r="BE49" s="27">
        <f>'TB5'!F37</f>
        <v>0.33389469981193542</v>
      </c>
      <c r="BF49" s="27">
        <f>'TB5'!G37</f>
        <v>0.10629343241453171</v>
      </c>
      <c r="BG49" s="27">
        <f>'TB5'!H37</f>
        <v>3.2279808074235916E-2</v>
      </c>
      <c r="BH49" s="27">
        <f>'TB5'!I37</f>
        <v>8.5959360003471375E-3</v>
      </c>
      <c r="BI49" s="28">
        <f>'TB5'!J37</f>
        <v>2.345997141674161E-3</v>
      </c>
      <c r="BJ49" s="26"/>
      <c r="BK49" s="27">
        <f>'TB5'!K37</f>
        <v>0.15422256290912628</v>
      </c>
      <c r="BL49" s="27">
        <f>'TB5'!L37</f>
        <v>0.84396004676818848</v>
      </c>
      <c r="BM49" s="27">
        <f>'TB5'!M37</f>
        <v>1.746995210647583</v>
      </c>
      <c r="BN49" s="25">
        <f>'TB5'!N37</f>
        <v>5.061760425567627</v>
      </c>
      <c r="BO49" s="25">
        <f>'TB5'!O37</f>
        <v>17.87449836730957</v>
      </c>
      <c r="BP49" s="25">
        <f>'TB5'!P37</f>
        <v>50.014453887939453</v>
      </c>
      <c r="BQ49" s="29">
        <f>'TB5'!Q37</f>
        <v>128.67855834960937</v>
      </c>
      <c r="BR49" s="30">
        <f>'TB5'!R37</f>
        <v>7.1582493782043457</v>
      </c>
      <c r="BS49" s="31">
        <f>'TB5'!S37</f>
        <v>1.9021217823028564</v>
      </c>
      <c r="BT49" s="31">
        <f>'TB5'!T37</f>
        <v>1.911251425743103</v>
      </c>
      <c r="BU49" s="31">
        <f>'TB5'!U37</f>
        <v>2.0999300479888916</v>
      </c>
      <c r="BV49" s="31">
        <f>'TB5'!V37</f>
        <v>1.8059139251708984</v>
      </c>
      <c r="BW49" s="31">
        <f>'TB5'!W37</f>
        <v>1.7186903953552246</v>
      </c>
      <c r="BX49" s="32">
        <f>'TB5'!X37</f>
        <v>1.8231453895568848</v>
      </c>
      <c r="BY49" s="16">
        <f t="shared" si="5"/>
        <v>1943</v>
      </c>
      <c r="BZ49" s="25">
        <f>'TB7'!B37</f>
        <v>23735.720703125</v>
      </c>
      <c r="CA49" s="26">
        <f>'TB7'!C37</f>
        <v>2.6319937314838171E-3</v>
      </c>
      <c r="CB49" s="27">
        <f>'TB7'!D37</f>
        <v>0.1783357560634613</v>
      </c>
      <c r="CC49" s="27">
        <f>'TB7'!E37</f>
        <v>0.48983344435691833</v>
      </c>
      <c r="CD49" s="27">
        <f>'TB7'!F37</f>
        <v>0.33183079957962036</v>
      </c>
      <c r="CE49" s="27">
        <f>'TB7'!G37</f>
        <v>0.10940643399953842</v>
      </c>
      <c r="CF49" s="27">
        <f>'TB7'!H37</f>
        <v>3.3040571957826614E-2</v>
      </c>
      <c r="CG49" s="27">
        <f>'TB7'!I37</f>
        <v>8.762795478105545E-3</v>
      </c>
      <c r="CH49" s="28">
        <f>'TB7'!J37</f>
        <v>2.4013114161789417E-3</v>
      </c>
      <c r="CI49" s="26" t="e">
        <f>'TB7'!#REF!</f>
        <v>#REF!</v>
      </c>
      <c r="CJ49" s="27">
        <f>'TB7'!K37</f>
        <v>0.10941518843173981</v>
      </c>
      <c r="CK49" s="27">
        <f>'TB7'!L37</f>
        <v>0.74335795640945435</v>
      </c>
      <c r="CL49" s="27">
        <f>'TB7'!M37</f>
        <v>1.6743502616882324</v>
      </c>
      <c r="CM49" s="25">
        <f>'TB7'!N37</f>
        <v>5.1589508056640625</v>
      </c>
      <c r="CN49" s="25">
        <f>'TB7'!O37</f>
        <v>18.447328567504883</v>
      </c>
      <c r="CO49" s="25">
        <f>'TB7'!P37</f>
        <v>50.566722869873047</v>
      </c>
      <c r="CP49" s="29">
        <f>'TB7'!Q37</f>
        <v>131.25897216796875</v>
      </c>
      <c r="CQ49" s="30">
        <f>'TB7'!R37</f>
        <v>10.128271102905273</v>
      </c>
      <c r="CR49" s="31">
        <f>'TB7'!S37</f>
        <v>2.2106826305389404</v>
      </c>
      <c r="CS49" s="31">
        <f>'TB7'!T37</f>
        <v>1.9818481206893921</v>
      </c>
      <c r="CT49" s="31">
        <f>'TB7'!U37</f>
        <v>2.120711088180542</v>
      </c>
      <c r="CU49" s="31">
        <f>'TB7'!V37</f>
        <v>1.7910761833190918</v>
      </c>
      <c r="CV49" s="31">
        <f>'TB7'!W37</f>
        <v>1.7329174280166626</v>
      </c>
      <c r="CW49" s="32">
        <f>'TB7'!X37</f>
        <v>1.829445481300354</v>
      </c>
      <c r="CX49" s="16">
        <f t="shared" si="6"/>
        <v>1943</v>
      </c>
      <c r="CY49" s="17"/>
      <c r="CZ49" s="18"/>
      <c r="DA49" s="19"/>
      <c r="DB49" s="19"/>
      <c r="DC49" s="58">
        <f>'TB9'!F37</f>
        <v>0.22542297153984778</v>
      </c>
      <c r="DD49" s="58">
        <f>'TB9'!G37</f>
        <v>5.0904111169219696E-2</v>
      </c>
      <c r="DE49" s="19"/>
      <c r="DF49" s="19"/>
      <c r="DG49" s="20"/>
      <c r="DH49" s="18"/>
      <c r="DI49" s="19"/>
      <c r="DJ49" s="19"/>
      <c r="DK49" s="19"/>
      <c r="DL49" s="17"/>
      <c r="DM49" s="17"/>
      <c r="DN49" s="17"/>
      <c r="DO49" s="21"/>
      <c r="DP49" s="22"/>
      <c r="DQ49" s="23"/>
      <c r="DR49" s="23"/>
      <c r="DS49" s="23"/>
      <c r="DT49" s="23"/>
      <c r="DU49" s="23"/>
      <c r="DV49" s="24"/>
      <c r="DW49" s="59">
        <f>'TB11'!F37</f>
        <v>0.87165945768356323</v>
      </c>
      <c r="DX49" s="59">
        <f>'TB11'!G37</f>
        <v>0.47976785898208618</v>
      </c>
      <c r="DY49" s="59">
        <f>'TB11'!Y37</f>
        <v>0.76392209529876709</v>
      </c>
      <c r="DZ49" s="59">
        <f>'TB11'!Z37</f>
        <v>0.38055065274238586</v>
      </c>
      <c r="EI49" s="9"/>
      <c r="EJ49" s="9"/>
      <c r="EK49" s="9"/>
      <c r="EL49" s="9"/>
      <c r="EM49" s="9"/>
      <c r="EN49" s="9"/>
      <c r="EO49" s="9"/>
      <c r="EP49" s="9"/>
      <c r="EQ49" s="9"/>
      <c r="ER49" s="9"/>
      <c r="ES49" s="9"/>
      <c r="ET49" s="9"/>
      <c r="EU49" s="57">
        <v>1943</v>
      </c>
      <c r="EV49" s="78">
        <v>4517.3475952532153</v>
      </c>
      <c r="EW49" s="81">
        <v>23737.039882765002</v>
      </c>
      <c r="EX49" s="81">
        <f t="shared" si="1"/>
        <v>19437.122582081887</v>
      </c>
      <c r="EY49" s="85">
        <f t="shared" si="2"/>
        <v>0.23240824747473335</v>
      </c>
      <c r="FF49" s="90" t="s">
        <v>482</v>
      </c>
      <c r="FG49" s="223">
        <v>8.2274961471557617</v>
      </c>
      <c r="FH49" s="223">
        <v>1.5750187635421753</v>
      </c>
      <c r="FI49" s="223">
        <v>1.8285844326019287</v>
      </c>
      <c r="FJ49" s="223">
        <v>0.2668766975402832</v>
      </c>
      <c r="FK49" s="178">
        <v>1.9684102386236191E-2</v>
      </c>
      <c r="FL49" s="178">
        <v>1.9097199663519859E-2</v>
      </c>
      <c r="FM49" s="178">
        <v>3.2010018825531006E-2</v>
      </c>
      <c r="FN49" s="178">
        <v>7.6599814929068089E-3</v>
      </c>
      <c r="FO49" s="178">
        <v>0.27920088171958923</v>
      </c>
      <c r="FP49" s="178">
        <v>0.28717181086540222</v>
      </c>
      <c r="FQ49" s="178">
        <v>0.25903144478797913</v>
      </c>
      <c r="FR49" s="178">
        <v>0.29710885882377625</v>
      </c>
      <c r="FS49" s="178">
        <v>0.27490463852882385</v>
      </c>
      <c r="FT49" s="178">
        <v>0.231332927942276</v>
      </c>
      <c r="FU49" s="178">
        <v>5.7896994054317474E-2</v>
      </c>
      <c r="FV49" s="178">
        <v>0.57611751556396484</v>
      </c>
      <c r="FW49" s="178">
        <v>0.25488683581352234</v>
      </c>
      <c r="FX49" s="178">
        <v>9.7438737750053406E-2</v>
      </c>
      <c r="FY49" s="178">
        <v>0.72735863924026489</v>
      </c>
      <c r="GA49" s="90" t="s">
        <v>482</v>
      </c>
      <c r="GB49" s="178">
        <v>0.39864048361778259</v>
      </c>
      <c r="GC49" s="178">
        <v>1.0881379246711731E-2</v>
      </c>
      <c r="GD49" s="90" t="s">
        <v>482</v>
      </c>
      <c r="GE49" s="178">
        <v>0.39864048361778259</v>
      </c>
      <c r="GF49" s="178">
        <v>1.0881379246711731E-2</v>
      </c>
      <c r="GG49" s="178">
        <v>0.2668766975402832</v>
      </c>
      <c r="GH49" s="178">
        <v>7.6599814929068089E-3</v>
      </c>
    </row>
    <row r="50" spans="1:190" ht="15">
      <c r="A50" s="16">
        <f t="shared" si="3"/>
        <v>1944</v>
      </c>
      <c r="B50" s="55">
        <v>4031.2751114337239</v>
      </c>
      <c r="C50" s="25">
        <f>'TB1'!B38</f>
        <v>21162.552734375</v>
      </c>
      <c r="D50" s="26">
        <f>'TB1'!C38</f>
        <v>7.8800562769174576E-3</v>
      </c>
      <c r="E50" s="27">
        <f>'TB1'!D38</f>
        <v>0.20769089460372925</v>
      </c>
      <c r="F50" s="27">
        <f>'TB1'!E38</f>
        <v>0.46969139575958252</v>
      </c>
      <c r="G50" s="27">
        <f>'TB1'!F38</f>
        <v>0.32261770963668823</v>
      </c>
      <c r="H50" s="27">
        <f>'TB1'!G38</f>
        <v>9.9761664867401123E-2</v>
      </c>
      <c r="I50" s="27">
        <f>'TB1'!H38</f>
        <v>3.3298734575510025E-2</v>
      </c>
      <c r="J50" s="27">
        <f>'TB1'!I38</f>
        <v>9.3536786735057831E-3</v>
      </c>
      <c r="K50" s="28">
        <f>'TB1'!J38</f>
        <v>2.606985392048955E-3</v>
      </c>
      <c r="L50" s="26"/>
      <c r="M50" s="27">
        <f>'TB1'!K38</f>
        <v>0.19075198471546173</v>
      </c>
      <c r="N50" s="27">
        <f>'TB1'!L38</f>
        <v>0.79270875453948975</v>
      </c>
      <c r="O50" s="27">
        <f>'TB1'!M38</f>
        <v>1.6465176343917847</v>
      </c>
      <c r="P50" s="25">
        <f>'TB1'!N38</f>
        <v>4.5892376899719238</v>
      </c>
      <c r="Q50" s="25">
        <f>'TB1'!O38</f>
        <v>16.016506195068359</v>
      </c>
      <c r="R50" s="25">
        <f>'TB1'!P38</f>
        <v>51.444385528564453</v>
      </c>
      <c r="S50" s="29">
        <f>'TB1'!Q38</f>
        <v>169.68244934082031</v>
      </c>
      <c r="T50" s="30">
        <f>'TB1'!R38</f>
        <v>5.778998851776123</v>
      </c>
      <c r="U50" s="31">
        <f>'TB1'!S38</f>
        <v>1.9989917278289795</v>
      </c>
      <c r="V50" s="31">
        <f>'TB1'!T38</f>
        <v>1.9593942165374756</v>
      </c>
      <c r="W50" s="31">
        <f>'TB1'!U38</f>
        <v>2.1738178730010986</v>
      </c>
      <c r="X50" s="31">
        <f>'TB1'!V38</f>
        <v>2.0790259838104248</v>
      </c>
      <c r="Y50" s="31">
        <f>'TB1'!W38</f>
        <v>1.8182117938995361</v>
      </c>
      <c r="Z50" s="32">
        <f>'TB1'!X38</f>
        <v>1.5363906621932983</v>
      </c>
      <c r="AA50" s="16">
        <f t="shared" si="7"/>
        <v>1944</v>
      </c>
      <c r="AB50" s="25">
        <f>'TB3'!B38</f>
        <v>36600.48828125</v>
      </c>
      <c r="AC50" s="26">
        <f>'TB3'!C38</f>
        <v>3.3054652158170938E-3</v>
      </c>
      <c r="AD50" s="27">
        <f>'TB3'!D38</f>
        <v>0.19081328809261322</v>
      </c>
      <c r="AE50" s="27">
        <f>'TB3'!E38</f>
        <v>0.49597591161727905</v>
      </c>
      <c r="AF50" s="27">
        <f>'TB3'!F38</f>
        <v>0.31321078538894653</v>
      </c>
      <c r="AG50" s="27">
        <f>'TB3'!G38</f>
        <v>0.1009453758597374</v>
      </c>
      <c r="AH50" s="27">
        <f>'TB3'!H38</f>
        <v>3.3814109861850739E-2</v>
      </c>
      <c r="AI50" s="27">
        <f>'TB3'!I38</f>
        <v>1.000619400292635E-2</v>
      </c>
      <c r="AJ50" s="28">
        <f>'TB3'!J38</f>
        <v>2.7496616821736097E-3</v>
      </c>
      <c r="AK50" s="26" t="e">
        <f>'TB3'!#REF!</f>
        <v>#REF!</v>
      </c>
      <c r="AL50" s="27">
        <f>'TB3'!K38</f>
        <v>0.13740770518779755</v>
      </c>
      <c r="AM50" s="27">
        <f>'TB3'!L38</f>
        <v>0.759959876537323</v>
      </c>
      <c r="AN50" s="27">
        <f>'TB3'!M38</f>
        <v>1.5449920892715454</v>
      </c>
      <c r="AO50" s="25">
        <f>'TB3'!N38</f>
        <v>4.6105790138244629</v>
      </c>
      <c r="AP50" s="25">
        <f>'TB3'!O38</f>
        <v>16.464433670043945</v>
      </c>
      <c r="AQ50" s="25">
        <f>'TB3'!P38</f>
        <v>57.545352935791016</v>
      </c>
      <c r="AR50" s="29">
        <f>'TB3'!Q38</f>
        <v>179.59869384765625</v>
      </c>
      <c r="AS50" s="30">
        <f>'TB3'!R38</f>
        <v>8.0595073699951172</v>
      </c>
      <c r="AT50" s="31">
        <f>'TB3'!S38</f>
        <v>2.1295511722564697</v>
      </c>
      <c r="AU50" s="31">
        <f>'TB3'!T38</f>
        <v>2.0272645950317383</v>
      </c>
      <c r="AV50" s="31">
        <f>'TB3'!U38</f>
        <v>2.1894295215606689</v>
      </c>
      <c r="AW50" s="31">
        <f>'TB3'!V38</f>
        <v>2.0537669658660889</v>
      </c>
      <c r="AX50" s="31">
        <f>'TB3'!W38</f>
        <v>1.7388362884521484</v>
      </c>
      <c r="AY50" s="32">
        <f>'TB3'!X38</f>
        <v>1.5310031175613403</v>
      </c>
      <c r="AZ50" s="16">
        <f t="shared" si="4"/>
        <v>1944</v>
      </c>
      <c r="BA50" s="25">
        <f>'TB5'!B38</f>
        <v>16872.9453125</v>
      </c>
      <c r="BB50" s="26">
        <f>'TB5'!C38</f>
        <v>6.5442458726465702E-3</v>
      </c>
      <c r="BC50" s="27">
        <f>'TB5'!D38</f>
        <v>0.20181010663509369</v>
      </c>
      <c r="BD50" s="27">
        <f>'TB5'!E38</f>
        <v>0.48494899272918701</v>
      </c>
      <c r="BE50" s="27">
        <f>'TB5'!F38</f>
        <v>0.31324088573455811</v>
      </c>
      <c r="BF50" s="27">
        <f>'TB5'!G38</f>
        <v>8.9966490864753723E-2</v>
      </c>
      <c r="BG50" s="27">
        <f>'TB5'!H38</f>
        <v>2.6087174192070961E-2</v>
      </c>
      <c r="BH50" s="27">
        <f>'TB5'!I38</f>
        <v>6.3993791118264198E-3</v>
      </c>
      <c r="BI50" s="28">
        <f>'TB5'!J38</f>
        <v>1.4461295213550329E-3</v>
      </c>
      <c r="BJ50" s="26"/>
      <c r="BK50" s="27">
        <f>'TB5'!K38</f>
        <v>0.15841247141361237</v>
      </c>
      <c r="BL50" s="27">
        <f>'TB5'!L38</f>
        <v>0.80761158466339111</v>
      </c>
      <c r="BM50" s="27">
        <f>'TB5'!M38</f>
        <v>1.6750736236572266</v>
      </c>
      <c r="BN50" s="25">
        <f>'TB5'!N38</f>
        <v>4.5277500152587891</v>
      </c>
      <c r="BO50" s="25">
        <f>'TB5'!O38</f>
        <v>14.633980751037598</v>
      </c>
      <c r="BP50" s="25">
        <f>'TB5'!P38</f>
        <v>41.002525329589844</v>
      </c>
      <c r="BQ50" s="29">
        <f>'TB5'!Q38</f>
        <v>94.125106811523438</v>
      </c>
      <c r="BR50" s="30">
        <f>'TB5'!R38</f>
        <v>6.9681363105773926</v>
      </c>
      <c r="BS50" s="31">
        <f>'TB5'!S38</f>
        <v>1.9766677618026733</v>
      </c>
      <c r="BT50" s="31">
        <f>'TB5'!T38</f>
        <v>1.8700125217437744</v>
      </c>
      <c r="BU50" s="31">
        <f>'TB5'!U38</f>
        <v>1.9870022535324097</v>
      </c>
      <c r="BV50" s="31">
        <f>'TB5'!V38</f>
        <v>1.7826437950134277</v>
      </c>
      <c r="BW50" s="31">
        <f>'TB5'!W38</f>
        <v>1.5607280731201172</v>
      </c>
      <c r="BX50" s="32">
        <f>'TB5'!X38</f>
        <v>1.5363909006118774</v>
      </c>
      <c r="BY50" s="16">
        <f t="shared" si="5"/>
        <v>1944</v>
      </c>
      <c r="BZ50" s="25">
        <f>'TB7'!B38</f>
        <v>29189.640625</v>
      </c>
      <c r="CA50" s="26">
        <f>'TB7'!C38</f>
        <v>2.7337796054780483E-3</v>
      </c>
      <c r="CB50" s="27">
        <f>'TB7'!D38</f>
        <v>0.18523293733596802</v>
      </c>
      <c r="CC50" s="27">
        <f>'TB7'!E38</f>
        <v>0.50922369956970215</v>
      </c>
      <c r="CD50" s="27">
        <f>'TB7'!F38</f>
        <v>0.30554333329200745</v>
      </c>
      <c r="CE50" s="27">
        <f>'TB7'!G38</f>
        <v>9.1811083257198334E-2</v>
      </c>
      <c r="CF50" s="27">
        <f>'TB7'!H38</f>
        <v>2.6534963399171829E-2</v>
      </c>
      <c r="CG50" s="27">
        <f>'TB7'!I38</f>
        <v>6.4720339141786098E-3</v>
      </c>
      <c r="CH50" s="28">
        <f>'TB7'!J38</f>
        <v>1.4675285201519728E-3</v>
      </c>
      <c r="CI50" s="26" t="e">
        <f>'TB7'!#REF!</f>
        <v>#REF!</v>
      </c>
      <c r="CJ50" s="27">
        <f>'TB7'!K38</f>
        <v>0.11364683508872986</v>
      </c>
      <c r="CK50" s="27">
        <f>'TB7'!L38</f>
        <v>0.77210748195648193</v>
      </c>
      <c r="CL50" s="27">
        <f>'TB7'!M38</f>
        <v>1.5832338333129883</v>
      </c>
      <c r="CM50" s="25">
        <f>'TB7'!N38</f>
        <v>4.6266050338745117</v>
      </c>
      <c r="CN50" s="25">
        <f>'TB7'!O38</f>
        <v>15.045248985290527</v>
      </c>
      <c r="CO50" s="25">
        <f>'TB7'!P38</f>
        <v>41.178180694580078</v>
      </c>
      <c r="CP50" s="29">
        <f>'TB7'!Q38</f>
        <v>95.854049682617188</v>
      </c>
      <c r="CQ50" s="30">
        <f>'TB7'!R38</f>
        <v>9.7501487731933594</v>
      </c>
      <c r="CR50" s="31">
        <f>'TB7'!S38</f>
        <v>2.110501766204834</v>
      </c>
      <c r="CS50" s="31">
        <f>'TB7'!T38</f>
        <v>1.9298685789108276</v>
      </c>
      <c r="CT50" s="31">
        <f>'TB7'!U38</f>
        <v>1.9844158887863159</v>
      </c>
      <c r="CU50" s="31">
        <f>'TB7'!V38</f>
        <v>1.7636773586273193</v>
      </c>
      <c r="CV50" s="31">
        <f>'TB7'!W38</f>
        <v>1.5717144012451172</v>
      </c>
      <c r="CW50" s="32">
        <f>'TB7'!X38</f>
        <v>1.5310031175613403</v>
      </c>
      <c r="CX50" s="16">
        <f t="shared" si="6"/>
        <v>1944</v>
      </c>
      <c r="CY50" s="17"/>
      <c r="CZ50" s="18"/>
      <c r="DA50" s="19"/>
      <c r="DB50" s="19"/>
      <c r="DC50" s="58">
        <f>'TB9'!F38</f>
        <v>0.22164173842122439</v>
      </c>
      <c r="DD50" s="58">
        <f>'TB9'!G38</f>
        <v>5.0050248274447609E-2</v>
      </c>
      <c r="DE50" s="19"/>
      <c r="DF50" s="19"/>
      <c r="DG50" s="20"/>
      <c r="DH50" s="18"/>
      <c r="DI50" s="19"/>
      <c r="DJ50" s="19"/>
      <c r="DK50" s="19"/>
      <c r="DL50" s="17"/>
      <c r="DM50" s="17"/>
      <c r="DN50" s="17"/>
      <c r="DO50" s="21"/>
      <c r="DP50" s="22"/>
      <c r="DQ50" s="23"/>
      <c r="DR50" s="23"/>
      <c r="DS50" s="23"/>
      <c r="DT50" s="23"/>
      <c r="DU50" s="23"/>
      <c r="DV50" s="24"/>
      <c r="DW50" s="59">
        <f>'TB11'!F38</f>
        <v>0.8661656379699707</v>
      </c>
      <c r="DX50" s="59">
        <f>'TB11'!G38</f>
        <v>0.47759664058685303</v>
      </c>
      <c r="DY50" s="59">
        <f>'TB11'!Y38</f>
        <v>0.75842827558517456</v>
      </c>
      <c r="DZ50" s="59">
        <f>'TB11'!Z38</f>
        <v>0.37837943434715271</v>
      </c>
      <c r="EI50" s="9"/>
      <c r="EJ50" s="9"/>
      <c r="EK50" s="9"/>
      <c r="EL50" s="9"/>
      <c r="EM50" s="9"/>
      <c r="EN50" s="9"/>
      <c r="EO50" s="9"/>
      <c r="EP50" s="9"/>
      <c r="EQ50" s="9"/>
      <c r="ER50" s="9"/>
      <c r="ES50" s="9"/>
      <c r="ET50" s="9"/>
      <c r="EU50" s="57">
        <v>1944</v>
      </c>
      <c r="EV50" s="78">
        <v>4031.2751114337239</v>
      </c>
      <c r="EW50" s="81">
        <v>24503.199500931383</v>
      </c>
      <c r="EX50" s="81">
        <f t="shared" si="1"/>
        <v>20064.493917736665</v>
      </c>
      <c r="EY50" s="85">
        <f t="shared" si="2"/>
        <v>0.20091586301462339</v>
      </c>
      <c r="FF50" s="90" t="s">
        <v>483</v>
      </c>
      <c r="FG50" s="223">
        <v>8.0821466445922852</v>
      </c>
      <c r="FH50" s="223">
        <v>1.5387744903564453</v>
      </c>
      <c r="FI50" s="223">
        <v>1.8555953502655029</v>
      </c>
      <c r="FJ50" s="223">
        <v>0.25275951623916626</v>
      </c>
      <c r="FK50" s="178">
        <v>1.9542096182703972E-2</v>
      </c>
      <c r="FL50" s="178">
        <v>1.8808318302035332E-2</v>
      </c>
      <c r="FM50" s="178">
        <v>3.2307278364896774E-2</v>
      </c>
      <c r="FN50" s="178">
        <v>7.2957994416356087E-3</v>
      </c>
      <c r="FO50" s="178">
        <v>0.27154967188835144</v>
      </c>
      <c r="FP50" s="178">
        <v>0.27325895428657532</v>
      </c>
      <c r="FQ50" s="178">
        <v>0.25107774138450623</v>
      </c>
      <c r="FR50" s="178">
        <v>0.29374611377716064</v>
      </c>
      <c r="FS50" s="178">
        <v>0.27003082633018494</v>
      </c>
      <c r="FT50" s="178">
        <v>0.22674697637557983</v>
      </c>
      <c r="FU50" s="178">
        <v>5.5269181728363037E-2</v>
      </c>
      <c r="FV50" s="178">
        <v>0.55393356084823608</v>
      </c>
      <c r="FW50" s="178">
        <v>0.25305598974227905</v>
      </c>
      <c r="FX50" s="178">
        <v>9.8921619355678558E-2</v>
      </c>
      <c r="FY50" s="178">
        <v>0.67091226577758789</v>
      </c>
      <c r="GA50" s="90" t="s">
        <v>483</v>
      </c>
      <c r="GB50" s="178">
        <v>0.40723735094070435</v>
      </c>
      <c r="GC50" s="178">
        <v>1.1081219650804996E-2</v>
      </c>
      <c r="GD50" s="90" t="s">
        <v>483</v>
      </c>
      <c r="GE50" s="178">
        <v>0.40723735094070435</v>
      </c>
      <c r="GF50" s="178">
        <v>1.1081219650804996E-2</v>
      </c>
      <c r="GG50" s="178">
        <v>0.25275951623916626</v>
      </c>
      <c r="GH50" s="178">
        <v>7.2957994416356087E-3</v>
      </c>
    </row>
    <row r="51" spans="1:190" ht="15">
      <c r="A51" s="16">
        <f t="shared" si="3"/>
        <v>1945</v>
      </c>
      <c r="B51" s="55">
        <v>5132.3861421369393</v>
      </c>
      <c r="C51" s="25">
        <f>'TB1'!B39</f>
        <v>39929.4375</v>
      </c>
      <c r="D51" s="26">
        <f>'TB1'!C39</f>
        <v>7.4733104556798935E-3</v>
      </c>
      <c r="E51" s="27">
        <f>'TB1'!D39</f>
        <v>0.21124716103076935</v>
      </c>
      <c r="F51" s="27">
        <f>'TB1'!E39</f>
        <v>0.47752273082733154</v>
      </c>
      <c r="G51" s="27">
        <f>'TB1'!F39</f>
        <v>0.3112301230430603</v>
      </c>
      <c r="H51" s="27">
        <f>'TB1'!G39</f>
        <v>8.4696605801582336E-2</v>
      </c>
      <c r="I51" s="27">
        <f>'TB1'!H39</f>
        <v>2.6055479422211647E-2</v>
      </c>
      <c r="J51" s="27">
        <f>'TB1'!I39</f>
        <v>7.8728720545768738E-3</v>
      </c>
      <c r="K51" s="28">
        <f>'TB1'!J39</f>
        <v>2.5664297863841057E-3</v>
      </c>
      <c r="L51" s="26"/>
      <c r="M51" s="27">
        <f>'TB1'!K39</f>
        <v>0.18926726281642914</v>
      </c>
      <c r="N51" s="27">
        <f>'TB1'!L39</f>
        <v>0.87560588121414185</v>
      </c>
      <c r="O51" s="27">
        <f>'TB1'!M39</f>
        <v>1.8251241445541382</v>
      </c>
      <c r="P51" s="25">
        <f>'TB1'!N39</f>
        <v>4.4210171699523926</v>
      </c>
      <c r="Q51" s="25">
        <f>'TB1'!O39</f>
        <v>12.913041114807129</v>
      </c>
      <c r="R51" s="25">
        <f>'TB1'!P39</f>
        <v>38.756072998046875</v>
      </c>
      <c r="S51" s="29">
        <f>'TB1'!Q39</f>
        <v>145.41142272949219</v>
      </c>
      <c r="T51" s="30">
        <f>'TB1'!R39</f>
        <v>5.8267202377319336</v>
      </c>
      <c r="U51" s="31">
        <f>'TB1'!S39</f>
        <v>1.8016161918640137</v>
      </c>
      <c r="V51" s="31">
        <f>'TB1'!T39</f>
        <v>1.7052545547485352</v>
      </c>
      <c r="W51" s="31">
        <f>'TB1'!U39</f>
        <v>1.9157718420028687</v>
      </c>
      <c r="X51" s="31">
        <f>'TB1'!V39</f>
        <v>2.0177648067474365</v>
      </c>
      <c r="Y51" s="31">
        <f>'TB1'!W39</f>
        <v>2.0313904285430908</v>
      </c>
      <c r="Z51" s="32">
        <f>'TB1'!X39</f>
        <v>1.7649437189102173</v>
      </c>
      <c r="AA51" s="16">
        <f t="shared" si="7"/>
        <v>1945</v>
      </c>
      <c r="AB51" s="25">
        <f>'TB3'!B39</f>
        <v>69147.8515625</v>
      </c>
      <c r="AC51" s="26">
        <f>'TB3'!C39</f>
        <v>3.3422722481191158E-3</v>
      </c>
      <c r="AD51" s="27">
        <f>'TB3'!D39</f>
        <v>0.19206048548221588</v>
      </c>
      <c r="AE51" s="27">
        <f>'TB3'!E39</f>
        <v>0.49795937538146973</v>
      </c>
      <c r="AF51" s="27">
        <f>'TB3'!F39</f>
        <v>0.30998015403747559</v>
      </c>
      <c r="AG51" s="27">
        <f>'TB3'!G39</f>
        <v>8.6203999817371368E-2</v>
      </c>
      <c r="AH51" s="27">
        <f>'TB3'!H39</f>
        <v>2.6647938415408134E-2</v>
      </c>
      <c r="AI51" s="27">
        <f>'TB3'!I39</f>
        <v>8.5167381912469864E-3</v>
      </c>
      <c r="AJ51" s="28">
        <f>'TB3'!J39</f>
        <v>2.7358310762792826E-3</v>
      </c>
      <c r="AK51" s="26" t="e">
        <f>'TB3'!#REF!</f>
        <v>#REF!</v>
      </c>
      <c r="AL51" s="27">
        <f>'TB3'!K39</f>
        <v>0.13894268870353699</v>
      </c>
      <c r="AM51" s="27">
        <f>'TB3'!L39</f>
        <v>0.76346296072006226</v>
      </c>
      <c r="AN51" s="27">
        <f>'TB3'!M39</f>
        <v>1.7684172391891479</v>
      </c>
      <c r="AO51" s="25">
        <f>'TB3'!N39</f>
        <v>4.4639577865600586</v>
      </c>
      <c r="AP51" s="25">
        <f>'TB3'!O39</f>
        <v>13.191569328308105</v>
      </c>
      <c r="AQ51" s="25">
        <f>'TB3'!P39</f>
        <v>44.727146148681641</v>
      </c>
      <c r="AR51" s="29">
        <f>'TB3'!Q39</f>
        <v>154.84660339355469</v>
      </c>
      <c r="AS51" s="30">
        <f>'TB3'!R39</f>
        <v>7.9701743125915527</v>
      </c>
      <c r="AT51" s="31">
        <f>'TB3'!S39</f>
        <v>2.1165125370025635</v>
      </c>
      <c r="AU51" s="31">
        <f>'TB3'!T39</f>
        <v>1.7528676986694336</v>
      </c>
      <c r="AV51" s="31">
        <f>'TB3'!U39</f>
        <v>1.9311113357543945</v>
      </c>
      <c r="AW51" s="31">
        <f>'TB3'!V39</f>
        <v>2.020073413848877</v>
      </c>
      <c r="AX51" s="31">
        <f>'TB3'!W39</f>
        <v>1.9041541814804077</v>
      </c>
      <c r="AY51" s="32">
        <f>'TB3'!X39</f>
        <v>1.7668007612228394</v>
      </c>
      <c r="AZ51" s="16">
        <f t="shared" si="4"/>
        <v>1945</v>
      </c>
      <c r="BA51" s="25">
        <f>'TB5'!B39</f>
        <v>30176.5390625</v>
      </c>
      <c r="BB51" s="26">
        <f>'TB5'!C39</f>
        <v>6.161191500723362E-3</v>
      </c>
      <c r="BC51" s="27">
        <f>'TB5'!D39</f>
        <v>0.20499220490455627</v>
      </c>
      <c r="BD51" s="27">
        <f>'TB5'!E39</f>
        <v>0.49293345212936401</v>
      </c>
      <c r="BE51" s="27">
        <f>'TB5'!F39</f>
        <v>0.30207434296607971</v>
      </c>
      <c r="BF51" s="27">
        <f>'TB5'!G39</f>
        <v>7.5708054006099701E-2</v>
      </c>
      <c r="BG51" s="27">
        <f>'TB5'!H39</f>
        <v>1.985093392431736E-2</v>
      </c>
      <c r="BH51" s="27">
        <f>'TB5'!I39</f>
        <v>5.1698437891900539E-3</v>
      </c>
      <c r="BI51" s="28">
        <f>'TB5'!J39</f>
        <v>1.3811163371428847E-3</v>
      </c>
      <c r="BJ51" s="26"/>
      <c r="BK51" s="27">
        <f>'TB5'!K39</f>
        <v>0.15603673458099365</v>
      </c>
      <c r="BL51" s="27">
        <f>'TB5'!L39</f>
        <v>0.89133244752883911</v>
      </c>
      <c r="BM51" s="27">
        <f>'TB5'!M39</f>
        <v>1.8542962074279785</v>
      </c>
      <c r="BN51" s="25">
        <f>'TB5'!N39</f>
        <v>4.3376960754394531</v>
      </c>
      <c r="BO51" s="25">
        <f>'TB5'!O39</f>
        <v>11.61368465423584</v>
      </c>
      <c r="BP51" s="25">
        <f>'TB5'!P39</f>
        <v>30.206844329833984</v>
      </c>
      <c r="BQ51" s="29">
        <f>'TB5'!Q39</f>
        <v>78.252700805664062</v>
      </c>
      <c r="BR51" s="30">
        <f>'TB5'!R39</f>
        <v>7.0769577026367188</v>
      </c>
      <c r="BS51" s="31">
        <f>'TB5'!S39</f>
        <v>1.7838637828826904</v>
      </c>
      <c r="BT51" s="31">
        <f>'TB5'!T39</f>
        <v>1.6290512084960937</v>
      </c>
      <c r="BU51" s="31">
        <f>'TB5'!U39</f>
        <v>1.7453516721725464</v>
      </c>
      <c r="BV51" s="31">
        <f>'TB5'!V39</f>
        <v>1.7092709541320801</v>
      </c>
      <c r="BW51" s="31">
        <f>'TB5'!W39</f>
        <v>1.7114808559417725</v>
      </c>
      <c r="BX51" s="32">
        <f>'TB5'!X39</f>
        <v>1.7649438381195068</v>
      </c>
      <c r="BY51" s="16">
        <f t="shared" si="5"/>
        <v>1945</v>
      </c>
      <c r="BZ51" s="25">
        <f>'TB7'!B39</f>
        <v>52270.3984375</v>
      </c>
      <c r="CA51" s="26">
        <f>'TB7'!C39</f>
        <v>2.7457207906991243E-3</v>
      </c>
      <c r="CB51" s="27">
        <f>'TB7'!D39</f>
        <v>0.18604496121406555</v>
      </c>
      <c r="CC51" s="27">
        <f>'TB7'!E39</f>
        <v>0.51128697395324707</v>
      </c>
      <c r="CD51" s="27">
        <f>'TB7'!F39</f>
        <v>0.30266809463500977</v>
      </c>
      <c r="CE51" s="27">
        <f>'TB7'!G39</f>
        <v>7.7781237661838531E-2</v>
      </c>
      <c r="CF51" s="27">
        <f>'TB7'!H39</f>
        <v>2.0298339426517487E-2</v>
      </c>
      <c r="CG51" s="27">
        <f>'TB7'!I39</f>
        <v>5.2949688397347927E-3</v>
      </c>
      <c r="CH51" s="28">
        <f>'TB7'!J39</f>
        <v>1.416483661159873E-3</v>
      </c>
      <c r="CI51" s="26" t="e">
        <f>'TB7'!#REF!</f>
        <v>#REF!</v>
      </c>
      <c r="CJ51" s="27">
        <f>'TB7'!K39</f>
        <v>0.11414497345685959</v>
      </c>
      <c r="CK51" s="27">
        <f>'TB7'!L39</f>
        <v>0.77549183368682861</v>
      </c>
      <c r="CL51" s="27">
        <f>'TB7'!M39</f>
        <v>1.8114901781082153</v>
      </c>
      <c r="CM51" s="25">
        <f>'TB7'!N39</f>
        <v>4.4603981971740723</v>
      </c>
      <c r="CN51" s="25">
        <f>'TB7'!O39</f>
        <v>11.873926162719727</v>
      </c>
      <c r="CO51" s="25">
        <f>'TB7'!P39</f>
        <v>31.209861755371094</v>
      </c>
      <c r="CP51" s="29">
        <f>'TB7'!Q39</f>
        <v>80.172233581542969</v>
      </c>
      <c r="CQ51" s="30">
        <f>'TB7'!R39</f>
        <v>9.7074823379516602</v>
      </c>
      <c r="CR51" s="31">
        <f>'TB7'!S39</f>
        <v>2.0991969108581543</v>
      </c>
      <c r="CS51" s="31">
        <f>'TB7'!T39</f>
        <v>1.6708238124847412</v>
      </c>
      <c r="CT51" s="31">
        <f>'TB7'!U39</f>
        <v>1.7438182830810547</v>
      </c>
      <c r="CU51" s="31">
        <f>'TB7'!V39</f>
        <v>1.7094882726669312</v>
      </c>
      <c r="CV51" s="31">
        <f>'TB7'!W39</f>
        <v>1.6965690851211548</v>
      </c>
      <c r="CW51" s="32">
        <f>'TB7'!X39</f>
        <v>1.7668007612228394</v>
      </c>
      <c r="CX51" s="16">
        <f t="shared" si="6"/>
        <v>1945</v>
      </c>
      <c r="CY51" s="17"/>
      <c r="CZ51" s="18"/>
      <c r="DA51" s="19"/>
      <c r="DB51" s="19"/>
      <c r="DC51" s="58">
        <f>'TB9'!F39</f>
        <v>0.24529917294392892</v>
      </c>
      <c r="DD51" s="58">
        <f>'TB9'!G39</f>
        <v>5.0876155466896195E-2</v>
      </c>
      <c r="DE51" s="19"/>
      <c r="DF51" s="19"/>
      <c r="DG51" s="20"/>
      <c r="DH51" s="18"/>
      <c r="DI51" s="19"/>
      <c r="DJ51" s="19"/>
      <c r="DK51" s="19"/>
      <c r="DL51" s="17"/>
      <c r="DM51" s="17"/>
      <c r="DN51" s="17"/>
      <c r="DO51" s="21"/>
      <c r="DP51" s="22"/>
      <c r="DQ51" s="23"/>
      <c r="DR51" s="23"/>
      <c r="DS51" s="23"/>
      <c r="DT51" s="23"/>
      <c r="DU51" s="23"/>
      <c r="DV51" s="24"/>
      <c r="DW51" s="59">
        <f>'TB11'!F39</f>
        <v>0.84519273042678833</v>
      </c>
      <c r="DX51" s="59">
        <f>'TB11'!G39</f>
        <v>0.45093926787376404</v>
      </c>
      <c r="DY51" s="59">
        <f>'TB11'!Y39</f>
        <v>0.73745536804199219</v>
      </c>
      <c r="DZ51" s="59">
        <f>'TB11'!Z39</f>
        <v>0.35172206163406372</v>
      </c>
      <c r="EI51" s="9"/>
      <c r="EJ51" s="9"/>
      <c r="EK51" s="9"/>
      <c r="EL51" s="9"/>
      <c r="EM51" s="9"/>
      <c r="EN51" s="9"/>
      <c r="EO51" s="9"/>
      <c r="EP51" s="9"/>
      <c r="EQ51" s="9"/>
      <c r="ER51" s="9"/>
      <c r="ES51" s="9"/>
      <c r="ET51" s="9"/>
      <c r="EU51" s="57">
        <v>1945</v>
      </c>
      <c r="EV51" s="78">
        <v>5132.3861421369393</v>
      </c>
      <c r="EW51" s="81">
        <v>23535.755075309989</v>
      </c>
      <c r="EX51" s="81">
        <f t="shared" si="1"/>
        <v>19272.300114927737</v>
      </c>
      <c r="EY51" s="85">
        <f t="shared" si="2"/>
        <v>0.2663089569761084</v>
      </c>
      <c r="FF51" s="90" t="s">
        <v>484</v>
      </c>
      <c r="FG51" s="223">
        <v>7.9421072006225586</v>
      </c>
      <c r="FH51" s="223">
        <v>1.4984588623046875</v>
      </c>
      <c r="FI51" s="223">
        <v>1.8861110210418701</v>
      </c>
      <c r="FJ51" s="223">
        <v>0.24009409546852112</v>
      </c>
      <c r="FK51" s="178">
        <v>1.9403131678700447E-2</v>
      </c>
      <c r="FL51" s="178">
        <v>1.8482200801372528E-2</v>
      </c>
      <c r="FM51" s="178">
        <v>3.2639846205711365E-2</v>
      </c>
      <c r="FN51" s="178">
        <v>6.9656730629503727E-3</v>
      </c>
      <c r="FO51" s="178">
        <v>0.26599270105361938</v>
      </c>
      <c r="FP51" s="178">
        <v>0.26040589809417725</v>
      </c>
      <c r="FQ51" s="178">
        <v>0.24559088051319122</v>
      </c>
      <c r="FR51" s="178">
        <v>0.29096007347106934</v>
      </c>
      <c r="FS51" s="178">
        <v>0.26582282781600952</v>
      </c>
      <c r="FT51" s="178">
        <v>0.22210994362831116</v>
      </c>
      <c r="FU51" s="178">
        <v>5.2886400371789932E-2</v>
      </c>
      <c r="FV51" s="178">
        <v>0.53237223625183105</v>
      </c>
      <c r="FW51" s="178">
        <v>0.25038161873817444</v>
      </c>
      <c r="FX51" s="178">
        <v>0.10109949111938477</v>
      </c>
      <c r="FY51" s="178">
        <v>0.63892757892608643</v>
      </c>
      <c r="GA51" s="90" t="s">
        <v>484</v>
      </c>
      <c r="GB51" s="178">
        <v>0.41521459817886353</v>
      </c>
      <c r="GC51" s="178">
        <v>1.1265602894127369E-2</v>
      </c>
      <c r="GD51" s="90" t="s">
        <v>484</v>
      </c>
      <c r="GE51" s="178">
        <v>0.41521459817886353</v>
      </c>
      <c r="GF51" s="178">
        <v>1.1265602894127369E-2</v>
      </c>
      <c r="GG51" s="178">
        <v>0.24009409546852112</v>
      </c>
      <c r="GH51" s="178">
        <v>6.9656730629503727E-3</v>
      </c>
    </row>
    <row r="52" spans="1:190" ht="15">
      <c r="A52" s="16">
        <f t="shared" si="3"/>
        <v>1946</v>
      </c>
      <c r="B52" s="55">
        <v>6767.3854019162873</v>
      </c>
      <c r="C52" s="25">
        <f>'TB1'!B40</f>
        <v>80343.2265625</v>
      </c>
      <c r="D52" s="26">
        <f>'TB1'!C40</f>
        <v>7.2998334653675556E-3</v>
      </c>
      <c r="E52" s="27">
        <f>'TB1'!D40</f>
        <v>0.19589650630950928</v>
      </c>
      <c r="F52" s="27">
        <f>'TB1'!E40</f>
        <v>0.45962405204772949</v>
      </c>
      <c r="G52" s="27">
        <f>'TB1'!F40</f>
        <v>0.34447944164276123</v>
      </c>
      <c r="H52" s="27">
        <f>'TB1'!G40</f>
        <v>0.10433312505483627</v>
      </c>
      <c r="I52" s="27">
        <f>'TB1'!H40</f>
        <v>3.502296656370163E-2</v>
      </c>
      <c r="J52" s="27">
        <f>'TB1'!I40</f>
        <v>1.1267400346696377E-2</v>
      </c>
      <c r="K52" s="28">
        <f>'TB1'!J40</f>
        <v>3.7636603228747845E-3</v>
      </c>
      <c r="L52" s="26"/>
      <c r="M52" s="27">
        <f>'TB1'!K40</f>
        <v>0.18027645349502563</v>
      </c>
      <c r="N52" s="27">
        <f>'TB1'!L40</f>
        <v>0.75676161050796509</v>
      </c>
      <c r="O52" s="27">
        <f>'TB1'!M40</f>
        <v>1.8502486944198608</v>
      </c>
      <c r="P52" s="25">
        <f>'TB1'!N40</f>
        <v>5.0178928375244141</v>
      </c>
      <c r="Q52" s="25">
        <f>'TB1'!O40</f>
        <v>16.32666015625</v>
      </c>
      <c r="R52" s="25">
        <f>'TB1'!P40</f>
        <v>52.767982482910156</v>
      </c>
      <c r="S52" s="29">
        <f>'TB1'!Q40</f>
        <v>212.80180358886719</v>
      </c>
      <c r="T52" s="30">
        <f>'TB1'!R40</f>
        <v>6.1183819770812988</v>
      </c>
      <c r="U52" s="31">
        <f>'TB1'!S40</f>
        <v>2.1251170635223389</v>
      </c>
      <c r="V52" s="31">
        <f>'TB1'!T40</f>
        <v>1.8618007898330688</v>
      </c>
      <c r="W52" s="31">
        <f>'TB1'!U40</f>
        <v>2.0792217254638672</v>
      </c>
      <c r="X52" s="31">
        <f>'TB1'!V40</f>
        <v>2.1451399326324463</v>
      </c>
      <c r="Y52" s="31">
        <f>'TB1'!W40</f>
        <v>2.1352720260620117</v>
      </c>
      <c r="Z52" s="32">
        <f>'TB1'!X40</f>
        <v>1.7686223983764648</v>
      </c>
      <c r="AA52" s="16">
        <f t="shared" si="7"/>
        <v>1946</v>
      </c>
      <c r="AB52" s="25">
        <f>'TB3'!B40</f>
        <v>141655.078125</v>
      </c>
      <c r="AC52" s="26">
        <f>'TB3'!C40</f>
        <v>3.2097883522510529E-3</v>
      </c>
      <c r="AD52" s="27">
        <f>'TB3'!D40</f>
        <v>0.18347696959972382</v>
      </c>
      <c r="AE52" s="27">
        <f>'TB3'!E40</f>
        <v>0.47460085153579712</v>
      </c>
      <c r="AF52" s="27">
        <f>'TB3'!F40</f>
        <v>0.34192216396331787</v>
      </c>
      <c r="AG52" s="27">
        <f>'TB3'!G40</f>
        <v>0.10532700270414352</v>
      </c>
      <c r="AH52" s="27">
        <f>'TB3'!H40</f>
        <v>3.5772446542978287E-2</v>
      </c>
      <c r="AI52" s="27">
        <f>'TB3'!I40</f>
        <v>1.2120489031076431E-2</v>
      </c>
      <c r="AJ52" s="28">
        <f>'TB3'!J40</f>
        <v>3.9819376543164253E-3</v>
      </c>
      <c r="AK52" s="26" t="e">
        <f>'TB3'!#REF!</f>
        <v>#REF!</v>
      </c>
      <c r="AL52" s="27">
        <f>'TB3'!K40</f>
        <v>0.13343247771263123</v>
      </c>
      <c r="AM52" s="27">
        <f>'TB3'!L40</f>
        <v>0.72845274209976196</v>
      </c>
      <c r="AN52" s="27">
        <f>'TB3'!M40</f>
        <v>1.7792415618896484</v>
      </c>
      <c r="AO52" s="25">
        <f>'TB3'!N40</f>
        <v>5.032050609588623</v>
      </c>
      <c r="AP52" s="25">
        <f>'TB3'!O40</f>
        <v>16.514778137207031</v>
      </c>
      <c r="AQ52" s="25">
        <f>'TB3'!P40</f>
        <v>60.173480987548828</v>
      </c>
      <c r="AR52" s="29">
        <f>'TB3'!Q40</f>
        <v>225.18052673339844</v>
      </c>
      <c r="AS52" s="30">
        <f>'TB3'!R40</f>
        <v>8.3004131317138672</v>
      </c>
      <c r="AT52" s="31">
        <f>'TB3'!S40</f>
        <v>2.2418010234832764</v>
      </c>
      <c r="AU52" s="31">
        <f>'TB3'!T40</f>
        <v>1.9217298030853271</v>
      </c>
      <c r="AV52" s="31">
        <f>'TB3'!U40</f>
        <v>2.0931229591369629</v>
      </c>
      <c r="AW52" s="31">
        <f>'TB3'!V40</f>
        <v>2.1660869121551514</v>
      </c>
      <c r="AX52" s="31">
        <f>'TB3'!W40</f>
        <v>2.0142576694488525</v>
      </c>
      <c r="AY52" s="32">
        <f>'TB3'!X40</f>
        <v>1.7683312892913818</v>
      </c>
      <c r="AZ52" s="16">
        <f t="shared" si="4"/>
        <v>1946</v>
      </c>
      <c r="BA52" s="25">
        <f>'TB5'!B40</f>
        <v>46125.91015625</v>
      </c>
      <c r="BB52" s="26">
        <f>'TB5'!C40</f>
        <v>6.0001015663146973E-3</v>
      </c>
      <c r="BC52" s="27">
        <f>'TB5'!D40</f>
        <v>0.19030721485614777</v>
      </c>
      <c r="BD52" s="27">
        <f>'TB5'!E40</f>
        <v>0.47623753547668457</v>
      </c>
      <c r="BE52" s="27">
        <f>'TB5'!F40</f>
        <v>0.33345526456832886</v>
      </c>
      <c r="BF52" s="27">
        <f>'TB5'!G40</f>
        <v>9.278503805398941E-2</v>
      </c>
      <c r="BG52" s="27">
        <f>'TB5'!H40</f>
        <v>2.6535896584391594E-2</v>
      </c>
      <c r="BH52" s="27">
        <f>'TB5'!I40</f>
        <v>7.3564131744205952E-3</v>
      </c>
      <c r="BI52" s="28">
        <f>'TB5'!J40</f>
        <v>2.0120164845138788E-3</v>
      </c>
      <c r="BJ52" s="26"/>
      <c r="BK52" s="27">
        <f>'TB5'!K40</f>
        <v>0.14817637205123901</v>
      </c>
      <c r="BL52" s="27">
        <f>'TB5'!L40</f>
        <v>0.77299273014068604</v>
      </c>
      <c r="BM52" s="27">
        <f>'TB5'!M40</f>
        <v>1.886469841003418</v>
      </c>
      <c r="BN52" s="25">
        <f>'TB5'!N40</f>
        <v>4.9409685134887695</v>
      </c>
      <c r="BO52" s="25">
        <f>'TB5'!O40</f>
        <v>14.741940498352051</v>
      </c>
      <c r="BP52" s="25">
        <f>'TB5'!P40</f>
        <v>41.175258636474609</v>
      </c>
      <c r="BQ52" s="29">
        <f>'TB5'!Q40</f>
        <v>113.76178741455078</v>
      </c>
      <c r="BR52" s="30">
        <f>'TB5'!R40</f>
        <v>7.4535794258117676</v>
      </c>
      <c r="BS52" s="31">
        <f>'TB5'!S40</f>
        <v>2.0949559211730957</v>
      </c>
      <c r="BT52" s="31">
        <f>'TB5'!T40</f>
        <v>1.7676151990890503</v>
      </c>
      <c r="BU52" s="31">
        <f>'TB5'!U40</f>
        <v>1.8778715133666992</v>
      </c>
      <c r="BV52" s="31">
        <f>'TB5'!V40</f>
        <v>1.8000273704528809</v>
      </c>
      <c r="BW52" s="31">
        <f>'TB5'!W40</f>
        <v>1.7866101264953613</v>
      </c>
      <c r="BX52" s="32">
        <f>'TB5'!X40</f>
        <v>1.7686223983764648</v>
      </c>
      <c r="BY52" s="16">
        <f t="shared" si="5"/>
        <v>1946</v>
      </c>
      <c r="BZ52" s="25">
        <f>'TB7'!B40</f>
        <v>81330.5703125</v>
      </c>
      <c r="CA52" s="26">
        <f>'TB7'!C40</f>
        <v>2.6287201326340437E-3</v>
      </c>
      <c r="CB52" s="27">
        <f>'TB7'!D40</f>
        <v>0.17810799181461334</v>
      </c>
      <c r="CC52" s="27">
        <f>'TB7'!E40</f>
        <v>0.48885905742645264</v>
      </c>
      <c r="CD52" s="27">
        <f>'TB7'!F40</f>
        <v>0.33303293585777283</v>
      </c>
      <c r="CE52" s="27">
        <f>'TB7'!G40</f>
        <v>9.4447232782840729E-2</v>
      </c>
      <c r="CF52" s="27">
        <f>'TB7'!H40</f>
        <v>2.7072522789239883E-2</v>
      </c>
      <c r="CG52" s="27">
        <f>'TB7'!I40</f>
        <v>7.4883829802274704E-3</v>
      </c>
      <c r="CH52" s="28">
        <f>'TB7'!J40</f>
        <v>2.0466097630560398E-3</v>
      </c>
      <c r="CI52" s="26" t="e">
        <f>'TB7'!#REF!</f>
        <v>#REF!</v>
      </c>
      <c r="CJ52" s="27">
        <f>'TB7'!K40</f>
        <v>0.10927525907754898</v>
      </c>
      <c r="CK52" s="27">
        <f>'TB7'!L40</f>
        <v>0.74240732192993164</v>
      </c>
      <c r="CL52" s="27">
        <f>'TB7'!M40</f>
        <v>1.8295283317565918</v>
      </c>
      <c r="CM52" s="25">
        <f>'TB7'!N40</f>
        <v>5.0490522384643555</v>
      </c>
      <c r="CN52" s="25">
        <f>'TB7'!O40</f>
        <v>14.92420482635498</v>
      </c>
      <c r="CO52" s="25">
        <f>'TB7'!P40</f>
        <v>41.960361480712891</v>
      </c>
      <c r="CP52" s="29">
        <f>'TB7'!Q40</f>
        <v>115.73677825927734</v>
      </c>
      <c r="CQ52" s="30">
        <f>'TB7'!R40</f>
        <v>10.141273498535156</v>
      </c>
      <c r="CR52" s="31">
        <f>'TB7'!S40</f>
        <v>2.2141268253326416</v>
      </c>
      <c r="CS52" s="31">
        <f>'TB7'!T40</f>
        <v>1.8203214406967163</v>
      </c>
      <c r="CT52" s="31">
        <f>'TB7'!U40</f>
        <v>1.8705933094024658</v>
      </c>
      <c r="CU52" s="31">
        <f>'TB7'!V40</f>
        <v>1.8140009641647339</v>
      </c>
      <c r="CV52" s="31">
        <f>'TB7'!W40</f>
        <v>1.784632682800293</v>
      </c>
      <c r="CW52" s="32">
        <f>'TB7'!X40</f>
        <v>1.7683312892913818</v>
      </c>
      <c r="CX52" s="16">
        <f t="shared" si="6"/>
        <v>1946</v>
      </c>
      <c r="CY52" s="17"/>
      <c r="CZ52" s="18"/>
      <c r="DA52" s="19"/>
      <c r="DB52" s="19"/>
      <c r="DC52" s="58">
        <f>'TB9'!F40</f>
        <v>0.25883779836039161</v>
      </c>
      <c r="DD52" s="58">
        <f>'TB9'!G40</f>
        <v>5.3933393549467634E-2</v>
      </c>
      <c r="DE52" s="19"/>
      <c r="DF52" s="19"/>
      <c r="DG52" s="20"/>
      <c r="DH52" s="18"/>
      <c r="DI52" s="19"/>
      <c r="DJ52" s="19"/>
      <c r="DK52" s="19"/>
      <c r="DL52" s="17"/>
      <c r="DM52" s="17"/>
      <c r="DN52" s="17"/>
      <c r="DO52" s="21"/>
      <c r="DP52" s="22"/>
      <c r="DQ52" s="23"/>
      <c r="DR52" s="23"/>
      <c r="DS52" s="23"/>
      <c r="DT52" s="23"/>
      <c r="DU52" s="23"/>
      <c r="DV52" s="24"/>
      <c r="DW52" s="59">
        <f>'TB11'!F40</f>
        <v>0.80524128675460815</v>
      </c>
      <c r="DX52" s="59">
        <f>'TB11'!G40</f>
        <v>0.40623423457145691</v>
      </c>
      <c r="DY52" s="59">
        <f>'TB11'!Y40</f>
        <v>0.69750392436981201</v>
      </c>
      <c r="DZ52" s="59">
        <f>'TB11'!Z40</f>
        <v>0.30701702833175659</v>
      </c>
      <c r="EI52" s="9"/>
      <c r="EJ52" s="9"/>
      <c r="EK52" s="9"/>
      <c r="EL52" s="9"/>
      <c r="EM52" s="9"/>
      <c r="EN52" s="9"/>
      <c r="EO52" s="9"/>
      <c r="EP52" s="9"/>
      <c r="EQ52" s="9"/>
      <c r="ER52" s="9"/>
      <c r="ES52" s="9"/>
      <c r="ET52" s="9"/>
      <c r="EU52" s="57">
        <v>1946</v>
      </c>
      <c r="EV52" s="78">
        <v>6767.3854019162873</v>
      </c>
      <c r="EW52" s="81">
        <v>20574.230719278243</v>
      </c>
      <c r="EX52" s="81">
        <f t="shared" si="1"/>
        <v>16847.249972942427</v>
      </c>
      <c r="EY52" s="85">
        <f t="shared" si="2"/>
        <v>0.40169080489605519</v>
      </c>
      <c r="FF52" s="90" t="s">
        <v>485</v>
      </c>
      <c r="FG52" s="223">
        <v>7.8061690330505371</v>
      </c>
      <c r="FH52" s="223">
        <v>1.4529789686203003</v>
      </c>
      <c r="FI52" s="223">
        <v>1.915833592414856</v>
      </c>
      <c r="FJ52" s="223">
        <v>0.23120521008968353</v>
      </c>
      <c r="FK52" s="178">
        <v>1.926615834236145E-2</v>
      </c>
      <c r="FL52" s="178">
        <v>1.8108062446117401E-2</v>
      </c>
      <c r="FM52" s="178">
        <v>3.2960511744022369E-2</v>
      </c>
      <c r="FN52" s="178">
        <v>6.7320275120437145E-3</v>
      </c>
      <c r="FO52" s="178">
        <v>0.26255226135253906</v>
      </c>
      <c r="FP52" s="178">
        <v>0.25118169188499451</v>
      </c>
      <c r="FQ52" s="178">
        <v>0.24239420890808105</v>
      </c>
      <c r="FR52" s="178">
        <v>0.28883370757102966</v>
      </c>
      <c r="FS52" s="178">
        <v>0.26229187846183777</v>
      </c>
      <c r="FT52" s="178">
        <v>0.21735453605651855</v>
      </c>
      <c r="FU52" s="178">
        <v>5.0615835934877396E-2</v>
      </c>
      <c r="FV52" s="178">
        <v>0.5146477222442627</v>
      </c>
      <c r="FW52" s="178">
        <v>0.24676238000392914</v>
      </c>
      <c r="FX52" s="178">
        <v>0.10386209934949875</v>
      </c>
      <c r="FY52" s="178">
        <v>0.61319988965988159</v>
      </c>
      <c r="GA52" s="90" t="s">
        <v>485</v>
      </c>
      <c r="GB52" s="178">
        <v>0.42339390516281128</v>
      </c>
      <c r="GC52" s="178">
        <v>1.1453615501523018E-2</v>
      </c>
      <c r="GD52" s="90" t="s">
        <v>485</v>
      </c>
      <c r="GE52" s="178">
        <v>0.42339390516281128</v>
      </c>
      <c r="GF52" s="178">
        <v>1.1453615501523018E-2</v>
      </c>
      <c r="GG52" s="178">
        <v>0.23120521008968353</v>
      </c>
      <c r="GH52" s="178">
        <v>6.7320275120437145E-3</v>
      </c>
    </row>
    <row r="53" spans="1:190" ht="15">
      <c r="A53" s="16">
        <f t="shared" si="3"/>
        <v>1947</v>
      </c>
      <c r="B53" s="55">
        <v>6718.9891448756625</v>
      </c>
      <c r="C53" s="25">
        <f>'TB1'!B41</f>
        <v>119174.40625</v>
      </c>
      <c r="D53" s="26">
        <f>'TB1'!C41</f>
        <v>6.9473809562623501E-3</v>
      </c>
      <c r="E53" s="27">
        <f>'TB1'!D41</f>
        <v>0.19107651710510254</v>
      </c>
      <c r="F53" s="27">
        <f>'TB1'!E41</f>
        <v>0.45180550217628479</v>
      </c>
      <c r="G53" s="27">
        <f>'TB1'!F41</f>
        <v>0.35711798071861267</v>
      </c>
      <c r="H53" s="27">
        <f>'TB1'!G41</f>
        <v>0.10710518807172775</v>
      </c>
      <c r="I53" s="27">
        <f>'TB1'!H41</f>
        <v>3.6053203046321869E-2</v>
      </c>
      <c r="J53" s="27">
        <f>'TB1'!I41</f>
        <v>1.0950854979455471E-2</v>
      </c>
      <c r="K53" s="28">
        <f>'TB1'!J41</f>
        <v>3.3230131957679987E-3</v>
      </c>
      <c r="L53" s="26"/>
      <c r="M53" s="27">
        <f>'TB1'!K41</f>
        <v>0.17482398450374603</v>
      </c>
      <c r="N53" s="27">
        <f>'TB1'!L41</f>
        <v>0.72712135314941406</v>
      </c>
      <c r="O53" s="27">
        <f>'TB1'!M41</f>
        <v>1.8132171630859375</v>
      </c>
      <c r="P53" s="25">
        <f>'TB1'!N41</f>
        <v>5.2080750465393066</v>
      </c>
      <c r="Q53" s="25">
        <f>'TB1'!O41</f>
        <v>16.826267242431641</v>
      </c>
      <c r="R53" s="25">
        <f>'TB1'!P41</f>
        <v>55.459220886230469</v>
      </c>
      <c r="S53" s="29">
        <f>'TB1'!Q41</f>
        <v>205.52760314941406</v>
      </c>
      <c r="T53" s="30">
        <f>'TB1'!R41</f>
        <v>6.3114438056945801</v>
      </c>
      <c r="U53" s="31">
        <f>'TB1'!S41</f>
        <v>2.2250027656555176</v>
      </c>
      <c r="V53" s="31">
        <f>'TB1'!T41</f>
        <v>1.9695267677307129</v>
      </c>
      <c r="W53" s="31">
        <f>'TB1'!U41</f>
        <v>2.0565216541290283</v>
      </c>
      <c r="X53" s="31">
        <f>'TB1'!V41</f>
        <v>2.1426737308502197</v>
      </c>
      <c r="Y53" s="31">
        <f>'TB1'!W41</f>
        <v>1.9745779037475586</v>
      </c>
      <c r="Z53" s="32">
        <f>'TB1'!X41</f>
        <v>1.6168208122253418</v>
      </c>
      <c r="AA53" s="16">
        <f t="shared" si="7"/>
        <v>1947</v>
      </c>
      <c r="AB53" s="25">
        <f>'TB3'!B41</f>
        <v>210202.703125</v>
      </c>
      <c r="AC53" s="26">
        <f>'TB3'!C41</f>
        <v>3.1785911414772272E-3</v>
      </c>
      <c r="AD53" s="27">
        <f>'TB3'!D41</f>
        <v>0.18078212440013885</v>
      </c>
      <c r="AE53" s="27">
        <f>'TB3'!E41</f>
        <v>0.46749997138977051</v>
      </c>
      <c r="AF53" s="27">
        <f>'TB3'!F41</f>
        <v>0.35171788930892944</v>
      </c>
      <c r="AG53" s="27">
        <f>'TB3'!G41</f>
        <v>0.10805096477270126</v>
      </c>
      <c r="AH53" s="27">
        <f>'TB3'!H41</f>
        <v>3.684157133102417E-2</v>
      </c>
      <c r="AI53" s="27">
        <f>'TB3'!I41</f>
        <v>1.1801952496170998E-2</v>
      </c>
      <c r="AJ53" s="28">
        <f>'TB3'!J41</f>
        <v>3.5080206580460072E-3</v>
      </c>
      <c r="AK53" s="26" t="e">
        <f>'TB3'!#REF!</f>
        <v>#REF!</v>
      </c>
      <c r="AL53" s="27">
        <f>'TB3'!K41</f>
        <v>0.13214164972305298</v>
      </c>
      <c r="AM53" s="27">
        <f>'TB3'!L41</f>
        <v>0.71677303314208984</v>
      </c>
      <c r="AN53" s="27">
        <f>'TB3'!M41</f>
        <v>1.7002850770950317</v>
      </c>
      <c r="AO53" s="25">
        <f>'TB3'!N41</f>
        <v>5.1745343208312988</v>
      </c>
      <c r="AP53" s="25">
        <f>'TB3'!O41</f>
        <v>17.205785751342773</v>
      </c>
      <c r="AQ53" s="25">
        <f>'TB3'!P41</f>
        <v>63.523090362548828</v>
      </c>
      <c r="AR53" s="29">
        <f>'TB3'!Q41</f>
        <v>217.2540283203125</v>
      </c>
      <c r="AS53" s="30">
        <f>'TB3'!R41</f>
        <v>8.3817577362060547</v>
      </c>
      <c r="AT53" s="31">
        <f>'TB3'!S41</f>
        <v>2.2858502864837646</v>
      </c>
      <c r="AU53" s="31">
        <f>'TB3'!T41</f>
        <v>2.0685818195343018</v>
      </c>
      <c r="AV53" s="31">
        <f>'TB3'!U41</f>
        <v>2.0881292819976807</v>
      </c>
      <c r="AW53" s="31">
        <f>'TB3'!V41</f>
        <v>2.1412312984466553</v>
      </c>
      <c r="AX53" s="31">
        <f>'TB3'!W41</f>
        <v>1.8578996658325195</v>
      </c>
      <c r="AY53" s="32">
        <f>'TB3'!X41</f>
        <v>1.6147091388702393</v>
      </c>
      <c r="AZ53" s="16">
        <f t="shared" si="4"/>
        <v>1947</v>
      </c>
      <c r="BA53" s="25">
        <f>'TB5'!B41</f>
        <v>60837.953125</v>
      </c>
      <c r="BB53" s="26">
        <f>'TB5'!C41</f>
        <v>5.6635467335581779E-3</v>
      </c>
      <c r="BC53" s="27">
        <f>'TB5'!D41</f>
        <v>0.18505564332008362</v>
      </c>
      <c r="BD53" s="27">
        <f>'TB5'!E41</f>
        <v>0.46759581565856934</v>
      </c>
      <c r="BE53" s="27">
        <f>'TB5'!F41</f>
        <v>0.34734854102134705</v>
      </c>
      <c r="BF53" s="27">
        <f>'TB5'!G41</f>
        <v>9.6566610038280487E-2</v>
      </c>
      <c r="BG53" s="27">
        <f>'TB5'!H41</f>
        <v>2.7940362691879272E-2</v>
      </c>
      <c r="BH53" s="27">
        <f>'TB5'!I41</f>
        <v>7.3370770551264286E-3</v>
      </c>
      <c r="BI53" s="28">
        <f>'TB5'!J41</f>
        <v>1.7969462787732482E-3</v>
      </c>
      <c r="BJ53" s="26"/>
      <c r="BK53" s="27">
        <f>'TB5'!K41</f>
        <v>0.14251713454723358</v>
      </c>
      <c r="BL53" s="27">
        <f>'TB5'!L41</f>
        <v>0.74136412143707275</v>
      </c>
      <c r="BM53" s="27">
        <f>'TB5'!M41</f>
        <v>1.8469929695129395</v>
      </c>
      <c r="BN53" s="25">
        <f>'TB5'!N41</f>
        <v>5.1507678031921387</v>
      </c>
      <c r="BO53" s="25">
        <f>'TB5'!O41</f>
        <v>15.461255073547363</v>
      </c>
      <c r="BP53" s="25">
        <f>'TB5'!P41</f>
        <v>44.108638763427734</v>
      </c>
      <c r="BQ53" s="29">
        <f>'TB5'!Q41</f>
        <v>111.14071655273437</v>
      </c>
      <c r="BR53" s="30">
        <f>'TB5'!R41</f>
        <v>7.7521781921386719</v>
      </c>
      <c r="BS53" s="31">
        <f>'TB5'!S41</f>
        <v>2.1984996795654297</v>
      </c>
      <c r="BT53" s="31">
        <f>'TB5'!T41</f>
        <v>1.8806165456771851</v>
      </c>
      <c r="BU53" s="31">
        <f>'TB5'!U41</f>
        <v>1.874800443649292</v>
      </c>
      <c r="BV53" s="31">
        <f>'TB5'!V41</f>
        <v>1.8071212768554687</v>
      </c>
      <c r="BW53" s="31">
        <f>'TB5'!W41</f>
        <v>1.6634104251861572</v>
      </c>
      <c r="BX53" s="32">
        <f>'TB5'!X41</f>
        <v>1.6168208122253418</v>
      </c>
      <c r="BY53" s="16">
        <f t="shared" si="5"/>
        <v>1947</v>
      </c>
      <c r="BZ53" s="25">
        <f>'TB7'!B41</f>
        <v>107330.3046875</v>
      </c>
      <c r="CA53" s="26">
        <f>'TB7'!C41</f>
        <v>2.5813349056988955E-3</v>
      </c>
      <c r="CB53" s="27">
        <f>'TB7'!D41</f>
        <v>0.17490378022193909</v>
      </c>
      <c r="CC53" s="27">
        <f>'TB7'!E41</f>
        <v>0.48085883259773254</v>
      </c>
      <c r="CD53" s="27">
        <f>'TB7'!F41</f>
        <v>0.34423738718032837</v>
      </c>
      <c r="CE53" s="27">
        <f>'TB7'!G41</f>
        <v>9.8288223147392273E-2</v>
      </c>
      <c r="CF53" s="27">
        <f>'TB7'!H41</f>
        <v>2.8563909232616425E-2</v>
      </c>
      <c r="CG53" s="27">
        <f>'TB7'!I41</f>
        <v>7.4663432314991951E-3</v>
      </c>
      <c r="CH53" s="28">
        <f>'TB7'!J41</f>
        <v>1.8224361119791865E-3</v>
      </c>
      <c r="CI53" s="26" t="e">
        <f>'TB7'!#REF!</f>
        <v>#REF!</v>
      </c>
      <c r="CJ53" s="27">
        <f>'TB7'!K41</f>
        <v>0.107309490442276</v>
      </c>
      <c r="CK53" s="27">
        <f>'TB7'!L41</f>
        <v>0.72905200719833374</v>
      </c>
      <c r="CL53" s="27">
        <f>'TB7'!M41</f>
        <v>1.7470412254333496</v>
      </c>
      <c r="CM53" s="25">
        <f>'TB7'!N41</f>
        <v>5.2174582481384277</v>
      </c>
      <c r="CN53" s="25">
        <f>'TB7'!O41</f>
        <v>15.821889877319336</v>
      </c>
      <c r="CO53" s="25">
        <f>'TB7'!P41</f>
        <v>45.03082275390625</v>
      </c>
      <c r="CP53" s="29">
        <f>'TB7'!Q41</f>
        <v>112.86466979980469</v>
      </c>
      <c r="CQ53" s="30">
        <f>'TB7'!R41</f>
        <v>10.32753849029541</v>
      </c>
      <c r="CR53" s="31">
        <f>'TB7'!S41</f>
        <v>2.2634768486022949</v>
      </c>
      <c r="CS53" s="31">
        <f>'TB7'!T41</f>
        <v>1.9704021215438843</v>
      </c>
      <c r="CT53" s="31">
        <f>'TB7'!U41</f>
        <v>1.8838335275650024</v>
      </c>
      <c r="CU53" s="31">
        <f>'TB7'!V41</f>
        <v>1.8053411245346069</v>
      </c>
      <c r="CV53" s="31">
        <f>'TB7'!W41</f>
        <v>1.6580517292022705</v>
      </c>
      <c r="CW53" s="32">
        <f>'TB7'!X41</f>
        <v>1.6147091388702393</v>
      </c>
      <c r="CX53" s="16">
        <f t="shared" si="6"/>
        <v>1947</v>
      </c>
      <c r="CY53" s="17"/>
      <c r="CZ53" s="18"/>
      <c r="DA53" s="19"/>
      <c r="DB53" s="19"/>
      <c r="DC53" s="19">
        <f>'TB9'!F41</f>
        <v>0.29764473632043237</v>
      </c>
      <c r="DD53" s="19">
        <f>'TB9'!G41</f>
        <v>6.6573441738764089E-2</v>
      </c>
      <c r="DE53" s="19"/>
      <c r="DF53" s="19"/>
      <c r="DG53" s="20"/>
      <c r="DH53" s="18"/>
      <c r="DI53" s="19"/>
      <c r="DJ53" s="19"/>
      <c r="DK53" s="19"/>
      <c r="DL53" s="17"/>
      <c r="DM53" s="17"/>
      <c r="DN53" s="17"/>
      <c r="DO53" s="21"/>
      <c r="DP53" s="22"/>
      <c r="DQ53" s="23"/>
      <c r="DR53" s="23"/>
      <c r="DS53" s="23"/>
      <c r="DT53" s="23"/>
      <c r="DU53" s="23"/>
      <c r="DV53" s="24"/>
      <c r="DW53" s="59">
        <f>'TB11'!F41</f>
        <v>0.79593312740325928</v>
      </c>
      <c r="DX53" s="59">
        <f>'TB11'!G41</f>
        <v>0.4016079306602478</v>
      </c>
      <c r="DY53" s="59">
        <f>'TB11'!Y41</f>
        <v>0.68819576501846313</v>
      </c>
      <c r="DZ53" s="59">
        <f>'TB11'!Z41</f>
        <v>0.30239072442054749</v>
      </c>
      <c r="EI53" s="9"/>
      <c r="EJ53" s="9"/>
      <c r="EK53" s="9"/>
      <c r="EL53" s="9"/>
      <c r="EM53" s="9"/>
      <c r="EN53" s="9"/>
      <c r="EO53" s="9"/>
      <c r="EP53" s="9"/>
      <c r="EQ53" s="9"/>
      <c r="ER53" s="9"/>
      <c r="ES53" s="9"/>
      <c r="ET53" s="9"/>
      <c r="EU53" s="57">
        <v>1947</v>
      </c>
      <c r="EV53" s="78">
        <v>6718.9891448756625</v>
      </c>
      <c r="EW53" s="81">
        <v>19925.884315381187</v>
      </c>
      <c r="EX53" s="81">
        <f t="shared" si="1"/>
        <v>16316.350223418516</v>
      </c>
      <c r="EY53" s="85">
        <f t="shared" si="2"/>
        <v>0.4117948593204403</v>
      </c>
      <c r="FF53" s="90" t="s">
        <v>486</v>
      </c>
      <c r="FG53" s="223">
        <v>7.6735596656799316</v>
      </c>
      <c r="FH53" s="223">
        <v>1.402466893196106</v>
      </c>
      <c r="FI53" s="223">
        <v>1.9414058923721313</v>
      </c>
      <c r="FJ53" s="223">
        <v>0.22739681601524353</v>
      </c>
      <c r="FK53" s="178">
        <v>1.9130505621433258E-2</v>
      </c>
      <c r="FL53" s="178">
        <v>1.7684472724795341E-2</v>
      </c>
      <c r="FM53" s="178">
        <v>3.3233873546123505E-2</v>
      </c>
      <c r="FN53" s="178">
        <v>6.631423719227314E-3</v>
      </c>
      <c r="FO53" s="178">
        <v>0.26032325625419617</v>
      </c>
      <c r="FP53" s="178">
        <v>0.24642567336559296</v>
      </c>
      <c r="FQ53" s="178">
        <v>0.24108222126960754</v>
      </c>
      <c r="FR53" s="178">
        <v>0.28735506534576416</v>
      </c>
      <c r="FS53" s="178">
        <v>0.25970438122749329</v>
      </c>
      <c r="FT53" s="178">
        <v>0.21215023100376129</v>
      </c>
      <c r="FU53" s="178">
        <v>4.8504717648029327E-2</v>
      </c>
      <c r="FV53" s="178">
        <v>0.49825498461723328</v>
      </c>
      <c r="FW53" s="178">
        <v>0.2423492968082428</v>
      </c>
      <c r="FX53" s="178">
        <v>0.10715868324041367</v>
      </c>
      <c r="FY53" s="178">
        <v>0.58898788690567017</v>
      </c>
      <c r="GA53" s="90" t="s">
        <v>486</v>
      </c>
      <c r="GB53" s="178">
        <v>0.43388757109642029</v>
      </c>
      <c r="GC53" s="178">
        <v>1.1693300679326057E-2</v>
      </c>
      <c r="GD53" s="90" t="s">
        <v>486</v>
      </c>
      <c r="GE53" s="178">
        <v>0.43388757109642029</v>
      </c>
      <c r="GF53" s="178">
        <v>1.1693300679326057E-2</v>
      </c>
      <c r="GG53" s="178">
        <v>0.22739681601524353</v>
      </c>
      <c r="GH53" s="178">
        <v>6.631423719227314E-3</v>
      </c>
    </row>
    <row r="54" spans="1:190" ht="13.15" customHeight="1">
      <c r="A54" s="16">
        <f t="shared" si="3"/>
        <v>1948</v>
      </c>
      <c r="B54" s="55">
        <v>7575.5362876832069</v>
      </c>
      <c r="C54" s="25">
        <f>'TB1'!B42</f>
        <v>212971.5625</v>
      </c>
      <c r="D54" s="26">
        <f>'TB1'!C42</f>
        <v>7.9050017520785332E-3</v>
      </c>
      <c r="E54" s="27">
        <f>'TB1'!D42</f>
        <v>0.19845996797084808</v>
      </c>
      <c r="F54" s="27">
        <f>'TB1'!E42</f>
        <v>0.4643629789352417</v>
      </c>
      <c r="G54" s="27">
        <f>'TB1'!F42</f>
        <v>0.33717706799507141</v>
      </c>
      <c r="H54" s="27">
        <f>'TB1'!G42</f>
        <v>9.9050410091876984E-2</v>
      </c>
      <c r="I54" s="27">
        <f>'TB1'!H42</f>
        <v>3.2687269151210785E-2</v>
      </c>
      <c r="J54" s="27">
        <f>'TB1'!I42</f>
        <v>1.0012310929596424E-2</v>
      </c>
      <c r="K54" s="28">
        <f>'TB1'!J42</f>
        <v>3.2072060275822878E-3</v>
      </c>
      <c r="L54" s="26"/>
      <c r="M54" s="27">
        <f>'TB1'!K42</f>
        <v>0.18838243186473846</v>
      </c>
      <c r="N54" s="27">
        <f>'TB1'!L42</f>
        <v>0.78359156847000122</v>
      </c>
      <c r="O54" s="27">
        <f>'TB1'!M42</f>
        <v>1.9031128883361816</v>
      </c>
      <c r="P54" s="25">
        <f>'TB1'!N42</f>
        <v>4.8561549186706543</v>
      </c>
      <c r="Q54" s="25">
        <f>'TB1'!O42</f>
        <v>15.61600399017334</v>
      </c>
      <c r="R54" s="25">
        <f>'TB1'!P42</f>
        <v>48.920543670654297</v>
      </c>
      <c r="S54" s="29">
        <f>'TB1'!Q42</f>
        <v>188.45709228515625</v>
      </c>
      <c r="T54" s="30">
        <f>'TB1'!R42</f>
        <v>5.8515424728393555</v>
      </c>
      <c r="U54" s="31">
        <f>'TB1'!S42</f>
        <v>2.0458106994628906</v>
      </c>
      <c r="V54" s="31">
        <f>'TB1'!T42</f>
        <v>1.7717133760452271</v>
      </c>
      <c r="W54" s="31">
        <f>'TB1'!U42</f>
        <v>2.0396878719329834</v>
      </c>
      <c r="X54" s="31">
        <f>'TB1'!V42</f>
        <v>2.0931901931762695</v>
      </c>
      <c r="Y54" s="31">
        <f>'TB1'!W42</f>
        <v>2.0466475486755371</v>
      </c>
      <c r="Z54" s="32">
        <f>'TB1'!X42</f>
        <v>1.7018229961395264</v>
      </c>
      <c r="AA54" s="16">
        <f t="shared" si="7"/>
        <v>1948</v>
      </c>
      <c r="AB54" s="25">
        <f>'TB3'!B42</f>
        <v>375021.625</v>
      </c>
      <c r="AC54" s="26">
        <f>'TB3'!C42</f>
        <v>3.2771027181297541E-3</v>
      </c>
      <c r="AD54" s="27">
        <f>'TB3'!D42</f>
        <v>0.18556779623031616</v>
      </c>
      <c r="AE54" s="27">
        <f>'TB3'!E42</f>
        <v>0.47808367013931274</v>
      </c>
      <c r="AF54" s="27">
        <f>'TB3'!F42</f>
        <v>0.33634853363037109</v>
      </c>
      <c r="AG54" s="27">
        <f>'TB3'!G42</f>
        <v>0.10027407109737396</v>
      </c>
      <c r="AH54" s="27">
        <f>'TB3'!H42</f>
        <v>3.3495984971523285E-2</v>
      </c>
      <c r="AI54" s="27">
        <f>'TB3'!I42</f>
        <v>1.0827614925801754E-2</v>
      </c>
      <c r="AJ54" s="28">
        <f>'TB3'!J42</f>
        <v>3.411540761590004E-3</v>
      </c>
      <c r="AK54" s="26" t="e">
        <f>'TB3'!#REF!</f>
        <v>#REF!</v>
      </c>
      <c r="AL54" s="27">
        <f>'TB3'!K42</f>
        <v>0.13623529672622681</v>
      </c>
      <c r="AM54" s="27">
        <f>'TB3'!L42</f>
        <v>0.73425698280334473</v>
      </c>
      <c r="AN54" s="27">
        <f>'TB3'!M42</f>
        <v>1.8522268533706665</v>
      </c>
      <c r="AO54" s="25">
        <f>'TB3'!N42</f>
        <v>4.8540811538696289</v>
      </c>
      <c r="AP54" s="25">
        <f>'TB3'!O42</f>
        <v>15.98470401763916</v>
      </c>
      <c r="AQ54" s="25">
        <f>'TB3'!P42</f>
        <v>56.032730102539063</v>
      </c>
      <c r="AR54" s="29">
        <f>'TB3'!Q42</f>
        <v>200.57135009765625</v>
      </c>
      <c r="AS54" s="30">
        <f>'TB3'!R42</f>
        <v>8.1290960311889648</v>
      </c>
      <c r="AT54" s="31">
        <f>'TB3'!S42</f>
        <v>2.2183845043182373</v>
      </c>
      <c r="AU54" s="31">
        <f>'TB3'!T42</f>
        <v>1.8159143924713135</v>
      </c>
      <c r="AV54" s="31">
        <f>'TB3'!U42</f>
        <v>2.0657682418823242</v>
      </c>
      <c r="AW54" s="31">
        <f>'TB3'!V42</f>
        <v>2.0955023765563965</v>
      </c>
      <c r="AX54" s="31">
        <f>'TB3'!W42</f>
        <v>1.9323731660842896</v>
      </c>
      <c r="AY54" s="32">
        <f>'TB3'!X42</f>
        <v>1.7009114027023315</v>
      </c>
      <c r="AZ54" s="16">
        <f t="shared" si="4"/>
        <v>1948</v>
      </c>
      <c r="BA54" s="25">
        <f>'TB5'!B42</f>
        <v>101802.9375</v>
      </c>
      <c r="BB54" s="26">
        <f>'TB5'!C42</f>
        <v>6.4196637831628323E-3</v>
      </c>
      <c r="BC54" s="27">
        <f>'TB5'!D42</f>
        <v>0.19219009578227997</v>
      </c>
      <c r="BD54" s="27">
        <f>'TB5'!E42</f>
        <v>0.48195242881774902</v>
      </c>
      <c r="BE54" s="27">
        <f>'TB5'!F42</f>
        <v>0.32585746049880981</v>
      </c>
      <c r="BF54" s="27">
        <f>'TB5'!G42</f>
        <v>8.7427720427513123E-2</v>
      </c>
      <c r="BG54" s="27">
        <f>'TB5'!H42</f>
        <v>2.4390285834670067E-2</v>
      </c>
      <c r="BH54" s="27">
        <f>'TB5'!I42</f>
        <v>6.3946829177439213E-3</v>
      </c>
      <c r="BI54" s="28">
        <f>'TB5'!J42</f>
        <v>1.6554467147216201E-3</v>
      </c>
      <c r="BJ54" s="26"/>
      <c r="BK54" s="27">
        <f>'TB5'!K42</f>
        <v>0.15298965573310852</v>
      </c>
      <c r="BL54" s="27">
        <f>'TB5'!L42</f>
        <v>0.80100971460342407</v>
      </c>
      <c r="BM54" s="27">
        <f>'TB5'!M42</f>
        <v>1.9412505626678467</v>
      </c>
      <c r="BN54" s="25">
        <f>'TB5'!N42</f>
        <v>4.7670831680297852</v>
      </c>
      <c r="BO54" s="25">
        <f>'TB5'!O42</f>
        <v>13.940918922424316</v>
      </c>
      <c r="BP54" s="25">
        <f>'TB5'!P42</f>
        <v>37.415630340576172</v>
      </c>
      <c r="BQ54" s="29">
        <f>'TB5'!Q42</f>
        <v>97.274917602539063</v>
      </c>
      <c r="BR54" s="30">
        <f>'TB5'!R42</f>
        <v>7.216031551361084</v>
      </c>
      <c r="BS54" s="31">
        <f>'TB5'!S42</f>
        <v>2.0169789791107178</v>
      </c>
      <c r="BT54" s="31">
        <f>'TB5'!T42</f>
        <v>1.6785955429077148</v>
      </c>
      <c r="BU54" s="31">
        <f>'TB5'!U42</f>
        <v>1.8339877128601074</v>
      </c>
      <c r="BV54" s="31">
        <f>'TB5'!V42</f>
        <v>1.7495465278625488</v>
      </c>
      <c r="BW54" s="31">
        <f>'TB5'!W42</f>
        <v>1.7090940475463867</v>
      </c>
      <c r="BX54" s="32">
        <f>'TB5'!X42</f>
        <v>1.7018228769302368</v>
      </c>
      <c r="BY54" s="16">
        <f t="shared" si="5"/>
        <v>1948</v>
      </c>
      <c r="BZ54" s="25">
        <f>'TB7'!B42</f>
        <v>179282.375</v>
      </c>
      <c r="CA54" s="26">
        <f>'TB7'!C42</f>
        <v>2.6502448599785566E-3</v>
      </c>
      <c r="CB54" s="27">
        <f>'TB7'!D42</f>
        <v>0.17957016825675964</v>
      </c>
      <c r="CC54" s="27">
        <f>'TB7'!E42</f>
        <v>0.49330320954322815</v>
      </c>
      <c r="CD54" s="27">
        <f>'TB7'!F42</f>
        <v>0.32712662220001221</v>
      </c>
      <c r="CE54" s="27">
        <f>'TB7'!G42</f>
        <v>8.9303433895111084E-2</v>
      </c>
      <c r="CF54" s="27">
        <f>'TB7'!H42</f>
        <v>2.4994345381855965E-2</v>
      </c>
      <c r="CG54" s="27">
        <f>'TB7'!I42</f>
        <v>6.5210703760385513E-3</v>
      </c>
      <c r="CH54" s="28">
        <f>'TB7'!J42</f>
        <v>1.6901253256946802E-3</v>
      </c>
      <c r="CI54" s="26" t="e">
        <f>'TB7'!#REF!</f>
        <v>#REF!</v>
      </c>
      <c r="CJ54" s="27">
        <f>'TB7'!K42</f>
        <v>0.11017242819070816</v>
      </c>
      <c r="CK54" s="27">
        <f>'TB7'!L42</f>
        <v>0.74850243330001831</v>
      </c>
      <c r="CL54" s="27">
        <f>'TB7'!M42</f>
        <v>1.9057942628860474</v>
      </c>
      <c r="CM54" s="25">
        <f>'TB7'!N42</f>
        <v>4.8595457077026367</v>
      </c>
      <c r="CN54" s="25">
        <f>'TB7'!O42</f>
        <v>14.27695369720459</v>
      </c>
      <c r="CO54" s="25">
        <f>'TB7'!P42</f>
        <v>38.103248596191406</v>
      </c>
      <c r="CP54" s="29">
        <f>'TB7'!Q42</f>
        <v>99.365875244140625</v>
      </c>
      <c r="CQ54" s="30">
        <f>'TB7'!R42</f>
        <v>10.058472633361816</v>
      </c>
      <c r="CR54" s="31">
        <f>'TB7'!S42</f>
        <v>2.1921901702880859</v>
      </c>
      <c r="CS54" s="31">
        <f>'TB7'!T42</f>
        <v>1.716484546661377</v>
      </c>
      <c r="CT54" s="31">
        <f>'TB7'!U42</f>
        <v>1.8376908302307129</v>
      </c>
      <c r="CU54" s="31">
        <f>'TB7'!V42</f>
        <v>1.7506777048110962</v>
      </c>
      <c r="CV54" s="31">
        <f>'TB7'!W42</f>
        <v>1.7114211320877075</v>
      </c>
      <c r="CW54" s="32">
        <f>'TB7'!X42</f>
        <v>1.7009111642837524</v>
      </c>
      <c r="CX54" s="16">
        <f t="shared" si="6"/>
        <v>1948</v>
      </c>
      <c r="CY54" s="17"/>
      <c r="CZ54" s="18"/>
      <c r="DA54" s="19"/>
      <c r="DB54" s="19"/>
      <c r="DC54" s="19">
        <f>'TB9'!F42</f>
        <v>0.26991164041003857</v>
      </c>
      <c r="DD54" s="19">
        <f>'TB9'!G42</f>
        <v>7.1736750787730771E-2</v>
      </c>
      <c r="DE54" s="19"/>
      <c r="DF54" s="19"/>
      <c r="DG54" s="20"/>
      <c r="DH54" s="18"/>
      <c r="DI54" s="19"/>
      <c r="DJ54" s="19"/>
      <c r="DK54" s="19"/>
      <c r="DL54" s="17"/>
      <c r="DM54" s="17"/>
      <c r="DN54" s="17"/>
      <c r="DO54" s="21"/>
      <c r="DP54" s="22"/>
      <c r="DQ54" s="23"/>
      <c r="DR54" s="23"/>
      <c r="DS54" s="23"/>
      <c r="DT54" s="23"/>
      <c r="DU54" s="23"/>
      <c r="DV54" s="24"/>
      <c r="DW54" s="59">
        <f>'TB11'!F42</f>
        <v>0.80688101053237915</v>
      </c>
      <c r="DX54" s="59">
        <f>'TB11'!G42</f>
        <v>0.40488487482070923</v>
      </c>
      <c r="DY54" s="59">
        <f>'TB11'!Y42</f>
        <v>0.69914364814758301</v>
      </c>
      <c r="DZ54" s="59">
        <f>'TB11'!Z42</f>
        <v>0.30566766858100891</v>
      </c>
      <c r="EI54" s="9"/>
      <c r="EJ54" s="9"/>
      <c r="EK54" s="9"/>
      <c r="EL54" s="9"/>
      <c r="EM54" s="9"/>
      <c r="EN54" s="9"/>
      <c r="EO54" s="9"/>
      <c r="EP54" s="9"/>
      <c r="EQ54" s="9"/>
      <c r="ER54" s="9"/>
      <c r="ES54" s="9"/>
      <c r="ET54" s="9"/>
      <c r="EU54" s="57">
        <v>1948</v>
      </c>
      <c r="EV54" s="78">
        <v>7575.5362876832069</v>
      </c>
      <c r="EW54" s="81">
        <v>20857.383330198536</v>
      </c>
      <c r="EX54" s="81">
        <f t="shared" si="1"/>
        <v>17079.110054699733</v>
      </c>
      <c r="EY54" s="85">
        <f t="shared" si="2"/>
        <v>0.44355568079489094</v>
      </c>
      <c r="FF54" s="90" t="s">
        <v>487</v>
      </c>
      <c r="FG54" s="223">
        <v>7.5460982322692871</v>
      </c>
      <c r="FH54" s="223">
        <v>1.3472543954849243</v>
      </c>
      <c r="FI54" s="223">
        <v>1.9656316041946411</v>
      </c>
      <c r="FJ54" s="223">
        <v>0.22769506275653839</v>
      </c>
      <c r="FK54" s="178">
        <v>1.8998166546225548E-2</v>
      </c>
      <c r="FL54" s="178">
        <v>1.7211364582180977E-2</v>
      </c>
      <c r="FM54" s="178">
        <v>3.3490721136331558E-2</v>
      </c>
      <c r="FN54" s="178">
        <v>6.639313418418169E-3</v>
      </c>
      <c r="FO54" s="178">
        <v>0.25852769613265991</v>
      </c>
      <c r="FP54" s="178">
        <v>0.24546456336975098</v>
      </c>
      <c r="FQ54" s="178">
        <v>0.24057181179523468</v>
      </c>
      <c r="FR54" s="178">
        <v>0.28632760047912598</v>
      </c>
      <c r="FS54" s="178">
        <v>0.25782158970832825</v>
      </c>
      <c r="FT54" s="178">
        <v>0.2065710574388504</v>
      </c>
      <c r="FU54" s="178">
        <v>4.6520356088876724E-2</v>
      </c>
      <c r="FV54" s="178">
        <v>0.47946447134017944</v>
      </c>
      <c r="FW54" s="178">
        <v>0.23734095692634583</v>
      </c>
      <c r="FX54" s="178">
        <v>0.11070746183395386</v>
      </c>
      <c r="FY54" s="178">
        <v>0.57116973400115967</v>
      </c>
      <c r="GA54" s="90" t="s">
        <v>487</v>
      </c>
      <c r="GB54" s="178">
        <v>0.44421619176864624</v>
      </c>
      <c r="GC54" s="178">
        <v>1.192756462842226E-2</v>
      </c>
      <c r="GD54" s="90" t="s">
        <v>487</v>
      </c>
      <c r="GE54" s="178">
        <v>0.44421619176864624</v>
      </c>
      <c r="GF54" s="178">
        <v>1.192756462842226E-2</v>
      </c>
      <c r="GG54" s="178">
        <v>0.22769506275653839</v>
      </c>
      <c r="GH54" s="178">
        <v>6.639313418418169E-3</v>
      </c>
    </row>
    <row r="55" spans="1:190" ht="15">
      <c r="A55" s="16">
        <f t="shared" si="3"/>
        <v>1949</v>
      </c>
      <c r="B55" s="55">
        <v>8127.1637961342649</v>
      </c>
      <c r="C55" s="25">
        <f>'TB1'!B43</f>
        <v>394.2923583984375</v>
      </c>
      <c r="D55" s="26">
        <f>'TB1'!C43</f>
        <v>7.5540943071246147E-3</v>
      </c>
      <c r="E55" s="27">
        <f>'TB1'!D43</f>
        <v>0.19969756901264191</v>
      </c>
      <c r="F55" s="27">
        <f>'TB1'!E43</f>
        <v>0.4608415961265564</v>
      </c>
      <c r="G55" s="27">
        <f>'TB1'!F43</f>
        <v>0.3394608199596405</v>
      </c>
      <c r="H55" s="27">
        <f>'TB1'!G43</f>
        <v>0.10269664227962494</v>
      </c>
      <c r="I55" s="27">
        <f>'TB1'!H43</f>
        <v>3.5456579178571701E-2</v>
      </c>
      <c r="J55" s="27">
        <f>'TB1'!I43</f>
        <v>1.119620818644762E-2</v>
      </c>
      <c r="K55" s="28">
        <f>'TB1'!J43</f>
        <v>3.5165583249181509E-3</v>
      </c>
      <c r="L55" s="26"/>
      <c r="M55" s="27">
        <f>'TB1'!K43</f>
        <v>0.18615894019603729</v>
      </c>
      <c r="N55" s="27">
        <f>'TB1'!L43</f>
        <v>0.76211816072463989</v>
      </c>
      <c r="O55" s="27">
        <f>'TB1'!M43</f>
        <v>1.8212593793869019</v>
      </c>
      <c r="P55" s="25">
        <f>'TB1'!N43</f>
        <v>4.8258795738220215</v>
      </c>
      <c r="Q55" s="25">
        <f>'TB1'!O43</f>
        <v>16.193740844726563</v>
      </c>
      <c r="R55" s="25">
        <f>'TB1'!P43</f>
        <v>54.510868072509766</v>
      </c>
      <c r="S55" s="29">
        <f>'TB1'!Q43</f>
        <v>213.83921813964844</v>
      </c>
      <c r="T55" s="30">
        <f>'TB1'!R43</f>
        <v>5.923527717590332</v>
      </c>
      <c r="U55" s="31">
        <f>'TB1'!S43</f>
        <v>2.100205659866333</v>
      </c>
      <c r="V55" s="31">
        <f>'TB1'!T43</f>
        <v>1.8638795614242554</v>
      </c>
      <c r="W55" s="31">
        <f>'TB1'!U43</f>
        <v>2.128040075302124</v>
      </c>
      <c r="X55" s="31">
        <f>'TB1'!V43</f>
        <v>2.1895236968994141</v>
      </c>
      <c r="Y55" s="31">
        <f>'TB1'!W43</f>
        <v>2.0539405345916748</v>
      </c>
      <c r="Z55" s="32">
        <f>'TB1'!X43</f>
        <v>1.6444870233535767</v>
      </c>
      <c r="AA55" s="16">
        <f t="shared" si="7"/>
        <v>1949</v>
      </c>
      <c r="AB55" s="25">
        <f>'TB3'!B43</f>
        <v>693.56884765625</v>
      </c>
      <c r="AC55" s="26">
        <f>'TB3'!C43</f>
        <v>3.3019513357430696E-3</v>
      </c>
      <c r="AD55" s="27">
        <f>'TB3'!D43</f>
        <v>0.18600304424762726</v>
      </c>
      <c r="AE55" s="27">
        <f>'TB3'!E43</f>
        <v>0.47818636894226074</v>
      </c>
      <c r="AF55" s="27">
        <f>'TB3'!F43</f>
        <v>0.33581060171127319</v>
      </c>
      <c r="AG55" s="27">
        <f>'TB3'!G43</f>
        <v>0.10391324758529663</v>
      </c>
      <c r="AH55" s="27">
        <f>'TB3'!H43</f>
        <v>3.6249686032533646E-2</v>
      </c>
      <c r="AI55" s="27">
        <f>'TB3'!I43</f>
        <v>1.203550398349762E-2</v>
      </c>
      <c r="AJ55" s="28">
        <f>'TB3'!J43</f>
        <v>3.7019567098468542E-3</v>
      </c>
      <c r="AK55" s="26" t="e">
        <f>'TB3'!#REF!</f>
        <v>#REF!</v>
      </c>
      <c r="AL55" s="27">
        <f>'TB3'!K43</f>
        <v>0.13726471364498138</v>
      </c>
      <c r="AM55" s="27">
        <f>'TB3'!L43</f>
        <v>0.73510301113128662</v>
      </c>
      <c r="AN55" s="27">
        <f>'TB3'!M43</f>
        <v>1.7351516485214233</v>
      </c>
      <c r="AO55" s="25">
        <f>'TB3'!N43</f>
        <v>4.8213086128234863</v>
      </c>
      <c r="AP55" s="25">
        <f>'TB3'!O43</f>
        <v>16.605705261230469</v>
      </c>
      <c r="AQ55" s="25">
        <f>'TB3'!P43</f>
        <v>62.780868530273437</v>
      </c>
      <c r="AR55" s="29">
        <f>'TB3'!Q43</f>
        <v>224.67938232421875</v>
      </c>
      <c r="AS55" s="30">
        <f>'TB3'!R43</f>
        <v>8.0679311752319336</v>
      </c>
      <c r="AT55" s="31">
        <f>'TB3'!S43</f>
        <v>2.2146472930908203</v>
      </c>
      <c r="AU55" s="31">
        <f>'TB3'!T43</f>
        <v>1.9353384971618652</v>
      </c>
      <c r="AV55" s="31">
        <f>'TB3'!U43</f>
        <v>2.1552913188934326</v>
      </c>
      <c r="AW55" s="31">
        <f>'TB3'!V43</f>
        <v>2.1829657554626465</v>
      </c>
      <c r="AX55" s="31">
        <f>'TB3'!W43</f>
        <v>1.9170655012130737</v>
      </c>
      <c r="AY55" s="32">
        <f>'TB3'!X43</f>
        <v>1.6476619243621826</v>
      </c>
      <c r="AZ55" s="16">
        <f t="shared" si="4"/>
        <v>1949</v>
      </c>
      <c r="BA55" s="25">
        <f>'TB5'!B43</f>
        <v>196.35897827148437</v>
      </c>
      <c r="BB55" s="26">
        <f>'TB5'!C43</f>
        <v>6.1048297211527824E-3</v>
      </c>
      <c r="BC55" s="27">
        <f>'TB5'!D43</f>
        <v>0.1934925764799118</v>
      </c>
      <c r="BD55" s="27">
        <f>'TB5'!E43</f>
        <v>0.47926366329193115</v>
      </c>
      <c r="BE55" s="27">
        <f>'TB5'!F43</f>
        <v>0.32724374532699585</v>
      </c>
      <c r="BF55" s="27">
        <f>'TB5'!G43</f>
        <v>9.0024568140506744E-2</v>
      </c>
      <c r="BG55" s="27">
        <f>'TB5'!H43</f>
        <v>2.6214389130473137E-2</v>
      </c>
      <c r="BH55" s="27">
        <f>'TB5'!I43</f>
        <v>7.0942523889243603E-3</v>
      </c>
      <c r="BI55" s="28">
        <f>'TB5'!J43</f>
        <v>1.7909652087837458E-3</v>
      </c>
      <c r="BJ55" s="26"/>
      <c r="BK55" s="27">
        <f>'TB5'!K43</f>
        <v>0.15044394135475159</v>
      </c>
      <c r="BL55" s="27">
        <f>'TB5'!L43</f>
        <v>0.78017723560333252</v>
      </c>
      <c r="BM55" s="27">
        <f>'TB5'!M43</f>
        <v>1.8602994680404663</v>
      </c>
      <c r="BN55" s="25">
        <f>'TB5'!N43</f>
        <v>4.738365650177002</v>
      </c>
      <c r="BO55" s="25">
        <f>'TB5'!O43</f>
        <v>14.421995162963867</v>
      </c>
      <c r="BP55" s="25">
        <f>'TB5'!P43</f>
        <v>41.436199188232422</v>
      </c>
      <c r="BQ55" s="29">
        <f>'TB5'!Q43</f>
        <v>108.9072265625</v>
      </c>
      <c r="BR55" s="30">
        <f>'TB5'!R43</f>
        <v>7.3404617309570312</v>
      </c>
      <c r="BS55" s="31">
        <f>'TB5'!S43</f>
        <v>2.0674979686737061</v>
      </c>
      <c r="BT55" s="31">
        <f>'TB5'!T43</f>
        <v>1.7590917348861694</v>
      </c>
      <c r="BU55" s="31">
        <f>'TB5'!U43</f>
        <v>1.8999075889587402</v>
      </c>
      <c r="BV55" s="31">
        <f>'TB5'!V43</f>
        <v>1.8176673650741577</v>
      </c>
      <c r="BW55" s="31">
        <f>'TB5'!W43</f>
        <v>1.7120904922485352</v>
      </c>
      <c r="BX55" s="32">
        <f>'TB5'!X43</f>
        <v>1.6444870233535767</v>
      </c>
      <c r="BY55" s="16">
        <f t="shared" si="5"/>
        <v>1949</v>
      </c>
      <c r="BZ55" s="25">
        <f>'TB7'!B43</f>
        <v>345.42486572265625</v>
      </c>
      <c r="CA55" s="26">
        <f>'TB7'!C43</f>
        <v>2.6578507386147976E-3</v>
      </c>
      <c r="CB55" s="27">
        <f>'TB7'!D43</f>
        <v>0.18008385598659515</v>
      </c>
      <c r="CC55" s="27">
        <f>'TB7'!E43</f>
        <v>0.49406391382217407</v>
      </c>
      <c r="CD55" s="27">
        <f>'TB7'!F43</f>
        <v>0.32585224509239197</v>
      </c>
      <c r="CE55" s="27">
        <f>'TB7'!G43</f>
        <v>9.1941550374031067E-2</v>
      </c>
      <c r="CF55" s="27">
        <f>'TB7'!H43</f>
        <v>2.679792046546936E-2</v>
      </c>
      <c r="CG55" s="27">
        <f>'TB7'!I43</f>
        <v>7.1891057305037975E-3</v>
      </c>
      <c r="CH55" s="28">
        <f>'TB7'!J43</f>
        <v>1.8090623198077083E-3</v>
      </c>
      <c r="CI55" s="26" t="e">
        <f>'TB7'!#REF!</f>
        <v>#REF!</v>
      </c>
      <c r="CJ55" s="27">
        <f>'TB7'!K43</f>
        <v>0.11048752069473267</v>
      </c>
      <c r="CK55" s="27">
        <f>'TB7'!L43</f>
        <v>0.75064331293106079</v>
      </c>
      <c r="CL55" s="27">
        <f>'TB7'!M43</f>
        <v>1.7888945341110229</v>
      </c>
      <c r="CM55" s="25">
        <f>'TB7'!N43</f>
        <v>4.8322935104370117</v>
      </c>
      <c r="CN55" s="25">
        <f>'TB7'!O43</f>
        <v>14.801292419433594</v>
      </c>
      <c r="CO55" s="25">
        <f>'TB7'!P43</f>
        <v>42.315631866455078</v>
      </c>
      <c r="CP55" s="29">
        <f>'TB7'!Q43</f>
        <v>109.79572296142578</v>
      </c>
      <c r="CQ55" s="30">
        <f>'TB7'!R43</f>
        <v>10.02971076965332</v>
      </c>
      <c r="CR55" s="31">
        <f>'TB7'!S43</f>
        <v>2.1845691204071045</v>
      </c>
      <c r="CS55" s="31">
        <f>'TB7'!T43</f>
        <v>1.8215285539627075</v>
      </c>
      <c r="CT55" s="31">
        <f>'TB7'!U43</f>
        <v>1.9026482105255127</v>
      </c>
      <c r="CU55" s="31">
        <f>'TB7'!V43</f>
        <v>1.8105121850967407</v>
      </c>
      <c r="CV55" s="31">
        <f>'TB7'!W43</f>
        <v>1.6989244222640991</v>
      </c>
      <c r="CW55" s="32">
        <f>'TB7'!X43</f>
        <v>1.6476620435714722</v>
      </c>
      <c r="CX55" s="16">
        <f t="shared" si="6"/>
        <v>1949</v>
      </c>
      <c r="CY55" s="17"/>
      <c r="CZ55" s="18"/>
      <c r="DA55" s="19"/>
      <c r="DB55" s="19"/>
      <c r="DC55" s="19">
        <f>'TB9'!F43</f>
        <v>0.29806584420185883</v>
      </c>
      <c r="DD55" s="19">
        <f>'TB9'!G43</f>
        <v>7.0820920929833428E-2</v>
      </c>
      <c r="DE55" s="19"/>
      <c r="DF55" s="19"/>
      <c r="DG55" s="20"/>
      <c r="DH55" s="18"/>
      <c r="DI55" s="19"/>
      <c r="DJ55" s="19"/>
      <c r="DK55" s="19"/>
      <c r="DL55" s="17"/>
      <c r="DM55" s="17"/>
      <c r="DN55" s="17"/>
      <c r="DO55" s="21"/>
      <c r="DP55" s="22"/>
      <c r="DQ55" s="23"/>
      <c r="DR55" s="23"/>
      <c r="DS55" s="23"/>
      <c r="DT55" s="23"/>
      <c r="DU55" s="23"/>
      <c r="DV55" s="24"/>
      <c r="DW55" s="59">
        <f>'TB11'!F43</f>
        <v>0.82293480634689331</v>
      </c>
      <c r="DX55" s="59">
        <f>'TB11'!G43</f>
        <v>0.43186351656913757</v>
      </c>
      <c r="DY55" s="59">
        <f>'TB11'!Y43</f>
        <v>0.71519744396209717</v>
      </c>
      <c r="DZ55" s="59">
        <f>'TB11'!Z43</f>
        <v>0.33264631032943726</v>
      </c>
      <c r="EI55" s="9"/>
      <c r="EJ55" s="9"/>
      <c r="EK55" s="9"/>
      <c r="EL55" s="9"/>
      <c r="EM55" s="9"/>
      <c r="EN55" s="9"/>
      <c r="EO55" s="9"/>
      <c r="EP55" s="9"/>
      <c r="EQ55" s="9"/>
      <c r="ER55" s="9"/>
      <c r="ES55" s="9"/>
      <c r="ET55" s="9"/>
      <c r="EU55" s="57">
        <v>1949</v>
      </c>
      <c r="EV55" s="78">
        <v>8127.1637961342649</v>
      </c>
      <c r="EW55" s="81">
        <v>20199.571071316281</v>
      </c>
      <c r="EX55" s="81">
        <f t="shared" si="1"/>
        <v>16540.45917088948</v>
      </c>
      <c r="EY55" s="85">
        <f t="shared" si="2"/>
        <v>0.49135055515494608</v>
      </c>
      <c r="FF55" s="90" t="s">
        <v>488</v>
      </c>
      <c r="FG55" s="223">
        <v>7.4228038787841797</v>
      </c>
      <c r="FH55" s="223">
        <v>1.2882462739944458</v>
      </c>
      <c r="FI55" s="223">
        <v>1.9920248985290527</v>
      </c>
      <c r="FJ55" s="223">
        <v>0.23023681342601776</v>
      </c>
      <c r="FK55" s="178">
        <v>1.8868278712034225E-2</v>
      </c>
      <c r="FL55" s="178">
        <v>1.6693519428372383E-2</v>
      </c>
      <c r="FM55" s="178">
        <v>3.3768247812986374E-2</v>
      </c>
      <c r="FN55" s="178">
        <v>6.7064752802252769E-3</v>
      </c>
      <c r="FO55" s="178">
        <v>0.25974687933921814</v>
      </c>
      <c r="FP55" s="178">
        <v>0.24747869372367859</v>
      </c>
      <c r="FQ55" s="178">
        <v>0.24233543872833252</v>
      </c>
      <c r="FR55" s="178">
        <v>0.28565278649330139</v>
      </c>
      <c r="FS55" s="178">
        <v>0.256623774766922</v>
      </c>
      <c r="FT55" s="178">
        <v>0.20089392364025116</v>
      </c>
      <c r="FU55" s="178">
        <v>4.4462025165557861E-2</v>
      </c>
      <c r="FV55" s="178">
        <v>0.46155393123626709</v>
      </c>
      <c r="FW55" s="178">
        <v>0.23241525888442993</v>
      </c>
      <c r="FX55" s="178">
        <v>0.11414767056703568</v>
      </c>
      <c r="FY55" s="178">
        <v>0.55489683151245117</v>
      </c>
      <c r="GA55" s="90" t="s">
        <v>488</v>
      </c>
      <c r="GB55" s="178">
        <v>0.45123559236526489</v>
      </c>
      <c r="GC55" s="178">
        <v>1.2085848487913609E-2</v>
      </c>
      <c r="GD55" s="90" t="s">
        <v>488</v>
      </c>
      <c r="GE55" s="178">
        <v>0.45123559236526489</v>
      </c>
      <c r="GF55" s="178">
        <v>1.2085848487913609E-2</v>
      </c>
      <c r="GG55" s="178">
        <v>0.23023681342601776</v>
      </c>
      <c r="GH55" s="178">
        <v>6.7064752802252769E-3</v>
      </c>
    </row>
    <row r="56" spans="1:190" ht="15.4" customHeight="1">
      <c r="A56" s="16">
        <f t="shared" si="3"/>
        <v>1950</v>
      </c>
      <c r="B56" s="55">
        <v>8721.9546597073622</v>
      </c>
      <c r="C56" s="25">
        <f>'TB1'!B44</f>
        <v>458.6292724609375</v>
      </c>
      <c r="D56" s="26">
        <f>'TB1'!C44</f>
        <v>7.9666292294859886E-3</v>
      </c>
      <c r="E56" s="27">
        <f>'TB1'!D44</f>
        <v>0.20162487030029297</v>
      </c>
      <c r="F56" s="27">
        <f>'TB1'!E44</f>
        <v>0.46071267127990723</v>
      </c>
      <c r="G56" s="27">
        <f>'TB1'!F44</f>
        <v>0.3376624584197998</v>
      </c>
      <c r="H56" s="27">
        <f>'TB1'!G44</f>
        <v>0.10341598093509674</v>
      </c>
      <c r="I56" s="27">
        <f>'TB1'!H44</f>
        <v>3.5960406064987183E-2</v>
      </c>
      <c r="J56" s="27">
        <f>'TB1'!I44</f>
        <v>1.1505825445055962E-2</v>
      </c>
      <c r="K56" s="28">
        <f>'TB1'!J44</f>
        <v>3.6853812634944916E-3</v>
      </c>
      <c r="L56" s="26"/>
      <c r="M56" s="27">
        <f>'TB1'!K44</f>
        <v>0.19151537120342255</v>
      </c>
      <c r="N56" s="27">
        <f>'TB1'!L44</f>
        <v>0.78343373537063599</v>
      </c>
      <c r="O56" s="27">
        <f>'TB1'!M44</f>
        <v>1.8503159284591675</v>
      </c>
      <c r="P56" s="25">
        <f>'TB1'!N44</f>
        <v>4.846616268157959</v>
      </c>
      <c r="Q56" s="25">
        <f>'TB1'!O44</f>
        <v>16.274639129638672</v>
      </c>
      <c r="R56" s="25">
        <f>'TB1'!P44</f>
        <v>55.256275177001953</v>
      </c>
      <c r="S56" s="29">
        <f>'TB1'!Q44</f>
        <v>220.43392944335937</v>
      </c>
      <c r="T56" s="30">
        <f>'TB1'!R44</f>
        <v>5.7554612159729004</v>
      </c>
      <c r="U56" s="31">
        <f>'TB1'!S44</f>
        <v>2.0381433963775635</v>
      </c>
      <c r="V56" s="31">
        <f>'TB1'!T44</f>
        <v>1.8248908519744873</v>
      </c>
      <c r="W56" s="31">
        <f>'TB1'!U44</f>
        <v>2.1337769031524658</v>
      </c>
      <c r="X56" s="31">
        <f>'TB1'!V44</f>
        <v>2.2095975875854492</v>
      </c>
      <c r="Y56" s="31">
        <f>'TB1'!W44</f>
        <v>2.0822658538818359</v>
      </c>
      <c r="Z56" s="32">
        <f>'TB1'!X44</f>
        <v>1.6718757152557373</v>
      </c>
      <c r="AA56" s="16">
        <f t="shared" si="7"/>
        <v>1950</v>
      </c>
      <c r="AB56" s="25">
        <f>'TB3'!B44</f>
        <v>805.26470947265625</v>
      </c>
      <c r="AC56" s="26">
        <f>'TB3'!C44</f>
        <v>3.3087083138525486E-3</v>
      </c>
      <c r="AD56" s="27">
        <f>'TB3'!D44</f>
        <v>0.18555311858654022</v>
      </c>
      <c r="AE56" s="27">
        <f>'TB3'!E44</f>
        <v>0.47573339939117432</v>
      </c>
      <c r="AF56" s="27">
        <f>'TB3'!F44</f>
        <v>0.33871346712112427</v>
      </c>
      <c r="AG56" s="27">
        <f>'TB3'!G44</f>
        <v>0.10459961742162704</v>
      </c>
      <c r="AH56" s="27">
        <f>'TB3'!H44</f>
        <v>3.6722347140312195E-2</v>
      </c>
      <c r="AI56" s="27">
        <f>'TB3'!I44</f>
        <v>1.2346398085355759E-2</v>
      </c>
      <c r="AJ56" s="28">
        <f>'TB3'!J44</f>
        <v>3.8793641142547131E-3</v>
      </c>
      <c r="AK56" s="26" t="e">
        <f>'TB3'!#REF!</f>
        <v>#REF!</v>
      </c>
      <c r="AL56" s="27">
        <f>'TB3'!K44</f>
        <v>0.13754715025424957</v>
      </c>
      <c r="AM56" s="27">
        <f>'TB3'!L44</f>
        <v>0.73195761442184448</v>
      </c>
      <c r="AN56" s="27">
        <f>'TB3'!M44</f>
        <v>1.8519355058670044</v>
      </c>
      <c r="AO56" s="25">
        <f>'TB3'!N44</f>
        <v>4.8253650665283203</v>
      </c>
      <c r="AP56" s="25">
        <f>'TB3'!O44</f>
        <v>16.657247543334961</v>
      </c>
      <c r="AQ56" s="25">
        <f>'TB3'!P44</f>
        <v>63.473911285400391</v>
      </c>
      <c r="AR56" s="29">
        <f>'TB3'!Q44</f>
        <v>231.37461853027344</v>
      </c>
      <c r="AS56" s="30">
        <f>'TB3'!R44</f>
        <v>8.0513095855712891</v>
      </c>
      <c r="AT56" s="31">
        <f>'TB3'!S44</f>
        <v>2.225393533706665</v>
      </c>
      <c r="AU56" s="31">
        <f>'TB3'!T44</f>
        <v>1.8289700746536255</v>
      </c>
      <c r="AV56" s="31">
        <f>'TB3'!U44</f>
        <v>2.1677038669586182</v>
      </c>
      <c r="AW56" s="31">
        <f>'TB3'!V44</f>
        <v>2.2045869827270508</v>
      </c>
      <c r="AX56" s="31">
        <f>'TB3'!W44</f>
        <v>1.9451137781143188</v>
      </c>
      <c r="AY56" s="32">
        <f>'TB3'!X44</f>
        <v>1.6766593456268311</v>
      </c>
      <c r="AZ56" s="16">
        <f t="shared" si="4"/>
        <v>1950</v>
      </c>
      <c r="BA56" s="25">
        <f>'TB5'!B44</f>
        <v>228.80062866210937</v>
      </c>
      <c r="BB56" s="26">
        <f>'TB5'!C44</f>
        <v>6.3964296132326126E-3</v>
      </c>
      <c r="BC56" s="27">
        <f>'TB5'!D44</f>
        <v>0.19490602612495422</v>
      </c>
      <c r="BD56" s="27">
        <f>'TB5'!E44</f>
        <v>0.47915756702423096</v>
      </c>
      <c r="BE56" s="27">
        <f>'TB5'!F44</f>
        <v>0.32593640685081482</v>
      </c>
      <c r="BF56" s="27">
        <f>'TB5'!G44</f>
        <v>9.1037623584270477E-2</v>
      </c>
      <c r="BG56" s="27">
        <f>'TB5'!H44</f>
        <v>2.6700245216488838E-2</v>
      </c>
      <c r="BH56" s="27">
        <f>'TB5'!I44</f>
        <v>7.3036206886172295E-3</v>
      </c>
      <c r="BI56" s="28">
        <f>'TB5'!J44</f>
        <v>1.8769585294649005E-3</v>
      </c>
      <c r="BJ56" s="26"/>
      <c r="BK56" s="27">
        <f>'TB5'!K44</f>
        <v>0.15376637876033783</v>
      </c>
      <c r="BL56" s="27">
        <f>'TB5'!L44</f>
        <v>0.80182600021362305</v>
      </c>
      <c r="BM56" s="27">
        <f>'TB5'!M44</f>
        <v>1.8903547525405884</v>
      </c>
      <c r="BN56" s="25">
        <f>'TB5'!N44</f>
        <v>4.7697620391845703</v>
      </c>
      <c r="BO56" s="25">
        <f>'TB5'!O44</f>
        <v>14.609147071838379</v>
      </c>
      <c r="BP56" s="25">
        <f>'TB5'!P44</f>
        <v>42.302433013916016</v>
      </c>
      <c r="BQ56" s="29">
        <f>'TB5'!Q44</f>
        <v>112.26663970947266</v>
      </c>
      <c r="BR56" s="30">
        <f>'TB5'!R44</f>
        <v>7.1797490119934082</v>
      </c>
      <c r="BS56" s="31">
        <f>'TB5'!S44</f>
        <v>2.0081512928009033</v>
      </c>
      <c r="BT56" s="31">
        <f>'TB5'!T44</f>
        <v>1.7242077589035034</v>
      </c>
      <c r="BU56" s="31">
        <f>'TB5'!U44</f>
        <v>1.9086407423019409</v>
      </c>
      <c r="BV56" s="31">
        <f>'TB5'!V44</f>
        <v>1.8276388645172119</v>
      </c>
      <c r="BW56" s="31">
        <f>'TB5'!W44</f>
        <v>1.7265250682830811</v>
      </c>
      <c r="BX56" s="32">
        <f>'TB5'!X44</f>
        <v>1.6718755960464478</v>
      </c>
      <c r="BY56" s="16">
        <f t="shared" si="5"/>
        <v>1950</v>
      </c>
      <c r="BZ56" s="25">
        <f>'TB7'!B44</f>
        <v>401.80929565429687</v>
      </c>
      <c r="CA56" s="26">
        <f>'TB7'!C44</f>
        <v>2.6452841702848673E-3</v>
      </c>
      <c r="CB56" s="27">
        <f>'TB7'!D44</f>
        <v>0.17923709750175476</v>
      </c>
      <c r="CC56" s="27">
        <f>'TB7'!E44</f>
        <v>0.49141159653663635</v>
      </c>
      <c r="CD56" s="27">
        <f>'TB7'!F44</f>
        <v>0.32935130596160889</v>
      </c>
      <c r="CE56" s="27">
        <f>'TB7'!G44</f>
        <v>9.2952840030193329E-2</v>
      </c>
      <c r="CF56" s="27">
        <f>'TB7'!H44</f>
        <v>2.7257056906819344E-2</v>
      </c>
      <c r="CG56" s="27">
        <f>'TB7'!I44</f>
        <v>7.3790904134511948E-3</v>
      </c>
      <c r="CH56" s="28">
        <f>'TB7'!J44</f>
        <v>1.8943385221064091E-3</v>
      </c>
      <c r="CI56" s="26" t="e">
        <f>'TB7'!#REF!</f>
        <v>#REF!</v>
      </c>
      <c r="CJ56" s="27">
        <f>'TB7'!K44</f>
        <v>0.10996812582015991</v>
      </c>
      <c r="CK56" s="27">
        <f>'TB7'!L44</f>
        <v>0.74711459875106812</v>
      </c>
      <c r="CL56" s="27">
        <f>'TB7'!M44</f>
        <v>1.9099544286727905</v>
      </c>
      <c r="CM56" s="25">
        <f>'TB7'!N44</f>
        <v>4.849799633026123</v>
      </c>
      <c r="CN56" s="25">
        <f>'TB7'!O44</f>
        <v>14.963293075561523</v>
      </c>
      <c r="CO56" s="25">
        <f>'TB7'!P44</f>
        <v>42.977279663085938</v>
      </c>
      <c r="CP56" s="29">
        <f>'TB7'!Q44</f>
        <v>112.98291778564453</v>
      </c>
      <c r="CQ56" s="30">
        <f>'TB7'!R44</f>
        <v>10.077210426330566</v>
      </c>
      <c r="CR56" s="31">
        <f>'TB7'!S44</f>
        <v>2.1971538066864014</v>
      </c>
      <c r="CS56" s="31">
        <f>'TB7'!T44</f>
        <v>1.7243934869766235</v>
      </c>
      <c r="CT56" s="31">
        <f>'TB7'!U44</f>
        <v>1.9166325330734253</v>
      </c>
      <c r="CU56" s="31">
        <f>'TB7'!V44</f>
        <v>1.8215948343276978</v>
      </c>
      <c r="CV56" s="31">
        <f>'TB7'!W44</f>
        <v>1.7169748544692993</v>
      </c>
      <c r="CW56" s="32">
        <f>'TB7'!X44</f>
        <v>1.6766592264175415</v>
      </c>
      <c r="CX56" s="16">
        <f t="shared" si="6"/>
        <v>1950</v>
      </c>
      <c r="CY56" s="17"/>
      <c r="CZ56" s="18"/>
      <c r="DA56" s="19"/>
      <c r="DB56" s="19"/>
      <c r="DC56" s="19">
        <f>'TB9'!F44</f>
        <v>0.29636049985405699</v>
      </c>
      <c r="DD56" s="19">
        <f>'TB9'!G44</f>
        <v>6.9838841111605821E-2</v>
      </c>
      <c r="DE56" s="19"/>
      <c r="DF56" s="19"/>
      <c r="DG56" s="20"/>
      <c r="DH56" s="18"/>
      <c r="DI56" s="19"/>
      <c r="DJ56" s="19"/>
      <c r="DK56" s="19"/>
      <c r="DL56" s="17"/>
      <c r="DM56" s="17"/>
      <c r="DN56" s="17"/>
      <c r="DO56" s="21"/>
      <c r="DP56" s="22"/>
      <c r="DQ56" s="23"/>
      <c r="DR56" s="23"/>
      <c r="DS56" s="23"/>
      <c r="DT56" s="23"/>
      <c r="DU56" s="23"/>
      <c r="DV56" s="24"/>
      <c r="DW56" s="59">
        <f>'TB11'!F44</f>
        <v>0.83013397455215454</v>
      </c>
      <c r="DX56" s="59">
        <f>'TB11'!G44</f>
        <v>0.43299061059951782</v>
      </c>
      <c r="DY56" s="59">
        <f>'TB11'!Y44</f>
        <v>0.7223966121673584</v>
      </c>
      <c r="DZ56" s="59">
        <f>'TB11'!Z44</f>
        <v>0.3337734043598175</v>
      </c>
      <c r="EI56" s="9"/>
      <c r="EJ56" s="9"/>
      <c r="EK56" s="9"/>
      <c r="EL56" s="9"/>
      <c r="EM56" s="9"/>
      <c r="EN56" s="9"/>
      <c r="EO56" s="9"/>
      <c r="EP56" s="9"/>
      <c r="EQ56" s="9"/>
      <c r="ER56" s="9"/>
      <c r="ES56" s="9"/>
      <c r="ET56" s="9"/>
      <c r="EU56" s="57">
        <v>1950</v>
      </c>
      <c r="EV56" s="78">
        <v>8721.9546597073622</v>
      </c>
      <c r="EW56" s="81">
        <v>21994.741309758854</v>
      </c>
      <c r="EX56" s="81">
        <f t="shared" si="1"/>
        <v>18010.437910978657</v>
      </c>
      <c r="EY56" s="85">
        <f t="shared" si="2"/>
        <v>0.48427221496878226</v>
      </c>
      <c r="FF56" s="90" t="s">
        <v>489</v>
      </c>
      <c r="FG56" s="223">
        <v>7.3096194267272949</v>
      </c>
      <c r="FH56" s="223">
        <v>1.2250545024871826</v>
      </c>
      <c r="FI56" s="223">
        <v>2.0261771678924561</v>
      </c>
      <c r="FJ56" s="223">
        <v>0.23408800363540649</v>
      </c>
      <c r="FK56" s="178">
        <v>1.8747370690107346E-2</v>
      </c>
      <c r="FL56" s="178">
        <v>1.6124242916703224E-2</v>
      </c>
      <c r="FM56" s="178">
        <v>3.4123852849006653E-2</v>
      </c>
      <c r="FN56" s="178">
        <v>6.8079805932939053E-3</v>
      </c>
      <c r="FO56" s="178">
        <v>0.26253888010978699</v>
      </c>
      <c r="FP56" s="178">
        <v>0.25054866075515747</v>
      </c>
      <c r="FQ56" s="178">
        <v>0.24592040479183197</v>
      </c>
      <c r="FR56" s="178">
        <v>0.28474798798561096</v>
      </c>
      <c r="FS56" s="178">
        <v>0.25555387139320374</v>
      </c>
      <c r="FT56" s="178">
        <v>0.19568595290184021</v>
      </c>
      <c r="FU56" s="178">
        <v>4.2338397353887558E-2</v>
      </c>
      <c r="FV56" s="178">
        <v>0.44581079483032227</v>
      </c>
      <c r="FW56" s="178">
        <v>0.22844964265823364</v>
      </c>
      <c r="FX56" s="178">
        <v>0.11691621690988541</v>
      </c>
      <c r="FY56" s="178">
        <v>0.54122370481491089</v>
      </c>
      <c r="GA56" s="90" t="s">
        <v>489</v>
      </c>
      <c r="GB56" s="178">
        <v>0.45862632989883423</v>
      </c>
      <c r="GC56" s="178">
        <v>1.2251706793904305E-2</v>
      </c>
      <c r="GD56" s="90" t="s">
        <v>489</v>
      </c>
      <c r="GE56" s="178">
        <v>0.45862632989883423</v>
      </c>
      <c r="GF56" s="178">
        <v>1.2251706793904305E-2</v>
      </c>
      <c r="GG56" s="178">
        <v>0.23408800363540649</v>
      </c>
      <c r="GH56" s="178">
        <v>6.8079805932939053E-3</v>
      </c>
    </row>
    <row r="57" spans="1:190" ht="15.4" customHeight="1">
      <c r="A57" s="16">
        <f t="shared" si="3"/>
        <v>1951</v>
      </c>
      <c r="B57" s="55">
        <v>9148.0303652995681</v>
      </c>
      <c r="C57" s="25">
        <f>'TB1'!B45</f>
        <v>572.84637451171875</v>
      </c>
      <c r="D57" s="26">
        <f>'TB1'!C45</f>
        <v>7.4987895786762238E-3</v>
      </c>
      <c r="E57" s="27">
        <f>'TB1'!D45</f>
        <v>0.19702109694480896</v>
      </c>
      <c r="F57" s="27">
        <f>'TB1'!E45</f>
        <v>0.45699644088745117</v>
      </c>
      <c r="G57" s="27">
        <f>'TB1'!F45</f>
        <v>0.34598246216773987</v>
      </c>
      <c r="H57" s="27">
        <f>'TB1'!G45</f>
        <v>0.10699260979890823</v>
      </c>
      <c r="I57" s="27">
        <f>'TB1'!H45</f>
        <v>3.7192951887845993E-2</v>
      </c>
      <c r="J57" s="27">
        <f>'TB1'!I45</f>
        <v>1.2032916769385338E-2</v>
      </c>
      <c r="K57" s="28">
        <f>'TB1'!J45</f>
        <v>3.9828671142458916E-3</v>
      </c>
      <c r="L57" s="26"/>
      <c r="M57" s="27">
        <f>'TB1'!K45</f>
        <v>0.18528150022029877</v>
      </c>
      <c r="N57" s="27">
        <f>'TB1'!L45</f>
        <v>0.75706207752227783</v>
      </c>
      <c r="O57" s="27">
        <f>'TB1'!M45</f>
        <v>1.8612335920333862</v>
      </c>
      <c r="P57" s="25">
        <f>'TB1'!N45</f>
        <v>5.0101380348205566</v>
      </c>
      <c r="Q57" s="25">
        <f>'TB1'!O45</f>
        <v>16.790605545043945</v>
      </c>
      <c r="R57" s="25">
        <f>'TB1'!P45</f>
        <v>56.550220489501953</v>
      </c>
      <c r="S57" s="29">
        <f>'TB1'!Q45</f>
        <v>230.89225769042969</v>
      </c>
      <c r="T57" s="30">
        <f>'TB1'!R45</f>
        <v>5.9519119262695312</v>
      </c>
      <c r="U57" s="31">
        <f>'TB1'!S45</f>
        <v>2.121302604675293</v>
      </c>
      <c r="V57" s="31">
        <f>'TB1'!T45</f>
        <v>1.8588879108428955</v>
      </c>
      <c r="W57" s="31">
        <f>'TB1'!U45</f>
        <v>2.1355221271514893</v>
      </c>
      <c r="X57" s="31">
        <f>'TB1'!V45</f>
        <v>2.2151048183441162</v>
      </c>
      <c r="Y57" s="31">
        <f>'TB1'!W45</f>
        <v>2.1278283596038818</v>
      </c>
      <c r="Z57" s="32">
        <f>'TB1'!X45</f>
        <v>1.7249894142150879</v>
      </c>
      <c r="AA57" s="16">
        <f t="shared" si="7"/>
        <v>1951</v>
      </c>
      <c r="AB57" s="25">
        <f>'TB3'!B45</f>
        <v>1006.0093994140625</v>
      </c>
      <c r="AC57" s="26">
        <f>'TB3'!C45</f>
        <v>3.2754580024629831E-3</v>
      </c>
      <c r="AD57" s="27">
        <f>'TB3'!D45</f>
        <v>0.18279045820236206</v>
      </c>
      <c r="AE57" s="27">
        <f>'TB3'!E45</f>
        <v>0.46869707107543945</v>
      </c>
      <c r="AF57" s="27">
        <f>'TB3'!F45</f>
        <v>0.34851247072219849</v>
      </c>
      <c r="AG57" s="27">
        <f>'TB3'!G45</f>
        <v>0.10839433968067169</v>
      </c>
      <c r="AH57" s="27">
        <f>'TB3'!H45</f>
        <v>3.8035701960325241E-2</v>
      </c>
      <c r="AI57" s="27">
        <f>'TB3'!I45</f>
        <v>1.2987942434847355E-2</v>
      </c>
      <c r="AJ57" s="28">
        <f>'TB3'!J45</f>
        <v>4.2193387635052204E-3</v>
      </c>
      <c r="AK57" s="26" t="e">
        <f>'TB3'!#REF!</f>
        <v>#REF!</v>
      </c>
      <c r="AL57" s="27">
        <f>'TB3'!K45</f>
        <v>0.13616350293159485</v>
      </c>
      <c r="AM57" s="27">
        <f>'TB3'!L45</f>
        <v>0.72003549337387085</v>
      </c>
      <c r="AN57" s="27">
        <f>'TB3'!M45</f>
        <v>1.8893595933914185</v>
      </c>
      <c r="AO57" s="25">
        <f>'TB3'!N45</f>
        <v>4.9986433982849121</v>
      </c>
      <c r="AP57" s="25">
        <f>'TB3'!O45</f>
        <v>17.22734260559082</v>
      </c>
      <c r="AQ57" s="25">
        <f>'TB3'!P45</f>
        <v>65.254676818847656</v>
      </c>
      <c r="AR57" s="29">
        <f>'TB3'!Q45</f>
        <v>244.22914123535156</v>
      </c>
      <c r="AS57" s="30">
        <f>'TB3'!R45</f>
        <v>8.1333961486816406</v>
      </c>
      <c r="AT57" s="31">
        <f>'TB3'!S45</f>
        <v>2.2699146270751953</v>
      </c>
      <c r="AU57" s="31">
        <f>'TB3'!T45</f>
        <v>1.8446063995361328</v>
      </c>
      <c r="AV57" s="31">
        <f>'TB3'!U45</f>
        <v>2.1684751510620117</v>
      </c>
      <c r="AW57" s="31">
        <f>'TB3'!V45</f>
        <v>2.2078680992126465</v>
      </c>
      <c r="AX57" s="31">
        <f>'TB3'!W45</f>
        <v>1.9903465509414673</v>
      </c>
      <c r="AY57" s="32">
        <f>'TB3'!X45</f>
        <v>1.7276148796081543</v>
      </c>
      <c r="AZ57" s="16">
        <f t="shared" si="4"/>
        <v>1951</v>
      </c>
      <c r="BA57" s="25">
        <f>'TB5'!B45</f>
        <v>289.86660766601562</v>
      </c>
      <c r="BB57" s="26">
        <f>'TB5'!C45</f>
        <v>5.9352628886699677E-3</v>
      </c>
      <c r="BC57" s="27">
        <f>'TB5'!D45</f>
        <v>0.18873575329780579</v>
      </c>
      <c r="BD57" s="27">
        <f>'TB5'!E45</f>
        <v>0.47187712788581848</v>
      </c>
      <c r="BE57" s="27">
        <f>'TB5'!F45</f>
        <v>0.33938711881637573</v>
      </c>
      <c r="BF57" s="27">
        <f>'TB5'!G45</f>
        <v>9.8907805979251862E-2</v>
      </c>
      <c r="BG57" s="27">
        <f>'TB5'!H45</f>
        <v>2.9658446088433266E-2</v>
      </c>
      <c r="BH57" s="27">
        <f>'TB5'!I45</f>
        <v>8.2091279327869415E-3</v>
      </c>
      <c r="BI57" s="28">
        <f>'TB5'!J45</f>
        <v>2.1797169465571642E-3</v>
      </c>
      <c r="BJ57" s="26"/>
      <c r="BK57" s="27">
        <f>'TB5'!K45</f>
        <v>0.14665481448173523</v>
      </c>
      <c r="BL57" s="27">
        <f>'TB5'!L45</f>
        <v>0.76867365837097168</v>
      </c>
      <c r="BM57" s="27">
        <f>'TB5'!M45</f>
        <v>1.8927366733551025</v>
      </c>
      <c r="BN57" s="25">
        <f>'TB5'!N45</f>
        <v>5.0145053863525391</v>
      </c>
      <c r="BO57" s="25">
        <f>'TB5'!O45</f>
        <v>16.098894119262695</v>
      </c>
      <c r="BP57" s="25">
        <f>'TB5'!P45</f>
        <v>46.845325469970703</v>
      </c>
      <c r="BQ57" s="29">
        <f>'TB5'!Q45</f>
        <v>126.36118316650391</v>
      </c>
      <c r="BR57" s="30">
        <f>'TB5'!R45</f>
        <v>7.5314021110534668</v>
      </c>
      <c r="BS57" s="31">
        <f>'TB5'!S45</f>
        <v>2.1108157634735107</v>
      </c>
      <c r="BT57" s="31">
        <f>'TB5'!T45</f>
        <v>1.7931026220321655</v>
      </c>
      <c r="BU57" s="31">
        <f>'TB5'!U45</f>
        <v>1.9724340438842773</v>
      </c>
      <c r="BV57" s="31">
        <f>'TB5'!V45</f>
        <v>1.8422660827636719</v>
      </c>
      <c r="BW57" s="31">
        <f>'TB5'!W45</f>
        <v>1.7523900270462036</v>
      </c>
      <c r="BX57" s="32">
        <f>'TB5'!X45</f>
        <v>1.7249894142150879</v>
      </c>
      <c r="BY57" s="16">
        <f t="shared" si="5"/>
        <v>1951</v>
      </c>
      <c r="BZ57" s="25">
        <f>'TB7'!B45</f>
        <v>509.30496215820313</v>
      </c>
      <c r="CA57" s="26">
        <f>'TB7'!C45</f>
        <v>2.5811998639255762E-3</v>
      </c>
      <c r="CB57" s="27">
        <f>'TB7'!D45</f>
        <v>0.17488996684551239</v>
      </c>
      <c r="CC57" s="27">
        <f>'TB7'!E45</f>
        <v>0.4805942177772522</v>
      </c>
      <c r="CD57" s="27">
        <f>'TB7'!F45</f>
        <v>0.34451580047607422</v>
      </c>
      <c r="CE57" s="27">
        <f>'TB7'!G45</f>
        <v>0.10116078704595566</v>
      </c>
      <c r="CF57" s="27">
        <f>'TB7'!H45</f>
        <v>3.0301019549369812E-2</v>
      </c>
      <c r="CG57" s="27">
        <f>'TB7'!I45</f>
        <v>8.3352178335189819E-3</v>
      </c>
      <c r="CH57" s="28">
        <f>'TB7'!J45</f>
        <v>2.2124773822724819E-3</v>
      </c>
      <c r="CI57" s="26" t="e">
        <f>'TB7'!#REF!</f>
        <v>#REF!</v>
      </c>
      <c r="CJ57" s="27">
        <f>'TB7'!K45</f>
        <v>0.10730078816413879</v>
      </c>
      <c r="CK57" s="27">
        <f>'TB7'!L45</f>
        <v>0.72899287939071655</v>
      </c>
      <c r="CL57" s="27">
        <f>'TB7'!M45</f>
        <v>1.9399642944335938</v>
      </c>
      <c r="CM57" s="25">
        <f>'TB7'!N45</f>
        <v>5.1120085716247559</v>
      </c>
      <c r="CN57" s="25">
        <f>'TB7'!O45</f>
        <v>16.528398513793945</v>
      </c>
      <c r="CO57" s="25">
        <f>'TB7'!P45</f>
        <v>47.690544128417969</v>
      </c>
      <c r="CP57" s="29">
        <f>'TB7'!Q45</f>
        <v>128.06541442871094</v>
      </c>
      <c r="CQ57" s="30">
        <f>'TB7'!R45</f>
        <v>10.328378677368164</v>
      </c>
      <c r="CR57" s="31">
        <f>'TB7'!S45</f>
        <v>2.2636985778808594</v>
      </c>
      <c r="CS57" s="31">
        <f>'TB7'!T45</f>
        <v>1.7758873701095581</v>
      </c>
      <c r="CT57" s="31">
        <f>'TB7'!U45</f>
        <v>1.978885293006897</v>
      </c>
      <c r="CU57" s="31">
        <f>'TB7'!V45</f>
        <v>1.8332701921463013</v>
      </c>
      <c r="CV57" s="31">
        <f>'TB7'!W45</f>
        <v>1.7477715015411377</v>
      </c>
      <c r="CW57" s="32">
        <f>'TB7'!X45</f>
        <v>1.7276149988174438</v>
      </c>
      <c r="CX57" s="16">
        <f t="shared" si="6"/>
        <v>1951</v>
      </c>
      <c r="CY57" s="17"/>
      <c r="CZ57" s="18"/>
      <c r="DA57" s="19"/>
      <c r="DB57" s="19"/>
      <c r="DC57" s="19">
        <f>'TB9'!F45</f>
        <v>0.29484961758348088</v>
      </c>
      <c r="DD57" s="19">
        <f>'TB9'!G45</f>
        <v>7.123884672730324E-2</v>
      </c>
      <c r="DE57" s="19"/>
      <c r="DF57" s="19"/>
      <c r="DG57" s="20"/>
      <c r="DH57" s="18"/>
      <c r="DI57" s="19"/>
      <c r="DJ57" s="19"/>
      <c r="DK57" s="19"/>
      <c r="DL57" s="17"/>
      <c r="DM57" s="17"/>
      <c r="DN57" s="17"/>
      <c r="DO57" s="21"/>
      <c r="DP57" s="22"/>
      <c r="DQ57" s="23"/>
      <c r="DR57" s="23"/>
      <c r="DS57" s="23"/>
      <c r="DT57" s="23"/>
      <c r="DU57" s="23"/>
      <c r="DV57" s="24"/>
      <c r="DW57" s="59">
        <f>'TB11'!F45</f>
        <v>0.8075181245803833</v>
      </c>
      <c r="DX57" s="59">
        <f>'TB11'!G45</f>
        <v>0.42646098136901855</v>
      </c>
      <c r="DY57" s="59">
        <f>'TB11'!Y45</f>
        <v>0.69978076219558716</v>
      </c>
      <c r="DZ57" s="59">
        <f>'TB11'!Z45</f>
        <v>0.32724377512931824</v>
      </c>
      <c r="EI57" s="9"/>
      <c r="EJ57" s="9"/>
      <c r="EK57" s="9"/>
      <c r="EL57" s="9"/>
      <c r="EM57" s="9"/>
      <c r="EN57" s="9"/>
      <c r="EO57" s="9"/>
      <c r="EP57" s="9"/>
      <c r="EQ57" s="9"/>
      <c r="ER57" s="9"/>
      <c r="ES57" s="9"/>
      <c r="ET57" s="9"/>
      <c r="EU57" s="57">
        <v>1951</v>
      </c>
      <c r="EV57" s="78">
        <v>9148.0303652995681</v>
      </c>
      <c r="EW57" s="81">
        <v>23537.632872675149</v>
      </c>
      <c r="EX57" s="81">
        <f t="shared" si="1"/>
        <v>19273.837753055792</v>
      </c>
      <c r="EY57" s="85">
        <f t="shared" si="2"/>
        <v>0.47463460482068154</v>
      </c>
      <c r="FF57" s="90" t="s">
        <v>490</v>
      </c>
      <c r="FG57" s="223">
        <v>7.2084360122680664</v>
      </c>
      <c r="FH57" s="223">
        <v>1.1596746444702148</v>
      </c>
      <c r="FI57" s="223">
        <v>2.0688047409057617</v>
      </c>
      <c r="FJ57" s="223">
        <v>0.23851938545703888</v>
      </c>
      <c r="FK57" s="178">
        <v>1.8637893721461296E-2</v>
      </c>
      <c r="FL57" s="178">
        <v>1.5518330037593842E-2</v>
      </c>
      <c r="FM57" s="178">
        <v>3.4562289714813232E-2</v>
      </c>
      <c r="FN57" s="178">
        <v>6.9243996404111385E-3</v>
      </c>
      <c r="FO57" s="178">
        <v>0.26394915580749512</v>
      </c>
      <c r="FP57" s="178">
        <v>0.25341877341270447</v>
      </c>
      <c r="FQ57" s="178">
        <v>0.24892458319664001</v>
      </c>
      <c r="FR57" s="178">
        <v>0.283488929271698</v>
      </c>
      <c r="FS57" s="178">
        <v>0.25449362397193909</v>
      </c>
      <c r="FT57" s="178">
        <v>0.19115874171257019</v>
      </c>
      <c r="FU57" s="178">
        <v>3.9963796734809875E-2</v>
      </c>
      <c r="FV57" s="178">
        <v>0.43478807806968689</v>
      </c>
      <c r="FW57" s="178">
        <v>0.22599403560161591</v>
      </c>
      <c r="FX57" s="178">
        <v>0.11885992437601089</v>
      </c>
      <c r="FY57" s="178">
        <v>0.52923804521560669</v>
      </c>
      <c r="GA57" s="90" t="s">
        <v>490</v>
      </c>
      <c r="GB57" s="178">
        <v>0.4655187726020813</v>
      </c>
      <c r="GC57" s="178">
        <v>1.2405651621520519E-2</v>
      </c>
      <c r="GD57" s="90" t="s">
        <v>490</v>
      </c>
      <c r="GE57" s="178">
        <v>0.4655187726020813</v>
      </c>
      <c r="GF57" s="178">
        <v>1.2405651621520519E-2</v>
      </c>
      <c r="GG57" s="178">
        <v>0.23851938545703888</v>
      </c>
      <c r="GH57" s="178">
        <v>6.9243996404111385E-3</v>
      </c>
    </row>
    <row r="58" spans="1:190" ht="15">
      <c r="A58" s="16">
        <f t="shared" si="3"/>
        <v>1952</v>
      </c>
      <c r="B58" s="55">
        <v>9375.7565493158945</v>
      </c>
      <c r="C58" s="25">
        <f>'TB1'!B46</f>
        <v>663.60491943359375</v>
      </c>
      <c r="D58" s="26">
        <f>'TB1'!C46</f>
        <v>7.3599154129624367E-3</v>
      </c>
      <c r="E58" s="27">
        <f>'TB1'!D46</f>
        <v>0.19454663991928101</v>
      </c>
      <c r="F58" s="27">
        <f>'TB1'!E46</f>
        <v>0.4520811140537262</v>
      </c>
      <c r="G58" s="27">
        <f>'TB1'!F46</f>
        <v>0.3533722460269928</v>
      </c>
      <c r="H58" s="27">
        <f>'TB1'!G46</f>
        <v>0.10963575541973114</v>
      </c>
      <c r="I58" s="27">
        <f>'TB1'!H46</f>
        <v>3.742893785238266E-2</v>
      </c>
      <c r="J58" s="27">
        <f>'TB1'!I46</f>
        <v>1.1556420475244522E-2</v>
      </c>
      <c r="K58" s="28">
        <f>'TB1'!J46</f>
        <v>3.5340595059096813E-3</v>
      </c>
      <c r="L58" s="26"/>
      <c r="M58" s="27">
        <f>'TB1'!K46</f>
        <v>0.1828591376543045</v>
      </c>
      <c r="N58" s="27">
        <f>'TB1'!L46</f>
        <v>0.72784733772277832</v>
      </c>
      <c r="O58" s="27">
        <f>'TB1'!M46</f>
        <v>1.8354338407516479</v>
      </c>
      <c r="P58" s="25">
        <f>'TB1'!N46</f>
        <v>5.1368274688720703</v>
      </c>
      <c r="Q58" s="25">
        <f>'TB1'!O46</f>
        <v>17.378818511962891</v>
      </c>
      <c r="R58" s="25">
        <f>'TB1'!P46</f>
        <v>57.304004669189453</v>
      </c>
      <c r="S58" s="29">
        <f>'TB1'!Q46</f>
        <v>222.51022338867187</v>
      </c>
      <c r="T58" s="30">
        <f>'TB1'!R46</f>
        <v>6.0316014289855957</v>
      </c>
      <c r="U58" s="31">
        <f>'TB1'!S46</f>
        <v>2.2132480144500732</v>
      </c>
      <c r="V58" s="31">
        <f>'TB1'!T46</f>
        <v>1.9252791404724121</v>
      </c>
      <c r="W58" s="31">
        <f>'TB1'!U46</f>
        <v>2.1343088150024414</v>
      </c>
      <c r="X58" s="31">
        <f>'TB1'!V46</f>
        <v>2.1537103652954102</v>
      </c>
      <c r="Y58" s="31">
        <f>'TB1'!W46</f>
        <v>2.0166864395141602</v>
      </c>
      <c r="Z58" s="32">
        <f>'TB1'!X46</f>
        <v>1.5882683992385864</v>
      </c>
      <c r="AA58" s="16">
        <f t="shared" si="7"/>
        <v>1952</v>
      </c>
      <c r="AB58" s="25">
        <f>'TB3'!B46</f>
        <v>1165.24462890625</v>
      </c>
      <c r="AC58" s="26">
        <f>'TB3'!C46</f>
        <v>3.2794191502034664E-3</v>
      </c>
      <c r="AD58" s="27">
        <f>'TB3'!D46</f>
        <v>0.18208082020282745</v>
      </c>
      <c r="AE58" s="27">
        <f>'TB3'!E46</f>
        <v>0.46639257669448853</v>
      </c>
      <c r="AF58" s="27">
        <f>'TB3'!F46</f>
        <v>0.35152658820152283</v>
      </c>
      <c r="AG58" s="27">
        <f>'TB3'!G46</f>
        <v>0.11114395409822464</v>
      </c>
      <c r="AH58" s="27">
        <f>'TB3'!H46</f>
        <v>3.8288194686174393E-2</v>
      </c>
      <c r="AI58" s="27">
        <f>'TB3'!I46</f>
        <v>1.2435226701200008E-2</v>
      </c>
      <c r="AJ58" s="28">
        <f>'TB3'!J46</f>
        <v>3.69997788220644E-3</v>
      </c>
      <c r="AK58" s="26" t="e">
        <f>'TB3'!#REF!</f>
        <v>#REF!</v>
      </c>
      <c r="AL58" s="27">
        <f>'TB3'!K46</f>
        <v>0.13632985949516296</v>
      </c>
      <c r="AM58" s="27">
        <f>'TB3'!L46</f>
        <v>0.71640211343765259</v>
      </c>
      <c r="AN58" s="27">
        <f>'TB3'!M46</f>
        <v>1.8166524171829224</v>
      </c>
      <c r="AO58" s="25">
        <f>'TB3'!N46</f>
        <v>5.1327605247497559</v>
      </c>
      <c r="AP58" s="25">
        <f>'TB3'!O46</f>
        <v>17.861539840698242</v>
      </c>
      <c r="AQ58" s="25">
        <f>'TB3'!P46</f>
        <v>66.813880920410156</v>
      </c>
      <c r="AR58" s="29">
        <f>'TB3'!Q46</f>
        <v>232.3984375</v>
      </c>
      <c r="AS58" s="30">
        <f>'TB3'!R46</f>
        <v>8.123438835144043</v>
      </c>
      <c r="AT58" s="31">
        <f>'TB3'!S46</f>
        <v>2.2834081649780273</v>
      </c>
      <c r="AU58" s="31">
        <f>'TB3'!T46</f>
        <v>1.9350237846374512</v>
      </c>
      <c r="AV58" s="31">
        <f>'TB3'!U46</f>
        <v>2.1653833389282227</v>
      </c>
      <c r="AW58" s="31">
        <f>'TB3'!V46</f>
        <v>2.1436111927032471</v>
      </c>
      <c r="AX58" s="31">
        <f>'TB3'!W46</f>
        <v>1.8611741065979004</v>
      </c>
      <c r="AY58" s="32">
        <f>'TB3'!X46</f>
        <v>1.5920838117599487</v>
      </c>
      <c r="AZ58" s="16">
        <f t="shared" si="4"/>
        <v>1952</v>
      </c>
      <c r="BA58" s="25">
        <f>'TB5'!B46</f>
        <v>341.6004638671875</v>
      </c>
      <c r="BB58" s="26">
        <f>'TB5'!C46</f>
        <v>5.7692886330187321E-3</v>
      </c>
      <c r="BC58" s="27">
        <f>'TB5'!D46</f>
        <v>0.18546015024185181</v>
      </c>
      <c r="BD58" s="27">
        <f>'TB5'!E46</f>
        <v>0.4655551016330719</v>
      </c>
      <c r="BE58" s="27">
        <f>'TB5'!F46</f>
        <v>0.34898474812507629</v>
      </c>
      <c r="BF58" s="27">
        <f>'TB5'!G46</f>
        <v>0.10344379395246506</v>
      </c>
      <c r="BG58" s="27">
        <f>'TB5'!H46</f>
        <v>3.0737960711121559E-2</v>
      </c>
      <c r="BH58" s="27">
        <f>'TB5'!I46</f>
        <v>8.1364605575799942E-3</v>
      </c>
      <c r="BI58" s="28">
        <f>'TB5'!J46</f>
        <v>1.9713642541319132E-3</v>
      </c>
      <c r="BJ58" s="26"/>
      <c r="BK58" s="27">
        <f>'TB5'!K46</f>
        <v>0.14334170520305634</v>
      </c>
      <c r="BL58" s="27">
        <f>'TB5'!L46</f>
        <v>0.73646974563598633</v>
      </c>
      <c r="BM58" s="27">
        <f>'TB5'!M46</f>
        <v>1.8627454042434692</v>
      </c>
      <c r="BN58" s="25">
        <f>'TB5'!N46</f>
        <v>5.1743535995483398</v>
      </c>
      <c r="BO58" s="25">
        <f>'TB5'!O46</f>
        <v>17.062088012695313</v>
      </c>
      <c r="BP58" s="25">
        <f>'TB5'!P46</f>
        <v>48.714271545410156</v>
      </c>
      <c r="BQ58" s="29">
        <f>'TB5'!Q46</f>
        <v>124.12033843994141</v>
      </c>
      <c r="BR58" s="30">
        <f>'TB5'!R46</f>
        <v>7.7067642211914062</v>
      </c>
      <c r="BS58" s="31">
        <f>'TB5'!S46</f>
        <v>2.2120115756988525</v>
      </c>
      <c r="BT58" s="31">
        <f>'TB5'!T46</f>
        <v>1.8734967708587646</v>
      </c>
      <c r="BU58" s="31">
        <f>'TB5'!U46</f>
        <v>1.9991635084152222</v>
      </c>
      <c r="BV58" s="31">
        <f>'TB5'!V46</f>
        <v>1.8015357255935669</v>
      </c>
      <c r="BW58" s="31">
        <f>'TB5'!W46</f>
        <v>1.6702414751052856</v>
      </c>
      <c r="BX58" s="32">
        <f>'TB5'!X46</f>
        <v>1.5882683992385864</v>
      </c>
      <c r="BY58" s="16">
        <f t="shared" si="5"/>
        <v>1952</v>
      </c>
      <c r="BZ58" s="25">
        <f>'TB7'!B46</f>
        <v>600.12078857421875</v>
      </c>
      <c r="CA58" s="26">
        <f>'TB7'!C46</f>
        <v>2.5585263501852751E-3</v>
      </c>
      <c r="CB58" s="27">
        <f>'TB7'!D46</f>
        <v>0.17336155474185944</v>
      </c>
      <c r="CC58" s="27">
        <f>'TB7'!E46</f>
        <v>0.47677189111709595</v>
      </c>
      <c r="CD58" s="27">
        <f>'TB7'!F46</f>
        <v>0.34986653923988342</v>
      </c>
      <c r="CE58" s="27">
        <f>'TB7'!G46</f>
        <v>0.10594864189624786</v>
      </c>
      <c r="CF58" s="27">
        <f>'TB7'!H46</f>
        <v>3.1464863568544388E-2</v>
      </c>
      <c r="CG58" s="27">
        <f>'TB7'!I46</f>
        <v>8.2257883623242378E-3</v>
      </c>
      <c r="CH58" s="28">
        <f>'TB7'!J46</f>
        <v>1.9759677816182375E-3</v>
      </c>
      <c r="CI58" s="26" t="e">
        <f>'TB7'!#REF!</f>
        <v>#REF!</v>
      </c>
      <c r="CJ58" s="27">
        <f>'TB7'!K46</f>
        <v>0.10636311024427414</v>
      </c>
      <c r="CK58" s="27">
        <f>'TB7'!L46</f>
        <v>0.7226223349571228</v>
      </c>
      <c r="CL58" s="27">
        <f>'TB7'!M46</f>
        <v>1.8617110252380371</v>
      </c>
      <c r="CM58" s="25">
        <f>'TB7'!N46</f>
        <v>5.2849864959716797</v>
      </c>
      <c r="CN58" s="25">
        <f>'TB7'!O46</f>
        <v>17.544107437133789</v>
      </c>
      <c r="CO58" s="25">
        <f>'TB7'!P46</f>
        <v>49.974868774414063</v>
      </c>
      <c r="CP58" s="29">
        <f>'TB7'!Q46</f>
        <v>124.11203002929687</v>
      </c>
      <c r="CQ58" s="30">
        <f>'TB7'!R46</f>
        <v>10.419668197631836</v>
      </c>
      <c r="CR58" s="31">
        <f>'TB7'!S46</f>
        <v>2.2878851890563965</v>
      </c>
      <c r="CS58" s="31">
        <f>'TB7'!T46</f>
        <v>1.8792741298675537</v>
      </c>
      <c r="CT58" s="31">
        <f>'TB7'!U46</f>
        <v>2.0047097206115723</v>
      </c>
      <c r="CU58" s="31">
        <f>'TB7'!V46</f>
        <v>1.7934718132019043</v>
      </c>
      <c r="CV58" s="31">
        <f>'TB7'!W46</f>
        <v>1.6459850072860718</v>
      </c>
      <c r="CW58" s="32">
        <f>'TB7'!X46</f>
        <v>1.5920839309692383</v>
      </c>
      <c r="CX58" s="16">
        <f t="shared" si="6"/>
        <v>1952</v>
      </c>
      <c r="CY58" s="17"/>
      <c r="CZ58" s="18"/>
      <c r="DA58" s="19"/>
      <c r="DB58" s="19"/>
      <c r="DC58" s="19">
        <f>'TB9'!F46</f>
        <v>0.27485000790102637</v>
      </c>
      <c r="DD58" s="19">
        <f>'TB9'!G46</f>
        <v>6.7983725075796544E-2</v>
      </c>
      <c r="DE58" s="19"/>
      <c r="DF58" s="19"/>
      <c r="DG58" s="20"/>
      <c r="DH58" s="18"/>
      <c r="DI58" s="19"/>
      <c r="DJ58" s="19"/>
      <c r="DK58" s="19"/>
      <c r="DL58" s="17"/>
      <c r="DM58" s="17"/>
      <c r="DN58" s="17"/>
      <c r="DO58" s="21"/>
      <c r="DP58" s="22"/>
      <c r="DQ58" s="23"/>
      <c r="DR58" s="23"/>
      <c r="DS58" s="23"/>
      <c r="DT58" s="23"/>
      <c r="DU58" s="23"/>
      <c r="DV58" s="24"/>
      <c r="DW58" s="59">
        <f>'TB11'!F46</f>
        <v>0.83099782466888428</v>
      </c>
      <c r="DX58" s="59">
        <f>'TB11'!G46</f>
        <v>0.41976818442344666</v>
      </c>
      <c r="DY58" s="59">
        <f>'TB11'!Y46</f>
        <v>0.72326046228408813</v>
      </c>
      <c r="DZ58" s="59">
        <f>'TB11'!Z46</f>
        <v>0.32055097818374634</v>
      </c>
      <c r="EI58" s="9"/>
      <c r="EJ58" s="9"/>
      <c r="EK58" s="9"/>
      <c r="EL58" s="9"/>
      <c r="EM58" s="9"/>
      <c r="EN58" s="9"/>
      <c r="EO58" s="9"/>
      <c r="EP58" s="9"/>
      <c r="EQ58" s="9"/>
      <c r="ER58" s="9"/>
      <c r="ES58" s="9"/>
      <c r="ET58" s="9"/>
      <c r="EU58" s="57">
        <v>1952</v>
      </c>
      <c r="EV58" s="78">
        <v>9375.7565493158945</v>
      </c>
      <c r="EW58" s="81">
        <v>24141.332859945436</v>
      </c>
      <c r="EX58" s="81">
        <f t="shared" si="1"/>
        <v>19768.178695032042</v>
      </c>
      <c r="EY58" s="85">
        <f t="shared" si="2"/>
        <v>0.47428529931652852</v>
      </c>
      <c r="FF58" s="90" t="s">
        <v>491</v>
      </c>
      <c r="FG58" s="223">
        <v>7.1174306869506836</v>
      </c>
      <c r="FH58" s="223">
        <v>1.0952553749084473</v>
      </c>
      <c r="FI58" s="223">
        <v>2.1167757511138916</v>
      </c>
      <c r="FJ58" s="223">
        <v>0.24301411211490631</v>
      </c>
      <c r="FK58" s="178">
        <v>1.8538279458880424E-2</v>
      </c>
      <c r="FL58" s="178">
        <v>1.4903474599123001E-2</v>
      </c>
      <c r="FM58" s="178">
        <v>3.5048678517341614E-2</v>
      </c>
      <c r="FN58" s="178">
        <v>7.0420722477138042E-3</v>
      </c>
      <c r="FO58" s="178">
        <v>0.26725000143051147</v>
      </c>
      <c r="FP58" s="178">
        <v>0.25574037432670593</v>
      </c>
      <c r="FQ58" s="178">
        <v>0.25440710783004761</v>
      </c>
      <c r="FR58" s="178">
        <v>0.28185126185417175</v>
      </c>
      <c r="FS58" s="178">
        <v>0.25320780277252197</v>
      </c>
      <c r="FT58" s="178">
        <v>0.18720643222332001</v>
      </c>
      <c r="FU58" s="178">
        <v>3.7539433687925339E-2</v>
      </c>
      <c r="FV58" s="178">
        <v>0.42301324009895325</v>
      </c>
      <c r="FW58" s="178">
        <v>0.22476175427436829</v>
      </c>
      <c r="FX58" s="178">
        <v>0.12024389952421188</v>
      </c>
      <c r="FY58" s="178">
        <v>0.5175013542175293</v>
      </c>
      <c r="GA58" s="90" t="s">
        <v>491</v>
      </c>
      <c r="GB58" s="178">
        <v>0.47238984704017639</v>
      </c>
      <c r="GC58" s="178">
        <v>1.2558422982692719E-2</v>
      </c>
      <c r="GD58" s="90" t="s">
        <v>491</v>
      </c>
      <c r="GE58" s="178">
        <v>0.47238984704017639</v>
      </c>
      <c r="GF58" s="178">
        <v>1.2558422982692719E-2</v>
      </c>
      <c r="GG58" s="178">
        <v>0.24301411211490631</v>
      </c>
      <c r="GH58" s="178">
        <v>7.0420722477138042E-3</v>
      </c>
    </row>
    <row r="59" spans="1:190" ht="15">
      <c r="A59" s="16">
        <f t="shared" si="3"/>
        <v>1953</v>
      </c>
      <c r="B59" s="55">
        <v>9642.4059127265573</v>
      </c>
      <c r="C59" s="25">
        <f>'TB1'!B47</f>
        <v>684.2091064453125</v>
      </c>
      <c r="D59" s="26">
        <f>'TB1'!C47</f>
        <v>8.1547489389777184E-3</v>
      </c>
      <c r="E59" s="27">
        <f>'TB1'!D47</f>
        <v>0.19733735918998718</v>
      </c>
      <c r="F59" s="27">
        <f>'TB1'!E47</f>
        <v>0.452108234167099</v>
      </c>
      <c r="G59" s="27">
        <f>'TB1'!F47</f>
        <v>0.35055440664291382</v>
      </c>
      <c r="H59" s="27">
        <f>'TB1'!G47</f>
        <v>0.10838514566421509</v>
      </c>
      <c r="I59" s="27">
        <f>'TB1'!H47</f>
        <v>3.7164434790611267E-2</v>
      </c>
      <c r="J59" s="27">
        <f>'TB1'!I47</f>
        <v>1.1715036816895008E-2</v>
      </c>
      <c r="K59" s="28">
        <f>'TB1'!J47</f>
        <v>3.7047548685222864E-3</v>
      </c>
      <c r="L59" s="26"/>
      <c r="M59" s="27">
        <f>'TB1'!K47</f>
        <v>0.19151407480239868</v>
      </c>
      <c r="N59" s="27">
        <f>'TB1'!L47</f>
        <v>0.72892898321151733</v>
      </c>
      <c r="O59" s="27">
        <f>'TB1'!M47</f>
        <v>1.8269612789154053</v>
      </c>
      <c r="P59" s="25">
        <f>'TB1'!N47</f>
        <v>5.1232762336730957</v>
      </c>
      <c r="Q59" s="25">
        <f>'TB1'!O47</f>
        <v>17.044988632202148</v>
      </c>
      <c r="R59" s="25">
        <f>'TB1'!P47</f>
        <v>56.633922576904297</v>
      </c>
      <c r="S59" s="29">
        <f>'TB1'!Q47</f>
        <v>226.65354919433594</v>
      </c>
      <c r="T59" s="30">
        <f>'TB1'!R47</f>
        <v>5.7544088363647461</v>
      </c>
      <c r="U59" s="31">
        <f>'TB1'!S47</f>
        <v>2.2023069858551025</v>
      </c>
      <c r="V59" s="31">
        <f>'TB1'!T47</f>
        <v>1.9187839031219482</v>
      </c>
      <c r="W59" s="31">
        <f>'TB1'!U47</f>
        <v>2.1155436038970947</v>
      </c>
      <c r="X59" s="31">
        <f>'TB1'!V47</f>
        <v>2.1803731918334961</v>
      </c>
      <c r="Y59" s="31">
        <f>'TB1'!W47</f>
        <v>2.0685548782348633</v>
      </c>
      <c r="Z59" s="32">
        <f>'TB1'!X47</f>
        <v>1.6345453262329102</v>
      </c>
      <c r="AA59" s="16">
        <f t="shared" si="7"/>
        <v>1953</v>
      </c>
      <c r="AB59" s="25">
        <f>'TB3'!B47</f>
        <v>1201.5128173828125</v>
      </c>
      <c r="AC59" s="26">
        <f>'TB3'!C47</f>
        <v>3.3091825898736715E-3</v>
      </c>
      <c r="AD59" s="27">
        <f>'TB3'!D47</f>
        <v>0.1828804612159729</v>
      </c>
      <c r="AE59" s="27">
        <f>'TB3'!E47</f>
        <v>0.46767619252204895</v>
      </c>
      <c r="AF59" s="27">
        <f>'TB3'!F47</f>
        <v>0.34944334626197815</v>
      </c>
      <c r="AG59" s="27">
        <f>'TB3'!G47</f>
        <v>0.10993780195713043</v>
      </c>
      <c r="AH59" s="27">
        <f>'TB3'!H47</f>
        <v>3.8064900785684586E-2</v>
      </c>
      <c r="AI59" s="27">
        <f>'TB3'!I47</f>
        <v>1.2677816674113274E-2</v>
      </c>
      <c r="AJ59" s="28">
        <f>'TB3'!J47</f>
        <v>3.9094849489629269E-3</v>
      </c>
      <c r="AK59" s="26" t="e">
        <f>'TB3'!#REF!</f>
        <v>#REF!</v>
      </c>
      <c r="AL59" s="27">
        <f>'TB3'!K47</f>
        <v>0.13757598400115967</v>
      </c>
      <c r="AM59" s="27">
        <f>'TB3'!L47</f>
        <v>0.71844732761383057</v>
      </c>
      <c r="AN59" s="27">
        <f>'TB3'!M47</f>
        <v>1.8303085565567017</v>
      </c>
      <c r="AO59" s="25">
        <f>'TB3'!N47</f>
        <v>5.104496955871582</v>
      </c>
      <c r="AP59" s="25">
        <f>'TB3'!O47</f>
        <v>17.506017684936523</v>
      </c>
      <c r="AQ59" s="25">
        <f>'TB3'!P47</f>
        <v>66.215911865234375</v>
      </c>
      <c r="AR59" s="29">
        <f>'TB3'!Q47</f>
        <v>238.83808898925781</v>
      </c>
      <c r="AS59" s="30">
        <f>'TB3'!R47</f>
        <v>8.0496187210083008</v>
      </c>
      <c r="AT59" s="31">
        <f>'TB3'!S47</f>
        <v>2.2746818065643311</v>
      </c>
      <c r="AU59" s="31">
        <f>'TB3'!T47</f>
        <v>1.9092044830322266</v>
      </c>
      <c r="AV59" s="31">
        <f>'TB3'!U47</f>
        <v>2.1537439823150635</v>
      </c>
      <c r="AW59" s="31">
        <f>'TB3'!V47</f>
        <v>2.1743893623352051</v>
      </c>
      <c r="AX59" s="31">
        <f>'TB3'!W47</f>
        <v>1.9146178960800171</v>
      </c>
      <c r="AY59" s="32">
        <f>'TB3'!X47</f>
        <v>1.6368765830993652</v>
      </c>
      <c r="AZ59" s="16">
        <f t="shared" si="4"/>
        <v>1953</v>
      </c>
      <c r="BA59" s="25">
        <f>'TB5'!B47</f>
        <v>347.30422973632812</v>
      </c>
      <c r="BB59" s="26">
        <f>'TB5'!C47</f>
        <v>6.3619106076657772E-3</v>
      </c>
      <c r="BC59" s="27">
        <f>'TB5'!D47</f>
        <v>0.18787623941898346</v>
      </c>
      <c r="BD59" s="27">
        <f>'TB5'!E47</f>
        <v>0.46646517515182495</v>
      </c>
      <c r="BE59" s="27">
        <f>'TB5'!F47</f>
        <v>0.3456585705280304</v>
      </c>
      <c r="BF59" s="27">
        <f>'TB5'!G47</f>
        <v>0.10166149586439133</v>
      </c>
      <c r="BG59" s="27">
        <f>'TB5'!H47</f>
        <v>3.0160302296280861E-2</v>
      </c>
      <c r="BH59" s="27">
        <f>'TB5'!I47</f>
        <v>8.1164641305804253E-3</v>
      </c>
      <c r="BI59" s="28">
        <f>'TB5'!J47</f>
        <v>2.0337551832199097E-3</v>
      </c>
      <c r="BJ59" s="26"/>
      <c r="BK59" s="27">
        <f>'TB5'!K47</f>
        <v>0.14940796792507172</v>
      </c>
      <c r="BL59" s="27">
        <f>'TB5'!L47</f>
        <v>0.73861128091812134</v>
      </c>
      <c r="BM59" s="27">
        <f>'TB5'!M47</f>
        <v>1.8563097715377808</v>
      </c>
      <c r="BN59" s="25">
        <f>'TB5'!N47</f>
        <v>5.1550273895263672</v>
      </c>
      <c r="BO59" s="25">
        <f>'TB5'!O47</f>
        <v>16.643428802490234</v>
      </c>
      <c r="BP59" s="25">
        <f>'TB5'!P47</f>
        <v>47.695976257324219</v>
      </c>
      <c r="BQ59" s="29">
        <f>'TB5'!Q47</f>
        <v>124.42330932617187</v>
      </c>
      <c r="BR59" s="30">
        <f>'TB5'!R47</f>
        <v>7.3894476890563965</v>
      </c>
      <c r="BS59" s="31">
        <f>'TB5'!S47</f>
        <v>2.1990559101104736</v>
      </c>
      <c r="BT59" s="31">
        <f>'TB5'!T47</f>
        <v>1.8620737791061401</v>
      </c>
      <c r="BU59" s="31">
        <f>'TB5'!U47</f>
        <v>1.9720845222473145</v>
      </c>
      <c r="BV59" s="31">
        <f>'TB5'!V47</f>
        <v>1.8121448755264282</v>
      </c>
      <c r="BW59" s="31">
        <f>'TB5'!W47</f>
        <v>1.7017084360122681</v>
      </c>
      <c r="BX59" s="32">
        <f>'TB5'!X47</f>
        <v>1.6345452070236206</v>
      </c>
      <c r="BY59" s="16">
        <f t="shared" si="5"/>
        <v>1953</v>
      </c>
      <c r="BZ59" s="25">
        <f>'TB7'!B47</f>
        <v>610.12554931640625</v>
      </c>
      <c r="CA59" s="26">
        <f>'TB7'!C47</f>
        <v>2.5686211884021759E-3</v>
      </c>
      <c r="CB59" s="27">
        <f>'TB7'!D47</f>
        <v>0.17404179275035858</v>
      </c>
      <c r="CC59" s="27">
        <f>'TB7'!E47</f>
        <v>0.47876894474029541</v>
      </c>
      <c r="CD59" s="27">
        <f>'TB7'!F47</f>
        <v>0.3471892774105072</v>
      </c>
      <c r="CE59" s="27">
        <f>'TB7'!G47</f>
        <v>0.10414771735668182</v>
      </c>
      <c r="CF59" s="27">
        <f>'TB7'!H47</f>
        <v>3.0873700976371765E-2</v>
      </c>
      <c r="CG59" s="27">
        <f>'TB7'!I47</f>
        <v>8.2425158470869064E-3</v>
      </c>
      <c r="CH59" s="28">
        <f>'TB7'!J47</f>
        <v>2.0529422909021378E-3</v>
      </c>
      <c r="CI59" s="26" t="e">
        <f>'TB7'!#REF!</f>
        <v>#REF!</v>
      </c>
      <c r="CJ59" s="27">
        <f>'TB7'!K47</f>
        <v>0.10678065568208694</v>
      </c>
      <c r="CK59" s="27">
        <f>'TB7'!L47</f>
        <v>0.72545909881591797</v>
      </c>
      <c r="CL59" s="27">
        <f>'TB7'!M47</f>
        <v>1.8779041767120361</v>
      </c>
      <c r="CM59" s="25">
        <f>'TB7'!N47</f>
        <v>5.2517580986022949</v>
      </c>
      <c r="CN59" s="25">
        <f>'TB7'!O47</f>
        <v>17.096912384033203</v>
      </c>
      <c r="CO59" s="25">
        <f>'TB7'!P47</f>
        <v>48.939842224121094</v>
      </c>
      <c r="CP59" s="29">
        <f>'TB7'!Q47</f>
        <v>125.41826629638672</v>
      </c>
      <c r="CQ59" s="30">
        <f>'TB7'!R47</f>
        <v>10.378819465637207</v>
      </c>
      <c r="CR59" s="31">
        <f>'TB7'!S47</f>
        <v>2.2770636081695557</v>
      </c>
      <c r="CS59" s="31">
        <f>'TB7'!T47</f>
        <v>1.8488125801086426</v>
      </c>
      <c r="CT59" s="31">
        <f>'TB7'!U47</f>
        <v>1.9831018447875977</v>
      </c>
      <c r="CU59" s="31">
        <f>'TB7'!V47</f>
        <v>1.8058056831359863</v>
      </c>
      <c r="CV59" s="31">
        <f>'TB7'!W47</f>
        <v>1.6842138767242432</v>
      </c>
      <c r="CW59" s="32">
        <f>'TB7'!X47</f>
        <v>1.6368765830993652</v>
      </c>
      <c r="CX59" s="16">
        <f t="shared" si="6"/>
        <v>1953</v>
      </c>
      <c r="CY59" s="17"/>
      <c r="CZ59" s="18"/>
      <c r="DA59" s="19"/>
      <c r="DB59" s="19"/>
      <c r="DC59" s="19">
        <f>'TB9'!F47</f>
        <v>0.28157540027960559</v>
      </c>
      <c r="DD59" s="19">
        <f>'TB9'!G47</f>
        <v>7.1563132057167328E-2</v>
      </c>
      <c r="DE59" s="19"/>
      <c r="DF59" s="19"/>
      <c r="DG59" s="20"/>
      <c r="DH59" s="18"/>
      <c r="DI59" s="19"/>
      <c r="DJ59" s="19"/>
      <c r="DK59" s="19"/>
      <c r="DL59" s="17"/>
      <c r="DM59" s="17"/>
      <c r="DN59" s="17"/>
      <c r="DO59" s="21"/>
      <c r="DP59" s="22"/>
      <c r="DQ59" s="23"/>
      <c r="DR59" s="23"/>
      <c r="DS59" s="23"/>
      <c r="DT59" s="23"/>
      <c r="DU59" s="23"/>
      <c r="DV59" s="24"/>
      <c r="DW59" s="59">
        <f>'TB11'!F47</f>
        <v>0.83617985248565674</v>
      </c>
      <c r="DX59" s="59">
        <f>'TB11'!G47</f>
        <v>0.41819849610328674</v>
      </c>
      <c r="DY59" s="59">
        <f>'TB11'!Y47</f>
        <v>0.7284424901008606</v>
      </c>
      <c r="DZ59" s="59">
        <f>'TB11'!Z47</f>
        <v>0.31898128986358643</v>
      </c>
      <c r="EI59" s="9"/>
      <c r="EJ59" s="9"/>
      <c r="EK59" s="9"/>
      <c r="EL59" s="9"/>
      <c r="EM59" s="9"/>
      <c r="EN59" s="9"/>
      <c r="EO59" s="9"/>
      <c r="EP59" s="9"/>
      <c r="EQ59" s="9"/>
      <c r="ER59" s="9"/>
      <c r="ES59" s="9"/>
      <c r="ET59" s="9"/>
      <c r="EU59" s="57">
        <v>1953</v>
      </c>
      <c r="EV59" s="78">
        <v>9642.4059127265573</v>
      </c>
      <c r="EW59" s="81">
        <v>24897.330527009992</v>
      </c>
      <c r="EX59" s="81">
        <f t="shared" si="1"/>
        <v>20387.228896703185</v>
      </c>
      <c r="EY59" s="85">
        <f t="shared" si="2"/>
        <v>0.47296304767961028</v>
      </c>
      <c r="FF59" s="90" t="s">
        <v>492</v>
      </c>
      <c r="FG59" s="223">
        <v>7.0371055603027344</v>
      </c>
      <c r="FH59" s="223">
        <v>1.0337510108947754</v>
      </c>
      <c r="FI59" s="223">
        <v>2.167532205581665</v>
      </c>
      <c r="FJ59" s="223">
        <v>0.24761569499969482</v>
      </c>
      <c r="FK59" s="178">
        <v>1.8449433147907257E-2</v>
      </c>
      <c r="FL59" s="178">
        <v>1.4298902824521065E-2</v>
      </c>
      <c r="FM59" s="178">
        <v>3.5555467009544373E-2</v>
      </c>
      <c r="FN59" s="178">
        <v>7.162116002291441E-3</v>
      </c>
      <c r="FO59" s="178">
        <v>0.27226260304450989</v>
      </c>
      <c r="FP59" s="178">
        <v>0.25803238153457642</v>
      </c>
      <c r="FQ59" s="178">
        <v>0.26172807812690735</v>
      </c>
      <c r="FR59" s="178">
        <v>0.27997833490371704</v>
      </c>
      <c r="FS59" s="178">
        <v>0.25153908133506775</v>
      </c>
      <c r="FT59" s="178">
        <v>0.18364478647708893</v>
      </c>
      <c r="FU59" s="178">
        <v>3.5281579941511154E-2</v>
      </c>
      <c r="FV59" s="178">
        <v>0.41485714912414551</v>
      </c>
      <c r="FW59" s="178">
        <v>0.2245914489030838</v>
      </c>
      <c r="FX59" s="178">
        <v>0.12136054784059525</v>
      </c>
      <c r="FY59" s="178">
        <v>0.50908380746841431</v>
      </c>
      <c r="GA59" s="90" t="s">
        <v>492</v>
      </c>
      <c r="GB59" s="178">
        <v>0.47993797063827515</v>
      </c>
      <c r="GC59" s="178">
        <v>1.272545475512743E-2</v>
      </c>
      <c r="GD59" s="90" t="s">
        <v>492</v>
      </c>
      <c r="GE59" s="178">
        <v>0.47993797063827515</v>
      </c>
      <c r="GF59" s="178">
        <v>1.272545475512743E-2</v>
      </c>
      <c r="GG59" s="178">
        <v>0.24761569499969482</v>
      </c>
      <c r="GH59" s="178">
        <v>7.162116002291441E-3</v>
      </c>
    </row>
    <row r="60" spans="1:190" ht="15">
      <c r="A60" s="16">
        <f t="shared" si="3"/>
        <v>1954</v>
      </c>
      <c r="B60" s="55">
        <v>10125.656349069508</v>
      </c>
      <c r="C60" s="25">
        <f>'TB1'!B48</f>
        <v>722.93011474609375</v>
      </c>
      <c r="D60" s="26">
        <f>'TB1'!C48</f>
        <v>7.869441993534565E-3</v>
      </c>
      <c r="E60" s="27">
        <f>'TB1'!D48</f>
        <v>0.19398349523544312</v>
      </c>
      <c r="F60" s="27">
        <f>'TB1'!E48</f>
        <v>0.44870394468307495</v>
      </c>
      <c r="G60" s="27">
        <f>'TB1'!F48</f>
        <v>0.35731256008148193</v>
      </c>
      <c r="H60" s="27">
        <f>'TB1'!G48</f>
        <v>0.11045091599225998</v>
      </c>
      <c r="I60" s="27">
        <f>'TB1'!H48</f>
        <v>3.7277769297361374E-2</v>
      </c>
      <c r="J60" s="27">
        <f>'TB1'!I48</f>
        <v>1.1864201165735722E-2</v>
      </c>
      <c r="K60" s="28">
        <f>'TB1'!J48</f>
        <v>3.8833604194223881E-3</v>
      </c>
      <c r="L60" s="26"/>
      <c r="M60" s="27">
        <f>'TB1'!K48</f>
        <v>0.1877032071352005</v>
      </c>
      <c r="N60" s="27">
        <f>'TB1'!L48</f>
        <v>0.71590173244476318</v>
      </c>
      <c r="O60" s="27">
        <f>'TB1'!M48</f>
        <v>1.8698700666427612</v>
      </c>
      <c r="P60" s="25">
        <f>'TB1'!N48</f>
        <v>5.258826732635498</v>
      </c>
      <c r="Q60" s="25">
        <f>'TB1'!O48</f>
        <v>17.250175476074219</v>
      </c>
      <c r="R60" s="25">
        <f>'TB1'!P48</f>
        <v>55.914760589599609</v>
      </c>
      <c r="S60" s="29">
        <f>'TB1'!Q48</f>
        <v>230.23789978027344</v>
      </c>
      <c r="T60" s="30">
        <f>'TB1'!R48</f>
        <v>5.872927188873291</v>
      </c>
      <c r="U60" s="31">
        <f>'TB1'!S48</f>
        <v>2.2517516613006592</v>
      </c>
      <c r="V60" s="31">
        <f>'TB1'!T48</f>
        <v>1.9108951091766357</v>
      </c>
      <c r="W60" s="31">
        <f>'TB1'!U48</f>
        <v>2.1002957820892334</v>
      </c>
      <c r="X60" s="31">
        <f>'TB1'!V48</f>
        <v>2.1610081195831299</v>
      </c>
      <c r="Y60" s="31">
        <f>'TB1'!W48</f>
        <v>2.1218371391296387</v>
      </c>
      <c r="Z60" s="32">
        <f>'TB1'!X48</f>
        <v>1.6866729259490967</v>
      </c>
      <c r="AA60" s="16">
        <f t="shared" si="7"/>
        <v>1954</v>
      </c>
      <c r="AB60" s="25">
        <f>'TB3'!B48</f>
        <v>1268.177978515625</v>
      </c>
      <c r="AC60" s="26">
        <f>'TB3'!C48</f>
        <v>3.2918648794293404E-3</v>
      </c>
      <c r="AD60" s="27">
        <f>'TB3'!D48</f>
        <v>0.18105790019035339</v>
      </c>
      <c r="AE60" s="27">
        <f>'TB3'!E48</f>
        <v>0.46209856867790222</v>
      </c>
      <c r="AF60" s="27">
        <f>'TB3'!F48</f>
        <v>0.35684353113174438</v>
      </c>
      <c r="AG60" s="27">
        <f>'TB3'!G48</f>
        <v>0.1121724396944046</v>
      </c>
      <c r="AH60" s="27">
        <f>'TB3'!H48</f>
        <v>3.81925068795681E-2</v>
      </c>
      <c r="AI60" s="27">
        <f>'TB3'!I48</f>
        <v>1.2848954647779465E-2</v>
      </c>
      <c r="AJ60" s="28">
        <f>'TB3'!J48</f>
        <v>4.1093872860074043E-3</v>
      </c>
      <c r="AK60" s="26" t="e">
        <f>'TB3'!#REF!</f>
        <v>#REF!</v>
      </c>
      <c r="AL60" s="27">
        <f>'TB3'!K48</f>
        <v>0.13684584200382233</v>
      </c>
      <c r="AM60" s="27">
        <f>'TB3'!L48</f>
        <v>0.71020495891571045</v>
      </c>
      <c r="AN60" s="27">
        <f>'TB3'!M48</f>
        <v>1.8623440265655518</v>
      </c>
      <c r="AO60" s="25">
        <f>'TB3'!N48</f>
        <v>5.2521076202392578</v>
      </c>
      <c r="AP60" s="25">
        <f>'TB3'!O48</f>
        <v>17.743000030517578</v>
      </c>
      <c r="AQ60" s="25">
        <f>'TB3'!P48</f>
        <v>65.435394287109375</v>
      </c>
      <c r="AR60" s="29">
        <f>'TB3'!Q48</f>
        <v>243.05630493164062</v>
      </c>
      <c r="AS60" s="30">
        <f>'TB3'!R48</f>
        <v>8.092707633972168</v>
      </c>
      <c r="AT60" s="31">
        <f>'TB3'!S48</f>
        <v>2.30621337890625</v>
      </c>
      <c r="AU60" s="31">
        <f>'TB3'!T48</f>
        <v>1.916098952293396</v>
      </c>
      <c r="AV60" s="31">
        <f>'TB3'!U48</f>
        <v>2.1357605457305908</v>
      </c>
      <c r="AW60" s="31">
        <f>'TB3'!V48</f>
        <v>2.1525394916534424</v>
      </c>
      <c r="AX60" s="31">
        <f>'TB3'!W48</f>
        <v>1.9636092185974121</v>
      </c>
      <c r="AY60" s="32">
        <f>'TB3'!X48</f>
        <v>1.6907141208648682</v>
      </c>
      <c r="AZ60" s="16">
        <f t="shared" si="4"/>
        <v>1954</v>
      </c>
      <c r="BA60" s="25">
        <f>'TB5'!B48</f>
        <v>371.014404296875</v>
      </c>
      <c r="BB60" s="26">
        <f>'TB5'!C48</f>
        <v>6.0779443010687828E-3</v>
      </c>
      <c r="BC60" s="27">
        <f>'TB5'!D48</f>
        <v>0.18373805284500122</v>
      </c>
      <c r="BD60" s="27">
        <f>'TB5'!E48</f>
        <v>0.46143949031829834</v>
      </c>
      <c r="BE60" s="27">
        <f>'TB5'!F48</f>
        <v>0.35482245683670044</v>
      </c>
      <c r="BF60" s="27">
        <f>'TB5'!G48</f>
        <v>0.10572735965251923</v>
      </c>
      <c r="BG60" s="27">
        <f>'TB5'!H48</f>
        <v>3.1033661216497421E-2</v>
      </c>
      <c r="BH60" s="27">
        <f>'TB5'!I48</f>
        <v>8.4025440737605095E-3</v>
      </c>
      <c r="BI60" s="28">
        <f>'TB5'!J48</f>
        <v>2.1801434922963381E-3</v>
      </c>
      <c r="BJ60" s="26"/>
      <c r="BK60" s="27">
        <f>'TB5'!K48</f>
        <v>0.14497481286525726</v>
      </c>
      <c r="BL60" s="27">
        <f>'TB5'!L48</f>
        <v>0.72263282537460327</v>
      </c>
      <c r="BM60" s="27">
        <f>'TB5'!M48</f>
        <v>1.8957251310348511</v>
      </c>
      <c r="BN60" s="25">
        <f>'TB5'!N48</f>
        <v>5.3306303024291992</v>
      </c>
      <c r="BO60" s="25">
        <f>'TB5'!O48</f>
        <v>17.29350471496582</v>
      </c>
      <c r="BP60" s="25">
        <f>'TB5'!P48</f>
        <v>48.472537994384766</v>
      </c>
      <c r="BQ60" s="29">
        <f>'TB5'!Q48</f>
        <v>129.25703430175781</v>
      </c>
      <c r="BR60" s="30">
        <f>'TB5'!R48</f>
        <v>7.617584228515625</v>
      </c>
      <c r="BS60" s="31">
        <f>'TB5'!S48</f>
        <v>2.2591333389282227</v>
      </c>
      <c r="BT60" s="31">
        <f>'TB5'!T48</f>
        <v>1.8716977834701538</v>
      </c>
      <c r="BU60" s="31">
        <f>'TB5'!U48</f>
        <v>1.9833933115005493</v>
      </c>
      <c r="BV60" s="31">
        <f>'TB5'!V48</f>
        <v>1.7945270538330078</v>
      </c>
      <c r="BW60" s="31">
        <f>'TB5'!W48</f>
        <v>1.7334648370742798</v>
      </c>
      <c r="BX60" s="32">
        <f>'TB5'!X48</f>
        <v>1.6866729259490967</v>
      </c>
      <c r="BY60" s="16">
        <f t="shared" si="5"/>
        <v>1954</v>
      </c>
      <c r="BZ60" s="25">
        <f>'TB7'!B48</f>
        <v>651.12957763671875</v>
      </c>
      <c r="CA60" s="26">
        <f>'TB7'!C48</f>
        <v>2.5292397476732731E-3</v>
      </c>
      <c r="CB60" s="27">
        <f>'TB7'!D48</f>
        <v>0.17136722803115845</v>
      </c>
      <c r="CC60" s="27">
        <f>'TB7'!E48</f>
        <v>0.47143834829330444</v>
      </c>
      <c r="CD60" s="27">
        <f>'TB7'!F48</f>
        <v>0.35719442367553711</v>
      </c>
      <c r="CE60" s="27">
        <f>'TB7'!G48</f>
        <v>0.10849127173423767</v>
      </c>
      <c r="CF60" s="27">
        <f>'TB7'!H48</f>
        <v>3.1771492213010788E-2</v>
      </c>
      <c r="CG60" s="27">
        <f>'TB7'!I48</f>
        <v>8.5324486717581749E-3</v>
      </c>
      <c r="CH60" s="28">
        <f>'TB7'!J48</f>
        <v>2.2055294830352068E-3</v>
      </c>
      <c r="CI60" s="26" t="e">
        <f>'TB7'!#REF!</f>
        <v>#REF!</v>
      </c>
      <c r="CJ60" s="27">
        <f>'TB7'!K48</f>
        <v>0.10513957589864731</v>
      </c>
      <c r="CK60" s="27">
        <f>'TB7'!L48</f>
        <v>0.7143096923828125</v>
      </c>
      <c r="CL60" s="27">
        <f>'TB7'!M48</f>
        <v>1.9070346355438232</v>
      </c>
      <c r="CM60" s="25">
        <f>'TB7'!N48</f>
        <v>5.4466872215270996</v>
      </c>
      <c r="CN60" s="25">
        <f>'TB7'!O48</f>
        <v>17.790502548217773</v>
      </c>
      <c r="CO60" s="25">
        <f>'TB7'!P48</f>
        <v>49.6734619140625</v>
      </c>
      <c r="CP60" s="29">
        <f>'TB7'!Q48</f>
        <v>130.4495849609375</v>
      </c>
      <c r="CQ60" s="30">
        <f>'TB7'!R48</f>
        <v>10.541234016418457</v>
      </c>
      <c r="CR60" s="31">
        <f>'TB7'!S48</f>
        <v>2.3200938701629639</v>
      </c>
      <c r="CS60" s="31">
        <f>'TB7'!T48</f>
        <v>1.8730357885360718</v>
      </c>
      <c r="CT60" s="31">
        <f>'TB7'!U48</f>
        <v>1.9918763637542725</v>
      </c>
      <c r="CU60" s="31">
        <f>'TB7'!V48</f>
        <v>1.7858680486679077</v>
      </c>
      <c r="CV60" s="31">
        <f>'TB7'!W48</f>
        <v>1.7177077531814575</v>
      </c>
      <c r="CW60" s="32">
        <f>'TB7'!X48</f>
        <v>1.6907140016555786</v>
      </c>
      <c r="CX60" s="16">
        <f t="shared" si="6"/>
        <v>1954</v>
      </c>
      <c r="CY60" s="17"/>
      <c r="CZ60" s="18"/>
      <c r="DA60" s="19"/>
      <c r="DB60" s="19"/>
      <c r="DC60" s="19">
        <f>'TB9'!F48</f>
        <v>0.2844207256629675</v>
      </c>
      <c r="DD60" s="19">
        <f>'TB9'!G48</f>
        <v>7.381759127138468E-2</v>
      </c>
      <c r="DE60" s="19"/>
      <c r="DF60" s="19"/>
      <c r="DG60" s="20"/>
      <c r="DH60" s="18"/>
      <c r="DI60" s="19"/>
      <c r="DJ60" s="19"/>
      <c r="DK60" s="19"/>
      <c r="DL60" s="17"/>
      <c r="DM60" s="17"/>
      <c r="DN60" s="17"/>
      <c r="DO60" s="21"/>
      <c r="DP60" s="22"/>
      <c r="DQ60" s="23"/>
      <c r="DR60" s="23"/>
      <c r="DS60" s="23"/>
      <c r="DT60" s="23"/>
      <c r="DU60" s="23"/>
      <c r="DV60" s="24"/>
      <c r="DW60" s="59">
        <f>'TB11'!F48</f>
        <v>0.81627964973449707</v>
      </c>
      <c r="DX60" s="59">
        <f>'TB11'!G48</f>
        <v>0.40352460741996765</v>
      </c>
      <c r="DY60" s="59">
        <f>'TB11'!Y48</f>
        <v>0.70854228734970093</v>
      </c>
      <c r="DZ60" s="59">
        <f>'TB11'!Z48</f>
        <v>0.30430740118026733</v>
      </c>
      <c r="EI60" s="9"/>
      <c r="EJ60" s="9"/>
      <c r="EK60" s="9"/>
      <c r="EL60" s="9"/>
      <c r="EM60" s="9"/>
      <c r="EN60" s="9"/>
      <c r="EO60" s="9"/>
      <c r="EP60" s="9"/>
      <c r="EQ60" s="9"/>
      <c r="ER60" s="9"/>
      <c r="ES60" s="9"/>
      <c r="ET60" s="9"/>
      <c r="EU60" s="57">
        <v>1954</v>
      </c>
      <c r="EV60" s="78">
        <v>10125.656349069508</v>
      </c>
      <c r="EW60" s="81">
        <v>24387.008359338393</v>
      </c>
      <c r="EX60" s="81">
        <f t="shared" si="1"/>
        <v>19969.350569060964</v>
      </c>
      <c r="EY60" s="85">
        <f t="shared" si="2"/>
        <v>0.5070598722803461</v>
      </c>
      <c r="FF60" s="90" t="s">
        <v>493</v>
      </c>
      <c r="FG60" s="223">
        <v>6.9719991683959961</v>
      </c>
      <c r="FH60" s="223">
        <v>0.98007661104202271</v>
      </c>
      <c r="FI60" s="223">
        <v>2.2120623588562012</v>
      </c>
      <c r="FJ60" s="223">
        <v>0.25343352556228638</v>
      </c>
      <c r="FK60" s="178">
        <v>1.8376771360635757E-2</v>
      </c>
      <c r="FL60" s="178">
        <v>1.3756471686065197E-2</v>
      </c>
      <c r="FM60" s="178">
        <v>3.5993639379739761E-2</v>
      </c>
      <c r="FN60" s="178">
        <v>7.3132771067321301E-3</v>
      </c>
      <c r="FO60" s="178">
        <v>0.27607521414756775</v>
      </c>
      <c r="FP60" s="178">
        <v>0.2618992030620575</v>
      </c>
      <c r="FQ60" s="178">
        <v>0.2675144374370575</v>
      </c>
      <c r="FR60" s="178">
        <v>0.27794146537780762</v>
      </c>
      <c r="FS60" s="178">
        <v>0.24926075339317322</v>
      </c>
      <c r="FT60" s="178">
        <v>0.18023644387722015</v>
      </c>
      <c r="FU60" s="178">
        <v>3.3265121281147003E-2</v>
      </c>
      <c r="FV60" s="178">
        <v>0.40542149543762207</v>
      </c>
      <c r="FW60" s="178">
        <v>0.22526204586029053</v>
      </c>
      <c r="FX60" s="178">
        <v>0.12254517525434494</v>
      </c>
      <c r="FY60" s="178">
        <v>0.50457185506820679</v>
      </c>
      <c r="GA60" s="90" t="s">
        <v>493</v>
      </c>
      <c r="GB60" s="178">
        <v>0.4875120222568512</v>
      </c>
      <c r="GC60" s="178">
        <v>1.2892234139144421E-2</v>
      </c>
      <c r="GD60" s="90" t="s">
        <v>493</v>
      </c>
      <c r="GE60" s="178">
        <v>0.4875120222568512</v>
      </c>
      <c r="GF60" s="178">
        <v>1.2892234139144421E-2</v>
      </c>
      <c r="GG60" s="178">
        <v>0.25343352556228638</v>
      </c>
      <c r="GH60" s="178">
        <v>7.3132771067321301E-3</v>
      </c>
    </row>
    <row r="61" spans="1:190" ht="15">
      <c r="A61" s="16">
        <f t="shared" si="3"/>
        <v>1955</v>
      </c>
      <c r="B61" s="55">
        <v>10607.284708179641</v>
      </c>
      <c r="C61" s="25">
        <f>'TB1'!B49</f>
        <v>772.886474609375</v>
      </c>
      <c r="D61" s="26">
        <f>'TB1'!C49</f>
        <v>7.6409471221268177E-3</v>
      </c>
      <c r="E61" s="27">
        <f>'TB1'!D49</f>
        <v>0.19115631282329559</v>
      </c>
      <c r="F61" s="27">
        <f>'TB1'!E49</f>
        <v>0.44482970237731934</v>
      </c>
      <c r="G61" s="27">
        <f>'TB1'!F49</f>
        <v>0.36401399970054626</v>
      </c>
      <c r="H61" s="27">
        <f>'TB1'!G49</f>
        <v>0.11261582374572754</v>
      </c>
      <c r="I61" s="27">
        <f>'TB1'!H49</f>
        <v>3.7927631288766861E-2</v>
      </c>
      <c r="J61" s="27">
        <f>'TB1'!I49</f>
        <v>1.2196485884487629E-2</v>
      </c>
      <c r="K61" s="28">
        <f>'TB1'!J49</f>
        <v>4.0814853273332119E-3</v>
      </c>
      <c r="L61" s="26"/>
      <c r="M61" s="27">
        <f>'TB1'!K49</f>
        <v>0.18457290530204773</v>
      </c>
      <c r="N61" s="27">
        <f>'TB1'!L49</f>
        <v>0.70565170049667358</v>
      </c>
      <c r="O61" s="27">
        <f>'TB1'!M49</f>
        <v>1.9154343605041504</v>
      </c>
      <c r="P61" s="25">
        <f>'TB1'!N49</f>
        <v>5.3853764533996582</v>
      </c>
      <c r="Q61" s="25">
        <f>'TB1'!O49</f>
        <v>17.494485855102539</v>
      </c>
      <c r="R61" s="25">
        <f>'TB1'!P49</f>
        <v>56.549030303955078</v>
      </c>
      <c r="S61" s="29">
        <f>'TB1'!Q49</f>
        <v>236.99629211425781</v>
      </c>
      <c r="T61" s="30">
        <f>'TB1'!R49</f>
        <v>5.9739060401916504</v>
      </c>
      <c r="U61" s="31">
        <f>'TB1'!S49</f>
        <v>2.2924728393554687</v>
      </c>
      <c r="V61" s="31">
        <f>'TB1'!T49</f>
        <v>1.9004253149032593</v>
      </c>
      <c r="W61" s="31">
        <f>'TB1'!U49</f>
        <v>2.0911412239074707</v>
      </c>
      <c r="X61" s="31">
        <f>'TB1'!V49</f>
        <v>2.1679763793945312</v>
      </c>
      <c r="Y61" s="31">
        <f>'TB1'!W49</f>
        <v>2.1567983627319336</v>
      </c>
      <c r="Z61" s="32">
        <f>'TB1'!X49</f>
        <v>1.7221724987030029</v>
      </c>
      <c r="AA61" s="16">
        <f t="shared" si="7"/>
        <v>1955</v>
      </c>
      <c r="AB61" s="25">
        <f>'TB3'!B49</f>
        <v>1352.4295654296875</v>
      </c>
      <c r="AC61" s="26">
        <f>'TB3'!C49</f>
        <v>3.2659682910889387E-3</v>
      </c>
      <c r="AD61" s="27">
        <f>'TB3'!D49</f>
        <v>0.17880545556545258</v>
      </c>
      <c r="AE61" s="27">
        <f>'TB3'!E49</f>
        <v>0.45536148548126221</v>
      </c>
      <c r="AF61" s="27">
        <f>'TB3'!F49</f>
        <v>0.36583304405212402</v>
      </c>
      <c r="AG61" s="27">
        <f>'TB3'!G49</f>
        <v>0.11450003832578659</v>
      </c>
      <c r="AH61" s="27">
        <f>'TB3'!H49</f>
        <v>3.8929201662540436E-2</v>
      </c>
      <c r="AI61" s="27">
        <f>'TB3'!I49</f>
        <v>1.3240952976047993E-2</v>
      </c>
      <c r="AJ61" s="28">
        <f>'TB3'!J49</f>
        <v>4.3378323316574097E-3</v>
      </c>
      <c r="AK61" s="26" t="e">
        <f>'TB3'!#REF!</f>
        <v>#REF!</v>
      </c>
      <c r="AL61" s="27">
        <f>'TB3'!K49</f>
        <v>0.13577233254909515</v>
      </c>
      <c r="AM61" s="27">
        <f>'TB3'!L49</f>
        <v>0.70028775930404663</v>
      </c>
      <c r="AN61" s="27">
        <f>'TB3'!M49</f>
        <v>1.8981771469116211</v>
      </c>
      <c r="AO61" s="25">
        <f>'TB3'!N49</f>
        <v>5.3913078308105469</v>
      </c>
      <c r="AP61" s="25">
        <f>'TB3'!O49</f>
        <v>18.018165588378906</v>
      </c>
      <c r="AQ61" s="25">
        <f>'TB3'!P49</f>
        <v>66.324867248535156</v>
      </c>
      <c r="AR61" s="29">
        <f>'TB3'!Q49</f>
        <v>251.10894775390625</v>
      </c>
      <c r="AS61" s="30">
        <f>'TB3'!R49</f>
        <v>8.1569070816040039</v>
      </c>
      <c r="AT61" s="31">
        <f>'TB3'!S49</f>
        <v>2.3453059196472168</v>
      </c>
      <c r="AU61" s="31">
        <f>'TB3'!T49</f>
        <v>1.9272861480712891</v>
      </c>
      <c r="AV61" s="31">
        <f>'TB3'!U49</f>
        <v>2.1237895488739014</v>
      </c>
      <c r="AW61" s="31">
        <f>'TB3'!V49</f>
        <v>2.1605532169342041</v>
      </c>
      <c r="AX61" s="31">
        <f>'TB3'!W49</f>
        <v>1.9963784217834473</v>
      </c>
      <c r="AY61" s="32">
        <f>'TB3'!X49</f>
        <v>1.7274702787399292</v>
      </c>
      <c r="AZ61" s="16">
        <f t="shared" si="4"/>
        <v>1955</v>
      </c>
      <c r="BA61" s="25">
        <f>'TB5'!B49</f>
        <v>400.06756591796875</v>
      </c>
      <c r="BB61" s="26">
        <f>'TB5'!C49</f>
        <v>5.8660898357629776E-3</v>
      </c>
      <c r="BC61" s="27">
        <f>'TB5'!D49</f>
        <v>0.18083921074867249</v>
      </c>
      <c r="BD61" s="27">
        <f>'TB5'!E49</f>
        <v>0.45770728588104248</v>
      </c>
      <c r="BE61" s="27">
        <f>'TB5'!F49</f>
        <v>0.36145350337028503</v>
      </c>
      <c r="BF61" s="27">
        <f>'TB5'!G49</f>
        <v>0.10775051265954971</v>
      </c>
      <c r="BG61" s="27">
        <f>'TB5'!H49</f>
        <v>3.1459107995033264E-2</v>
      </c>
      <c r="BH61" s="27">
        <f>'TB5'!I49</f>
        <v>8.5749421268701553E-3</v>
      </c>
      <c r="BI61" s="28">
        <f>'TB5'!J49</f>
        <v>2.2727914620190859E-3</v>
      </c>
      <c r="BJ61" s="26"/>
      <c r="BK61" s="27">
        <f>'TB5'!K49</f>
        <v>0.14170011878013611</v>
      </c>
      <c r="BL61" s="27">
        <f>'TB5'!L49</f>
        <v>0.71237492561340332</v>
      </c>
      <c r="BM61" s="27">
        <f>'TB5'!M49</f>
        <v>1.9423786401748657</v>
      </c>
      <c r="BN61" s="25">
        <f>'TB5'!N49</f>
        <v>5.4605069160461426</v>
      </c>
      <c r="BO61" s="25">
        <f>'TB5'!O49</f>
        <v>17.550741195678711</v>
      </c>
      <c r="BP61" s="25">
        <f>'TB5'!P49</f>
        <v>48.935653686523438</v>
      </c>
      <c r="BQ61" s="29">
        <f>'TB5'!Q49</f>
        <v>131.97235107421875</v>
      </c>
      <c r="BR61" s="30">
        <f>'TB5'!R49</f>
        <v>7.7952880859375</v>
      </c>
      <c r="BS61" s="31">
        <f>'TB5'!S49</f>
        <v>2.299802303314209</v>
      </c>
      <c r="BT61" s="31">
        <f>'TB5'!T49</f>
        <v>1.8608807325363159</v>
      </c>
      <c r="BU61" s="31">
        <f>'TB5'!U49</f>
        <v>1.9732693433761597</v>
      </c>
      <c r="BV61" s="31">
        <f>'TB5'!V49</f>
        <v>1.7924660444259644</v>
      </c>
      <c r="BW61" s="31">
        <f>'TB5'!W49</f>
        <v>1.7522892951965332</v>
      </c>
      <c r="BX61" s="32">
        <f>'TB5'!X49</f>
        <v>1.7221724987030029</v>
      </c>
      <c r="BY61" s="16">
        <f t="shared" si="5"/>
        <v>1955</v>
      </c>
      <c r="BZ61" s="25">
        <f>'TB7'!B49</f>
        <v>700.42803955078125</v>
      </c>
      <c r="CA61" s="26">
        <f>'TB7'!C49</f>
        <v>2.4938886053860188E-3</v>
      </c>
      <c r="CB61" s="27">
        <f>'TB7'!D49</f>
        <v>0.1689780056476593</v>
      </c>
      <c r="CC61" s="27">
        <f>'TB7'!E49</f>
        <v>0.4647546112537384</v>
      </c>
      <c r="CD61" s="27">
        <f>'TB7'!F49</f>
        <v>0.36626738309860229</v>
      </c>
      <c r="CE61" s="27">
        <f>'TB7'!G49</f>
        <v>0.11071232706308365</v>
      </c>
      <c r="CF61" s="27">
        <f>'TB7'!H49</f>
        <v>3.2258152961730957E-2</v>
      </c>
      <c r="CG61" s="27">
        <f>'TB7'!I49</f>
        <v>8.7199583649635315E-3</v>
      </c>
      <c r="CH61" s="28">
        <f>'TB7'!J49</f>
        <v>2.3079328238964081E-3</v>
      </c>
      <c r="CI61" s="26" t="e">
        <f>'TB7'!#REF!</f>
        <v>#REF!</v>
      </c>
      <c r="CJ61" s="27">
        <f>'TB7'!K49</f>
        <v>0.10367374122142792</v>
      </c>
      <c r="CK61" s="27">
        <f>'TB7'!L49</f>
        <v>0.70435094833374023</v>
      </c>
      <c r="CL61" s="27">
        <f>'TB7'!M49</f>
        <v>1.9446852207183838</v>
      </c>
      <c r="CM61" s="25">
        <f>'TB7'!N49</f>
        <v>5.5958337783813477</v>
      </c>
      <c r="CN61" s="25">
        <f>'TB7'!O49</f>
        <v>18.078739166259766</v>
      </c>
      <c r="CO61" s="25">
        <f>'TB7'!P49</f>
        <v>50.147632598876953</v>
      </c>
      <c r="CP61" s="29">
        <f>'TB7'!Q49</f>
        <v>133.60188293457031</v>
      </c>
      <c r="CQ61" s="30">
        <f>'TB7'!R49</f>
        <v>10.690653800964355</v>
      </c>
      <c r="CR61" s="31">
        <f>'TB7'!S49</f>
        <v>2.3596816062927246</v>
      </c>
      <c r="CS61" s="31">
        <f>'TB7'!T49</f>
        <v>1.883427619934082</v>
      </c>
      <c r="CT61" s="31">
        <f>'TB7'!U49</f>
        <v>1.9784777164459229</v>
      </c>
      <c r="CU61" s="31">
        <f>'TB7'!V49</f>
        <v>1.7843142747879028</v>
      </c>
      <c r="CV61" s="31">
        <f>'TB7'!W49</f>
        <v>1.7388575077056885</v>
      </c>
      <c r="CW61" s="32">
        <f>'TB7'!X49</f>
        <v>1.7274702787399292</v>
      </c>
      <c r="CX61" s="16">
        <f t="shared" si="6"/>
        <v>1955</v>
      </c>
      <c r="CY61" s="17"/>
      <c r="CZ61" s="18"/>
      <c r="DA61" s="19"/>
      <c r="DB61" s="19"/>
      <c r="DC61" s="19">
        <f>'TB9'!F49</f>
        <v>0.28057549008705496</v>
      </c>
      <c r="DD61" s="19">
        <f>'TB9'!G49</f>
        <v>7.2809533393913078E-2</v>
      </c>
      <c r="DE61" s="19"/>
      <c r="DF61" s="19"/>
      <c r="DG61" s="20"/>
      <c r="DH61" s="18"/>
      <c r="DI61" s="19"/>
      <c r="DJ61" s="19"/>
      <c r="DK61" s="19"/>
      <c r="DL61" s="17"/>
      <c r="DM61" s="17"/>
      <c r="DN61" s="17"/>
      <c r="DO61" s="21"/>
      <c r="DP61" s="22"/>
      <c r="DQ61" s="23"/>
      <c r="DR61" s="23"/>
      <c r="DS61" s="23"/>
      <c r="DT61" s="23"/>
      <c r="DU61" s="23"/>
      <c r="DV61" s="24"/>
      <c r="DW61" s="59">
        <f>'TB11'!F49</f>
        <v>0.81347042322158813</v>
      </c>
      <c r="DX61" s="59">
        <f>'TB11'!G49</f>
        <v>0.41004276275634766</v>
      </c>
      <c r="DY61" s="59">
        <f>'TB11'!Y49</f>
        <v>0.70573306083679199</v>
      </c>
      <c r="DZ61" s="59">
        <f>'TB11'!Z49</f>
        <v>0.31082555651664734</v>
      </c>
      <c r="EI61" s="9"/>
      <c r="EJ61" s="9"/>
      <c r="EK61" s="9"/>
      <c r="EL61" s="9"/>
      <c r="EM61" s="9"/>
      <c r="EN61" s="9"/>
      <c r="EO61" s="9"/>
      <c r="EP61" s="9"/>
      <c r="EQ61" s="9"/>
      <c r="ER61" s="9"/>
      <c r="ES61" s="9"/>
      <c r="ET61" s="9"/>
      <c r="EU61" s="57">
        <v>1955</v>
      </c>
      <c r="EV61" s="78">
        <v>10607.284708179641</v>
      </c>
      <c r="EW61" s="81">
        <v>26119.3762212031</v>
      </c>
      <c r="EX61" s="81">
        <f t="shared" si="1"/>
        <v>21387.903457484601</v>
      </c>
      <c r="EY61" s="85">
        <f t="shared" si="2"/>
        <v>0.49594784871107456</v>
      </c>
      <c r="FF61" s="90" t="s">
        <v>494</v>
      </c>
      <c r="FG61" s="223">
        <v>6.9194893836975098</v>
      </c>
      <c r="FH61" s="223">
        <v>0.93392503261566162</v>
      </c>
      <c r="FI61" s="223">
        <v>2.248704195022583</v>
      </c>
      <c r="FJ61" s="223">
        <v>0.26051318645477295</v>
      </c>
      <c r="FK61" s="178">
        <v>1.8317736685276031E-2</v>
      </c>
      <c r="FL61" s="178">
        <v>1.3278418220579624E-2</v>
      </c>
      <c r="FM61" s="178">
        <v>3.6349799484014511E-2</v>
      </c>
      <c r="FN61" s="178">
        <v>7.4963103979825974E-3</v>
      </c>
      <c r="FO61" s="178">
        <v>0.27765089273452759</v>
      </c>
      <c r="FP61" s="178">
        <v>0.26730871200561523</v>
      </c>
      <c r="FQ61" s="178">
        <v>0.2707999050617218</v>
      </c>
      <c r="FR61" s="178">
        <v>0.27575147151947021</v>
      </c>
      <c r="FS61" s="178">
        <v>0.24663034081459045</v>
      </c>
      <c r="FT61" s="178">
        <v>0.17687033116817474</v>
      </c>
      <c r="FU61" s="178">
        <v>3.1597454100847244E-2</v>
      </c>
      <c r="FV61" s="178">
        <v>0.39642322063446045</v>
      </c>
      <c r="FW61" s="178">
        <v>0.22649925947189331</v>
      </c>
      <c r="FX61" s="178">
        <v>0.12407194823026657</v>
      </c>
      <c r="FY61" s="178">
        <v>0.49747517704963684</v>
      </c>
      <c r="GA61" s="90" t="s">
        <v>494</v>
      </c>
      <c r="GB61" s="178">
        <v>0.49642831087112427</v>
      </c>
      <c r="GC61" s="178">
        <v>1.3087519444525242E-2</v>
      </c>
      <c r="GD61" s="90" t="s">
        <v>494</v>
      </c>
      <c r="GE61" s="178">
        <v>0.49642831087112427</v>
      </c>
      <c r="GF61" s="178">
        <v>1.3087519444525242E-2</v>
      </c>
      <c r="GG61" s="178">
        <v>0.26051318645477295</v>
      </c>
      <c r="GH61" s="178">
        <v>7.4963103979825974E-3</v>
      </c>
    </row>
    <row r="62" spans="1:190" ht="15">
      <c r="A62" s="16">
        <f t="shared" si="3"/>
        <v>1956</v>
      </c>
      <c r="B62" s="55">
        <v>11045.62462441412</v>
      </c>
      <c r="C62" s="25">
        <f>'TB1'!B50</f>
        <v>845.03729248046875</v>
      </c>
      <c r="D62" s="26">
        <f>'TB1'!C50</f>
        <v>7.7434880658984184E-3</v>
      </c>
      <c r="E62" s="27">
        <f>'TB1'!D50</f>
        <v>0.19290916621685028</v>
      </c>
      <c r="F62" s="27">
        <f>'TB1'!E50</f>
        <v>0.44777530431747437</v>
      </c>
      <c r="G62" s="27">
        <f>'TB1'!F50</f>
        <v>0.35931554436683655</v>
      </c>
      <c r="H62" s="27">
        <f>'TB1'!G50</f>
        <v>0.1096443384885788</v>
      </c>
      <c r="I62" s="27">
        <f>'TB1'!H50</f>
        <v>3.6242660135030746E-2</v>
      </c>
      <c r="J62" s="27">
        <f>'TB1'!I50</f>
        <v>1.1771498247981071E-2</v>
      </c>
      <c r="K62" s="28">
        <f>'TB1'!J50</f>
        <v>4.0936926379799843E-3</v>
      </c>
      <c r="L62" s="26"/>
      <c r="M62" s="27">
        <f>'TB1'!K50</f>
        <v>0.18707320094108582</v>
      </c>
      <c r="N62" s="27">
        <f>'TB1'!L50</f>
        <v>0.71470546722412109</v>
      </c>
      <c r="O62" s="27">
        <f>'TB1'!M50</f>
        <v>1.9211127758026123</v>
      </c>
      <c r="P62" s="25">
        <f>'TB1'!N50</f>
        <v>5.3550682067871094</v>
      </c>
      <c r="Q62" s="25">
        <f>'TB1'!O50</f>
        <v>16.833322525024414</v>
      </c>
      <c r="R62" s="25">
        <f>'TB1'!P50</f>
        <v>53.166404724121094</v>
      </c>
      <c r="S62" s="29">
        <f>'TB1'!Q50</f>
        <v>228.6405029296875</v>
      </c>
      <c r="T62" s="30">
        <f>'TB1'!R50</f>
        <v>5.8934535980224609</v>
      </c>
      <c r="U62" s="31">
        <f>'TB1'!S50</f>
        <v>2.2585270404815674</v>
      </c>
      <c r="V62" s="31">
        <f>'TB1'!T50</f>
        <v>1.8703510761260986</v>
      </c>
      <c r="W62" s="31">
        <f>'TB1'!U50</f>
        <v>2.0474872589111328</v>
      </c>
      <c r="X62" s="31">
        <f>'TB1'!V50</f>
        <v>2.1530308723449707</v>
      </c>
      <c r="Y62" s="31">
        <f>'TB1'!W50</f>
        <v>2.2140858173370361</v>
      </c>
      <c r="Z62" s="32">
        <f>'TB1'!X50</f>
        <v>1.7904496192932129</v>
      </c>
      <c r="AA62" s="16">
        <f t="shared" si="7"/>
        <v>1956</v>
      </c>
      <c r="AB62" s="25">
        <f>'TB3'!B50</f>
        <v>1473.506591796875</v>
      </c>
      <c r="AC62" s="26">
        <f>'TB3'!C50</f>
        <v>3.3074733801186085E-3</v>
      </c>
      <c r="AD62" s="27">
        <f>'TB3'!D50</f>
        <v>0.18024680018424988</v>
      </c>
      <c r="AE62" s="27">
        <f>'TB3'!E50</f>
        <v>0.45794719457626343</v>
      </c>
      <c r="AF62" s="27">
        <f>'TB3'!F50</f>
        <v>0.36180600523948669</v>
      </c>
      <c r="AG62" s="27">
        <f>'TB3'!G50</f>
        <v>0.1117313876748085</v>
      </c>
      <c r="AH62" s="27">
        <f>'TB3'!H50</f>
        <v>3.7283208221197128E-2</v>
      </c>
      <c r="AI62" s="27">
        <f>'TB3'!I50</f>
        <v>1.2833782471716404E-2</v>
      </c>
      <c r="AJ62" s="28">
        <f>'TB3'!J50</f>
        <v>4.3781637214124203E-3</v>
      </c>
      <c r="AK62" s="26" t="e">
        <f>'TB3'!#REF!</f>
        <v>#REF!</v>
      </c>
      <c r="AL62" s="27">
        <f>'TB3'!K50</f>
        <v>0.13748972117900848</v>
      </c>
      <c r="AM62" s="27">
        <f>'TB3'!L50</f>
        <v>0.70479345321655273</v>
      </c>
      <c r="AN62" s="27">
        <f>'TB3'!M50</f>
        <v>1.9012143611907959</v>
      </c>
      <c r="AO62" s="25">
        <f>'TB3'!N50</f>
        <v>5.3646202087402344</v>
      </c>
      <c r="AP62" s="25">
        <f>'TB3'!O50</f>
        <v>17.388322830200195</v>
      </c>
      <c r="AQ62" s="25">
        <f>'TB3'!P50</f>
        <v>62.401660919189453</v>
      </c>
      <c r="AR62" s="29">
        <f>'TB3'!Q50</f>
        <v>243.86827087402344</v>
      </c>
      <c r="AS62" s="30">
        <f>'TB3'!R50</f>
        <v>8.054682731628418</v>
      </c>
      <c r="AT62" s="31">
        <f>'TB3'!S50</f>
        <v>2.3262224197387695</v>
      </c>
      <c r="AU62" s="31">
        <f>'TB3'!T50</f>
        <v>1.9030258655548096</v>
      </c>
      <c r="AV62" s="31">
        <f>'TB3'!U50</f>
        <v>2.0827455520629883</v>
      </c>
      <c r="AW62" s="31">
        <f>'TB3'!V50</f>
        <v>2.1441519260406494</v>
      </c>
      <c r="AX62" s="31">
        <f>'TB3'!W50</f>
        <v>2.0566411018371582</v>
      </c>
      <c r="AY62" s="32">
        <f>'TB3'!X50</f>
        <v>1.79529869556427</v>
      </c>
      <c r="AZ62" s="16">
        <f t="shared" si="4"/>
        <v>1956</v>
      </c>
      <c r="BA62" s="25">
        <f>'TB5'!B50</f>
        <v>431.84799194335937</v>
      </c>
      <c r="BB62" s="26">
        <f>'TB5'!C50</f>
        <v>5.9715653769671917E-3</v>
      </c>
      <c r="BC62" s="27">
        <f>'TB5'!D50</f>
        <v>0.18414710462093353</v>
      </c>
      <c r="BD62" s="27">
        <f>'TB5'!E50</f>
        <v>0.46572840213775635</v>
      </c>
      <c r="BE62" s="27">
        <f>'TB5'!F50</f>
        <v>0.35012447834014893</v>
      </c>
      <c r="BF62" s="27">
        <f>'TB5'!G50</f>
        <v>9.9166542291641235E-2</v>
      </c>
      <c r="BG62" s="27">
        <f>'TB5'!H50</f>
        <v>2.7491498738527298E-2</v>
      </c>
      <c r="BH62" s="27">
        <f>'TB5'!I50</f>
        <v>7.4837938882410526E-3</v>
      </c>
      <c r="BI62" s="28">
        <f>'TB5'!J50</f>
        <v>2.0642373710870743E-3</v>
      </c>
      <c r="BJ62" s="26"/>
      <c r="BK62" s="27">
        <f>'TB5'!K50</f>
        <v>0.14426726102828979</v>
      </c>
      <c r="BL62" s="27">
        <f>'TB5'!L50</f>
        <v>0.72922033071517944</v>
      </c>
      <c r="BM62" s="27">
        <f>'TB5'!M50</f>
        <v>1.961020827293396</v>
      </c>
      <c r="BN62" s="25">
        <f>'TB5'!N50</f>
        <v>5.3230338096618652</v>
      </c>
      <c r="BO62" s="25">
        <f>'TB5'!O50</f>
        <v>15.676116943359375</v>
      </c>
      <c r="BP62" s="25">
        <f>'TB5'!P50</f>
        <v>41.922798156738281</v>
      </c>
      <c r="BQ62" s="29">
        <f>'TB5'!Q50</f>
        <v>115.29156494140625</v>
      </c>
      <c r="BR62" s="30">
        <f>'TB5'!R50</f>
        <v>7.6557636260986328</v>
      </c>
      <c r="BS62" s="31">
        <f>'TB5'!S50</f>
        <v>2.2376034259796143</v>
      </c>
      <c r="BT62" s="31">
        <f>'TB5'!T50</f>
        <v>1.7854194641113281</v>
      </c>
      <c r="BU62" s="31">
        <f>'TB5'!U50</f>
        <v>1.8629703521728516</v>
      </c>
      <c r="BV62" s="31">
        <f>'TB5'!V50</f>
        <v>1.7537186145782471</v>
      </c>
      <c r="BW62" s="31">
        <f>'TB5'!W50</f>
        <v>1.7851370573043823</v>
      </c>
      <c r="BX62" s="32">
        <f>'TB5'!X50</f>
        <v>1.7904495000839233</v>
      </c>
      <c r="BY62" s="16">
        <f t="shared" si="5"/>
        <v>1956</v>
      </c>
      <c r="BZ62" s="25">
        <f>'TB7'!B50</f>
        <v>753.18511962890625</v>
      </c>
      <c r="CA62" s="26">
        <f>'TB7'!C50</f>
        <v>2.5373687967658043E-3</v>
      </c>
      <c r="CB62" s="27">
        <f>'TB7'!D50</f>
        <v>0.17192408442497253</v>
      </c>
      <c r="CC62" s="27">
        <f>'TB7'!E50</f>
        <v>0.47250410914421082</v>
      </c>
      <c r="CD62" s="27">
        <f>'TB7'!F50</f>
        <v>0.35557180643081665</v>
      </c>
      <c r="CE62" s="27">
        <f>'TB7'!G50</f>
        <v>0.10219631344079971</v>
      </c>
      <c r="CF62" s="27">
        <f>'TB7'!H50</f>
        <v>2.8254423290491104E-2</v>
      </c>
      <c r="CG62" s="27">
        <f>'TB7'!I50</f>
        <v>7.6392949558794498E-3</v>
      </c>
      <c r="CH62" s="28">
        <f>'TB7'!J50</f>
        <v>2.1088877692818642E-3</v>
      </c>
      <c r="CI62" s="26" t="e">
        <f>'TB7'!#REF!</f>
        <v>#REF!</v>
      </c>
      <c r="CJ62" s="27">
        <f>'TB7'!K50</f>
        <v>0.10548115521669388</v>
      </c>
      <c r="CK62" s="27">
        <f>'TB7'!L50</f>
        <v>0.71663051843643188</v>
      </c>
      <c r="CL62" s="27">
        <f>'TB7'!M50</f>
        <v>1.9618667364120483</v>
      </c>
      <c r="CM62" s="25">
        <f>'TB7'!N50</f>
        <v>5.4636521339416504</v>
      </c>
      <c r="CN62" s="25">
        <f>'TB7'!O50</f>
        <v>16.200658798217773</v>
      </c>
      <c r="CO62" s="25">
        <f>'TB7'!P50</f>
        <v>42.915485382080078</v>
      </c>
      <c r="CP62" s="29">
        <f>'TB7'!Q50</f>
        <v>117.46722412109375</v>
      </c>
      <c r="CQ62" s="30">
        <f>'TB7'!R50</f>
        <v>10.507012367248535</v>
      </c>
      <c r="CR62" s="31">
        <f>'TB7'!S50</f>
        <v>2.3110260963439941</v>
      </c>
      <c r="CS62" s="31">
        <f>'TB7'!T50</f>
        <v>1.8124158382415771</v>
      </c>
      <c r="CT62" s="31">
        <f>'TB7'!U50</f>
        <v>1.870476245880127</v>
      </c>
      <c r="CU62" s="31">
        <f>'TB7'!V50</f>
        <v>1.7440292835235596</v>
      </c>
      <c r="CV62" s="31">
        <f>'TB7'!W50</f>
        <v>1.7800788879394531</v>
      </c>
      <c r="CW62" s="32">
        <f>'TB7'!X50</f>
        <v>1.7952988147735596</v>
      </c>
      <c r="CX62" s="16">
        <f t="shared" si="6"/>
        <v>1956</v>
      </c>
      <c r="CY62" s="17"/>
      <c r="CZ62" s="18"/>
      <c r="DA62" s="19"/>
      <c r="DB62" s="19"/>
      <c r="DC62" s="19">
        <f>'TB9'!F50</f>
        <v>0.2874617781014151</v>
      </c>
      <c r="DD62" s="19">
        <f>'TB9'!G50</f>
        <v>7.7500094537864189E-2</v>
      </c>
      <c r="DE62" s="19"/>
      <c r="DF62" s="19"/>
      <c r="DG62" s="20"/>
      <c r="DH62" s="18"/>
      <c r="DI62" s="19"/>
      <c r="DJ62" s="19"/>
      <c r="DK62" s="19"/>
      <c r="DL62" s="17"/>
      <c r="DM62" s="17"/>
      <c r="DN62" s="17"/>
      <c r="DO62" s="21"/>
      <c r="DP62" s="22"/>
      <c r="DQ62" s="23"/>
      <c r="DR62" s="23"/>
      <c r="DS62" s="23"/>
      <c r="DT62" s="23"/>
      <c r="DU62" s="23"/>
      <c r="DV62" s="24"/>
      <c r="DW62" s="59">
        <f>'TB11'!F50</f>
        <v>0.80724614858627319</v>
      </c>
      <c r="DX62" s="59">
        <f>'TB11'!G50</f>
        <v>0.41252988576889038</v>
      </c>
      <c r="DY62" s="59">
        <f>'TB11'!Y50</f>
        <v>0.69950878620147705</v>
      </c>
      <c r="DZ62" s="59">
        <f>'TB11'!Z50</f>
        <v>0.31331267952919006</v>
      </c>
      <c r="EI62" s="9"/>
      <c r="EJ62" s="9"/>
      <c r="EK62" s="9"/>
      <c r="EL62" s="9"/>
      <c r="EM62" s="9"/>
      <c r="EN62" s="9"/>
      <c r="EO62" s="9"/>
      <c r="EP62" s="9"/>
      <c r="EQ62" s="9"/>
      <c r="ER62" s="9"/>
      <c r="ES62" s="9"/>
      <c r="ET62" s="9"/>
      <c r="EU62" s="57">
        <v>1956</v>
      </c>
      <c r="EV62" s="78">
        <v>11045.62462441412</v>
      </c>
      <c r="EW62" s="81">
        <v>26622.602735662127</v>
      </c>
      <c r="EX62" s="81">
        <f t="shared" si="1"/>
        <v>21799.971495302405</v>
      </c>
      <c r="EY62" s="85">
        <f t="shared" si="2"/>
        <v>0.50668069115568803</v>
      </c>
      <c r="FF62" s="90" t="s">
        <v>495</v>
      </c>
      <c r="FG62" s="223">
        <v>6.862642765045166</v>
      </c>
      <c r="FH62" s="223">
        <v>0.89560014009475708</v>
      </c>
      <c r="FI62" s="223">
        <v>2.2716045379638672</v>
      </c>
      <c r="FJ62" s="223">
        <v>0.26782998442649841</v>
      </c>
      <c r="FK62" s="178">
        <v>1.8253389745950699E-2</v>
      </c>
      <c r="FL62" s="178">
        <v>1.2872860766947269E-2</v>
      </c>
      <c r="FM62" s="178">
        <v>3.6570422351360321E-2</v>
      </c>
      <c r="FN62" s="178">
        <v>7.684431504458189E-3</v>
      </c>
      <c r="FO62" s="178">
        <v>0.27887728810310364</v>
      </c>
      <c r="FP62" s="178">
        <v>0.27383530139923096</v>
      </c>
      <c r="FQ62" s="178">
        <v>0.27284815907478333</v>
      </c>
      <c r="FR62" s="178">
        <v>0.27351993322372437</v>
      </c>
      <c r="FS62" s="178">
        <v>0.24332597851753235</v>
      </c>
      <c r="FT62" s="178">
        <v>0.17333823442459106</v>
      </c>
      <c r="FU62" s="178">
        <v>3.0341794714331627E-2</v>
      </c>
      <c r="FV62" s="178">
        <v>0.38787156343460083</v>
      </c>
      <c r="FW62" s="178">
        <v>0.22813387215137482</v>
      </c>
      <c r="FX62" s="178">
        <v>0.12612335383892059</v>
      </c>
      <c r="FY62" s="178">
        <v>0.48840385675430298</v>
      </c>
      <c r="GA62" s="90" t="s">
        <v>495</v>
      </c>
      <c r="GB62" s="178">
        <v>0.50641745328903198</v>
      </c>
      <c r="GC62" s="178">
        <v>1.3304969295859337E-2</v>
      </c>
      <c r="GD62" s="90" t="s">
        <v>495</v>
      </c>
      <c r="GE62" s="178">
        <v>0.50641745328903198</v>
      </c>
      <c r="GF62" s="178">
        <v>1.3304969295859337E-2</v>
      </c>
      <c r="GG62" s="178">
        <v>0.26782998442649841</v>
      </c>
      <c r="GH62" s="178">
        <v>7.684431504458189E-3</v>
      </c>
    </row>
    <row r="63" spans="1:190" ht="15">
      <c r="A63" s="16">
        <f t="shared" si="3"/>
        <v>1957</v>
      </c>
      <c r="B63" s="55">
        <v>11585.248034122544</v>
      </c>
      <c r="C63" s="25">
        <f>'TB1'!B51</f>
        <v>948.252197265625</v>
      </c>
      <c r="D63" s="26">
        <f>'TB1'!C51</f>
        <v>7.5762588530778885E-3</v>
      </c>
      <c r="E63" s="27">
        <f>'TB1'!D51</f>
        <v>0.19093580543994904</v>
      </c>
      <c r="F63" s="27">
        <f>'TB1'!E51</f>
        <v>0.44492435455322266</v>
      </c>
      <c r="G63" s="27">
        <f>'TB1'!F51</f>
        <v>0.3641398549079895</v>
      </c>
      <c r="H63" s="27">
        <f>'TB1'!G51</f>
        <v>0.11232142150402069</v>
      </c>
      <c r="I63" s="27">
        <f>'TB1'!H51</f>
        <v>3.7444386631250381E-2</v>
      </c>
      <c r="J63" s="27">
        <f>'TB1'!I51</f>
        <v>1.2112976051867008E-2</v>
      </c>
      <c r="K63" s="28">
        <f>'TB1'!J51</f>
        <v>4.1186115704476833E-3</v>
      </c>
      <c r="L63" s="26"/>
      <c r="M63" s="27">
        <f>'TB1'!K51</f>
        <v>0.1849321722984314</v>
      </c>
      <c r="N63" s="27">
        <f>'TB1'!L51</f>
        <v>0.7088010311126709</v>
      </c>
      <c r="O63" s="27">
        <f>'TB1'!M51</f>
        <v>1.9374604225158691</v>
      </c>
      <c r="P63" s="25">
        <f>'TB1'!N51</f>
        <v>5.4583334922790527</v>
      </c>
      <c r="Q63" s="25">
        <f>'TB1'!O51</f>
        <v>17.249048233032227</v>
      </c>
      <c r="R63" s="25">
        <f>'TB1'!P51</f>
        <v>55.572742462158203</v>
      </c>
      <c r="S63" s="29">
        <f>'TB1'!Q51</f>
        <v>237.67190551757812</v>
      </c>
      <c r="T63" s="30">
        <f>'TB1'!R51</f>
        <v>5.9626893997192383</v>
      </c>
      <c r="U63" s="31">
        <f>'TB1'!S51</f>
        <v>2.2829091548919678</v>
      </c>
      <c r="V63" s="31">
        <f>'TB1'!T51</f>
        <v>1.8794698715209961</v>
      </c>
      <c r="W63" s="31">
        <f>'TB1'!U51</f>
        <v>2.0577969551086426</v>
      </c>
      <c r="X63" s="31">
        <f>'TB1'!V51</f>
        <v>2.1708087921142578</v>
      </c>
      <c r="Y63" s="31">
        <f>'TB1'!W51</f>
        <v>2.1796612739562988</v>
      </c>
      <c r="Z63" s="32">
        <f>'TB1'!X51</f>
        <v>1.7328979969024658</v>
      </c>
      <c r="AA63" s="16">
        <f t="shared" si="7"/>
        <v>1957</v>
      </c>
      <c r="AB63" s="25">
        <f>'TB3'!B51</f>
        <v>1646.7843017578125</v>
      </c>
      <c r="AC63" s="26">
        <f>'TB3'!C51</f>
        <v>3.2892362214624882E-3</v>
      </c>
      <c r="AD63" s="27">
        <f>'TB3'!D51</f>
        <v>0.17844258248806</v>
      </c>
      <c r="AE63" s="27">
        <f>'TB3'!E51</f>
        <v>0.45266574621200562</v>
      </c>
      <c r="AF63" s="27">
        <f>'TB3'!F51</f>
        <v>0.36889165639877319</v>
      </c>
      <c r="AG63" s="27">
        <f>'TB3'!G51</f>
        <v>0.1146288588643074</v>
      </c>
      <c r="AH63" s="27">
        <f>'TB3'!H51</f>
        <v>3.8571413606405258E-2</v>
      </c>
      <c r="AI63" s="27">
        <f>'TB3'!I51</f>
        <v>1.3209161348640919E-2</v>
      </c>
      <c r="AJ63" s="28">
        <f>'TB3'!J51</f>
        <v>4.306168295443058E-3</v>
      </c>
      <c r="AK63" s="26" t="e">
        <f>'TB3'!#REF!</f>
        <v>#REF!</v>
      </c>
      <c r="AL63" s="27">
        <f>'TB3'!K51</f>
        <v>0.13673475384712219</v>
      </c>
      <c r="AM63" s="27">
        <f>'TB3'!L51</f>
        <v>0.69664245843887329</v>
      </c>
      <c r="AN63" s="27">
        <f>'TB3'!M51</f>
        <v>1.9306358098983765</v>
      </c>
      <c r="AO63" s="25">
        <f>'TB3'!N51</f>
        <v>5.4783401489257812</v>
      </c>
      <c r="AP63" s="25">
        <f>'TB3'!O51</f>
        <v>17.841238021850586</v>
      </c>
      <c r="AQ63" s="25">
        <f>'TB3'!P51</f>
        <v>66.238258361816406</v>
      </c>
      <c r="AR63" s="29">
        <f>'TB3'!Q51</f>
        <v>252.53121948242187</v>
      </c>
      <c r="AS63" s="30">
        <f>'TB3'!R51</f>
        <v>8.09930419921875</v>
      </c>
      <c r="AT63" s="31">
        <f>'TB3'!S51</f>
        <v>2.3586199283599854</v>
      </c>
      <c r="AU63" s="31">
        <f>'TB3'!T51</f>
        <v>1.9107263088226318</v>
      </c>
      <c r="AV63" s="31">
        <f>'TB3'!U51</f>
        <v>2.0924012660980225</v>
      </c>
      <c r="AW63" s="31">
        <f>'TB3'!V51</f>
        <v>2.1619248390197754</v>
      </c>
      <c r="AX63" s="31">
        <f>'TB3'!W51</f>
        <v>1.9941890239715576</v>
      </c>
      <c r="AY63" s="32">
        <f>'TB3'!X51</f>
        <v>1.7052023410797119</v>
      </c>
      <c r="AZ63" s="16">
        <f t="shared" si="4"/>
        <v>1957</v>
      </c>
      <c r="BA63" s="25">
        <f>'TB5'!B51</f>
        <v>491.1180419921875</v>
      </c>
      <c r="BB63" s="26">
        <f>'TB5'!C51</f>
        <v>5.7510128244757652E-3</v>
      </c>
      <c r="BC63" s="27">
        <f>'TB5'!D51</f>
        <v>0.18024805188179016</v>
      </c>
      <c r="BD63" s="27">
        <f>'TB5'!E51</f>
        <v>0.45862168073654175</v>
      </c>
      <c r="BE63" s="27">
        <f>'TB5'!F51</f>
        <v>0.36113026738166809</v>
      </c>
      <c r="BF63" s="27">
        <f>'TB5'!G51</f>
        <v>0.10704812407493591</v>
      </c>
      <c r="BG63" s="27">
        <f>'TB5'!H51</f>
        <v>3.0715487897396088E-2</v>
      </c>
      <c r="BH63" s="27">
        <f>'TB5'!I51</f>
        <v>8.3687882870435715E-3</v>
      </c>
      <c r="BI63" s="28">
        <f>'TB5'!J51</f>
        <v>2.2436371073126793E-3</v>
      </c>
      <c r="BJ63" s="26"/>
      <c r="BK63" s="27">
        <f>'TB5'!K51</f>
        <v>0.14037682116031647</v>
      </c>
      <c r="BL63" s="27">
        <f>'TB5'!L51</f>
        <v>0.71619182825088501</v>
      </c>
      <c r="BM63" s="27">
        <f>'TB5'!M51</f>
        <v>1.9663010835647583</v>
      </c>
      <c r="BN63" s="25">
        <f>'TB5'!N51</f>
        <v>5.5289692878723145</v>
      </c>
      <c r="BO63" s="25">
        <f>'TB5'!O51</f>
        <v>17.238788604736328</v>
      </c>
      <c r="BP63" s="25">
        <f>'TB5'!P51</f>
        <v>47.630653381347656</v>
      </c>
      <c r="BQ63" s="29">
        <f>'TB5'!Q51</f>
        <v>129.47311401367187</v>
      </c>
      <c r="BR63" s="30">
        <f>'TB5'!R51</f>
        <v>7.8696832656860352</v>
      </c>
      <c r="BS63" s="31">
        <f>'TB5'!S51</f>
        <v>2.2891964912414551</v>
      </c>
      <c r="BT63" s="31">
        <f>'TB5'!T51</f>
        <v>1.8365970849990845</v>
      </c>
      <c r="BU63" s="31">
        <f>'TB5'!U51</f>
        <v>1.9361318349838257</v>
      </c>
      <c r="BV63" s="31">
        <f>'TB5'!V51</f>
        <v>1.7817660570144653</v>
      </c>
      <c r="BW63" s="31">
        <f>'TB5'!W51</f>
        <v>1.7570172548294067</v>
      </c>
      <c r="BX63" s="32">
        <f>'TB5'!X51</f>
        <v>1.7328979969024658</v>
      </c>
      <c r="BY63" s="16">
        <f t="shared" si="5"/>
        <v>1957</v>
      </c>
      <c r="BZ63" s="25">
        <f>'TB7'!B51</f>
        <v>853.46832275390625</v>
      </c>
      <c r="CA63" s="26">
        <f>'TB7'!C51</f>
        <v>2.4828391615301371E-3</v>
      </c>
      <c r="CB63" s="27">
        <f>'TB7'!D51</f>
        <v>0.16822785139083862</v>
      </c>
      <c r="CC63" s="27">
        <f>'TB7'!E51</f>
        <v>0.46267098188400269</v>
      </c>
      <c r="CD63" s="27">
        <f>'TB7'!F51</f>
        <v>0.36910116672515869</v>
      </c>
      <c r="CE63" s="27">
        <f>'TB7'!G51</f>
        <v>0.11049994826316833</v>
      </c>
      <c r="CF63" s="27">
        <f>'TB7'!H51</f>
        <v>3.1626228243112564E-2</v>
      </c>
      <c r="CG63" s="27">
        <f>'TB7'!I51</f>
        <v>8.5526462644338608E-3</v>
      </c>
      <c r="CH63" s="28">
        <f>'TB7'!J51</f>
        <v>2.2390065714716911E-3</v>
      </c>
      <c r="CI63" s="26" t="e">
        <f>'TB7'!#REF!</f>
        <v>#REF!</v>
      </c>
      <c r="CJ63" s="27">
        <f>'TB7'!K51</f>
        <v>0.10321337729692459</v>
      </c>
      <c r="CK63" s="27">
        <f>'TB7'!L51</f>
        <v>0.70122337341308594</v>
      </c>
      <c r="CL63" s="27">
        <f>'TB7'!M51</f>
        <v>1.980716347694397</v>
      </c>
      <c r="CM63" s="25">
        <f>'TB7'!N51</f>
        <v>5.6873645782470703</v>
      </c>
      <c r="CN63" s="25">
        <f>'TB7'!O51</f>
        <v>17.833961486816406</v>
      </c>
      <c r="CO63" s="25">
        <f>'TB7'!P51</f>
        <v>49.372032165527344</v>
      </c>
      <c r="CP63" s="29">
        <f>'TB7'!Q51</f>
        <v>131.30445861816406</v>
      </c>
      <c r="CQ63" s="30">
        <f>'TB7'!R51</f>
        <v>10.738456726074219</v>
      </c>
      <c r="CR63" s="31">
        <f>'TB7'!S51</f>
        <v>2.3723456859588623</v>
      </c>
      <c r="CS63" s="31">
        <f>'TB7'!T51</f>
        <v>1.8634731769561768</v>
      </c>
      <c r="CT63" s="31">
        <f>'TB7'!U51</f>
        <v>1.9429025650024414</v>
      </c>
      <c r="CU63" s="31">
        <f>'TB7'!V51</f>
        <v>1.7733707427978516</v>
      </c>
      <c r="CV63" s="31">
        <f>'TB7'!W51</f>
        <v>1.7322856187820435</v>
      </c>
      <c r="CW63" s="32">
        <f>'TB7'!X51</f>
        <v>1.7052023410797119</v>
      </c>
      <c r="CX63" s="16">
        <f t="shared" si="6"/>
        <v>1957</v>
      </c>
      <c r="CY63" s="17"/>
      <c r="CZ63" s="18"/>
      <c r="DA63" s="19"/>
      <c r="DB63" s="19"/>
      <c r="DC63" s="19">
        <f>'TB9'!F51</f>
        <v>0.30352807112934527</v>
      </c>
      <c r="DD63" s="19">
        <f>'TB9'!G51</f>
        <v>8.422418339008983E-2</v>
      </c>
      <c r="DE63" s="19"/>
      <c r="DF63" s="19"/>
      <c r="DG63" s="20"/>
      <c r="DH63" s="18"/>
      <c r="DI63" s="19"/>
      <c r="DJ63" s="19"/>
      <c r="DK63" s="19"/>
      <c r="DL63" s="17"/>
      <c r="DM63" s="17"/>
      <c r="DN63" s="17"/>
      <c r="DO63" s="21"/>
      <c r="DP63" s="22"/>
      <c r="DQ63" s="23"/>
      <c r="DR63" s="23"/>
      <c r="DS63" s="23"/>
      <c r="DT63" s="23"/>
      <c r="DU63" s="23"/>
      <c r="DV63" s="24"/>
      <c r="DW63" s="59">
        <f>'TB11'!F51</f>
        <v>0.8139796257019043</v>
      </c>
      <c r="DX63" s="59">
        <f>'TB11'!G51</f>
        <v>0.43165168166160583</v>
      </c>
      <c r="DY63" s="59">
        <f>'TB11'!Y51</f>
        <v>0.70624226331710815</v>
      </c>
      <c r="DZ63" s="59">
        <f>'TB11'!Z51</f>
        <v>0.33243447542190552</v>
      </c>
      <c r="EI63" s="9"/>
      <c r="EJ63" s="9"/>
      <c r="EK63" s="9"/>
      <c r="EL63" s="9"/>
      <c r="EM63" s="9"/>
      <c r="EN63" s="9"/>
      <c r="EO63" s="9"/>
      <c r="EP63" s="9"/>
      <c r="EQ63" s="9"/>
      <c r="ER63" s="9"/>
      <c r="ES63" s="9"/>
      <c r="ET63" s="9"/>
      <c r="EU63" s="57">
        <v>1957</v>
      </c>
      <c r="EV63" s="78">
        <v>11585.248034122544</v>
      </c>
      <c r="EW63" s="81">
        <v>26673.12665431128</v>
      </c>
      <c r="EX63" s="81">
        <f t="shared" si="1"/>
        <v>21841.343107136101</v>
      </c>
      <c r="EY63" s="85">
        <f t="shared" si="2"/>
        <v>0.53042745481789344</v>
      </c>
      <c r="FF63" s="90" t="s">
        <v>496</v>
      </c>
      <c r="FG63" s="223">
        <v>6.7944564819335937</v>
      </c>
      <c r="FH63" s="223">
        <v>0.86242443323135376</v>
      </c>
      <c r="FI63" s="223">
        <v>2.2838225364685059</v>
      </c>
      <c r="FJ63" s="223">
        <v>0.27446374297142029</v>
      </c>
      <c r="FK63" s="178">
        <v>1.8175594508647919E-2</v>
      </c>
      <c r="FL63" s="178">
        <v>1.2515249662101269E-2</v>
      </c>
      <c r="FM63" s="178">
        <v>3.6687515676021576E-2</v>
      </c>
      <c r="FN63" s="178">
        <v>7.854086346924305E-3</v>
      </c>
      <c r="FO63" s="178">
        <v>0.28061372041702271</v>
      </c>
      <c r="FP63" s="178">
        <v>0.28053215146064758</v>
      </c>
      <c r="FQ63" s="178">
        <v>0.27454492449760437</v>
      </c>
      <c r="FR63" s="178">
        <v>0.27134490013122559</v>
      </c>
      <c r="FS63" s="178">
        <v>0.23944956064224243</v>
      </c>
      <c r="FT63" s="178">
        <v>0.16943246126174927</v>
      </c>
      <c r="FU63" s="178">
        <v>2.9499568045139313E-2</v>
      </c>
      <c r="FV63" s="178">
        <v>0.3803691565990448</v>
      </c>
      <c r="FW63" s="178">
        <v>0.22997045516967773</v>
      </c>
      <c r="FX63" s="178">
        <v>0.12888085842132568</v>
      </c>
      <c r="FY63" s="178">
        <v>0.48165151476860046</v>
      </c>
      <c r="GA63" s="90" t="s">
        <v>496</v>
      </c>
      <c r="GB63" s="178">
        <v>0.52004945278167725</v>
      </c>
      <c r="GC63" s="178">
        <v>1.3599476777017117E-2</v>
      </c>
      <c r="GD63" s="90" t="s">
        <v>496</v>
      </c>
      <c r="GE63" s="178">
        <v>0.52004945278167725</v>
      </c>
      <c r="GF63" s="178">
        <v>1.3599476777017117E-2</v>
      </c>
      <c r="GG63" s="178">
        <v>0.27446374297142029</v>
      </c>
      <c r="GH63" s="178">
        <v>7.854086346924305E-3</v>
      </c>
    </row>
    <row r="64" spans="1:190" ht="15">
      <c r="A64" s="16">
        <f t="shared" si="3"/>
        <v>1958</v>
      </c>
      <c r="B64" s="55">
        <v>11807.140370022076</v>
      </c>
      <c r="C64" s="25">
        <f>'TB1'!B52</f>
        <v>1086.589111328125</v>
      </c>
      <c r="D64" s="26">
        <f>'TB1'!C52</f>
        <v>8.2218879833817482E-3</v>
      </c>
      <c r="E64" s="27">
        <f>'TB1'!D52</f>
        <v>0.19336132705211639</v>
      </c>
      <c r="F64" s="27">
        <f>'TB1'!E52</f>
        <v>0.45146900415420532</v>
      </c>
      <c r="G64" s="27">
        <f>'TB1'!F52</f>
        <v>0.35516968369483948</v>
      </c>
      <c r="H64" s="27">
        <f>'TB1'!G52</f>
        <v>0.10362888872623444</v>
      </c>
      <c r="I64" s="27">
        <f>'TB1'!H52</f>
        <v>3.3513572067022324E-2</v>
      </c>
      <c r="J64" s="27">
        <f>'TB1'!I52</f>
        <v>1.0699518956243992E-2</v>
      </c>
      <c r="K64" s="28">
        <f>'TB1'!J52</f>
        <v>3.7130892742425203E-3</v>
      </c>
      <c r="L64" s="26"/>
      <c r="M64" s="27">
        <f>'TB1'!K52</f>
        <v>0.19208244979381561</v>
      </c>
      <c r="N64" s="27">
        <f>'TB1'!L52</f>
        <v>0.70380014181137085</v>
      </c>
      <c r="O64" s="27">
        <f>'TB1'!M52</f>
        <v>1.969218373298645</v>
      </c>
      <c r="P64" s="25">
        <f>'TB1'!N52</f>
        <v>5.252314567565918</v>
      </c>
      <c r="Q64" s="25">
        <f>'TB1'!O52</f>
        <v>15.664346694946289</v>
      </c>
      <c r="R64" s="25">
        <f>'TB1'!P52</f>
        <v>48.907615661621094</v>
      </c>
      <c r="S64" s="29">
        <f>'TB1'!Q52</f>
        <v>208.2213134765625</v>
      </c>
      <c r="T64" s="30">
        <f>'TB1'!R52</f>
        <v>5.7369928359985352</v>
      </c>
      <c r="U64" s="31">
        <f>'TB1'!S52</f>
        <v>2.2922377586364746</v>
      </c>
      <c r="V64" s="31">
        <f>'TB1'!T52</f>
        <v>1.8036074638366699</v>
      </c>
      <c r="W64" s="31">
        <f>'TB1'!U52</f>
        <v>1.9730137586593628</v>
      </c>
      <c r="X64" s="31">
        <f>'TB1'!V52</f>
        <v>2.1394808292388916</v>
      </c>
      <c r="Y64" s="31">
        <f>'TB1'!W52</f>
        <v>2.1877000331878662</v>
      </c>
      <c r="Z64" s="32">
        <f>'TB1'!X52</f>
        <v>1.7832417488098145</v>
      </c>
      <c r="AA64" s="16">
        <f t="shared" si="7"/>
        <v>1958</v>
      </c>
      <c r="AB64" s="25">
        <f>'TB3'!B52</f>
        <v>1878.4688720703125</v>
      </c>
      <c r="AC64" s="26">
        <f>'TB3'!C52</f>
        <v>3.3613464329391718E-3</v>
      </c>
      <c r="AD64" s="27">
        <f>'TB3'!D52</f>
        <v>0.18149761855602264</v>
      </c>
      <c r="AE64" s="27">
        <f>'TB3'!E52</f>
        <v>0.45956838130950928</v>
      </c>
      <c r="AF64" s="27">
        <f>'TB3'!F52</f>
        <v>0.35893401503562927</v>
      </c>
      <c r="AG64" s="27">
        <f>'TB3'!G52</f>
        <v>0.1061507984995842</v>
      </c>
      <c r="AH64" s="27">
        <f>'TB3'!H52</f>
        <v>3.4620296210050583E-2</v>
      </c>
      <c r="AI64" s="27">
        <f>'TB3'!I52</f>
        <v>1.1671223677694798E-2</v>
      </c>
      <c r="AJ64" s="28">
        <f>'TB3'!J52</f>
        <v>3.8754385896027088E-3</v>
      </c>
      <c r="AK64" s="26" t="e">
        <f>'TB3'!#REF!</f>
        <v>#REF!</v>
      </c>
      <c r="AL64" s="27">
        <f>'TB3'!K52</f>
        <v>0.13973140716552734</v>
      </c>
      <c r="AM64" s="27">
        <f>'TB3'!L52</f>
        <v>0.70758301019668579</v>
      </c>
      <c r="AN64" s="27">
        <f>'TB3'!M52</f>
        <v>1.9626387357711792</v>
      </c>
      <c r="AO64" s="25">
        <f>'TB3'!N52</f>
        <v>5.2901668548583984</v>
      </c>
      <c r="AP64" s="25">
        <f>'TB3'!O52</f>
        <v>16.266546249389648</v>
      </c>
      <c r="AQ64" s="25">
        <f>'TB3'!P52</f>
        <v>58.519634246826172</v>
      </c>
      <c r="AR64" s="29">
        <f>'TB3'!Q52</f>
        <v>219.45367431640625</v>
      </c>
      <c r="AS64" s="30">
        <f>'TB3'!R52</f>
        <v>7.9250345230102539</v>
      </c>
      <c r="AT64" s="31">
        <f>'TB3'!S52</f>
        <v>2.31351637840271</v>
      </c>
      <c r="AU64" s="31">
        <f>'TB3'!T52</f>
        <v>1.8288338184356689</v>
      </c>
      <c r="AV64" s="31">
        <f>'TB3'!U52</f>
        <v>2.0065679550170898</v>
      </c>
      <c r="AW64" s="31">
        <f>'TB3'!V52</f>
        <v>2.1283128261566162</v>
      </c>
      <c r="AX64" s="31">
        <f>'TB3'!W52</f>
        <v>1.9944117069244385</v>
      </c>
      <c r="AY64" s="32">
        <f>'TB3'!X52</f>
        <v>1.7659482955932617</v>
      </c>
      <c r="AZ64" s="16">
        <f t="shared" si="4"/>
        <v>1958</v>
      </c>
      <c r="BA64" s="25">
        <f>'TB5'!B52</f>
        <v>543.57940673828125</v>
      </c>
      <c r="BB64" s="26">
        <f>'TB5'!C52</f>
        <v>6.3166818581521511E-3</v>
      </c>
      <c r="BC64" s="27">
        <f>'TB5'!D52</f>
        <v>0.18539933860301971</v>
      </c>
      <c r="BD64" s="27">
        <f>'TB5'!E52</f>
        <v>0.47386372089385986</v>
      </c>
      <c r="BE64" s="27">
        <f>'TB5'!F52</f>
        <v>0.34073695540428162</v>
      </c>
      <c r="BF64" s="27">
        <f>'TB5'!G52</f>
        <v>8.8891305029392242E-2</v>
      </c>
      <c r="BG64" s="27">
        <f>'TB5'!H52</f>
        <v>2.3235488682985306E-2</v>
      </c>
      <c r="BH64" s="27">
        <f>'TB5'!I52</f>
        <v>6.140370387583971E-3</v>
      </c>
      <c r="BI64" s="28">
        <f>'TB5'!J52</f>
        <v>1.6785151092335582E-3</v>
      </c>
      <c r="BJ64" s="26"/>
      <c r="BK64" s="27">
        <f>'TB5'!K52</f>
        <v>0.14757287502288818</v>
      </c>
      <c r="BL64" s="27">
        <f>'TB5'!L52</f>
        <v>0.72414284944534302</v>
      </c>
      <c r="BM64" s="27">
        <f>'TB5'!M52</f>
        <v>2.0204412937164307</v>
      </c>
      <c r="BN64" s="25">
        <f>'TB5'!N52</f>
        <v>5.1266341209411621</v>
      </c>
      <c r="BO64" s="25">
        <f>'TB5'!O52</f>
        <v>13.554137229919434</v>
      </c>
      <c r="BP64" s="25">
        <f>'TB5'!P52</f>
        <v>34.993659973144531</v>
      </c>
      <c r="BQ64" s="29">
        <f>'TB5'!Q52</f>
        <v>94.127166748046875</v>
      </c>
      <c r="BR64" s="30">
        <f>'TB5'!R52</f>
        <v>7.4816770553588867</v>
      </c>
      <c r="BS64" s="31">
        <f>'TB5'!S52</f>
        <v>2.2498340606689453</v>
      </c>
      <c r="BT64" s="31">
        <f>'TB5'!T52</f>
        <v>1.6864482164382935</v>
      </c>
      <c r="BU64" s="31">
        <f>'TB5'!U52</f>
        <v>1.7339116334915161</v>
      </c>
      <c r="BV64" s="31">
        <f>'TB5'!V52</f>
        <v>1.7142727375030518</v>
      </c>
      <c r="BW64" s="31">
        <f>'TB5'!W52</f>
        <v>1.7547094821929932</v>
      </c>
      <c r="BX64" s="32">
        <f>'TB5'!X52</f>
        <v>1.783241868019104</v>
      </c>
      <c r="BY64" s="16">
        <f t="shared" si="5"/>
        <v>1958</v>
      </c>
      <c r="BZ64" s="25">
        <f>'TB7'!B52</f>
        <v>939.661376953125</v>
      </c>
      <c r="CA64" s="26">
        <f>'TB7'!C52</f>
        <v>2.5689990725368261E-3</v>
      </c>
      <c r="CB64" s="27">
        <f>'TB7'!D52</f>
        <v>0.17406646907329559</v>
      </c>
      <c r="CC64" s="27">
        <f>'TB7'!E52</f>
        <v>0.4784696102142334</v>
      </c>
      <c r="CD64" s="27">
        <f>'TB7'!F52</f>
        <v>0.34746390581130981</v>
      </c>
      <c r="CE64" s="27">
        <f>'TB7'!G52</f>
        <v>9.2240549623966217E-2</v>
      </c>
      <c r="CF64" s="27">
        <f>'TB7'!H52</f>
        <v>2.4033252149820328E-2</v>
      </c>
      <c r="CG64" s="27">
        <f>'TB7'!I52</f>
        <v>6.2798568978905678E-3</v>
      </c>
      <c r="CH64" s="28">
        <f>'TB7'!J52</f>
        <v>1.6721102874726057E-3</v>
      </c>
      <c r="CI64" s="26" t="e">
        <f>'TB7'!#REF!</f>
        <v>#REF!</v>
      </c>
      <c r="CJ64" s="27">
        <f>'TB7'!K52</f>
        <v>0.10679569840431213</v>
      </c>
      <c r="CK64" s="27">
        <f>'TB7'!L52</f>
        <v>0.72556138038635254</v>
      </c>
      <c r="CL64" s="27">
        <f>'TB7'!M52</f>
        <v>2.0372018814086914</v>
      </c>
      <c r="CM64" s="25">
        <f>'TB7'!N52</f>
        <v>5.297825813293457</v>
      </c>
      <c r="CN64" s="25">
        <f>'TB7'!O52</f>
        <v>14.084836006164551</v>
      </c>
      <c r="CO64" s="25">
        <f>'TB7'!P52</f>
        <v>36.386211395263672</v>
      </c>
      <c r="CP64" s="29">
        <f>'TB7'!Q52</f>
        <v>94.686256408691406</v>
      </c>
      <c r="CQ64" s="30">
        <f>'TB7'!R52</f>
        <v>10.377353668212891</v>
      </c>
      <c r="CR64" s="31">
        <f>'TB7'!S52</f>
        <v>2.2766745090484619</v>
      </c>
      <c r="CS64" s="31">
        <f>'TB7'!T52</f>
        <v>1.7055938243865967</v>
      </c>
      <c r="CT64" s="31">
        <f>'TB7'!U52</f>
        <v>1.7411020994186401</v>
      </c>
      <c r="CU64" s="31">
        <f>'TB7'!V52</f>
        <v>1.7063210010528564</v>
      </c>
      <c r="CV64" s="31">
        <f>'TB7'!W52</f>
        <v>1.7258892059326172</v>
      </c>
      <c r="CW64" s="32">
        <f>'TB7'!X52</f>
        <v>1.7659482955932617</v>
      </c>
      <c r="CX64" s="16">
        <f t="shared" si="6"/>
        <v>1958</v>
      </c>
      <c r="CY64" s="17"/>
      <c r="CZ64" s="18"/>
      <c r="DA64" s="19"/>
      <c r="DB64" s="19"/>
      <c r="DC64" s="19">
        <f>'TB9'!F52</f>
        <v>0.29588776389302257</v>
      </c>
      <c r="DD64" s="19">
        <f>'TB9'!G52</f>
        <v>8.3129106294200519E-2</v>
      </c>
      <c r="DE64" s="19"/>
      <c r="DF64" s="19"/>
      <c r="DG64" s="20"/>
      <c r="DH64" s="18"/>
      <c r="DI64" s="19"/>
      <c r="DJ64" s="19"/>
      <c r="DK64" s="19"/>
      <c r="DL64" s="17"/>
      <c r="DM64" s="17"/>
      <c r="DN64" s="17"/>
      <c r="DO64" s="21"/>
      <c r="DP64" s="22"/>
      <c r="DQ64" s="23"/>
      <c r="DR64" s="23"/>
      <c r="DS64" s="23"/>
      <c r="DT64" s="23"/>
      <c r="DU64" s="23"/>
      <c r="DV64" s="24"/>
      <c r="DW64" s="59">
        <f>'TB11'!F52</f>
        <v>0.79939949512481689</v>
      </c>
      <c r="DX64" s="59">
        <f>'TB11'!G52</f>
        <v>0.41044047474861145</v>
      </c>
      <c r="DY64" s="59">
        <f>'TB11'!Y52</f>
        <v>0.69166213274002075</v>
      </c>
      <c r="DZ64" s="59">
        <f>'TB11'!Z52</f>
        <v>0.31122326850891113</v>
      </c>
      <c r="EI64" s="9"/>
      <c r="EJ64" s="9"/>
      <c r="EK64" s="9"/>
      <c r="EL64" s="9"/>
      <c r="EM64" s="9"/>
      <c r="EN64" s="9"/>
      <c r="EO64" s="9"/>
      <c r="EP64" s="9"/>
      <c r="EQ64" s="9"/>
      <c r="ER64" s="9"/>
      <c r="ES64" s="9"/>
      <c r="ET64" s="9"/>
      <c r="EU64" s="57">
        <v>1958</v>
      </c>
      <c r="EV64" s="78">
        <v>11807.140370022076</v>
      </c>
      <c r="EW64" s="81">
        <v>25931.088746022509</v>
      </c>
      <c r="EX64" s="81">
        <f t="shared" si="1"/>
        <v>21233.723881858026</v>
      </c>
      <c r="EY64" s="85">
        <f t="shared" si="2"/>
        <v>0.55605603782528368</v>
      </c>
      <c r="FF64" s="90" t="s">
        <v>497</v>
      </c>
      <c r="FG64" s="223">
        <v>6.7151007652282715</v>
      </c>
      <c r="FH64" s="223">
        <v>0.83280587196350098</v>
      </c>
      <c r="FI64" s="223">
        <v>2.2885172367095947</v>
      </c>
      <c r="FJ64" s="223">
        <v>0.28004437685012817</v>
      </c>
      <c r="FK64" s="178">
        <v>1.8084201961755753E-2</v>
      </c>
      <c r="FL64" s="178">
        <v>1.2190668843686581E-2</v>
      </c>
      <c r="FM64" s="178">
        <v>3.6732397973537445E-2</v>
      </c>
      <c r="FN64" s="178">
        <v>7.9961465671658516E-3</v>
      </c>
      <c r="FO64" s="178">
        <v>0.28309017419815063</v>
      </c>
      <c r="FP64" s="178">
        <v>0.2869306206703186</v>
      </c>
      <c r="FQ64" s="178">
        <v>0.2762245237827301</v>
      </c>
      <c r="FR64" s="178">
        <v>0.26928305625915527</v>
      </c>
      <c r="FS64" s="178">
        <v>0.23522613942623138</v>
      </c>
      <c r="FT64" s="178">
        <v>0.16509704291820526</v>
      </c>
      <c r="FU64" s="178">
        <v>2.896786667406559E-2</v>
      </c>
      <c r="FV64" s="178">
        <v>0.37186574935913086</v>
      </c>
      <c r="FW64" s="178">
        <v>0.23177061975002289</v>
      </c>
      <c r="FX64" s="178">
        <v>0.1323341429233551</v>
      </c>
      <c r="FY64" s="178">
        <v>0.47423040866851807</v>
      </c>
      <c r="GA64" s="90" t="s">
        <v>497</v>
      </c>
      <c r="GB64" s="178">
        <v>0.53901666402816772</v>
      </c>
      <c r="GC64" s="178">
        <v>1.40050258487463E-2</v>
      </c>
      <c r="GD64" s="90" t="s">
        <v>497</v>
      </c>
      <c r="GE64" s="178">
        <v>0.53901666402816772</v>
      </c>
      <c r="GF64" s="178">
        <v>1.40050258487463E-2</v>
      </c>
      <c r="GG64" s="178">
        <v>0.28004437685012817</v>
      </c>
      <c r="GH64" s="178">
        <v>7.9961465671658516E-3</v>
      </c>
    </row>
    <row r="65" spans="1:190" ht="15">
      <c r="A65" s="16">
        <f t="shared" si="3"/>
        <v>1959</v>
      </c>
      <c r="B65" s="55">
        <v>12024.419687576181</v>
      </c>
      <c r="C65" s="25">
        <f>'TB1'!B53</f>
        <v>1176.298095703125</v>
      </c>
      <c r="D65" s="26">
        <f>'TB1'!C53</f>
        <v>7.871788926422596E-3</v>
      </c>
      <c r="E65" s="27">
        <f>'TB1'!D53</f>
        <v>0.18722610175609589</v>
      </c>
      <c r="F65" s="27">
        <f>'TB1'!E53</f>
        <v>0.43711006641387939</v>
      </c>
      <c r="G65" s="27">
        <f>'TB1'!F53</f>
        <v>0.37566381692886353</v>
      </c>
      <c r="H65" s="27">
        <f>'TB1'!G53</f>
        <v>0.11218751966953278</v>
      </c>
      <c r="I65" s="27">
        <f>'TB1'!H53</f>
        <v>3.6258835345506668E-2</v>
      </c>
      <c r="J65" s="27">
        <f>'TB1'!I53</f>
        <v>1.1479432694613934E-2</v>
      </c>
      <c r="K65" s="28">
        <f>'TB1'!J53</f>
        <v>3.8293595425784588E-3</v>
      </c>
      <c r="L65" s="26"/>
      <c r="M65" s="27">
        <f>'TB1'!K53</f>
        <v>0.1857793778181076</v>
      </c>
      <c r="N65" s="27">
        <f>'TB1'!L53</f>
        <v>0.68152761459350586</v>
      </c>
      <c r="O65" s="27">
        <f>'TB1'!M53</f>
        <v>1.9810928106307983</v>
      </c>
      <c r="P65" s="25">
        <f>'TB1'!N53</f>
        <v>5.6630258560180664</v>
      </c>
      <c r="Q65" s="25">
        <f>'TB1'!O53</f>
        <v>16.982276916503906</v>
      </c>
      <c r="R65" s="25">
        <f>'TB1'!P53</f>
        <v>53.102714538574219</v>
      </c>
      <c r="S65" s="29">
        <f>'TB1'!Q53</f>
        <v>226.06867980957031</v>
      </c>
      <c r="T65" s="30">
        <f>'TB1'!R53</f>
        <v>5.9337301254272461</v>
      </c>
      <c r="U65" s="31">
        <f>'TB1'!S53</f>
        <v>2.3851532936096191</v>
      </c>
      <c r="V65" s="31">
        <f>'TB1'!T53</f>
        <v>1.8962453603744507</v>
      </c>
      <c r="W65" s="31">
        <f>'TB1'!U53</f>
        <v>1.9810526371002197</v>
      </c>
      <c r="X65" s="31">
        <f>'TB1'!V53</f>
        <v>2.1350984573364258</v>
      </c>
      <c r="Y65" s="31">
        <f>'TB1'!W53</f>
        <v>2.1617412567138672</v>
      </c>
      <c r="Z65" s="32">
        <f>'TB1'!X53</f>
        <v>1.6938921213150024</v>
      </c>
      <c r="AA65" s="16">
        <f t="shared" si="7"/>
        <v>1959</v>
      </c>
      <c r="AB65" s="25">
        <f>'TB3'!B53</f>
        <v>2025.364990234375</v>
      </c>
      <c r="AC65" s="26">
        <f>'TB3'!C53</f>
        <v>3.2727511133998632E-3</v>
      </c>
      <c r="AD65" s="27">
        <f>'TB3'!D53</f>
        <v>0.17590615153312683</v>
      </c>
      <c r="AE65" s="27">
        <f>'TB3'!E53</f>
        <v>0.44465872645378113</v>
      </c>
      <c r="AF65" s="27">
        <f>'TB3'!F53</f>
        <v>0.37943512201309204</v>
      </c>
      <c r="AG65" s="27">
        <f>'TB3'!G53</f>
        <v>0.11509834975004196</v>
      </c>
      <c r="AH65" s="27">
        <f>'TB3'!H53</f>
        <v>3.760218620300293E-2</v>
      </c>
      <c r="AI65" s="27">
        <f>'TB3'!I53</f>
        <v>1.2637698091566563E-2</v>
      </c>
      <c r="AJ65" s="28">
        <f>'TB3'!J53</f>
        <v>4.0829479694366455E-3</v>
      </c>
      <c r="AK65" s="26" t="e">
        <f>'TB3'!#REF!</f>
        <v>#REF!</v>
      </c>
      <c r="AL65" s="27">
        <f>'TB3'!K53</f>
        <v>0.13604223728179932</v>
      </c>
      <c r="AM65" s="27">
        <f>'TB3'!L53</f>
        <v>0.6847342848777771</v>
      </c>
      <c r="AN65" s="27">
        <f>'TB3'!M53</f>
        <v>1.9388256072998047</v>
      </c>
      <c r="AO65" s="25">
        <f>'TB3'!N53</f>
        <v>5.7269916534423828</v>
      </c>
      <c r="AP65" s="25">
        <f>'TB3'!O53</f>
        <v>17.745275497436523</v>
      </c>
      <c r="AQ65" s="25">
        <f>'TB3'!P53</f>
        <v>63.948699951171875</v>
      </c>
      <c r="AR65" s="29">
        <f>'TB3'!Q53</f>
        <v>241.78021240234375</v>
      </c>
      <c r="AS65" s="30">
        <f>'TB3'!R53</f>
        <v>8.1406679153442383</v>
      </c>
      <c r="AT65" s="31">
        <f>'TB3'!S53</f>
        <v>2.4070472717285156</v>
      </c>
      <c r="AU65" s="31">
        <f>'TB3'!T53</f>
        <v>1.9570358991622925</v>
      </c>
      <c r="AV65" s="31">
        <f>'TB3'!U53</f>
        <v>2.0097525119781494</v>
      </c>
      <c r="AW65" s="31">
        <f>'TB3'!V53</f>
        <v>2.1189968585968018</v>
      </c>
      <c r="AX65" s="31">
        <f>'TB3'!W53</f>
        <v>1.976224422454834</v>
      </c>
      <c r="AY65" s="32">
        <f>'TB3'!X53</f>
        <v>1.6887022256851196</v>
      </c>
      <c r="AZ65" s="16">
        <f t="shared" si="4"/>
        <v>1959</v>
      </c>
      <c r="BA65" s="25">
        <f>'TB5'!B53</f>
        <v>597.42059326171875</v>
      </c>
      <c r="BB65" s="26">
        <f>'TB5'!C53</f>
        <v>5.8982814662158489E-3</v>
      </c>
      <c r="BC65" s="27">
        <f>'TB5'!D53</f>
        <v>0.1758904904127121</v>
      </c>
      <c r="BD65" s="27">
        <f>'TB5'!E53</f>
        <v>0.4506186842918396</v>
      </c>
      <c r="BE65" s="27">
        <f>'TB5'!F53</f>
        <v>0.37349081039428711</v>
      </c>
      <c r="BF65" s="27">
        <f>'TB5'!G53</f>
        <v>0.10759725421667099</v>
      </c>
      <c r="BG65" s="27">
        <f>'TB5'!H53</f>
        <v>2.986634150147438E-2</v>
      </c>
      <c r="BH65" s="27">
        <f>'TB5'!I53</f>
        <v>7.9292962327599525E-3</v>
      </c>
      <c r="BI65" s="28">
        <f>'TB5'!J53</f>
        <v>2.0675768610090017E-3</v>
      </c>
      <c r="BJ65" s="26"/>
      <c r="BK65" s="27">
        <f>'TB5'!K53</f>
        <v>0.13919952511787415</v>
      </c>
      <c r="BL65" s="27">
        <f>'TB5'!L53</f>
        <v>0.68802011013031006</v>
      </c>
      <c r="BM65" s="27">
        <f>'TB5'!M53</f>
        <v>2.0098598003387451</v>
      </c>
      <c r="BN65" s="25">
        <f>'TB5'!N53</f>
        <v>5.7460803985595703</v>
      </c>
      <c r="BO65" s="25">
        <f>'TB5'!O53</f>
        <v>17.08299446105957</v>
      </c>
      <c r="BP65" s="25">
        <f>'TB5'!P53</f>
        <v>45.648185729980469</v>
      </c>
      <c r="BQ65" s="29">
        <f>'TB5'!Q53</f>
        <v>122.06072998046875</v>
      </c>
      <c r="BR65" s="30">
        <f>'TB5'!R53</f>
        <v>7.9350666999816895</v>
      </c>
      <c r="BS65" s="31">
        <f>'TB5'!S53</f>
        <v>2.3955972194671631</v>
      </c>
      <c r="BT65" s="31">
        <f>'TB5'!T53</f>
        <v>1.8582929372787476</v>
      </c>
      <c r="BU65" s="31">
        <f>'TB5'!U53</f>
        <v>1.8725330829620361</v>
      </c>
      <c r="BV65" s="31">
        <f>'TB5'!V53</f>
        <v>1.7483084201812744</v>
      </c>
      <c r="BW65" s="31">
        <f>'TB5'!W53</f>
        <v>1.7370451688766479</v>
      </c>
      <c r="BX65" s="32">
        <f>'TB5'!X53</f>
        <v>1.6938918828964233</v>
      </c>
      <c r="BY65" s="16">
        <f t="shared" si="5"/>
        <v>1959</v>
      </c>
      <c r="BZ65" s="25">
        <f>'TB7'!B53</f>
        <v>1029.3134765625</v>
      </c>
      <c r="CA65" s="26">
        <f>'TB7'!C53</f>
        <v>2.4369626771658659E-3</v>
      </c>
      <c r="CB65" s="27">
        <f>'TB7'!D53</f>
        <v>0.16511611640453339</v>
      </c>
      <c r="CC65" s="27">
        <f>'TB7'!E53</f>
        <v>0.45425224304199219</v>
      </c>
      <c r="CD65" s="27">
        <f>'TB7'!F53</f>
        <v>0.38063165545463562</v>
      </c>
      <c r="CE65" s="27">
        <f>'TB7'!G53</f>
        <v>0.11171243339776993</v>
      </c>
      <c r="CF65" s="27">
        <f>'TB7'!H53</f>
        <v>3.0961016193032265E-2</v>
      </c>
      <c r="CG65" s="27">
        <f>'TB7'!I53</f>
        <v>8.1523405387997627E-3</v>
      </c>
      <c r="CH65" s="28">
        <f>'TB7'!J53</f>
        <v>2.101193880662322E-3</v>
      </c>
      <c r="CI65" s="26" t="e">
        <f>'TB7'!#REF!</f>
        <v>#REF!</v>
      </c>
      <c r="CJ65" s="27">
        <f>'TB7'!K53</f>
        <v>0.10130423307418823</v>
      </c>
      <c r="CK65" s="27">
        <f>'TB7'!L53</f>
        <v>0.68825274705886841</v>
      </c>
      <c r="CL65" s="27">
        <f>'TB7'!M53</f>
        <v>1.9887665510177612</v>
      </c>
      <c r="CM65" s="25">
        <f>'TB7'!N53</f>
        <v>5.9603347778320312</v>
      </c>
      <c r="CN65" s="25">
        <f>'TB7'!O53</f>
        <v>17.847148895263672</v>
      </c>
      <c r="CO65" s="25">
        <f>'TB7'!P53</f>
        <v>47.605339050292969</v>
      </c>
      <c r="CP65" s="29">
        <f>'TB7'!Q53</f>
        <v>124.42654418945312</v>
      </c>
      <c r="CQ65" s="30">
        <f>'TB7'!R53</f>
        <v>10.941333770751953</v>
      </c>
      <c r="CR65" s="31">
        <f>'TB7'!S53</f>
        <v>2.4260966777801514</v>
      </c>
      <c r="CS65" s="31">
        <f>'TB7'!T53</f>
        <v>1.9139082431793213</v>
      </c>
      <c r="CT65" s="31">
        <f>'TB7'!U53</f>
        <v>1.8742643594741821</v>
      </c>
      <c r="CU65" s="31">
        <f>'TB7'!V53</f>
        <v>1.7347878217697144</v>
      </c>
      <c r="CV65" s="31">
        <f>'TB7'!W53</f>
        <v>1.71248459815979</v>
      </c>
      <c r="CW65" s="32">
        <f>'TB7'!X53</f>
        <v>1.6887022256851196</v>
      </c>
      <c r="CX65" s="16">
        <f t="shared" si="6"/>
        <v>1959</v>
      </c>
      <c r="CY65" s="17"/>
      <c r="CZ65" s="18"/>
      <c r="DA65" s="19"/>
      <c r="DB65" s="19"/>
      <c r="DC65" s="19">
        <f>'TB9'!F53</f>
        <v>0.29171266981779048</v>
      </c>
      <c r="DD65" s="19">
        <f>'TB9'!G53</f>
        <v>8.3948716885453148E-2</v>
      </c>
      <c r="DE65" s="19"/>
      <c r="DF65" s="19"/>
      <c r="DG65" s="20"/>
      <c r="DH65" s="18"/>
      <c r="DI65" s="19"/>
      <c r="DJ65" s="19"/>
      <c r="DK65" s="19"/>
      <c r="DL65" s="17"/>
      <c r="DM65" s="17"/>
      <c r="DN65" s="17"/>
      <c r="DO65" s="21"/>
      <c r="DP65" s="22"/>
      <c r="DQ65" s="23"/>
      <c r="DR65" s="23"/>
      <c r="DS65" s="23"/>
      <c r="DT65" s="23"/>
      <c r="DU65" s="23"/>
      <c r="DV65" s="24"/>
      <c r="DW65" s="59">
        <f>'TB11'!F53</f>
        <v>0.81494343280792236</v>
      </c>
      <c r="DX65" s="59">
        <f>'TB11'!G53</f>
        <v>0.4248497486114502</v>
      </c>
      <c r="DY65" s="59">
        <f>'TB11'!Y53</f>
        <v>0.70720607042312622</v>
      </c>
      <c r="DZ65" s="59">
        <f>'TB11'!Z53</f>
        <v>0.32563254237174988</v>
      </c>
      <c r="EI65" s="9"/>
      <c r="EJ65" s="9"/>
      <c r="EK65" s="9"/>
      <c r="EL65" s="9"/>
      <c r="EM65" s="9"/>
      <c r="EN65" s="9"/>
      <c r="EO65" s="9"/>
      <c r="EP65" s="9"/>
      <c r="EQ65" s="9"/>
      <c r="ER65" s="9"/>
      <c r="ES65" s="9"/>
      <c r="ET65" s="9"/>
      <c r="EU65" s="57">
        <v>1959</v>
      </c>
      <c r="EV65" s="78">
        <v>12024.419687576181</v>
      </c>
      <c r="EW65" s="81">
        <v>27516.326442061272</v>
      </c>
      <c r="EX65" s="81">
        <f t="shared" si="1"/>
        <v>22531.798939734759</v>
      </c>
      <c r="EY65" s="85">
        <f t="shared" si="2"/>
        <v>0.53366443219813897</v>
      </c>
      <c r="FF65" s="90" t="s">
        <v>498</v>
      </c>
      <c r="FG65" s="223">
        <v>6.6240019798278809</v>
      </c>
      <c r="FH65" s="223">
        <v>0.80966508388519287</v>
      </c>
      <c r="FI65" s="223">
        <v>2.2790563106536865</v>
      </c>
      <c r="FJ65" s="223">
        <v>0.28480112552642822</v>
      </c>
      <c r="FK65" s="178">
        <v>1.7978128045797348E-2</v>
      </c>
      <c r="FL65" s="178">
        <v>1.1933478526771069E-2</v>
      </c>
      <c r="FM65" s="178">
        <v>3.6641888320446014E-2</v>
      </c>
      <c r="FN65" s="178">
        <v>8.1167612224817276E-3</v>
      </c>
      <c r="FO65" s="178">
        <v>0.28699654340744019</v>
      </c>
      <c r="FP65" s="178">
        <v>0.29370340704917908</v>
      </c>
      <c r="FQ65" s="178">
        <v>0.27814039587974548</v>
      </c>
      <c r="FR65" s="178">
        <v>0.26736587285995483</v>
      </c>
      <c r="FS65" s="178">
        <v>0.23096770048141479</v>
      </c>
      <c r="FT65" s="178">
        <v>0.16040632128715515</v>
      </c>
      <c r="FU65" s="178">
        <v>2.8523774817585945E-2</v>
      </c>
      <c r="FV65" s="178">
        <v>0.36604112386703491</v>
      </c>
      <c r="FW65" s="178">
        <v>0.23347869515419006</v>
      </c>
      <c r="FX65" s="178">
        <v>0.13624468445777893</v>
      </c>
      <c r="FY65" s="178">
        <v>0.46103742718696594</v>
      </c>
      <c r="GA65" s="90" t="s">
        <v>498</v>
      </c>
      <c r="GB65" s="178">
        <v>0.55028504133224487</v>
      </c>
      <c r="GC65" s="178">
        <v>1.4243675395846367E-2</v>
      </c>
      <c r="GD65" s="90" t="s">
        <v>498</v>
      </c>
      <c r="GE65" s="178">
        <v>0.55028504133224487</v>
      </c>
      <c r="GF65" s="178">
        <v>1.4243675395846367E-2</v>
      </c>
      <c r="GG65" s="178">
        <v>0.28480112552642822</v>
      </c>
      <c r="GH65" s="178">
        <v>8.1167612224817276E-3</v>
      </c>
    </row>
    <row r="66" spans="1:190" ht="15">
      <c r="A66" s="16">
        <f t="shared" si="3"/>
        <v>1960</v>
      </c>
      <c r="B66" s="55">
        <v>12890.081360245196</v>
      </c>
      <c r="C66" s="25">
        <f>'TB1'!B54</f>
        <v>1294.21826171875</v>
      </c>
      <c r="D66" s="26">
        <f>'TB1'!C54</f>
        <v>5.7165301404893398E-3</v>
      </c>
      <c r="E66" s="27">
        <f>'TB1'!D54</f>
        <v>0.18590304255485535</v>
      </c>
      <c r="F66" s="27">
        <f>'TB1'!E54</f>
        <v>0.43696239590644836</v>
      </c>
      <c r="G66" s="27">
        <f>'TB1'!F54</f>
        <v>0.37713456153869629</v>
      </c>
      <c r="H66" s="27">
        <f>'TB1'!G54</f>
        <v>0.11458065360784531</v>
      </c>
      <c r="I66" s="27">
        <f>'TB1'!H54</f>
        <v>3.7141881883144379E-2</v>
      </c>
      <c r="J66" s="27">
        <f>'TB1'!I54</f>
        <v>1.1846516281366348E-2</v>
      </c>
      <c r="K66" s="28">
        <f>'TB1'!J54</f>
        <v>3.946774173527956E-3</v>
      </c>
      <c r="L66" s="26"/>
      <c r="M66" s="27">
        <f>'TB1'!K54</f>
        <v>0.16547372937202454</v>
      </c>
      <c r="N66" s="27">
        <f>'TB1'!L54</f>
        <v>0.69836115837097168</v>
      </c>
      <c r="O66" s="27">
        <f>'TB1'!M54</f>
        <v>1.9697861671447754</v>
      </c>
      <c r="P66" s="25">
        <f>'TB1'!N54</f>
        <v>5.7375655174255371</v>
      </c>
      <c r="Q66" s="25">
        <f>'TB1'!O54</f>
        <v>17.457973480224609</v>
      </c>
      <c r="R66" s="25">
        <f>'TB1'!P54</f>
        <v>54.657890319824219</v>
      </c>
      <c r="S66" s="29">
        <f>'TB1'!Q54</f>
        <v>236.4696044921875</v>
      </c>
      <c r="T66" s="30">
        <f>'TB1'!R54</f>
        <v>6.6763434410095215</v>
      </c>
      <c r="U66" s="31">
        <f>'TB1'!S54</f>
        <v>2.3314497470855713</v>
      </c>
      <c r="V66" s="31">
        <f>'TB1'!T54</f>
        <v>1.9145964384078979</v>
      </c>
      <c r="W66" s="31">
        <f>'TB1'!U54</f>
        <v>1.9970256090164185</v>
      </c>
      <c r="X66" s="31">
        <f>'TB1'!V54</f>
        <v>2.1275026798248291</v>
      </c>
      <c r="Y66" s="31">
        <f>'TB1'!W54</f>
        <v>2.167393684387207</v>
      </c>
      <c r="Z66" s="32">
        <f>'TB1'!X54</f>
        <v>1.6690409183502197</v>
      </c>
      <c r="AA66" s="16">
        <f t="shared" si="7"/>
        <v>1960</v>
      </c>
      <c r="AB66" s="25">
        <f>'TB3'!B54</f>
        <v>2218.604736328125</v>
      </c>
      <c r="AC66" s="26">
        <f>'TB3'!C54</f>
        <v>3.2799132168292999E-3</v>
      </c>
      <c r="AD66" s="27">
        <f>'TB3'!D54</f>
        <v>0.17551419138908386</v>
      </c>
      <c r="AE66" s="27">
        <f>'TB3'!E54</f>
        <v>0.44277513027191162</v>
      </c>
      <c r="AF66" s="27">
        <f>'TB3'!F54</f>
        <v>0.38171067833900452</v>
      </c>
      <c r="AG66" s="27">
        <f>'TB3'!G54</f>
        <v>0.11765848845243454</v>
      </c>
      <c r="AH66" s="27">
        <f>'TB3'!H54</f>
        <v>3.8522060960531235E-2</v>
      </c>
      <c r="AI66" s="27">
        <f>'TB3'!I54</f>
        <v>1.3044479303061962E-2</v>
      </c>
      <c r="AJ66" s="28">
        <f>'TB3'!J54</f>
        <v>4.1836826130747795E-3</v>
      </c>
      <c r="AK66" s="26" t="e">
        <f>'TB3'!#REF!</f>
        <v>#REF!</v>
      </c>
      <c r="AL66" s="27">
        <f>'TB3'!K54</f>
        <v>0.1363518238067627</v>
      </c>
      <c r="AM66" s="27">
        <f>'TB3'!L54</f>
        <v>0.68216103315353394</v>
      </c>
      <c r="AN66" s="27">
        <f>'TB3'!M54</f>
        <v>1.9396963119506836</v>
      </c>
      <c r="AO66" s="25">
        <f>'TB3'!N54</f>
        <v>5.7914423942565918</v>
      </c>
      <c r="AP66" s="25">
        <f>'TB3'!O54</f>
        <v>18.181087493896484</v>
      </c>
      <c r="AQ66" s="25">
        <f>'TB3'!P54</f>
        <v>65.769699096679688</v>
      </c>
      <c r="AR66" s="29">
        <f>'TB3'!Q54</f>
        <v>251.80342102050781</v>
      </c>
      <c r="AS66" s="30">
        <f>'TB3'!R54</f>
        <v>8.122126579284668</v>
      </c>
      <c r="AT66" s="31">
        <f>'TB3'!S54</f>
        <v>2.41727614402771</v>
      </c>
      <c r="AU66" s="31">
        <f>'TB3'!T54</f>
        <v>1.9678889513015747</v>
      </c>
      <c r="AV66" s="31">
        <f>'TB3'!U54</f>
        <v>2.0315921306610107</v>
      </c>
      <c r="AW66" s="31">
        <f>'TB3'!V54</f>
        <v>2.1187984943389893</v>
      </c>
      <c r="AX66" s="31">
        <f>'TB3'!W54</f>
        <v>1.9833569526672363</v>
      </c>
      <c r="AY66" s="32">
        <f>'TB3'!X54</f>
        <v>1.6614876985549927</v>
      </c>
      <c r="AZ66" s="16">
        <f t="shared" si="4"/>
        <v>1960</v>
      </c>
      <c r="BA66" s="25">
        <f>'TB5'!B54</f>
        <v>659.43157958984375</v>
      </c>
      <c r="BB66" s="26">
        <f>'TB5'!C54</f>
        <v>4.2605847120285034E-3</v>
      </c>
      <c r="BC66" s="27">
        <f>'TB5'!D54</f>
        <v>0.17527255415916443</v>
      </c>
      <c r="BD66" s="27">
        <f>'TB5'!E54</f>
        <v>0.45096635818481445</v>
      </c>
      <c r="BE66" s="27">
        <f>'TB5'!F54</f>
        <v>0.37376108765602112</v>
      </c>
      <c r="BF66" s="27">
        <f>'TB5'!G54</f>
        <v>0.10907851904630661</v>
      </c>
      <c r="BG66" s="27">
        <f>'TB5'!H54</f>
        <v>3.0212031677365303E-2</v>
      </c>
      <c r="BH66" s="27">
        <f>'TB5'!I54</f>
        <v>8.0585014075040817E-3</v>
      </c>
      <c r="BI66" s="28">
        <f>'TB5'!J54</f>
        <v>2.0927791483700275E-3</v>
      </c>
      <c r="BJ66" s="26"/>
      <c r="BK66" s="27">
        <f>'TB5'!K54</f>
        <v>0.12333066016435623</v>
      </c>
      <c r="BL66" s="27">
        <f>'TB5'!L54</f>
        <v>0.70551848411560059</v>
      </c>
      <c r="BM66" s="27">
        <f>'TB5'!M54</f>
        <v>1.9990420341491699</v>
      </c>
      <c r="BN66" s="25">
        <f>'TB5'!N54</f>
        <v>5.805717945098877</v>
      </c>
      <c r="BO66" s="25">
        <f>'TB5'!O54</f>
        <v>17.4149169921875</v>
      </c>
      <c r="BP66" s="25">
        <f>'TB5'!P54</f>
        <v>46.409114837646484</v>
      </c>
      <c r="BQ66" s="29">
        <f>'TB5'!Q54</f>
        <v>125.38813781738281</v>
      </c>
      <c r="BR66" s="30">
        <f>'TB5'!R54</f>
        <v>8.9708194732666016</v>
      </c>
      <c r="BS66" s="31">
        <f>'TB5'!S54</f>
        <v>2.337932825088501</v>
      </c>
      <c r="BT66" s="31">
        <f>'TB5'!T54</f>
        <v>1.8697010278701782</v>
      </c>
      <c r="BU66" s="31">
        <f>'TB5'!U54</f>
        <v>1.8788118362426758</v>
      </c>
      <c r="BV66" s="31">
        <f>'TB5'!V54</f>
        <v>1.7348363399505615</v>
      </c>
      <c r="BW66" s="31">
        <f>'TB5'!W54</f>
        <v>1.7364050149917603</v>
      </c>
      <c r="BX66" s="32">
        <f>'TB5'!X54</f>
        <v>1.6690407991409302</v>
      </c>
      <c r="BY66" s="16">
        <f t="shared" si="5"/>
        <v>1960</v>
      </c>
      <c r="BZ66" s="25">
        <f>'TB7'!B54</f>
        <v>1131.0987548828125</v>
      </c>
      <c r="CA66" s="26">
        <f>'TB7'!C54</f>
        <v>2.4312750902026892E-3</v>
      </c>
      <c r="CB66" s="27">
        <f>'TB7'!D54</f>
        <v>0.16473764181137085</v>
      </c>
      <c r="CC66" s="27">
        <f>'TB7'!E54</f>
        <v>0.45315292477607727</v>
      </c>
      <c r="CD66" s="27">
        <f>'TB7'!F54</f>
        <v>0.38210943341255188</v>
      </c>
      <c r="CE66" s="27">
        <f>'TB7'!G54</f>
        <v>0.11348095536231995</v>
      </c>
      <c r="CF66" s="27">
        <f>'TB7'!H54</f>
        <v>3.1348992139101028E-2</v>
      </c>
      <c r="CG66" s="27">
        <f>'TB7'!I54</f>
        <v>8.292805403470993E-3</v>
      </c>
      <c r="CH66" s="28">
        <f>'TB7'!J54</f>
        <v>2.1151737309992313E-3</v>
      </c>
      <c r="CI66" s="26" t="e">
        <f>'TB7'!#REF!</f>
        <v>#REF!</v>
      </c>
      <c r="CJ66" s="27">
        <f>'TB7'!K54</f>
        <v>0.10107218474149704</v>
      </c>
      <c r="CK66" s="27">
        <f>'TB7'!L54</f>
        <v>0.68667632341384888</v>
      </c>
      <c r="CL66" s="27">
        <f>'TB7'!M54</f>
        <v>1.9925346374511719</v>
      </c>
      <c r="CM66" s="25">
        <f>'TB7'!N54</f>
        <v>6.019385814666748</v>
      </c>
      <c r="CN66" s="25">
        <f>'TB7'!O54</f>
        <v>18.14799690246582</v>
      </c>
      <c r="CO66" s="25">
        <f>'TB7'!P54</f>
        <v>48.303661346435547</v>
      </c>
      <c r="CP66" s="29">
        <f>'TB7'!Q54</f>
        <v>127.30601501464844</v>
      </c>
      <c r="CQ66" s="30">
        <f>'TB7'!R54</f>
        <v>10.96651554107666</v>
      </c>
      <c r="CR66" s="31">
        <f>'TB7'!S54</f>
        <v>2.4327688217163086</v>
      </c>
      <c r="CS66" s="31">
        <f>'TB7'!T54</f>
        <v>1.9177054166793823</v>
      </c>
      <c r="CT66" s="31">
        <f>'TB7'!U54</f>
        <v>1.8852579593658447</v>
      </c>
      <c r="CU66" s="31">
        <f>'TB7'!V54</f>
        <v>1.727407693862915</v>
      </c>
      <c r="CV66" s="31">
        <f>'TB7'!W54</f>
        <v>1.7168068885803223</v>
      </c>
      <c r="CW66" s="32">
        <f>'TB7'!X54</f>
        <v>1.6614876985549927</v>
      </c>
      <c r="CX66" s="16">
        <f t="shared" si="6"/>
        <v>1960</v>
      </c>
      <c r="CY66" s="17"/>
      <c r="CZ66" s="18"/>
      <c r="DA66" s="19"/>
      <c r="DB66" s="19"/>
      <c r="DC66" s="19">
        <f>'TB9'!F54</f>
        <v>0.30277150309693918</v>
      </c>
      <c r="DD66" s="19">
        <f>'TB9'!G54</f>
        <v>8.0460882646006843E-2</v>
      </c>
      <c r="DE66" s="19"/>
      <c r="DF66" s="19"/>
      <c r="DG66" s="20"/>
      <c r="DH66" s="18"/>
      <c r="DI66" s="19"/>
      <c r="DJ66" s="19"/>
      <c r="DK66" s="19"/>
      <c r="DL66" s="17"/>
      <c r="DM66" s="17"/>
      <c r="DN66" s="17"/>
      <c r="DO66" s="21"/>
      <c r="DP66" s="22"/>
      <c r="DQ66" s="23"/>
      <c r="DR66" s="23"/>
      <c r="DS66" s="23"/>
      <c r="DT66" s="23"/>
      <c r="DU66" s="23"/>
      <c r="DV66" s="24"/>
      <c r="DW66" s="59">
        <f>'TB11'!F54</f>
        <v>0.81870871782302856</v>
      </c>
      <c r="DX66" s="59">
        <f>'TB11'!G54</f>
        <v>0.41356649994850159</v>
      </c>
      <c r="DY66" s="59">
        <f>'TB11'!Y54</f>
        <v>0.71097135543823242</v>
      </c>
      <c r="DZ66" s="59">
        <f>'TB11'!Z54</f>
        <v>0.31434929370880127</v>
      </c>
      <c r="EI66" s="9"/>
      <c r="EJ66" s="9"/>
      <c r="EK66" s="9"/>
      <c r="EL66" s="9"/>
      <c r="EM66" s="9"/>
      <c r="EN66" s="9"/>
      <c r="EO66" s="9"/>
      <c r="EP66" s="9"/>
      <c r="EQ66" s="9"/>
      <c r="ER66" s="9"/>
      <c r="ES66" s="9"/>
      <c r="ET66" s="9"/>
      <c r="EU66" s="57">
        <v>1960</v>
      </c>
      <c r="EV66" s="78">
        <v>12890.081360245196</v>
      </c>
      <c r="EW66" s="81">
        <v>28029.885666161248</v>
      </c>
      <c r="EX66" s="81">
        <f t="shared" si="1"/>
        <v>22952.327937507471</v>
      </c>
      <c r="EY66" s="85">
        <f t="shared" si="2"/>
        <v>0.56160235229041466</v>
      </c>
      <c r="FF66" s="90" t="s">
        <v>499</v>
      </c>
      <c r="FG66" s="223">
        <v>6.5194687843322754</v>
      </c>
      <c r="FH66" s="223">
        <v>0.78886497020721436</v>
      </c>
      <c r="FI66" s="223">
        <v>2.2622578144073486</v>
      </c>
      <c r="FJ66" s="223">
        <v>0.28852042555809021</v>
      </c>
      <c r="FK66" s="178">
        <v>1.7854854464530945E-2</v>
      </c>
      <c r="FL66" s="178">
        <v>1.1699536815285683E-2</v>
      </c>
      <c r="FM66" s="178">
        <v>3.6480557173490524E-2</v>
      </c>
      <c r="FN66" s="178">
        <v>8.2107698544859886E-3</v>
      </c>
      <c r="FO66" s="178">
        <v>0.29305118322372437</v>
      </c>
      <c r="FP66" s="178">
        <v>0.30005729198455811</v>
      </c>
      <c r="FQ66" s="178">
        <v>0.2815764844417572</v>
      </c>
      <c r="FR66" s="178">
        <v>0.26563864946365356</v>
      </c>
      <c r="FS66" s="178">
        <v>0.22696821391582489</v>
      </c>
      <c r="FT66" s="178">
        <v>0.15541030466556549</v>
      </c>
      <c r="FU66" s="178">
        <v>2.7732023969292641E-2</v>
      </c>
      <c r="FV66" s="178">
        <v>0.36240077018737793</v>
      </c>
      <c r="FW66" s="178">
        <v>0.2349894791841507</v>
      </c>
      <c r="FX66" s="178">
        <v>0.14016342163085938</v>
      </c>
      <c r="FY66" s="178">
        <v>0.4522472620010376</v>
      </c>
      <c r="GA66" s="90" t="s">
        <v>499</v>
      </c>
      <c r="GB66" s="178">
        <v>0.56536000967025757</v>
      </c>
      <c r="GC66" s="178">
        <v>1.4560333453118801E-2</v>
      </c>
      <c r="GD66" s="90" t="s">
        <v>499</v>
      </c>
      <c r="GE66" s="178">
        <v>0.56536000967025757</v>
      </c>
      <c r="GF66" s="178">
        <v>1.4560333453118801E-2</v>
      </c>
      <c r="GG66" s="178">
        <v>0.28852042555809021</v>
      </c>
      <c r="GH66" s="178">
        <v>8.2107698544859886E-3</v>
      </c>
    </row>
    <row r="67" spans="1:190" ht="15">
      <c r="A67" s="16">
        <f t="shared" si="3"/>
        <v>1961</v>
      </c>
      <c r="B67" s="55">
        <v>13448.364760573471</v>
      </c>
      <c r="C67" s="25">
        <f>'TB1'!B55</f>
        <v>1394.6588134765625</v>
      </c>
      <c r="D67" s="26">
        <f>'TB1'!C55</f>
        <v>6.7380741238594055E-3</v>
      </c>
      <c r="E67" s="27">
        <f>'TB1'!D55</f>
        <v>0.18562185764312744</v>
      </c>
      <c r="F67" s="27">
        <f>'TB1'!E55</f>
        <v>0.43319782614707947</v>
      </c>
      <c r="G67" s="27">
        <f>'TB1'!F55</f>
        <v>0.38118031620979309</v>
      </c>
      <c r="H67" s="27">
        <f>'TB1'!G55</f>
        <v>0.11566662788391113</v>
      </c>
      <c r="I67" s="27">
        <f>'TB1'!H55</f>
        <v>3.7351127713918686E-2</v>
      </c>
      <c r="J67" s="27">
        <f>'TB1'!I55</f>
        <v>1.2116305530071259E-2</v>
      </c>
      <c r="K67" s="28">
        <f>'TB1'!J55</f>
        <v>4.1206642054021358E-3</v>
      </c>
      <c r="L67" s="26"/>
      <c r="M67" s="27">
        <f>'TB1'!K55</f>
        <v>0.17601548135280609</v>
      </c>
      <c r="N67" s="27">
        <f>'TB1'!L55</f>
        <v>0.6823163628578186</v>
      </c>
      <c r="O67" s="27">
        <f>'TB1'!M55</f>
        <v>1.9911091327667236</v>
      </c>
      <c r="P67" s="25">
        <f>'TB1'!N55</f>
        <v>5.8341555595397949</v>
      </c>
      <c r="Q67" s="25">
        <f>'TB1'!O55</f>
        <v>17.448347091674805</v>
      </c>
      <c r="R67" s="25">
        <f>'TB1'!P55</f>
        <v>54.548393249511719</v>
      </c>
      <c r="S67" s="29">
        <f>'TB1'!Q55</f>
        <v>243.85496520996094</v>
      </c>
      <c r="T67" s="30">
        <f>'TB1'!R55</f>
        <v>6.2700409889221191</v>
      </c>
      <c r="U67" s="31">
        <f>'TB1'!S55</f>
        <v>2.3870985507965088</v>
      </c>
      <c r="V67" s="31">
        <f>'TB1'!T55</f>
        <v>1.9144120216369629</v>
      </c>
      <c r="W67" s="31">
        <f>'TB1'!U55</f>
        <v>1.9825770854949951</v>
      </c>
      <c r="X67" s="31">
        <f>'TB1'!V55</f>
        <v>2.1406683921813965</v>
      </c>
      <c r="Y67" s="31">
        <f>'TB1'!W55</f>
        <v>2.221203088760376</v>
      </c>
      <c r="Z67" s="32">
        <f>'TB1'!X55</f>
        <v>1.6898012161254883</v>
      </c>
      <c r="AA67" s="16">
        <f t="shared" si="7"/>
        <v>1961</v>
      </c>
      <c r="AB67" s="25">
        <f>'TB3'!B55</f>
        <v>2376.455078125</v>
      </c>
      <c r="AC67" s="26">
        <f>'TB3'!C55</f>
        <v>3.2610674388706684E-3</v>
      </c>
      <c r="AD67" s="27">
        <f>'TB3'!D55</f>
        <v>0.17372025549411774</v>
      </c>
      <c r="AE67" s="27">
        <f>'TB3'!E55</f>
        <v>0.43737506866455078</v>
      </c>
      <c r="AF67" s="27">
        <f>'TB3'!F55</f>
        <v>0.38890469074249268</v>
      </c>
      <c r="AG67" s="27">
        <f>'TB3'!G55</f>
        <v>0.11932468414306641</v>
      </c>
      <c r="AH67" s="27">
        <f>'TB3'!H55</f>
        <v>3.894481435418129E-2</v>
      </c>
      <c r="AI67" s="27">
        <f>'TB3'!I55</f>
        <v>1.3416948728263378E-2</v>
      </c>
      <c r="AJ67" s="28">
        <f>'TB3'!J55</f>
        <v>4.3998090550303459E-3</v>
      </c>
      <c r="AK67" s="26" t="e">
        <f>'TB3'!#REF!</f>
        <v>#REF!</v>
      </c>
      <c r="AL67" s="27">
        <f>'TB3'!K55</f>
        <v>0.13556632399559021</v>
      </c>
      <c r="AM67" s="27">
        <f>'TB3'!L55</f>
        <v>0.6741674542427063</v>
      </c>
      <c r="AN67" s="27">
        <f>'TB3'!M55</f>
        <v>1.9774155616760254</v>
      </c>
      <c r="AO67" s="25">
        <f>'TB3'!N55</f>
        <v>5.9067134857177734</v>
      </c>
      <c r="AP67" s="25">
        <f>'TB3'!O55</f>
        <v>18.299680709838867</v>
      </c>
      <c r="AQ67" s="25">
        <f>'TB3'!P55</f>
        <v>66.4595947265625</v>
      </c>
      <c r="AR67" s="29">
        <f>'TB3'!Q55</f>
        <v>263.72821044921875</v>
      </c>
      <c r="AS67" s="30">
        <f>'TB3'!R55</f>
        <v>8.1693429946899414</v>
      </c>
      <c r="AT67" s="31">
        <f>'TB3'!S55</f>
        <v>2.4512596130371094</v>
      </c>
      <c r="AU67" s="31">
        <f>'TB3'!T55</f>
        <v>1.9667322635650635</v>
      </c>
      <c r="AV67" s="31">
        <f>'TB3'!U55</f>
        <v>2.0201535224914551</v>
      </c>
      <c r="AW67" s="31">
        <f>'TB3'!V55</f>
        <v>2.128169059753418</v>
      </c>
      <c r="AX67" s="31">
        <f>'TB3'!W55</f>
        <v>2.0188126564025879</v>
      </c>
      <c r="AY67" s="32">
        <f>'TB3'!X55</f>
        <v>1.6683118343353271</v>
      </c>
      <c r="AZ67" s="16">
        <f t="shared" si="4"/>
        <v>1961</v>
      </c>
      <c r="BA67" s="25">
        <f>'TB5'!B55</f>
        <v>717.82177734375</v>
      </c>
      <c r="BB67" s="26">
        <f>'TB5'!C55</f>
        <v>5.0058108754456043E-3</v>
      </c>
      <c r="BC67" s="27">
        <f>'TB5'!D55</f>
        <v>0.17482802271842957</v>
      </c>
      <c r="BD67" s="27">
        <f>'TB5'!E55</f>
        <v>0.44851177930831909</v>
      </c>
      <c r="BE67" s="27">
        <f>'TB5'!F55</f>
        <v>0.37666019797325134</v>
      </c>
      <c r="BF67" s="27">
        <f>'TB5'!G55</f>
        <v>0.10900107026100159</v>
      </c>
      <c r="BG67" s="27">
        <f>'TB5'!H55</f>
        <v>2.9806721955537796E-2</v>
      </c>
      <c r="BH67" s="27">
        <f>'TB5'!I55</f>
        <v>8.050805889070034E-3</v>
      </c>
      <c r="BI67" s="28">
        <f>'TB5'!J55</f>
        <v>2.1351238247007132E-3</v>
      </c>
      <c r="BJ67" s="26"/>
      <c r="BK67" s="27">
        <f>'TB5'!K55</f>
        <v>0.13076964020729065</v>
      </c>
      <c r="BL67" s="27">
        <f>'TB5'!L55</f>
        <v>0.69123339653015137</v>
      </c>
      <c r="BM67" s="27">
        <f>'TB5'!M55</f>
        <v>2.0249490737915039</v>
      </c>
      <c r="BN67" s="25">
        <f>'TB5'!N55</f>
        <v>5.8868083953857422</v>
      </c>
      <c r="BO67" s="25">
        <f>'TB5'!O55</f>
        <v>17.191478729248047</v>
      </c>
      <c r="BP67" s="25">
        <f>'TB5'!P55</f>
        <v>45.515110015869141</v>
      </c>
      <c r="BQ67" s="29">
        <f>'TB5'!Q55</f>
        <v>126.35356140136719</v>
      </c>
      <c r="BR67" s="30">
        <f>'TB5'!R55</f>
        <v>8.4541721343994141</v>
      </c>
      <c r="BS67" s="31">
        <f>'TB5'!S55</f>
        <v>2.3875350952148437</v>
      </c>
      <c r="BT67" s="31">
        <f>'TB5'!T55</f>
        <v>1.8600972890853882</v>
      </c>
      <c r="BU67" s="31">
        <f>'TB5'!U55</f>
        <v>1.8516156673431396</v>
      </c>
      <c r="BV67" s="31">
        <f>'TB5'!V55</f>
        <v>1.7338079214096069</v>
      </c>
      <c r="BW67" s="31">
        <f>'TB5'!W55</f>
        <v>1.7688205242156982</v>
      </c>
      <c r="BX67" s="32">
        <f>'TB5'!X55</f>
        <v>1.6898012161254883</v>
      </c>
      <c r="BY67" s="16">
        <f t="shared" si="5"/>
        <v>1961</v>
      </c>
      <c r="BZ67" s="25">
        <f>'TB7'!B55</f>
        <v>1223.8590087890625</v>
      </c>
      <c r="CA67" s="26">
        <f>'TB7'!C55</f>
        <v>2.4079945869743824E-3</v>
      </c>
      <c r="CB67" s="27">
        <f>'TB7'!D55</f>
        <v>0.16316796839237213</v>
      </c>
      <c r="CC67" s="27">
        <f>'TB7'!E55</f>
        <v>0.44877409934997559</v>
      </c>
      <c r="CD67" s="27">
        <f>'TB7'!F55</f>
        <v>0.38805794715881348</v>
      </c>
      <c r="CE67" s="27">
        <f>'TB7'!G55</f>
        <v>0.11389023810625076</v>
      </c>
      <c r="CF67" s="27">
        <f>'TB7'!H55</f>
        <v>3.1064195558428764E-2</v>
      </c>
      <c r="CG67" s="27">
        <f>'TB7'!I55</f>
        <v>8.3209164440631866E-3</v>
      </c>
      <c r="CH67" s="28">
        <f>'TB7'!J55</f>
        <v>2.1715604234486818E-3</v>
      </c>
      <c r="CI67" s="26" t="e">
        <f>'TB7'!#REF!</f>
        <v>#REF!</v>
      </c>
      <c r="CJ67" s="27">
        <f>'TB7'!K55</f>
        <v>0.10010912269353867</v>
      </c>
      <c r="CK67" s="27">
        <f>'TB7'!L55</f>
        <v>0.68013322353363037</v>
      </c>
      <c r="CL67" s="27">
        <f>'TB7'!M55</f>
        <v>2.0351366996765137</v>
      </c>
      <c r="CM67" s="25">
        <f>'TB7'!N55</f>
        <v>6.1224169731140137</v>
      </c>
      <c r="CN67" s="25">
        <f>'TB7'!O55</f>
        <v>18.033021926879883</v>
      </c>
      <c r="CO67" s="25">
        <f>'TB7'!P55</f>
        <v>47.817539215087891</v>
      </c>
      <c r="CP67" s="29">
        <f>'TB7'!Q55</f>
        <v>130.16514587402344</v>
      </c>
      <c r="CQ67" s="30">
        <f>'TB7'!R55</f>
        <v>11.072273254394531</v>
      </c>
      <c r="CR67" s="31">
        <f>'TB7'!S55</f>
        <v>2.4607884883880615</v>
      </c>
      <c r="CS67" s="31">
        <f>'TB7'!T55</f>
        <v>1.9067904949188232</v>
      </c>
      <c r="CT67" s="31">
        <f>'TB7'!U55</f>
        <v>1.8602169752120972</v>
      </c>
      <c r="CU67" s="31">
        <f>'TB7'!V55</f>
        <v>1.7226283550262451</v>
      </c>
      <c r="CV67" s="31">
        <f>'TB7'!W55</f>
        <v>1.7401390075683594</v>
      </c>
      <c r="CW67" s="32">
        <f>'TB7'!X55</f>
        <v>1.6683118343353271</v>
      </c>
      <c r="CX67" s="16">
        <f t="shared" si="6"/>
        <v>1961</v>
      </c>
      <c r="CY67" s="17"/>
      <c r="CZ67" s="18"/>
      <c r="DA67" s="19"/>
      <c r="DB67" s="19"/>
      <c r="DC67" s="19">
        <f>'TB9'!F55</f>
        <v>0.30248276618921965</v>
      </c>
      <c r="DD67" s="19">
        <f>'TB9'!G55</f>
        <v>7.8090272090145088E-2</v>
      </c>
      <c r="DE67" s="19"/>
      <c r="DF67" s="19"/>
      <c r="DG67" s="20"/>
      <c r="DH67" s="18"/>
      <c r="DI67" s="19"/>
      <c r="DJ67" s="19"/>
      <c r="DK67" s="19"/>
      <c r="DL67" s="17"/>
      <c r="DM67" s="17"/>
      <c r="DN67" s="17"/>
      <c r="DO67" s="21"/>
      <c r="DP67" s="22"/>
      <c r="DQ67" s="23"/>
      <c r="DR67" s="23"/>
      <c r="DS67" s="23"/>
      <c r="DT67" s="23"/>
      <c r="DU67" s="23"/>
      <c r="DV67" s="24"/>
      <c r="DW67" s="59"/>
      <c r="DX67" s="59"/>
      <c r="DY67" s="59"/>
      <c r="DZ67" s="59"/>
      <c r="EI67" s="9"/>
      <c r="EJ67" s="9"/>
      <c r="EK67" s="9"/>
      <c r="EL67" s="9"/>
      <c r="EM67" s="9"/>
      <c r="EN67" s="9"/>
      <c r="EO67" s="9"/>
      <c r="EP67" s="9"/>
      <c r="EQ67" s="9"/>
      <c r="ER67" s="9"/>
      <c r="ES67" s="9"/>
      <c r="ET67" s="9"/>
      <c r="EU67" s="57">
        <v>1961</v>
      </c>
      <c r="EV67" s="78">
        <v>13448.364760573471</v>
      </c>
      <c r="EW67" s="81">
        <v>28396.695162523432</v>
      </c>
      <c r="EX67" s="81">
        <f t="shared" si="1"/>
        <v>23252.690627222637</v>
      </c>
      <c r="EY67" s="85">
        <f t="shared" si="2"/>
        <v>0.57835735985017833</v>
      </c>
      <c r="FF67" s="90" t="s">
        <v>500</v>
      </c>
      <c r="FG67" s="223">
        <v>6.4038805961608887</v>
      </c>
      <c r="FH67" s="223">
        <v>0.76956367492675781</v>
      </c>
      <c r="FI67" s="223">
        <v>2.2403922080993652</v>
      </c>
      <c r="FJ67" s="223">
        <v>0.29120630025863647</v>
      </c>
      <c r="FK67" s="178">
        <v>1.7716549336910248E-2</v>
      </c>
      <c r="FL67" s="178">
        <v>1.1480055749416351E-2</v>
      </c>
      <c r="FM67" s="178">
        <v>3.6269351840019226E-2</v>
      </c>
      <c r="FN67" s="178">
        <v>8.2784947007894516E-3</v>
      </c>
      <c r="FO67" s="178">
        <v>0.2985025942325592</v>
      </c>
      <c r="FP67" s="178">
        <v>0.30565199255943298</v>
      </c>
      <c r="FQ67" s="178">
        <v>0.28413599729537964</v>
      </c>
      <c r="FR67" s="178">
        <v>0.26414185762405396</v>
      </c>
      <c r="FS67" s="178">
        <v>0.22372433543205261</v>
      </c>
      <c r="FT67" s="178">
        <v>0.15030136704444885</v>
      </c>
      <c r="FU67" s="178">
        <v>2.6410503312945366E-2</v>
      </c>
      <c r="FV67" s="178">
        <v>0.35239881277084351</v>
      </c>
      <c r="FW67" s="178">
        <v>0.23646703362464905</v>
      </c>
      <c r="FX67" s="178">
        <v>0.1438627690076828</v>
      </c>
      <c r="FY67" s="178">
        <v>0.44552090764045715</v>
      </c>
      <c r="GA67" s="90" t="s">
        <v>500</v>
      </c>
      <c r="GB67" s="178">
        <v>0.57554638385772705</v>
      </c>
      <c r="GC67" s="178">
        <v>1.4772637747228146E-2</v>
      </c>
      <c r="GD67" s="90" t="s">
        <v>500</v>
      </c>
      <c r="GE67" s="178">
        <v>0.57554638385772705</v>
      </c>
      <c r="GF67" s="178">
        <v>1.4772637747228146E-2</v>
      </c>
      <c r="GG67" s="178">
        <v>0.29120630025863647</v>
      </c>
      <c r="GH67" s="178">
        <v>8.2784947007894516E-3</v>
      </c>
    </row>
    <row r="68" spans="1:190" ht="15">
      <c r="A68" s="16">
        <f t="shared" si="3"/>
        <v>1962</v>
      </c>
      <c r="B68" s="55">
        <v>14317.498329135939</v>
      </c>
      <c r="C68" s="25">
        <f>'TB1'!B56</f>
        <v>1557.714111328125</v>
      </c>
      <c r="D68" s="26">
        <f>'TB1'!C56</f>
        <v>7.9831238836050034E-3</v>
      </c>
      <c r="E68" s="27">
        <f>'TB1'!D56</f>
        <v>0.18820686638355255</v>
      </c>
      <c r="F68" s="27">
        <f>'TB1'!E56</f>
        <v>0.44256794452667236</v>
      </c>
      <c r="G68" s="27">
        <f>'TB1'!F56</f>
        <v>0.36922520399093628</v>
      </c>
      <c r="H68" s="27">
        <f>'TB1'!G56</f>
        <v>0.10944619029760361</v>
      </c>
      <c r="I68" s="27">
        <f>'TB1'!H56</f>
        <v>3.4748025238513947E-2</v>
      </c>
      <c r="J68" s="27">
        <f>'TB1'!I56</f>
        <v>1.0983065702021122E-2</v>
      </c>
      <c r="K68" s="28">
        <f>'TB1'!J56</f>
        <v>3.6889086477458477E-3</v>
      </c>
      <c r="L68" s="26"/>
      <c r="M68" s="27">
        <f>'TB1'!K56</f>
        <v>0.1887650340795517</v>
      </c>
      <c r="N68" s="27">
        <f>'TB1'!L56</f>
        <v>0.68517601490020752</v>
      </c>
      <c r="O68" s="27">
        <f>'TB1'!M56</f>
        <v>1.9953994750976562</v>
      </c>
      <c r="P68" s="25">
        <f>'TB1'!N56</f>
        <v>5.6121416091918945</v>
      </c>
      <c r="Q68" s="25">
        <f>'TB1'!O56</f>
        <v>16.505783081054688</v>
      </c>
      <c r="R68" s="25">
        <f>'TB1'!P56</f>
        <v>50.788261413574219</v>
      </c>
      <c r="S68" s="29">
        <f>'TB1'!Q56</f>
        <v>217.71070861816406</v>
      </c>
      <c r="T68" s="30">
        <f>'TB1'!R56</f>
        <v>5.8392219543457031</v>
      </c>
      <c r="U68" s="31">
        <f>'TB1'!S56</f>
        <v>2.3695900440216064</v>
      </c>
      <c r="V68" s="31">
        <f>'TB1'!T56</f>
        <v>1.8503823280334473</v>
      </c>
      <c r="W68" s="31">
        <f>'TB1'!U56</f>
        <v>1.9501680135726929</v>
      </c>
      <c r="X68" s="31">
        <f>'TB1'!V56</f>
        <v>2.1052031517028809</v>
      </c>
      <c r="Y68" s="31">
        <f>'TB1'!W56</f>
        <v>2.1625204086303711</v>
      </c>
      <c r="Z68" s="32">
        <f>'TB1'!X56</f>
        <v>1.6944085359573364</v>
      </c>
      <c r="AA68" s="16">
        <f t="shared" si="7"/>
        <v>1962</v>
      </c>
      <c r="AB68" s="25">
        <f>'TB3'!B56</f>
        <v>2635.353271484375</v>
      </c>
      <c r="AC68" s="26">
        <f>'TB3'!C56</f>
        <v>3.3395257778465748E-3</v>
      </c>
      <c r="AD68" s="27">
        <f>'TB3'!D56</f>
        <v>0.17712181806564331</v>
      </c>
      <c r="AE68" s="27">
        <f>'TB3'!E56</f>
        <v>0.44494608044624329</v>
      </c>
      <c r="AF68" s="27">
        <f>'TB3'!F56</f>
        <v>0.3779321014881134</v>
      </c>
      <c r="AG68" s="27">
        <f>'TB3'!G56</f>
        <v>0.11336422711610794</v>
      </c>
      <c r="AH68" s="27">
        <f>'TB3'!H56</f>
        <v>3.637121245265007E-2</v>
      </c>
      <c r="AI68" s="27">
        <f>'TB3'!I56</f>
        <v>1.2203404679894447E-2</v>
      </c>
      <c r="AJ68" s="28">
        <f>'TB3'!J56</f>
        <v>3.9477734826505184E-3</v>
      </c>
      <c r="AK68" s="26" t="e">
        <f>'TB3'!#REF!</f>
        <v>#REF!</v>
      </c>
      <c r="AL68" s="27">
        <f>'TB3'!K56</f>
        <v>0.1388242095708847</v>
      </c>
      <c r="AM68" s="27">
        <f>'TB3'!L56</f>
        <v>0.68625205755233765</v>
      </c>
      <c r="AN68" s="27">
        <f>'TB3'!M56</f>
        <v>1.9695864915847778</v>
      </c>
      <c r="AO68" s="25">
        <f>'TB3'!N56</f>
        <v>5.7110562324523926</v>
      </c>
      <c r="AP68" s="25">
        <f>'TB3'!O56</f>
        <v>17.380281448364258</v>
      </c>
      <c r="AQ68" s="25">
        <f>'TB3'!P56</f>
        <v>61.9090576171875</v>
      </c>
      <c r="AR68" s="29">
        <f>'TB3'!Q56</f>
        <v>235.75161743164062</v>
      </c>
      <c r="AS68" s="30">
        <f>'TB3'!R56</f>
        <v>7.9769988059997559</v>
      </c>
      <c r="AT68" s="31">
        <f>'TB3'!S56</f>
        <v>2.3981804847717285</v>
      </c>
      <c r="AU68" s="31">
        <f>'TB3'!T56</f>
        <v>1.9188398122787476</v>
      </c>
      <c r="AV68" s="31">
        <f>'TB3'!U56</f>
        <v>1.9849958419799805</v>
      </c>
      <c r="AW68" s="31">
        <f>'TB3'!V56</f>
        <v>2.0926709175109863</v>
      </c>
      <c r="AX68" s="31">
        <f>'TB3'!W56</f>
        <v>1.9711823463439941</v>
      </c>
      <c r="AY68" s="32">
        <f>'TB3'!X56</f>
        <v>1.6745476722717285</v>
      </c>
      <c r="AZ68" s="16">
        <f t="shared" si="4"/>
        <v>1962</v>
      </c>
      <c r="BA68" s="25">
        <f>'TB5'!B56</f>
        <v>806.6793212890625</v>
      </c>
      <c r="BB68" s="26">
        <f>'TB5'!C56</f>
        <v>5.9246853925287724E-3</v>
      </c>
      <c r="BC68" s="27">
        <f>'TB5'!D56</f>
        <v>0.17743639647960663</v>
      </c>
      <c r="BD68" s="27">
        <f>'TB5'!E56</f>
        <v>0.46063917875289917</v>
      </c>
      <c r="BE68" s="27">
        <f>'TB5'!F56</f>
        <v>0.3619244396686554</v>
      </c>
      <c r="BF68" s="27">
        <f>'TB5'!G56</f>
        <v>0.10057949274778366</v>
      </c>
      <c r="BG68" s="27">
        <f>'TB5'!H56</f>
        <v>2.6636345311999321E-2</v>
      </c>
      <c r="BH68" s="27">
        <f>'TB5'!I56</f>
        <v>6.9711110554635525E-3</v>
      </c>
      <c r="BI68" s="28">
        <f>'TB5'!J56</f>
        <v>1.8157757585868239E-3</v>
      </c>
      <c r="BJ68" s="26"/>
      <c r="BK68" s="27">
        <f>'TB5'!K56</f>
        <v>0.14008858799934387</v>
      </c>
      <c r="BL68" s="27">
        <f>'TB5'!L56</f>
        <v>0.69751030206680298</v>
      </c>
      <c r="BM68" s="27">
        <f>'TB5'!M56</f>
        <v>2.035428524017334</v>
      </c>
      <c r="BN68" s="25">
        <f>'TB5'!N56</f>
        <v>5.6090335845947266</v>
      </c>
      <c r="BO68" s="25">
        <f>'TB5'!O56</f>
        <v>15.693232536315918</v>
      </c>
      <c r="BP68" s="25">
        <f>'TB5'!P56</f>
        <v>40.480564117431641</v>
      </c>
      <c r="BQ68" s="29">
        <f>'TB5'!Q56</f>
        <v>107.16278839111328</v>
      </c>
      <c r="BR68" s="30">
        <f>'TB5'!R56</f>
        <v>7.884498119354248</v>
      </c>
      <c r="BS68" s="31">
        <f>'TB5'!S56</f>
        <v>2.3585705757141113</v>
      </c>
      <c r="BT68" s="31">
        <f>'TB5'!T56</f>
        <v>1.7781239748001099</v>
      </c>
      <c r="BU68" s="31">
        <f>'TB5'!U56</f>
        <v>1.7931697368621826</v>
      </c>
      <c r="BV68" s="31">
        <f>'TB5'!V56</f>
        <v>1.6973140239715576</v>
      </c>
      <c r="BW68" s="31">
        <f>'TB5'!W56</f>
        <v>1.7220884561538696</v>
      </c>
      <c r="BX68" s="32">
        <f>'TB5'!X56</f>
        <v>1.6944087743759155</v>
      </c>
      <c r="BY68" s="16">
        <f t="shared" si="5"/>
        <v>1962</v>
      </c>
      <c r="BZ68" s="25">
        <f>'TB7'!B56</f>
        <v>1365.17919921875</v>
      </c>
      <c r="CA68" s="26">
        <f>'TB7'!C56</f>
        <v>2.4637083988636732E-3</v>
      </c>
      <c r="CB68" s="27">
        <f>'TB7'!D56</f>
        <v>0.16691644489765167</v>
      </c>
      <c r="CC68" s="27">
        <f>'TB7'!E56</f>
        <v>0.4588773250579834</v>
      </c>
      <c r="CD68" s="27">
        <f>'TB7'!F56</f>
        <v>0.37420624494552612</v>
      </c>
      <c r="CE68" s="27">
        <f>'TB7'!G56</f>
        <v>0.10561909526586533</v>
      </c>
      <c r="CF68" s="27">
        <f>'TB7'!H56</f>
        <v>2.7908056974411011E-2</v>
      </c>
      <c r="CG68" s="27">
        <f>'TB7'!I56</f>
        <v>7.2221807204186916E-3</v>
      </c>
      <c r="CH68" s="28">
        <f>'TB7'!J56</f>
        <v>1.8504083855077624E-3</v>
      </c>
      <c r="CI68" s="26" t="e">
        <f>'TB7'!#REF!</f>
        <v>#REF!</v>
      </c>
      <c r="CJ68" s="27">
        <f>'TB7'!K56</f>
        <v>0.10240894556045532</v>
      </c>
      <c r="CK68" s="27">
        <f>'TB7'!L56</f>
        <v>0.6957581639289856</v>
      </c>
      <c r="CL68" s="27">
        <f>'TB7'!M56</f>
        <v>2.0341067314147949</v>
      </c>
      <c r="CM68" s="25">
        <f>'TB7'!N56</f>
        <v>5.8678231239318848</v>
      </c>
      <c r="CN68" s="25">
        <f>'TB7'!O56</f>
        <v>16.529975891113281</v>
      </c>
      <c r="CO68" s="25">
        <f>'TB7'!P56</f>
        <v>42.484989166259766</v>
      </c>
      <c r="CP68" s="29">
        <f>'TB7'!Q56</f>
        <v>110.50197601318359</v>
      </c>
      <c r="CQ68" s="30">
        <f>'TB7'!R56</f>
        <v>10.823016166687012</v>
      </c>
      <c r="CR68" s="31">
        <f>'TB7'!S56</f>
        <v>2.3947503566741943</v>
      </c>
      <c r="CS68" s="31">
        <f>'TB7'!T56</f>
        <v>1.8396588563919067</v>
      </c>
      <c r="CT68" s="31">
        <f>'TB7'!U56</f>
        <v>1.7999707460403442</v>
      </c>
      <c r="CU68" s="31">
        <f>'TB7'!V56</f>
        <v>1.6883302927017212</v>
      </c>
      <c r="CV68" s="31">
        <f>'TB7'!W56</f>
        <v>1.6999369859695435</v>
      </c>
      <c r="CW68" s="32">
        <f>'TB7'!X56</f>
        <v>1.6745477914810181</v>
      </c>
      <c r="CX68" s="16">
        <f t="shared" si="6"/>
        <v>1962</v>
      </c>
      <c r="CY68" s="17"/>
      <c r="CZ68" s="18"/>
      <c r="DA68" s="19"/>
      <c r="DB68" s="19"/>
      <c r="DC68" s="19">
        <f>'TB9'!F56</f>
        <v>0.30089570137595212</v>
      </c>
      <c r="DD68" s="19">
        <f>'TB9'!G56</f>
        <v>7.7191813354292219E-2</v>
      </c>
      <c r="DE68" s="19"/>
      <c r="DF68" s="19"/>
      <c r="DG68" s="20"/>
      <c r="DH68" s="18"/>
      <c r="DI68" s="19"/>
      <c r="DJ68" s="19"/>
      <c r="DK68" s="19"/>
      <c r="DL68" s="17"/>
      <c r="DM68" s="17"/>
      <c r="DN68" s="17"/>
      <c r="DO68" s="21"/>
      <c r="DP68" s="22"/>
      <c r="DQ68" s="23"/>
      <c r="DR68" s="23"/>
      <c r="DS68" s="23"/>
      <c r="DT68" s="23"/>
      <c r="DU68" s="23"/>
      <c r="DV68" s="24"/>
      <c r="DW68" s="59">
        <f>'TB11'!F56</f>
        <v>0.81373095512390137</v>
      </c>
      <c r="DX68" s="59">
        <f>'TB11'!G56</f>
        <v>0.41929075121879578</v>
      </c>
      <c r="DY68" s="59">
        <f>'TB11'!Y56</f>
        <v>0.70599359273910522</v>
      </c>
      <c r="DZ68" s="59">
        <f>'TB11'!Z56</f>
        <v>0.32007354497909546</v>
      </c>
      <c r="EI68" s="9"/>
      <c r="EJ68" s="9"/>
      <c r="EK68" s="9"/>
      <c r="EL68" s="9"/>
      <c r="EM68" s="9"/>
      <c r="EN68" s="9"/>
      <c r="EO68" s="9"/>
      <c r="EP68" s="9"/>
      <c r="EQ68" s="9"/>
      <c r="ER68" s="9"/>
      <c r="ES68" s="9"/>
      <c r="ET68" s="9"/>
      <c r="EU68" s="57">
        <v>1962</v>
      </c>
      <c r="EV68" s="78">
        <v>14317.498329135939</v>
      </c>
      <c r="EW68" s="81">
        <v>29820.152401851356</v>
      </c>
      <c r="EX68" s="81">
        <f t="shared" si="1"/>
        <v>24418.291434560786</v>
      </c>
      <c r="EY68" s="85">
        <f t="shared" si="2"/>
        <v>0.58634316686348731</v>
      </c>
      <c r="FF68" s="90" t="s">
        <v>501</v>
      </c>
      <c r="FG68" s="223">
        <v>6.2744450569152832</v>
      </c>
      <c r="FH68" s="223">
        <v>0.75314360857009888</v>
      </c>
      <c r="FI68" s="223">
        <v>2.2122757434844971</v>
      </c>
      <c r="FJ68" s="223">
        <v>0.29172351956367493</v>
      </c>
      <c r="FK68" s="178">
        <v>1.75591129809618E-2</v>
      </c>
      <c r="FL68" s="178">
        <v>1.1291483417153358E-2</v>
      </c>
      <c r="FM68" s="178">
        <v>3.59957255423069E-2</v>
      </c>
      <c r="FN68" s="178">
        <v>8.2915211096405983E-3</v>
      </c>
      <c r="FO68" s="178">
        <v>0.29999741911888123</v>
      </c>
      <c r="FP68" s="178">
        <v>0.30840933322906494</v>
      </c>
      <c r="FQ68" s="178">
        <v>0.28341889381408691</v>
      </c>
      <c r="FR68" s="178">
        <v>0.26291581988334656</v>
      </c>
      <c r="FS68" s="178">
        <v>0.22122764587402344</v>
      </c>
      <c r="FT68" s="178">
        <v>0.1451251208782196</v>
      </c>
      <c r="FU68" s="178">
        <v>2.4675671011209488E-2</v>
      </c>
      <c r="FV68" s="178">
        <v>0.350934237241745</v>
      </c>
      <c r="FW68" s="178">
        <v>0.23804067075252533</v>
      </c>
      <c r="FX68" s="178">
        <v>0.1473851352930069</v>
      </c>
      <c r="FY68" s="178">
        <v>0.44107258319854736</v>
      </c>
      <c r="GA68" s="90" t="s">
        <v>501</v>
      </c>
      <c r="GB68" s="178">
        <v>0.58506006002426147</v>
      </c>
      <c r="GC68" s="178">
        <v>1.4969724230468273E-2</v>
      </c>
      <c r="GD68" s="90" t="s">
        <v>501</v>
      </c>
      <c r="GE68" s="178">
        <v>0.58506006002426147</v>
      </c>
      <c r="GF68" s="178">
        <v>1.4969724230468273E-2</v>
      </c>
      <c r="GG68" s="178">
        <v>0.29172351956367493</v>
      </c>
      <c r="GH68" s="178">
        <v>8.2915211096405983E-3</v>
      </c>
    </row>
    <row r="69" spans="1:190" ht="15">
      <c r="A69" s="16">
        <f t="shared" si="3"/>
        <v>1963</v>
      </c>
      <c r="B69" s="55">
        <v>14894.220008781667</v>
      </c>
      <c r="C69" s="25">
        <f>'TB1'!B57</f>
        <v>1710.37744140625</v>
      </c>
      <c r="D69" s="26">
        <f>'TB1'!C57</f>
        <v>7.0039764977991581E-3</v>
      </c>
      <c r="E69" s="27">
        <f>'TB1'!D57</f>
        <v>0.18461857736110687</v>
      </c>
      <c r="F69" s="27">
        <f>'TB1'!E57</f>
        <v>0.44590276479721069</v>
      </c>
      <c r="G69" s="27">
        <f>'TB1'!F57</f>
        <v>0.36947864294052124</v>
      </c>
      <c r="H69" s="27">
        <f>'TB1'!G57</f>
        <v>0.10734240710735321</v>
      </c>
      <c r="I69" s="27">
        <f>'TB1'!H57</f>
        <v>3.3427182585000992E-2</v>
      </c>
      <c r="J69" s="27">
        <f>'TB1'!I57</f>
        <v>1.0503772646188736E-2</v>
      </c>
      <c r="K69" s="28">
        <f>'TB1'!J57</f>
        <v>3.4516917075961828E-3</v>
      </c>
      <c r="L69" s="26"/>
      <c r="M69" s="27">
        <f>'TB1'!K57</f>
        <v>0.1787315160036087</v>
      </c>
      <c r="N69" s="27">
        <f>'TB1'!L57</f>
        <v>0.67155665159225464</v>
      </c>
      <c r="O69" s="27">
        <f>'TB1'!M57</f>
        <v>2.0050168037414551</v>
      </c>
      <c r="P69" s="25">
        <f>'TB1'!N57</f>
        <v>5.6346125602722168</v>
      </c>
      <c r="Q69" s="25">
        <f>'TB1'!O57</f>
        <v>15.996192932128906</v>
      </c>
      <c r="R69" s="25">
        <f>'TB1'!P57</f>
        <v>48.638545989990234</v>
      </c>
      <c r="S69" s="29">
        <f>'TB1'!Q57</f>
        <v>209.64926147460937</v>
      </c>
      <c r="T69" s="30">
        <f>'TB1'!R57</f>
        <v>6.1731076240539551</v>
      </c>
      <c r="U69" s="31">
        <f>'TB1'!S57</f>
        <v>2.4283325672149658</v>
      </c>
      <c r="V69" s="31">
        <f>'TB1'!T57</f>
        <v>1.8427706956863403</v>
      </c>
      <c r="W69" s="31">
        <f>'TB1'!U57</f>
        <v>1.9050538539886475</v>
      </c>
      <c r="X69" s="31">
        <f>'TB1'!V57</f>
        <v>2.0896961688995361</v>
      </c>
      <c r="Y69" s="31">
        <f>'TB1'!W57</f>
        <v>2.1595573425292969</v>
      </c>
      <c r="Z69" s="32">
        <f>'TB1'!X57</f>
        <v>1.6464124917984009</v>
      </c>
      <c r="AA69" s="16">
        <f t="shared" si="7"/>
        <v>1963</v>
      </c>
      <c r="AB69" s="25">
        <f>'TB3'!B57</f>
        <v>2876.761962890625</v>
      </c>
      <c r="AC69" s="26">
        <f>'TB3'!C57</f>
        <v>3.3378999214619398E-3</v>
      </c>
      <c r="AD69" s="27">
        <f>'TB3'!D57</f>
        <v>0.17624185979366302</v>
      </c>
      <c r="AE69" s="27">
        <f>'TB3'!E57</f>
        <v>0.4419633150100708</v>
      </c>
      <c r="AF69" s="27">
        <f>'TB3'!F57</f>
        <v>0.38179481029510498</v>
      </c>
      <c r="AG69" s="27">
        <f>'TB3'!G57</f>
        <v>0.11168057471513748</v>
      </c>
      <c r="AH69" s="27">
        <f>'TB3'!H57</f>
        <v>3.5071924328804016E-2</v>
      </c>
      <c r="AI69" s="27">
        <f>'TB3'!I57</f>
        <v>1.1757705360651016E-2</v>
      </c>
      <c r="AJ69" s="28">
        <f>'TB3'!J57</f>
        <v>3.7195221520960331E-3</v>
      </c>
      <c r="AK69" s="26" t="e">
        <f>'TB3'!#REF!</f>
        <v>#REF!</v>
      </c>
      <c r="AL69" s="27">
        <f>'TB3'!K57</f>
        <v>0.13876412808895111</v>
      </c>
      <c r="AM69" s="27">
        <f>'TB3'!L57</f>
        <v>0.68188357353210449</v>
      </c>
      <c r="AN69" s="27">
        <f>'TB3'!M57</f>
        <v>2.0137250423431396</v>
      </c>
      <c r="AO69" s="25">
        <f>'TB3'!N57</f>
        <v>5.7616477012634277</v>
      </c>
      <c r="AP69" s="25">
        <f>'TB3'!O57</f>
        <v>16.962907791137695</v>
      </c>
      <c r="AQ69" s="25">
        <f>'TB3'!P57</f>
        <v>59.561264038085937</v>
      </c>
      <c r="AR69" s="29">
        <f>'TB3'!Q57</f>
        <v>226.91743469238281</v>
      </c>
      <c r="AS69" s="30">
        <f>'TB3'!R57</f>
        <v>7.9804658889770508</v>
      </c>
      <c r="AT69" s="31">
        <f>'TB3'!S57</f>
        <v>2.4161255359649658</v>
      </c>
      <c r="AU69" s="31">
        <f>'TB3'!T57</f>
        <v>1.8959629535675049</v>
      </c>
      <c r="AV69" s="31">
        <f>'TB3'!U57</f>
        <v>1.9383444786071777</v>
      </c>
      <c r="AW69" s="31">
        <f>'TB3'!V57</f>
        <v>2.0675654411315918</v>
      </c>
      <c r="AX69" s="31">
        <f>'TB3'!W57</f>
        <v>1.9740523099899292</v>
      </c>
      <c r="AY69" s="32">
        <f>'TB3'!X57</f>
        <v>1.6391522884368896</v>
      </c>
      <c r="AZ69" s="16">
        <f t="shared" si="4"/>
        <v>1963</v>
      </c>
      <c r="BA69" s="25">
        <f>'TB5'!B57</f>
        <v>872.65667724609375</v>
      </c>
      <c r="BB69" s="26">
        <f>'TB5'!C57</f>
        <v>5.2155232988297939E-3</v>
      </c>
      <c r="BC69" s="27">
        <f>'TB5'!D57</f>
        <v>0.17572058737277985</v>
      </c>
      <c r="BD69" s="27">
        <f>'TB5'!E57</f>
        <v>0.46857923269271851</v>
      </c>
      <c r="BE69" s="27">
        <f>'TB5'!F57</f>
        <v>0.35570019483566284</v>
      </c>
      <c r="BF69" s="27">
        <f>'TB5'!G57</f>
        <v>9.3226984143257141E-2</v>
      </c>
      <c r="BG69" s="27">
        <f>'TB5'!H57</f>
        <v>2.3349722847342491E-2</v>
      </c>
      <c r="BH69" s="27">
        <f>'TB5'!I57</f>
        <v>6.0319113545119762E-3</v>
      </c>
      <c r="BI69" s="28">
        <f>'TB5'!J57</f>
        <v>1.5275822952389717E-3</v>
      </c>
      <c r="BJ69" s="26"/>
      <c r="BK69" s="27">
        <f>'TB5'!K57</f>
        <v>0.13309134542942047</v>
      </c>
      <c r="BL69" s="27">
        <f>'TB5'!L57</f>
        <v>0.69003468751907349</v>
      </c>
      <c r="BM69" s="27">
        <f>'TB5'!M57</f>
        <v>2.0565598011016846</v>
      </c>
      <c r="BN69" s="25">
        <f>'TB5'!N57</f>
        <v>5.518683910369873</v>
      </c>
      <c r="BO69" s="25">
        <f>'TB5'!O57</f>
        <v>14.048840522766113</v>
      </c>
      <c r="BP69" s="25">
        <f>'TB5'!P57</f>
        <v>35.045070648193359</v>
      </c>
      <c r="BQ69" s="29">
        <f>'TB5'!Q57</f>
        <v>92.782463073730469</v>
      </c>
      <c r="BR69" s="30">
        <f>'TB5'!R57</f>
        <v>8.3049430847167969</v>
      </c>
      <c r="BS69" s="31">
        <f>'TB5'!S57</f>
        <v>2.3890955448150635</v>
      </c>
      <c r="BT69" s="31">
        <f>'TB5'!T57</f>
        <v>1.7295883893966675</v>
      </c>
      <c r="BU69" s="31">
        <f>'TB5'!U57</f>
        <v>1.6892974376678467</v>
      </c>
      <c r="BV69" s="31">
        <f>'TB5'!V57</f>
        <v>1.6620391607284546</v>
      </c>
      <c r="BW69" s="31">
        <f>'TB5'!W57</f>
        <v>1.7211868762969971</v>
      </c>
      <c r="BX69" s="32">
        <f>'TB5'!X57</f>
        <v>1.64641273021698</v>
      </c>
      <c r="BY69" s="16">
        <f t="shared" si="5"/>
        <v>1963</v>
      </c>
      <c r="BZ69" s="25">
        <f>'TB7'!B57</f>
        <v>1467.3551025390625</v>
      </c>
      <c r="CA69" s="26">
        <f>'TB7'!C57</f>
        <v>2.4731017183512449E-3</v>
      </c>
      <c r="CB69" s="27">
        <f>'TB7'!D57</f>
        <v>0.16756647825241089</v>
      </c>
      <c r="CC69" s="27">
        <f>'TB7'!E57</f>
        <v>0.46058318018913269</v>
      </c>
      <c r="CD69" s="27">
        <f>'TB7'!F57</f>
        <v>0.37185034155845642</v>
      </c>
      <c r="CE69" s="27">
        <f>'TB7'!G57</f>
        <v>9.8595194518566132E-2</v>
      </c>
      <c r="CF69" s="27">
        <f>'TB7'!H57</f>
        <v>2.4638250470161438E-2</v>
      </c>
      <c r="CG69" s="27">
        <f>'TB7'!I57</f>
        <v>6.2953694723546505E-3</v>
      </c>
      <c r="CH69" s="28">
        <f>'TB7'!J57</f>
        <v>1.5684348763898015E-3</v>
      </c>
      <c r="CI69" s="26" t="e">
        <f>'TB7'!#REF!</f>
        <v>#REF!</v>
      </c>
      <c r="CJ69" s="27">
        <f>'TB7'!K57</f>
        <v>0.10280773788690567</v>
      </c>
      <c r="CK69" s="27">
        <f>'TB7'!L57</f>
        <v>0.69846737384796143</v>
      </c>
      <c r="CL69" s="27">
        <f>'TB7'!M57</f>
        <v>2.0939912796020508</v>
      </c>
      <c r="CM69" s="25">
        <f>'TB7'!N57</f>
        <v>5.8106908798217773</v>
      </c>
      <c r="CN69" s="25">
        <f>'TB7'!O57</f>
        <v>14.918276786804199</v>
      </c>
      <c r="CO69" s="25">
        <f>'TB7'!P57</f>
        <v>36.926223754882812</v>
      </c>
      <c r="CP69" s="29">
        <f>'TB7'!Q57</f>
        <v>95.685722351074219</v>
      </c>
      <c r="CQ69" s="30">
        <f>'TB7'!R57</f>
        <v>10.780932426452637</v>
      </c>
      <c r="CR69" s="31">
        <f>'TB7'!S57</f>
        <v>2.3836002349853516</v>
      </c>
      <c r="CS69" s="31">
        <f>'TB7'!T57</f>
        <v>1.7757968902587891</v>
      </c>
      <c r="CT69" s="31">
        <f>'TB7'!U57</f>
        <v>1.6967895030975342</v>
      </c>
      <c r="CU69" s="31">
        <f>'TB7'!V57</f>
        <v>1.6515480279922485</v>
      </c>
      <c r="CV69" s="31">
        <f>'TB7'!W57</f>
        <v>1.7048505544662476</v>
      </c>
      <c r="CW69" s="32">
        <f>'TB7'!X57</f>
        <v>1.6391524076461792</v>
      </c>
      <c r="CX69" s="16">
        <f t="shared" si="6"/>
        <v>1963</v>
      </c>
      <c r="CY69" s="17"/>
      <c r="CZ69" s="18"/>
      <c r="DA69" s="19"/>
      <c r="DB69" s="19"/>
      <c r="DC69" s="19">
        <f>'TB9'!F57</f>
        <v>0.3096679665033088</v>
      </c>
      <c r="DD69" s="19">
        <f>'TB9'!G57</f>
        <v>7.8096803415767024E-2</v>
      </c>
      <c r="DE69" s="19"/>
      <c r="DF69" s="19"/>
      <c r="DG69" s="20"/>
      <c r="DH69" s="18"/>
      <c r="DI69" s="19"/>
      <c r="DJ69" s="19"/>
      <c r="DK69" s="19"/>
      <c r="DL69" s="17"/>
      <c r="DM69" s="17"/>
      <c r="DN69" s="17"/>
      <c r="DO69" s="21"/>
      <c r="DP69" s="22"/>
      <c r="DQ69" s="23"/>
      <c r="DR69" s="23"/>
      <c r="DS69" s="23"/>
      <c r="DT69" s="23"/>
      <c r="DU69" s="23"/>
      <c r="DV69" s="24"/>
      <c r="DW69" s="59"/>
      <c r="DX69" s="59"/>
      <c r="DY69" s="59"/>
      <c r="DZ69" s="59"/>
      <c r="EI69" s="9"/>
      <c r="EJ69" s="9"/>
      <c r="EK69" s="9"/>
      <c r="EL69" s="9"/>
      <c r="EM69" s="9"/>
      <c r="EN69" s="9"/>
      <c r="EO69" s="9"/>
      <c r="EP69" s="9"/>
      <c r="EQ69" s="9"/>
      <c r="ER69" s="9"/>
      <c r="ES69" s="9"/>
      <c r="ET69" s="9"/>
      <c r="EU69" s="57">
        <v>1963</v>
      </c>
      <c r="EV69" s="78">
        <v>14894.220008781667</v>
      </c>
      <c r="EW69" s="81">
        <v>30827.374520529265</v>
      </c>
      <c r="EX69" s="81">
        <f t="shared" si="1"/>
        <v>25243.05728088443</v>
      </c>
      <c r="EY69" s="85">
        <f t="shared" si="2"/>
        <v>0.59003233416027112</v>
      </c>
      <c r="FF69" s="90" t="s">
        <v>502</v>
      </c>
      <c r="FG69" s="223">
        <v>6.1310024261474609</v>
      </c>
      <c r="FH69" s="223">
        <v>0.73879563808441162</v>
      </c>
      <c r="FI69" s="223">
        <v>2.1809208393096924</v>
      </c>
      <c r="FJ69" s="223">
        <v>0.28928571939468384</v>
      </c>
      <c r="FK69" s="178">
        <v>1.7381360754370689E-2</v>
      </c>
      <c r="FL69" s="178">
        <v>1.1125285178422928E-2</v>
      </c>
      <c r="FM69" s="178">
        <v>3.5687834024429321E-2</v>
      </c>
      <c r="FN69" s="178">
        <v>8.2300817593932152E-3</v>
      </c>
      <c r="FO69" s="178">
        <v>0.30049285292625427</v>
      </c>
      <c r="FP69" s="178">
        <v>0.30692991614341736</v>
      </c>
      <c r="FQ69" s="178">
        <v>0.28293558955192566</v>
      </c>
      <c r="FR69" s="178">
        <v>0.26208710670471191</v>
      </c>
      <c r="FS69" s="178">
        <v>0.21951726078987122</v>
      </c>
      <c r="FT69" s="178">
        <v>0.13998022675514221</v>
      </c>
      <c r="FU69" s="178">
        <v>2.2789912298321724E-2</v>
      </c>
      <c r="FV69" s="178">
        <v>0.34290403127670288</v>
      </c>
      <c r="FW69" s="178">
        <v>0.23992669582366943</v>
      </c>
      <c r="FX69" s="178">
        <v>0.15087592601776123</v>
      </c>
      <c r="FY69" s="178">
        <v>0.43737116456031799</v>
      </c>
      <c r="GA69" s="90" t="s">
        <v>502</v>
      </c>
      <c r="GB69" s="178">
        <v>0.60019713640213013</v>
      </c>
      <c r="GC69" s="178">
        <v>1.5280959196388721E-2</v>
      </c>
      <c r="GD69" s="90" t="s">
        <v>502</v>
      </c>
      <c r="GE69" s="178">
        <v>0.60019713640213013</v>
      </c>
      <c r="GF69" s="178">
        <v>1.5280959196388721E-2</v>
      </c>
      <c r="GG69" s="178">
        <v>0.28928571939468384</v>
      </c>
      <c r="GH69" s="178">
        <v>8.2300817593932152E-3</v>
      </c>
    </row>
    <row r="70" spans="1:190" ht="15">
      <c r="A70" s="16">
        <f t="shared" si="3"/>
        <v>1964</v>
      </c>
      <c r="B70" s="55">
        <v>15773.11811025076</v>
      </c>
      <c r="C70" s="25">
        <f>'TB1'!B58</f>
        <v>1883.837158203125</v>
      </c>
      <c r="D70" s="26">
        <f>'TB1'!C58</f>
        <v>7.5684175826609135E-3</v>
      </c>
      <c r="E70" s="27">
        <f>'TB1'!D58</f>
        <v>0.18645033240318298</v>
      </c>
      <c r="F70" s="27">
        <f>'TB1'!E58</f>
        <v>0.43797588348388672</v>
      </c>
      <c r="G70" s="27">
        <f>'TB1'!F58</f>
        <v>0.3755737841129303</v>
      </c>
      <c r="H70" s="27">
        <f>'TB1'!G58</f>
        <v>0.10844287276268005</v>
      </c>
      <c r="I70" s="27">
        <f>'TB1'!H58</f>
        <v>3.3656679093837738E-2</v>
      </c>
      <c r="J70" s="27">
        <f>'TB1'!I58</f>
        <v>1.0444961488246918E-2</v>
      </c>
      <c r="K70" s="28">
        <f>'TB1'!J58</f>
        <v>3.3634686842560768E-3</v>
      </c>
      <c r="L70" s="26"/>
      <c r="M70" s="27">
        <f>'TB1'!K58</f>
        <v>0.18521025776863098</v>
      </c>
      <c r="N70" s="27">
        <f>'TB1'!L58</f>
        <v>0.67209112644195557</v>
      </c>
      <c r="O70" s="27">
        <f>'TB1'!M58</f>
        <v>2.0461630821228027</v>
      </c>
      <c r="P70" s="25">
        <f>'TB1'!N58</f>
        <v>5.6956062316894531</v>
      </c>
      <c r="Q70" s="25">
        <f>'TB1'!O58</f>
        <v>16.328022003173828</v>
      </c>
      <c r="R70" s="25">
        <f>'TB1'!P58</f>
        <v>47.884418487548828</v>
      </c>
      <c r="S70" s="29">
        <f>'TB1'!Q58</f>
        <v>207.99932861328125</v>
      </c>
      <c r="T70" s="30">
        <f>'TB1'!R58</f>
        <v>5.9537830352783203</v>
      </c>
      <c r="U70" s="31">
        <f>'TB1'!S58</f>
        <v>2.4209504127502441</v>
      </c>
      <c r="V70" s="31">
        <f>'TB1'!T58</f>
        <v>1.8355025053024292</v>
      </c>
      <c r="W70" s="31">
        <f>'TB1'!U58</f>
        <v>1.903974175453186</v>
      </c>
      <c r="X70" s="31">
        <f>'TB1'!V58</f>
        <v>2.0612833499908447</v>
      </c>
      <c r="Y70" s="31">
        <f>'TB1'!W58</f>
        <v>2.181286096572876</v>
      </c>
      <c r="Z70" s="32">
        <f>'TB1'!X58</f>
        <v>1.6170574426651001</v>
      </c>
      <c r="AA70" s="16">
        <f t="shared" si="7"/>
        <v>1964</v>
      </c>
      <c r="AB70" s="25">
        <f>'TB3'!B58</f>
        <v>3144.833740234375</v>
      </c>
      <c r="AC70" s="26">
        <f>'TB3'!C58</f>
        <v>3.3338563516736031E-3</v>
      </c>
      <c r="AD70" s="27">
        <f>'TB3'!D58</f>
        <v>0.17525650560855865</v>
      </c>
      <c r="AE70" s="27">
        <f>'TB3'!E58</f>
        <v>0.4386250376701355</v>
      </c>
      <c r="AF70" s="27">
        <f>'TB3'!F58</f>
        <v>0.38611847162246704</v>
      </c>
      <c r="AG70" s="27">
        <f>'TB3'!G58</f>
        <v>0.11327192187309265</v>
      </c>
      <c r="AH70" s="27">
        <f>'TB3'!H58</f>
        <v>3.5500388592481613E-2</v>
      </c>
      <c r="AI70" s="27">
        <f>'TB3'!I58</f>
        <v>1.1653073132038116E-2</v>
      </c>
      <c r="AJ70" s="28">
        <f>'TB3'!J58</f>
        <v>3.6405648570507765E-3</v>
      </c>
      <c r="AK70" s="26" t="e">
        <f>'TB3'!#REF!</f>
        <v>#REF!</v>
      </c>
      <c r="AL70" s="27">
        <f>'TB3'!K58</f>
        <v>0.13859477639198303</v>
      </c>
      <c r="AM70" s="27">
        <f>'TB3'!L58</f>
        <v>0.67702794075012207</v>
      </c>
      <c r="AN70" s="27">
        <f>'TB3'!M58</f>
        <v>2.0310764312744141</v>
      </c>
      <c r="AO70" s="25">
        <f>'TB3'!N58</f>
        <v>5.8373541831970215</v>
      </c>
      <c r="AP70" s="25">
        <f>'TB3'!O58</f>
        <v>17.527061462402344</v>
      </c>
      <c r="AQ70" s="25">
        <f>'TB3'!P58</f>
        <v>59.572772979736328</v>
      </c>
      <c r="AR70" s="29">
        <f>'TB3'!Q58</f>
        <v>226.231201171875</v>
      </c>
      <c r="AS70" s="30">
        <f>'TB3'!R58</f>
        <v>7.9902496337890625</v>
      </c>
      <c r="AT70" s="31">
        <f>'TB3'!S58</f>
        <v>2.4363646507263184</v>
      </c>
      <c r="AU70" s="31">
        <f>'TB3'!T58</f>
        <v>1.9010533094406128</v>
      </c>
      <c r="AV70" s="31">
        <f>'TB3'!U58</f>
        <v>1.9404668807983398</v>
      </c>
      <c r="AW70" s="31">
        <f>'TB3'!V58</f>
        <v>2.0254616737365723</v>
      </c>
      <c r="AX70" s="31">
        <f>'TB3'!W58</f>
        <v>1.9561072587966919</v>
      </c>
      <c r="AY70" s="32">
        <f>'TB3'!X58</f>
        <v>1.6092232465744019</v>
      </c>
      <c r="AZ70" s="16">
        <f t="shared" si="4"/>
        <v>1964</v>
      </c>
      <c r="BA70" s="25">
        <f>'TB5'!B58</f>
        <v>950.44091796875</v>
      </c>
      <c r="BB70" s="26">
        <f>'TB5'!C58</f>
        <v>5.6231352500617504E-3</v>
      </c>
      <c r="BC70" s="27">
        <f>'TB5'!D58</f>
        <v>0.17762821912765503</v>
      </c>
      <c r="BD70" s="27">
        <f>'TB5'!E58</f>
        <v>0.4620223343372345</v>
      </c>
      <c r="BE70" s="27">
        <f>'TB5'!F58</f>
        <v>0.36034944653511047</v>
      </c>
      <c r="BF70" s="27">
        <f>'TB5'!G58</f>
        <v>9.2793919146060944E-2</v>
      </c>
      <c r="BG70" s="27">
        <f>'TB5'!H58</f>
        <v>2.2822469472885132E-2</v>
      </c>
      <c r="BH70" s="27">
        <f>'TB5'!I58</f>
        <v>5.8398675173521042E-3</v>
      </c>
      <c r="BI70" s="28">
        <f>'TB5'!J58</f>
        <v>1.4408000279217958E-3</v>
      </c>
      <c r="BJ70" s="26"/>
      <c r="BK70" s="27">
        <f>'TB5'!K58</f>
        <v>0.13760438561439514</v>
      </c>
      <c r="BL70" s="27">
        <f>'TB5'!L58</f>
        <v>0.69309931993484497</v>
      </c>
      <c r="BM70" s="27">
        <f>'TB5'!M58</f>
        <v>2.1045947074890137</v>
      </c>
      <c r="BN70" s="25">
        <f>'TB5'!N58</f>
        <v>5.557487964630127</v>
      </c>
      <c r="BO70" s="25">
        <f>'TB5'!O58</f>
        <v>14.063446044921875</v>
      </c>
      <c r="BP70" s="25">
        <f>'TB5'!P58</f>
        <v>33.573402404785156</v>
      </c>
      <c r="BQ70" s="29">
        <f>'TB5'!Q58</f>
        <v>89.100120544433594</v>
      </c>
      <c r="BR70" s="30">
        <f>'TB5'!R58</f>
        <v>8.0292730331420898</v>
      </c>
      <c r="BS70" s="31">
        <f>'TB5'!S58</f>
        <v>2.3730273246765137</v>
      </c>
      <c r="BT70" s="31">
        <f>'TB5'!T58</f>
        <v>1.7122033834457397</v>
      </c>
      <c r="BU70" s="31">
        <f>'TB5'!U58</f>
        <v>1.6697098016738892</v>
      </c>
      <c r="BV70" s="31">
        <f>'TB5'!V58</f>
        <v>1.6228219270706177</v>
      </c>
      <c r="BW70" s="31">
        <f>'TB5'!W58</f>
        <v>1.7394328117370605</v>
      </c>
      <c r="BX70" s="32">
        <f>'TB5'!X58</f>
        <v>1.6170573234558105</v>
      </c>
      <c r="BY70" s="16">
        <f t="shared" si="5"/>
        <v>1964</v>
      </c>
      <c r="BZ70" s="25">
        <f>'TB7'!B58</f>
        <v>1585.8209228515625</v>
      </c>
      <c r="CA70" s="26">
        <f>'TB7'!C58</f>
        <v>2.4626732338219881E-3</v>
      </c>
      <c r="CB70" s="27">
        <f>'TB7'!D58</f>
        <v>0.16686755418777466</v>
      </c>
      <c r="CC70" s="27">
        <f>'TB7'!E58</f>
        <v>0.45860254764556885</v>
      </c>
      <c r="CD70" s="27">
        <f>'TB7'!F58</f>
        <v>0.37452989816665649</v>
      </c>
      <c r="CE70" s="27">
        <f>'TB7'!G58</f>
        <v>9.8593637347221375E-2</v>
      </c>
      <c r="CF70" s="27">
        <f>'TB7'!H58</f>
        <v>2.4301240220665932E-2</v>
      </c>
      <c r="CG70" s="27">
        <f>'TB7'!I58</f>
        <v>6.0562929138541222E-3</v>
      </c>
      <c r="CH70" s="28">
        <f>'TB7'!J58</f>
        <v>1.4843636890873313E-3</v>
      </c>
      <c r="CI70" s="26" t="e">
        <f>'TB7'!#REF!</f>
        <v>#REF!</v>
      </c>
      <c r="CJ70" s="27">
        <f>'TB7'!K58</f>
        <v>0.10237912088632584</v>
      </c>
      <c r="CK70" s="27">
        <f>'TB7'!L58</f>
        <v>0.69555544853210449</v>
      </c>
      <c r="CL70" s="27">
        <f>'TB7'!M58</f>
        <v>2.1172573566436768</v>
      </c>
      <c r="CM70" s="25">
        <f>'TB7'!N58</f>
        <v>5.8649072647094727</v>
      </c>
      <c r="CN70" s="25">
        <f>'TB7'!O58</f>
        <v>15.107954025268555</v>
      </c>
      <c r="CO70" s="25">
        <f>'TB7'!P58</f>
        <v>35.986175537109375</v>
      </c>
      <c r="CP70" s="29">
        <f>'TB7'!Q58</f>
        <v>92.241020202636719</v>
      </c>
      <c r="CQ70" s="30">
        <f>'TB7'!R58</f>
        <v>10.826180458068848</v>
      </c>
      <c r="CR70" s="31">
        <f>'TB7'!S58</f>
        <v>2.3955888748168945</v>
      </c>
      <c r="CS70" s="31">
        <f>'TB7'!T58</f>
        <v>1.7689388990402222</v>
      </c>
      <c r="CT70" s="31">
        <f>'TB7'!U58</f>
        <v>1.6810775995254517</v>
      </c>
      <c r="CU70" s="31">
        <f>'TB7'!V58</f>
        <v>1.6085063219070435</v>
      </c>
      <c r="CV70" s="31">
        <f>'TB7'!W58</f>
        <v>1.6829497814178467</v>
      </c>
      <c r="CW70" s="32">
        <f>'TB7'!X58</f>
        <v>1.6092230081558228</v>
      </c>
      <c r="CX70" s="16">
        <f t="shared" si="6"/>
        <v>1964</v>
      </c>
      <c r="CY70" s="17"/>
      <c r="CZ70" s="18"/>
      <c r="DA70" s="19"/>
      <c r="DB70" s="19"/>
      <c r="DC70" s="19">
        <f>'TB9'!F58</f>
        <v>0.31130259196324966</v>
      </c>
      <c r="DD70" s="19">
        <f>'TB9'!G58</f>
        <v>8.0444717737523194E-2</v>
      </c>
      <c r="DE70" s="19"/>
      <c r="DF70" s="19"/>
      <c r="DG70" s="20"/>
      <c r="DH70" s="18"/>
      <c r="DI70" s="19"/>
      <c r="DJ70" s="19"/>
      <c r="DK70" s="19"/>
      <c r="DL70" s="17"/>
      <c r="DM70" s="17"/>
      <c r="DN70" s="17"/>
      <c r="DO70" s="21"/>
      <c r="DP70" s="22"/>
      <c r="DQ70" s="23"/>
      <c r="DR70" s="23"/>
      <c r="DS70" s="23"/>
      <c r="DT70" s="23"/>
      <c r="DU70" s="23"/>
      <c r="DV70" s="24"/>
      <c r="DW70" s="59">
        <f>'TB11'!F58</f>
        <v>0.83668023347854614</v>
      </c>
      <c r="DX70" s="59">
        <f>'TB11'!G58</f>
        <v>0.42471563816070557</v>
      </c>
      <c r="DY70" s="59">
        <f>'TB11'!Y58</f>
        <v>0.72894287109375</v>
      </c>
      <c r="DZ70" s="59">
        <f>'TB11'!Z58</f>
        <v>0.32549843192100525</v>
      </c>
      <c r="EI70" s="9"/>
      <c r="EJ70" s="9"/>
      <c r="EK70" s="9"/>
      <c r="EL70" s="9"/>
      <c r="EM70" s="9"/>
      <c r="EN70" s="9"/>
      <c r="EO70" s="9"/>
      <c r="EP70" s="9"/>
      <c r="EQ70" s="9"/>
      <c r="ER70" s="9"/>
      <c r="ES70" s="9"/>
      <c r="ET70" s="9"/>
      <c r="EU70" s="57">
        <v>1964</v>
      </c>
      <c r="EV70" s="78">
        <v>15773.11811025076</v>
      </c>
      <c r="EW70" s="81">
        <v>32086.264224061782</v>
      </c>
      <c r="EX70" s="81">
        <f t="shared" si="1"/>
        <v>26273.901632401441</v>
      </c>
      <c r="EY70" s="85">
        <f t="shared" si="2"/>
        <v>0.60033406271107714</v>
      </c>
      <c r="FF70" s="90" t="s">
        <v>503</v>
      </c>
      <c r="FG70" s="223">
        <v>5.9789934158325195</v>
      </c>
      <c r="FH70" s="223">
        <v>0.72739255428314209</v>
      </c>
      <c r="FI70" s="223">
        <v>2.1456172466278076</v>
      </c>
      <c r="FJ70" s="223">
        <v>0.28438690304756165</v>
      </c>
      <c r="FK70" s="178">
        <v>1.7189085483551025E-2</v>
      </c>
      <c r="FL70" s="178">
        <v>1.0992237366735935E-2</v>
      </c>
      <c r="FM70" s="178">
        <v>3.5337623208761215E-2</v>
      </c>
      <c r="FN70" s="178">
        <v>8.1062754616141319E-3</v>
      </c>
      <c r="FO70" s="178">
        <v>0.29927292466163635</v>
      </c>
      <c r="FP70" s="178">
        <v>0.3022533655166626</v>
      </c>
      <c r="FQ70" s="178">
        <v>0.28144735097885132</v>
      </c>
      <c r="FR70" s="178">
        <v>0.26172900199890137</v>
      </c>
      <c r="FS70" s="178">
        <v>0.21856628358364105</v>
      </c>
      <c r="FT70" s="178">
        <v>0.13513047993183136</v>
      </c>
      <c r="FU70" s="178">
        <v>2.0799225196242332E-2</v>
      </c>
      <c r="FV70" s="178">
        <v>0.33890199661254883</v>
      </c>
      <c r="FW70" s="178">
        <v>0.24237923324108124</v>
      </c>
      <c r="FX70" s="178">
        <v>0.15444770455360413</v>
      </c>
      <c r="FY70" s="178">
        <v>0.43476006388664246</v>
      </c>
      <c r="GA70" s="90" t="s">
        <v>503</v>
      </c>
      <c r="GB70" s="178">
        <v>0.61212509870529175</v>
      </c>
      <c r="GC70" s="178">
        <v>1.5524210408329964E-2</v>
      </c>
      <c r="GD70" s="90" t="s">
        <v>503</v>
      </c>
      <c r="GE70" s="178">
        <v>0.61212509870529175</v>
      </c>
      <c r="GF70" s="178">
        <v>1.5524210408329964E-2</v>
      </c>
      <c r="GG70" s="178">
        <v>0.28438690304756165</v>
      </c>
      <c r="GH70" s="178">
        <v>8.1062754616141319E-3</v>
      </c>
    </row>
    <row r="71" spans="1:190" ht="15">
      <c r="A71" s="16">
        <f t="shared" si="3"/>
        <v>1965</v>
      </c>
      <c r="B71" s="55">
        <v>16393.701249810179</v>
      </c>
      <c r="C71" s="25">
        <f>'TB1'!B59</f>
        <v>2017.07421875</v>
      </c>
      <c r="D71" s="26">
        <f>'TB1'!C59</f>
        <v>6.9211744703352451E-3</v>
      </c>
      <c r="E71" s="27">
        <f>'TB1'!D59</f>
        <v>0.18213079869747162</v>
      </c>
      <c r="F71" s="27">
        <f>'TB1'!E59</f>
        <v>0.43846982717514038</v>
      </c>
      <c r="G71" s="27">
        <f>'TB1'!F59</f>
        <v>0.37939935922622681</v>
      </c>
      <c r="H71" s="27">
        <f>'TB1'!G59</f>
        <v>0.10939359664916992</v>
      </c>
      <c r="I71" s="27">
        <f>'TB1'!H59</f>
        <v>3.3653263002634048E-2</v>
      </c>
      <c r="J71" s="27">
        <f>'TB1'!I59</f>
        <v>1.0523458011448383E-2</v>
      </c>
      <c r="K71" s="28">
        <f>'TB1'!J59</f>
        <v>3.5655719693750143E-3</v>
      </c>
      <c r="L71" s="26"/>
      <c r="M71" s="27">
        <f>'TB1'!K59</f>
        <v>0.17732831835746765</v>
      </c>
      <c r="N71" s="27">
        <f>'TB1'!L59</f>
        <v>0.65719962120056152</v>
      </c>
      <c r="O71" s="27">
        <f>'TB1'!M59</f>
        <v>2.0561282634735107</v>
      </c>
      <c r="P71" s="25">
        <f>'TB1'!N59</f>
        <v>5.651395320892334</v>
      </c>
      <c r="Q71" s="25">
        <f>'TB1'!O59</f>
        <v>16.1796875</v>
      </c>
      <c r="R71" s="25">
        <f>'TB1'!P59</f>
        <v>48.969841003417969</v>
      </c>
      <c r="S71" s="29">
        <f>'TB1'!Q59</f>
        <v>211.26316833496094</v>
      </c>
      <c r="T71" s="30">
        <f>'TB1'!R59</f>
        <v>6.2224740982055664</v>
      </c>
      <c r="U71" s="31">
        <f>'TB1'!S59</f>
        <v>2.4889521598815918</v>
      </c>
      <c r="V71" s="31">
        <f>'TB1'!T59</f>
        <v>1.845212459564209</v>
      </c>
      <c r="W71" s="31">
        <f>'TB1'!U59</f>
        <v>1.9356917142868042</v>
      </c>
      <c r="X71" s="31">
        <f>'TB1'!V59</f>
        <v>2.079970121383667</v>
      </c>
      <c r="Y71" s="31">
        <f>'TB1'!W59</f>
        <v>2.1489670276641846</v>
      </c>
      <c r="Z71" s="32">
        <f>'TB1'!X59</f>
        <v>1.6877394914627075</v>
      </c>
      <c r="AA71" s="16">
        <f t="shared" si="7"/>
        <v>1965</v>
      </c>
      <c r="AB71" s="25">
        <f>'TB3'!B59</f>
        <v>3354.161865234375</v>
      </c>
      <c r="AC71" s="26">
        <f>'TB3'!C59</f>
        <v>3.3201305195689201E-3</v>
      </c>
      <c r="AD71" s="27">
        <f>'TB3'!D59</f>
        <v>0.17376397550106049</v>
      </c>
      <c r="AE71" s="27">
        <f>'TB3'!E59</f>
        <v>0.43409460783004761</v>
      </c>
      <c r="AF71" s="27">
        <f>'TB3'!F59</f>
        <v>0.39214140176773071</v>
      </c>
      <c r="AG71" s="27">
        <f>'TB3'!G59</f>
        <v>0.11320541799068451</v>
      </c>
      <c r="AH71" s="27">
        <f>'TB3'!H59</f>
        <v>3.5625524818897247E-2</v>
      </c>
      <c r="AI71" s="27">
        <f>'TB3'!I59</f>
        <v>1.190573163330555E-2</v>
      </c>
      <c r="AJ71" s="28">
        <f>'TB3'!J59</f>
        <v>3.849223954603076E-3</v>
      </c>
      <c r="AK71" s="26" t="e">
        <f>'TB3'!#REF!</f>
        <v>#REF!</v>
      </c>
      <c r="AL71" s="27">
        <f>'TB3'!K59</f>
        <v>0.13802187144756317</v>
      </c>
      <c r="AM71" s="27">
        <f>'TB3'!L59</f>
        <v>0.67026472091674805</v>
      </c>
      <c r="AN71" s="27">
        <f>'TB3'!M59</f>
        <v>2.0519628524780273</v>
      </c>
      <c r="AO71" s="25">
        <f>'TB3'!N59</f>
        <v>5.4029850959777832</v>
      </c>
      <c r="AP71" s="25">
        <f>'TB3'!O59</f>
        <v>17.263160705566406</v>
      </c>
      <c r="AQ71" s="25">
        <f>'TB3'!P59</f>
        <v>60.682979583740234</v>
      </c>
      <c r="AR71" s="29">
        <f>'TB3'!Q59</f>
        <v>229.62025451660156</v>
      </c>
      <c r="AS71" s="30">
        <f>'TB3'!R59</f>
        <v>8.0235261917114258</v>
      </c>
      <c r="AT71" s="31">
        <f>'TB3'!S59</f>
        <v>2.4654021263122559</v>
      </c>
      <c r="AU71" s="31">
        <f>'TB3'!T59</f>
        <v>1.9110550880432129</v>
      </c>
      <c r="AV71" s="31">
        <f>'TB3'!U59</f>
        <v>2.0952384471893311</v>
      </c>
      <c r="AW71" s="31">
        <f>'TB3'!V59</f>
        <v>2.0636732578277588</v>
      </c>
      <c r="AX71" s="31">
        <f>'TB3'!W59</f>
        <v>1.9619556665420532</v>
      </c>
      <c r="AY71" s="32">
        <f>'TB3'!X59</f>
        <v>1.6763433218002319</v>
      </c>
      <c r="AZ71" s="16">
        <f t="shared" si="4"/>
        <v>1965</v>
      </c>
      <c r="BA71" s="25">
        <f>'TB5'!B59</f>
        <v>1027.010498046875</v>
      </c>
      <c r="BB71" s="26">
        <f>'TB5'!C59</f>
        <v>5.0895786844193935E-3</v>
      </c>
      <c r="BC71" s="27">
        <f>'TB5'!D59</f>
        <v>0.17266787588596344</v>
      </c>
      <c r="BD71" s="27">
        <f>'TB5'!E59</f>
        <v>0.46080929040908813</v>
      </c>
      <c r="BE71" s="27">
        <f>'TB5'!F59</f>
        <v>0.36652284860610962</v>
      </c>
      <c r="BF71" s="27">
        <f>'TB5'!G59</f>
        <v>9.5860831439495087E-2</v>
      </c>
      <c r="BG71" s="27">
        <f>'TB5'!H59</f>
        <v>2.3728720843791962E-2</v>
      </c>
      <c r="BH71" s="27">
        <f>'TB5'!I59</f>
        <v>6.0780113562941551E-3</v>
      </c>
      <c r="BI71" s="28">
        <f>'TB5'!J59</f>
        <v>1.577619113959372E-3</v>
      </c>
      <c r="BJ71" s="26"/>
      <c r="BK71" s="27">
        <f>'TB5'!K59</f>
        <v>0.13039597868919373</v>
      </c>
      <c r="BL71" s="27">
        <f>'TB5'!L59</f>
        <v>0.67473310232162476</v>
      </c>
      <c r="BM71" s="27">
        <f>'TB5'!M59</f>
        <v>2.1087181568145752</v>
      </c>
      <c r="BN71" s="25">
        <f>'TB5'!N59</f>
        <v>5.5525045394897461</v>
      </c>
      <c r="BO71" s="25">
        <f>'TB5'!O59</f>
        <v>14.379995346069336</v>
      </c>
      <c r="BP71" s="25">
        <f>'TB5'!P59</f>
        <v>35.649429321289063</v>
      </c>
      <c r="BQ71" s="29">
        <f>'TB5'!Q59</f>
        <v>93.475288391113281</v>
      </c>
      <c r="BR71" s="30">
        <f>'TB5'!R59</f>
        <v>8.4776849746704102</v>
      </c>
      <c r="BS71" s="31">
        <f>'TB5'!S59</f>
        <v>2.4523239135742187</v>
      </c>
      <c r="BT71" s="31">
        <f>'TB5'!T59</f>
        <v>1.7381309270858765</v>
      </c>
      <c r="BU71" s="31">
        <f>'TB5'!U59</f>
        <v>1.7264430522918701</v>
      </c>
      <c r="BV71" s="31">
        <f>'TB5'!V59</f>
        <v>1.6501201391220093</v>
      </c>
      <c r="BW71" s="31">
        <f>'TB5'!W59</f>
        <v>1.7049392461776733</v>
      </c>
      <c r="BX71" s="32">
        <f>'TB5'!X59</f>
        <v>1.6877392530441284</v>
      </c>
      <c r="BY71" s="16">
        <f t="shared" si="5"/>
        <v>1965</v>
      </c>
      <c r="BZ71" s="25">
        <f>'TB7'!B59</f>
        <v>1707.2464599609375</v>
      </c>
      <c r="CA71" s="26">
        <f>'TB7'!C59</f>
        <v>2.4281407240778208E-3</v>
      </c>
      <c r="CB71" s="27">
        <f>'TB7'!D59</f>
        <v>0.16452866792678833</v>
      </c>
      <c r="CC71" s="27">
        <f>'TB7'!E59</f>
        <v>0.45226749777793884</v>
      </c>
      <c r="CD71" s="27">
        <f>'TB7'!F59</f>
        <v>0.38320383429527283</v>
      </c>
      <c r="CE71" s="27">
        <f>'TB7'!G59</f>
        <v>0.10071311891078949</v>
      </c>
      <c r="CF71" s="27">
        <f>'TB7'!H59</f>
        <v>2.5250185281038284E-2</v>
      </c>
      <c r="CG71" s="27">
        <f>'TB7'!I59</f>
        <v>6.3801263459026814E-3</v>
      </c>
      <c r="CH71" s="28">
        <f>'TB7'!J59</f>
        <v>1.6210834728553891E-3</v>
      </c>
      <c r="CI71" s="26" t="e">
        <f>'TB7'!#REF!</f>
        <v>#REF!</v>
      </c>
      <c r="CJ71" s="27">
        <f>'TB7'!K59</f>
        <v>0.10094393044710159</v>
      </c>
      <c r="CK71" s="27">
        <f>'TB7'!L59</f>
        <v>0.68580490350723267</v>
      </c>
      <c r="CL71" s="27">
        <f>'TB7'!M59</f>
        <v>2.1344029903411865</v>
      </c>
      <c r="CM71" s="25">
        <f>'TB7'!N59</f>
        <v>5.4716930389404297</v>
      </c>
      <c r="CN71" s="25">
        <f>'TB7'!O59</f>
        <v>15.361811637878418</v>
      </c>
      <c r="CO71" s="25">
        <f>'TB7'!P59</f>
        <v>37.846351623535156</v>
      </c>
      <c r="CP71" s="29">
        <f>'TB7'!Q59</f>
        <v>96.70355224609375</v>
      </c>
      <c r="CQ71" s="30">
        <f>'TB7'!R59</f>
        <v>10.980484008789063</v>
      </c>
      <c r="CR71" s="31">
        <f>'TB7'!S59</f>
        <v>2.4364693164825439</v>
      </c>
      <c r="CS71" s="31">
        <f>'TB7'!T59</f>
        <v>1.7953677177429199</v>
      </c>
      <c r="CT71" s="31">
        <f>'TB7'!U59</f>
        <v>1.840620756149292</v>
      </c>
      <c r="CU71" s="31">
        <f>'TB7'!V59</f>
        <v>1.6436984539031982</v>
      </c>
      <c r="CV71" s="31">
        <f>'TB7'!W59</f>
        <v>1.6857969760894775</v>
      </c>
      <c r="CW71" s="32">
        <f>'TB7'!X59</f>
        <v>1.6763433218002319</v>
      </c>
      <c r="CX71" s="16">
        <f t="shared" si="6"/>
        <v>1965</v>
      </c>
      <c r="CY71" s="17"/>
      <c r="CZ71" s="18"/>
      <c r="DA71" s="19"/>
      <c r="DB71" s="19"/>
      <c r="DC71" s="19">
        <f>'TB9'!F59</f>
        <v>0.31361997327742996</v>
      </c>
      <c r="DD71" s="19">
        <f>'TB9'!G59</f>
        <v>8.3278430476435808E-2</v>
      </c>
      <c r="DE71" s="19"/>
      <c r="DF71" s="19"/>
      <c r="DG71" s="20"/>
      <c r="DH71" s="18"/>
      <c r="DI71" s="19"/>
      <c r="DJ71" s="19"/>
      <c r="DK71" s="19"/>
      <c r="DL71" s="17"/>
      <c r="DM71" s="17"/>
      <c r="DN71" s="17"/>
      <c r="DO71" s="21"/>
      <c r="DP71" s="22"/>
      <c r="DQ71" s="23"/>
      <c r="DR71" s="23"/>
      <c r="DS71" s="23"/>
      <c r="DT71" s="23"/>
      <c r="DU71" s="23"/>
      <c r="DV71" s="24"/>
      <c r="DW71" s="59">
        <f>'TB11'!F59</f>
        <v>0.82350760698318481</v>
      </c>
      <c r="DX71" s="59">
        <f>'TB11'!G59</f>
        <v>0.41783344745635986</v>
      </c>
      <c r="DY71" s="59">
        <f>'TB11'!Y59</f>
        <v>0.71577024459838867</v>
      </c>
      <c r="DZ71" s="59">
        <f>'TB11'!Z59</f>
        <v>0.31861624121665955</v>
      </c>
      <c r="EI71" s="9"/>
      <c r="EJ71" s="9"/>
      <c r="EK71" s="9"/>
      <c r="EL71" s="9"/>
      <c r="EM71" s="9"/>
      <c r="EN71" s="9"/>
      <c r="EO71" s="9"/>
      <c r="EP71" s="9"/>
      <c r="EQ71" s="9"/>
      <c r="ER71" s="9"/>
      <c r="ES71" s="9"/>
      <c r="ET71" s="9"/>
      <c r="EU71" s="57">
        <v>1965</v>
      </c>
      <c r="EV71" s="78">
        <v>16393.701249810179</v>
      </c>
      <c r="EW71" s="81">
        <v>33747.785098648819</v>
      </c>
      <c r="EX71" s="81">
        <f t="shared" si="1"/>
        <v>27634.441323598785</v>
      </c>
      <c r="EY71" s="85">
        <f t="shared" si="2"/>
        <v>0.59323440115326553</v>
      </c>
      <c r="FF71" s="90" t="s">
        <v>504</v>
      </c>
      <c r="FG71" s="223">
        <v>5.8243403434753418</v>
      </c>
      <c r="FH71" s="223">
        <v>0.72167134284973145</v>
      </c>
      <c r="FI71" s="223">
        <v>2.1017091274261475</v>
      </c>
      <c r="FJ71" s="223">
        <v>0.27793669700622559</v>
      </c>
      <c r="FK71" s="178">
        <v>1.6989154741168022E-2</v>
      </c>
      <c r="FL71" s="178">
        <v>1.0925158858299255E-2</v>
      </c>
      <c r="FM71" s="178">
        <v>3.4896701574325562E-2</v>
      </c>
      <c r="FN71" s="178">
        <v>7.9425638541579247E-3</v>
      </c>
      <c r="FO71" s="178">
        <v>0.29455631971359253</v>
      </c>
      <c r="FP71" s="178">
        <v>0.29637601971626282</v>
      </c>
      <c r="FQ71" s="178">
        <v>0.27614289522171021</v>
      </c>
      <c r="FR71" s="178">
        <v>0.26184865832328796</v>
      </c>
      <c r="FS71" s="178">
        <v>0.21838279068470001</v>
      </c>
      <c r="FT71" s="178">
        <v>0.13053087890148163</v>
      </c>
      <c r="FU71" s="178">
        <v>1.8966177478432655E-2</v>
      </c>
      <c r="FV71" s="178">
        <v>0.33433437347412109</v>
      </c>
      <c r="FW71" s="178">
        <v>0.24560417234897614</v>
      </c>
      <c r="FX71" s="178">
        <v>0.15814639627933502</v>
      </c>
      <c r="FY71" s="178">
        <v>0.42796507477760315</v>
      </c>
      <c r="GA71" s="90" t="s">
        <v>504</v>
      </c>
      <c r="GB71" s="178">
        <v>0.62492871284484863</v>
      </c>
      <c r="GC71" s="178">
        <v>1.5783390030264854E-2</v>
      </c>
      <c r="GD71" s="90" t="s">
        <v>504</v>
      </c>
      <c r="GE71" s="178">
        <v>0.62492871284484863</v>
      </c>
      <c r="GF71" s="178">
        <v>1.5783390030264854E-2</v>
      </c>
      <c r="GG71" s="178">
        <v>0.27793669700622559</v>
      </c>
      <c r="GH71" s="178">
        <v>7.9425638541579247E-3</v>
      </c>
    </row>
    <row r="72" spans="1:190" ht="15">
      <c r="A72" s="16">
        <f t="shared" si="3"/>
        <v>1966</v>
      </c>
      <c r="B72" s="55">
        <v>17136.502152710811</v>
      </c>
      <c r="C72" s="25">
        <f>'TB1'!B60</f>
        <v>2171.2998046875</v>
      </c>
      <c r="D72" s="26">
        <f>'TB1'!C60</f>
        <v>7.0493714883923531E-3</v>
      </c>
      <c r="E72" s="27">
        <f>'TB1'!D60</f>
        <v>0.18516391515731812</v>
      </c>
      <c r="F72" s="27">
        <f>'TB1'!E60</f>
        <v>0.44574576616287231</v>
      </c>
      <c r="G72" s="27">
        <f>'TB1'!F60</f>
        <v>0.36909031867980957</v>
      </c>
      <c r="H72" s="27">
        <f>'TB1'!G60</f>
        <v>0.10729275643825531</v>
      </c>
      <c r="I72" s="27">
        <f>'TB1'!H60</f>
        <v>3.3608295023441315E-2</v>
      </c>
      <c r="J72" s="27">
        <f>'TB1'!I60</f>
        <v>1.0784117504954338E-2</v>
      </c>
      <c r="K72" s="28">
        <f>'TB1'!J60</f>
        <v>3.7425083573907614E-3</v>
      </c>
      <c r="L72" s="26"/>
      <c r="M72" s="27">
        <f>'TB1'!K60</f>
        <v>0.18087825179100037</v>
      </c>
      <c r="N72" s="27">
        <f>'TB1'!L60</f>
        <v>0.66939610242843628</v>
      </c>
      <c r="O72" s="27">
        <f>'TB1'!M60</f>
        <v>2.0500028133392334</v>
      </c>
      <c r="P72" s="25">
        <f>'TB1'!N60</f>
        <v>5.6292872428894043</v>
      </c>
      <c r="Q72" s="25">
        <f>'TB1'!O60</f>
        <v>15.82956600189209</v>
      </c>
      <c r="R72" s="25">
        <f>'TB1'!P60</f>
        <v>48.390094757080078</v>
      </c>
      <c r="S72" s="29">
        <f>'TB1'!Q60</f>
        <v>216.21931457519531</v>
      </c>
      <c r="T72" s="30">
        <f>'TB1'!R60</f>
        <v>6.0995640754699707</v>
      </c>
      <c r="U72" s="31">
        <f>'TB1'!S60</f>
        <v>2.4345409870147705</v>
      </c>
      <c r="V72" s="31">
        <f>'TB1'!T60</f>
        <v>1.8004380464553833</v>
      </c>
      <c r="W72" s="31">
        <f>'TB1'!U60</f>
        <v>1.9059741497039795</v>
      </c>
      <c r="X72" s="31">
        <f>'TB1'!V60</f>
        <v>2.1231343746185303</v>
      </c>
      <c r="Y72" s="31">
        <f>'TB1'!W60</f>
        <v>2.2285795211791992</v>
      </c>
      <c r="Z72" s="32">
        <f>'TB1'!X60</f>
        <v>1.7308852672576904</v>
      </c>
      <c r="AA72" s="16">
        <f t="shared" si="7"/>
        <v>1966</v>
      </c>
      <c r="AB72" s="25">
        <f>'TB3'!B60</f>
        <v>3602.166259765625</v>
      </c>
      <c r="AC72" s="26">
        <f>'TB3'!C60</f>
        <v>3.3927271142601967E-3</v>
      </c>
      <c r="AD72" s="27">
        <f>'TB3'!D60</f>
        <v>0.17680054903030396</v>
      </c>
      <c r="AE72" s="27">
        <f>'TB3'!E60</f>
        <v>0.44079321622848511</v>
      </c>
      <c r="AF72" s="27">
        <f>'TB3'!F60</f>
        <v>0.38240623474121094</v>
      </c>
      <c r="AG72" s="27">
        <f>'TB3'!G60</f>
        <v>0.11173229664564133</v>
      </c>
      <c r="AH72" s="27">
        <f>'TB3'!H60</f>
        <v>3.5540752112865448E-2</v>
      </c>
      <c r="AI72" s="27">
        <f>'TB3'!I60</f>
        <v>1.2134072370827198E-2</v>
      </c>
      <c r="AJ72" s="28">
        <f>'TB3'!J60</f>
        <v>4.0580159984529018E-3</v>
      </c>
      <c r="AK72" s="26" t="e">
        <f>'TB3'!#REF!</f>
        <v>#REF!</v>
      </c>
      <c r="AL72" s="27">
        <f>'TB3'!K60</f>
        <v>0.14103919267654419</v>
      </c>
      <c r="AM72" s="27">
        <f>'TB3'!L60</f>
        <v>0.680908203125</v>
      </c>
      <c r="AN72" s="27">
        <f>'TB3'!M60</f>
        <v>2.0235395431518555</v>
      </c>
      <c r="AO72" s="25">
        <f>'TB3'!N60</f>
        <v>5.1608271598815918</v>
      </c>
      <c r="AP72" s="25">
        <f>'TB3'!O60</f>
        <v>16.954160690307617</v>
      </c>
      <c r="AQ72" s="25">
        <f>'TB3'!P60</f>
        <v>60.029342651367188</v>
      </c>
      <c r="AR72" s="29">
        <f>'TB3'!Q60</f>
        <v>235.04762268066406</v>
      </c>
      <c r="AS72" s="30">
        <f>'TB3'!R60</f>
        <v>7.8513026237487793</v>
      </c>
      <c r="AT72" s="31">
        <f>'TB3'!S60</f>
        <v>2.417945384979248</v>
      </c>
      <c r="AU72" s="31">
        <f>'TB3'!T60</f>
        <v>1.8897888660430908</v>
      </c>
      <c r="AV72" s="31">
        <f>'TB3'!U60</f>
        <v>2.1650075912475586</v>
      </c>
      <c r="AW72" s="31">
        <f>'TB3'!V60</f>
        <v>2.0962851047515869</v>
      </c>
      <c r="AX72" s="31">
        <f>'TB3'!W60</f>
        <v>2.0213568210601807</v>
      </c>
      <c r="AY72" s="32">
        <f>'TB3'!X60</f>
        <v>1.7264654636383057</v>
      </c>
      <c r="AZ72" s="16">
        <f t="shared" si="4"/>
        <v>1966</v>
      </c>
      <c r="BA72" s="25">
        <f>'TB5'!B60</f>
        <v>1108.356201171875</v>
      </c>
      <c r="BB72" s="26">
        <f>'TB5'!C60</f>
        <v>5.1445132121443748E-3</v>
      </c>
      <c r="BC72" s="27">
        <f>'TB5'!D60</f>
        <v>0.17496547102928162</v>
      </c>
      <c r="BD72" s="27">
        <f>'TB5'!E60</f>
        <v>0.46792608499526978</v>
      </c>
      <c r="BE72" s="27">
        <f>'TB5'!F60</f>
        <v>0.35710844397544861</v>
      </c>
      <c r="BF72" s="27">
        <f>'TB5'!G60</f>
        <v>9.4574011862277985E-2</v>
      </c>
      <c r="BG72" s="27">
        <f>'TB5'!H60</f>
        <v>2.3879755288362503E-2</v>
      </c>
      <c r="BH72" s="27">
        <f>'TB5'!I60</f>
        <v>6.2507186084985733E-3</v>
      </c>
      <c r="BI72" s="28">
        <f>'TB5'!J60</f>
        <v>1.6705882735550404E-3</v>
      </c>
      <c r="BJ72" s="26"/>
      <c r="BK72" s="27">
        <f>'TB5'!K60</f>
        <v>0.13199840486049652</v>
      </c>
      <c r="BL72" s="27">
        <f>'TB5'!L60</f>
        <v>0.68604278564453125</v>
      </c>
      <c r="BM72" s="27">
        <f>'TB5'!M60</f>
        <v>2.1001930236816406</v>
      </c>
      <c r="BN72" s="25">
        <f>'TB5'!N60</f>
        <v>5.5469965934753418</v>
      </c>
      <c r="BO72" s="25">
        <f>'TB5'!O60</f>
        <v>14.250912666320801</v>
      </c>
      <c r="BP72" s="25">
        <f>'TB5'!P60</f>
        <v>35.722267150878906</v>
      </c>
      <c r="BQ72" s="29">
        <f>'TB5'!Q60</f>
        <v>96.516410827636719</v>
      </c>
      <c r="BR72" s="30">
        <f>'TB5'!R60</f>
        <v>8.3743057250976563</v>
      </c>
      <c r="BS72" s="31">
        <f>'TB5'!S60</f>
        <v>2.4051985740661621</v>
      </c>
      <c r="BT72" s="31">
        <f>'TB5'!T60</f>
        <v>1.7003600597381592</v>
      </c>
      <c r="BU72" s="31">
        <f>'TB5'!U60</f>
        <v>1.7049589157104492</v>
      </c>
      <c r="BV72" s="31">
        <f>'TB5'!V60</f>
        <v>1.675665020942688</v>
      </c>
      <c r="BW72" s="31">
        <f>'TB5'!W60</f>
        <v>1.7498100996017456</v>
      </c>
      <c r="BX72" s="32">
        <f>'TB5'!X60</f>
        <v>1.7308851480484009</v>
      </c>
      <c r="BY72" s="16">
        <f t="shared" si="5"/>
        <v>1966</v>
      </c>
      <c r="BZ72" s="25">
        <f>'TB7'!B60</f>
        <v>1838.2857666015625</v>
      </c>
      <c r="CA72" s="26">
        <f>'TB7'!C60</f>
        <v>2.4626678787171841E-3</v>
      </c>
      <c r="CB72" s="27">
        <f>'TB7'!D60</f>
        <v>0.16686025261878967</v>
      </c>
      <c r="CC72" s="27">
        <f>'TB7'!E60</f>
        <v>0.45866426825523376</v>
      </c>
      <c r="CD72" s="27">
        <f>'TB7'!F60</f>
        <v>0.37447547912597656</v>
      </c>
      <c r="CE72" s="27">
        <f>'TB7'!G60</f>
        <v>0.10013331472873688</v>
      </c>
      <c r="CF72" s="27">
        <f>'TB7'!H60</f>
        <v>2.5408050045371056E-2</v>
      </c>
      <c r="CG72" s="27">
        <f>'TB7'!I60</f>
        <v>6.5461974591016769E-3</v>
      </c>
      <c r="CH72" s="28">
        <f>'TB7'!J60</f>
        <v>1.7237007850781083E-3</v>
      </c>
      <c r="CI72" s="26" t="e">
        <f>'TB7'!#REF!</f>
        <v>#REF!</v>
      </c>
      <c r="CJ72" s="27">
        <f>'TB7'!K60</f>
        <v>0.10237453132867813</v>
      </c>
      <c r="CK72" s="27">
        <f>'TB7'!L60</f>
        <v>0.69552421569824219</v>
      </c>
      <c r="CL72" s="27">
        <f>'TB7'!M60</f>
        <v>2.1035323143005371</v>
      </c>
      <c r="CM72" s="25">
        <f>'TB7'!N60</f>
        <v>5.2456679344177246</v>
      </c>
      <c r="CN72" s="25">
        <f>'TB7'!O60</f>
        <v>15.284553527832031</v>
      </c>
      <c r="CO72" s="25">
        <f>'TB7'!P60</f>
        <v>37.913139343261719</v>
      </c>
      <c r="CP72" s="29">
        <f>'TB7'!Q60</f>
        <v>99.839859008789063</v>
      </c>
      <c r="CQ72" s="30">
        <f>'TB7'!R60</f>
        <v>10.826664924621582</v>
      </c>
      <c r="CR72" s="31">
        <f>'TB7'!S60</f>
        <v>2.3957173824310303</v>
      </c>
      <c r="CS72" s="31">
        <f>'TB7'!T60</f>
        <v>1.7802220582962036</v>
      </c>
      <c r="CT72" s="31">
        <f>'TB7'!U60</f>
        <v>1.9088762998580933</v>
      </c>
      <c r="CU72" s="31">
        <f>'TB7'!V60</f>
        <v>1.6623351573944092</v>
      </c>
      <c r="CV72" s="31">
        <f>'TB7'!W60</f>
        <v>1.7266302108764648</v>
      </c>
      <c r="CW72" s="32">
        <f>'TB7'!X60</f>
        <v>1.7264655828475952</v>
      </c>
      <c r="CX72" s="16">
        <f t="shared" si="6"/>
        <v>1966</v>
      </c>
      <c r="CY72" s="17"/>
      <c r="CZ72" s="18"/>
      <c r="DA72" s="19"/>
      <c r="DB72" s="19"/>
      <c r="DC72" s="19">
        <f>'TB9'!F60</f>
        <v>0.31362614542766937</v>
      </c>
      <c r="DD72" s="19">
        <f>'TB9'!G60</f>
        <v>8.1229106208684121E-2</v>
      </c>
      <c r="DE72" s="19"/>
      <c r="DF72" s="19"/>
      <c r="DG72" s="20"/>
      <c r="DH72" s="18"/>
      <c r="DI72" s="19"/>
      <c r="DJ72" s="19"/>
      <c r="DK72" s="19"/>
      <c r="DL72" s="17"/>
      <c r="DM72" s="17"/>
      <c r="DN72" s="17"/>
      <c r="DO72" s="21"/>
      <c r="DP72" s="22"/>
      <c r="DQ72" s="23"/>
      <c r="DR72" s="23"/>
      <c r="DS72" s="23"/>
      <c r="DT72" s="174"/>
      <c r="DU72" s="23"/>
      <c r="DV72" s="24"/>
      <c r="DW72" s="59">
        <f>'TB11'!F60</f>
        <v>0.80202525854110718</v>
      </c>
      <c r="DX72" s="59">
        <f>'TB11'!G60</f>
        <v>0.40409332513809204</v>
      </c>
      <c r="DY72" s="59">
        <f>'TB11'!Y60</f>
        <v>0.69428789615631104</v>
      </c>
      <c r="DZ72" s="59">
        <f>'TB11'!Z60</f>
        <v>0.30487611889839172</v>
      </c>
      <c r="EI72" s="9"/>
      <c r="EJ72" s="9"/>
      <c r="EK72" s="9"/>
      <c r="EL72" s="9"/>
      <c r="EM72" s="9"/>
      <c r="EN72" s="9"/>
      <c r="EO72" s="9"/>
      <c r="EP72" s="9"/>
      <c r="EQ72" s="9"/>
      <c r="ER72" s="9"/>
      <c r="ES72" s="9"/>
      <c r="ET72" s="9"/>
      <c r="EU72" s="57">
        <v>1966</v>
      </c>
      <c r="EV72" s="78">
        <v>17136.502152710811</v>
      </c>
      <c r="EW72" s="81">
        <v>35315.67270445035</v>
      </c>
      <c r="EX72" s="81">
        <f t="shared" si="1"/>
        <v>28918.309225384579</v>
      </c>
      <c r="EY72" s="85">
        <f t="shared" si="2"/>
        <v>0.59258312853464956</v>
      </c>
      <c r="FF72" s="90" t="s">
        <v>505</v>
      </c>
      <c r="FG72" s="223">
        <v>5.6497054100036621</v>
      </c>
      <c r="FH72" s="223">
        <v>0.72416824102401733</v>
      </c>
      <c r="FI72" s="223">
        <v>2.0446121692657471</v>
      </c>
      <c r="FJ72" s="223">
        <v>0.26674959063529968</v>
      </c>
      <c r="FK72" s="178">
        <v>1.6757922247052193E-2</v>
      </c>
      <c r="FL72" s="178">
        <v>1.0954461060464382E-2</v>
      </c>
      <c r="FM72" s="178">
        <v>3.4314192831516266E-2</v>
      </c>
      <c r="FN72" s="178">
        <v>7.6567200012505054E-3</v>
      </c>
      <c r="FO72" s="178">
        <v>0.27961862087249756</v>
      </c>
      <c r="FP72" s="178">
        <v>0.28502523899078369</v>
      </c>
      <c r="FQ72" s="178">
        <v>0.26141989231109619</v>
      </c>
      <c r="FR72" s="178">
        <v>0.26242253184318542</v>
      </c>
      <c r="FS72" s="178">
        <v>0.21890686452388763</v>
      </c>
      <c r="FT72" s="178">
        <v>0.12631833553314209</v>
      </c>
      <c r="FU72" s="178">
        <v>1.726536825299263E-2</v>
      </c>
      <c r="FV72" s="178">
        <v>0.33116474747657776</v>
      </c>
      <c r="FW72" s="178">
        <v>0.2496960461139679</v>
      </c>
      <c r="FX72" s="178">
        <v>0.16195462644100189</v>
      </c>
      <c r="FY72" s="178">
        <v>0.42346072196960449</v>
      </c>
      <c r="GA72" s="90" t="s">
        <v>505</v>
      </c>
      <c r="GB72" s="178">
        <v>0.63936430215835571</v>
      </c>
      <c r="GC72" s="178">
        <v>1.6073243692517281E-2</v>
      </c>
      <c r="GD72" s="90" t="s">
        <v>505</v>
      </c>
      <c r="GE72" s="178">
        <v>0.63936430215835571</v>
      </c>
      <c r="GF72" s="178">
        <v>1.6073243692517281E-2</v>
      </c>
      <c r="GG72" s="178">
        <v>0.26674959063529968</v>
      </c>
      <c r="GH72" s="178">
        <v>7.6567200012505054E-3</v>
      </c>
    </row>
    <row r="73" spans="1:190" ht="15">
      <c r="A73" s="16">
        <f t="shared" si="3"/>
        <v>1967</v>
      </c>
      <c r="B73" s="55">
        <v>17736.079095108296</v>
      </c>
      <c r="C73" s="25">
        <f>'TB1'!B61</f>
        <v>2316.080810546875</v>
      </c>
      <c r="D73" s="26">
        <f>'TB1'!C61</f>
        <v>7.389528676867485E-3</v>
      </c>
      <c r="E73" s="27">
        <f>'TB1'!D61</f>
        <v>0.18553328514099121</v>
      </c>
      <c r="F73" s="27">
        <f>'TB1'!E61</f>
        <v>0.44737571477890015</v>
      </c>
      <c r="G73" s="27">
        <f>'TB1'!F61</f>
        <v>0.36709100008010864</v>
      </c>
      <c r="H73" s="27">
        <f>'TB1'!G61</f>
        <v>0.10712546855211258</v>
      </c>
      <c r="I73" s="27">
        <f>'TB1'!H61</f>
        <v>3.429253026843071E-2</v>
      </c>
      <c r="J73" s="27">
        <f>'TB1'!I61</f>
        <v>1.1247154325246811E-2</v>
      </c>
      <c r="K73" s="28">
        <f>'TB1'!J61</f>
        <v>3.9185713976621628E-3</v>
      </c>
      <c r="L73" s="26"/>
      <c r="M73" s="27">
        <f>'TB1'!K61</f>
        <v>0.18463185429573059</v>
      </c>
      <c r="N73" s="27">
        <f>'TB1'!L61</f>
        <v>0.66938215494155884</v>
      </c>
      <c r="O73" s="27">
        <f>'TB1'!M61</f>
        <v>2.0240399837493896</v>
      </c>
      <c r="P73" s="25">
        <f>'TB1'!N61</f>
        <v>5.5621452331542969</v>
      </c>
      <c r="Q73" s="25">
        <f>'TB1'!O61</f>
        <v>15.8411865234375</v>
      </c>
      <c r="R73" s="25">
        <f>'TB1'!P61</f>
        <v>49.7833251953125</v>
      </c>
      <c r="S73" s="29">
        <f>'TB1'!Q61</f>
        <v>227.11723327636719</v>
      </c>
      <c r="T73" s="30">
        <f>'TB1'!R61</f>
        <v>5.9735116958618164</v>
      </c>
      <c r="U73" s="31">
        <f>'TB1'!S61</f>
        <v>2.433488130569458</v>
      </c>
      <c r="V73" s="31">
        <f>'TB1'!T61</f>
        <v>1.8136547803878784</v>
      </c>
      <c r="W73" s="31">
        <f>'TB1'!U61</f>
        <v>1.9259740114212036</v>
      </c>
      <c r="X73" s="31">
        <f>'TB1'!V61</f>
        <v>2.1647703647613525</v>
      </c>
      <c r="Y73" s="31">
        <f>'TB1'!W61</f>
        <v>2.2592213153839111</v>
      </c>
      <c r="Z73" s="32">
        <f>'TB1'!X61</f>
        <v>1.7253518104553223</v>
      </c>
      <c r="AA73" s="16">
        <f t="shared" si="7"/>
        <v>1967</v>
      </c>
      <c r="AB73" s="25">
        <f>'TB3'!B61</f>
        <v>3857.46142578125</v>
      </c>
      <c r="AC73" s="26">
        <f>'TB3'!C61</f>
        <v>3.4250661265105009E-3</v>
      </c>
      <c r="AD73" s="27">
        <f>'TB3'!D61</f>
        <v>0.17772242426872253</v>
      </c>
      <c r="AE73" s="27">
        <f>'TB3'!E61</f>
        <v>0.44217318296432495</v>
      </c>
      <c r="AF73" s="27">
        <f>'TB3'!F61</f>
        <v>0.38010439276695251</v>
      </c>
      <c r="AG73" s="27">
        <f>'TB3'!G61</f>
        <v>0.11202343553304672</v>
      </c>
      <c r="AH73" s="27">
        <f>'TB3'!H61</f>
        <v>3.6142222583293915E-2</v>
      </c>
      <c r="AI73" s="27">
        <f>'TB3'!I61</f>
        <v>1.2629234232008457E-2</v>
      </c>
      <c r="AJ73" s="28">
        <f>'TB3'!J61</f>
        <v>4.2536118999123573E-3</v>
      </c>
      <c r="AK73" s="26" t="e">
        <f>'TB3'!#REF!</f>
        <v>#REF!</v>
      </c>
      <c r="AL73" s="27">
        <f>'TB3'!K61</f>
        <v>0.14238214492797852</v>
      </c>
      <c r="AM73" s="27">
        <f>'TB3'!L61</f>
        <v>0.68338680267333984</v>
      </c>
      <c r="AN73" s="27">
        <f>'TB3'!M61</f>
        <v>1.9997975826263428</v>
      </c>
      <c r="AO73" s="25">
        <f>'TB3'!N61</f>
        <v>5.6950349807739258</v>
      </c>
      <c r="AP73" s="25">
        <f>'TB3'!O61</f>
        <v>16.938165664672852</v>
      </c>
      <c r="AQ73" s="25">
        <f>'TB3'!P61</f>
        <v>61.224697113037109</v>
      </c>
      <c r="AR73" s="29">
        <f>'TB3'!Q61</f>
        <v>246.80862426757812</v>
      </c>
      <c r="AS73" s="30">
        <f>'TB3'!R61</f>
        <v>7.7769966125488281</v>
      </c>
      <c r="AT73" s="31">
        <f>'TB3'!S61</f>
        <v>2.4064779281616211</v>
      </c>
      <c r="AU73" s="31">
        <f>'TB3'!T61</f>
        <v>1.9007142782211304</v>
      </c>
      <c r="AV73" s="31">
        <f>'TB3'!U61</f>
        <v>1.9670369625091553</v>
      </c>
      <c r="AW73" s="31">
        <f>'TB3'!V61</f>
        <v>2.1337742805480957</v>
      </c>
      <c r="AX73" s="31">
        <f>'TB3'!W61</f>
        <v>2.0627679824829102</v>
      </c>
      <c r="AY73" s="32">
        <f>'TB3'!X61</f>
        <v>1.7234454154968262</v>
      </c>
      <c r="AZ73" s="16">
        <f t="shared" si="4"/>
        <v>1967</v>
      </c>
      <c r="BA73" s="25">
        <f>'TB5'!B61</f>
        <v>1190.2276611328125</v>
      </c>
      <c r="BB73" s="26">
        <f>'TB5'!C61</f>
        <v>5.3811324760317802E-3</v>
      </c>
      <c r="BC73" s="27">
        <f>'TB5'!D61</f>
        <v>0.17557322978973389</v>
      </c>
      <c r="BD73" s="27">
        <f>'TB5'!E61</f>
        <v>0.47157877683639526</v>
      </c>
      <c r="BE73" s="27">
        <f>'TB5'!F61</f>
        <v>0.35284799337387085</v>
      </c>
      <c r="BF73" s="27">
        <f>'TB5'!G61</f>
        <v>9.2415682971477509E-2</v>
      </c>
      <c r="BG73" s="27">
        <f>'TB5'!H61</f>
        <v>2.3526860401034355E-2</v>
      </c>
      <c r="BH73" s="27">
        <f>'TB5'!I61</f>
        <v>6.2783467583358288E-3</v>
      </c>
      <c r="BI73" s="28">
        <f>'TB5'!J61</f>
        <v>1.6818559961393476E-3</v>
      </c>
      <c r="BJ73" s="26"/>
      <c r="BK73" s="27">
        <f>'TB5'!K61</f>
        <v>0.13444849848747253</v>
      </c>
      <c r="BL73" s="27">
        <f>'TB5'!L61</f>
        <v>0.68854838609695435</v>
      </c>
      <c r="BM73" s="27">
        <f>'TB5'!M61</f>
        <v>2.0788323879241943</v>
      </c>
      <c r="BN73" s="25">
        <f>'TB5'!N61</f>
        <v>5.4489479064941406</v>
      </c>
      <c r="BO73" s="25">
        <f>'TB5'!O61</f>
        <v>13.903685569763184</v>
      </c>
      <c r="BP73" s="25">
        <f>'TB5'!P61</f>
        <v>35.514392852783203</v>
      </c>
      <c r="BQ73" s="29">
        <f>'TB5'!Q61</f>
        <v>97.479011535644531</v>
      </c>
      <c r="BR73" s="30">
        <f>'TB5'!R61</f>
        <v>8.2197427749633789</v>
      </c>
      <c r="BS73" s="31">
        <f>'TB5'!S61</f>
        <v>2.3946807384490967</v>
      </c>
      <c r="BT73" s="31">
        <f>'TB5'!T61</f>
        <v>1.6973373889923096</v>
      </c>
      <c r="BU73" s="31">
        <f>'TB5'!U61</f>
        <v>1.6960279941558838</v>
      </c>
      <c r="BV73" s="31">
        <f>'TB5'!V61</f>
        <v>1.6921312808990479</v>
      </c>
      <c r="BW73" s="31">
        <f>'TB5'!W61</f>
        <v>1.7678316831588745</v>
      </c>
      <c r="BX73" s="32">
        <f>'TB5'!X61</f>
        <v>1.7253519296646118</v>
      </c>
      <c r="BY73" s="16">
        <f t="shared" si="5"/>
        <v>1967</v>
      </c>
      <c r="BZ73" s="25">
        <f>'TB7'!B61</f>
        <v>1981.3504638671875</v>
      </c>
      <c r="CA73" s="26">
        <f>'TB7'!C61</f>
        <v>2.4810084141790867E-3</v>
      </c>
      <c r="CB73" s="27">
        <f>'TB7'!D61</f>
        <v>0.16810224950313568</v>
      </c>
      <c r="CC73" s="27">
        <f>'TB7'!E61</f>
        <v>0.46196365356445313</v>
      </c>
      <c r="CD73" s="27">
        <f>'TB7'!F61</f>
        <v>0.36993411183357239</v>
      </c>
      <c r="CE73" s="27">
        <f>'TB7'!G61</f>
        <v>9.8355874419212341E-2</v>
      </c>
      <c r="CF73" s="27">
        <f>'TB7'!H61</f>
        <v>2.4934800341725349E-2</v>
      </c>
      <c r="CG73" s="27">
        <f>'TB7'!I61</f>
        <v>6.5565719269216061E-3</v>
      </c>
      <c r="CH73" s="28">
        <f>'TB7'!J61</f>
        <v>1.7368432600051165E-3</v>
      </c>
      <c r="CI73" s="26" t="e">
        <f>'TB7'!#REF!</f>
        <v>#REF!</v>
      </c>
      <c r="CJ73" s="27">
        <f>'TB7'!K61</f>
        <v>0.10313659161329269</v>
      </c>
      <c r="CK73" s="27">
        <f>'TB7'!L61</f>
        <v>0.70070159435272217</v>
      </c>
      <c r="CL73" s="27">
        <f>'TB7'!M61</f>
        <v>2.08510422706604</v>
      </c>
      <c r="CM73" s="25">
        <f>'TB7'!N61</f>
        <v>5.7594389915466309</v>
      </c>
      <c r="CN73" s="25">
        <f>'TB7'!O61</f>
        <v>14.890007019042969</v>
      </c>
      <c r="CO73" s="25">
        <f>'TB7'!P61</f>
        <v>37.3173828125</v>
      </c>
      <c r="CP73" s="29">
        <f>'TB7'!Q61</f>
        <v>100.77738952636719</v>
      </c>
      <c r="CQ73" s="30">
        <f>'TB7'!R61</f>
        <v>10.746471405029297</v>
      </c>
      <c r="CR73" s="31">
        <f>'TB7'!S61</f>
        <v>2.3744707107543945</v>
      </c>
      <c r="CS73" s="31">
        <f>'TB7'!T61</f>
        <v>1.7741756439208984</v>
      </c>
      <c r="CT73" s="31">
        <f>'TB7'!U61</f>
        <v>1.7077336311340332</v>
      </c>
      <c r="CU73" s="31">
        <f>'TB7'!V61</f>
        <v>1.6745996475219727</v>
      </c>
      <c r="CV73" s="31">
        <f>'TB7'!W61</f>
        <v>1.7569752931594849</v>
      </c>
      <c r="CW73" s="32">
        <f>'TB7'!X61</f>
        <v>1.7234454154968262</v>
      </c>
      <c r="CX73" s="16">
        <f t="shared" si="6"/>
        <v>1967</v>
      </c>
      <c r="CY73" s="17"/>
      <c r="CZ73" s="18"/>
      <c r="DA73" s="19"/>
      <c r="DB73" s="19"/>
      <c r="DC73" s="19">
        <f>'TB9'!F61</f>
        <v>0.30867149894328938</v>
      </c>
      <c r="DD73" s="19">
        <f>'TB9'!G61</f>
        <v>8.0497050908897735E-2</v>
      </c>
      <c r="DE73" s="19"/>
      <c r="DF73" s="19"/>
      <c r="DG73" s="20"/>
      <c r="DH73" s="18"/>
      <c r="DI73" s="19"/>
      <c r="DJ73" s="19"/>
      <c r="DK73" s="19"/>
      <c r="DL73" s="17"/>
      <c r="DM73" s="17"/>
      <c r="DN73" s="17"/>
      <c r="DO73" s="21"/>
      <c r="DP73" s="22"/>
      <c r="DQ73" s="23"/>
      <c r="DR73" s="23"/>
      <c r="DS73" s="23"/>
      <c r="DT73" s="23"/>
      <c r="DU73" s="23"/>
      <c r="DV73" s="24"/>
      <c r="DW73" s="59">
        <f>'TB11'!F61</f>
        <v>0.78059226274490356</v>
      </c>
      <c r="DX73" s="59">
        <f>'TB11'!G61</f>
        <v>0.39126676321029663</v>
      </c>
      <c r="DY73" s="59">
        <f>'TB11'!Y61</f>
        <v>0.67285490036010742</v>
      </c>
      <c r="DZ73" s="59">
        <f>'TB11'!Z61</f>
        <v>0.29204955697059631</v>
      </c>
      <c r="EI73" s="9"/>
      <c r="EJ73" s="9"/>
      <c r="EK73" s="9"/>
      <c r="EL73" s="9"/>
      <c r="EM73" s="9"/>
      <c r="EN73" s="9"/>
      <c r="EO73" s="9"/>
      <c r="EP73" s="9"/>
      <c r="EQ73" s="9"/>
      <c r="ER73" s="9"/>
      <c r="ES73" s="9"/>
      <c r="ET73" s="9"/>
      <c r="EU73" s="57">
        <v>1967</v>
      </c>
      <c r="EV73" s="78">
        <v>17736.079095108296</v>
      </c>
      <c r="EW73" s="81">
        <v>35808.187728567398</v>
      </c>
      <c r="EX73" s="81">
        <f t="shared" si="1"/>
        <v>29321.606137912873</v>
      </c>
      <c r="EY73" s="85">
        <f t="shared" si="2"/>
        <v>0.60488088584531952</v>
      </c>
      <c r="FF73" s="90" t="s">
        <v>506</v>
      </c>
      <c r="FG73" s="223">
        <v>5.4818053245544434</v>
      </c>
      <c r="FH73" s="223">
        <v>0.71860641241073608</v>
      </c>
      <c r="FI73" s="223">
        <v>2.0011484622955322</v>
      </c>
      <c r="FJ73" s="223">
        <v>0.25670132040977478</v>
      </c>
      <c r="FK73" s="178">
        <v>1.6529859974980354E-2</v>
      </c>
      <c r="FL73" s="178">
        <v>1.0889134369790554E-2</v>
      </c>
      <c r="FM73" s="178">
        <v>3.3863630145788193E-2</v>
      </c>
      <c r="FN73" s="178">
        <v>7.3978849686682224E-3</v>
      </c>
      <c r="FO73" s="178">
        <v>0.26444035768508911</v>
      </c>
      <c r="FP73" s="178">
        <v>0.27375513315200806</v>
      </c>
      <c r="FQ73" s="178">
        <v>0.24751123785972595</v>
      </c>
      <c r="FR73" s="178">
        <v>0.26321670413017273</v>
      </c>
      <c r="FS73" s="178">
        <v>0.21994617581367493</v>
      </c>
      <c r="FT73" s="178">
        <v>0.12253454327583313</v>
      </c>
      <c r="FU73" s="178">
        <v>1.565125398337841E-2</v>
      </c>
      <c r="FV73" s="178">
        <v>0.32689589262008667</v>
      </c>
      <c r="FW73" s="178">
        <v>0.25476270914077759</v>
      </c>
      <c r="FX73" s="178">
        <v>0.16564288735389709</v>
      </c>
      <c r="FY73" s="178">
        <v>0.42183294892311096</v>
      </c>
      <c r="GA73" s="90" t="s">
        <v>506</v>
      </c>
      <c r="GB73" s="178">
        <v>0.65356504917144775</v>
      </c>
      <c r="GC73" s="178">
        <v>1.6355982050299644E-2</v>
      </c>
      <c r="GD73" s="90" t="s">
        <v>506</v>
      </c>
      <c r="GE73" s="178">
        <v>0.65356504917144775</v>
      </c>
      <c r="GF73" s="178">
        <v>1.6355982050299644E-2</v>
      </c>
      <c r="GG73" s="178">
        <v>0.25670132040977478</v>
      </c>
      <c r="GH73" s="178">
        <v>7.3978849686682224E-3</v>
      </c>
    </row>
    <row r="74" spans="1:190" ht="15">
      <c r="A74" s="16">
        <f t="shared" si="3"/>
        <v>1968</v>
      </c>
      <c r="B74" s="55">
        <v>18237.250850005013</v>
      </c>
      <c r="C74" s="17">
        <f>'TB1'!B62</f>
        <v>2486.640869140625</v>
      </c>
      <c r="D74" s="18">
        <f>'TB1'!C62</f>
        <v>8.0749364569783211E-3</v>
      </c>
      <c r="E74" s="19">
        <f>'TB1'!D62</f>
        <v>0.19257903099060059</v>
      </c>
      <c r="F74" s="19">
        <f>'TB1'!E62</f>
        <v>0.45435014367103577</v>
      </c>
      <c r="G74" s="19">
        <f>'TB1'!F62</f>
        <v>0.35307082533836365</v>
      </c>
      <c r="H74" s="19">
        <f>'TB1'!G62</f>
        <v>0.10158265382051468</v>
      </c>
      <c r="I74" s="19">
        <f>'TB1'!H62</f>
        <v>3.2724663615226746E-2</v>
      </c>
      <c r="J74" s="19">
        <f>'TB1'!I62</f>
        <v>1.0919682681560516E-2</v>
      </c>
      <c r="K74" s="20">
        <f>'TB1'!J62</f>
        <v>3.8386296946555376E-3</v>
      </c>
      <c r="L74" s="18"/>
      <c r="M74" s="19">
        <f>'TB1'!K62</f>
        <v>0.19564011693000793</v>
      </c>
      <c r="N74" s="19">
        <f>'TB1'!L62</f>
        <v>0.70052111148834229</v>
      </c>
      <c r="O74" s="19">
        <f>'TB1'!M62</f>
        <v>2.0127274990081787</v>
      </c>
      <c r="P74" s="41">
        <f>'TB1'!N62</f>
        <v>5.496096134185791</v>
      </c>
      <c r="Q74" s="41">
        <f>'TB1'!O62</f>
        <v>14.958698272705078</v>
      </c>
      <c r="R74" s="41">
        <f>'TB1'!P62</f>
        <v>47.587131500244141</v>
      </c>
      <c r="S74" s="42">
        <f>'TB1'!Q62</f>
        <v>221.22358703613281</v>
      </c>
      <c r="T74" s="22">
        <f>'TB1'!R62</f>
        <v>5.6335015296936035</v>
      </c>
      <c r="U74" s="23">
        <f>'TB1'!S62</f>
        <v>2.3052008152008057</v>
      </c>
      <c r="V74" s="23">
        <f>'TB1'!T62</f>
        <v>1.7541910409927368</v>
      </c>
      <c r="W74" s="23">
        <f>'TB1'!U62</f>
        <v>1.8482691049575806</v>
      </c>
      <c r="X74" s="23">
        <f>'TB1'!V62</f>
        <v>2.1876678466796875</v>
      </c>
      <c r="Y74" s="23">
        <f>'TB1'!W62</f>
        <v>2.2946712970733643</v>
      </c>
      <c r="Z74" s="24">
        <f>'TB1'!X62</f>
        <v>1.7351809740066528</v>
      </c>
      <c r="AA74" s="16">
        <f t="shared" si="7"/>
        <v>1968</v>
      </c>
      <c r="AB74" s="25">
        <f>'TB3'!B62</f>
        <v>4164.7158203125</v>
      </c>
      <c r="AC74" s="26">
        <f>'TB3'!C62</f>
        <v>3.5252794623374939E-3</v>
      </c>
      <c r="AD74" s="27">
        <f>'TB3'!D62</f>
        <v>0.18218319118022919</v>
      </c>
      <c r="AE74" s="27">
        <f>'TB3'!E62</f>
        <v>0.452339768409729</v>
      </c>
      <c r="AF74" s="27">
        <f>'TB3'!F62</f>
        <v>0.365477055311203</v>
      </c>
      <c r="AG74" s="27">
        <f>'TB3'!G62</f>
        <v>0.10645746439695358</v>
      </c>
      <c r="AH74" s="27">
        <f>'TB3'!H62</f>
        <v>3.4384619444608688E-2</v>
      </c>
      <c r="AI74" s="27">
        <f>'TB3'!I62</f>
        <v>1.219203881919384E-2</v>
      </c>
      <c r="AJ74" s="28">
        <f>'TB3'!J62</f>
        <v>4.1469810530543327E-3</v>
      </c>
      <c r="AK74" s="26" t="e">
        <f>'TB3'!#REF!</f>
        <v>#REF!</v>
      </c>
      <c r="AL74" s="27">
        <f>'TB3'!K62</f>
        <v>0.14655512571334839</v>
      </c>
      <c r="AM74" s="27">
        <f>'TB3'!L62</f>
        <v>0.69933581352233887</v>
      </c>
      <c r="AN74" s="27">
        <f>'TB3'!M62</f>
        <v>1.9644491672515869</v>
      </c>
      <c r="AO74" s="25">
        <f>'TB3'!N62</f>
        <v>5.4267129898071289</v>
      </c>
      <c r="AP74" s="25">
        <f>'TB3'!O62</f>
        <v>15.91316032409668</v>
      </c>
      <c r="AQ74" s="25">
        <f>'TB3'!P62</f>
        <v>58.593669891357422</v>
      </c>
      <c r="AR74" s="29">
        <f>'TB3'!Q62</f>
        <v>239.18891906738281</v>
      </c>
      <c r="AS74" s="30">
        <f>'TB3'!R62</f>
        <v>7.5547962188720703</v>
      </c>
      <c r="AT74" s="31">
        <f>'TB3'!S62</f>
        <v>2.3388385772705078</v>
      </c>
      <c r="AU74" s="31">
        <f>'TB3'!T62</f>
        <v>1.8604556322097778</v>
      </c>
      <c r="AV74" s="31">
        <f>'TB3'!U62</f>
        <v>1.9617301225662231</v>
      </c>
      <c r="AW74" s="31">
        <f>'TB3'!V62</f>
        <v>2.1607663631439209</v>
      </c>
      <c r="AX74" s="31">
        <f>'TB3'!W62</f>
        <v>2.0807774066925049</v>
      </c>
      <c r="AY74" s="32">
        <f>'TB3'!X62</f>
        <v>1.7337679862976074</v>
      </c>
      <c r="AZ74" s="16">
        <f t="shared" si="4"/>
        <v>1968</v>
      </c>
      <c r="BA74" s="17">
        <f>'TB5'!B62</f>
        <v>1315.2357177734375</v>
      </c>
      <c r="BB74" s="18">
        <f>'TB5'!C62</f>
        <v>5.7928734458982944E-3</v>
      </c>
      <c r="BC74" s="19">
        <f>'TB5'!D62</f>
        <v>0.18014803528785706</v>
      </c>
      <c r="BD74" s="19">
        <f>'TB5'!E62</f>
        <v>0.47491940855979919</v>
      </c>
      <c r="BE74" s="19">
        <f>'TB5'!F62</f>
        <v>0.34493255615234375</v>
      </c>
      <c r="BF74" s="19">
        <f>'TB5'!G62</f>
        <v>9.2144034802913666E-2</v>
      </c>
      <c r="BG74" s="19">
        <f>'TB5'!H62</f>
        <v>2.4275483563542366E-2</v>
      </c>
      <c r="BH74" s="19">
        <f>'TB5'!I62</f>
        <v>6.6234352998435497E-3</v>
      </c>
      <c r="BI74" s="20">
        <f>'TB5'!J62</f>
        <v>1.788280438631773E-3</v>
      </c>
      <c r="BJ74" s="18"/>
      <c r="BK74" s="19">
        <f>'TB5'!K62</f>
        <v>0.14035134017467499</v>
      </c>
      <c r="BL74" s="19">
        <f>'TB5'!L62</f>
        <v>0.71401089429855347</v>
      </c>
      <c r="BM74" s="19">
        <f>'TB5'!M62</f>
        <v>2.0556628704071045</v>
      </c>
      <c r="BN74" s="41">
        <f>'TB5'!N62</f>
        <v>5.4784913063049316</v>
      </c>
      <c r="BO74" s="41">
        <f>'TB5'!O62</f>
        <v>14.099560737609863</v>
      </c>
      <c r="BP74" s="41">
        <f>'TB5'!P62</f>
        <v>37.029838562011719</v>
      </c>
      <c r="BQ74" s="42">
        <f>'TB5'!Q62</f>
        <v>103.06017303466797</v>
      </c>
      <c r="BR74" s="22">
        <f>'TB5'!R62</f>
        <v>7.8707804679870605</v>
      </c>
      <c r="BS74" s="23">
        <f>'TB5'!S62</f>
        <v>2.29646897315979</v>
      </c>
      <c r="BT74" s="23">
        <f>'TB5'!T62</f>
        <v>1.6779627799987793</v>
      </c>
      <c r="BU74" s="23">
        <f>'TB5'!U62</f>
        <v>1.681923508644104</v>
      </c>
      <c r="BV74" s="23">
        <f>'TB5'!V62</f>
        <v>1.7217190265655518</v>
      </c>
      <c r="BW74" s="23">
        <f>'TB5'!W62</f>
        <v>1.7886753082275391</v>
      </c>
      <c r="BX74" s="24">
        <f>'TB5'!X62</f>
        <v>1.7351808547973633</v>
      </c>
      <c r="BY74" s="16">
        <f t="shared" si="5"/>
        <v>1968</v>
      </c>
      <c r="BZ74" s="17">
        <f>'TB7'!B62</f>
        <v>2202.84765625</v>
      </c>
      <c r="CA74" s="18">
        <f>'TB7'!C62</f>
        <v>2.5140575598925352E-3</v>
      </c>
      <c r="CB74" s="19">
        <f>'TB7'!D62</f>
        <v>0.17034082114696503</v>
      </c>
      <c r="CC74" s="19">
        <f>'TB7'!E62</f>
        <v>0.46820724010467529</v>
      </c>
      <c r="CD74" s="19">
        <f>'TB7'!F62</f>
        <v>0.36145195364952087</v>
      </c>
      <c r="CE74" s="19">
        <f>'TB7'!G62</f>
        <v>9.8299242556095123E-2</v>
      </c>
      <c r="CF74" s="19">
        <f>'TB7'!H62</f>
        <v>2.5625083595514297E-2</v>
      </c>
      <c r="CG74" s="19">
        <f>'TB7'!I62</f>
        <v>6.8688588216900826E-3</v>
      </c>
      <c r="CH74" s="20">
        <f>'TB7'!J62</f>
        <v>1.836067414842546E-3</v>
      </c>
      <c r="CI74" s="18" t="e">
        <f>'TB7'!#REF!</f>
        <v>#REF!</v>
      </c>
      <c r="CJ74" s="19">
        <f>'TB7'!K62</f>
        <v>0.10450988262891769</v>
      </c>
      <c r="CK74" s="19">
        <f>'TB7'!L62</f>
        <v>0.71003162860870361</v>
      </c>
      <c r="CL74" s="19">
        <f>'TB7'!M62</f>
        <v>2.0361506938934326</v>
      </c>
      <c r="CM74" s="41">
        <f>'TB7'!N62</f>
        <v>5.5839929580688477</v>
      </c>
      <c r="CN74" s="41">
        <f>'TB7'!O62</f>
        <v>15.013762474060059</v>
      </c>
      <c r="CO74" s="41">
        <f>'TB7'!P62</f>
        <v>38.851406097412109</v>
      </c>
      <c r="CP74" s="42">
        <f>'TB7'!Q62</f>
        <v>105.90041351318359</v>
      </c>
      <c r="CQ74" s="22">
        <f>'TB7'!R62</f>
        <v>10.604907989501953</v>
      </c>
      <c r="CR74" s="23">
        <f>'TB7'!S62</f>
        <v>2.3369638919830322</v>
      </c>
      <c r="CS74" s="23">
        <f>'TB7'!T62</f>
        <v>1.7751729488372803</v>
      </c>
      <c r="CT74" s="23">
        <f>'TB7'!U62</f>
        <v>1.7603754997253418</v>
      </c>
      <c r="CU74" s="23">
        <f>'TB7'!V62</f>
        <v>1.706773042678833</v>
      </c>
      <c r="CV74" s="23">
        <f>'TB7'!W62</f>
        <v>1.7679821252822876</v>
      </c>
      <c r="CW74" s="24">
        <f>'TB7'!X62</f>
        <v>1.7337678670883179</v>
      </c>
      <c r="CX74" s="16">
        <f t="shared" si="6"/>
        <v>1968</v>
      </c>
      <c r="CY74" s="17"/>
      <c r="CZ74" s="18"/>
      <c r="DA74" s="19"/>
      <c r="DB74" s="19"/>
      <c r="DC74" s="19">
        <f>'TB9'!F62</f>
        <v>0.30346235357712736</v>
      </c>
      <c r="DD74" s="19">
        <f>'TB9'!G62</f>
        <v>6.7809723041907868E-2</v>
      </c>
      <c r="DE74" s="19"/>
      <c r="DF74" s="19"/>
      <c r="DG74" s="20"/>
      <c r="DH74" s="18"/>
      <c r="DI74" s="19"/>
      <c r="DJ74" s="19"/>
      <c r="DK74" s="19"/>
      <c r="DL74" s="17"/>
      <c r="DM74" s="17"/>
      <c r="DN74" s="17"/>
      <c r="DO74" s="21"/>
      <c r="DP74" s="22"/>
      <c r="DQ74" s="23"/>
      <c r="DR74" s="23"/>
      <c r="DS74" s="23"/>
      <c r="DT74" s="23"/>
      <c r="DU74" s="23"/>
      <c r="DV74" s="24"/>
      <c r="DW74" s="59">
        <f>'TB11'!F62</f>
        <v>0.73236125707626343</v>
      </c>
      <c r="DX74" s="59">
        <f>'TB11'!G62</f>
        <v>0.3563244640827179</v>
      </c>
      <c r="DY74" s="59">
        <f>'TB11'!Y62</f>
        <v>0.62462389469146729</v>
      </c>
      <c r="DZ74" s="59">
        <f>'TB11'!Z62</f>
        <v>0.25710725784301758</v>
      </c>
      <c r="EI74" s="9"/>
      <c r="EJ74" s="9"/>
      <c r="EK74" s="9"/>
      <c r="EL74" s="9"/>
      <c r="EM74" s="9"/>
      <c r="EN74" s="9"/>
      <c r="EO74" s="9"/>
      <c r="EP74" s="9"/>
      <c r="EQ74" s="9"/>
      <c r="ER74" s="9"/>
      <c r="ES74" s="9"/>
      <c r="ET74" s="9"/>
      <c r="EU74" s="57">
        <v>1968</v>
      </c>
      <c r="EV74" s="78">
        <v>18237.250850005013</v>
      </c>
      <c r="EW74" s="81">
        <v>36853.254905760026</v>
      </c>
      <c r="EX74" s="81">
        <f t="shared" si="1"/>
        <v>30177.361486091409</v>
      </c>
      <c r="EY74" s="85">
        <f t="shared" si="2"/>
        <v>0.6043355002527464</v>
      </c>
      <c r="FF74" s="90" t="s">
        <v>507</v>
      </c>
      <c r="FG74" s="223">
        <v>5.3136610984802246</v>
      </c>
      <c r="FH74" s="223">
        <v>0.70020240545272827</v>
      </c>
      <c r="FI74" s="223">
        <v>1.9746255874633789</v>
      </c>
      <c r="FJ74" s="223">
        <v>0.24838440120220184</v>
      </c>
      <c r="FK74" s="178">
        <v>1.6295520588755608E-2</v>
      </c>
      <c r="FL74" s="178">
        <v>1.0671484284102917E-2</v>
      </c>
      <c r="FM74" s="178">
        <v>3.3585559576749802E-2</v>
      </c>
      <c r="FN74" s="178">
        <v>7.1821277961134911E-3</v>
      </c>
      <c r="FO74" s="178">
        <v>0.26229918003082275</v>
      </c>
      <c r="FP74" s="178">
        <v>0.26472172141075134</v>
      </c>
      <c r="FQ74" s="178">
        <v>0.24599313735961914</v>
      </c>
      <c r="FR74" s="178">
        <v>0.26405942440032959</v>
      </c>
      <c r="FS74" s="178">
        <v>0.22117950022220612</v>
      </c>
      <c r="FT74" s="178">
        <v>0.11902090907096863</v>
      </c>
      <c r="FU74" s="178">
        <v>1.3691832311451435E-2</v>
      </c>
      <c r="FV74" s="178">
        <v>0.32369160652160645</v>
      </c>
      <c r="FW74" s="178">
        <v>0.26055198907852173</v>
      </c>
      <c r="FX74" s="178">
        <v>0.16875378787517548</v>
      </c>
      <c r="FY74" s="178">
        <v>0.41954442858695984</v>
      </c>
      <c r="GA74" s="90" t="s">
        <v>507</v>
      </c>
      <c r="GB74" s="178">
        <v>0.67086178064346313</v>
      </c>
      <c r="GC74" s="178">
        <v>1.6697205603122711E-2</v>
      </c>
      <c r="GD74" s="90" t="s">
        <v>507</v>
      </c>
      <c r="GE74" s="178">
        <v>0.67086178064346313</v>
      </c>
      <c r="GF74" s="178">
        <v>1.6697205603122711E-2</v>
      </c>
      <c r="GG74" s="178">
        <v>0.24838440120220184</v>
      </c>
      <c r="GH74" s="178">
        <v>7.1821277961134911E-3</v>
      </c>
    </row>
    <row r="75" spans="1:190" ht="15">
      <c r="A75" s="16">
        <f t="shared" si="3"/>
        <v>1969</v>
      </c>
      <c r="B75" s="55">
        <v>19265.36984677938</v>
      </c>
      <c r="C75" s="17">
        <f>'TB1'!B63</f>
        <v>2821.25</v>
      </c>
      <c r="D75" s="18">
        <f>'TB1'!C63</f>
        <v>8.0708451569080353E-3</v>
      </c>
      <c r="E75" s="19">
        <f>'TB1'!D63</f>
        <v>0.19699597358703613</v>
      </c>
      <c r="F75" s="19">
        <f>'TB1'!E63</f>
        <v>0.45856231451034546</v>
      </c>
      <c r="G75" s="19">
        <f>'TB1'!F63</f>
        <v>0.34444171190261841</v>
      </c>
      <c r="H75" s="19">
        <f>'TB1'!G63</f>
        <v>9.9038213491439819E-2</v>
      </c>
      <c r="I75" s="19">
        <f>'TB1'!H63</f>
        <v>3.2118771225214005E-2</v>
      </c>
      <c r="J75" s="19">
        <f>'TB1'!I63</f>
        <v>1.0961080901324749E-2</v>
      </c>
      <c r="K75" s="20">
        <f>'TB1'!J63</f>
        <v>4.0704985149204731E-3</v>
      </c>
      <c r="L75" s="18"/>
      <c r="M75" s="19">
        <f>'TB1'!K63</f>
        <v>0.19920866191387177</v>
      </c>
      <c r="N75" s="19">
        <f>'TB1'!L63</f>
        <v>0.73581737279891968</v>
      </c>
      <c r="O75" s="19">
        <f>'TB1'!M63</f>
        <v>1.9714041948318481</v>
      </c>
      <c r="P75" s="41">
        <f>'TB1'!N63</f>
        <v>5.1192984580993652</v>
      </c>
      <c r="Q75" s="41">
        <f>'TB1'!O63</f>
        <v>14.449539184570313</v>
      </c>
      <c r="R75" s="41">
        <f>'TB1'!P63</f>
        <v>45.792167663574219</v>
      </c>
      <c r="S75" s="42">
        <f>'TB1'!Q63</f>
        <v>221.0758056640625</v>
      </c>
      <c r="T75" s="22">
        <f>'TB1'!R63</f>
        <v>5.5326080322265625</v>
      </c>
      <c r="U75" s="23">
        <f>'TB1'!S63</f>
        <v>2.1826176643371582</v>
      </c>
      <c r="V75" s="23">
        <f>'TB1'!T63</f>
        <v>1.7471896409988403</v>
      </c>
      <c r="W75" s="23">
        <f>'TB1'!U63</f>
        <v>1.9346051216125488</v>
      </c>
      <c r="X75" s="23">
        <f>'TB1'!V63</f>
        <v>2.2228231430053711</v>
      </c>
      <c r="Y75" s="23">
        <f>'TB1'!W63</f>
        <v>2.3936583995819092</v>
      </c>
      <c r="Z75" s="24">
        <f>'TB1'!X63</f>
        <v>1.841222882270813</v>
      </c>
      <c r="AA75" s="16">
        <f t="shared" si="7"/>
        <v>1969</v>
      </c>
      <c r="AB75" s="17">
        <f>'TB3'!B63</f>
        <v>4722.62646484375</v>
      </c>
      <c r="AC75" s="18">
        <f>'TB3'!C63</f>
        <v>3.593777772039175E-3</v>
      </c>
      <c r="AD75" s="19">
        <f>'TB3'!D63</f>
        <v>0.1849869042634964</v>
      </c>
      <c r="AE75" s="19">
        <f>'TB3'!E63</f>
        <v>0.4583204984664917</v>
      </c>
      <c r="AF75" s="19">
        <f>'TB3'!F63</f>
        <v>0.3566926121711731</v>
      </c>
      <c r="AG75" s="19">
        <f>'TB3'!G63</f>
        <v>0.10324524343013763</v>
      </c>
      <c r="AH75" s="19">
        <f>'TB3'!H63</f>
        <v>3.3750027418136597E-2</v>
      </c>
      <c r="AI75" s="19">
        <f>'TB3'!I63</f>
        <v>1.2244082987308502E-2</v>
      </c>
      <c r="AJ75" s="20">
        <f>'TB3'!J63</f>
        <v>4.4224117882549763E-3</v>
      </c>
      <c r="AK75" s="18" t="e">
        <f>'TB3'!#REF!</f>
        <v>#REF!</v>
      </c>
      <c r="AL75" s="19">
        <f>'TB3'!K63</f>
        <v>0.14939562976360321</v>
      </c>
      <c r="AM75" s="19">
        <f>'TB3'!L63</f>
        <v>0.70877397060394287</v>
      </c>
      <c r="AN75" s="19">
        <f>'TB3'!M63</f>
        <v>1.9394742250442505</v>
      </c>
      <c r="AO75" s="41">
        <f>'TB3'!N63</f>
        <v>5.2585468292236328</v>
      </c>
      <c r="AP75" s="41">
        <f>'TB3'!O63</f>
        <v>15.44127368927002</v>
      </c>
      <c r="AQ75" s="41">
        <f>'TB3'!P63</f>
        <v>56.806282043457031</v>
      </c>
      <c r="AR75" s="42">
        <f>'TB3'!Q63</f>
        <v>238.81930541992187</v>
      </c>
      <c r="AS75" s="22">
        <f>'TB3'!R63</f>
        <v>7.4106454849243164</v>
      </c>
      <c r="AT75" s="23">
        <f>'TB3'!S63</f>
        <v>2.2997827529907227</v>
      </c>
      <c r="AU75" s="23">
        <f>'TB3'!T63</f>
        <v>1.8391201496124268</v>
      </c>
      <c r="AV75" s="23">
        <f>'TB3'!U63</f>
        <v>1.9633797407150269</v>
      </c>
      <c r="AW75" s="23">
        <f>'TB3'!V63</f>
        <v>2.1857023239135742</v>
      </c>
      <c r="AX75" s="23">
        <f>'TB3'!W63</f>
        <v>2.1554100513458252</v>
      </c>
      <c r="AY75" s="24">
        <f>'TB3'!X63</f>
        <v>1.8517816066741943</v>
      </c>
      <c r="AZ75" s="16">
        <f t="shared" si="4"/>
        <v>1969</v>
      </c>
      <c r="BA75" s="17">
        <f>'TB5'!B63</f>
        <v>1479.089599609375</v>
      </c>
      <c r="BB75" s="18">
        <f>'TB5'!C63</f>
        <v>5.7180575095117092E-3</v>
      </c>
      <c r="BC75" s="19">
        <f>'TB5'!D63</f>
        <v>0.18285487592220306</v>
      </c>
      <c r="BD75" s="19">
        <f>'TB5'!E63</f>
        <v>0.47640383243560791</v>
      </c>
      <c r="BE75" s="19">
        <f>'TB5'!F63</f>
        <v>0.34074130654335022</v>
      </c>
      <c r="BF75" s="19">
        <f>'TB5'!G63</f>
        <v>9.3312755227088928E-2</v>
      </c>
      <c r="BG75" s="19">
        <f>'TB5'!H63</f>
        <v>2.5182927027344704E-2</v>
      </c>
      <c r="BH75" s="19">
        <f>'TB5'!I63</f>
        <v>7.0156143046915531E-3</v>
      </c>
      <c r="BI75" s="20">
        <f>'TB5'!J63</f>
        <v>2.0126600284129381E-3</v>
      </c>
      <c r="BJ75" s="18"/>
      <c r="BK75" s="19">
        <f>'TB5'!K63</f>
        <v>0.1411355584859848</v>
      </c>
      <c r="BL75" s="19">
        <f>'TB5'!L63</f>
        <v>0.74494808912277222</v>
      </c>
      <c r="BM75" s="19">
        <f>'TB5'!M63</f>
        <v>2.0057337284088135</v>
      </c>
      <c r="BN75" s="41">
        <f>'TB5'!N63</f>
        <v>5.1763720512390137</v>
      </c>
      <c r="BO75" s="41">
        <f>'TB5'!O63</f>
        <v>14.378235816955566</v>
      </c>
      <c r="BP75" s="41">
        <f>'TB5'!P63</f>
        <v>38.003379821777344</v>
      </c>
      <c r="BQ75" s="42">
        <f>'TB5'!Q63</f>
        <v>109.31104278564453</v>
      </c>
      <c r="BR75" s="22">
        <f>'TB5'!R63</f>
        <v>7.8276357650756836</v>
      </c>
      <c r="BS75" s="23">
        <f>'TB5'!S63</f>
        <v>2.1938309669494629</v>
      </c>
      <c r="BT75" s="23">
        <f>'TB5'!T63</f>
        <v>1.6988362073898315</v>
      </c>
      <c r="BU75" s="23">
        <f>'TB5'!U63</f>
        <v>1.8026670217514038</v>
      </c>
      <c r="BV75" s="23">
        <f>'TB5'!V63</f>
        <v>1.7514615058898926</v>
      </c>
      <c r="BW75" s="23">
        <f>'TB5'!W63</f>
        <v>1.8460501432418823</v>
      </c>
      <c r="BX75" s="24">
        <f>'TB5'!X63</f>
        <v>1.841222882270813</v>
      </c>
      <c r="BY75" s="16">
        <f t="shared" si="5"/>
        <v>1969</v>
      </c>
      <c r="BZ75" s="17">
        <f>'TB7'!B63</f>
        <v>2476.77880859375</v>
      </c>
      <c r="CA75" s="18">
        <f>'TB7'!C63</f>
        <v>2.5301023852080107E-3</v>
      </c>
      <c r="CB75" s="19">
        <f>'TB7'!D63</f>
        <v>0.17143957316875458</v>
      </c>
      <c r="CC75" s="19">
        <f>'TB7'!E63</f>
        <v>0.47128230333328247</v>
      </c>
      <c r="CD75" s="19">
        <f>'TB7'!F63</f>
        <v>0.35727810859680176</v>
      </c>
      <c r="CE75" s="19">
        <f>'TB7'!G63</f>
        <v>9.8949193954467773E-2</v>
      </c>
      <c r="CF75" s="19">
        <f>'TB7'!H63</f>
        <v>2.6560651138424873E-2</v>
      </c>
      <c r="CG75" s="19">
        <f>'TB7'!I63</f>
        <v>7.2766998782753944E-3</v>
      </c>
      <c r="CH75" s="20">
        <f>'TB7'!J63</f>
        <v>2.0769911352545023E-3</v>
      </c>
      <c r="CI75" s="18" t="e">
        <f>'TB7'!#REF!</f>
        <v>#REF!</v>
      </c>
      <c r="CJ75" s="19">
        <f>'TB7'!K63</f>
        <v>0.10518417507410049</v>
      </c>
      <c r="CK75" s="19">
        <f>'TB7'!L63</f>
        <v>0.71461266279220581</v>
      </c>
      <c r="CL75" s="19">
        <f>'TB7'!M63</f>
        <v>2.0028159618377686</v>
      </c>
      <c r="CM75" s="41">
        <f>'TB7'!N63</f>
        <v>5.4911880493164062</v>
      </c>
      <c r="CN75" s="41">
        <f>'TB7'!O63</f>
        <v>15.377551078796387</v>
      </c>
      <c r="CO75" s="41">
        <f>'TB7'!P63</f>
        <v>40.079029083251953</v>
      </c>
      <c r="CP75" s="42">
        <f>'TB7'!Q63</f>
        <v>112.16177368164062</v>
      </c>
      <c r="CQ75" s="22">
        <f>'TB7'!R63</f>
        <v>10.536754608154297</v>
      </c>
      <c r="CR75" s="23">
        <f>'TB7'!S63</f>
        <v>2.3189077377319336</v>
      </c>
      <c r="CS75" s="23">
        <f>'TB7'!T63</f>
        <v>1.7838788032531738</v>
      </c>
      <c r="CT75" s="23">
        <f>'TB7'!U63</f>
        <v>1.8019633293151855</v>
      </c>
      <c r="CU75" s="23">
        <f>'TB7'!V63</f>
        <v>1.7272354364395142</v>
      </c>
      <c r="CV75" s="23">
        <f>'TB7'!W63</f>
        <v>1.8155878782272339</v>
      </c>
      <c r="CW75" s="24">
        <f>'TB7'!X63</f>
        <v>1.8517816066741943</v>
      </c>
      <c r="CX75" s="16">
        <f t="shared" si="6"/>
        <v>1969</v>
      </c>
      <c r="CY75" s="17"/>
      <c r="CZ75" s="18"/>
      <c r="DA75" s="19"/>
      <c r="DB75" s="19"/>
      <c r="DC75" s="19">
        <f>'TB9'!F63</f>
        <v>0.30282788275572226</v>
      </c>
      <c r="DD75" s="19">
        <f>'TB9'!G63</f>
        <v>6.6035249526422146E-2</v>
      </c>
      <c r="DE75" s="19"/>
      <c r="DF75" s="19"/>
      <c r="DG75" s="20"/>
      <c r="DH75" s="18"/>
      <c r="DI75" s="19"/>
      <c r="DJ75" s="19"/>
      <c r="DK75" s="19"/>
      <c r="DL75" s="17"/>
      <c r="DM75" s="17"/>
      <c r="DN75" s="17"/>
      <c r="DO75" s="21"/>
      <c r="DP75" s="22"/>
      <c r="DQ75" s="23"/>
      <c r="DR75" s="23"/>
      <c r="DS75" s="23"/>
      <c r="DT75" s="23"/>
      <c r="DU75" s="23"/>
      <c r="DV75" s="24"/>
      <c r="DW75" s="59">
        <f>'TB11'!F63</f>
        <v>0.69533193111419678</v>
      </c>
      <c r="DX75" s="59">
        <f>'TB11'!G63</f>
        <v>0.33254019916057587</v>
      </c>
      <c r="DY75" s="59">
        <f>'TB11'!Y63</f>
        <v>0.58759456872940063</v>
      </c>
      <c r="DZ75" s="59">
        <f>'TB11'!Z63</f>
        <v>0.23332299292087555</v>
      </c>
      <c r="EI75" s="9"/>
      <c r="EJ75" s="9"/>
      <c r="EK75" s="9"/>
      <c r="EL75" s="9"/>
      <c r="EM75" s="9"/>
      <c r="EN75" s="9"/>
      <c r="EO75" s="9"/>
      <c r="EP75" s="9"/>
      <c r="EQ75" s="9"/>
      <c r="ER75" s="9"/>
      <c r="ES75" s="9"/>
      <c r="ET75" s="9"/>
      <c r="EU75" s="57">
        <v>1969</v>
      </c>
      <c r="EV75" s="78">
        <v>19265.36984677938</v>
      </c>
      <c r="EW75" s="81">
        <v>37343.480283127632</v>
      </c>
      <c r="EX75" s="81">
        <f t="shared" si="1"/>
        <v>30578.783516799627</v>
      </c>
      <c r="EY75" s="85">
        <f t="shared" si="2"/>
        <v>0.63002407653643944</v>
      </c>
      <c r="FF75" s="90" t="s">
        <v>508</v>
      </c>
      <c r="FG75" s="223">
        <v>5.1391801834106445</v>
      </c>
      <c r="FH75" s="223">
        <v>0.67182892560958862</v>
      </c>
      <c r="FI75" s="223">
        <v>1.9532139301300049</v>
      </c>
      <c r="FJ75" s="223">
        <v>0.24343651533126831</v>
      </c>
      <c r="FK75" s="178">
        <v>1.6045715659856796E-2</v>
      </c>
      <c r="FL75" s="178">
        <v>1.0331368073821068E-2</v>
      </c>
      <c r="FM75" s="178">
        <v>3.3359318971633911E-2</v>
      </c>
      <c r="FN75" s="178">
        <v>7.0531093515455723E-3</v>
      </c>
      <c r="FO75" s="178">
        <v>0.26559555530548096</v>
      </c>
      <c r="FP75" s="178">
        <v>0.25978463888168335</v>
      </c>
      <c r="FQ75" s="178">
        <v>0.24917200207710266</v>
      </c>
      <c r="FR75" s="178">
        <v>0.26413032412528992</v>
      </c>
      <c r="FS75" s="178">
        <v>0.22190976142883301</v>
      </c>
      <c r="FT75" s="178">
        <v>0.1155417412519455</v>
      </c>
      <c r="FU75" s="178">
        <v>1.0665327310562134E-2</v>
      </c>
      <c r="FV75" s="178">
        <v>0.31861996650695801</v>
      </c>
      <c r="FW75" s="178">
        <v>0.26652264595031738</v>
      </c>
      <c r="FX75" s="178">
        <v>0.17018140852451324</v>
      </c>
      <c r="FY75" s="178">
        <v>0.41996785998344421</v>
      </c>
      <c r="GA75" s="90" t="s">
        <v>508</v>
      </c>
      <c r="GB75" s="178">
        <v>0.69182026386260986</v>
      </c>
      <c r="GC75" s="178">
        <v>1.7106113955378532E-2</v>
      </c>
      <c r="GD75" s="90" t="s">
        <v>508</v>
      </c>
      <c r="GE75" s="178">
        <v>0.69182026386260986</v>
      </c>
      <c r="GF75" s="178">
        <v>1.7106113955378532E-2</v>
      </c>
      <c r="GG75" s="178">
        <v>0.24343651533126831</v>
      </c>
      <c r="GH75" s="178">
        <v>7.0531093515455723E-3</v>
      </c>
    </row>
    <row r="76" spans="1:190" ht="15">
      <c r="A76" s="16">
        <f t="shared" si="3"/>
        <v>1970</v>
      </c>
      <c r="B76" s="55">
        <v>20155.456499153355</v>
      </c>
      <c r="C76" s="17">
        <f>'TB1'!B64</f>
        <v>3112.1884765625</v>
      </c>
      <c r="D76" s="18">
        <f>'TB1'!C64</f>
        <v>9.1360015794634819E-3</v>
      </c>
      <c r="E76" s="19">
        <f>'TB1'!D64</f>
        <v>0.20142719149589539</v>
      </c>
      <c r="F76" s="19">
        <f>'TB1'!E64</f>
        <v>0.45774745941162109</v>
      </c>
      <c r="G76" s="19">
        <f>'TB1'!F64</f>
        <v>0.34082534909248352</v>
      </c>
      <c r="H76" s="19">
        <f>'TB1'!G64</f>
        <v>9.6568308770656586E-2</v>
      </c>
      <c r="I76" s="19">
        <f>'TB1'!H64</f>
        <v>3.1226901337504387E-2</v>
      </c>
      <c r="J76" s="19">
        <f>'TB1'!I64</f>
        <v>1.0726671665906906E-2</v>
      </c>
      <c r="K76" s="20">
        <f>'TB1'!J64</f>
        <v>4.2243567295372486E-3</v>
      </c>
      <c r="L76" s="18"/>
      <c r="M76" s="19">
        <f>'TB1'!K64</f>
        <v>0.21119928359985352</v>
      </c>
      <c r="N76" s="19">
        <f>'TB1'!L64</f>
        <v>0.73574930429458618</v>
      </c>
      <c r="O76" s="19">
        <f>'TB1'!M64</f>
        <v>1.9628701210021973</v>
      </c>
      <c r="P76" s="41">
        <f>'TB1'!N64</f>
        <v>5.0064058303833008</v>
      </c>
      <c r="Q76" s="41">
        <f>'TB1'!O64</f>
        <v>14.115461349487305</v>
      </c>
      <c r="R76" s="41">
        <f>'TB1'!P64</f>
        <v>43.517688751220703</v>
      </c>
      <c r="S76" s="42">
        <f>'TB1'!Q64</f>
        <v>206.3865966796875</v>
      </c>
      <c r="T76" s="22">
        <f>'TB1'!R64</f>
        <v>5.2128963470458984</v>
      </c>
      <c r="U76" s="23">
        <f>'TB1'!S64</f>
        <v>2.1707742214202881</v>
      </c>
      <c r="V76" s="23">
        <f>'TB1'!T64</f>
        <v>1.736362099647522</v>
      </c>
      <c r="W76" s="23">
        <f>'TB1'!U64</f>
        <v>1.928895115852356</v>
      </c>
      <c r="X76" s="23">
        <f>'TB1'!V64</f>
        <v>2.2122478485107422</v>
      </c>
      <c r="Y76" s="23">
        <f>'TB1'!W64</f>
        <v>2.4648993015289307</v>
      </c>
      <c r="Z76" s="24">
        <f>'TB1'!X64</f>
        <v>2.0468173027038574</v>
      </c>
      <c r="AA76" s="16">
        <f t="shared" si="7"/>
        <v>1970</v>
      </c>
      <c r="AB76" s="17">
        <f>'TB3'!B64</f>
        <v>5204.39453125</v>
      </c>
      <c r="AC76" s="18">
        <f>'TB3'!C64</f>
        <v>3.6637082230299711E-3</v>
      </c>
      <c r="AD76" s="19">
        <f>'TB3'!D64</f>
        <v>0.18776668608188629</v>
      </c>
      <c r="AE76" s="19">
        <f>'TB3'!E64</f>
        <v>0.46401387453079224</v>
      </c>
      <c r="AF76" s="19">
        <f>'TB3'!F64</f>
        <v>0.34821945428848267</v>
      </c>
      <c r="AG76" s="19">
        <f>'TB3'!G64</f>
        <v>0.10055341571569443</v>
      </c>
      <c r="AH76" s="19">
        <f>'TB3'!H64</f>
        <v>3.2664533704519272E-2</v>
      </c>
      <c r="AI76" s="19">
        <f>'TB3'!I64</f>
        <v>1.1792122386395931E-2</v>
      </c>
      <c r="AJ76" s="20">
        <f>'TB3'!J64</f>
        <v>4.4083450920879841E-3</v>
      </c>
      <c r="AK76" s="18" t="e">
        <f>'TB3'!#REF!</f>
        <v>#REF!</v>
      </c>
      <c r="AL76" s="19">
        <f>'TB3'!K64</f>
        <v>0.15230147540569305</v>
      </c>
      <c r="AM76" s="19">
        <f>'TB3'!L64</f>
        <v>0.71840685606002808</v>
      </c>
      <c r="AN76" s="19">
        <f>'TB3'!M64</f>
        <v>1.9002068042755127</v>
      </c>
      <c r="AO76" s="41">
        <f>'TB3'!N64</f>
        <v>5.1326565742492676</v>
      </c>
      <c r="AP76" s="41">
        <f>'TB3'!O64</f>
        <v>15.082204818725586</v>
      </c>
      <c r="AQ76" s="41">
        <f>'TB3'!P64</f>
        <v>54.160354614257813</v>
      </c>
      <c r="AR76" s="42">
        <f>'TB3'!Q64</f>
        <v>223.03752136230469</v>
      </c>
      <c r="AS76" s="22">
        <f>'TB3'!R64</f>
        <v>7.2687435150146484</v>
      </c>
      <c r="AT76" s="23">
        <f>'TB3'!S64</f>
        <v>2.2612068653106689</v>
      </c>
      <c r="AU76" s="23">
        <f>'TB3'!T64</f>
        <v>1.8325345516204834</v>
      </c>
      <c r="AV76" s="23">
        <f>'TB3'!U64</f>
        <v>1.9590910673141479</v>
      </c>
      <c r="AW76" s="23">
        <f>'TB3'!V64</f>
        <v>2.165766716003418</v>
      </c>
      <c r="AX76" s="23">
        <f>'TB3'!W64</f>
        <v>2.1772608757019043</v>
      </c>
      <c r="AY76" s="24">
        <f>'TB3'!X64</f>
        <v>1.976503849029541</v>
      </c>
      <c r="AZ76" s="16">
        <f t="shared" si="4"/>
        <v>1970</v>
      </c>
      <c r="BA76" s="17">
        <f>'TB5'!B64</f>
        <v>1648.975830078125</v>
      </c>
      <c r="BB76" s="18">
        <f>'TB5'!C64</f>
        <v>6.5052439458668232E-3</v>
      </c>
      <c r="BC76" s="19">
        <f>'TB5'!D64</f>
        <v>0.18832726776599884</v>
      </c>
      <c r="BD76" s="19">
        <f>'TB5'!E64</f>
        <v>0.48080658912658691</v>
      </c>
      <c r="BE76" s="19">
        <f>'TB5'!F64</f>
        <v>0.33086612820625305</v>
      </c>
      <c r="BF76" s="19">
        <f>'TB5'!G64</f>
        <v>8.5511088371276855E-2</v>
      </c>
      <c r="BG76" s="19">
        <f>'TB5'!H64</f>
        <v>2.2020900622010231E-2</v>
      </c>
      <c r="BH76" s="19">
        <f>'TB5'!I64</f>
        <v>5.9291915968060493E-3</v>
      </c>
      <c r="BI76" s="20">
        <f>'TB5'!J64</f>
        <v>1.6601216048002243E-3</v>
      </c>
      <c r="BJ76" s="18"/>
      <c r="BK76" s="19">
        <f>'TB5'!K64</f>
        <v>0.15038265287876129</v>
      </c>
      <c r="BL76" s="19">
        <f>'TB5'!L64</f>
        <v>0.7529294490814209</v>
      </c>
      <c r="BM76" s="19">
        <f>'TB5'!M64</f>
        <v>2.0104773044586182</v>
      </c>
      <c r="BN76" s="41">
        <f>'TB5'!N64</f>
        <v>4.9602022171020508</v>
      </c>
      <c r="BO76" s="41">
        <f>'TB5'!O64</f>
        <v>12.971966743469238</v>
      </c>
      <c r="BP76" s="41">
        <f>'TB5'!P64</f>
        <v>32.673366546630859</v>
      </c>
      <c r="BQ76" s="42">
        <f>'TB5'!Q64</f>
        <v>91.882789611816406</v>
      </c>
      <c r="BR76" s="22">
        <f>'TB5'!R64</f>
        <v>7.3404941558837891</v>
      </c>
      <c r="BS76" s="23">
        <f>'TB5'!S64</f>
        <v>2.1560392379760742</v>
      </c>
      <c r="BT76" s="23">
        <f>'TB5'!T64</f>
        <v>1.6457092761993408</v>
      </c>
      <c r="BU76" s="23">
        <f>'TB5'!U64</f>
        <v>1.7239435911178589</v>
      </c>
      <c r="BV76" s="23">
        <f>'TB5'!V64</f>
        <v>1.6975761651992798</v>
      </c>
      <c r="BW76" s="23">
        <f>'TB5'!W64</f>
        <v>1.8146865367889404</v>
      </c>
      <c r="BX76" s="24">
        <f>'TB5'!X64</f>
        <v>1.8067817687988281</v>
      </c>
      <c r="BY76" s="16">
        <f t="shared" si="5"/>
        <v>1970</v>
      </c>
      <c r="BZ76" s="17">
        <f>'TB7'!B64</f>
        <v>2756.77001953125</v>
      </c>
      <c r="CA76" s="18">
        <f>'TB7'!C64</f>
        <v>2.5916399899870157E-3</v>
      </c>
      <c r="CB76" s="19">
        <f>'TB7'!D64</f>
        <v>0.17560072243213654</v>
      </c>
      <c r="CC76" s="19">
        <f>'TB7'!E64</f>
        <v>0.4822198748588562</v>
      </c>
      <c r="CD76" s="19">
        <f>'TB7'!F64</f>
        <v>0.34217941761016846</v>
      </c>
      <c r="CE76" s="19">
        <f>'TB7'!G64</f>
        <v>9.076353907585144E-2</v>
      </c>
      <c r="CF76" s="19">
        <f>'TB7'!H64</f>
        <v>2.3263903334736824E-2</v>
      </c>
      <c r="CG76" s="19">
        <f>'TB7'!I64</f>
        <v>6.1495574191212654E-3</v>
      </c>
      <c r="CH76" s="20">
        <f>'TB7'!J64</f>
        <v>1.7170666251331568E-3</v>
      </c>
      <c r="CI76" s="18" t="e">
        <f>'TB7'!#REF!</f>
        <v>#REF!</v>
      </c>
      <c r="CJ76" s="19">
        <f>'TB7'!K64</f>
        <v>0.10773717612028122</v>
      </c>
      <c r="CK76" s="19">
        <f>'TB7'!L64</f>
        <v>0.73195773363113403</v>
      </c>
      <c r="CL76" s="19">
        <f>'TB7'!M64</f>
        <v>1.9756540060043335</v>
      </c>
      <c r="CM76" s="41">
        <f>'TB7'!N64</f>
        <v>5.2537612915039062</v>
      </c>
      <c r="CN76" s="41">
        <f>'TB7'!O64</f>
        <v>13.868976593017578</v>
      </c>
      <c r="CO76" s="41">
        <f>'TB7'!P64</f>
        <v>34.508251190185547</v>
      </c>
      <c r="CP76" s="42">
        <f>'TB7'!Q64</f>
        <v>94.259971618652344</v>
      </c>
      <c r="CQ76" s="22">
        <f>'TB7'!R64</f>
        <v>10.286435127258301</v>
      </c>
      <c r="CR76" s="23">
        <f>'TB7'!S64</f>
        <v>2.2525870800018311</v>
      </c>
      <c r="CS76" s="23">
        <f>'TB7'!T64</f>
        <v>1.7319804430007935</v>
      </c>
      <c r="CT76" s="23">
        <f>'TB7'!U64</f>
        <v>1.7275916337966919</v>
      </c>
      <c r="CU76" s="23">
        <f>'TB7'!V64</f>
        <v>1.6774059534072876</v>
      </c>
      <c r="CV76" s="23">
        <f>'TB7'!W64</f>
        <v>1.7820541858673096</v>
      </c>
      <c r="CW76" s="24">
        <f>'TB7'!X64</f>
        <v>1.8216286897659302</v>
      </c>
      <c r="CX76" s="16">
        <f t="shared" si="6"/>
        <v>1970</v>
      </c>
      <c r="CY76" s="17">
        <f>'TB9'!B64</f>
        <v>2515.9081009653232</v>
      </c>
      <c r="CZ76" s="18">
        <f>'TB9'!C64</f>
        <v>2.2310250642476603E-5</v>
      </c>
      <c r="DA76" s="19">
        <f>'TB9'!D64</f>
        <v>0.20082800090312958</v>
      </c>
      <c r="DB76" s="19">
        <f>'TB9'!E64</f>
        <v>0.49195149540901184</v>
      </c>
      <c r="DC76" s="19">
        <f>'TB9'!F64</f>
        <v>0.30722051858901978</v>
      </c>
      <c r="DD76" s="19">
        <f>'TB9'!G64</f>
        <v>6.7278191447257996E-2</v>
      </c>
      <c r="DE76" s="19">
        <f>'TB9'!H64</f>
        <v>1.4246421866118908E-2</v>
      </c>
      <c r="DF76" s="19">
        <f>'TB9'!I64</f>
        <v>2.8916550800204277E-3</v>
      </c>
      <c r="DG76" s="20">
        <f>'TB9'!J64</f>
        <v>4.6857164124958217E-4</v>
      </c>
      <c r="DH76" s="18" t="e">
        <f>'TB9'!#REF!</f>
        <v>#REF!</v>
      </c>
      <c r="DI76" s="19">
        <f>'TB9'!K64</f>
        <v>2.2258326411247253E-2</v>
      </c>
      <c r="DJ76" s="19">
        <f>'TB9'!L64</f>
        <v>0.81799352169036865</v>
      </c>
      <c r="DK76" s="19">
        <f>'TB9'!M64</f>
        <v>1.9646948575973511</v>
      </c>
      <c r="DL76" s="41">
        <f>'TB9'!N64</f>
        <v>4.5303645133972168</v>
      </c>
      <c r="DM76" s="41">
        <f>'TB9'!O64</f>
        <v>10.056789398193359</v>
      </c>
      <c r="DN76" s="41">
        <f>'TB9'!P64</f>
        <v>18.658439636230469</v>
      </c>
      <c r="DO76" s="42">
        <f>'TB9'!Q64</f>
        <v>41.594852447509766</v>
      </c>
      <c r="DP76" s="22">
        <f>'TB9'!R64</f>
        <v>49.91775546194814</v>
      </c>
      <c r="DQ76" s="23">
        <f>'TB9'!S64</f>
        <v>1.9539775691618522</v>
      </c>
      <c r="DR76" s="23">
        <f>'TB9'!T64</f>
        <v>1.5636839538581089</v>
      </c>
      <c r="DS76" s="23">
        <f>'TB9'!U64</f>
        <v>1.4849635435599553</v>
      </c>
      <c r="DT76" s="23">
        <f>'TB9'!V64</f>
        <v>1.4165117680211987</v>
      </c>
      <c r="DU76" s="23">
        <f>'TB9'!W64</f>
        <v>1.5491346504956733</v>
      </c>
      <c r="DV76" s="24">
        <f>'TB9'!X64</f>
        <v>1.1065084514068526</v>
      </c>
      <c r="DW76" s="59">
        <f>'TB11'!F64</f>
        <v>0.68938642740249634</v>
      </c>
      <c r="DX76" s="59">
        <f>'TB11'!G64</f>
        <v>0.30248340964317322</v>
      </c>
      <c r="DY76" s="59">
        <f>'TB11'!Y64</f>
        <v>0.5816490650177002</v>
      </c>
      <c r="DZ76" s="59">
        <f>'TB11'!Z64</f>
        <v>0.2032662034034729</v>
      </c>
      <c r="EU76" s="57">
        <v>1970</v>
      </c>
      <c r="EV76" s="78">
        <v>20155.456499153355</v>
      </c>
      <c r="EW76" s="81">
        <v>36439.309530400584</v>
      </c>
      <c r="EX76" s="81">
        <f t="shared" si="1"/>
        <v>29838.40148758758</v>
      </c>
      <c r="EY76" s="85">
        <f t="shared" si="2"/>
        <v>0.67548714054061454</v>
      </c>
      <c r="FF76" s="90" t="s">
        <v>9</v>
      </c>
      <c r="FG76" s="223">
        <v>4.9048538208007812</v>
      </c>
      <c r="FH76" s="223">
        <v>0.63474845886230469</v>
      </c>
      <c r="FI76" s="223">
        <v>1.9298454523086548</v>
      </c>
      <c r="FJ76" s="223">
        <v>0.23285923898220062</v>
      </c>
      <c r="FK76" s="178">
        <v>1.5698924660682678E-2</v>
      </c>
      <c r="FL76" s="178">
        <v>9.8782498389482498E-3</v>
      </c>
      <c r="FM76" s="178">
        <v>3.3110581338405609E-2</v>
      </c>
      <c r="FN76" s="178">
        <v>6.7756273783743382E-3</v>
      </c>
      <c r="FO76" s="178">
        <v>0.26341304183006287</v>
      </c>
      <c r="FP76" s="178">
        <v>0.25889357924461365</v>
      </c>
      <c r="FQ76" s="178">
        <v>0.23728525638580322</v>
      </c>
      <c r="FR76" s="178">
        <v>0.26238712668418884</v>
      </c>
      <c r="FS76" s="178">
        <v>0.22128583490848541</v>
      </c>
      <c r="FT76" s="178">
        <v>0.1113162487745285</v>
      </c>
      <c r="FU76" s="178">
        <v>5.0585302524268627E-3</v>
      </c>
      <c r="FV76" s="178">
        <v>0.31129175424575806</v>
      </c>
      <c r="FW76" s="178">
        <v>0.27140793204307556</v>
      </c>
      <c r="FX76" s="178">
        <v>0.16847917437553406</v>
      </c>
      <c r="FY76" s="178">
        <v>0.42757973074913025</v>
      </c>
      <c r="GA76" s="90" t="s">
        <v>9</v>
      </c>
      <c r="GB76" s="178">
        <v>0.71097981929779053</v>
      </c>
      <c r="GC76" s="178">
        <v>1.7475659027695656E-2</v>
      </c>
      <c r="GD76" s="90" t="s">
        <v>9</v>
      </c>
      <c r="GE76" s="178">
        <v>0.71097981929779053</v>
      </c>
      <c r="GF76" s="178">
        <v>1.7475659027695656E-2</v>
      </c>
      <c r="GG76" s="178">
        <v>0.23285923898220062</v>
      </c>
      <c r="GH76" s="178">
        <v>6.7756273783743382E-3</v>
      </c>
    </row>
    <row r="77" spans="1:190" ht="15">
      <c r="A77" s="16">
        <f t="shared" si="3"/>
        <v>1971</v>
      </c>
      <c r="B77" s="55">
        <v>20954.497373591832</v>
      </c>
      <c r="C77" s="17">
        <f>'TB1'!B65</f>
        <v>3426.508544921875</v>
      </c>
      <c r="D77" s="18">
        <f>'TB1'!C65</f>
        <v>9.97934490442276E-3</v>
      </c>
      <c r="E77" s="19">
        <f>'TB1'!D65</f>
        <v>0.20274950563907623</v>
      </c>
      <c r="F77" s="19">
        <f>'TB1'!E65</f>
        <v>0.45986074209213257</v>
      </c>
      <c r="G77" s="19">
        <f>'TB1'!F65</f>
        <v>0.33738973736763</v>
      </c>
      <c r="H77" s="19">
        <f>'TB1'!G65</f>
        <v>9.6750199794769287E-2</v>
      </c>
      <c r="I77" s="19">
        <f>'TB1'!H65</f>
        <v>3.127506747841835E-2</v>
      </c>
      <c r="J77" s="19">
        <f>'TB1'!I65</f>
        <v>1.1912669986486435E-2</v>
      </c>
      <c r="K77" s="20">
        <f>'TB1'!J65</f>
        <v>4.7288155183196068E-3</v>
      </c>
      <c r="L77" s="18"/>
      <c r="M77" s="19">
        <f>'TB1'!K65</f>
        <v>0.23437599837779999</v>
      </c>
      <c r="N77" s="19">
        <f>'TB1'!L65</f>
        <v>0.7518622875213623</v>
      </c>
      <c r="O77" s="19">
        <f>'TB1'!M65</f>
        <v>1.9590896368026733</v>
      </c>
      <c r="P77" s="41">
        <f>'TB1'!N65</f>
        <v>5.0020885467529297</v>
      </c>
      <c r="Q77" s="41">
        <f>'TB1'!O65</f>
        <v>14.159571647644043</v>
      </c>
      <c r="R77" s="41">
        <f>'TB1'!P65</f>
        <v>47.231483459472656</v>
      </c>
      <c r="S77" s="42">
        <f>'TB1'!Q65</f>
        <v>192.968017578125</v>
      </c>
      <c r="T77" s="22">
        <f>'TB1'!R65</f>
        <v>4.6934113502502441</v>
      </c>
      <c r="U77" s="23">
        <f>'TB1'!S65</f>
        <v>2.1207354068756104</v>
      </c>
      <c r="V77" s="23">
        <f>'TB1'!T65</f>
        <v>1.722176194190979</v>
      </c>
      <c r="W77" s="23">
        <f>'TB1'!U65</f>
        <v>1.9341961145401001</v>
      </c>
      <c r="X77" s="23">
        <f>'TB1'!V65</f>
        <v>2.2087578773498535</v>
      </c>
      <c r="Y77" s="23">
        <f>'TB1'!W65</f>
        <v>2.5221884250640869</v>
      </c>
      <c r="Z77" s="24">
        <f>'TB1'!X65</f>
        <v>2.4505696296691895</v>
      </c>
      <c r="AA77" s="16">
        <f t="shared" si="7"/>
        <v>1971</v>
      </c>
      <c r="AB77" s="17">
        <f>'TB3'!B65</f>
        <v>5724.2626953125</v>
      </c>
      <c r="AC77" s="18">
        <f>'TB3'!C65</f>
        <v>3.6128680221736431E-3</v>
      </c>
      <c r="AD77" s="19">
        <f>'TB3'!D65</f>
        <v>0.18916106224060059</v>
      </c>
      <c r="AE77" s="19">
        <f>'TB3'!E65</f>
        <v>0.46370083093643188</v>
      </c>
      <c r="AF77" s="19">
        <f>'TB3'!F65</f>
        <v>0.34713810682296753</v>
      </c>
      <c r="AG77" s="19">
        <f>'TB3'!G65</f>
        <v>9.9855862557888031E-2</v>
      </c>
      <c r="AH77" s="19">
        <f>'TB3'!H65</f>
        <v>3.2199636101722717E-2</v>
      </c>
      <c r="AI77" s="19">
        <f>'TB3'!I65</f>
        <v>1.1735313571989536E-2</v>
      </c>
      <c r="AJ77" s="20">
        <f>'TB3'!J65</f>
        <v>4.5046801678836346E-3</v>
      </c>
      <c r="AK77" s="18" t="e">
        <f>'TB3'!#REF!</f>
        <v>#REF!</v>
      </c>
      <c r="AL77" s="19">
        <f>'TB3'!K65</f>
        <v>0.15538321435451508</v>
      </c>
      <c r="AM77" s="19">
        <f>'TB3'!L65</f>
        <v>0.72606015205383301</v>
      </c>
      <c r="AN77" s="19">
        <f>'TB3'!M65</f>
        <v>1.898516058921814</v>
      </c>
      <c r="AO77" s="41">
        <f>'TB3'!N65</f>
        <v>5.1204924583435059</v>
      </c>
      <c r="AP77" s="41">
        <f>'TB3'!O65</f>
        <v>15.076272010803223</v>
      </c>
      <c r="AQ77" s="41">
        <f>'TB3'!P65</f>
        <v>48.854999542236328</v>
      </c>
      <c r="AR77" s="42">
        <f>'TB3'!Q65</f>
        <v>189.06256103515625</v>
      </c>
      <c r="AS77" s="22">
        <f>'TB3'!R65</f>
        <v>7.1249446868896484</v>
      </c>
      <c r="AT77" s="23">
        <f>'TB3'!S65</f>
        <v>2.2335309982299805</v>
      </c>
      <c r="AU77" s="23">
        <f>'TB3'!T65</f>
        <v>1.8284708261489868</v>
      </c>
      <c r="AV77" s="23">
        <f>'TB3'!U65</f>
        <v>1.9501222372055054</v>
      </c>
      <c r="AW77" s="23">
        <f>'TB3'!V65</f>
        <v>2.1357824802398682</v>
      </c>
      <c r="AX77" s="23">
        <f>'TB3'!W65</f>
        <v>2.4020702838897705</v>
      </c>
      <c r="AY77" s="24">
        <f>'TB3'!X65</f>
        <v>2.3826398849487305</v>
      </c>
      <c r="AZ77" s="16">
        <f t="shared" si="4"/>
        <v>1971</v>
      </c>
      <c r="BA77" s="17">
        <f>'TB5'!B65</f>
        <v>1799.552001953125</v>
      </c>
      <c r="BB77" s="18">
        <f>'TB5'!C65</f>
        <v>5.8148154057562351E-3</v>
      </c>
      <c r="BC77" s="19">
        <f>'TB5'!D65</f>
        <v>0.18866078555583954</v>
      </c>
      <c r="BD77" s="19">
        <f>'TB5'!E65</f>
        <v>0.48375755548477173</v>
      </c>
      <c r="BE77" s="19">
        <f>'TB5'!F65</f>
        <v>0.32758164405822754</v>
      </c>
      <c r="BF77" s="19">
        <f>'TB5'!G65</f>
        <v>8.5021987557411194E-2</v>
      </c>
      <c r="BG77" s="19">
        <f>'TB5'!H65</f>
        <v>2.1765567362308502E-2</v>
      </c>
      <c r="BH77" s="19">
        <f>'TB5'!I65</f>
        <v>5.8466941118240356E-3</v>
      </c>
      <c r="BI77" s="20">
        <f>'TB5'!J65</f>
        <v>1.6198715893551707E-3</v>
      </c>
      <c r="BJ77" s="18"/>
      <c r="BK77" s="19">
        <f>'TB5'!K65</f>
        <v>0.14529727399349213</v>
      </c>
      <c r="BL77" s="19">
        <f>'TB5'!L65</f>
        <v>0.76830184459686279</v>
      </c>
      <c r="BM77" s="19">
        <f>'TB5'!M65</f>
        <v>2.0139789581298828</v>
      </c>
      <c r="BN77" s="41">
        <f>'TB5'!N65</f>
        <v>4.9668307304382324</v>
      </c>
      <c r="BO77" s="41">
        <f>'TB5'!O65</f>
        <v>12.849587440490723</v>
      </c>
      <c r="BP77" s="41">
        <f>'TB5'!P65</f>
        <v>32.470474243164062</v>
      </c>
      <c r="BQ77" s="42">
        <f>'TB5'!Q65</f>
        <v>90.329315185546875</v>
      </c>
      <c r="BR77" s="22">
        <f>'TB5'!R65</f>
        <v>7.6026906967163086</v>
      </c>
      <c r="BS77" s="23">
        <f>'TB5'!S65</f>
        <v>2.112032413482666</v>
      </c>
      <c r="BT77" s="23">
        <f>'TB5'!T65</f>
        <v>1.6265395879745483</v>
      </c>
      <c r="BU77" s="23">
        <f>'TB5'!U65</f>
        <v>1.711795449256897</v>
      </c>
      <c r="BV77" s="23">
        <f>'TB5'!V65</f>
        <v>1.6938729286193848</v>
      </c>
      <c r="BW77" s="23">
        <f>'TB5'!W65</f>
        <v>1.8006185293197632</v>
      </c>
      <c r="BX77" s="24">
        <f>'TB5'!X65</f>
        <v>1.7932955026626587</v>
      </c>
      <c r="BY77" s="16">
        <f t="shared" si="5"/>
        <v>1971</v>
      </c>
      <c r="BZ77" s="17">
        <f>'TB7'!B65</f>
        <v>3004.68896484375</v>
      </c>
      <c r="CA77" s="18">
        <f>'TB7'!C65</f>
        <v>2.5311268400400877E-3</v>
      </c>
      <c r="CB77" s="19">
        <f>'TB7'!D65</f>
        <v>0.17643736302852631</v>
      </c>
      <c r="CC77" s="19">
        <f>'TB7'!E65</f>
        <v>0.48216491937637329</v>
      </c>
      <c r="CD77" s="19">
        <f>'TB7'!F65</f>
        <v>0.34139770269393921</v>
      </c>
      <c r="CE77" s="19">
        <f>'TB7'!G65</f>
        <v>9.0270973742008209E-2</v>
      </c>
      <c r="CF77" s="19">
        <f>'TB7'!H65</f>
        <v>2.3006759583950043E-2</v>
      </c>
      <c r="CG77" s="19">
        <f>'TB7'!I65</f>
        <v>6.0776351019740105E-3</v>
      </c>
      <c r="CH77" s="20">
        <f>'TB7'!J65</f>
        <v>1.685083145275712E-3</v>
      </c>
      <c r="CI77" s="18" t="e">
        <f>'TB7'!#REF!</f>
        <v>#REF!</v>
      </c>
      <c r="CJ77" s="19">
        <f>'TB7'!K65</f>
        <v>0.10885636508464813</v>
      </c>
      <c r="CK77" s="19">
        <f>'TB7'!L65</f>
        <v>0.73828655481338501</v>
      </c>
      <c r="CL77" s="19">
        <f>'TB7'!M65</f>
        <v>1.9800188541412354</v>
      </c>
      <c r="CM77" s="41">
        <f>'TB7'!N65</f>
        <v>5.2525229454040527</v>
      </c>
      <c r="CN77" s="41">
        <f>'TB7'!O65</f>
        <v>13.715322494506836</v>
      </c>
      <c r="CO77" s="41">
        <f>'TB7'!P65</f>
        <v>34.171646118164062</v>
      </c>
      <c r="CP77" s="42">
        <f>'TB7'!Q65</f>
        <v>93.256072998046875</v>
      </c>
      <c r="CQ77" s="22">
        <f>'TB7'!R65</f>
        <v>10.181294441223145</v>
      </c>
      <c r="CR77" s="23">
        <f>'TB7'!S65</f>
        <v>2.2310106754302979</v>
      </c>
      <c r="CS77" s="23">
        <f>'TB7'!T65</f>
        <v>1.7242144346237183</v>
      </c>
      <c r="CT77" s="23">
        <f>'TB7'!U65</f>
        <v>1.7186212539672852</v>
      </c>
      <c r="CU77" s="23">
        <f>'TB7'!V65</f>
        <v>1.6774494647979736</v>
      </c>
      <c r="CV77" s="23">
        <f>'TB7'!W65</f>
        <v>1.7785607576370239</v>
      </c>
      <c r="CW77" s="24">
        <f>'TB7'!X65</f>
        <v>1.8069418668746948</v>
      </c>
      <c r="CX77" s="16">
        <f t="shared" si="6"/>
        <v>1971</v>
      </c>
      <c r="CY77" s="17">
        <f>'TB9'!B65</f>
        <v>2777.4167226465338</v>
      </c>
      <c r="CZ77" s="18">
        <f>'TB9'!C65</f>
        <v>2.2686731244903058E-4</v>
      </c>
      <c r="DA77" s="19">
        <f>'TB9'!D65</f>
        <v>0.20419801771640778</v>
      </c>
      <c r="DB77" s="19">
        <f>'TB9'!E65</f>
        <v>0.49188411235809326</v>
      </c>
      <c r="DC77" s="19">
        <f>'TB9'!F65</f>
        <v>0.30391788482666016</v>
      </c>
      <c r="DD77" s="19">
        <f>'TB9'!G65</f>
        <v>6.6537804901599884E-2</v>
      </c>
      <c r="DE77" s="19">
        <f>'TB9'!H65</f>
        <v>1.4141004532575607E-2</v>
      </c>
      <c r="DF77" s="19">
        <f>'TB9'!I65</f>
        <v>0</v>
      </c>
      <c r="DG77" s="20">
        <f>'TB9'!J65</f>
        <v>0</v>
      </c>
      <c r="DH77" s="18" t="e">
        <f>'TB9'!#REF!</f>
        <v>#REF!</v>
      </c>
      <c r="DI77" s="19">
        <f>'TB9'!K65</f>
        <v>5.3287200629711151E-2</v>
      </c>
      <c r="DJ77" s="19">
        <f>'TB9'!L65</f>
        <v>0.82343131303787231</v>
      </c>
      <c r="DK77" s="19">
        <f>'TB9'!M65</f>
        <v>1.9514636993408203</v>
      </c>
      <c r="DL77" s="41">
        <f>'TB9'!N65</f>
        <v>4.4750447273254395</v>
      </c>
      <c r="DM77" s="41">
        <f>'TB9'!O65</f>
        <v>9.9593057632446289</v>
      </c>
      <c r="DN77" s="41">
        <f>'TB9'!P65</f>
        <v>0</v>
      </c>
      <c r="DO77" s="42">
        <f>'TB9'!Q65</f>
        <v>0</v>
      </c>
      <c r="DP77" s="22">
        <f>'TB9'!R65</f>
        <v>20.846638728115963</v>
      </c>
      <c r="DQ77" s="23">
        <f>'TB9'!S65</f>
        <v>1.9328921983677498</v>
      </c>
      <c r="DR77" s="23">
        <f>'TB9'!T65</f>
        <v>1.5573841772338308</v>
      </c>
      <c r="DS77" s="23">
        <f>'TB9'!U65</f>
        <v>1.4868633941405764</v>
      </c>
      <c r="DT77" s="23">
        <f>'TB9'!V65</f>
        <v>1.4198785611225317</v>
      </c>
      <c r="DU77" s="23">
        <f>'TB9'!W65</f>
        <v>0</v>
      </c>
      <c r="DV77" s="24">
        <f>'TB9'!X65</f>
        <v>0</v>
      </c>
      <c r="DW77" s="59">
        <f>'TB11'!F65</f>
        <v>0.68356597423553467</v>
      </c>
      <c r="DX77" s="59">
        <f>'TB11'!G65</f>
        <v>0.30002132058143616</v>
      </c>
      <c r="DY77" s="59">
        <f>'TB11'!Y65</f>
        <v>0.57295185327529907</v>
      </c>
      <c r="DZ77" s="59">
        <f>'TB11'!Z65</f>
        <v>0.19840297102928162</v>
      </c>
      <c r="EU77" s="57">
        <v>1971</v>
      </c>
      <c r="EV77" s="78">
        <v>20954.497373591832</v>
      </c>
      <c r="EW77" s="81">
        <v>36627.237477239723</v>
      </c>
      <c r="EX77" s="81">
        <f t="shared" si="1"/>
        <v>29992.286662712704</v>
      </c>
      <c r="EY77" s="85">
        <f t="shared" si="2"/>
        <v>0.69866287986781217</v>
      </c>
      <c r="FF77" s="90" t="s">
        <v>509</v>
      </c>
      <c r="FG77" s="223">
        <v>4.8036370277404785</v>
      </c>
      <c r="FH77" s="223">
        <v>0.59987246990203857</v>
      </c>
      <c r="FI77" s="223">
        <v>1.8773742914199829</v>
      </c>
      <c r="FJ77" s="223">
        <v>0.26071959733963013</v>
      </c>
      <c r="FK77" s="178">
        <v>1.5544889494776726E-2</v>
      </c>
      <c r="FL77" s="178">
        <v>9.442782960832119E-3</v>
      </c>
      <c r="FM77" s="178">
        <v>3.2544981688261032E-2</v>
      </c>
      <c r="FN77" s="178">
        <v>7.5016319751739502E-3</v>
      </c>
      <c r="FO77" s="178">
        <v>0.27153483033180237</v>
      </c>
      <c r="FP77" s="178">
        <v>0.27272677421569824</v>
      </c>
      <c r="FQ77" s="178">
        <v>0.2595389187335968</v>
      </c>
      <c r="FR77" s="178">
        <v>0.25887852907180786</v>
      </c>
      <c r="FS77" s="178">
        <v>0.21892666816711426</v>
      </c>
      <c r="FT77" s="178">
        <v>0.10566110908985138</v>
      </c>
      <c r="FU77" s="178">
        <v>-1.9620645325630903E-3</v>
      </c>
      <c r="FV77" s="178">
        <v>0.30697578191757202</v>
      </c>
      <c r="FW77" s="178">
        <v>0.27466267347335815</v>
      </c>
      <c r="FX77" s="178">
        <v>0.16559721529483795</v>
      </c>
      <c r="FY77" s="178">
        <v>0.43241783976554871</v>
      </c>
      <c r="GA77" s="90" t="s">
        <v>509</v>
      </c>
      <c r="GB77" s="178">
        <v>0.73354649543762207</v>
      </c>
      <c r="GC77" s="178">
        <v>1.7905818298459053E-2</v>
      </c>
      <c r="GD77" s="90" t="s">
        <v>509</v>
      </c>
      <c r="GE77" s="178">
        <v>0.73354649543762207</v>
      </c>
      <c r="GF77" s="178">
        <v>1.7905818298459053E-2</v>
      </c>
      <c r="GG77" s="178">
        <v>0.26071959733963013</v>
      </c>
      <c r="GH77" s="178">
        <v>7.5016319751739502E-3</v>
      </c>
    </row>
    <row r="78" spans="1:190" ht="15">
      <c r="A78" s="16">
        <f t="shared" si="3"/>
        <v>1972</v>
      </c>
      <c r="B78" s="55">
        <v>21624.86475617762</v>
      </c>
      <c r="C78" s="17">
        <f>'TB1'!B66</f>
        <v>3776.710205078125</v>
      </c>
      <c r="D78" s="18">
        <f>'TB1'!C66</f>
        <v>1.0463893413543701E-2</v>
      </c>
      <c r="E78" s="19">
        <f>'TB1'!D66</f>
        <v>0.20654834806919098</v>
      </c>
      <c r="F78" s="19">
        <f>'TB1'!E66</f>
        <v>0.45844018459320068</v>
      </c>
      <c r="G78" s="19">
        <f>'TB1'!F66</f>
        <v>0.33501148223876953</v>
      </c>
      <c r="H78" s="19">
        <f>'TB1'!G66</f>
        <v>9.4978079199790955E-2</v>
      </c>
      <c r="I78" s="19">
        <f>'TB1'!H66</f>
        <v>3.0738223344087601E-2</v>
      </c>
      <c r="J78" s="19">
        <f>'TB1'!I66</f>
        <v>1.1862020939588547E-2</v>
      </c>
      <c r="K78" s="20">
        <f>'TB1'!J66</f>
        <v>4.7764722257852554E-3</v>
      </c>
      <c r="L78" s="18"/>
      <c r="M78" s="19">
        <f>'TB1'!K66</f>
        <v>0.24111458659172058</v>
      </c>
      <c r="N78" s="19">
        <f>'TB1'!L66</f>
        <v>0.74935442209243774</v>
      </c>
      <c r="O78" s="19">
        <f>'TB1'!M66</f>
        <v>1.9466657638549805</v>
      </c>
      <c r="P78" s="41">
        <f>'TB1'!N66</f>
        <v>4.7507052421569824</v>
      </c>
      <c r="Q78" s="41">
        <f>'TB1'!O66</f>
        <v>13.875847816467285</v>
      </c>
      <c r="R78" s="41">
        <f>'TB1'!P66</f>
        <v>46.489646911621094</v>
      </c>
      <c r="S78" s="42">
        <f>'TB1'!Q66</f>
        <v>191.75180053710937</v>
      </c>
      <c r="T78" s="22">
        <f>'TB1'!R66</f>
        <v>4.5600085258483887</v>
      </c>
      <c r="U78" s="23">
        <f>'TB1'!S66</f>
        <v>2.1176939010620117</v>
      </c>
      <c r="V78" s="23">
        <f>'TB1'!T66</f>
        <v>1.7209501266479492</v>
      </c>
      <c r="W78" s="23">
        <f>'TB1'!U66</f>
        <v>1.9992417097091675</v>
      </c>
      <c r="X78" s="23">
        <f>'TB1'!V66</f>
        <v>2.2152321338653564</v>
      </c>
      <c r="Y78" s="23">
        <f>'TB1'!W66</f>
        <v>2.5515403747558594</v>
      </c>
      <c r="Z78" s="24">
        <f>'TB1'!X66</f>
        <v>2.4909658432006836</v>
      </c>
      <c r="AA78" s="16">
        <f t="shared" si="7"/>
        <v>1972</v>
      </c>
      <c r="AB78" s="17">
        <f>'TB3'!B66</f>
        <v>6296.8037109375</v>
      </c>
      <c r="AC78" s="18">
        <f>'TB3'!C66</f>
        <v>3.5881532821804285E-3</v>
      </c>
      <c r="AD78" s="19">
        <f>'TB3'!D66</f>
        <v>0.19178520143032074</v>
      </c>
      <c r="AE78" s="19">
        <f>'TB3'!E66</f>
        <v>0.46629011631011963</v>
      </c>
      <c r="AF78" s="19">
        <f>'TB3'!F66</f>
        <v>0.34192469716072083</v>
      </c>
      <c r="AG78" s="19">
        <f>'TB3'!G66</f>
        <v>9.7221925854682922E-2</v>
      </c>
      <c r="AH78" s="19">
        <f>'TB3'!H66</f>
        <v>3.1611304730176926E-2</v>
      </c>
      <c r="AI78" s="19">
        <f>'TB3'!I66</f>
        <v>1.1641215533018112E-2</v>
      </c>
      <c r="AJ78" s="20">
        <f>'TB3'!J66</f>
        <v>4.5267483219504356E-3</v>
      </c>
      <c r="AK78" s="18" t="e">
        <f>'TB3'!#REF!</f>
        <v>#REF!</v>
      </c>
      <c r="AL78" s="19">
        <f>'TB3'!K66</f>
        <v>0.15711896121501923</v>
      </c>
      <c r="AM78" s="19">
        <f>'TB3'!L66</f>
        <v>0.72783505916595459</v>
      </c>
      <c r="AN78" s="19">
        <f>'TB3'!M66</f>
        <v>1.8770917654037476</v>
      </c>
      <c r="AO78" s="41">
        <f>'TB3'!N66</f>
        <v>4.6238489151000977</v>
      </c>
      <c r="AP78" s="41">
        <f>'TB3'!O66</f>
        <v>14.823942184448242</v>
      </c>
      <c r="AQ78" s="41">
        <f>'TB3'!P66</f>
        <v>47.837989807128906</v>
      </c>
      <c r="AR78" s="42">
        <f>'TB3'!Q66</f>
        <v>187.56730651855469</v>
      </c>
      <c r="AS78" s="22">
        <f>'TB3'!R66</f>
        <v>7.0464081764221191</v>
      </c>
      <c r="AT78" s="23">
        <f>'TB3'!S66</f>
        <v>2.2208733558654785</v>
      </c>
      <c r="AU78" s="23">
        <f>'TB3'!T66</f>
        <v>1.821566104888916</v>
      </c>
      <c r="AV78" s="23">
        <f>'TB3'!U66</f>
        <v>2.102618932723999</v>
      </c>
      <c r="AW78" s="23">
        <f>'TB3'!V66</f>
        <v>2.1324493885040283</v>
      </c>
      <c r="AX78" s="23">
        <f>'TB3'!W66</f>
        <v>2.4334666728973389</v>
      </c>
      <c r="AY78" s="24">
        <f>'TB3'!X66</f>
        <v>2.4133994579315186</v>
      </c>
      <c r="AZ78" s="16">
        <f t="shared" si="4"/>
        <v>1972</v>
      </c>
      <c r="BA78" s="17">
        <f>'TB5'!B66</f>
        <v>2009.59033203125</v>
      </c>
      <c r="BB78" s="18">
        <f>'TB5'!C66</f>
        <v>6.138497032225132E-3</v>
      </c>
      <c r="BC78" s="19">
        <f>'TB5'!D66</f>
        <v>0.19154106080532074</v>
      </c>
      <c r="BD78" s="19">
        <f>'TB5'!E66</f>
        <v>0.47734123468399048</v>
      </c>
      <c r="BE78" s="19">
        <f>'TB5'!F66</f>
        <v>0.33111768960952759</v>
      </c>
      <c r="BF78" s="19">
        <f>'TB5'!G66</f>
        <v>8.8896647095680237E-2</v>
      </c>
      <c r="BG78" s="19">
        <f>'TB5'!H66</f>
        <v>2.3734843358397484E-2</v>
      </c>
      <c r="BH78" s="19">
        <f>'TB5'!I66</f>
        <v>6.5847095102071762E-3</v>
      </c>
      <c r="BI78" s="20">
        <f>'TB5'!J66</f>
        <v>1.8800691468641162E-3</v>
      </c>
      <c r="BJ78" s="18"/>
      <c r="BK78" s="19">
        <f>'TB5'!K66</f>
        <v>0.15088215470314026</v>
      </c>
      <c r="BL78" s="19">
        <f>'TB5'!L66</f>
        <v>0.7584494948387146</v>
      </c>
      <c r="BM78" s="19">
        <f>'TB5'!M66</f>
        <v>1.9852199554443359</v>
      </c>
      <c r="BN78" s="41">
        <f>'TB5'!N66</f>
        <v>4.8192939758300781</v>
      </c>
      <c r="BO78" s="41">
        <f>'TB5'!O66</f>
        <v>13.727414131164551</v>
      </c>
      <c r="BP78" s="41">
        <f>'TB5'!P66</f>
        <v>35.891811370849609</v>
      </c>
      <c r="BQ78" s="42">
        <f>'TB5'!Q66</f>
        <v>102.05095672607422</v>
      </c>
      <c r="BR78" s="22">
        <f>'TB5'!R66</f>
        <v>7.3188939094543457</v>
      </c>
      <c r="BS78" s="23">
        <f>'TB5'!S66</f>
        <v>2.1318728923797607</v>
      </c>
      <c r="BT78" s="23">
        <f>'TB5'!T66</f>
        <v>1.6679145097732544</v>
      </c>
      <c r="BU78" s="23">
        <f>'TB5'!U66</f>
        <v>1.8445988893508911</v>
      </c>
      <c r="BV78" s="23">
        <f>'TB5'!V66</f>
        <v>1.7290105819702148</v>
      </c>
      <c r="BW78" s="23">
        <f>'TB5'!W66</f>
        <v>1.834599494934082</v>
      </c>
      <c r="BX78" s="24">
        <f>'TB5'!X66</f>
        <v>1.8422846794128418</v>
      </c>
      <c r="BY78" s="16">
        <f t="shared" si="5"/>
        <v>1972</v>
      </c>
      <c r="BZ78" s="17">
        <f>'TB7'!B66</f>
        <v>3350.049560546875</v>
      </c>
      <c r="CA78" s="18">
        <f>'TB7'!C66</f>
        <v>2.4884995073080063E-3</v>
      </c>
      <c r="CB78" s="19">
        <f>'TB7'!D66</f>
        <v>0.17798805236816406</v>
      </c>
      <c r="CC78" s="19">
        <f>'TB7'!E66</f>
        <v>0.47972837090492249</v>
      </c>
      <c r="CD78" s="19">
        <f>'TB7'!F66</f>
        <v>0.34228357672691345</v>
      </c>
      <c r="CE78" s="19">
        <f>'TB7'!G66</f>
        <v>9.3532562255859375E-2</v>
      </c>
      <c r="CF78" s="19">
        <f>'TB7'!H66</f>
        <v>2.5155460461974144E-2</v>
      </c>
      <c r="CG78" s="19">
        <f>'TB7'!I66</f>
        <v>6.8687843158841133E-3</v>
      </c>
      <c r="CH78" s="20">
        <f>'TB7'!J66</f>
        <v>1.967127900570631E-3</v>
      </c>
      <c r="CI78" s="18" t="e">
        <f>'TB7'!#REF!</f>
        <v>#REF!</v>
      </c>
      <c r="CJ78" s="19">
        <f>'TB7'!K66</f>
        <v>0.10896439105272293</v>
      </c>
      <c r="CK78" s="19">
        <f>'TB7'!L66</f>
        <v>0.73273295164108276</v>
      </c>
      <c r="CL78" s="19">
        <f>'TB7'!M66</f>
        <v>1.9436428546905518</v>
      </c>
      <c r="CM78" s="41">
        <f>'TB7'!N66</f>
        <v>4.8404736518859863</v>
      </c>
      <c r="CN78" s="41">
        <f>'TB7'!O66</f>
        <v>14.70781135559082</v>
      </c>
      <c r="CO78" s="41">
        <f>'TB7'!P66</f>
        <v>37.705657958984375</v>
      </c>
      <c r="CP78" s="42">
        <f>'TB7'!Q66</f>
        <v>105.99932098388672</v>
      </c>
      <c r="CQ78" s="22">
        <f>'TB7'!R66</f>
        <v>10.171636581420898</v>
      </c>
      <c r="CR78" s="23">
        <f>'TB7'!S66</f>
        <v>2.243687629699707</v>
      </c>
      <c r="CS78" s="23">
        <f>'TB7'!T66</f>
        <v>1.7610416412353516</v>
      </c>
      <c r="CT78" s="23">
        <f>'TB7'!U66</f>
        <v>1.9323019981384277</v>
      </c>
      <c r="CU78" s="23">
        <f>'TB7'!V66</f>
        <v>1.7103469371795654</v>
      </c>
      <c r="CV78" s="23">
        <f>'TB7'!W66</f>
        <v>1.8216851949691772</v>
      </c>
      <c r="CW78" s="24">
        <f>'TB7'!X66</f>
        <v>1.8557931184768677</v>
      </c>
      <c r="CX78" s="16">
        <f t="shared" si="6"/>
        <v>1972</v>
      </c>
      <c r="CY78" s="17">
        <f>'TB9'!B66</f>
        <v>3072.876624621249</v>
      </c>
      <c r="CZ78" s="18">
        <f>'TB9'!C66</f>
        <v>4.295536782592535E-4</v>
      </c>
      <c r="DA78" s="19">
        <f>'TB9'!D66</f>
        <v>0.20797893404960632</v>
      </c>
      <c r="DB78" s="19">
        <f>'TB9'!E66</f>
        <v>0.4898064136505127</v>
      </c>
      <c r="DC78" s="19">
        <f>'TB9'!F66</f>
        <v>0.30221465229988098</v>
      </c>
      <c r="DD78" s="19">
        <f>'TB9'!G66</f>
        <v>6.6815435886383057E-2</v>
      </c>
      <c r="DE78" s="19">
        <f>'TB9'!H66</f>
        <v>1.4352750033140182E-2</v>
      </c>
      <c r="DF78" s="19">
        <f>'TB9'!I66</f>
        <v>0</v>
      </c>
      <c r="DG78" s="20">
        <f>'TB9'!J66</f>
        <v>0</v>
      </c>
      <c r="DH78" s="18" t="e">
        <f>'TB9'!#REF!</f>
        <v>#REF!</v>
      </c>
      <c r="DI78" s="19">
        <f>'TB9'!K66</f>
        <v>6.0854420065879822E-2</v>
      </c>
      <c r="DJ78" s="19">
        <f>'TB9'!L66</f>
        <v>0.82625329494476318</v>
      </c>
      <c r="DK78" s="19">
        <f>'TB9'!M66</f>
        <v>1.9333481788635254</v>
      </c>
      <c r="DL78" s="41">
        <f>'TB9'!N66</f>
        <v>4.4622235298156738</v>
      </c>
      <c r="DM78" s="41">
        <f>'TB9'!O66</f>
        <v>10.040002822875977</v>
      </c>
      <c r="DN78" s="41">
        <f>'TB9'!P66</f>
        <v>0</v>
      </c>
      <c r="DO78" s="42">
        <f>'TB9'!Q66</f>
        <v>0</v>
      </c>
      <c r="DP78" s="22">
        <f>'TB9'!R66</f>
        <v>18.250670258125414</v>
      </c>
      <c r="DQ78" s="23">
        <f>'TB9'!S66</f>
        <v>1.9171386569820836</v>
      </c>
      <c r="DR78" s="23">
        <f>'TB9'!T66</f>
        <v>1.5631672828548973</v>
      </c>
      <c r="DS78" s="23">
        <f>'TB9'!U66</f>
        <v>1.4973575930412562</v>
      </c>
      <c r="DT78" s="23">
        <f>'TB9'!V66</f>
        <v>1.4295565914811414</v>
      </c>
      <c r="DU78" s="23">
        <f>'TB9'!W66</f>
        <v>0</v>
      </c>
      <c r="DV78" s="24">
        <f>'TB9'!X66</f>
        <v>0</v>
      </c>
      <c r="DW78" s="59">
        <f>'TB11'!F66</f>
        <v>0.68309342861175537</v>
      </c>
      <c r="DX78" s="59">
        <f>'TB11'!G66</f>
        <v>0.29620999097824097</v>
      </c>
      <c r="DY78" s="59">
        <f>'TB11'!Y66</f>
        <v>0.5710442066192627</v>
      </c>
      <c r="DZ78" s="59">
        <f>'TB11'!Z66</f>
        <v>0.19785000383853912</v>
      </c>
      <c r="EU78" s="57">
        <v>1972</v>
      </c>
      <c r="EV78" s="78">
        <v>21624.86475617762</v>
      </c>
      <c r="EW78" s="81">
        <v>37964.090085869386</v>
      </c>
      <c r="EX78" s="81">
        <f t="shared" si="1"/>
        <v>31086.971094994318</v>
      </c>
      <c r="EY78" s="85">
        <f t="shared" si="2"/>
        <v>0.69562469402687144</v>
      </c>
      <c r="FF78" s="90" t="s">
        <v>510</v>
      </c>
      <c r="FG78" s="223">
        <v>4.6893329620361328</v>
      </c>
      <c r="FH78" s="223">
        <v>0.57254785299301147</v>
      </c>
      <c r="FI78" s="223">
        <v>1.8125928640365601</v>
      </c>
      <c r="FJ78" s="223">
        <v>0.28632473945617676</v>
      </c>
      <c r="FK78" s="178">
        <v>1.5367703512310982E-2</v>
      </c>
      <c r="FL78" s="178">
        <v>9.0950541198253632E-3</v>
      </c>
      <c r="FM78" s="178">
        <v>3.1832728534936905E-2</v>
      </c>
      <c r="FN78" s="178">
        <v>8.1553040072321892E-3</v>
      </c>
      <c r="FO78" s="178">
        <v>0.26882505416870117</v>
      </c>
      <c r="FP78" s="178">
        <v>0.28479990363121033</v>
      </c>
      <c r="FQ78" s="178">
        <v>0.27033093571662903</v>
      </c>
      <c r="FR78" s="178">
        <v>0.25538498163223267</v>
      </c>
      <c r="FS78" s="178">
        <v>0.21555249392986298</v>
      </c>
      <c r="FT78" s="178">
        <v>9.8253615200519562E-2</v>
      </c>
      <c r="FU78" s="178">
        <v>-6.0012592002749443E-3</v>
      </c>
      <c r="FV78" s="178">
        <v>0.30238360166549683</v>
      </c>
      <c r="FW78" s="178">
        <v>0.27723574638366699</v>
      </c>
      <c r="FX78" s="178">
        <v>0.16802816092967987</v>
      </c>
      <c r="FY78" s="178">
        <v>0.44294732809066772</v>
      </c>
      <c r="GA78" s="90" t="s">
        <v>510</v>
      </c>
      <c r="GB78" s="178">
        <v>0.76247650384902954</v>
      </c>
      <c r="GC78" s="178">
        <v>1.8449414521455765E-2</v>
      </c>
      <c r="GD78" s="90" t="s">
        <v>510</v>
      </c>
      <c r="GE78" s="178">
        <v>0.76247650384902954</v>
      </c>
      <c r="GF78" s="178">
        <v>1.8449414521455765E-2</v>
      </c>
      <c r="GG78" s="178">
        <v>0.28632473945617676</v>
      </c>
      <c r="GH78" s="178">
        <v>8.1553040072321892E-3</v>
      </c>
    </row>
    <row r="79" spans="1:190" ht="15">
      <c r="A79" s="16">
        <f t="shared" si="3"/>
        <v>1973</v>
      </c>
      <c r="B79" s="55">
        <v>22677.398937553549</v>
      </c>
      <c r="C79" s="17">
        <f>'TB1'!B67</f>
        <v>4271.99267578125</v>
      </c>
      <c r="D79" s="18">
        <f>'TB1'!C67</f>
        <v>9.7921136766672134E-3</v>
      </c>
      <c r="E79" s="19">
        <f>'TB1'!D67</f>
        <v>0.20227856934070587</v>
      </c>
      <c r="F79" s="19">
        <f>'TB1'!E67</f>
        <v>0.45574337244033813</v>
      </c>
      <c r="G79" s="19">
        <f>'TB1'!F67</f>
        <v>0.3419780433177948</v>
      </c>
      <c r="H79" s="19">
        <f>'TB1'!G67</f>
        <v>0.10094588994979858</v>
      </c>
      <c r="I79" s="19">
        <f>'TB1'!H67</f>
        <v>3.4310106188058853E-2</v>
      </c>
      <c r="J79" s="19">
        <f>'TB1'!I67</f>
        <v>1.3964738696813583E-2</v>
      </c>
      <c r="K79" s="20">
        <f>'TB1'!J67</f>
        <v>5.8979676105082035E-3</v>
      </c>
      <c r="L79" s="18"/>
      <c r="M79" s="19">
        <f>'TB1'!K67</f>
        <v>0.23813101649284363</v>
      </c>
      <c r="N79" s="19">
        <f>'TB1'!L67</f>
        <v>0.73611438274383545</v>
      </c>
      <c r="O79" s="19">
        <f>'TB1'!M67</f>
        <v>1.9253685474395752</v>
      </c>
      <c r="P79" s="41">
        <f>'TB1'!N67</f>
        <v>5.073692798614502</v>
      </c>
      <c r="Q79" s="41">
        <f>'TB1'!O67</f>
        <v>14.620149612426758</v>
      </c>
      <c r="R79" s="41">
        <f>'TB1'!P67</f>
        <v>51.824237823486328</v>
      </c>
      <c r="S79" s="42">
        <f>'TB1'!Q67</f>
        <v>225.28729248046875</v>
      </c>
      <c r="T79" s="22">
        <f>'TB1'!R67</f>
        <v>4.6202759742736816</v>
      </c>
      <c r="U79" s="23">
        <f>'TB1'!S67</f>
        <v>2.1673843860626221</v>
      </c>
      <c r="V79" s="23">
        <f>'TB1'!T67</f>
        <v>1.7761693000793457</v>
      </c>
      <c r="W79" s="23">
        <f>'TB1'!U67</f>
        <v>1.9895939826965332</v>
      </c>
      <c r="X79" s="23">
        <f>'TB1'!V67</f>
        <v>2.3467683792114258</v>
      </c>
      <c r="Y79" s="23">
        <f>'TB1'!W67</f>
        <v>2.6946346759796143</v>
      </c>
      <c r="Z79" s="24">
        <f>'TB1'!X67</f>
        <v>2.617976188659668</v>
      </c>
      <c r="AA79" s="16">
        <f t="shared" si="7"/>
        <v>1973</v>
      </c>
      <c r="AB79" s="17">
        <f>'TB3'!B67</f>
        <v>7116.07080078125</v>
      </c>
      <c r="AC79" s="18">
        <f>'TB3'!C67</f>
        <v>3.4903597552329302E-3</v>
      </c>
      <c r="AD79" s="19">
        <f>'TB3'!D67</f>
        <v>0.18947765231132507</v>
      </c>
      <c r="AE79" s="19">
        <f>'TB3'!E67</f>
        <v>0.4578498899936676</v>
      </c>
      <c r="AF79" s="19">
        <f>'TB3'!F67</f>
        <v>0.35267245769500732</v>
      </c>
      <c r="AG79" s="19">
        <f>'TB3'!G67</f>
        <v>0.10343358665704727</v>
      </c>
      <c r="AH79" s="19">
        <f>'TB3'!H67</f>
        <v>3.4669280052185059E-2</v>
      </c>
      <c r="AI79" s="19">
        <f>'TB3'!I67</f>
        <v>1.3427028432488441E-2</v>
      </c>
      <c r="AJ79" s="20">
        <f>'TB3'!J67</f>
        <v>5.4674972780048847E-3</v>
      </c>
      <c r="AK79" s="18" t="e">
        <f>'TB3'!#REF!</f>
        <v>#REF!</v>
      </c>
      <c r="AL79" s="19">
        <f>'TB3'!K67</f>
        <v>0.15799142420291901</v>
      </c>
      <c r="AM79" s="19">
        <f>'TB3'!L67</f>
        <v>0.73007345199584961</v>
      </c>
      <c r="AN79" s="19">
        <f>'TB3'!M67</f>
        <v>1.9114360809326172</v>
      </c>
      <c r="AO79" s="41">
        <f>'TB3'!N67</f>
        <v>5.1993041038513184</v>
      </c>
      <c r="AP79" s="41">
        <f>'TB3'!O67</f>
        <v>15.455799102783203</v>
      </c>
      <c r="AQ79" s="41">
        <f>'TB3'!P67</f>
        <v>52.311782836914063</v>
      </c>
      <c r="AR79" s="42">
        <f>'TB3'!Q67</f>
        <v>216.35055541992187</v>
      </c>
      <c r="AS79" s="22">
        <f>'TB3'!R67</f>
        <v>7.008183479309082</v>
      </c>
      <c r="AT79" s="23">
        <f>'TB3'!S67</f>
        <v>2.2203857898712158</v>
      </c>
      <c r="AU79" s="23">
        <f>'TB3'!T67</f>
        <v>1.8450654745101929</v>
      </c>
      <c r="AV79" s="23">
        <f>'TB3'!U67</f>
        <v>1.9893735647201538</v>
      </c>
      <c r="AW79" s="23">
        <f>'TB3'!V67</f>
        <v>2.2431244850158691</v>
      </c>
      <c r="AX79" s="23">
        <f>'TB3'!W67</f>
        <v>2.5667312145233154</v>
      </c>
      <c r="AY79" s="24">
        <f>'TB3'!X67</f>
        <v>2.5271472930908203</v>
      </c>
      <c r="AZ79" s="16">
        <f t="shared" si="4"/>
        <v>1973</v>
      </c>
      <c r="BA79" s="17">
        <f>'TB5'!B67</f>
        <v>2242.73095703125</v>
      </c>
      <c r="BB79" s="18">
        <f>'TB5'!C67</f>
        <v>5.4734228178858757E-3</v>
      </c>
      <c r="BC79" s="19">
        <f>'TB5'!D67</f>
        <v>0.18885405361652374</v>
      </c>
      <c r="BD79" s="19">
        <f>'TB5'!E67</f>
        <v>0.47687709331512451</v>
      </c>
      <c r="BE79" s="19">
        <f>'TB5'!F67</f>
        <v>0.33426883816719055</v>
      </c>
      <c r="BF79" s="19">
        <f>'TB5'!G67</f>
        <v>9.1689594089984894E-2</v>
      </c>
      <c r="BG79" s="19">
        <f>'TB5'!H67</f>
        <v>2.5022026151418686E-2</v>
      </c>
      <c r="BH79" s="19">
        <f>'TB5'!I67</f>
        <v>7.2472891770303249E-3</v>
      </c>
      <c r="BI79" s="20">
        <f>'TB5'!J67</f>
        <v>2.1643287036567926E-3</v>
      </c>
      <c r="BJ79" s="18"/>
      <c r="BK79" s="19">
        <f>'TB5'!K67</f>
        <v>0.14382915198802948</v>
      </c>
      <c r="BL79" s="19">
        <f>'TB5'!L67</f>
        <v>0.74890285730361938</v>
      </c>
      <c r="BM79" s="19">
        <f>'TB5'!M67</f>
        <v>1.969889760017395</v>
      </c>
      <c r="BN79" s="41">
        <f>'TB5'!N67</f>
        <v>5.1061601638793945</v>
      </c>
      <c r="BO79" s="41">
        <f>'TB5'!O67</f>
        <v>14.002315521240234</v>
      </c>
      <c r="BP79" s="41">
        <f>'TB5'!P67</f>
        <v>38.20391845703125</v>
      </c>
      <c r="BQ79" s="42">
        <f>'TB5'!Q67</f>
        <v>113.17919921875</v>
      </c>
      <c r="BR79" s="22">
        <f>'TB5'!R67</f>
        <v>7.6829314231872559</v>
      </c>
      <c r="BS79" s="23">
        <f>'TB5'!S67</f>
        <v>2.1662247180938721</v>
      </c>
      <c r="BT79" s="23">
        <f>'TB5'!T67</f>
        <v>1.6968910694122314</v>
      </c>
      <c r="BU79" s="23">
        <f>'TB5'!U67</f>
        <v>1.7956663370132446</v>
      </c>
      <c r="BV79" s="23">
        <f>'TB5'!V67</f>
        <v>1.786992073059082</v>
      </c>
      <c r="BW79" s="23">
        <f>'TB5'!W67</f>
        <v>1.8970016241073608</v>
      </c>
      <c r="BX79" s="24">
        <f>'TB5'!X67</f>
        <v>1.9123024940490723</v>
      </c>
      <c r="BY79" s="16">
        <f t="shared" si="5"/>
        <v>1973</v>
      </c>
      <c r="BZ79" s="17">
        <f>'TB7'!B67</f>
        <v>3734.764404296875</v>
      </c>
      <c r="CA79" s="18">
        <f>'TB7'!C67</f>
        <v>2.4429592303931713E-3</v>
      </c>
      <c r="CB79" s="19">
        <f>'TB7'!D67</f>
        <v>0.17697630822658539</v>
      </c>
      <c r="CC79" s="19">
        <f>'TB7'!E67</f>
        <v>0.47249633073806763</v>
      </c>
      <c r="CD79" s="19">
        <f>'TB7'!F67</f>
        <v>0.35052734613418579</v>
      </c>
      <c r="CE79" s="19">
        <f>'TB7'!G67</f>
        <v>9.7354412078857422E-2</v>
      </c>
      <c r="CF79" s="19">
        <f>'TB7'!H67</f>
        <v>2.6422988623380661E-2</v>
      </c>
      <c r="CG79" s="19">
        <f>'TB7'!I67</f>
        <v>7.5481031090021133E-3</v>
      </c>
      <c r="CH79" s="20">
        <f>'TB7'!J67</f>
        <v>2.2667439188808203E-3</v>
      </c>
      <c r="CI79" s="18" t="e">
        <f>'TB7'!#REF!</f>
        <v>#REF!</v>
      </c>
      <c r="CJ79" s="19">
        <f>'TB7'!K67</f>
        <v>0.11057621985673904</v>
      </c>
      <c r="CK79" s="19">
        <f>'TB7'!L67</f>
        <v>0.73825103044509888</v>
      </c>
      <c r="CL79" s="19">
        <f>'TB7'!M67</f>
        <v>1.9855817556381226</v>
      </c>
      <c r="CM79" s="41">
        <f>'TB7'!N67</f>
        <v>5.4144058227539062</v>
      </c>
      <c r="CN79" s="41">
        <f>'TB7'!O67</f>
        <v>14.948943138122559</v>
      </c>
      <c r="CO79" s="41">
        <f>'TB7'!P67</f>
        <v>39.844913482666016</v>
      </c>
      <c r="CP79" s="42">
        <f>'TB7'!Q67</f>
        <v>117.55887603759766</v>
      </c>
      <c r="CQ79" s="22">
        <f>'TB7'!R67</f>
        <v>10.023825645446777</v>
      </c>
      <c r="CR79" s="23">
        <f>'TB7'!S67</f>
        <v>2.2296581268310547</v>
      </c>
      <c r="CS79" s="23">
        <f>'TB7'!T67</f>
        <v>1.765363335609436</v>
      </c>
      <c r="CT79" s="23">
        <f>'TB7'!U67</f>
        <v>1.7980626821517944</v>
      </c>
      <c r="CU79" s="23">
        <f>'TB7'!V67</f>
        <v>1.7675490379333496</v>
      </c>
      <c r="CV79" s="23">
        <f>'TB7'!W67</f>
        <v>1.8943706750869751</v>
      </c>
      <c r="CW79" s="24">
        <f>'TB7'!X67</f>
        <v>1.9281774759292603</v>
      </c>
      <c r="CX79" s="16">
        <f t="shared" si="6"/>
        <v>1973</v>
      </c>
      <c r="CY79" s="17">
        <f>'TB9'!B67</f>
        <v>3473.0023876353921</v>
      </c>
      <c r="CZ79" s="18">
        <f>'TB9'!C67</f>
        <v>6.219439092092216E-4</v>
      </c>
      <c r="DA79" s="19">
        <f>'TB9'!D67</f>
        <v>0.21131965517997742</v>
      </c>
      <c r="DB79" s="19">
        <f>'TB9'!E67</f>
        <v>0.4894925057888031</v>
      </c>
      <c r="DC79" s="19">
        <f>'TB9'!F67</f>
        <v>0.29918783903121948</v>
      </c>
      <c r="DD79" s="19">
        <f>'TB9'!G67</f>
        <v>6.61807581782341E-2</v>
      </c>
      <c r="DE79" s="19">
        <f>'TB9'!H67</f>
        <v>1.4272676780819893E-2</v>
      </c>
      <c r="DF79" s="19">
        <f>'TB9'!I67</f>
        <v>0</v>
      </c>
      <c r="DG79" s="20">
        <f>'TB9'!J67</f>
        <v>0</v>
      </c>
      <c r="DH79" s="18" t="e">
        <f>'TB9'!#REF!</f>
        <v>#REF!</v>
      </c>
      <c r="DI79" s="19">
        <f>'TB9'!K67</f>
        <v>6.3634023070335388E-2</v>
      </c>
      <c r="DJ79" s="19">
        <f>'TB9'!L67</f>
        <v>0.83127343654632568</v>
      </c>
      <c r="DK79" s="19">
        <f>'TB9'!M67</f>
        <v>1.9196743965148926</v>
      </c>
      <c r="DL79" s="41">
        <f>'TB9'!N67</f>
        <v>4.4137825965881348</v>
      </c>
      <c r="DM79" s="41">
        <f>'TB9'!O67</f>
        <v>9.9588689804077148</v>
      </c>
      <c r="DN79" s="41">
        <f>'TB9'!P67</f>
        <v>0</v>
      </c>
      <c r="DO79" s="42">
        <f>'TB9'!Q67</f>
        <v>0</v>
      </c>
      <c r="DP79" s="22">
        <f>'TB9'!R67</f>
        <v>17.450099268466907</v>
      </c>
      <c r="DQ79" s="23">
        <f>'TB9'!S67</f>
        <v>1.8975233282924036</v>
      </c>
      <c r="DR79" s="23">
        <f>'TB9'!T67</f>
        <v>1.5585342617261881</v>
      </c>
      <c r="DS79" s="23">
        <f>'TB9'!U67</f>
        <v>1.4994115277719575</v>
      </c>
      <c r="DT79" s="23">
        <f>'TB9'!V67</f>
        <v>1.4331624820421862</v>
      </c>
      <c r="DU79" s="23">
        <f>'TB9'!W67</f>
        <v>0</v>
      </c>
      <c r="DV79" s="24">
        <f>'TB9'!X67</f>
        <v>0</v>
      </c>
      <c r="DW79" s="59">
        <f>'TB11'!F67</f>
        <v>0.69124191999435425</v>
      </c>
      <c r="DX79" s="59">
        <f>'TB11'!G67</f>
        <v>0.3071654736995697</v>
      </c>
      <c r="DY79" s="59">
        <f>'TB11'!Y67</f>
        <v>0.56873625516891479</v>
      </c>
      <c r="DZ79" s="59">
        <f>'TB11'!Z67</f>
        <v>0.19778589904308319</v>
      </c>
      <c r="EU79" s="57">
        <v>1973</v>
      </c>
      <c r="EV79" s="78">
        <v>22677.398937553549</v>
      </c>
      <c r="EW79" s="81">
        <v>39548.150360366955</v>
      </c>
      <c r="EX79" s="81">
        <f t="shared" si="1"/>
        <v>32384.082018887202</v>
      </c>
      <c r="EY79" s="85">
        <f t="shared" si="2"/>
        <v>0.70026375687683617</v>
      </c>
      <c r="FF79" s="90" t="s">
        <v>511</v>
      </c>
      <c r="FG79" s="223">
        <v>4.5092806816101074</v>
      </c>
      <c r="FH79" s="223">
        <v>0.53853631019592285</v>
      </c>
      <c r="FI79" s="223">
        <v>1.7635843753814697</v>
      </c>
      <c r="FJ79" s="223">
        <v>0.29572969675064087</v>
      </c>
      <c r="FK79" s="178">
        <v>1.5081312507390976E-2</v>
      </c>
      <c r="FL79" s="178">
        <v>8.6538605391979218E-3</v>
      </c>
      <c r="FM79" s="178">
        <v>3.1283244490623474E-2</v>
      </c>
      <c r="FN79" s="178">
        <v>8.3922455087304115E-3</v>
      </c>
      <c r="FO79" s="178">
        <v>0.25930178165435791</v>
      </c>
      <c r="FP79" s="178">
        <v>0.29120689630508423</v>
      </c>
      <c r="FQ79" s="178">
        <v>0.26371282339096069</v>
      </c>
      <c r="FR79" s="178">
        <v>0.25407734513282776</v>
      </c>
      <c r="FS79" s="178">
        <v>0.21185444295406342</v>
      </c>
      <c r="FT79" s="178">
        <v>8.9217990636825562E-2</v>
      </c>
      <c r="FU79" s="178">
        <v>-2.580747939646244E-3</v>
      </c>
      <c r="FV79" s="178">
        <v>0.29753392934799194</v>
      </c>
      <c r="FW79" s="178">
        <v>0.28037455677986145</v>
      </c>
      <c r="FX79" s="178">
        <v>0.18259920179843903</v>
      </c>
      <c r="FY79" s="178">
        <v>0.45973312854766846</v>
      </c>
      <c r="GA79" s="90" t="s">
        <v>511</v>
      </c>
      <c r="GB79" s="178">
        <v>0.78937453031539917</v>
      </c>
      <c r="GC79" s="178">
        <v>1.8947137519717216E-2</v>
      </c>
      <c r="GD79" s="90" t="s">
        <v>511</v>
      </c>
      <c r="GE79" s="178">
        <v>0.78937453031539917</v>
      </c>
      <c r="GF79" s="178">
        <v>1.8947137519717216E-2</v>
      </c>
      <c r="GG79" s="178">
        <v>0.29572969675064087</v>
      </c>
      <c r="GH79" s="178">
        <v>8.3922455087304115E-3</v>
      </c>
    </row>
    <row r="80" spans="1:190" ht="15">
      <c r="A80" s="16">
        <f t="shared" si="3"/>
        <v>1974</v>
      </c>
      <c r="B80" s="55">
        <v>23334.807449786902</v>
      </c>
      <c r="C80" s="17">
        <f>'TB1'!B68</f>
        <v>4915.4970703125</v>
      </c>
      <c r="D80" s="18">
        <f>'TB1'!C68</f>
        <v>9.746260941028595E-3</v>
      </c>
      <c r="E80" s="19">
        <f>'TB1'!D68</f>
        <v>0.20461361110210419</v>
      </c>
      <c r="F80" s="19">
        <f>'TB1'!E68</f>
        <v>0.45759272575378418</v>
      </c>
      <c r="G80" s="19">
        <f>'TB1'!F68</f>
        <v>0.33779364824295044</v>
      </c>
      <c r="H80" s="19">
        <f>'TB1'!G68</f>
        <v>9.7429588437080383E-2</v>
      </c>
      <c r="I80" s="19">
        <f>'TB1'!H68</f>
        <v>3.2367512583732605E-2</v>
      </c>
      <c r="J80" s="19">
        <f>'TB1'!I68</f>
        <v>1.2448438443243504E-2</v>
      </c>
      <c r="K80" s="20">
        <f>'TB1'!J68</f>
        <v>4.9203215166926384E-3</v>
      </c>
      <c r="L80" s="18"/>
      <c r="M80" s="19">
        <f>'TB1'!K68</f>
        <v>0.22901368141174316</v>
      </c>
      <c r="N80" s="19">
        <f>'TB1'!L68</f>
        <v>0.74193269014358521</v>
      </c>
      <c r="O80" s="19">
        <f>'TB1'!M68</f>
        <v>1.9501967430114746</v>
      </c>
      <c r="P80" s="41">
        <f>'TB1'!N68</f>
        <v>5.0070114135742187</v>
      </c>
      <c r="Q80" s="41">
        <f>'TB1'!O68</f>
        <v>14.365602493286133</v>
      </c>
      <c r="R80" s="41">
        <f>'TB1'!P68</f>
        <v>49.741889953613281</v>
      </c>
      <c r="S80" s="42">
        <f>'TB1'!Q68</f>
        <v>201.3599853515625</v>
      </c>
      <c r="T80" s="22">
        <f>'TB1'!R68</f>
        <v>4.8044376373291016</v>
      </c>
      <c r="U80" s="23">
        <f>'TB1'!S68</f>
        <v>2.1440930366516113</v>
      </c>
      <c r="V80" s="23">
        <f>'TB1'!T68</f>
        <v>1.732100248336792</v>
      </c>
      <c r="W80" s="23">
        <f>'TB1'!U68</f>
        <v>1.9458631277084351</v>
      </c>
      <c r="X80" s="23">
        <f>'TB1'!V68</f>
        <v>2.2531259059906006</v>
      </c>
      <c r="Y80" s="23">
        <f>'TB1'!W68</f>
        <v>2.5026066303253174</v>
      </c>
      <c r="Z80" s="24">
        <f>'TB1'!X68</f>
        <v>2.4435446262359619</v>
      </c>
      <c r="AA80" s="16">
        <f t="shared" si="7"/>
        <v>1974</v>
      </c>
      <c r="AB80" s="17">
        <f>'TB3'!B68</f>
        <v>8188.09521484375</v>
      </c>
      <c r="AC80" s="18">
        <f>'TB3'!C68</f>
        <v>3.389221616089344E-3</v>
      </c>
      <c r="AD80" s="19">
        <f>'TB3'!D68</f>
        <v>0.19198228418827057</v>
      </c>
      <c r="AE80" s="19">
        <f>'TB3'!E68</f>
        <v>0.46074068546295166</v>
      </c>
      <c r="AF80" s="19">
        <f>'TB3'!F68</f>
        <v>0.34727701544761658</v>
      </c>
      <c r="AG80" s="19">
        <f>'TB3'!G68</f>
        <v>9.9203601479530334E-2</v>
      </c>
      <c r="AH80" s="19">
        <f>'TB3'!H68</f>
        <v>3.2066315412521362E-2</v>
      </c>
      <c r="AI80" s="19">
        <f>'TB3'!I68</f>
        <v>1.1567062698304653E-2</v>
      </c>
      <c r="AJ80" s="20">
        <f>'TB3'!J68</f>
        <v>4.3327459134161472E-3</v>
      </c>
      <c r="AK80" s="18" t="e">
        <f>'TB3'!#REF!</f>
        <v>#REF!</v>
      </c>
      <c r="AL80" s="19">
        <f>'TB3'!K68</f>
        <v>0.15864519774913788</v>
      </c>
      <c r="AM80" s="19">
        <f>'TB3'!L68</f>
        <v>0.73521202802658081</v>
      </c>
      <c r="AN80" s="19">
        <f>'TB3'!M68</f>
        <v>1.9000686407089233</v>
      </c>
      <c r="AO80" s="41">
        <f>'TB3'!N68</f>
        <v>5.1088943481445312</v>
      </c>
      <c r="AP80" s="41">
        <f>'TB3'!O68</f>
        <v>15.042035102844238</v>
      </c>
      <c r="AQ80" s="41">
        <f>'TB3'!P68</f>
        <v>49.21405029296875</v>
      </c>
      <c r="AR80" s="42">
        <f>'TB3'!Q68</f>
        <v>186.35089111328125</v>
      </c>
      <c r="AS80" s="22">
        <f>'TB3'!R68</f>
        <v>6.9800114631652832</v>
      </c>
      <c r="AT80" s="23">
        <f>'TB3'!S68</f>
        <v>2.1980535984039307</v>
      </c>
      <c r="AU80" s="23">
        <f>'TB3'!T68</f>
        <v>1.8277077674865723</v>
      </c>
      <c r="AV80" s="23">
        <f>'TB3'!U68</f>
        <v>1.9417821168899536</v>
      </c>
      <c r="AW80" s="23">
        <f>'TB3'!V68</f>
        <v>2.1317801475524902</v>
      </c>
      <c r="AX80" s="23">
        <f>'TB3'!W68</f>
        <v>2.3503577709197998</v>
      </c>
      <c r="AY80" s="24">
        <f>'TB3'!X68</f>
        <v>2.3250470161437988</v>
      </c>
      <c r="AZ80" s="16">
        <f t="shared" si="4"/>
        <v>1974</v>
      </c>
      <c r="BA80" s="17">
        <f>'TB5'!B68</f>
        <v>2559.343994140625</v>
      </c>
      <c r="BB80" s="18">
        <f>'TB5'!C68</f>
        <v>5.5017741397023201E-3</v>
      </c>
      <c r="BC80" s="19">
        <f>'TB5'!D68</f>
        <v>0.19366373121738434</v>
      </c>
      <c r="BD80" s="19">
        <f>'TB5'!E68</f>
        <v>0.48557281494140625</v>
      </c>
      <c r="BE80" s="19">
        <f>'TB5'!F68</f>
        <v>0.32076346874237061</v>
      </c>
      <c r="BF80" s="19">
        <f>'TB5'!G68</f>
        <v>8.1027410924434662E-2</v>
      </c>
      <c r="BG80" s="19">
        <f>'TB5'!H68</f>
        <v>2.0246580243110657E-2</v>
      </c>
      <c r="BH80" s="19">
        <f>'TB5'!I68</f>
        <v>5.3527955897152424E-3</v>
      </c>
      <c r="BI80" s="20">
        <f>'TB5'!J68</f>
        <v>1.4315100852400064E-3</v>
      </c>
      <c r="BJ80" s="18"/>
      <c r="BK80" s="19">
        <f>'TB5'!K68</f>
        <v>0.14707398414611816</v>
      </c>
      <c r="BL80" s="19">
        <f>'TB5'!L68</f>
        <v>0.76360136270523071</v>
      </c>
      <c r="BM80" s="19">
        <f>'TB5'!M68</f>
        <v>2.0121462345123291</v>
      </c>
      <c r="BN80" s="41">
        <f>'TB5'!N68</f>
        <v>4.8731088638305664</v>
      </c>
      <c r="BO80" s="41">
        <f>'TB5'!O68</f>
        <v>12.030311584472656</v>
      </c>
      <c r="BP80" s="41">
        <f>'TB5'!P68</f>
        <v>30.553714752197266</v>
      </c>
      <c r="BQ80" s="42">
        <f>'TB5'!Q68</f>
        <v>82.165870666503906</v>
      </c>
      <c r="BR80" s="22">
        <f>'TB5'!R68</f>
        <v>7.513211727142334</v>
      </c>
      <c r="BS80" s="23">
        <f>'TB5'!S68</f>
        <v>2.1119298934936523</v>
      </c>
      <c r="BT80" s="23">
        <f>'TB5'!T68</f>
        <v>1.5941358804702759</v>
      </c>
      <c r="BU80" s="23">
        <f>'TB5'!U68</f>
        <v>1.6627457141876221</v>
      </c>
      <c r="BV80" s="23">
        <f>'TB5'!V68</f>
        <v>1.6829639673233032</v>
      </c>
      <c r="BW80" s="23">
        <f>'TB5'!W68</f>
        <v>1.7519295215606689</v>
      </c>
      <c r="BX80" s="24">
        <f>'TB5'!X68</f>
        <v>1.7422198057174683</v>
      </c>
      <c r="BY80" s="16">
        <f t="shared" si="5"/>
        <v>1974</v>
      </c>
      <c r="BZ80" s="17">
        <f>'TB7'!B68</f>
        <v>4259.01806640625</v>
      </c>
      <c r="CA80" s="18">
        <f>'TB7'!C68</f>
        <v>2.3947691079229116E-3</v>
      </c>
      <c r="CB80" s="19">
        <f>'TB7'!D68</f>
        <v>0.18144983053207397</v>
      </c>
      <c r="CC80" s="19">
        <f>'TB7'!E68</f>
        <v>0.48125511407852173</v>
      </c>
      <c r="CD80" s="19">
        <f>'TB7'!F68</f>
        <v>0.3372950553894043</v>
      </c>
      <c r="CE80" s="19">
        <f>'TB7'!G68</f>
        <v>8.6353540420532227E-2</v>
      </c>
      <c r="CF80" s="19">
        <f>'TB7'!H68</f>
        <v>2.1452978253364563E-2</v>
      </c>
      <c r="CG80" s="19">
        <f>'TB7'!I68</f>
        <v>5.6018317118287086E-3</v>
      </c>
      <c r="CH80" s="20">
        <f>'TB7'!J68</f>
        <v>1.5066436026245356E-3</v>
      </c>
      <c r="CI80" s="18" t="e">
        <f>'TB7'!#REF!</f>
        <v>#REF!</v>
      </c>
      <c r="CJ80" s="19">
        <f>'TB7'!K68</f>
        <v>0.11210540682077408</v>
      </c>
      <c r="CK80" s="19">
        <f>'TB7'!L68</f>
        <v>0.75347995758056641</v>
      </c>
      <c r="CL80" s="19">
        <f>'TB7'!M68</f>
        <v>1.9927520751953125</v>
      </c>
      <c r="CM80" s="41">
        <f>'TB7'!N68</f>
        <v>5.1702899932861328</v>
      </c>
      <c r="CN80" s="41">
        <f>'TB7'!O68</f>
        <v>12.879100799560547</v>
      </c>
      <c r="CO80" s="41">
        <f>'TB7'!P68</f>
        <v>32.006149291992188</v>
      </c>
      <c r="CP80" s="42">
        <f>'TB7'!Q68</f>
        <v>85.814552307128906</v>
      </c>
      <c r="CQ80" s="22">
        <f>'TB7'!R68</f>
        <v>9.8875713348388672</v>
      </c>
      <c r="CR80" s="23">
        <f>'TB7'!S68</f>
        <v>2.1727192401885986</v>
      </c>
      <c r="CS80" s="23">
        <f>'TB7'!T68</f>
        <v>1.6926091909408569</v>
      </c>
      <c r="CT80" s="23">
        <f>'TB7'!U68</f>
        <v>1.6701874732971191</v>
      </c>
      <c r="CU80" s="23">
        <f>'TB7'!V68</f>
        <v>1.6657202243804932</v>
      </c>
      <c r="CV80" s="23">
        <f>'TB7'!W68</f>
        <v>1.7502360343933105</v>
      </c>
      <c r="CW80" s="24">
        <f>'TB7'!X68</f>
        <v>1.7556972503662109</v>
      </c>
      <c r="CX80" s="16">
        <f t="shared" si="6"/>
        <v>1974</v>
      </c>
      <c r="CY80" s="17">
        <f>'TB9'!B68</f>
        <v>4005.0369092754381</v>
      </c>
      <c r="CZ80" s="18">
        <f>'TB9'!C68</f>
        <v>7.9146836651489139E-4</v>
      </c>
      <c r="DA80" s="19">
        <f>'TB9'!D68</f>
        <v>0.21413163840770721</v>
      </c>
      <c r="DB80" s="19">
        <f>'TB9'!E68</f>
        <v>0.49031975865364075</v>
      </c>
      <c r="DC80" s="19">
        <f>'TB9'!F68</f>
        <v>0.29554864764213562</v>
      </c>
      <c r="DD80" s="19">
        <f>'TB9'!G68</f>
        <v>6.5097637474536896E-2</v>
      </c>
      <c r="DE80" s="19">
        <f>'TB9'!H68</f>
        <v>1.4058445580303669E-2</v>
      </c>
      <c r="DF80" s="19">
        <f>'TB9'!I68</f>
        <v>0</v>
      </c>
      <c r="DG80" s="20">
        <f>'TB9'!J68</f>
        <v>0</v>
      </c>
      <c r="DH80" s="18" t="e">
        <f>'TB9'!#REF!</f>
        <v>#REF!</v>
      </c>
      <c r="DI80" s="19">
        <f>'TB9'!K68</f>
        <v>6.4917884767055511E-2</v>
      </c>
      <c r="DJ80" s="19">
        <f>'TB9'!L68</f>
        <v>0.83719098567962646</v>
      </c>
      <c r="DK80" s="19">
        <f>'TB9'!M68</f>
        <v>1.908585786819458</v>
      </c>
      <c r="DL80" s="41">
        <f>'TB9'!N68</f>
        <v>4.3472509384155273</v>
      </c>
      <c r="DM80" s="41">
        <f>'TB9'!O68</f>
        <v>9.8008527755737305</v>
      </c>
      <c r="DN80" s="41">
        <f>'TB9'!P68</f>
        <v>0</v>
      </c>
      <c r="DO80" s="42">
        <f>'TB9'!Q68</f>
        <v>0</v>
      </c>
      <c r="DP80" s="22">
        <f>'TB9'!R68</f>
        <v>17.102094454497369</v>
      </c>
      <c r="DQ80" s="23">
        <f>'TB9'!S68</f>
        <v>1.8773932070408574</v>
      </c>
      <c r="DR80" s="23">
        <f>'TB9'!T68</f>
        <v>1.5485216272567313</v>
      </c>
      <c r="DS80" s="23">
        <f>'TB9'!U68</f>
        <v>1.4974437386522681</v>
      </c>
      <c r="DT80" s="23">
        <f>'TB9'!V68</f>
        <v>1.4344106285765863</v>
      </c>
      <c r="DU80" s="23">
        <f>'TB9'!W68</f>
        <v>0</v>
      </c>
      <c r="DV80" s="24">
        <f>'TB9'!X68</f>
        <v>0</v>
      </c>
      <c r="DW80" s="59">
        <f>'TB11'!F68</f>
        <v>0.70296096801757813</v>
      </c>
      <c r="DX80" s="59">
        <f>'TB11'!G68</f>
        <v>0.32289734482765198</v>
      </c>
      <c r="DY80" s="59">
        <f>'TB11'!Y68</f>
        <v>0.557384192943573</v>
      </c>
      <c r="DZ80" s="59">
        <f>'TB11'!Z68</f>
        <v>0.19133062660694122</v>
      </c>
      <c r="EU80" s="57">
        <v>1974</v>
      </c>
      <c r="EV80" s="78">
        <v>23334.807449786902</v>
      </c>
      <c r="EW80" s="81">
        <v>38430.701477192946</v>
      </c>
      <c r="EX80" s="81">
        <f t="shared" si="1"/>
        <v>31469.056766002399</v>
      </c>
      <c r="EY80" s="85">
        <f t="shared" si="2"/>
        <v>0.74151594765931039</v>
      </c>
      <c r="FF80" s="90" t="s">
        <v>512</v>
      </c>
      <c r="FG80" s="223">
        <v>4.238795280456543</v>
      </c>
      <c r="FH80" s="223">
        <v>0.44962272047996521</v>
      </c>
      <c r="FI80" s="223">
        <v>1.8202719688415527</v>
      </c>
      <c r="FJ80" s="223">
        <v>0.28140217065811157</v>
      </c>
      <c r="FK80" s="178">
        <v>1.4633150771260262E-2</v>
      </c>
      <c r="FL80" s="178">
        <v>7.4537079781293869E-3</v>
      </c>
      <c r="FM80" s="178">
        <v>3.1917985528707504E-2</v>
      </c>
      <c r="FN80" s="178">
        <v>8.0306194722652435E-3</v>
      </c>
      <c r="FO80" s="178">
        <v>0.26788443326950073</v>
      </c>
      <c r="FP80" s="178">
        <v>0.29455319046974182</v>
      </c>
      <c r="FQ80" s="178">
        <v>0.25500434637069702</v>
      </c>
      <c r="FR80" s="178">
        <v>0.25655221939086914</v>
      </c>
      <c r="FS80" s="178">
        <v>0.20798158645629883</v>
      </c>
      <c r="FT80" s="178">
        <v>8.0054797232151031E-2</v>
      </c>
      <c r="FU80" s="178">
        <v>9.8660355433821678E-3</v>
      </c>
      <c r="FV80" s="178">
        <v>0.29596507549285889</v>
      </c>
      <c r="FW80" s="178">
        <v>0.28570076823234558</v>
      </c>
      <c r="FX80" s="178">
        <v>0.21262924373149872</v>
      </c>
      <c r="FY80" s="178">
        <v>0.47694495320320129</v>
      </c>
      <c r="GA80" s="90" t="s">
        <v>512</v>
      </c>
      <c r="GB80" s="178">
        <v>0.82544320821762085</v>
      </c>
      <c r="GC80" s="178">
        <v>1.9603310152888298E-2</v>
      </c>
      <c r="GD80" s="90" t="s">
        <v>512</v>
      </c>
      <c r="GE80" s="178">
        <v>0.82544320821762085</v>
      </c>
      <c r="GF80" s="178">
        <v>1.9603310152888298E-2</v>
      </c>
      <c r="GG80" s="178">
        <v>0.28140217065811157</v>
      </c>
      <c r="GH80" s="178">
        <v>8.0306194722652435E-3</v>
      </c>
    </row>
    <row r="81" spans="1:190" ht="15">
      <c r="A81" s="16">
        <f t="shared" si="3"/>
        <v>1975</v>
      </c>
      <c r="B81" s="55">
        <v>22899.511261434265</v>
      </c>
      <c r="C81" s="17">
        <f>'TB1'!B69</f>
        <v>5487.42431640625</v>
      </c>
      <c r="D81" s="18">
        <f>'TB1'!C69</f>
        <v>8.7813269346952438E-3</v>
      </c>
      <c r="E81" s="19">
        <f>'TB1'!D69</f>
        <v>0.20836678147315979</v>
      </c>
      <c r="F81" s="19">
        <f>'TB1'!E69</f>
        <v>0.45894083380699158</v>
      </c>
      <c r="G81" s="19">
        <f>'TB1'!F69</f>
        <v>0.33269238471984863</v>
      </c>
      <c r="H81" s="19">
        <f>'TB1'!G69</f>
        <v>9.1057382524013519E-2</v>
      </c>
      <c r="I81" s="173">
        <f>'TB1'!H69</f>
        <v>2.867542952299118E-2</v>
      </c>
      <c r="J81" s="19">
        <f>'TB1'!I69</f>
        <v>1.1084996163845062E-2</v>
      </c>
      <c r="K81" s="20">
        <f>'TB1'!J69</f>
        <v>2.9280611779540777E-3</v>
      </c>
      <c r="L81" s="18"/>
      <c r="M81" s="19">
        <f>'TB1'!K69</f>
        <v>0.22554722428321838</v>
      </c>
      <c r="N81" s="19">
        <f>'TB1'!L69</f>
        <v>0.74193787574768066</v>
      </c>
      <c r="O81" s="19">
        <f>'TB1'!M69</f>
        <v>1.9568630456924438</v>
      </c>
      <c r="P81" s="41">
        <f>'TB1'!N69</f>
        <v>4.8966178894042969</v>
      </c>
      <c r="Q81" s="41">
        <f>'TB1'!O69</f>
        <v>12.235154151916504</v>
      </c>
      <c r="R81" s="41">
        <f>'TB1'!P69</f>
        <v>40.169075012207031</v>
      </c>
      <c r="S81" s="42">
        <f>'TB1'!Q69</f>
        <v>169.63516235351562</v>
      </c>
      <c r="T81" s="22">
        <f>'TB1'!R69</f>
        <v>4.883030891418457</v>
      </c>
      <c r="U81" s="23">
        <f>'TB1'!S69</f>
        <v>2.1339609622955322</v>
      </c>
      <c r="V81" s="23">
        <f>'TB1'!T69</f>
        <v>1.7001311779022217</v>
      </c>
      <c r="W81" s="23">
        <f>'TB1'!U69</f>
        <v>1.8595974445343018</v>
      </c>
      <c r="X81" s="23">
        <f>'TB1'!V69</f>
        <v>2.3436915874481201</v>
      </c>
      <c r="Y81" s="23">
        <f>'TB1'!W69</f>
        <v>2.7595844268798828</v>
      </c>
      <c r="Z81" s="24">
        <f>'TB1'!X69</f>
        <v>1.7260932922363281</v>
      </c>
      <c r="AA81" s="16">
        <f t="shared" si="7"/>
        <v>1975</v>
      </c>
      <c r="AB81" s="17">
        <f>'TB3'!B69</f>
        <v>9147.890625</v>
      </c>
      <c r="AC81" s="18">
        <f>'TB3'!C69</f>
        <v>3.4076438751071692E-3</v>
      </c>
      <c r="AD81" s="19">
        <f>'TB3'!D69</f>
        <v>0.19655242562294006</v>
      </c>
      <c r="AE81" s="19">
        <f>'TB3'!E69</f>
        <v>0.4628734290599823</v>
      </c>
      <c r="AF81" s="19">
        <f>'TB3'!F69</f>
        <v>0.34057414531707764</v>
      </c>
      <c r="AG81" s="19">
        <f>'TB3'!G69</f>
        <v>9.3936428427696228E-2</v>
      </c>
      <c r="AH81" s="19">
        <f>'TB3'!H69</f>
        <v>3.0182329937815666E-2</v>
      </c>
      <c r="AI81" s="19">
        <f>'TB3'!I69</f>
        <v>1.2392766773700714E-2</v>
      </c>
      <c r="AJ81" s="20">
        <f>'TB3'!J69</f>
        <v>4.3737264350056648E-3</v>
      </c>
      <c r="AK81" s="18" t="e">
        <f>'TB3'!#REF!</f>
        <v>#REF!</v>
      </c>
      <c r="AL81" s="19">
        <f>'TB3'!K69</f>
        <v>0.16439387202262878</v>
      </c>
      <c r="AM81" s="19">
        <f>'TB3'!L69</f>
        <v>0.74940705299377441</v>
      </c>
      <c r="AN81" s="19">
        <f>'TB3'!M69</f>
        <v>1.9417147636413574</v>
      </c>
      <c r="AO81" s="41">
        <f>'TB3'!N69</f>
        <v>5.0425567626953125</v>
      </c>
      <c r="AP81" s="41">
        <f>'TB3'!O69</f>
        <v>12.667248725891113</v>
      </c>
      <c r="AQ81" s="41">
        <f>'TB3'!P69</f>
        <v>42.853260040283203</v>
      </c>
      <c r="AR81" s="42">
        <f>'TB3'!Q69</f>
        <v>245.84544372558594</v>
      </c>
      <c r="AS81" s="22">
        <f>'TB3'!R69</f>
        <v>6.7358036041259766</v>
      </c>
      <c r="AT81" s="23">
        <f>'TB3'!S69</f>
        <v>2.1442220211029053</v>
      </c>
      <c r="AU81" s="23">
        <f>'TB3'!T69</f>
        <v>1.7539864778518677</v>
      </c>
      <c r="AV81" s="23">
        <f>'TB3'!U69</f>
        <v>1.8628729581832886</v>
      </c>
      <c r="AW81" s="23">
        <f>'TB3'!V69</f>
        <v>2.3827061653137207</v>
      </c>
      <c r="AX81" s="23">
        <f>'TB3'!W69</f>
        <v>2.8919074535369873</v>
      </c>
      <c r="AY81" s="24">
        <f>'TB3'!X69</f>
        <v>1.7790552377700806</v>
      </c>
      <c r="AZ81" s="16">
        <f t="shared" si="4"/>
        <v>1975</v>
      </c>
      <c r="BA81" s="17">
        <f>'TB5'!B69</f>
        <v>2954.477294921875</v>
      </c>
      <c r="BB81" s="18">
        <f>'TB5'!C69</f>
        <v>6.0031618922948837E-3</v>
      </c>
      <c r="BC81" s="19">
        <f>'TB5'!D69</f>
        <v>0.19566386938095093</v>
      </c>
      <c r="BD81" s="19">
        <f>'TB5'!E69</f>
        <v>0.4782198965549469</v>
      </c>
      <c r="BE81" s="19">
        <f>'TB5'!F69</f>
        <v>0.32611623406410217</v>
      </c>
      <c r="BF81" s="19">
        <f>'TB5'!G69</f>
        <v>8.3115249872207642E-2</v>
      </c>
      <c r="BG81" s="19">
        <f>'TB5'!H69</f>
        <v>2.1127909421920776E-2</v>
      </c>
      <c r="BH81" s="19">
        <f>'TB5'!I69</f>
        <v>5.6429756805300713E-3</v>
      </c>
      <c r="BI81" s="20">
        <f>'TB5'!J69</f>
        <v>1.5336325159296393E-3</v>
      </c>
      <c r="BJ81" s="18"/>
      <c r="BK81" s="19">
        <f>'TB5'!K69</f>
        <v>0.15418972074985504</v>
      </c>
      <c r="BL81" s="19">
        <f>'TB5'!L69</f>
        <v>0.75096255540847778</v>
      </c>
      <c r="BM81" s="19">
        <f>'TB5'!M69</f>
        <v>2.0003645420074463</v>
      </c>
      <c r="BN81" s="41">
        <f>'TB5'!N69</f>
        <v>4.926332950592041</v>
      </c>
      <c r="BO81" s="41">
        <f>'TB5'!O69</f>
        <v>12.403738021850586</v>
      </c>
      <c r="BP81" s="41">
        <f>'TB5'!P69</f>
        <v>31.927022933959961</v>
      </c>
      <c r="BQ81" s="42">
        <f>'TB5'!Q69</f>
        <v>86.746955871582031</v>
      </c>
      <c r="BR81" s="22">
        <f>'TB5'!R69</f>
        <v>7.162869930267334</v>
      </c>
      <c r="BS81" s="23">
        <f>'TB5'!S69</f>
        <v>2.1421470642089844</v>
      </c>
      <c r="BT81" s="23">
        <f>'TB5'!T69</f>
        <v>1.6302840709686279</v>
      </c>
      <c r="BU81" s="23">
        <f>'TB5'!U69</f>
        <v>1.6871625185012817</v>
      </c>
      <c r="BV81" s="23">
        <f>'TB5'!V69</f>
        <v>1.7033501863479614</v>
      </c>
      <c r="BW81" s="23">
        <f>'TB5'!W69</f>
        <v>1.7674607038497925</v>
      </c>
      <c r="BX81" s="24">
        <f>'TB5'!X69</f>
        <v>1.7679381370544434</v>
      </c>
      <c r="BY81" s="16">
        <f t="shared" si="5"/>
        <v>1975</v>
      </c>
      <c r="BZ81" s="17">
        <f>'TB7'!B69</f>
        <v>4921.8671875</v>
      </c>
      <c r="CA81" s="18">
        <f>'TB7'!C69</f>
        <v>2.3726129438728094E-3</v>
      </c>
      <c r="CB81" s="19">
        <f>'TB7'!D69</f>
        <v>0.18355812132358551</v>
      </c>
      <c r="CC81" s="19">
        <f>'TB7'!E69</f>
        <v>0.47603881359100342</v>
      </c>
      <c r="CD81" s="19">
        <f>'TB7'!F69</f>
        <v>0.34040305018424988</v>
      </c>
      <c r="CE81" s="19">
        <f>'TB7'!G69</f>
        <v>8.8624916970729828E-2</v>
      </c>
      <c r="CF81" s="19">
        <f>'TB7'!H69</f>
        <v>2.2390704602003098E-2</v>
      </c>
      <c r="CG81" s="19">
        <f>'TB7'!I69</f>
        <v>5.9368670918047428E-3</v>
      </c>
      <c r="CH81" s="20">
        <f>'TB7'!J69</f>
        <v>1.6207859152927995E-3</v>
      </c>
      <c r="CI81" s="18" t="e">
        <f>'TB7'!#REF!</f>
        <v>#REF!</v>
      </c>
      <c r="CJ81" s="19">
        <f>'TB7'!K69</f>
        <v>0.11446333676576614</v>
      </c>
      <c r="CK81" s="19">
        <f>'TB7'!L69</f>
        <v>0.75602829456329346</v>
      </c>
      <c r="CL81" s="19">
        <f>'TB7'!M69</f>
        <v>2.0212647914886475</v>
      </c>
      <c r="CM81" s="41">
        <f>'TB7'!N69</f>
        <v>5.230372428894043</v>
      </c>
      <c r="CN81" s="41">
        <f>'TB7'!O69</f>
        <v>13.269847869873047</v>
      </c>
      <c r="CO81" s="41">
        <f>'TB7'!P69</f>
        <v>33.571495056152344</v>
      </c>
      <c r="CP81" s="42">
        <f>'TB7'!Q69</f>
        <v>91.193595886230469</v>
      </c>
      <c r="CQ81" s="22">
        <f>'TB7'!R69</f>
        <v>9.6841039657592773</v>
      </c>
      <c r="CR81" s="23">
        <f>'TB7'!S69</f>
        <v>2.1598184108734131</v>
      </c>
      <c r="CS81" s="23">
        <f>'TB7'!T69</f>
        <v>1.684109091758728</v>
      </c>
      <c r="CT81" s="23">
        <f>'TB7'!U69</f>
        <v>1.6944284439086914</v>
      </c>
      <c r="CU81" s="23">
        <f>'TB7'!V69</f>
        <v>1.6873369216918945</v>
      </c>
      <c r="CV81" s="23">
        <f>'TB7'!W69</f>
        <v>1.7684251070022583</v>
      </c>
      <c r="CW81" s="24">
        <f>'TB7'!X69</f>
        <v>1.7773023843765259</v>
      </c>
      <c r="CX81" s="16">
        <f t="shared" si="6"/>
        <v>1975</v>
      </c>
      <c r="CY81" s="17">
        <f>'TB9'!B69</f>
        <v>4588.4443636685965</v>
      </c>
      <c r="CZ81" s="18">
        <f>'TB9'!C69</f>
        <v>9.5718167722225189E-4</v>
      </c>
      <c r="DA81" s="19">
        <f>'TB9'!D69</f>
        <v>0.21747012436389923</v>
      </c>
      <c r="DB81" s="19">
        <f>'TB9'!E69</f>
        <v>0.4901919960975647</v>
      </c>
      <c r="DC81" s="19">
        <f>'TB9'!F69</f>
        <v>0.29233789443969727</v>
      </c>
      <c r="DD81" s="19">
        <f>'TB9'!G69</f>
        <v>6.3908033072948456E-2</v>
      </c>
      <c r="DE81" s="19">
        <f>'TB9'!H69</f>
        <v>1.3722613453865051E-2</v>
      </c>
      <c r="DF81" s="19">
        <f>'TB9'!I69</f>
        <v>2.4284892715513706E-3</v>
      </c>
      <c r="DG81" s="20">
        <f>'TB9'!J69</f>
        <v>3.0416253139264882E-4</v>
      </c>
      <c r="DH81" s="18" t="e">
        <f>'TB9'!#REF!</f>
        <v>#REF!</v>
      </c>
      <c r="DI81" s="19">
        <f>'TB9'!K69</f>
        <v>9.5457039773464203E-2</v>
      </c>
      <c r="DJ81" s="19">
        <f>'TB9'!L69</f>
        <v>0.84560114145278931</v>
      </c>
      <c r="DK81" s="19">
        <f>'TB9'!M69</f>
        <v>1.8869110345840454</v>
      </c>
      <c r="DL81" s="41">
        <f>'TB9'!N69</f>
        <v>4.2944769859313965</v>
      </c>
      <c r="DM81" s="41">
        <f>'TB9'!O69</f>
        <v>9.3268938064575195</v>
      </c>
      <c r="DN81" s="41">
        <f>'TB9'!P69</f>
        <v>21.030624389648437</v>
      </c>
      <c r="DO81" s="42">
        <f>'TB9'!Q69</f>
        <v>26.069360733032227</v>
      </c>
      <c r="DP81" s="22">
        <f>'TB9'!R69</f>
        <v>11.628763061682207</v>
      </c>
      <c r="DQ81" s="23">
        <f>'TB9'!S69</f>
        <v>1.8508125452018305</v>
      </c>
      <c r="DR81" s="23">
        <f>'TB9'!T69</f>
        <v>1.5492657089980133</v>
      </c>
      <c r="DS81" s="23">
        <f>'TB9'!U69</f>
        <v>1.4880360373540844</v>
      </c>
      <c r="DT81" s="23">
        <f>'TB9'!V69</f>
        <v>1.4711278890765933</v>
      </c>
      <c r="DU81" s="23">
        <f>'TB9'!W69</f>
        <v>1.1362013055078659</v>
      </c>
      <c r="DV81" s="24">
        <f>'TB9'!X69</f>
        <v>1.1465415386496969</v>
      </c>
      <c r="DW81" s="59">
        <f>'TB11'!F69</f>
        <v>0.66489416360855103</v>
      </c>
      <c r="DX81" s="59">
        <f>'TB11'!G69</f>
        <v>0.28675639629364014</v>
      </c>
      <c r="DY81" s="59">
        <f>'TB11'!Y69</f>
        <v>0.54928940534591675</v>
      </c>
      <c r="DZ81" s="59">
        <f>'TB11'!Z69</f>
        <v>0.18681147694587708</v>
      </c>
      <c r="EU81" s="57">
        <v>1975</v>
      </c>
      <c r="EV81" s="78">
        <v>22899.511261434265</v>
      </c>
      <c r="EW81" s="81">
        <v>37195.435564562598</v>
      </c>
      <c r="EX81" s="81">
        <f t="shared" si="1"/>
        <v>30457.556802913212</v>
      </c>
      <c r="EY81" s="85">
        <f t="shared" si="2"/>
        <v>0.75184990738469104</v>
      </c>
      <c r="FF81" s="90" t="s">
        <v>513</v>
      </c>
      <c r="FG81" s="223">
        <v>3.9700617790222168</v>
      </c>
      <c r="FH81" s="223">
        <v>0.36962562799453735</v>
      </c>
      <c r="FI81" s="223">
        <v>1.8600325584411621</v>
      </c>
      <c r="FJ81" s="223">
        <v>0.26878759264945984</v>
      </c>
      <c r="FK81" s="178">
        <v>1.416457537561655E-2</v>
      </c>
      <c r="FL81" s="178">
        <v>6.3105770386755466E-3</v>
      </c>
      <c r="FM81" s="178">
        <v>3.2355852425098419E-2</v>
      </c>
      <c r="FN81" s="178">
        <v>7.7089755795896053E-3</v>
      </c>
      <c r="FO81" s="178">
        <v>0.27658528089523315</v>
      </c>
      <c r="FP81" s="178">
        <v>0.29516789317131042</v>
      </c>
      <c r="FQ81" s="178">
        <v>0.2505834698677063</v>
      </c>
      <c r="FR81" s="178">
        <v>0.26189142465591431</v>
      </c>
      <c r="FS81" s="178">
        <v>0.20252327620983124</v>
      </c>
      <c r="FT81" s="178">
        <v>7.5044997036457062E-2</v>
      </c>
      <c r="FU81" s="178">
        <v>2.2198986262083054E-2</v>
      </c>
      <c r="FV81" s="178">
        <v>0.29324895143508911</v>
      </c>
      <c r="FW81" s="178">
        <v>0.29424905776977539</v>
      </c>
      <c r="FX81" s="178">
        <v>0.24657674133777618</v>
      </c>
      <c r="FY81" s="178">
        <v>0.50542604923248291</v>
      </c>
      <c r="GA81" s="90" t="s">
        <v>513</v>
      </c>
      <c r="GB81" s="178">
        <v>0.87165713310241699</v>
      </c>
      <c r="GC81" s="178">
        <v>2.042594738304615E-2</v>
      </c>
      <c r="GD81" s="90" t="s">
        <v>513</v>
      </c>
      <c r="GE81" s="178">
        <v>0.87165713310241699</v>
      </c>
      <c r="GF81" s="178">
        <v>2.042594738304615E-2</v>
      </c>
      <c r="GG81" s="178">
        <v>0.26878759264945984</v>
      </c>
      <c r="GH81" s="178">
        <v>7.7089755795896053E-3</v>
      </c>
    </row>
    <row r="82" spans="1:190" ht="15">
      <c r="A82" s="16">
        <f t="shared" si="3"/>
        <v>1976</v>
      </c>
      <c r="B82" s="55">
        <v>23710.27571711472</v>
      </c>
      <c r="C82" s="17">
        <f>'TB1'!B70</f>
        <v>6293.07958984375</v>
      </c>
      <c r="D82" s="18">
        <f>'TB1'!C70</f>
        <v>1.0448016226291656E-2</v>
      </c>
      <c r="E82" s="19">
        <f>'TB1'!D70</f>
        <v>0.211744025349617</v>
      </c>
      <c r="F82" s="19">
        <f>'TB1'!E70</f>
        <v>0.46070599555969238</v>
      </c>
      <c r="G82" s="19">
        <f>'TB1'!F70</f>
        <v>0.32754999399185181</v>
      </c>
      <c r="H82" s="19">
        <f>'TB1'!G70</f>
        <v>9.0994052588939667E-2</v>
      </c>
      <c r="I82" s="173">
        <f>'TB1'!H70</f>
        <v>2.9462609440088272E-2</v>
      </c>
      <c r="J82" s="19">
        <f>'TB1'!I70</f>
        <v>1.2160700745880604E-2</v>
      </c>
      <c r="K82" s="20">
        <f>'TB1'!J70</f>
        <v>5.228118970990181E-3</v>
      </c>
      <c r="L82" s="18"/>
      <c r="M82" s="19">
        <f>'TB1'!K70</f>
        <v>0.23898988962173462</v>
      </c>
      <c r="N82" s="19">
        <f>'TB1'!L70</f>
        <v>0.73784810304641724</v>
      </c>
      <c r="O82" s="19">
        <f>'TB1'!M70</f>
        <v>1.9187866449356079</v>
      </c>
      <c r="P82" s="41">
        <f>'TB1'!N70</f>
        <v>4.8516478538513184</v>
      </c>
      <c r="Q82" s="41">
        <f>'TB1'!O70</f>
        <v>12.35011100769043</v>
      </c>
      <c r="R82" s="41">
        <f>'TB1'!P70</f>
        <v>44.161392211914063</v>
      </c>
      <c r="S82" s="42">
        <f>'TB1'!Q70</f>
        <v>196.19168090820313</v>
      </c>
      <c r="T82" s="22">
        <f>'TB1'!R70</f>
        <v>4.6006221771240234</v>
      </c>
      <c r="U82" s="23">
        <f>'TB1'!S70</f>
        <v>2.1366348266601562</v>
      </c>
      <c r="V82" s="23">
        <f>'TB1'!T70</f>
        <v>1.7070683240890503</v>
      </c>
      <c r="W82" s="23">
        <f>'TB1'!U70</f>
        <v>1.8755288124084473</v>
      </c>
      <c r="X82" s="23">
        <f>'TB1'!V70</f>
        <v>2.3856148719787598</v>
      </c>
      <c r="Y82" s="23">
        <f>'TB1'!W70</f>
        <v>2.753695011138916</v>
      </c>
      <c r="Z82" s="24">
        <f>'TB1'!X70</f>
        <v>2.6648015975952148</v>
      </c>
      <c r="AA82" s="16">
        <f t="shared" si="7"/>
        <v>1976</v>
      </c>
      <c r="AB82" s="17">
        <f>'TB3'!B70</f>
        <v>10515.3203125</v>
      </c>
      <c r="AC82" s="18">
        <f>'TB3'!C70</f>
        <v>5.1565757021307945E-3</v>
      </c>
      <c r="AD82" s="19">
        <f>'TB3'!D70</f>
        <v>0.20137517154216766</v>
      </c>
      <c r="AE82" s="19">
        <f>'TB3'!E70</f>
        <v>0.46044141054153442</v>
      </c>
      <c r="AF82" s="19">
        <f>'TB3'!F70</f>
        <v>0.33818343281745911</v>
      </c>
      <c r="AG82" s="19">
        <f>'TB3'!G70</f>
        <v>9.4068579375743866E-2</v>
      </c>
      <c r="AH82" s="19">
        <f>'TB3'!H70</f>
        <v>3.0007021501660347E-2</v>
      </c>
      <c r="AI82" s="19">
        <f>'TB3'!I70</f>
        <v>1.2242038734257221E-2</v>
      </c>
      <c r="AJ82" s="20">
        <f>'TB3'!J70</f>
        <v>5.2353367209434509E-3</v>
      </c>
      <c r="AK82" s="18" t="e">
        <f>'TB3'!#REF!</f>
        <v>#REF!</v>
      </c>
      <c r="AL82" s="19">
        <f>'TB3'!K70</f>
        <v>0.19089077413082123</v>
      </c>
      <c r="AM82" s="19">
        <f>'TB3'!L70</f>
        <v>0.75772625207901001</v>
      </c>
      <c r="AN82" s="19">
        <f>'TB3'!M70</f>
        <v>1.9224462509155273</v>
      </c>
      <c r="AO82" s="41">
        <f>'TB3'!N70</f>
        <v>4.9985690116882324</v>
      </c>
      <c r="AP82" s="41">
        <f>'TB3'!O70</f>
        <v>12.768606185913086</v>
      </c>
      <c r="AQ82" s="41">
        <f>'TB3'!P70</f>
        <v>44.861576080322266</v>
      </c>
      <c r="AR82" s="42">
        <f>'TB3'!Q70</f>
        <v>197.17575073242187</v>
      </c>
      <c r="AS82" s="22">
        <f>'TB3'!R70</f>
        <v>5.7906498908996582</v>
      </c>
      <c r="AT82" s="23">
        <f>'TB3'!S70</f>
        <v>2.1079506874084473</v>
      </c>
      <c r="AU82" s="23">
        <f>'TB3'!T70</f>
        <v>1.7591307163238525</v>
      </c>
      <c r="AV82" s="23">
        <f>'TB3'!U70</f>
        <v>1.8819102048873901</v>
      </c>
      <c r="AW82" s="23">
        <f>'TB3'!V70</f>
        <v>2.350062370300293</v>
      </c>
      <c r="AX82" s="23">
        <f>'TB3'!W70</f>
        <v>2.7288472652435303</v>
      </c>
      <c r="AY82" s="24">
        <f>'TB3'!X70</f>
        <v>2.6551628112792969</v>
      </c>
      <c r="AZ82" s="16">
        <f t="shared" si="4"/>
        <v>1976</v>
      </c>
      <c r="BA82" s="17">
        <f>'TB5'!B70</f>
        <v>3400.594970703125</v>
      </c>
      <c r="BB82" s="18">
        <f>'TB5'!C70</f>
        <v>7.3898271657526493E-3</v>
      </c>
      <c r="BC82" s="19">
        <f>'TB5'!D70</f>
        <v>0.19808293879032135</v>
      </c>
      <c r="BD82" s="19">
        <f>'TB5'!E70</f>
        <v>0.47814136743545532</v>
      </c>
      <c r="BE82" s="19">
        <f>'TB5'!F70</f>
        <v>0.32377567887306213</v>
      </c>
      <c r="BF82" s="19">
        <f>'TB5'!G70</f>
        <v>8.4859684109687805E-2</v>
      </c>
      <c r="BG82" s="19">
        <f>'TB5'!H70</f>
        <v>2.2058557718992233E-2</v>
      </c>
      <c r="BH82" s="19">
        <f>'TB5'!I70</f>
        <v>5.881983321160078E-3</v>
      </c>
      <c r="BI82" s="20">
        <f>'TB5'!J70</f>
        <v>1.5853730728849769E-3</v>
      </c>
      <c r="BJ82" s="18"/>
      <c r="BK82" s="19">
        <f>'TB5'!K70</f>
        <v>0.1690337061882019</v>
      </c>
      <c r="BL82" s="19">
        <f>'TB5'!L70</f>
        <v>0.74264824390411377</v>
      </c>
      <c r="BM82" s="19">
        <f>'TB5'!M70</f>
        <v>1.9590425491333008</v>
      </c>
      <c r="BN82" s="41">
        <f>'TB5'!N70</f>
        <v>4.932612419128418</v>
      </c>
      <c r="BO82" s="41">
        <f>'TB5'!O70</f>
        <v>12.84740161895752</v>
      </c>
      <c r="BP82" s="41">
        <f>'TB5'!P70</f>
        <v>33.464881896972656</v>
      </c>
      <c r="BQ82" s="42">
        <f>'TB5'!Q70</f>
        <v>90.305770874023438</v>
      </c>
      <c r="BR82" s="22">
        <f>'TB5'!R70</f>
        <v>6.5247349739074707</v>
      </c>
      <c r="BS82" s="23">
        <f>'TB5'!S70</f>
        <v>2.1596148014068604</v>
      </c>
      <c r="BT82" s="23">
        <f>'TB5'!T70</f>
        <v>1.6527241468429565</v>
      </c>
      <c r="BU82" s="23">
        <f>'TB5'!U70</f>
        <v>1.7203801870346069</v>
      </c>
      <c r="BV82" s="23">
        <f>'TB5'!V70</f>
        <v>1.7169665098190308</v>
      </c>
      <c r="BW82" s="23">
        <f>'TB5'!W70</f>
        <v>1.7576584815979004</v>
      </c>
      <c r="BX82" s="24">
        <f>'TB5'!X70</f>
        <v>1.755561351776123</v>
      </c>
      <c r="BY82" s="16">
        <f t="shared" si="5"/>
        <v>1976</v>
      </c>
      <c r="BZ82" s="17">
        <f>'TB7'!B70</f>
        <v>5679.5126953125</v>
      </c>
      <c r="CA82" s="18">
        <f>'TB7'!C70</f>
        <v>3.6758352071046829E-3</v>
      </c>
      <c r="CB82" s="19">
        <f>'TB7'!D70</f>
        <v>0.18755906820297241</v>
      </c>
      <c r="CC82" s="19">
        <f>'TB7'!E70</f>
        <v>0.47193941473960876</v>
      </c>
      <c r="CD82" s="19">
        <f>'TB7'!F70</f>
        <v>0.34050151705741882</v>
      </c>
      <c r="CE82" s="19">
        <f>'TB7'!G70</f>
        <v>9.0341255068778992E-2</v>
      </c>
      <c r="CF82" s="19">
        <f>'TB7'!H70</f>
        <v>2.3351730778813362E-2</v>
      </c>
      <c r="CG82" s="19">
        <f>'TB7'!I70</f>
        <v>6.1998968012630939E-3</v>
      </c>
      <c r="CH82" s="20">
        <f>'TB7'!J70</f>
        <v>1.6773231327533722E-3</v>
      </c>
      <c r="CI82" s="18" t="e">
        <f>'TB7'!#REF!</f>
        <v>#REF!</v>
      </c>
      <c r="CJ82" s="19">
        <f>'TB7'!K70</f>
        <v>0.13607966899871826</v>
      </c>
      <c r="CK82" s="19">
        <f>'TB7'!L70</f>
        <v>0.76010215282440186</v>
      </c>
      <c r="CL82" s="19">
        <f>'TB7'!M70</f>
        <v>2.0003938674926758</v>
      </c>
      <c r="CM82" s="41">
        <f>'TB7'!N70</f>
        <v>5.2348966598510742</v>
      </c>
      <c r="CN82" s="41">
        <f>'TB7'!O70</f>
        <v>13.687298774719238</v>
      </c>
      <c r="CO82" s="41">
        <f>'TB7'!P70</f>
        <v>35.238971710205078</v>
      </c>
      <c r="CP82" s="42">
        <f>'TB7'!Q70</f>
        <v>95.159065246582031</v>
      </c>
      <c r="CQ82" s="22">
        <f>'TB7'!R70</f>
        <v>8.1351375579833984</v>
      </c>
      <c r="CR82" s="23">
        <f>'TB7'!S70</f>
        <v>2.1377151012420654</v>
      </c>
      <c r="CS82" s="23">
        <f>'TB7'!T70</f>
        <v>1.7021723985671997</v>
      </c>
      <c r="CT82" s="23">
        <f>'TB7'!U70</f>
        <v>1.7257504463195801</v>
      </c>
      <c r="CU82" s="23">
        <f>'TB7'!V70</f>
        <v>1.706087589263916</v>
      </c>
      <c r="CV82" s="23">
        <f>'TB7'!W70</f>
        <v>1.759386420249939</v>
      </c>
      <c r="CW82" s="24">
        <f>'TB7'!X70</f>
        <v>1.7626519203186035</v>
      </c>
      <c r="CX82" s="16">
        <f t="shared" si="6"/>
        <v>1976</v>
      </c>
      <c r="CY82" s="17">
        <f>'TB9'!B70</f>
        <v>5284.7598580996146</v>
      </c>
      <c r="CZ82" s="18">
        <f>'TB9'!C70</f>
        <v>1.0709894122555852E-3</v>
      </c>
      <c r="DA82" s="19">
        <f>'TB9'!D70</f>
        <v>0.22028033435344696</v>
      </c>
      <c r="DB82" s="19">
        <f>'TB9'!E70</f>
        <v>0.49236232042312622</v>
      </c>
      <c r="DC82" s="19">
        <f>'TB9'!F70</f>
        <v>0.28735733032226563</v>
      </c>
      <c r="DD82" s="19">
        <f>'TB9'!G70</f>
        <v>6.2545120716094971E-2</v>
      </c>
      <c r="DE82" s="19">
        <f>'TB9'!H70</f>
        <v>1.3668602332472801E-2</v>
      </c>
      <c r="DF82" s="19">
        <f>'TB9'!I70</f>
        <v>0</v>
      </c>
      <c r="DG82" s="20">
        <f>'TB9'!J70</f>
        <v>0</v>
      </c>
      <c r="DH82" s="18" t="e">
        <f>'TB9'!#REF!</f>
        <v>#REF!</v>
      </c>
      <c r="DI82" s="19">
        <f>'TB9'!K70</f>
        <v>9.9342137575149536E-2</v>
      </c>
      <c r="DJ82" s="19">
        <f>'TB9'!L70</f>
        <v>0.8532070517539978</v>
      </c>
      <c r="DK82" s="19">
        <f>'TB9'!M70</f>
        <v>1.8742549419403076</v>
      </c>
      <c r="DL82" s="41">
        <f>'TB9'!N70</f>
        <v>4.1967792510986328</v>
      </c>
      <c r="DM82" s="41">
        <f>'TB9'!O70</f>
        <v>9.1869716644287109</v>
      </c>
      <c r="DN82" s="41">
        <f>'TB9'!P70</f>
        <v>0</v>
      </c>
      <c r="DO82" s="42">
        <f>'TB9'!Q70</f>
        <v>0</v>
      </c>
      <c r="DP82" s="22">
        <f>'TB9'!R70</f>
        <v>11.172712191508159</v>
      </c>
      <c r="DQ82" s="23">
        <f>'TB9'!S70</f>
        <v>1.8277384514846937</v>
      </c>
      <c r="DR82" s="23">
        <f>'TB9'!T70</f>
        <v>1.5331816242316167</v>
      </c>
      <c r="DS82" s="23">
        <f>'TB9'!U70</f>
        <v>1.4903124040541398</v>
      </c>
      <c r="DT82" s="23">
        <f>'TB9'!V70</f>
        <v>1.4878246304875016</v>
      </c>
      <c r="DU82" s="23">
        <f>'TB9'!W70</f>
        <v>0</v>
      </c>
      <c r="DV82" s="24">
        <f>'TB9'!X70</f>
        <v>0</v>
      </c>
      <c r="DW82" s="59">
        <f>'TB11'!F70</f>
        <v>0.66112112998962402</v>
      </c>
      <c r="DX82" s="59">
        <f>'TB11'!G70</f>
        <v>0.28599399328231812</v>
      </c>
      <c r="DY82" s="59">
        <f>'TB11'!Y70</f>
        <v>0.54128360748291016</v>
      </c>
      <c r="DZ82" s="59">
        <f>'TB11'!Z70</f>
        <v>0.18303044140338898</v>
      </c>
      <c r="EU82" s="57">
        <v>1976</v>
      </c>
      <c r="EV82" s="78">
        <v>23710.27571711472</v>
      </c>
      <c r="EW82" s="81">
        <v>38553.376454932128</v>
      </c>
      <c r="EX82" s="81">
        <f t="shared" si="1"/>
        <v>31569.509416874083</v>
      </c>
      <c r="EY82" s="85">
        <f t="shared" si="2"/>
        <v>0.75104986282876607</v>
      </c>
      <c r="FF82" s="90" t="s">
        <v>514</v>
      </c>
      <c r="FG82" s="223">
        <v>3.8171546459197998</v>
      </c>
      <c r="FH82" s="223">
        <v>0.32153600454330444</v>
      </c>
      <c r="FI82" s="223">
        <v>1.8060131072998047</v>
      </c>
      <c r="FJ82" s="223">
        <v>0.29903808236122131</v>
      </c>
      <c r="FK82" s="178">
        <v>1.3886618427932262E-2</v>
      </c>
      <c r="FL82" s="178">
        <v>5.5914684198796749E-3</v>
      </c>
      <c r="FM82" s="178">
        <v>3.1759496778249741E-2</v>
      </c>
      <c r="FN82" s="178">
        <v>8.4751984104514122E-3</v>
      </c>
      <c r="FO82" s="178">
        <v>0.28607439994812012</v>
      </c>
      <c r="FP82" s="178">
        <v>0.3021620512008667</v>
      </c>
      <c r="FQ82" s="178">
        <v>0.2829890251159668</v>
      </c>
      <c r="FR82" s="178">
        <v>0.27275094389915466</v>
      </c>
      <c r="FS82" s="178">
        <v>0.19702267646789551</v>
      </c>
      <c r="FT82" s="178">
        <v>7.6188057661056519E-2</v>
      </c>
      <c r="FU82" s="178">
        <v>2.1845158189535141E-2</v>
      </c>
      <c r="FV82" s="178">
        <v>0.28146335482597351</v>
      </c>
      <c r="FW82" s="178">
        <v>0.30615067481994629</v>
      </c>
      <c r="FX82" s="178">
        <v>0.26592138409614563</v>
      </c>
      <c r="FY82" s="178">
        <v>0.55490291118621826</v>
      </c>
      <c r="GA82" s="90" t="s">
        <v>514</v>
      </c>
      <c r="GB82" s="178">
        <v>0.94020599126815796</v>
      </c>
      <c r="GC82" s="178">
        <v>2.1610656753182411E-2</v>
      </c>
      <c r="GD82" s="90" t="s">
        <v>514</v>
      </c>
      <c r="GE82" s="178">
        <v>0.94020599126815796</v>
      </c>
      <c r="GF82" s="178">
        <v>2.1610656753182411E-2</v>
      </c>
      <c r="GG82" s="178">
        <v>0.29903808236122131</v>
      </c>
      <c r="GH82" s="178">
        <v>8.4751984104514122E-3</v>
      </c>
    </row>
    <row r="83" spans="1:190" ht="15">
      <c r="A83" s="16">
        <f t="shared" si="3"/>
        <v>1977</v>
      </c>
      <c r="B83" s="55">
        <v>24212.251114715353</v>
      </c>
      <c r="C83" s="17">
        <f>'TB1'!B71</f>
        <v>6990.80419921875</v>
      </c>
      <c r="D83" s="18">
        <f>'TB1'!C71</f>
        <v>1.1660407297313213E-2</v>
      </c>
      <c r="E83" s="19">
        <f>'TB1'!D71</f>
        <v>0.22188328206539154</v>
      </c>
      <c r="F83" s="19">
        <f>'TB1'!E71</f>
        <v>0.46583229303359985</v>
      </c>
      <c r="G83" s="19">
        <f>'TB1'!F71</f>
        <v>0.31228440999984741</v>
      </c>
      <c r="H83" s="19">
        <f>'TB1'!G71</f>
        <v>8.5271447896957397E-2</v>
      </c>
      <c r="I83" s="173">
        <f>'TB1'!H71</f>
        <v>2.8248900547623634E-2</v>
      </c>
      <c r="J83" s="19">
        <f>'TB1'!I71</f>
        <v>1.1991835199296474E-2</v>
      </c>
      <c r="K83" s="20">
        <f>'TB1'!J71</f>
        <v>5.3080818615853786E-3</v>
      </c>
      <c r="L83" s="18"/>
      <c r="M83" s="19">
        <f>'TB1'!K71</f>
        <v>0.25160369277000427</v>
      </c>
      <c r="N83" s="19">
        <f>'TB1'!L71</f>
        <v>0.78180932998657227</v>
      </c>
      <c r="O83" s="19">
        <f>'TB1'!M71</f>
        <v>1.8811262845993042</v>
      </c>
      <c r="P83" s="41">
        <f>'TB1'!N71</f>
        <v>4.5316176414489746</v>
      </c>
      <c r="Q83" s="41">
        <f>'TB1'!O71</f>
        <v>11.511795997619629</v>
      </c>
      <c r="R83" s="41">
        <f>'TB1'!P71</f>
        <v>42.057247161865234</v>
      </c>
      <c r="S83" s="42">
        <f>'TB1'!Q71</f>
        <v>192.34181213378906</v>
      </c>
      <c r="T83" s="22">
        <f>'TB1'!R71</f>
        <v>4.3646225929260254</v>
      </c>
      <c r="U83" s="23">
        <f>'TB1'!S71</f>
        <v>1.990553617477417</v>
      </c>
      <c r="V83" s="23">
        <f>'TB1'!T71</f>
        <v>1.6600927114486694</v>
      </c>
      <c r="W83" s="23">
        <f>'TB1'!U71</f>
        <v>1.8817000389099121</v>
      </c>
      <c r="X83" s="23">
        <f>'TB1'!V71</f>
        <v>2.453909158706665</v>
      </c>
      <c r="Y83" s="23">
        <f>'TB1'!W71</f>
        <v>2.8513126373291016</v>
      </c>
      <c r="Z83" s="24">
        <f>'TB1'!X71</f>
        <v>2.7597129344940186</v>
      </c>
      <c r="AA83" s="16">
        <f t="shared" si="7"/>
        <v>1977</v>
      </c>
      <c r="AB83" s="17">
        <f>'TB3'!B71</f>
        <v>11683.0439453125</v>
      </c>
      <c r="AC83" s="18">
        <f>'TB3'!C71</f>
        <v>7.0667904801666737E-3</v>
      </c>
      <c r="AD83" s="19">
        <f>'TB3'!D71</f>
        <v>0.21005217730998993</v>
      </c>
      <c r="AE83" s="19">
        <f>'TB3'!E71</f>
        <v>0.46640563011169434</v>
      </c>
      <c r="AF83" s="19">
        <f>'TB3'!F71</f>
        <v>0.32354217767715454</v>
      </c>
      <c r="AG83" s="19">
        <f>'TB3'!G71</f>
        <v>8.8609710335731506E-2</v>
      </c>
      <c r="AH83" s="19">
        <f>'TB3'!H71</f>
        <v>2.8966465964913368E-2</v>
      </c>
      <c r="AI83" s="19">
        <f>'TB3'!I71</f>
        <v>1.2199581600725651E-2</v>
      </c>
      <c r="AJ83" s="20">
        <f>'TB3'!J71</f>
        <v>5.3854184225201607E-3</v>
      </c>
      <c r="AK83" s="18" t="e">
        <f>'TB3'!#REF!</f>
        <v>#REF!</v>
      </c>
      <c r="AL83" s="19">
        <f>'TB3'!K71</f>
        <v>0.21459737420082092</v>
      </c>
      <c r="AM83" s="19">
        <f>'TB3'!L71</f>
        <v>0.76252591609954834</v>
      </c>
      <c r="AN83" s="19">
        <f>'TB3'!M71</f>
        <v>1.8705288171768188</v>
      </c>
      <c r="AO83" s="41">
        <f>'TB3'!N71</f>
        <v>4.6964526176452637</v>
      </c>
      <c r="AP83" s="41">
        <f>'TB3'!O71</f>
        <v>11.951544761657715</v>
      </c>
      <c r="AQ83" s="41">
        <f>'TB3'!P71</f>
        <v>42.992321014404297</v>
      </c>
      <c r="AR83" s="42">
        <f>'TB3'!Q71</f>
        <v>195.67393493652344</v>
      </c>
      <c r="AS83" s="22">
        <f>'TB3'!R71</f>
        <v>5.1410651206970215</v>
      </c>
      <c r="AT83" s="23">
        <f>'TB3'!S71</f>
        <v>2.0719237327575684</v>
      </c>
      <c r="AU83" s="23">
        <f>'TB3'!T71</f>
        <v>1.7296829223632813</v>
      </c>
      <c r="AV83" s="23">
        <f>'TB3'!U71</f>
        <v>1.8867371082305908</v>
      </c>
      <c r="AW83" s="23">
        <f>'TB3'!V71</f>
        <v>2.4236588478088379</v>
      </c>
      <c r="AX83" s="23">
        <f>'TB3'!W71</f>
        <v>2.8376188278198242</v>
      </c>
      <c r="AY83" s="24">
        <f>'TB3'!X71</f>
        <v>2.7522408962249756</v>
      </c>
      <c r="AZ83" s="16">
        <f t="shared" si="4"/>
        <v>1977</v>
      </c>
      <c r="BA83" s="17">
        <f>'TB5'!B71</f>
        <v>3816.257080078125</v>
      </c>
      <c r="BB83" s="18">
        <f>'TB5'!C71</f>
        <v>8.7231788784265518E-3</v>
      </c>
      <c r="BC83" s="19">
        <f>'TB5'!D71</f>
        <v>0.21084985136985779</v>
      </c>
      <c r="BD83" s="19">
        <f>'TB5'!E71</f>
        <v>0.48718613386154175</v>
      </c>
      <c r="BE83" s="19">
        <f>'TB5'!F71</f>
        <v>0.30196401476860046</v>
      </c>
      <c r="BF83" s="19">
        <f>'TB5'!G71</f>
        <v>7.4015527963638306E-2</v>
      </c>
      <c r="BG83" s="19">
        <f>'TB5'!H71</f>
        <v>1.8686428666114807E-2</v>
      </c>
      <c r="BH83" s="19">
        <f>'TB5'!I71</f>
        <v>5.0651906058192253E-3</v>
      </c>
      <c r="BI83" s="20">
        <f>'TB5'!J71</f>
        <v>1.4071151381358504E-3</v>
      </c>
      <c r="BJ83" s="18"/>
      <c r="BK83" s="19">
        <f>'TB5'!K71</f>
        <v>0.18822455406188965</v>
      </c>
      <c r="BL83" s="19">
        <f>'TB5'!L71</f>
        <v>0.7943604588508606</v>
      </c>
      <c r="BM83" s="19">
        <f>'TB5'!M71</f>
        <v>1.9277658462524414</v>
      </c>
      <c r="BN83" s="41">
        <f>'TB5'!N71</f>
        <v>4.5042805671691895</v>
      </c>
      <c r="BO83" s="41">
        <f>'TB5'!O71</f>
        <v>10.87769889831543</v>
      </c>
      <c r="BP83" s="41">
        <f>'TB5'!P71</f>
        <v>28.209262847900391</v>
      </c>
      <c r="BQ83" s="42">
        <f>'TB5'!Q71</f>
        <v>78.184722900390625</v>
      </c>
      <c r="BR83" s="22">
        <f>'TB5'!R71</f>
        <v>5.8516206741333008</v>
      </c>
      <c r="BS83" s="23">
        <f>'TB5'!S71</f>
        <v>1.9868818521499634</v>
      </c>
      <c r="BT83" s="23">
        <f>'TB5'!T71</f>
        <v>1.5663936138153076</v>
      </c>
      <c r="BU83" s="23">
        <f>'TB5'!U71</f>
        <v>1.6432265043258667</v>
      </c>
      <c r="BV83" s="23">
        <f>'TB5'!V71</f>
        <v>1.717866063117981</v>
      </c>
      <c r="BW83" s="23">
        <f>'TB5'!W71</f>
        <v>1.7955770492553711</v>
      </c>
      <c r="BX83" s="24">
        <f>'TB5'!X71</f>
        <v>1.7997316122055054</v>
      </c>
      <c r="BY83" s="16">
        <f t="shared" si="5"/>
        <v>1977</v>
      </c>
      <c r="BZ83" s="17">
        <f>'TB7'!B71</f>
        <v>6371.6083984375</v>
      </c>
      <c r="CA83" s="18">
        <f>'TB7'!C71</f>
        <v>5.0648422911763191E-3</v>
      </c>
      <c r="CB83" s="19">
        <f>'TB7'!D71</f>
        <v>0.19853876531124115</v>
      </c>
      <c r="CC83" s="19">
        <f>'TB7'!E71</f>
        <v>0.48257112503051758</v>
      </c>
      <c r="CD83" s="19">
        <f>'TB7'!F71</f>
        <v>0.31889009475708008</v>
      </c>
      <c r="CE83" s="19">
        <f>'TB7'!G71</f>
        <v>7.8998863697052002E-2</v>
      </c>
      <c r="CF83" s="19">
        <f>'TB7'!H71</f>
        <v>1.9798524677753448E-2</v>
      </c>
      <c r="CG83" s="19">
        <f>'TB7'!I71</f>
        <v>5.3428797982633114E-3</v>
      </c>
      <c r="CH83" s="20">
        <f>'TB7'!J71</f>
        <v>1.4913565246388316E-3</v>
      </c>
      <c r="CI83" s="18" t="e">
        <f>'TB7'!#REF!</f>
        <v>#REF!</v>
      </c>
      <c r="CJ83" s="19">
        <f>'TB7'!K71</f>
        <v>0.15379820764064789</v>
      </c>
      <c r="CK83" s="19">
        <f>'TB7'!L71</f>
        <v>0.77260434627532959</v>
      </c>
      <c r="CL83" s="19">
        <f>'TB7'!M71</f>
        <v>1.9576274156570435</v>
      </c>
      <c r="CM83" s="41">
        <f>'TB7'!N71</f>
        <v>4.8100876808166504</v>
      </c>
      <c r="CN83" s="41">
        <f>'TB7'!O71</f>
        <v>11.616420745849609</v>
      </c>
      <c r="CO83" s="41">
        <f>'TB7'!P71</f>
        <v>29.704135894775391</v>
      </c>
      <c r="CP83" s="42">
        <f>'TB7'!Q71</f>
        <v>82.462326049804687</v>
      </c>
      <c r="CQ83" s="22">
        <f>'TB7'!R71</f>
        <v>7.1878829002380371</v>
      </c>
      <c r="CR83" s="23">
        <f>'TB7'!S71</f>
        <v>2.0747003555297852</v>
      </c>
      <c r="CS83" s="23">
        <f>'TB7'!T71</f>
        <v>1.6289621591567993</v>
      </c>
      <c r="CT83" s="23">
        <f>'TB7'!U71</f>
        <v>1.6423580646514893</v>
      </c>
      <c r="CU83" s="23">
        <f>'TB7'!V71</f>
        <v>1.7043567895889282</v>
      </c>
      <c r="CV83" s="23">
        <f>'TB7'!W71</f>
        <v>1.798698902130127</v>
      </c>
      <c r="CW83" s="24">
        <f>'TB7'!X71</f>
        <v>1.8085309267044067</v>
      </c>
      <c r="CX83" s="16">
        <f t="shared" si="6"/>
        <v>1977</v>
      </c>
      <c r="CY83" s="17">
        <f>'TB9'!B71</f>
        <v>5874.1539196537969</v>
      </c>
      <c r="CZ83" s="18">
        <f>'TB9'!C71</f>
        <v>1.1866119457408786E-3</v>
      </c>
      <c r="DA83" s="19">
        <f>'TB9'!D71</f>
        <v>0.22331778705120087</v>
      </c>
      <c r="DB83" s="19">
        <f>'TB9'!E71</f>
        <v>0.49382355809211731</v>
      </c>
      <c r="DC83" s="19">
        <f>'TB9'!F71</f>
        <v>0.28285863995552063</v>
      </c>
      <c r="DD83" s="19">
        <f>'TB9'!G71</f>
        <v>6.1379466205835342E-2</v>
      </c>
      <c r="DE83" s="19">
        <f>'TB9'!H71</f>
        <v>1.3641432859003544E-2</v>
      </c>
      <c r="DF83" s="19">
        <f>'TB9'!I71</f>
        <v>0</v>
      </c>
      <c r="DG83" s="20">
        <f>'TB9'!J71</f>
        <v>0</v>
      </c>
      <c r="DH83" s="18" t="e">
        <f>'TB9'!#REF!</f>
        <v>#REF!</v>
      </c>
      <c r="DI83" s="19">
        <f>'TB9'!K71</f>
        <v>0.10333424806594849</v>
      </c>
      <c r="DJ83" s="19">
        <f>'TB9'!L71</f>
        <v>0.86038100719451904</v>
      </c>
      <c r="DK83" s="19">
        <f>'TB9'!M71</f>
        <v>1.8610378503799438</v>
      </c>
      <c r="DL83" s="41">
        <f>'TB9'!N71</f>
        <v>4.110558032989502</v>
      </c>
      <c r="DM83" s="41">
        <f>'TB9'!O71</f>
        <v>9.0709419250488281</v>
      </c>
      <c r="DN83" s="41">
        <f>'TB9'!P71</f>
        <v>0</v>
      </c>
      <c r="DO83" s="42">
        <f>'TB9'!Q71</f>
        <v>0</v>
      </c>
      <c r="DP83" s="22">
        <f>'TB9'!R71</f>
        <v>10.739834797464693</v>
      </c>
      <c r="DQ83" s="23">
        <f>'TB9'!S71</f>
        <v>1.8054378575571781</v>
      </c>
      <c r="DR83" s="23">
        <f>'TB9'!T71</f>
        <v>1.5198973219541261</v>
      </c>
      <c r="DS83" s="23">
        <f>'TB9'!U71</f>
        <v>1.4932151308626591</v>
      </c>
      <c r="DT83" s="23">
        <f>'TB9'!V71</f>
        <v>1.5038607211316501</v>
      </c>
      <c r="DU83" s="23">
        <f>'TB9'!W71</f>
        <v>0</v>
      </c>
      <c r="DV83" s="24">
        <f>'TB9'!X71</f>
        <v>0</v>
      </c>
      <c r="DW83" s="59">
        <f>'TB11'!F71</f>
        <v>0.66277593374252319</v>
      </c>
      <c r="DX83" s="59">
        <f>'TB11'!G71</f>
        <v>0.28962200880050659</v>
      </c>
      <c r="DY83" s="59">
        <f>'TB11'!Y71</f>
        <v>0.53241473436355591</v>
      </c>
      <c r="DZ83" s="59">
        <f>'TB11'!Z71</f>
        <v>0.17867012321949005</v>
      </c>
      <c r="EU83" s="57">
        <v>1977</v>
      </c>
      <c r="EV83" s="78">
        <v>24212.251114715353</v>
      </c>
      <c r="EW83" s="81">
        <v>39744.377179325267</v>
      </c>
      <c r="EX83" s="81">
        <f t="shared" si="1"/>
        <v>32544.762742044855</v>
      </c>
      <c r="EY83" s="85">
        <f t="shared" si="2"/>
        <v>0.74396766406397363</v>
      </c>
      <c r="FF83" s="90" t="s">
        <v>515</v>
      </c>
      <c r="FG83" s="223">
        <v>3.7617864608764648</v>
      </c>
      <c r="FH83" s="223">
        <v>0.26444512605667114</v>
      </c>
      <c r="FI83" s="223">
        <v>1.7126355171203613</v>
      </c>
      <c r="FJ83" s="223">
        <v>0.38828450441360474</v>
      </c>
      <c r="FK83" s="178">
        <v>1.3783806934952736E-2</v>
      </c>
      <c r="FL83" s="178">
        <v>4.7036958858370781E-3</v>
      </c>
      <c r="FM83" s="178">
        <v>3.0701894313097E-2</v>
      </c>
      <c r="FN83" s="178">
        <v>1.0639061219990253E-2</v>
      </c>
      <c r="FO83" s="178">
        <v>0.35772004723548889</v>
      </c>
      <c r="FP83" s="178">
        <v>0.35653963685035706</v>
      </c>
      <c r="FQ83" s="178">
        <v>0.38949254155158997</v>
      </c>
      <c r="FR83" s="178">
        <v>0.30680224299430847</v>
      </c>
      <c r="FS83" s="178">
        <v>0.20289336144924164</v>
      </c>
      <c r="FT83" s="178">
        <v>7.6568424701690674E-2</v>
      </c>
      <c r="FU83" s="178">
        <v>1.0279951617121696E-2</v>
      </c>
      <c r="FV83" s="178">
        <v>0.28160655498504639</v>
      </c>
      <c r="FW83" s="178">
        <v>0.32114791870117188</v>
      </c>
      <c r="FX83" s="178">
        <v>0.26870399713516235</v>
      </c>
      <c r="FY83" s="178">
        <v>0.61370795965194702</v>
      </c>
      <c r="GA83" s="90" t="s">
        <v>515</v>
      </c>
      <c r="GB83" s="178">
        <v>1.0401579141616821</v>
      </c>
      <c r="GC83" s="178">
        <v>2.3267436772584915E-2</v>
      </c>
      <c r="GD83" s="90" t="s">
        <v>515</v>
      </c>
      <c r="GE83" s="178">
        <v>1.0401579141616821</v>
      </c>
      <c r="GF83" s="178">
        <v>2.3267436772584915E-2</v>
      </c>
      <c r="GG83" s="178">
        <v>0.38828450441360474</v>
      </c>
      <c r="GH83" s="178">
        <v>1.0639061219990253E-2</v>
      </c>
    </row>
    <row r="84" spans="1:190" ht="15">
      <c r="A84" s="16">
        <f t="shared" si="3"/>
        <v>1978</v>
      </c>
      <c r="B84" s="55">
        <v>24937.37230907127</v>
      </c>
      <c r="C84" s="17">
        <f>'TB1'!B72</f>
        <v>7868.44482421875</v>
      </c>
      <c r="D84" s="18">
        <f>'TB1'!C72</f>
        <v>1.3485853560268879E-2</v>
      </c>
      <c r="E84" s="19">
        <f>'TB1'!D72</f>
        <v>0.22848203778266907</v>
      </c>
      <c r="F84" s="19">
        <f>'TB1'!E72</f>
        <v>0.46611076593399048</v>
      </c>
      <c r="G84" s="19">
        <f>'TB1'!F72</f>
        <v>0.30540719628334045</v>
      </c>
      <c r="H84" s="19">
        <f>'TB1'!G72</f>
        <v>8.2679934799671173E-2</v>
      </c>
      <c r="I84" s="173">
        <f>'TB1'!H72</f>
        <v>2.6335617527365685E-2</v>
      </c>
      <c r="J84" s="19">
        <f>'TB1'!I72</f>
        <v>1.0636480525135994E-2</v>
      </c>
      <c r="K84" s="20">
        <f>'TB1'!J72</f>
        <v>4.5063318684697151E-3</v>
      </c>
      <c r="L84" s="18"/>
      <c r="M84" s="19">
        <f>'TB1'!K72</f>
        <v>0.26849785447120667</v>
      </c>
      <c r="N84" s="19">
        <f>'TB1'!L72</f>
        <v>0.80484825372695923</v>
      </c>
      <c r="O84" s="19">
        <f>'TB1'!M72</f>
        <v>1.8424811363220215</v>
      </c>
      <c r="P84" s="41">
        <f>'TB1'!N72</f>
        <v>4.4776701927185059</v>
      </c>
      <c r="Q84" s="41">
        <f>'TB1'!O72</f>
        <v>11.277112007141113</v>
      </c>
      <c r="R84" s="41">
        <f>'TB1'!P72</f>
        <v>39.529136657714844</v>
      </c>
      <c r="S84" s="42">
        <f>'TB1'!Q72</f>
        <v>170.60337829589844</v>
      </c>
      <c r="T84" s="22">
        <f>'TB1'!R72</f>
        <v>4.0824413299560547</v>
      </c>
      <c r="U84" s="23">
        <f>'TB1'!S72</f>
        <v>1.9171761274337769</v>
      </c>
      <c r="V84" s="23">
        <f>'TB1'!T72</f>
        <v>1.6575865745544434</v>
      </c>
      <c r="W84" s="23">
        <f>'TB1'!U72</f>
        <v>1.8464945554733276</v>
      </c>
      <c r="X84" s="23">
        <f>'TB1'!V72</f>
        <v>2.3353157043457031</v>
      </c>
      <c r="Y84" s="23">
        <f>'TB1'!W72</f>
        <v>2.6907949447631836</v>
      </c>
      <c r="Z84" s="24">
        <f>'TB1'!X72</f>
        <v>2.6414084434509277</v>
      </c>
      <c r="AA84" s="16">
        <f t="shared" si="7"/>
        <v>1978</v>
      </c>
      <c r="AB84" s="17">
        <f>'TB3'!B72</f>
        <v>13148.09765625</v>
      </c>
      <c r="AC84" s="18">
        <f>'TB3'!C72</f>
        <v>9.2439781874418259E-3</v>
      </c>
      <c r="AD84" s="19">
        <f>'TB3'!D72</f>
        <v>0.21623909473419189</v>
      </c>
      <c r="AE84" s="19">
        <f>'TB3'!E72</f>
        <v>0.46509602665901184</v>
      </c>
      <c r="AF84" s="19">
        <f>'TB3'!F72</f>
        <v>0.31866487860679626</v>
      </c>
      <c r="AG84" s="19">
        <f>'TB3'!G72</f>
        <v>8.6856044828891754E-2</v>
      </c>
      <c r="AH84" s="19">
        <f>'TB3'!H72</f>
        <v>2.7849027886986732E-2</v>
      </c>
      <c r="AI84" s="19">
        <f>'TB3'!I72</f>
        <v>1.1383307166397572E-2</v>
      </c>
      <c r="AJ84" s="20">
        <f>'TB3'!J72</f>
        <v>4.8781759105622768E-3</v>
      </c>
      <c r="AK84" s="18" t="e">
        <f>'TB3'!#REF!</f>
        <v>#REF!</v>
      </c>
      <c r="AL84" s="19">
        <f>'TB3'!K72</f>
        <v>0.24287782609462738</v>
      </c>
      <c r="AM84" s="19">
        <f>'TB3'!L72</f>
        <v>0.76850205659866333</v>
      </c>
      <c r="AN84" s="19">
        <f>'TB3'!M72</f>
        <v>1.8469265699386597</v>
      </c>
      <c r="AO84" s="41">
        <f>'TB3'!N72</f>
        <v>4.6338882446289062</v>
      </c>
      <c r="AP84" s="41">
        <f>'TB3'!O72</f>
        <v>11.817047119140625</v>
      </c>
      <c r="AQ84" s="41">
        <f>'TB3'!P72</f>
        <v>41.637954711914063</v>
      </c>
      <c r="AR84" s="42">
        <f>'TB3'!Q72</f>
        <v>183.05039978027344</v>
      </c>
      <c r="AS84" s="22">
        <f>'TB3'!R72</f>
        <v>4.5324845314025879</v>
      </c>
      <c r="AT84" s="23">
        <f>'TB3'!S72</f>
        <v>2.0397107601165771</v>
      </c>
      <c r="AU84" s="23">
        <f>'TB3'!T72</f>
        <v>1.7253793478012085</v>
      </c>
      <c r="AV84" s="23">
        <f>'TB3'!U72</f>
        <v>1.8743664026260376</v>
      </c>
      <c r="AW84" s="23">
        <f>'TB3'!V72</f>
        <v>2.3566825389862061</v>
      </c>
      <c r="AX84" s="23">
        <f>'TB3'!W72</f>
        <v>2.7338776588439941</v>
      </c>
      <c r="AY84" s="24">
        <f>'TB3'!X72</f>
        <v>2.6649360656738281</v>
      </c>
      <c r="AZ84" s="16">
        <f t="shared" si="4"/>
        <v>1978</v>
      </c>
      <c r="BA84" s="17">
        <f>'TB5'!B72</f>
        <v>4445.27685546875</v>
      </c>
      <c r="BB84" s="18">
        <f>'TB5'!C72</f>
        <v>1.0121664963662624E-2</v>
      </c>
      <c r="BC84" s="19">
        <f>'TB5'!D72</f>
        <v>0.213311567902565</v>
      </c>
      <c r="BD84" s="19">
        <f>'TB5'!E72</f>
        <v>0.47559976577758789</v>
      </c>
      <c r="BE84" s="19">
        <f>'TB5'!F72</f>
        <v>0.31108865141868591</v>
      </c>
      <c r="BF84" s="19">
        <f>'TB5'!G72</f>
        <v>8.475542813539505E-2</v>
      </c>
      <c r="BG84" s="19">
        <f>'TB5'!H72</f>
        <v>2.3020673543214798E-2</v>
      </c>
      <c r="BH84" s="19">
        <f>'TB5'!I72</f>
        <v>6.1757070943713188E-3</v>
      </c>
      <c r="BI84" s="20">
        <f>'TB5'!J72</f>
        <v>1.6617688816040754E-3</v>
      </c>
      <c r="BJ84" s="18"/>
      <c r="BK84" s="19">
        <f>'TB5'!K72</f>
        <v>0.20151969790458679</v>
      </c>
      <c r="BL84" s="19">
        <f>'TB5'!L72</f>
        <v>0.79894602298736572</v>
      </c>
      <c r="BM84" s="19">
        <f>'TB5'!M72</f>
        <v>1.8582420349121094</v>
      </c>
      <c r="BN84" s="41">
        <f>'TB5'!N72</f>
        <v>4.712742805480957</v>
      </c>
      <c r="BO84" s="41">
        <f>'TB5'!O72</f>
        <v>13.193472862243652</v>
      </c>
      <c r="BP84" s="41">
        <f>'TB5'!P72</f>
        <v>35.191436767578125</v>
      </c>
      <c r="BQ84" s="42">
        <f>'TB5'!Q72</f>
        <v>94.758842468261719</v>
      </c>
      <c r="BR84" s="22">
        <f>'TB5'!R72</f>
        <v>5.457852840423584</v>
      </c>
      <c r="BS84" s="23">
        <f>'TB5'!S72</f>
        <v>1.9693155288696289</v>
      </c>
      <c r="BT84" s="23">
        <f>'TB5'!T72</f>
        <v>1.6741019487380981</v>
      </c>
      <c r="BU84" s="23">
        <f>'TB5'!U72</f>
        <v>1.7984309196472168</v>
      </c>
      <c r="BV84" s="23">
        <f>'TB5'!V72</f>
        <v>1.744853138923645</v>
      </c>
      <c r="BW84" s="23">
        <f>'TB5'!W72</f>
        <v>1.7548892498016357</v>
      </c>
      <c r="BX84" s="24">
        <f>'TB5'!X72</f>
        <v>1.7536821365356445</v>
      </c>
      <c r="BY84" s="16">
        <f t="shared" si="5"/>
        <v>1978</v>
      </c>
      <c r="BZ84" s="17">
        <f>'TB7'!B72</f>
        <v>7430.02001953125</v>
      </c>
      <c r="CA84" s="18">
        <f>'TB7'!C72</f>
        <v>6.3350475393235683E-3</v>
      </c>
      <c r="CB84" s="19">
        <f>'TB7'!D72</f>
        <v>0.20037844777107239</v>
      </c>
      <c r="CC84" s="19">
        <f>'TB7'!E72</f>
        <v>0.47031465172767639</v>
      </c>
      <c r="CD84" s="19">
        <f>'TB7'!F72</f>
        <v>0.32930690050125122</v>
      </c>
      <c r="CE84" s="19">
        <f>'TB7'!G72</f>
        <v>9.0245656669139862E-2</v>
      </c>
      <c r="CF84" s="19">
        <f>'TB7'!H72</f>
        <v>2.4353330954909325E-2</v>
      </c>
      <c r="CG84" s="19">
        <f>'TB7'!I72</f>
        <v>6.5176747739315033E-3</v>
      </c>
      <c r="CH84" s="20">
        <f>'TB7'!J72</f>
        <v>1.760452869348228E-3</v>
      </c>
      <c r="CI84" s="18" t="e">
        <f>'TB7'!#REF!</f>
        <v>#REF!</v>
      </c>
      <c r="CJ84" s="19">
        <f>'TB7'!K72</f>
        <v>0.16644711792469025</v>
      </c>
      <c r="CK84" s="19">
        <f>'TB7'!L72</f>
        <v>0.75925379991531372</v>
      </c>
      <c r="CL84" s="19">
        <f>'TB7'!M72</f>
        <v>1.9033563137054443</v>
      </c>
      <c r="CM84" s="41">
        <f>'TB7'!N72</f>
        <v>5.007540225982666</v>
      </c>
      <c r="CN84" s="41">
        <f>'TB7'!O72</f>
        <v>14.043988227844238</v>
      </c>
      <c r="CO84" s="41">
        <f>'TB7'!P72</f>
        <v>37.08154296875</v>
      </c>
      <c r="CP84" s="42">
        <f>'TB7'!Q72</f>
        <v>100.01658630371094</v>
      </c>
      <c r="CQ84" s="22">
        <f>'TB7'!R72</f>
        <v>6.6331706047058105</v>
      </c>
      <c r="CR84" s="23">
        <f>'TB7'!S72</f>
        <v>2.1063354015350342</v>
      </c>
      <c r="CS84" s="23">
        <f>'TB7'!T72</f>
        <v>1.7301379442214966</v>
      </c>
      <c r="CT84" s="23">
        <f>'TB7'!U72</f>
        <v>1.8021953105926514</v>
      </c>
      <c r="CU84" s="23">
        <f>'TB7'!V72</f>
        <v>1.7340750694274902</v>
      </c>
      <c r="CV84" s="23">
        <f>'TB7'!W72</f>
        <v>1.7576601505279541</v>
      </c>
      <c r="CW84" s="24">
        <f>'TB7'!X72</f>
        <v>1.7601609230041504</v>
      </c>
      <c r="CX84" s="16">
        <f t="shared" si="6"/>
        <v>1978</v>
      </c>
      <c r="CY84" s="17">
        <f>'TB9'!B72</f>
        <v>6591.9537122679485</v>
      </c>
      <c r="CZ84" s="18">
        <f>'TB9'!C72</f>
        <v>1.3273905497044325E-3</v>
      </c>
      <c r="DA84" s="19">
        <f>'TB9'!D72</f>
        <v>0.22667235136032104</v>
      </c>
      <c r="DB84" s="19">
        <f>'TB9'!E72</f>
        <v>0.49399137496948242</v>
      </c>
      <c r="DC84" s="19">
        <f>'TB9'!F72</f>
        <v>0.27933627367019653</v>
      </c>
      <c r="DD84" s="19">
        <f>'TB9'!G72</f>
        <v>6.0819327831268311E-2</v>
      </c>
      <c r="DE84" s="19">
        <f>'TB9'!H72</f>
        <v>1.3823277316987514E-2</v>
      </c>
      <c r="DF84" s="19">
        <f>'TB9'!I72</f>
        <v>0</v>
      </c>
      <c r="DG84" s="20">
        <f>'TB9'!J72</f>
        <v>0</v>
      </c>
      <c r="DH84" s="18" t="e">
        <f>'TB9'!#REF!</f>
        <v>#REF!</v>
      </c>
      <c r="DI84" s="19">
        <f>'TB9'!K72</f>
        <v>0.10892093926668167</v>
      </c>
      <c r="DJ84" s="19">
        <f>'TB9'!L72</f>
        <v>0.86575454473495483</v>
      </c>
      <c r="DK84" s="19">
        <f>'TB9'!M72</f>
        <v>1.8455878496170044</v>
      </c>
      <c r="DL84" s="41">
        <f>'TB9'!N72</f>
        <v>4.047823429107666</v>
      </c>
      <c r="DM84" s="41">
        <f>'TB9'!O72</f>
        <v>9.060765266418457</v>
      </c>
      <c r="DN84" s="41">
        <f>'TB9'!P72</f>
        <v>0</v>
      </c>
      <c r="DO84" s="42">
        <f>'TB9'!Q72</f>
        <v>0</v>
      </c>
      <c r="DP84" s="22">
        <f>'TB9'!R72</f>
        <v>10.187537681667809</v>
      </c>
      <c r="DQ84" s="23">
        <f>'TB9'!S72</f>
        <v>1.7864823555120968</v>
      </c>
      <c r="DR84" s="23">
        <f>'TB9'!T72</f>
        <v>1.5135354712937625</v>
      </c>
      <c r="DS84" s="23">
        <f>'TB9'!U72</f>
        <v>1.5025191548433552</v>
      </c>
      <c r="DT84" s="23">
        <f>'TB9'!V72</f>
        <v>1.5256191884996979</v>
      </c>
      <c r="DU84" s="23">
        <f>'TB9'!W72</f>
        <v>0</v>
      </c>
      <c r="DV84" s="24">
        <f>'TB9'!X72</f>
        <v>0</v>
      </c>
      <c r="DW84" s="59">
        <f>'TB11'!F72</f>
        <v>0.64041715860366821</v>
      </c>
      <c r="DX84" s="59">
        <f>'TB11'!G72</f>
        <v>0.27251461148262024</v>
      </c>
      <c r="DY84" s="59">
        <f>'TB11'!Y72</f>
        <v>0.52465575933456421</v>
      </c>
      <c r="DZ84" s="59">
        <f>'TB11'!Z72</f>
        <v>0.1760200709104538</v>
      </c>
      <c r="EU84" s="57">
        <v>1978</v>
      </c>
      <c r="EV84" s="78">
        <v>24937.37230907127</v>
      </c>
      <c r="EW84" s="81">
        <v>41159.492949354659</v>
      </c>
      <c r="EX84" s="81">
        <f t="shared" ref="EX84:EX120" si="8">EW84*$FA$24</f>
        <v>33703.533120564964</v>
      </c>
      <c r="EY84" s="85">
        <f t="shared" ref="EY84:EY120" si="9">EV84/EX84</f>
        <v>0.73990380236590614</v>
      </c>
      <c r="FF84" s="90" t="s">
        <v>516</v>
      </c>
      <c r="FG84" s="223">
        <v>3.5224285125732422</v>
      </c>
      <c r="FH84" s="223">
        <v>0.14989279210567474</v>
      </c>
      <c r="FI84" s="223">
        <v>1.5984287261962891</v>
      </c>
      <c r="FJ84" s="223">
        <v>0.51357364654541016</v>
      </c>
      <c r="FK84" s="178">
        <v>1.3325273990631104E-2</v>
      </c>
      <c r="FL84" s="178">
        <v>2.7972792740911245E-3</v>
      </c>
      <c r="FM84" s="178">
        <v>2.9359303414821625E-2</v>
      </c>
      <c r="FN84" s="178">
        <v>1.3459892012178898E-2</v>
      </c>
      <c r="FO84" s="178">
        <v>0.47465986013412476</v>
      </c>
      <c r="FP84" s="178">
        <v>0.49861684441566467</v>
      </c>
      <c r="FQ84" s="178">
        <v>0.48937755823135376</v>
      </c>
      <c r="FR84" s="178">
        <v>0.41032546758651733</v>
      </c>
      <c r="FS84" s="178">
        <v>0.24029794335365295</v>
      </c>
      <c r="FT84" s="178">
        <v>6.3615649938583374E-2</v>
      </c>
      <c r="FU84" s="178">
        <v>8.8529344648122787E-3</v>
      </c>
      <c r="FV84" s="178">
        <v>0.26481929421424866</v>
      </c>
      <c r="FW84" s="178">
        <v>0.34306299686431885</v>
      </c>
      <c r="FX84" s="178">
        <v>0.28291872143745422</v>
      </c>
      <c r="FY84" s="178">
        <v>0.70568954944610596</v>
      </c>
      <c r="GA84" s="90" t="s">
        <v>516</v>
      </c>
      <c r="GB84" s="178">
        <v>1.1954200267791748</v>
      </c>
      <c r="GC84" s="178">
        <v>2.5691360235214233E-2</v>
      </c>
      <c r="GD84" s="90" t="s">
        <v>516</v>
      </c>
      <c r="GE84" s="178">
        <v>1.1954200267791748</v>
      </c>
      <c r="GF84" s="178">
        <v>2.5691360235214233E-2</v>
      </c>
      <c r="GG84" s="178">
        <v>0.51357364654541016</v>
      </c>
      <c r="GH84" s="178">
        <v>1.3459892012178898E-2</v>
      </c>
    </row>
    <row r="85" spans="1:190" ht="15">
      <c r="A85" s="16">
        <f t="shared" si="3"/>
        <v>1979</v>
      </c>
      <c r="B85" s="55">
        <v>25606.210559699168</v>
      </c>
      <c r="C85" s="17">
        <f>'TB1'!B73</f>
        <v>8913.0693359375</v>
      </c>
      <c r="D85" s="18">
        <f>'TB1'!C73</f>
        <v>1.7754914239048958E-2</v>
      </c>
      <c r="E85" s="19">
        <f>'TB1'!D73</f>
        <v>0.2330319881439209</v>
      </c>
      <c r="F85" s="19">
        <f>'TB1'!E73</f>
        <v>0.45306342840194702</v>
      </c>
      <c r="G85" s="19">
        <f>'TB1'!F73</f>
        <v>0.31390458345413208</v>
      </c>
      <c r="H85" s="19">
        <f>'TB1'!G73</f>
        <v>8.5591405630111694E-2</v>
      </c>
      <c r="I85" s="173">
        <f>'TB1'!H73</f>
        <v>2.9131501913070679E-2</v>
      </c>
      <c r="J85" s="175">
        <f>'TB1'!I73</f>
        <v>1.1132986284792423E-2</v>
      </c>
      <c r="K85" s="20">
        <f>'TB1'!J73</f>
        <v>4.1512246243655682E-3</v>
      </c>
      <c r="L85" s="18"/>
      <c r="M85" s="19">
        <f>'TB1'!K73</f>
        <v>0.30320429801940918</v>
      </c>
      <c r="N85" s="19">
        <f>'TB1'!L73</f>
        <v>0.76908177137374878</v>
      </c>
      <c r="O85" s="19">
        <f>'TB1'!M73</f>
        <v>1.8683922290802002</v>
      </c>
      <c r="P85" s="41">
        <f>'TB1'!N73</f>
        <v>4.3350257873535156</v>
      </c>
      <c r="Q85" s="41">
        <f>'TB1'!O73</f>
        <v>12.375706672668457</v>
      </c>
      <c r="R85" s="41">
        <f>'TB1'!P73</f>
        <v>51.145042419433594</v>
      </c>
      <c r="S85" s="42">
        <f>'TB1'!Q73</f>
        <v>164.33154296875</v>
      </c>
      <c r="T85" s="22">
        <f>'TB1'!R73</f>
        <v>3.5994985103607178</v>
      </c>
      <c r="U85" s="23">
        <f>'TB1'!S73</f>
        <v>1.9945032596588135</v>
      </c>
      <c r="V85" s="23">
        <f>'TB1'!T73</f>
        <v>1.6800786256790161</v>
      </c>
      <c r="W85" s="23">
        <f>'TB1'!U73</f>
        <v>1.9744150638580322</v>
      </c>
      <c r="X85" s="23">
        <f>'TB1'!V73</f>
        <v>2.353926420211792</v>
      </c>
      <c r="Y85" s="23">
        <f>'TB1'!W73</f>
        <v>2.1767477989196777</v>
      </c>
      <c r="Z85" s="24">
        <f>'TB1'!X73</f>
        <v>2.5261275768280029</v>
      </c>
      <c r="AA85" s="16">
        <f t="shared" si="7"/>
        <v>1979</v>
      </c>
      <c r="AB85" s="17">
        <f>'TB3'!B73</f>
        <v>14867.7216796875</v>
      </c>
      <c r="AC85" s="18">
        <f>'TB3'!C73</f>
        <v>9.6235377714037895E-3</v>
      </c>
      <c r="AD85" s="19">
        <f>'TB3'!D73</f>
        <v>0.21911272406578064</v>
      </c>
      <c r="AE85" s="19">
        <f>'TB3'!E73</f>
        <v>0.46168258786201477</v>
      </c>
      <c r="AF85" s="19">
        <f>'TB3'!F73</f>
        <v>0.31920468807220459</v>
      </c>
      <c r="AG85" s="19">
        <f>'TB3'!G73</f>
        <v>9.0218618512153625E-2</v>
      </c>
      <c r="AH85" s="19">
        <f>'TB3'!H73</f>
        <v>3.0194627121090889E-2</v>
      </c>
      <c r="AI85" s="19">
        <f>'TB3'!I73</f>
        <v>1.0886196047067642E-2</v>
      </c>
      <c r="AJ85" s="20">
        <f>'TB3'!J73</f>
        <v>4.432289395481348E-3</v>
      </c>
      <c r="AK85" s="18" t="e">
        <f>'TB3'!#REF!</f>
        <v>#REF!</v>
      </c>
      <c r="AL85" s="19">
        <f>'TB3'!K73</f>
        <v>0.25040304660797119</v>
      </c>
      <c r="AM85" s="19">
        <f>'TB3'!L73</f>
        <v>0.77310091257095337</v>
      </c>
      <c r="AN85" s="19">
        <f>'TB3'!M73</f>
        <v>1.8082150220870972</v>
      </c>
      <c r="AO85" s="41">
        <f>'TB3'!N73</f>
        <v>4.557734489440918</v>
      </c>
      <c r="AP85" s="41">
        <f>'TB3'!O73</f>
        <v>13.109659194946289</v>
      </c>
      <c r="AQ85" s="41">
        <f>'TB3'!P73</f>
        <v>42.524871826171875</v>
      </c>
      <c r="AR85" s="42">
        <f>'TB3'!Q73</f>
        <v>175.06857299804687</v>
      </c>
      <c r="AS85" s="22">
        <f>'TB3'!R73</f>
        <v>4.3945879936218262</v>
      </c>
      <c r="AT85" s="23">
        <f>'TB3'!S73</f>
        <v>2.0201432704925537</v>
      </c>
      <c r="AU85" s="23">
        <f>'TB3'!T73</f>
        <v>1.7653027772903442</v>
      </c>
      <c r="AV85" s="23">
        <f>'TB3'!U73</f>
        <v>1.9794620275497437</v>
      </c>
      <c r="AW85" s="23">
        <f>'TB3'!V73</f>
        <v>2.3032350540161133</v>
      </c>
      <c r="AX85" s="23">
        <f>'TB3'!W73</f>
        <v>2.559959888458252</v>
      </c>
      <c r="AY85" s="24">
        <f>'TB3'!X73</f>
        <v>2.5317447185516357</v>
      </c>
      <c r="AZ85" s="16">
        <f t="shared" si="4"/>
        <v>1979</v>
      </c>
      <c r="BA85" s="17">
        <f>'TB5'!B73</f>
        <v>5027.14501953125</v>
      </c>
      <c r="BB85" s="18">
        <f>'TB5'!C73</f>
        <v>1.3233371078968048E-2</v>
      </c>
      <c r="BC85" s="19">
        <f>'TB5'!D73</f>
        <v>0.21948395669460297</v>
      </c>
      <c r="BD85" s="19">
        <f>'TB5'!E73</f>
        <v>0.46419894695281982</v>
      </c>
      <c r="BE85" s="19">
        <f>'TB5'!F73</f>
        <v>0.3163171112537384</v>
      </c>
      <c r="BF85" s="19">
        <f>'TB5'!G73</f>
        <v>8.4784254431724548E-2</v>
      </c>
      <c r="BG85" s="19">
        <f>'TB5'!H73</f>
        <v>2.3345688357949257E-2</v>
      </c>
      <c r="BH85" s="19">
        <f>'TB5'!I73</f>
        <v>6.3222246244549751E-3</v>
      </c>
      <c r="BI85" s="20">
        <f>'TB5'!J73</f>
        <v>1.7157609108835459E-3</v>
      </c>
      <c r="BJ85" s="18"/>
      <c r="BK85" s="19">
        <f>'TB5'!K73</f>
        <v>0.23530144989490509</v>
      </c>
      <c r="BL85" s="19">
        <f>'TB5'!L73</f>
        <v>0.77028757333755493</v>
      </c>
      <c r="BM85" s="19">
        <f>'TB5'!M73</f>
        <v>1.8802244663238525</v>
      </c>
      <c r="BN85" s="41">
        <f>'TB5'!N73</f>
        <v>4.6721110343933105</v>
      </c>
      <c r="BO85" s="41">
        <f>'TB5'!O73</f>
        <v>13.266345977783203</v>
      </c>
      <c r="BP85" s="41">
        <f>'TB5'!P73</f>
        <v>35.776206970214844</v>
      </c>
      <c r="BQ85" s="42">
        <f>'TB5'!Q73</f>
        <v>97.235893249511719</v>
      </c>
      <c r="BR85" s="22">
        <f>'TB5'!R73</f>
        <v>4.6595859527587891</v>
      </c>
      <c r="BS85" s="23">
        <f>'TB5'!S73</f>
        <v>2.026557445526123</v>
      </c>
      <c r="BT85" s="23">
        <f>'TB5'!T73</f>
        <v>1.6823369264602661</v>
      </c>
      <c r="BU85" s="23">
        <f>'TB5'!U73</f>
        <v>1.8146883249282837</v>
      </c>
      <c r="BV85" s="23">
        <f>'TB5'!V73</f>
        <v>1.7597678899765015</v>
      </c>
      <c r="BW85" s="23">
        <f>'TB5'!W73</f>
        <v>1.7671589851379395</v>
      </c>
      <c r="BX85" s="24">
        <f>'TB5'!X73</f>
        <v>1.7645344734191895</v>
      </c>
      <c r="BY85" s="16">
        <f t="shared" si="5"/>
        <v>1979</v>
      </c>
      <c r="BZ85" s="17">
        <f>'TB7'!B73</f>
        <v>8387.2216796875</v>
      </c>
      <c r="CA85" s="18">
        <f>'TB7'!C73</f>
        <v>7.7480915933847427E-3</v>
      </c>
      <c r="CB85" s="19">
        <f>'TB7'!D73</f>
        <v>0.20639784634113312</v>
      </c>
      <c r="CC85" s="19">
        <f>'TB7'!E73</f>
        <v>0.4678838849067688</v>
      </c>
      <c r="CD85" s="19">
        <f>'TB7'!F73</f>
        <v>0.32571825385093689</v>
      </c>
      <c r="CE85" s="19">
        <f>'TB7'!G73</f>
        <v>9.0294718742370605E-2</v>
      </c>
      <c r="CF85" s="19">
        <f>'TB7'!H73</f>
        <v>2.4713367223739624E-2</v>
      </c>
      <c r="CG85" s="19">
        <f>'TB7'!I73</f>
        <v>6.6862786188721657E-3</v>
      </c>
      <c r="CH85" s="20">
        <f>'TB7'!J73</f>
        <v>1.8210901180282235E-3</v>
      </c>
      <c r="CI85" s="18" t="e">
        <f>'TB7'!#REF!</f>
        <v>#REF!</v>
      </c>
      <c r="CJ85" s="19">
        <f>'TB7'!K73</f>
        <v>0.20160065591335297</v>
      </c>
      <c r="CK85" s="19">
        <f>'TB7'!L73</f>
        <v>0.7651934027671814</v>
      </c>
      <c r="CL85" s="19">
        <f>'TB7'!M73</f>
        <v>1.8739322423934937</v>
      </c>
      <c r="CM85" s="41">
        <f>'TB7'!N73</f>
        <v>4.9737591743469238</v>
      </c>
      <c r="CN85" s="41">
        <f>'TB7'!O73</f>
        <v>14.112626075744629</v>
      </c>
      <c r="CO85" s="41">
        <f>'TB7'!P73</f>
        <v>37.770072937011719</v>
      </c>
      <c r="CP85" s="42">
        <f>'TB7'!Q73</f>
        <v>102.86005401611328</v>
      </c>
      <c r="CQ85" s="22">
        <f>'TB7'!R73</f>
        <v>5.468742847442627</v>
      </c>
      <c r="CR85" s="23">
        <f>'TB7'!S73</f>
        <v>2.0742523670196533</v>
      </c>
      <c r="CS85" s="23">
        <f>'TB7'!T73</f>
        <v>1.7381538152694702</v>
      </c>
      <c r="CT85" s="23">
        <f>'TB7'!U73</f>
        <v>1.8154220581054687</v>
      </c>
      <c r="CU85" s="23">
        <f>'TB7'!V73</f>
        <v>1.7511528730392456</v>
      </c>
      <c r="CV85" s="23">
        <f>'TB7'!W73</f>
        <v>1.7702583074569702</v>
      </c>
      <c r="CW85" s="24">
        <f>'TB7'!X73</f>
        <v>1.7704541683197021</v>
      </c>
      <c r="CX85" s="16">
        <f t="shared" si="6"/>
        <v>1979</v>
      </c>
      <c r="CY85" s="17">
        <f>'TB9'!B73</f>
        <v>7435.7648293893017</v>
      </c>
      <c r="CZ85" s="18">
        <f>'TB9'!C73</f>
        <v>1.4375780010595918E-3</v>
      </c>
      <c r="DA85" s="19">
        <f>'TB9'!D73</f>
        <v>0.22962918877601624</v>
      </c>
      <c r="DB85" s="19">
        <f>'TB9'!E73</f>
        <v>0.49506807327270508</v>
      </c>
      <c r="DC85" s="19">
        <f>'TB9'!F73</f>
        <v>0.27530276775360107</v>
      </c>
      <c r="DD85" s="19">
        <f>'TB9'!G73</f>
        <v>5.9735588729381561E-2</v>
      </c>
      <c r="DE85" s="19">
        <f>'TB9'!H73</f>
        <v>1.3806000351905823E-2</v>
      </c>
      <c r="DF85" s="19">
        <f>'TB9'!I73</f>
        <v>4.0183463133871555E-3</v>
      </c>
      <c r="DG85" s="20">
        <f>'TB9'!J73</f>
        <v>1.5626369277015328E-3</v>
      </c>
      <c r="DH85" s="18" t="e">
        <f>'TB9'!#REF!</f>
        <v>#REF!</v>
      </c>
      <c r="DI85" s="19">
        <f>'TB9'!K73</f>
        <v>0.11942244321107864</v>
      </c>
      <c r="DJ85" s="19">
        <f>'TB9'!L73</f>
        <v>0.87065416574478149</v>
      </c>
      <c r="DK85" s="19">
        <f>'TB9'!M73</f>
        <v>1.8257647752761841</v>
      </c>
      <c r="DL85" s="41">
        <f>'TB9'!N73</f>
        <v>3.8157353401184082</v>
      </c>
      <c r="DM85" s="41">
        <f>'TB9'!O73</f>
        <v>8.6491165161132812</v>
      </c>
      <c r="DN85" s="41">
        <f>'TB9'!P73</f>
        <v>17.4144287109375</v>
      </c>
      <c r="DO85" s="42">
        <f>'TB9'!Q73</f>
        <v>98.334701538085937</v>
      </c>
      <c r="DP85" s="22">
        <f>'TB9'!R73</f>
        <v>9.2906481291259642</v>
      </c>
      <c r="DQ85" s="23">
        <f>'TB9'!S73</f>
        <v>1.7696341103840587</v>
      </c>
      <c r="DR85" s="23">
        <f>'TB9'!T73</f>
        <v>1.5078544978892088</v>
      </c>
      <c r="DS85" s="23">
        <f>'TB9'!U73</f>
        <v>1.5654707337297022</v>
      </c>
      <c r="DT85" s="23">
        <f>'TB9'!V73</f>
        <v>1.580927196775223</v>
      </c>
      <c r="DU85" s="23">
        <f>'TB9'!W73</f>
        <v>2.287931541108025</v>
      </c>
      <c r="DV85" s="24">
        <f>'TB9'!X73</f>
        <v>1.5521569522317871</v>
      </c>
      <c r="DW85" s="59">
        <f>'TB11'!F73</f>
        <v>0.64584332704544067</v>
      </c>
      <c r="DX85" s="59">
        <f>'TB11'!G73</f>
        <v>0.2794710099697113</v>
      </c>
      <c r="DY85" s="59">
        <f>'TB11'!Y73</f>
        <v>0.51912575960159302</v>
      </c>
      <c r="DZ85" s="59">
        <f>'TB11'!Z73</f>
        <v>0.17435543239116669</v>
      </c>
      <c r="EU85" s="57">
        <v>1979</v>
      </c>
      <c r="EV85" s="78">
        <v>25606.210559699168</v>
      </c>
      <c r="EW85" s="81">
        <v>41316.539895887021</v>
      </c>
      <c r="EX85" s="81">
        <f t="shared" si="8"/>
        <v>33832.131326826879</v>
      </c>
      <c r="EY85" s="85">
        <f t="shared" si="9"/>
        <v>0.75686069885271923</v>
      </c>
      <c r="FG85" s="188"/>
      <c r="FH85" s="188"/>
      <c r="FI85" s="188"/>
      <c r="FJ85" s="188"/>
      <c r="FK85" s="224"/>
      <c r="FL85" s="224"/>
      <c r="FM85" s="224"/>
      <c r="FN85" s="224"/>
    </row>
    <row r="86" spans="1:190" ht="15">
      <c r="A86" s="16">
        <f t="shared" si="3"/>
        <v>1980</v>
      </c>
      <c r="B86" s="55">
        <v>25647.292604989929</v>
      </c>
      <c r="C86" s="17">
        <f>'TB1'!B74</f>
        <v>9971.02734375</v>
      </c>
      <c r="D86" s="18">
        <f>'TB1'!C74</f>
        <v>1.7296303063631058E-2</v>
      </c>
      <c r="E86" s="19">
        <f>'TB1'!D74</f>
        <v>0.23419287800788879</v>
      </c>
      <c r="F86" s="19">
        <f>'TB1'!E74</f>
        <v>0.45954123139381409</v>
      </c>
      <c r="G86" s="19">
        <f>'TB1'!F74</f>
        <v>0.30626589059829712</v>
      </c>
      <c r="H86" s="19">
        <f>'TB1'!G74</f>
        <v>8.1749305129051208E-2</v>
      </c>
      <c r="I86" s="173">
        <f>'TB1'!H74</f>
        <v>2.5975687429308891E-2</v>
      </c>
      <c r="J86" s="175">
        <f>'TB1'!I74</f>
        <v>9.2447428032755852E-3</v>
      </c>
      <c r="K86" s="20">
        <f>'TB1'!J74</f>
        <v>3.4421803429722786E-3</v>
      </c>
      <c r="L86" s="18"/>
      <c r="M86" s="19">
        <f>'TB1'!K74</f>
        <v>0.3121282160282135</v>
      </c>
      <c r="N86" s="19">
        <f>'TB1'!L74</f>
        <v>0.78436887264251709</v>
      </c>
      <c r="O86" s="19">
        <f>'TB1'!M74</f>
        <v>1.8576250076293945</v>
      </c>
      <c r="P86" s="41">
        <f>'TB1'!N74</f>
        <v>4.2681407928466797</v>
      </c>
      <c r="Q86" s="41">
        <f>'TB1'!O74</f>
        <v>12.235110282897949</v>
      </c>
      <c r="R86" s="41">
        <f>'TB1'!P74</f>
        <v>39.986991882324219</v>
      </c>
      <c r="S86" s="42">
        <f>'TB1'!Q74</f>
        <v>146.04414367675781</v>
      </c>
      <c r="T86" s="22">
        <f>'TB1'!R74</f>
        <v>3.4982194900512695</v>
      </c>
      <c r="U86" s="23">
        <f>'TB1'!S74</f>
        <v>1.9526709318161011</v>
      </c>
      <c r="V86" s="23">
        <f>'TB1'!T74</f>
        <v>1.6486959457397461</v>
      </c>
      <c r="W86" s="23">
        <f>'TB1'!U74</f>
        <v>1.9153374433517456</v>
      </c>
      <c r="X86" s="23">
        <f>'TB1'!V74</f>
        <v>2.1230447292327881</v>
      </c>
      <c r="Y86" s="23">
        <f>'TB1'!W74</f>
        <v>2.3119375705718994</v>
      </c>
      <c r="Z86" s="24">
        <f>'TB1'!X74</f>
        <v>2.356945276260376</v>
      </c>
      <c r="AA86" s="16">
        <f t="shared" si="7"/>
        <v>1980</v>
      </c>
      <c r="AB86" s="17">
        <f>'TB3'!B74</f>
        <v>16601.310546875</v>
      </c>
      <c r="AC86" s="18">
        <f>'TB3'!C74</f>
        <v>9.5064854249358177E-3</v>
      </c>
      <c r="AD86" s="19">
        <f>'TB3'!D74</f>
        <v>0.21926756203174591</v>
      </c>
      <c r="AE86" s="19">
        <f>'TB3'!E74</f>
        <v>0.46703553199768066</v>
      </c>
      <c r="AF86" s="19">
        <f>'TB3'!F74</f>
        <v>0.31369689106941223</v>
      </c>
      <c r="AG86" s="19">
        <f>'TB3'!G74</f>
        <v>8.6231105029582977E-2</v>
      </c>
      <c r="AH86" s="19">
        <f>'TB3'!H74</f>
        <v>2.7260420843958855E-2</v>
      </c>
      <c r="AI86" s="19">
        <f>'TB3'!I74</f>
        <v>9.6906153485178947E-3</v>
      </c>
      <c r="AJ86" s="20">
        <f>'TB3'!J74</f>
        <v>3.5969470627605915E-3</v>
      </c>
      <c r="AK86" s="18" t="e">
        <f>'TB3'!#REF!</f>
        <v>#REF!</v>
      </c>
      <c r="AL86" s="19">
        <f>'TB3'!K74</f>
        <v>0.24612413346767426</v>
      </c>
      <c r="AM86" s="19">
        <f>'TB3'!L74</f>
        <v>0.77322119474411011</v>
      </c>
      <c r="AN86" s="19">
        <f>'TB3'!M74</f>
        <v>1.8089792728424072</v>
      </c>
      <c r="AO86" s="41">
        <f>'TB3'!N74</f>
        <v>4.4961972236633301</v>
      </c>
      <c r="AP86" s="41">
        <f>'TB3'!O74</f>
        <v>12.878998756408691</v>
      </c>
      <c r="AQ86" s="41">
        <f>'TB3'!P74</f>
        <v>41.941066741943359</v>
      </c>
      <c r="AR86" s="42">
        <f>'TB3'!Q74</f>
        <v>153.82997131347656</v>
      </c>
      <c r="AS86" s="22">
        <f>'TB3'!R74</f>
        <v>4.4715175628662109</v>
      </c>
      <c r="AT86" s="23">
        <f>'TB3'!S74</f>
        <v>2.0194284915924072</v>
      </c>
      <c r="AU86" s="23">
        <f>'TB3'!T74</f>
        <v>1.7341098785400391</v>
      </c>
      <c r="AV86" s="23">
        <f>'TB3'!U74</f>
        <v>1.9178675413131714</v>
      </c>
      <c r="AW86" s="23">
        <f>'TB3'!V74</f>
        <v>2.1166567802429199</v>
      </c>
      <c r="AX86" s="23">
        <f>'TB3'!W74</f>
        <v>2.3105313777923584</v>
      </c>
      <c r="AY86" s="24">
        <f>'TB3'!X74</f>
        <v>2.3382613658905029</v>
      </c>
      <c r="AZ86" s="16">
        <f t="shared" si="4"/>
        <v>1980</v>
      </c>
      <c r="BA86" s="17">
        <f>'TB5'!B74</f>
        <v>5645.4306640625</v>
      </c>
      <c r="BB86" s="18">
        <f>'TB5'!C74</f>
        <v>1.3162513263523579E-2</v>
      </c>
      <c r="BC86" s="19">
        <f>'TB5'!D74</f>
        <v>0.22285531461238861</v>
      </c>
      <c r="BD86" s="19">
        <f>'TB5'!E74</f>
        <v>0.47314196825027466</v>
      </c>
      <c r="BE86" s="19">
        <f>'TB5'!F74</f>
        <v>0.30400273203849792</v>
      </c>
      <c r="BF86" s="19">
        <f>'TB5'!G74</f>
        <v>7.7899470925331116E-2</v>
      </c>
      <c r="BG86" s="19">
        <f>'TB5'!H74</f>
        <v>2.0615885034203529E-2</v>
      </c>
      <c r="BH86" s="19">
        <f>'TB5'!I74</f>
        <v>5.494619719684124E-3</v>
      </c>
      <c r="BI86" s="20">
        <f>'TB5'!J74</f>
        <v>1.4766736421734095E-3</v>
      </c>
      <c r="BJ86" s="18"/>
      <c r="BK86" s="19">
        <f>'TB5'!K74</f>
        <v>0.23753269016742706</v>
      </c>
      <c r="BL86" s="19">
        <f>'TB5'!L74</f>
        <v>0.78905785083770752</v>
      </c>
      <c r="BM86" s="19">
        <f>'TB5'!M74</f>
        <v>1.8770098686218262</v>
      </c>
      <c r="BN86" s="41">
        <f>'TB5'!N74</f>
        <v>4.4858908653259277</v>
      </c>
      <c r="BO86" s="41">
        <f>'TB5'!O74</f>
        <v>11.942007064819336</v>
      </c>
      <c r="BP86" s="41">
        <f>'TB5'!P74</f>
        <v>31.323814392089844</v>
      </c>
      <c r="BQ86" s="42">
        <f>'TB5'!Q74</f>
        <v>84.316810607910156</v>
      </c>
      <c r="BR86" s="22">
        <f>'TB5'!R74</f>
        <v>4.6161479949951172</v>
      </c>
      <c r="BS86" s="23">
        <f>'TB5'!S74</f>
        <v>1.969804048538208</v>
      </c>
      <c r="BT86" s="23">
        <f>'TB5'!T74</f>
        <v>1.6196117401123047</v>
      </c>
      <c r="BU86" s="23">
        <f>'TB5'!U74</f>
        <v>1.7365438938140869</v>
      </c>
      <c r="BV86" s="23">
        <f>'TB5'!V74</f>
        <v>1.7263333797454834</v>
      </c>
      <c r="BW86" s="23">
        <f>'TB5'!W74</f>
        <v>1.7541348934173584</v>
      </c>
      <c r="BX86" s="24">
        <f>'TB5'!X74</f>
        <v>1.7513395547866821</v>
      </c>
      <c r="BY86" s="16">
        <f t="shared" si="5"/>
        <v>1980</v>
      </c>
      <c r="BZ86" s="17">
        <f>'TB7'!B74</f>
        <v>9396.6015625</v>
      </c>
      <c r="CA86" s="18">
        <f>'TB7'!C74</f>
        <v>7.8951939940452576E-3</v>
      </c>
      <c r="CB86" s="19">
        <f>'TB7'!D74</f>
        <v>0.2084452211856842</v>
      </c>
      <c r="CC86" s="19">
        <f>'TB7'!E74</f>
        <v>0.47555094957351685</v>
      </c>
      <c r="CD86" s="19">
        <f>'TB7'!F74</f>
        <v>0.31600382924079895</v>
      </c>
      <c r="CE86" s="19">
        <f>'TB7'!G74</f>
        <v>8.3144083619117737E-2</v>
      </c>
      <c r="CF86" s="19">
        <f>'TB7'!H74</f>
        <v>2.1878158673644066E-2</v>
      </c>
      <c r="CG86" s="19">
        <f>'TB7'!I74</f>
        <v>5.8302953839302063E-3</v>
      </c>
      <c r="CH86" s="20">
        <f>'TB7'!J74</f>
        <v>1.5726808924227953E-3</v>
      </c>
      <c r="CI86" s="18" t="e">
        <f>'TB7'!#REF!</f>
        <v>#REF!</v>
      </c>
      <c r="CJ86" s="19">
        <f>'TB7'!K74</f>
        <v>0.20440757274627686</v>
      </c>
      <c r="CK86" s="19">
        <f>'TB7'!L74</f>
        <v>0.77005630731582642</v>
      </c>
      <c r="CL86" s="19">
        <f>'TB7'!M74</f>
        <v>1.8846746683120728</v>
      </c>
      <c r="CM86" s="41">
        <f>'TB7'!N74</f>
        <v>4.786715030670166</v>
      </c>
      <c r="CN86" s="41">
        <f>'TB7'!O74</f>
        <v>12.717907905578613</v>
      </c>
      <c r="CO86" s="41">
        <f>'TB7'!P74</f>
        <v>33.172592163085938</v>
      </c>
      <c r="CP86" s="42">
        <f>'TB7'!Q74</f>
        <v>89.502540588378906</v>
      </c>
      <c r="CQ86" s="22">
        <f>'TB7'!R74</f>
        <v>5.3928465843200684</v>
      </c>
      <c r="CR86" s="23">
        <f>'TB7'!S74</f>
        <v>2.0558362007141113</v>
      </c>
      <c r="CS86" s="23">
        <f>'TB7'!T74</f>
        <v>1.6767022609710693</v>
      </c>
      <c r="CT86" s="23">
        <f>'TB7'!U74</f>
        <v>1.7369756698608398</v>
      </c>
      <c r="CU86" s="23">
        <f>'TB7'!V74</f>
        <v>1.7202639579772949</v>
      </c>
      <c r="CV86" s="23">
        <f>'TB7'!W74</f>
        <v>1.7575640678405762</v>
      </c>
      <c r="CW86" s="24">
        <f>'TB7'!X74</f>
        <v>1.7571356296539307</v>
      </c>
      <c r="CX86" s="16">
        <f t="shared" si="6"/>
        <v>1980</v>
      </c>
      <c r="CY86" s="17">
        <f>'TB9'!B74</f>
        <v>8388.537365153159</v>
      </c>
      <c r="CZ86" s="18">
        <f>'TB9'!C74</f>
        <v>1.6344179166480899E-3</v>
      </c>
      <c r="DA86" s="19">
        <f>'TB9'!D74</f>
        <v>0.22729726135730743</v>
      </c>
      <c r="DB86" s="19">
        <f>'TB9'!E74</f>
        <v>0.49728861451148987</v>
      </c>
      <c r="DC86" s="19">
        <f>'TB9'!F74</f>
        <v>0.2754141092300415</v>
      </c>
      <c r="DD86" s="19">
        <f>'TB9'!G74</f>
        <v>5.8804169297218323E-2</v>
      </c>
      <c r="DE86" s="19">
        <f>'TB9'!H74</f>
        <v>1.3286316767334938E-2</v>
      </c>
      <c r="DF86" s="19">
        <f>'TB9'!I74</f>
        <v>0</v>
      </c>
      <c r="DG86" s="20">
        <f>'TB9'!J74</f>
        <v>0</v>
      </c>
      <c r="DH86" s="18" t="e">
        <f>'TB9'!#REF!</f>
        <v>#REF!</v>
      </c>
      <c r="DI86" s="19">
        <f>'TB9'!K74</f>
        <v>0.12064152210950851</v>
      </c>
      <c r="DJ86" s="19">
        <f>'TB9'!L74</f>
        <v>0.86940574645996094</v>
      </c>
      <c r="DK86" s="19">
        <f>'TB9'!M74</f>
        <v>1.8391871452331543</v>
      </c>
      <c r="DL86" s="41">
        <f>'TB9'!N74</f>
        <v>3.8041419982910156</v>
      </c>
      <c r="DM86" s="41">
        <f>'TB9'!O74</f>
        <v>8.4475288391113281</v>
      </c>
      <c r="DN86" s="41">
        <f>'TB9'!P74</f>
        <v>0</v>
      </c>
      <c r="DO86" s="42">
        <f>'TB9'!Q74</f>
        <v>0</v>
      </c>
      <c r="DP86" s="22">
        <f>'TB9'!R74</f>
        <v>9.1949697012583478</v>
      </c>
      <c r="DQ86" s="23">
        <f>'TB9'!S74</f>
        <v>1.7775422569109351</v>
      </c>
      <c r="DR86" s="23">
        <f>'TB9'!T74</f>
        <v>1.4974773694443968</v>
      </c>
      <c r="DS86" s="23">
        <f>'TB9'!U74</f>
        <v>1.5457933741244416</v>
      </c>
      <c r="DT86" s="23">
        <f>'TB9'!V74</f>
        <v>1.5728052010728621</v>
      </c>
      <c r="DU86" s="23">
        <f>'TB9'!W74</f>
        <v>0</v>
      </c>
      <c r="DV86" s="24">
        <f>'TB9'!X74</f>
        <v>0</v>
      </c>
      <c r="DW86" s="59">
        <f>'TB11'!F74</f>
        <v>0.6579774022102356</v>
      </c>
      <c r="DX86" s="59">
        <f>'TB11'!G74</f>
        <v>0.28228020668029785</v>
      </c>
      <c r="DY86" s="59">
        <f>'TB11'!Y74</f>
        <v>0.51645779609680176</v>
      </c>
      <c r="DZ86" s="59">
        <f>'TB11'!Z74</f>
        <v>0.17206966876983643</v>
      </c>
      <c r="EU86" s="57">
        <v>1980</v>
      </c>
      <c r="EV86" s="78">
        <v>25647.292604989929</v>
      </c>
      <c r="EW86" s="81">
        <v>40119.114522769283</v>
      </c>
      <c r="EX86" s="81">
        <f t="shared" si="8"/>
        <v>32851.617165198673</v>
      </c>
      <c r="EY86" s="85">
        <f t="shared" si="9"/>
        <v>0.78070106795714644</v>
      </c>
      <c r="FF86" s="90" t="s">
        <v>10</v>
      </c>
      <c r="FG86" s="223">
        <v>3.2487390041351318</v>
      </c>
      <c r="FH86" s="223">
        <v>7.04774409532547E-2</v>
      </c>
      <c r="FI86" s="223">
        <v>1.4834145307540894</v>
      </c>
      <c r="FJ86" s="223">
        <v>0.59820806980133057</v>
      </c>
      <c r="FK86" s="178">
        <v>1.2770524248480797E-2</v>
      </c>
      <c r="FL86" s="178">
        <v>1.3630231842398643E-3</v>
      </c>
      <c r="FM86" s="178">
        <v>2.7948101982474327E-2</v>
      </c>
      <c r="FN86" s="178">
        <v>1.524022500962019E-2</v>
      </c>
      <c r="FO86" s="178">
        <v>0.54969465732574463</v>
      </c>
      <c r="FP86" s="178">
        <v>0.6236722469329834</v>
      </c>
      <c r="FQ86" s="178">
        <v>0.52539068460464478</v>
      </c>
      <c r="FR86" s="178">
        <v>0.50734716653823853</v>
      </c>
      <c r="FS86" s="178">
        <v>0.26654711365699768</v>
      </c>
      <c r="FT86" s="178">
        <v>5.8141130954027176E-2</v>
      </c>
      <c r="FU86" s="178">
        <v>3.4229371696710587E-2</v>
      </c>
      <c r="FV86" s="178">
        <v>0.24876381456851959</v>
      </c>
      <c r="FW86" s="178">
        <v>0.36662477254867554</v>
      </c>
      <c r="FX86" s="178">
        <v>0.3344368040561676</v>
      </c>
      <c r="FY86" s="178">
        <v>0.77552914619445801</v>
      </c>
      <c r="GA86" s="90" t="s">
        <v>10</v>
      </c>
      <c r="GB86" s="178">
        <v>1.301863431930542</v>
      </c>
      <c r="GC86" s="178">
        <v>2.7259074151515961E-2</v>
      </c>
      <c r="GD86" s="90" t="s">
        <v>10</v>
      </c>
      <c r="GE86" s="178">
        <v>2.0015625953674316</v>
      </c>
      <c r="GF86" s="178">
        <v>3.6091960966587067E-2</v>
      </c>
      <c r="GG86" s="178">
        <v>0.98321205377578735</v>
      </c>
      <c r="GH86" s="178">
        <v>2.2333407774567604E-2</v>
      </c>
    </row>
    <row r="87" spans="1:190" ht="15">
      <c r="A87" s="16">
        <f t="shared" ref="A87:A121" si="10">A86+1</f>
        <v>1981</v>
      </c>
      <c r="B87" s="55">
        <v>25556.324057145175</v>
      </c>
      <c r="C87" s="17">
        <f>'TB1'!B75</f>
        <v>11097.7119140625</v>
      </c>
      <c r="D87" s="18">
        <f>'TB1'!C75</f>
        <v>1.7162004485726357E-2</v>
      </c>
      <c r="E87" s="19">
        <f>'TB1'!D75</f>
        <v>0.23463936150074005</v>
      </c>
      <c r="F87" s="19">
        <f>'TB1'!E75</f>
        <v>0.4634166955947876</v>
      </c>
      <c r="G87" s="19">
        <f>'TB1'!F75</f>
        <v>0.30194392800331116</v>
      </c>
      <c r="H87" s="19">
        <f>'TB1'!G75</f>
        <v>8.2139790058135986E-2</v>
      </c>
      <c r="I87" s="173">
        <f>'TB1'!H75</f>
        <v>2.6606503874063492E-2</v>
      </c>
      <c r="J87" s="175">
        <f>'TB1'!I75</f>
        <v>9.7527392208576202E-3</v>
      </c>
      <c r="K87" s="20">
        <f>'TB1'!J75</f>
        <v>3.7432040553539991E-3</v>
      </c>
      <c r="L87" s="18"/>
      <c r="M87" s="19">
        <f>'TB1'!K75</f>
        <v>0.31815460324287415</v>
      </c>
      <c r="N87" s="19">
        <f>'TB1'!L75</f>
        <v>0.80809187889099121</v>
      </c>
      <c r="O87" s="19">
        <f>'TB1'!M75</f>
        <v>1.8360905647277832</v>
      </c>
      <c r="P87" s="41">
        <f>'TB1'!N75</f>
        <v>4.2700638771057129</v>
      </c>
      <c r="Q87" s="41">
        <f>'TB1'!O75</f>
        <v>12.240048408508301</v>
      </c>
      <c r="R87" s="41">
        <f>'TB1'!P75</f>
        <v>40.858390808105469</v>
      </c>
      <c r="S87" s="42">
        <f>'TB1'!Q75</f>
        <v>154.27793884277344</v>
      </c>
      <c r="T87" s="22">
        <f>'TB1'!R75</f>
        <v>3.4324262142181396</v>
      </c>
      <c r="U87" s="23">
        <f>'TB1'!S75</f>
        <v>1.8942416906356812</v>
      </c>
      <c r="V87" s="23">
        <f>'TB1'!T75</f>
        <v>1.644493579864502</v>
      </c>
      <c r="W87" s="23">
        <f>'TB1'!U75</f>
        <v>1.9236197471618652</v>
      </c>
      <c r="X87" s="23">
        <f>'TB1'!V75</f>
        <v>2.1737253665924072</v>
      </c>
      <c r="Y87" s="23">
        <f>'TB1'!W75</f>
        <v>2.3869609832763672</v>
      </c>
      <c r="Z87" s="24">
        <f>'TB1'!X75</f>
        <v>2.4262731075286865</v>
      </c>
      <c r="AA87" s="16">
        <f t="shared" si="7"/>
        <v>1981</v>
      </c>
      <c r="AB87" s="17">
        <f>'TB3'!B75</f>
        <v>18423.900390625</v>
      </c>
      <c r="AC87" s="18">
        <f>'TB3'!C75</f>
        <v>9.6230087801814079E-3</v>
      </c>
      <c r="AD87" s="19">
        <f>'TB3'!D75</f>
        <v>0.21801324188709259</v>
      </c>
      <c r="AE87" s="19">
        <f>'TB3'!E75</f>
        <v>0.46727222204208374</v>
      </c>
      <c r="AF87" s="19">
        <f>'TB3'!F75</f>
        <v>0.31471452116966248</v>
      </c>
      <c r="AG87" s="19">
        <f>'TB3'!G75</f>
        <v>8.6307458579540253E-2</v>
      </c>
      <c r="AH87" s="19">
        <f>'TB3'!H75</f>
        <v>2.7792075648903847E-2</v>
      </c>
      <c r="AI87" s="19">
        <f>'TB3'!I75</f>
        <v>1.0171800851821899E-2</v>
      </c>
      <c r="AJ87" s="20">
        <f>'TB3'!J75</f>
        <v>3.8919593207538128E-3</v>
      </c>
      <c r="AK87" s="18" t="e">
        <f>'TB3'!#REF!</f>
        <v>#REF!</v>
      </c>
      <c r="AL87" s="19">
        <f>'TB3'!K75</f>
        <v>0.2484271228313446</v>
      </c>
      <c r="AM87" s="19">
        <f>'TB3'!L75</f>
        <v>0.77158665657043457</v>
      </c>
      <c r="AN87" s="19">
        <f>'TB3'!M75</f>
        <v>1.8219109773635864</v>
      </c>
      <c r="AO87" s="41">
        <f>'TB3'!N75</f>
        <v>4.4968633651733398</v>
      </c>
      <c r="AP87" s="41">
        <f>'TB3'!O75</f>
        <v>12.819096565246582</v>
      </c>
      <c r="AQ87" s="41">
        <f>'TB3'!P75</f>
        <v>42.665771484375</v>
      </c>
      <c r="AR87" s="42">
        <f>'TB3'!Q75</f>
        <v>161.52952575683594</v>
      </c>
      <c r="AS87" s="22">
        <f>'TB3'!R75</f>
        <v>4.4295439720153809</v>
      </c>
      <c r="AT87" s="23">
        <f>'TB3'!S75</f>
        <v>2.0269577503204346</v>
      </c>
      <c r="AU87" s="23">
        <f>'TB3'!T75</f>
        <v>1.7273868322372437</v>
      </c>
      <c r="AV87" s="23">
        <f>'TB3'!U75</f>
        <v>1.9192812442779541</v>
      </c>
      <c r="AW87" s="23">
        <f>'TB3'!V75</f>
        <v>2.1680214405059814</v>
      </c>
      <c r="AX87" s="23">
        <f>'TB3'!W75</f>
        <v>2.3840656280517578</v>
      </c>
      <c r="AY87" s="24">
        <f>'TB3'!X75</f>
        <v>2.4094412326812744</v>
      </c>
      <c r="AZ87" s="16">
        <f t="shared" ref="AZ87:AZ121" si="11">AZ86+1</f>
        <v>1981</v>
      </c>
      <c r="BA87" s="17">
        <f>'TB5'!B75</f>
        <v>6337.021484375</v>
      </c>
      <c r="BB87" s="18">
        <f>'TB5'!C75</f>
        <v>1.2807095423340797E-2</v>
      </c>
      <c r="BC87" s="19">
        <f>'TB5'!D75</f>
        <v>0.22606490552425385</v>
      </c>
      <c r="BD87" s="19">
        <f>'TB5'!E75</f>
        <v>0.48217600584030151</v>
      </c>
      <c r="BE87" s="19">
        <f>'TB5'!F75</f>
        <v>0.29175907373428345</v>
      </c>
      <c r="BF87" s="19">
        <f>'TB5'!G75</f>
        <v>7.1558117866516113E-2</v>
      </c>
      <c r="BG87" s="19">
        <f>'TB5'!H75</f>
        <v>1.8171625211834908E-2</v>
      </c>
      <c r="BH87" s="19">
        <f>'TB5'!I75</f>
        <v>4.8807254061102867E-3</v>
      </c>
      <c r="BI87" s="20">
        <f>'TB5'!J75</f>
        <v>1.3423492200672626E-3</v>
      </c>
      <c r="BJ87" s="18"/>
      <c r="BK87" s="19">
        <f>'TB5'!K75</f>
        <v>0.23741994798183441</v>
      </c>
      <c r="BL87" s="19">
        <f>'TB5'!L75</f>
        <v>0.82195585966110229</v>
      </c>
      <c r="BM87" s="19">
        <f>'TB5'!M75</f>
        <v>1.8694854974746704</v>
      </c>
      <c r="BN87" s="41">
        <f>'TB5'!N75</f>
        <v>4.3563132286071777</v>
      </c>
      <c r="BO87" s="41">
        <f>'TB5'!O75</f>
        <v>10.619671821594238</v>
      </c>
      <c r="BP87" s="41">
        <f>'TB5'!P75</f>
        <v>27.379890441894531</v>
      </c>
      <c r="BQ87" s="42">
        <f>'TB5'!Q75</f>
        <v>75.210334777832031</v>
      </c>
      <c r="BR87" s="22">
        <f>'TB5'!R75</f>
        <v>4.6200037002563477</v>
      </c>
      <c r="BS87" s="23">
        <f>'TB5'!S75</f>
        <v>1.8831548690795898</v>
      </c>
      <c r="BT87" s="23">
        <f>'TB5'!T75</f>
        <v>1.560638427734375</v>
      </c>
      <c r="BU87" s="23">
        <f>'TB5'!U75</f>
        <v>1.6426301002502441</v>
      </c>
      <c r="BV87" s="23">
        <f>'TB5'!V75</f>
        <v>1.711128830909729</v>
      </c>
      <c r="BW87" s="23">
        <f>'TB5'!W75</f>
        <v>1.7825950384140015</v>
      </c>
      <c r="BX87" s="24">
        <f>'TB5'!X75</f>
        <v>1.7847933769226074</v>
      </c>
      <c r="BY87" s="16">
        <f t="shared" ref="BY87:BY121" si="12">BY86+1</f>
        <v>1981</v>
      </c>
      <c r="BZ87" s="17">
        <f>'TB7'!B75</f>
        <v>10510.392578125</v>
      </c>
      <c r="CA87" s="18">
        <f>'TB7'!C75</f>
        <v>8.0828014761209488E-3</v>
      </c>
      <c r="CB87" s="19">
        <f>'TB7'!D75</f>
        <v>0.20985348522663116</v>
      </c>
      <c r="CC87" s="19">
        <f>'TB7'!E75</f>
        <v>0.48059016466140747</v>
      </c>
      <c r="CD87" s="19">
        <f>'TB7'!F75</f>
        <v>0.30955636501312256</v>
      </c>
      <c r="CE87" s="19">
        <f>'TB7'!G75</f>
        <v>7.6443001627922058E-2</v>
      </c>
      <c r="CF87" s="19">
        <f>'TB7'!H75</f>
        <v>1.9281815737485886E-2</v>
      </c>
      <c r="CG87" s="19">
        <f>'TB7'!I75</f>
        <v>5.1833749748766422E-3</v>
      </c>
      <c r="CH87" s="20">
        <f>'TB7'!J75</f>
        <v>1.4310218393802643E-3</v>
      </c>
      <c r="CI87" s="18" t="e">
        <f>'TB7'!#REF!</f>
        <v>#REF!</v>
      </c>
      <c r="CJ87" s="19">
        <f>'TB7'!K75</f>
        <v>0.20866091549396515</v>
      </c>
      <c r="CK87" s="19">
        <f>'TB7'!L75</f>
        <v>0.77731186151504517</v>
      </c>
      <c r="CL87" s="19">
        <f>'TB7'!M75</f>
        <v>1.9145815372467041</v>
      </c>
      <c r="CM87" s="41">
        <f>'TB7'!N75</f>
        <v>4.6622247695922852</v>
      </c>
      <c r="CN87" s="41">
        <f>'TB7'!O75</f>
        <v>11.289436340332031</v>
      </c>
      <c r="CO87" s="41">
        <f>'TB7'!P75</f>
        <v>29.010553359985352</v>
      </c>
      <c r="CP87" s="42">
        <f>'TB7'!Q75</f>
        <v>79.915756225585937</v>
      </c>
      <c r="CQ87" s="22">
        <f>'TB7'!R75</f>
        <v>5.2819199562072754</v>
      </c>
      <c r="CR87" s="23">
        <f>'TB7'!S75</f>
        <v>2.0330231189727783</v>
      </c>
      <c r="CS87" s="23">
        <f>'TB7'!T75</f>
        <v>1.6168355941772461</v>
      </c>
      <c r="CT87" s="23">
        <f>'TB7'!U75</f>
        <v>1.6396249532699585</v>
      </c>
      <c r="CU87" s="23">
        <f>'TB7'!V75</f>
        <v>1.7079520225524902</v>
      </c>
      <c r="CV87" s="23">
        <f>'TB7'!W75</f>
        <v>1.7867203950881958</v>
      </c>
      <c r="CW87" s="24">
        <f>'TB7'!X75</f>
        <v>1.7906630039215088</v>
      </c>
      <c r="CX87" s="16">
        <f t="shared" ref="CX87:CX121" si="13">CX86+1</f>
        <v>1981</v>
      </c>
      <c r="CY87" s="17">
        <f>'TB9'!B75</f>
        <v>9275.0173806095663</v>
      </c>
      <c r="CZ87" s="18">
        <f>'TB9'!C75</f>
        <v>1.7865399131551385E-3</v>
      </c>
      <c r="DA87" s="19">
        <f>'TB9'!D75</f>
        <v>0.22450672090053558</v>
      </c>
      <c r="DB87" s="19">
        <f>'TB9'!E75</f>
        <v>0.50041806697845459</v>
      </c>
      <c r="DC87" s="19">
        <f>'TB9'!F75</f>
        <v>0.27507516741752625</v>
      </c>
      <c r="DD87" s="19">
        <f>'TB9'!G75</f>
        <v>5.7387925684452057E-2</v>
      </c>
      <c r="DE87" s="19">
        <f>'TB9'!H75</f>
        <v>1.2589234858751297E-2</v>
      </c>
      <c r="DF87" s="19">
        <f>'TB9'!I75</f>
        <v>0</v>
      </c>
      <c r="DG87" s="20">
        <f>'TB9'!J75</f>
        <v>0</v>
      </c>
      <c r="DH87" s="18" t="e">
        <f>'TB9'!#REF!</f>
        <v>#REF!</v>
      </c>
      <c r="DI87" s="19">
        <f>'TB9'!K75</f>
        <v>0.11924523115158081</v>
      </c>
      <c r="DJ87" s="19">
        <f>'TB9'!L75</f>
        <v>0.86900234222412109</v>
      </c>
      <c r="DK87" s="19">
        <f>'TB9'!M75</f>
        <v>1.8557404279708862</v>
      </c>
      <c r="DL87" s="41">
        <f>'TB9'!N75</f>
        <v>3.7775726318359375</v>
      </c>
      <c r="DM87" s="41">
        <f>'TB9'!O75</f>
        <v>8.1591339111328125</v>
      </c>
      <c r="DN87" s="41">
        <f>'TB9'!P75</f>
        <v>0</v>
      </c>
      <c r="DO87" s="42">
        <f>'TB9'!Q75</f>
        <v>0</v>
      </c>
      <c r="DP87" s="22">
        <f>'TB9'!R75</f>
        <v>9.3012193343258041</v>
      </c>
      <c r="DQ87" s="23">
        <f>'TB9'!S75</f>
        <v>1.7847898398388029</v>
      </c>
      <c r="DR87" s="23">
        <f>'TB9'!T75</f>
        <v>1.4822932976762342</v>
      </c>
      <c r="DS87" s="23">
        <f>'TB9'!U75</f>
        <v>1.5191746040759035</v>
      </c>
      <c r="DT87" s="23">
        <f>'TB9'!V75</f>
        <v>1.5429621466731636</v>
      </c>
      <c r="DU87" s="23">
        <f>'TB9'!W75</f>
        <v>0</v>
      </c>
      <c r="DV87" s="24">
        <f>'TB9'!X75</f>
        <v>0</v>
      </c>
      <c r="DW87" s="59">
        <f>'TB11'!F75</f>
        <v>0.64471912384033203</v>
      </c>
      <c r="DX87" s="59">
        <f>'TB11'!G75</f>
        <v>0.27517366409301758</v>
      </c>
      <c r="DY87" s="59">
        <f>'TB11'!Y75</f>
        <v>0.50909054279327393</v>
      </c>
      <c r="DZ87" s="59">
        <f>'TB11'!Z75</f>
        <v>0.16674692928791046</v>
      </c>
      <c r="EU87" s="57">
        <v>1981</v>
      </c>
      <c r="EV87" s="78">
        <v>25556.324057145175</v>
      </c>
      <c r="EW87" s="81">
        <v>40426.149114961408</v>
      </c>
      <c r="EX87" s="81">
        <f t="shared" si="8"/>
        <v>33103.033055084379</v>
      </c>
      <c r="EY87" s="85">
        <f t="shared" si="9"/>
        <v>0.77202363948399322</v>
      </c>
      <c r="FF87" s="90" t="s">
        <v>517</v>
      </c>
      <c r="FG87" s="223">
        <v>3.2300288677215576</v>
      </c>
      <c r="FH87" s="223">
        <v>6.6442504525184631E-2</v>
      </c>
      <c r="FI87" s="223">
        <v>1.4190562963485718</v>
      </c>
      <c r="FJ87" s="223">
        <v>0.6396830677986145</v>
      </c>
      <c r="FK87" s="178">
        <v>1.273131649941206E-2</v>
      </c>
      <c r="FL87" s="178">
        <v>1.2873949017375708E-3</v>
      </c>
      <c r="FM87" s="178">
        <v>2.7130523696541786E-2</v>
      </c>
      <c r="FN87" s="178">
        <v>1.6079617664217949E-2</v>
      </c>
      <c r="FO87" s="178">
        <v>0.58958768844604492</v>
      </c>
      <c r="FP87" s="178">
        <v>0.66587150096893311</v>
      </c>
      <c r="FQ87" s="178">
        <v>0.56459850072860718</v>
      </c>
      <c r="FR87" s="178">
        <v>0.52783870697021484</v>
      </c>
      <c r="FS87" s="178">
        <v>0.26568436622619629</v>
      </c>
      <c r="FT87" s="178">
        <v>6.2161542475223541E-2</v>
      </c>
      <c r="FU87" s="178">
        <v>4.6812653541564941E-2</v>
      </c>
      <c r="FV87" s="178">
        <v>0.2474716454744339</v>
      </c>
      <c r="FW87" s="178">
        <v>0.37606519460678101</v>
      </c>
      <c r="FX87" s="178">
        <v>0.35973453521728516</v>
      </c>
      <c r="FY87" s="178">
        <v>0.80373167991638184</v>
      </c>
      <c r="GA87" s="90" t="s">
        <v>517</v>
      </c>
      <c r="GB87" s="178">
        <v>1.3250031471252441</v>
      </c>
      <c r="GC87" s="178">
        <v>2.759058028459549E-2</v>
      </c>
      <c r="GD87" s="178"/>
      <c r="GG87" s="178"/>
      <c r="GH87" s="178"/>
    </row>
    <row r="88" spans="1:190" ht="15">
      <c r="A88" s="16">
        <f t="shared" si="10"/>
        <v>1982</v>
      </c>
      <c r="B88" s="55">
        <v>25777.110062691361</v>
      </c>
      <c r="C88" s="17">
        <f>'TB1'!B76</f>
        <v>12547.5400390625</v>
      </c>
      <c r="D88" s="18">
        <f>'TB1'!C76</f>
        <v>1.83672234416008E-2</v>
      </c>
      <c r="E88" s="19">
        <f>'TB1'!D76</f>
        <v>0.23841069638729095</v>
      </c>
      <c r="F88" s="19">
        <f>'TB1'!E76</f>
        <v>0.46877056360244751</v>
      </c>
      <c r="G88" s="19">
        <f>'TB1'!F76</f>
        <v>0.29281875491142273</v>
      </c>
      <c r="H88" s="19">
        <f>'TB1'!G76</f>
        <v>7.5165599584579468E-2</v>
      </c>
      <c r="I88" s="173">
        <f>'TB1'!H76</f>
        <v>2.3094188421964645E-2</v>
      </c>
      <c r="J88" s="175">
        <f>'TB1'!I76</f>
        <v>8.1235598772764206E-3</v>
      </c>
      <c r="K88" s="20">
        <f>'TB1'!J76</f>
        <v>3.0060179997235537E-3</v>
      </c>
      <c r="L88" s="18"/>
      <c r="M88" s="19">
        <f>'TB1'!K76</f>
        <v>0.33318427205085754</v>
      </c>
      <c r="N88" s="19">
        <f>'TB1'!L76</f>
        <v>0.84155356884002686</v>
      </c>
      <c r="O88" s="19">
        <f>'TB1'!M76</f>
        <v>1.8728588819503784</v>
      </c>
      <c r="P88" s="41">
        <f>'TB1'!N76</f>
        <v>4.0793642997741699</v>
      </c>
      <c r="Q88" s="41">
        <f>'TB1'!O76</f>
        <v>11.081233024597168</v>
      </c>
      <c r="R88" s="41">
        <f>'TB1'!P76</f>
        <v>35.368808746337891</v>
      </c>
      <c r="S88" s="42">
        <f>'TB1'!Q76</f>
        <v>128.538818359375</v>
      </c>
      <c r="T88" s="22">
        <f>'TB1'!R76</f>
        <v>3.2735731601715088</v>
      </c>
      <c r="U88" s="23">
        <f>'TB1'!S76</f>
        <v>1.8099603652954102</v>
      </c>
      <c r="V88" s="23">
        <f>'TB1'!T76</f>
        <v>1.5634855031967163</v>
      </c>
      <c r="W88" s="23">
        <f>'TB1'!U76</f>
        <v>1.8425811529159546</v>
      </c>
      <c r="X88" s="23">
        <f>'TB1'!V76</f>
        <v>2.0840809345245361</v>
      </c>
      <c r="Y88" s="23">
        <f>'TB1'!W76</f>
        <v>2.2968146800994873</v>
      </c>
      <c r="Z88" s="24">
        <f>'TB1'!X76</f>
        <v>2.3386070728302002</v>
      </c>
      <c r="AA88" s="16">
        <f t="shared" ref="AA88:AA122" si="14">AA87+1</f>
        <v>1982</v>
      </c>
      <c r="AB88" s="17">
        <f>'TB3'!B76</f>
        <v>20784.09765625</v>
      </c>
      <c r="AC88" s="18">
        <f>'TB3'!C76</f>
        <v>9.6864644438028336E-3</v>
      </c>
      <c r="AD88" s="19">
        <f>'TB3'!D76</f>
        <v>0.2205076664686203</v>
      </c>
      <c r="AE88" s="19">
        <f>'TB3'!E76</f>
        <v>0.47602975368499756</v>
      </c>
      <c r="AF88" s="19">
        <f>'TB3'!F76</f>
        <v>0.30346259474754333</v>
      </c>
      <c r="AG88" s="19">
        <f>'TB3'!G76</f>
        <v>7.9142190515995026E-2</v>
      </c>
      <c r="AH88" s="19">
        <f>'TB3'!H76</f>
        <v>2.4063583463430405E-2</v>
      </c>
      <c r="AI88" s="19">
        <f>'TB3'!I76</f>
        <v>8.3954781293869019E-3</v>
      </c>
      <c r="AJ88" s="20">
        <f>'TB3'!J76</f>
        <v>3.0736334156244993E-3</v>
      </c>
      <c r="AK88" s="18" t="e">
        <f>'TB3'!#REF!</f>
        <v>#REF!</v>
      </c>
      <c r="AL88" s="19">
        <f>'TB3'!K76</f>
        <v>0.24708028137683868</v>
      </c>
      <c r="AM88" s="19">
        <f>'TB3'!L76</f>
        <v>0.77179956436157227</v>
      </c>
      <c r="AN88" s="19">
        <f>'TB3'!M76</f>
        <v>1.8056223392486572</v>
      </c>
      <c r="AO88" s="41">
        <f>'TB3'!N76</f>
        <v>4.3102602958679199</v>
      </c>
      <c r="AP88" s="41">
        <f>'TB3'!O76</f>
        <v>11.626008033752441</v>
      </c>
      <c r="AQ88" s="41">
        <f>'TB3'!P76</f>
        <v>36.875755310058594</v>
      </c>
      <c r="AR88" s="42">
        <f>'TB3'!Q76</f>
        <v>133.26092529296875</v>
      </c>
      <c r="AS88" s="22">
        <f>'TB3'!R76</f>
        <v>4.4534039497375488</v>
      </c>
      <c r="AT88" s="23">
        <f>'TB3'!S76</f>
        <v>2.0199346542358398</v>
      </c>
      <c r="AU88" s="23">
        <f>'TB3'!T76</f>
        <v>1.6806536912918091</v>
      </c>
      <c r="AV88" s="23">
        <f>'TB3'!U76</f>
        <v>1.8361347913742065</v>
      </c>
      <c r="AW88" s="23">
        <f>'TB3'!V76</f>
        <v>2.0698063373565674</v>
      </c>
      <c r="AX88" s="23">
        <f>'TB3'!W76</f>
        <v>2.2766931056976318</v>
      </c>
      <c r="AY88" s="24">
        <f>'TB3'!X76</f>
        <v>2.3064775466918945</v>
      </c>
      <c r="AZ88" s="16">
        <f t="shared" si="11"/>
        <v>1982</v>
      </c>
      <c r="BA88" s="17">
        <f>'TB5'!B76</f>
        <v>7224.54248046875</v>
      </c>
      <c r="BB88" s="18">
        <f>'TB5'!C76</f>
        <v>1.3433018699288368E-2</v>
      </c>
      <c r="BC88" s="19">
        <f>'TB5'!D76</f>
        <v>0.22855699062347412</v>
      </c>
      <c r="BD88" s="19">
        <f>'TB5'!E76</f>
        <v>0.48293942213058472</v>
      </c>
      <c r="BE88" s="19">
        <f>'TB5'!F76</f>
        <v>0.28850358724594116</v>
      </c>
      <c r="BF88" s="19">
        <f>'TB5'!G76</f>
        <v>6.9533482193946838E-2</v>
      </c>
      <c r="BG88" s="19">
        <f>'TB5'!H76</f>
        <v>1.7445970326662064E-2</v>
      </c>
      <c r="BH88" s="19">
        <f>'TB5'!I76</f>
        <v>4.5501617714762688E-3</v>
      </c>
      <c r="BI88" s="20">
        <f>'TB5'!J76</f>
        <v>1.2109096860513091E-3</v>
      </c>
      <c r="BJ88" s="18"/>
      <c r="BK88" s="19">
        <f>'TB5'!K76</f>
        <v>0.24367809295654297</v>
      </c>
      <c r="BL88" s="19">
        <f>'TB5'!L76</f>
        <v>0.8487095832824707</v>
      </c>
      <c r="BM88" s="19">
        <f>'TB5'!M76</f>
        <v>1.898017406463623</v>
      </c>
      <c r="BN88" s="41">
        <f>'TB5'!N76</f>
        <v>4.2404241561889648</v>
      </c>
      <c r="BO88" s="41">
        <f>'TB5'!O76</f>
        <v>10.376766204833984</v>
      </c>
      <c r="BP88" s="41">
        <f>'TB5'!P76</f>
        <v>26.180681228637695</v>
      </c>
      <c r="BQ88" s="42">
        <f>'TB5'!Q76</f>
        <v>69.5703125</v>
      </c>
      <c r="BR88" s="22">
        <f>'TB5'!R76</f>
        <v>4.4984984397888184</v>
      </c>
      <c r="BS88" s="23">
        <f>'TB5'!S76</f>
        <v>1.8179198503494263</v>
      </c>
      <c r="BT88" s="23">
        <f>'TB5'!T76</f>
        <v>1.5200259685516357</v>
      </c>
      <c r="BU88" s="23">
        <f>'TB5'!U76</f>
        <v>1.6397764682769775</v>
      </c>
      <c r="BV88" s="23">
        <f>'TB5'!V76</f>
        <v>1.6812529563903809</v>
      </c>
      <c r="BW88" s="23">
        <f>'TB5'!W76</f>
        <v>1.7379845380783081</v>
      </c>
      <c r="BX88" s="24">
        <f>'TB5'!X76</f>
        <v>1.7405551671981812</v>
      </c>
      <c r="BY88" s="16">
        <f t="shared" si="12"/>
        <v>1982</v>
      </c>
      <c r="BZ88" s="17">
        <f>'TB7'!B76</f>
        <v>11959.25390625</v>
      </c>
      <c r="CA88" s="18">
        <f>'TB7'!C76</f>
        <v>8.1776697188615799E-3</v>
      </c>
      <c r="CB88" s="19">
        <f>'TB7'!D76</f>
        <v>0.21111185848712921</v>
      </c>
      <c r="CC88" s="19">
        <f>'TB7'!E76</f>
        <v>0.48438149690628052</v>
      </c>
      <c r="CD88" s="19">
        <f>'TB7'!F76</f>
        <v>0.30450662970542908</v>
      </c>
      <c r="CE88" s="19">
        <f>'TB7'!G76</f>
        <v>7.4483439326286316E-2</v>
      </c>
      <c r="CF88" s="19">
        <f>'TB7'!H76</f>
        <v>1.8585588783025742E-2</v>
      </c>
      <c r="CG88" s="19">
        <f>'TB7'!I76</f>
        <v>4.8523126170039177E-3</v>
      </c>
      <c r="CH88" s="20">
        <f>'TB7'!J76</f>
        <v>1.2955699348822236E-3</v>
      </c>
      <c r="CI88" s="18" t="e">
        <f>'TB7'!#REF!</f>
        <v>#REF!</v>
      </c>
      <c r="CJ88" s="19">
        <f>'TB7'!K76</f>
        <v>0.20859523117542267</v>
      </c>
      <c r="CK88" s="19">
        <f>'TB7'!L76</f>
        <v>0.76982372999191284</v>
      </c>
      <c r="CL88" s="19">
        <f>'TB7'!M76</f>
        <v>1.8884960412979126</v>
      </c>
      <c r="CM88" s="41">
        <f>'TB7'!N76</f>
        <v>4.5504093170166016</v>
      </c>
      <c r="CN88" s="41">
        <f>'TB7'!O76</f>
        <v>11.066010475158691</v>
      </c>
      <c r="CO88" s="41">
        <f>'TB7'!P76</f>
        <v>27.863780975341797</v>
      </c>
      <c r="CP88" s="42">
        <f>'TB7'!Q76</f>
        <v>74.229156494140625</v>
      </c>
      <c r="CQ88" s="22">
        <f>'TB7'!R76</f>
        <v>5.2830777168273926</v>
      </c>
      <c r="CR88" s="23">
        <f>'TB7'!S76</f>
        <v>2.0495293140411377</v>
      </c>
      <c r="CS88" s="23">
        <f>'TB7'!T76</f>
        <v>1.6124293804168701</v>
      </c>
      <c r="CT88" s="23">
        <f>'TB7'!U76</f>
        <v>1.6368515491485596</v>
      </c>
      <c r="CU88" s="23">
        <f>'TB7'!V76</f>
        <v>1.6795201301574707</v>
      </c>
      <c r="CV88" s="23">
        <f>'TB7'!W76</f>
        <v>1.7414407730102539</v>
      </c>
      <c r="CW88" s="24">
        <f>'TB7'!X76</f>
        <v>1.7453653812408447</v>
      </c>
      <c r="CX88" s="16">
        <f t="shared" si="13"/>
        <v>1982</v>
      </c>
      <c r="CY88" s="17">
        <f>'TB9'!B76</f>
        <v>10557.666365283501</v>
      </c>
      <c r="CZ88" s="18">
        <f>'TB9'!C76</f>
        <v>2.0004860125482082E-3</v>
      </c>
      <c r="DA88" s="19">
        <f>'TB9'!D76</f>
        <v>0.22228962182998657</v>
      </c>
      <c r="DB88" s="19">
        <f>'TB9'!E76</f>
        <v>0.50157660245895386</v>
      </c>
      <c r="DC88" s="19">
        <f>'TB9'!F76</f>
        <v>0.27613377571105957</v>
      </c>
      <c r="DD88" s="19">
        <f>'TB9'!G76</f>
        <v>5.7050403207540512E-2</v>
      </c>
      <c r="DE88" s="19">
        <f>'TB9'!H76</f>
        <v>1.2321687303483486E-2</v>
      </c>
      <c r="DF88" s="19">
        <f>'TB9'!I76</f>
        <v>0</v>
      </c>
      <c r="DG88" s="20">
        <f>'TB9'!J76</f>
        <v>0</v>
      </c>
      <c r="DH88" s="18" t="e">
        <f>'TB9'!#REF!</f>
        <v>#REF!</v>
      </c>
      <c r="DI88" s="19">
        <f>'TB9'!K76</f>
        <v>0.1209547221660614</v>
      </c>
      <c r="DJ88" s="19">
        <f>'TB9'!L76</f>
        <v>0.86581605672836304</v>
      </c>
      <c r="DK88" s="19">
        <f>'TB9'!M76</f>
        <v>1.8663208484649658</v>
      </c>
      <c r="DL88" s="41">
        <f>'TB9'!N76</f>
        <v>3.787672758102417</v>
      </c>
      <c r="DM88" s="41">
        <f>'TB9'!O76</f>
        <v>8.0660791397094727</v>
      </c>
      <c r="DN88" s="41">
        <f>'TB9'!P76</f>
        <v>0</v>
      </c>
      <c r="DO88" s="42">
        <f>'TB9'!Q76</f>
        <v>0</v>
      </c>
      <c r="DP88" s="22">
        <f>'TB9'!R76</f>
        <v>9.167797093557164</v>
      </c>
      <c r="DQ88" s="23">
        <f>'TB9'!S76</f>
        <v>1.7964794274239031</v>
      </c>
      <c r="DR88" s="23">
        <f>'TB9'!T76</f>
        <v>1.4795621512740962</v>
      </c>
      <c r="DS88" s="23">
        <f>'TB9'!U76</f>
        <v>1.5062125447786783</v>
      </c>
      <c r="DT88" s="23">
        <f>'TB9'!V76</f>
        <v>1.5275932788064215</v>
      </c>
      <c r="DU88" s="23">
        <f>'TB9'!W76</f>
        <v>0</v>
      </c>
      <c r="DV88" s="24">
        <f>'TB9'!X76</f>
        <v>0</v>
      </c>
      <c r="DW88" s="59">
        <f>'TB11'!F76</f>
        <v>0.63362938165664673</v>
      </c>
      <c r="DX88" s="59">
        <f>'TB11'!G76</f>
        <v>0.25882115960121155</v>
      </c>
      <c r="DY88" s="59">
        <f>'TB11'!Y76</f>
        <v>0.50245386362075806</v>
      </c>
      <c r="DZ88" s="59">
        <f>'TB11'!Z76</f>
        <v>0.16178768873214722</v>
      </c>
      <c r="EU88" s="57">
        <v>1982</v>
      </c>
      <c r="EV88" s="78">
        <v>25777.110062691361</v>
      </c>
      <c r="EW88" s="81">
        <v>39100.942084575232</v>
      </c>
      <c r="EX88" s="81">
        <f t="shared" si="8"/>
        <v>32017.884627838597</v>
      </c>
      <c r="EY88" s="85">
        <f t="shared" si="9"/>
        <v>0.80508473193381835</v>
      </c>
      <c r="FF88" s="90" t="s">
        <v>518</v>
      </c>
      <c r="FG88" s="223">
        <v>3.243757963180542</v>
      </c>
      <c r="FH88" s="223">
        <v>5.8748781681060791E-2</v>
      </c>
      <c r="FI88" s="223">
        <v>1.3643066883087158</v>
      </c>
      <c r="FJ88" s="223">
        <v>0.6953284740447998</v>
      </c>
      <c r="FK88" s="178">
        <v>1.276010274887085E-2</v>
      </c>
      <c r="FL88" s="178">
        <v>1.1424083495512605E-3</v>
      </c>
      <c r="FM88" s="178">
        <v>2.6418233290314674E-2</v>
      </c>
      <c r="FN88" s="178">
        <v>1.717408187687397E-2</v>
      </c>
      <c r="FO88" s="178">
        <v>0.64869356155395508</v>
      </c>
      <c r="FP88" s="178">
        <v>0.70366930961608887</v>
      </c>
      <c r="FQ88" s="178">
        <v>0.6406218409538269</v>
      </c>
      <c r="FR88" s="178">
        <v>0.5482361912727356</v>
      </c>
      <c r="FS88" s="178">
        <v>0.26193332672119141</v>
      </c>
      <c r="FT88" s="178">
        <v>6.8877130746841431E-2</v>
      </c>
      <c r="FU88" s="178">
        <v>6.2111802399158478E-2</v>
      </c>
      <c r="FV88" s="178">
        <v>0.27912577986717224</v>
      </c>
      <c r="FW88" s="178">
        <v>0.38847994804382324</v>
      </c>
      <c r="FX88" s="178">
        <v>0.3915351927280426</v>
      </c>
      <c r="FY88" s="178">
        <v>0.80299663543701172</v>
      </c>
      <c r="GA88" s="90" t="s">
        <v>518</v>
      </c>
      <c r="GB88" s="178">
        <v>1.3520352840423584</v>
      </c>
      <c r="GC88" s="178">
        <v>2.7973832562565804E-2</v>
      </c>
      <c r="GD88" s="178"/>
    </row>
    <row r="89" spans="1:190" ht="15">
      <c r="A89" s="16">
        <f t="shared" si="10"/>
        <v>1983</v>
      </c>
      <c r="B89" s="55">
        <v>25680.937003656742</v>
      </c>
      <c r="C89" s="17">
        <f>'TB1'!B77</f>
        <v>13707.623046875</v>
      </c>
      <c r="D89" s="18">
        <f>'TB1'!C77</f>
        <v>1.7353162169456482E-2</v>
      </c>
      <c r="E89" s="19">
        <f>'TB1'!D77</f>
        <v>0.23040932416915894</v>
      </c>
      <c r="F89" s="19">
        <f>'TB1'!E77</f>
        <v>0.4754340648651123</v>
      </c>
      <c r="G89" s="19">
        <f>'TB1'!F77</f>
        <v>0.29415661096572876</v>
      </c>
      <c r="H89" s="19">
        <f>'TB1'!G77</f>
        <v>7.330070436000824E-2</v>
      </c>
      <c r="I89" s="173">
        <f>'TB1'!H77</f>
        <v>2.1391842514276505E-2</v>
      </c>
      <c r="J89" s="175">
        <f>'TB1'!I77</f>
        <v>7.1382089518010616E-3</v>
      </c>
      <c r="K89" s="20">
        <f>'TB1'!J77</f>
        <v>2.5149984285235405E-3</v>
      </c>
      <c r="L89" s="18"/>
      <c r="M89" s="19">
        <f>'TB1'!K77</f>
        <v>0.30893009901046753</v>
      </c>
      <c r="N89" s="19">
        <f>'TB1'!L77</f>
        <v>0.80008107423782349</v>
      </c>
      <c r="O89" s="19">
        <f>'TB1'!M77</f>
        <v>1.8483130931854248</v>
      </c>
      <c r="P89" s="41">
        <f>'TB1'!N77</f>
        <v>4.1076455116271973</v>
      </c>
      <c r="Q89" s="41">
        <f>'TB1'!O77</f>
        <v>10.761334419250488</v>
      </c>
      <c r="R89" s="41">
        <f>'TB1'!P77</f>
        <v>32.667404174804687</v>
      </c>
      <c r="S89" s="42">
        <f>'TB1'!Q77</f>
        <v>112.51387786865234</v>
      </c>
      <c r="T89" s="22">
        <f>'TB1'!R77</f>
        <v>3.5342295169830322</v>
      </c>
      <c r="U89" s="23">
        <f>'TB1'!S77</f>
        <v>1.9237816333770752</v>
      </c>
      <c r="V89" s="23">
        <f>'TB1'!T77</f>
        <v>1.591486930847168</v>
      </c>
      <c r="W89" s="23">
        <f>'TB1'!U77</f>
        <v>1.7844945192337036</v>
      </c>
      <c r="X89" s="23">
        <f>'TB1'!V77</f>
        <v>1.9878429174423218</v>
      </c>
      <c r="Y89" s="23">
        <f>'TB1'!W77</f>
        <v>2.1851165294647217</v>
      </c>
      <c r="Z89" s="24">
        <f>'TB1'!X77</f>
        <v>2.2352783679962158</v>
      </c>
      <c r="AA89" s="16">
        <f t="shared" si="14"/>
        <v>1983</v>
      </c>
      <c r="AB89" s="17">
        <f>'TB3'!B77</f>
        <v>22693.572265625</v>
      </c>
      <c r="AC89" s="18">
        <f>'TB3'!C77</f>
        <v>9.7511177882552147E-3</v>
      </c>
      <c r="AD89" s="19">
        <f>'TB3'!D77</f>
        <v>0.21792729198932648</v>
      </c>
      <c r="AE89" s="19">
        <f>'TB3'!E77</f>
        <v>0.4746779203414917</v>
      </c>
      <c r="AF89" s="19">
        <f>'TB3'!F77</f>
        <v>0.30739480257034302</v>
      </c>
      <c r="AG89" s="19">
        <f>'TB3'!G77</f>
        <v>7.7009715139865875E-2</v>
      </c>
      <c r="AH89" s="19">
        <f>'TB3'!H77</f>
        <v>2.2308895364403725E-2</v>
      </c>
      <c r="AI89" s="19">
        <f>'TB3'!I77</f>
        <v>7.3991930112242699E-3</v>
      </c>
      <c r="AJ89" s="20">
        <f>'TB3'!J77</f>
        <v>2.5863212067633867E-3</v>
      </c>
      <c r="AK89" s="18" t="e">
        <f>'TB3'!#REF!</f>
        <v>#REF!</v>
      </c>
      <c r="AL89" s="19">
        <f>'TB3'!K77</f>
        <v>0.24725578725337982</v>
      </c>
      <c r="AM89" s="19">
        <f>'TB3'!L77</f>
        <v>0.76871341466903687</v>
      </c>
      <c r="AN89" s="19">
        <f>'TB3'!M77</f>
        <v>1.8776082992553711</v>
      </c>
      <c r="AO89" s="41">
        <f>'TB3'!N77</f>
        <v>4.338686466217041</v>
      </c>
      <c r="AP89" s="41">
        <f>'TB3'!O77</f>
        <v>11.279546737670898</v>
      </c>
      <c r="AQ89" s="41">
        <f>'TB3'!P77</f>
        <v>34.067451477050781</v>
      </c>
      <c r="AR89" s="42">
        <f>'TB3'!Q77</f>
        <v>116.90507507324219</v>
      </c>
      <c r="AS89" s="22">
        <f>'TB3'!R77</f>
        <v>4.4499526023864746</v>
      </c>
      <c r="AT89" s="23">
        <f>'TB3'!S77</f>
        <v>2.0347576141357422</v>
      </c>
      <c r="AU89" s="23">
        <f>'TB3'!T77</f>
        <v>1.6371613740921021</v>
      </c>
      <c r="AV89" s="23">
        <f>'TB3'!U77</f>
        <v>1.7749545574188232</v>
      </c>
      <c r="AW89" s="23">
        <f>'TB3'!V77</f>
        <v>1.977818489074707</v>
      </c>
      <c r="AX89" s="23">
        <f>'TB3'!W77</f>
        <v>2.171924352645874</v>
      </c>
      <c r="AY89" s="24">
        <f>'TB3'!X77</f>
        <v>2.2123258113861084</v>
      </c>
      <c r="AZ89" s="16">
        <f t="shared" si="11"/>
        <v>1983</v>
      </c>
      <c r="BA89" s="17">
        <f>'TB5'!B77</f>
        <v>8075.84765625</v>
      </c>
      <c r="BB89" s="18">
        <f>'TB5'!C77</f>
        <v>1.2431490235030651E-2</v>
      </c>
      <c r="BC89" s="19">
        <f>'TB5'!D77</f>
        <v>0.21808807551860809</v>
      </c>
      <c r="BD89" s="19">
        <f>'TB5'!E77</f>
        <v>0.48096597194671631</v>
      </c>
      <c r="BE89" s="19">
        <f>'TB5'!F77</f>
        <v>0.3009459376335144</v>
      </c>
      <c r="BF89" s="19">
        <f>'TB5'!G77</f>
        <v>7.6654516160488129E-2</v>
      </c>
      <c r="BG89" s="19">
        <f>'TB5'!H77</f>
        <v>1.9676059484481812E-2</v>
      </c>
      <c r="BH89" s="19">
        <f>'TB5'!I77</f>
        <v>4.9421605654060841E-3</v>
      </c>
      <c r="BI89" s="20">
        <f>'TB5'!J77</f>
        <v>1.2468378990888596E-3</v>
      </c>
      <c r="BJ89" s="18"/>
      <c r="BK89" s="19">
        <f>'TB5'!K77</f>
        <v>0.23104532063007355</v>
      </c>
      <c r="BL89" s="19">
        <f>'TB5'!L77</f>
        <v>0.79274129867553711</v>
      </c>
      <c r="BM89" s="19">
        <f>'TB5'!M77</f>
        <v>1.8527747392654419</v>
      </c>
      <c r="BN89" s="41">
        <f>'TB5'!N77</f>
        <v>4.4533448219299316</v>
      </c>
      <c r="BO89" s="41">
        <f>'TB5'!O77</f>
        <v>11.843512535095215</v>
      </c>
      <c r="BP89" s="41">
        <f>'TB5'!P77</f>
        <v>29.557441711425781</v>
      </c>
      <c r="BQ89" s="42">
        <f>'TB5'!Q77</f>
        <v>74.572944641113281</v>
      </c>
      <c r="BR89" s="22">
        <f>'TB5'!R77</f>
        <v>4.7492775917053223</v>
      </c>
      <c r="BS89" s="23">
        <f>'TB5'!S77</f>
        <v>1.9726786613464355</v>
      </c>
      <c r="BT89" s="23">
        <f>'TB5'!T77</f>
        <v>1.6242985725402832</v>
      </c>
      <c r="BU89" s="23">
        <f>'TB5'!U77</f>
        <v>1.7212796211242676</v>
      </c>
      <c r="BV89" s="23">
        <f>'TB5'!V77</f>
        <v>1.6613364219665527</v>
      </c>
      <c r="BW89" s="23">
        <f>'TB5'!W77</f>
        <v>1.6720528602600098</v>
      </c>
      <c r="BX89" s="24">
        <f>'TB5'!X77</f>
        <v>1.6719707250595093</v>
      </c>
      <c r="BY89" s="16">
        <f t="shared" si="12"/>
        <v>1983</v>
      </c>
      <c r="BZ89" s="17">
        <f>'TB7'!B77</f>
        <v>13375.263671875</v>
      </c>
      <c r="CA89" s="18">
        <f>'TB7'!C77</f>
        <v>8.1397127360105515E-3</v>
      </c>
      <c r="CB89" s="19">
        <f>'TB7'!D77</f>
        <v>0.20537832379341125</v>
      </c>
      <c r="CC89" s="19">
        <f>'TB7'!E77</f>
        <v>0.47418740391731262</v>
      </c>
      <c r="CD89" s="19">
        <f>'TB7'!F77</f>
        <v>0.32043427228927612</v>
      </c>
      <c r="CE89" s="19">
        <f>'TB7'!G77</f>
        <v>8.1999950110912323E-2</v>
      </c>
      <c r="CF89" s="19">
        <f>'TB7'!H77</f>
        <v>2.0953960716724396E-2</v>
      </c>
      <c r="CG89" s="19">
        <f>'TB7'!I77</f>
        <v>5.2689393050968647E-3</v>
      </c>
      <c r="CH89" s="20">
        <f>'TB7'!J77</f>
        <v>1.3334826799109578E-3</v>
      </c>
      <c r="CI89" s="18" t="e">
        <f>'TB7'!#REF!</f>
        <v>#REF!</v>
      </c>
      <c r="CJ89" s="19">
        <f>'TB7'!K77</f>
        <v>0.20639657974243164</v>
      </c>
      <c r="CK89" s="19">
        <f>'TB7'!L77</f>
        <v>0.75160932540893555</v>
      </c>
      <c r="CL89" s="19">
        <f>'TB7'!M77</f>
        <v>1.942146897315979</v>
      </c>
      <c r="CM89" s="41">
        <f>'TB7'!N77</f>
        <v>4.7801833152770996</v>
      </c>
      <c r="CN89" s="41">
        <f>'TB7'!O77</f>
        <v>12.620924949645996</v>
      </c>
      <c r="CO89" s="41">
        <f>'TB7'!P77</f>
        <v>31.453973770141602</v>
      </c>
      <c r="CP89" s="42">
        <f>'TB7'!Q77</f>
        <v>79.55072021484375</v>
      </c>
      <c r="CQ89" s="22">
        <f>'TB7'!R77</f>
        <v>5.3395605087280273</v>
      </c>
      <c r="CR89" s="23">
        <f>'TB7'!S77</f>
        <v>2.1144540309906006</v>
      </c>
      <c r="CS89" s="23">
        <f>'TB7'!T77</f>
        <v>1.6498972177505493</v>
      </c>
      <c r="CT89" s="23">
        <f>'TB7'!U77</f>
        <v>1.71541428565979</v>
      </c>
      <c r="CU89" s="23">
        <f>'TB7'!V77</f>
        <v>1.6602555513381958</v>
      </c>
      <c r="CV89" s="23">
        <f>'TB7'!W77</f>
        <v>1.6751266717910767</v>
      </c>
      <c r="CW89" s="24">
        <f>'TB7'!X77</f>
        <v>1.6762672662734985</v>
      </c>
      <c r="CX89" s="16">
        <f t="shared" si="13"/>
        <v>1983</v>
      </c>
      <c r="CY89" s="17">
        <f>'TB9'!B77</f>
        <v>11426.303344367769</v>
      </c>
      <c r="CZ89" s="18">
        <f>'TB9'!C77</f>
        <v>2.2054687142372131E-3</v>
      </c>
      <c r="DA89" s="19">
        <f>'TB9'!D77</f>
        <v>0.21989187598228455</v>
      </c>
      <c r="DB89" s="19">
        <f>'TB9'!E77</f>
        <v>0.50316059589385986</v>
      </c>
      <c r="DC89" s="19">
        <f>'TB9'!F77</f>
        <v>0.2769474983215332</v>
      </c>
      <c r="DD89" s="19">
        <f>'TB9'!G77</f>
        <v>5.6681931018829346E-2</v>
      </c>
      <c r="DE89" s="19">
        <f>'TB9'!H77</f>
        <v>1.2058552354574203E-2</v>
      </c>
      <c r="DF89" s="19">
        <f>'TB9'!I77</f>
        <v>0</v>
      </c>
      <c r="DG89" s="20">
        <f>'TB9'!J77</f>
        <v>0</v>
      </c>
      <c r="DH89" s="18" t="e">
        <f>'TB9'!#REF!</f>
        <v>#REF!</v>
      </c>
      <c r="DI89" s="19">
        <f>'TB9'!K77</f>
        <v>0.12173720449209213</v>
      </c>
      <c r="DJ89" s="19">
        <f>'TB9'!L77</f>
        <v>0.86292511224746704</v>
      </c>
      <c r="DK89" s="19">
        <f>'TB9'!M77</f>
        <v>1.8771685361862183</v>
      </c>
      <c r="DL89" s="41">
        <f>'TB9'!N77</f>
        <v>3.7939825057983398</v>
      </c>
      <c r="DM89" s="41">
        <f>'TB9'!O77</f>
        <v>7.9704174995422363</v>
      </c>
      <c r="DN89" s="41">
        <f>'TB9'!P77</f>
        <v>0</v>
      </c>
      <c r="DO89" s="42">
        <f>'TB9'!Q77</f>
        <v>0</v>
      </c>
      <c r="DP89" s="22">
        <f>'TB9'!R77</f>
        <v>9.1069987963090515</v>
      </c>
      <c r="DQ89" s="23">
        <f>'TB9'!S77</f>
        <v>1.8080552173399007</v>
      </c>
      <c r="DR89" s="23">
        <f>'TB9'!T77</f>
        <v>1.4753471870070933</v>
      </c>
      <c r="DS89" s="23">
        <f>'TB9'!U77</f>
        <v>1.4939956499608142</v>
      </c>
      <c r="DT89" s="23">
        <f>'TB9'!V77</f>
        <v>1.5129135737033976</v>
      </c>
      <c r="DU89" s="23">
        <f>'TB9'!W77</f>
        <v>0</v>
      </c>
      <c r="DV89" s="24">
        <f>'TB9'!X77</f>
        <v>0</v>
      </c>
      <c r="DW89" s="59">
        <f>'TB11'!F77</f>
        <v>0.62233555316925049</v>
      </c>
      <c r="DX89" s="59">
        <f>'TB11'!G77</f>
        <v>0.24741080403327942</v>
      </c>
      <c r="DY89" s="59">
        <f>'TB11'!Y77</f>
        <v>0.50010192394256592</v>
      </c>
      <c r="DZ89" s="59">
        <f>'TB11'!Z77</f>
        <v>0.15927664935588837</v>
      </c>
      <c r="EC89" s="53">
        <f>100*(1-'TB1'!F77)/(1-'TB1'!F$77)</f>
        <v>100</v>
      </c>
      <c r="ED89" s="53">
        <f>100*'TB1'!F77/'TB1'!F$77</f>
        <v>100</v>
      </c>
      <c r="EE89" s="53">
        <f>100*'TB1'!G77/'TB1'!G$77</f>
        <v>100</v>
      </c>
      <c r="EF89" s="53">
        <f>100*'TB1'!H77/'TB1'!H$77</f>
        <v>100</v>
      </c>
      <c r="EG89" s="53">
        <f>100*'TB1'!I77/'TB1'!I$77</f>
        <v>100</v>
      </c>
      <c r="EH89" s="53">
        <f>100*'TB1'!J77/'TB1'!J$77</f>
        <v>100</v>
      </c>
      <c r="EI89" s="53">
        <f>100*(1-'TB9'!F77)/(1-'TB9'!F$77)</f>
        <v>100</v>
      </c>
      <c r="EJ89" s="53">
        <f>100*'TB9'!F77/'TB9'!F$77</f>
        <v>100</v>
      </c>
      <c r="EK89" s="53">
        <f>100*'TB9'!G77/'TB9'!G$77</f>
        <v>100</v>
      </c>
      <c r="EL89" s="53">
        <f>100*'TB9'!H77/'TB9'!H$77</f>
        <v>100</v>
      </c>
      <c r="EM89" s="53">
        <v>100</v>
      </c>
      <c r="EN89" s="53">
        <v>100</v>
      </c>
      <c r="EO89" s="53">
        <f>100*(1-'TB11'!F77)/(1-'TB11'!F$77)</f>
        <v>100</v>
      </c>
      <c r="EP89" s="53">
        <f>100*'TB11'!F77/'TB11'!F$77</f>
        <v>100</v>
      </c>
      <c r="EQ89" s="53">
        <f>100*'TB11'!G77/'TB11'!G$77</f>
        <v>100</v>
      </c>
      <c r="ER89" s="53">
        <f>100*'TB11'!H77/'TB11'!H$77</f>
        <v>100</v>
      </c>
      <c r="ES89" s="53">
        <v>100</v>
      </c>
      <c r="ET89" s="53">
        <v>100</v>
      </c>
      <c r="EU89" s="57">
        <v>1983</v>
      </c>
      <c r="EV89" s="78">
        <v>25680.937003656742</v>
      </c>
      <c r="EW89" s="81">
        <v>39738.634270355782</v>
      </c>
      <c r="EX89" s="81">
        <f t="shared" si="8"/>
        <v>32540.060149549376</v>
      </c>
      <c r="EY89" s="85">
        <f t="shared" si="9"/>
        <v>0.78920988116281587</v>
      </c>
      <c r="FF89" s="90" t="s">
        <v>519</v>
      </c>
      <c r="FG89" s="223">
        <v>3.2670910358428955</v>
      </c>
      <c r="FH89" s="223">
        <v>3.972017765045166E-2</v>
      </c>
      <c r="FI89" s="223">
        <v>1.3344287872314453</v>
      </c>
      <c r="FJ89" s="223">
        <v>0.75806444883346558</v>
      </c>
      <c r="FK89" s="178">
        <v>1.2808815576136112E-2</v>
      </c>
      <c r="FL89" s="178">
        <v>7.7933591092005372E-4</v>
      </c>
      <c r="FM89" s="178">
        <v>2.6022747159004211E-2</v>
      </c>
      <c r="FN89" s="178">
        <v>1.8367072567343712E-2</v>
      </c>
      <c r="FO89" s="178">
        <v>0.70725637674331665</v>
      </c>
      <c r="FP89" s="178">
        <v>0.73705857992172241</v>
      </c>
      <c r="FQ89" s="178">
        <v>0.7279018759727478</v>
      </c>
      <c r="FR89" s="178">
        <v>0.56938809156417847</v>
      </c>
      <c r="FS89" s="178">
        <v>0.25594240427017212</v>
      </c>
      <c r="FT89" s="178">
        <v>7.8342005610466003E-2</v>
      </c>
      <c r="FU89" s="178">
        <v>7.9678557813167572E-2</v>
      </c>
      <c r="FV89" s="178">
        <v>0.2745482325553894</v>
      </c>
      <c r="FW89" s="178">
        <v>0.40501159429550171</v>
      </c>
      <c r="FX89" s="178">
        <v>0.4298405647277832</v>
      </c>
      <c r="FY89" s="178">
        <v>0.81689482927322388</v>
      </c>
      <c r="GA89" s="90" t="s">
        <v>519</v>
      </c>
      <c r="GB89" s="178">
        <v>1.3881704807281494</v>
      </c>
      <c r="GC89" s="178">
        <v>2.8479538857936859E-2</v>
      </c>
      <c r="GD89" s="178"/>
    </row>
    <row r="90" spans="1:190" ht="15">
      <c r="A90" s="16">
        <f t="shared" si="10"/>
        <v>1984</v>
      </c>
      <c r="B90" s="55">
        <v>25780.769501837018</v>
      </c>
      <c r="C90" s="17">
        <f>'TB1'!B78</f>
        <v>14734.259765625</v>
      </c>
      <c r="D90" s="18">
        <f>'TB1'!C78</f>
        <v>1.5960291028022766E-2</v>
      </c>
      <c r="E90" s="19">
        <f>'TB1'!D78</f>
        <v>0.23103773593902588</v>
      </c>
      <c r="F90" s="19">
        <f>'TB1'!E78</f>
        <v>0.47180241346359253</v>
      </c>
      <c r="G90" s="19">
        <f>'TB1'!F78</f>
        <v>0.29715985059738159</v>
      </c>
      <c r="H90" s="19">
        <f>'TB1'!G78</f>
        <v>7.4687153100967407E-2</v>
      </c>
      <c r="I90" s="173">
        <f>'TB1'!H78</f>
        <v>2.2466111928224564E-2</v>
      </c>
      <c r="J90" s="175">
        <f>'TB1'!I78</f>
        <v>7.4213398620486259E-3</v>
      </c>
      <c r="K90" s="20">
        <f>'TB1'!J78</f>
        <v>2.1185409277677536E-3</v>
      </c>
      <c r="L90" s="18"/>
      <c r="M90" s="19">
        <f>'TB1'!K78</f>
        <v>0.28438222408294678</v>
      </c>
      <c r="N90" s="19">
        <f>'TB1'!L78</f>
        <v>0.80616253614425659</v>
      </c>
      <c r="O90" s="19">
        <f>'TB1'!M78</f>
        <v>1.8319227695465088</v>
      </c>
      <c r="P90" s="41">
        <f>'TB1'!N78</f>
        <v>4.2737574577331543</v>
      </c>
      <c r="Q90" s="41">
        <f>'TB1'!O78</f>
        <v>10.508132934570312</v>
      </c>
      <c r="R90" s="41">
        <f>'TB1'!P78</f>
        <v>31.503019332885742</v>
      </c>
      <c r="S90" s="42">
        <f>'TB1'!Q78</f>
        <v>159.03070068359375</v>
      </c>
      <c r="T90" s="22">
        <f>'TB1'!R78</f>
        <v>3.8447461128234863</v>
      </c>
      <c r="U90" s="23">
        <f>'TB1'!S78</f>
        <v>1.9077103137969971</v>
      </c>
      <c r="V90" s="23">
        <f>'TB1'!T78</f>
        <v>1.6221200227737427</v>
      </c>
      <c r="W90" s="23">
        <f>'TB1'!U78</f>
        <v>1.7475758790969849</v>
      </c>
      <c r="X90" s="23">
        <f>'TB1'!V78</f>
        <v>2.1379737854003906</v>
      </c>
      <c r="Y90" s="23">
        <f>'TB1'!W78</f>
        <v>2.355755090713501</v>
      </c>
      <c r="Z90" s="24">
        <f>'TB1'!X78</f>
        <v>1.3321584463119507</v>
      </c>
      <c r="AA90" s="16">
        <f t="shared" si="14"/>
        <v>1984</v>
      </c>
      <c r="AB90" s="17">
        <f>'TB3'!B78</f>
        <v>24337.8515625</v>
      </c>
      <c r="AC90" s="18">
        <f>'TB3'!C78</f>
        <v>9.8473150283098221E-3</v>
      </c>
      <c r="AD90" s="19">
        <f>'TB3'!D78</f>
        <v>0.21559973061084747</v>
      </c>
      <c r="AE90" s="19">
        <f>'TB3'!E78</f>
        <v>0.47517818212509155</v>
      </c>
      <c r="AF90" s="19">
        <f>'TB3'!F78</f>
        <v>0.30922210216522217</v>
      </c>
      <c r="AG90" s="19">
        <f>'TB3'!G78</f>
        <v>7.8016467392444611E-2</v>
      </c>
      <c r="AH90" s="19">
        <f>'TB3'!H78</f>
        <v>2.3203326389193535E-2</v>
      </c>
      <c r="AI90" s="19">
        <f>'TB3'!I78</f>
        <v>7.4385646730661392E-3</v>
      </c>
      <c r="AJ90" s="20">
        <f>'TB3'!J78</f>
        <v>2.3073113989084959E-3</v>
      </c>
      <c r="AK90" s="18" t="e">
        <f>'TB3'!#REF!</f>
        <v>#REF!</v>
      </c>
      <c r="AL90" s="19">
        <f>'TB3'!K78</f>
        <v>0.24289849400520325</v>
      </c>
      <c r="AM90" s="19">
        <f>'TB3'!L78</f>
        <v>0.76165467500686646</v>
      </c>
      <c r="AN90" s="19">
        <f>'TB3'!M78</f>
        <v>1.8849714994430542</v>
      </c>
      <c r="AO90" s="41">
        <f>'TB3'!N78</f>
        <v>4.3492403030395508</v>
      </c>
      <c r="AP90" s="41">
        <f>'TB3'!O78</f>
        <v>11.790759086608887</v>
      </c>
      <c r="AQ90" s="41">
        <f>'TB3'!P78</f>
        <v>32.529045104980469</v>
      </c>
      <c r="AR90" s="42">
        <f>'TB3'!Q78</f>
        <v>110.69774627685547</v>
      </c>
      <c r="AS90" s="22">
        <f>'TB3'!R78</f>
        <v>4.5293393135070801</v>
      </c>
      <c r="AT90" s="23">
        <f>'TB3'!S78</f>
        <v>2.0597267150878906</v>
      </c>
      <c r="AU90" s="23">
        <f>'TB3'!T78</f>
        <v>1.6404603719711304</v>
      </c>
      <c r="AV90" s="23">
        <f>'TB3'!U78</f>
        <v>1.7937952280044556</v>
      </c>
      <c r="AW90" s="23">
        <f>'TB3'!V78</f>
        <v>1.9679247140884399</v>
      </c>
      <c r="AX90" s="23">
        <f>'TB3'!W78</f>
        <v>2.286745548248291</v>
      </c>
      <c r="AY90" s="24">
        <f>'TB3'!X78</f>
        <v>2.0843346118927002</v>
      </c>
      <c r="AZ90" s="16">
        <f t="shared" si="11"/>
        <v>1984</v>
      </c>
      <c r="BA90" s="17">
        <f>'TB5'!B78</f>
        <v>8603.4736328125</v>
      </c>
      <c r="BB90" s="18">
        <f>'TB5'!C78</f>
        <v>1.3279622420668602E-2</v>
      </c>
      <c r="BC90" s="19">
        <f>'TB5'!D78</f>
        <v>0.22113700211048126</v>
      </c>
      <c r="BD90" s="19">
        <f>'TB5'!E78</f>
        <v>0.47672474384307861</v>
      </c>
      <c r="BE90" s="19">
        <f>'TB5'!F78</f>
        <v>0.30213826894760132</v>
      </c>
      <c r="BF90" s="19">
        <f>'TB5'!G78</f>
        <v>7.6907791197299957E-2</v>
      </c>
      <c r="BG90" s="19">
        <f>'TB5'!H78</f>
        <v>1.9945362582802773E-2</v>
      </c>
      <c r="BH90" s="19">
        <f>'TB5'!I78</f>
        <v>5.1113762892782688E-3</v>
      </c>
      <c r="BI90" s="20">
        <f>'TB5'!J78</f>
        <v>1.3195262290537357E-3</v>
      </c>
      <c r="BJ90" s="18"/>
      <c r="BK90" s="19">
        <f>'TB5'!K78</f>
        <v>0.2366180419921875</v>
      </c>
      <c r="BL90" s="19">
        <f>'TB5'!L78</f>
        <v>0.79814636707305908</v>
      </c>
      <c r="BM90" s="19">
        <f>'TB5'!M78</f>
        <v>1.8490257263183594</v>
      </c>
      <c r="BN90" s="41">
        <f>'TB5'!N78</f>
        <v>4.4678754806518555</v>
      </c>
      <c r="BO90" s="41">
        <f>'TB5'!O78</f>
        <v>11.847480773925781</v>
      </c>
      <c r="BP90" s="41">
        <f>'TB5'!P78</f>
        <v>30.084157943725586</v>
      </c>
      <c r="BQ90" s="42">
        <f>'TB5'!Q78</f>
        <v>77.551292419433594</v>
      </c>
      <c r="BR90" s="22">
        <f>'TB5'!R78</f>
        <v>4.6334419250488281</v>
      </c>
      <c r="BS90" s="23">
        <f>'TB5'!S78</f>
        <v>1.9516797065734863</v>
      </c>
      <c r="BT90" s="23">
        <f>'TB5'!T78</f>
        <v>1.634040355682373</v>
      </c>
      <c r="BU90" s="23">
        <f>'TB5'!U78</f>
        <v>1.7213503122329712</v>
      </c>
      <c r="BV90" s="23">
        <f>'TB5'!V78</f>
        <v>1.6835110187530518</v>
      </c>
      <c r="BW90" s="23">
        <f>'TB5'!W78</f>
        <v>1.6990258693695068</v>
      </c>
      <c r="BX90" s="24">
        <f>'TB5'!X78</f>
        <v>1.7014883756637573</v>
      </c>
      <c r="BY90" s="16">
        <f t="shared" si="12"/>
        <v>1984</v>
      </c>
      <c r="BZ90" s="17">
        <f>'TB7'!B78</f>
        <v>14216.8642578125</v>
      </c>
      <c r="CA90" s="18">
        <f>'TB7'!C78</f>
        <v>8.2089668139815331E-3</v>
      </c>
      <c r="CB90" s="19">
        <f>'TB7'!D78</f>
        <v>0.20389345288276672</v>
      </c>
      <c r="CC90" s="19">
        <f>'TB7'!E78</f>
        <v>0.47474262118339539</v>
      </c>
      <c r="CD90" s="19">
        <f>'TB7'!F78</f>
        <v>0.32136392593383789</v>
      </c>
      <c r="CE90" s="19">
        <f>'TB7'!G78</f>
        <v>8.2276470959186554E-2</v>
      </c>
      <c r="CF90" s="19">
        <f>'TB7'!H78</f>
        <v>2.1199990063905716E-2</v>
      </c>
      <c r="CG90" s="19">
        <f>'TB7'!I78</f>
        <v>5.4376078769564629E-3</v>
      </c>
      <c r="CH90" s="20">
        <f>'TB7'!J78</f>
        <v>1.4094323851168156E-3</v>
      </c>
      <c r="CI90" s="18" t="e">
        <f>'TB7'!#REF!</f>
        <v>#REF!</v>
      </c>
      <c r="CJ90" s="19">
        <f>'TB7'!K78</f>
        <v>0.20248587429523468</v>
      </c>
      <c r="CK90" s="19">
        <f>'TB7'!L78</f>
        <v>0.7452387809753418</v>
      </c>
      <c r="CL90" s="19">
        <f>'TB7'!M78</f>
        <v>1.9478095769882202</v>
      </c>
      <c r="CM90" s="41">
        <f>'TB7'!N78</f>
        <v>4.7855434417724609</v>
      </c>
      <c r="CN90" s="41">
        <f>'TB7'!O78</f>
        <v>12.619645118713379</v>
      </c>
      <c r="CO90" s="41">
        <f>'TB7'!P78</f>
        <v>31.930782318115234</v>
      </c>
      <c r="CP90" s="42">
        <f>'TB7'!Q78</f>
        <v>82.555679321289062</v>
      </c>
      <c r="CQ90" s="22">
        <f>'TB7'!R78</f>
        <v>5.4423060417175293</v>
      </c>
      <c r="CR90" s="23">
        <f>'TB7'!S78</f>
        <v>2.1365139484405518</v>
      </c>
      <c r="CS90" s="23">
        <f>'TB7'!T78</f>
        <v>1.6498734951019287</v>
      </c>
      <c r="CT90" s="23">
        <f>'TB7'!U78</f>
        <v>1.719271183013916</v>
      </c>
      <c r="CU90" s="23">
        <f>'TB7'!V78</f>
        <v>1.6799196004867554</v>
      </c>
      <c r="CV90" s="23">
        <f>'TB7'!W78</f>
        <v>1.7029359340667725</v>
      </c>
      <c r="CW90" s="24">
        <f>'TB7'!X78</f>
        <v>1.707250714302063</v>
      </c>
      <c r="CX90" s="16">
        <f t="shared" si="13"/>
        <v>1984</v>
      </c>
      <c r="CY90" s="17">
        <f>'TB9'!B78</f>
        <v>12092.977303980937</v>
      </c>
      <c r="CZ90" s="18">
        <f>'TB9'!C78</f>
        <v>2.371596172451973E-3</v>
      </c>
      <c r="DA90" s="19">
        <f>'TB9'!D78</f>
        <v>0.2170969694852829</v>
      </c>
      <c r="DB90" s="19">
        <f>'TB9'!E78</f>
        <v>0.5056922435760498</v>
      </c>
      <c r="DC90" s="19">
        <f>'TB9'!F78</f>
        <v>0.27721080183982849</v>
      </c>
      <c r="DD90" s="19">
        <f>'TB9'!G78</f>
        <v>5.5967114865779877E-2</v>
      </c>
      <c r="DE90" s="19">
        <f>'TB9'!H78</f>
        <v>1.1682524345815182E-2</v>
      </c>
      <c r="DF90" s="19">
        <f>'TB9'!I78</f>
        <v>2.3941551335155964E-3</v>
      </c>
      <c r="DG90" s="20">
        <f>'TB9'!J78</f>
        <v>4.6172601287253201E-4</v>
      </c>
      <c r="DH90" s="18" t="e">
        <f>'TB9'!#REF!</f>
        <v>#REF!</v>
      </c>
      <c r="DI90" s="19">
        <f>'TB9'!K78</f>
        <v>0.14090846478939056</v>
      </c>
      <c r="DJ90" s="19">
        <f>'TB9'!L78</f>
        <v>0.86281627416610718</v>
      </c>
      <c r="DK90" s="19">
        <f>'TB9'!M78</f>
        <v>1.9039181470870972</v>
      </c>
      <c r="DL90" s="41">
        <f>'TB9'!N78</f>
        <v>3.8596847057342529</v>
      </c>
      <c r="DM90" s="41">
        <f>'TB9'!O78</f>
        <v>7.711430549621582</v>
      </c>
      <c r="DN90" s="41">
        <f>'TB9'!P78</f>
        <v>16.075555801391602</v>
      </c>
      <c r="DO90" s="42">
        <f>'TB9'!Q78</f>
        <v>26.566371917724609</v>
      </c>
      <c r="DP90" s="22">
        <f>'TB9'!R78</f>
        <v>7.8666278697741214</v>
      </c>
      <c r="DQ90" s="23">
        <f>'TB9'!S78</f>
        <v>1.8147606688298938</v>
      </c>
      <c r="DR90" s="23">
        <f>'TB9'!T78</f>
        <v>1.4559800902531428</v>
      </c>
      <c r="DS90" s="23">
        <f>'TB9'!U78</f>
        <v>1.449927037155111</v>
      </c>
      <c r="DT90" s="23">
        <f>'TB9'!V78</f>
        <v>1.5147998878850262</v>
      </c>
      <c r="DU90" s="23">
        <f>'TB9'!W78</f>
        <v>1.4832594551285576</v>
      </c>
      <c r="DV90" s="24">
        <f>'TB9'!X78</f>
        <v>1.5643859183799507</v>
      </c>
      <c r="DW90" s="59">
        <f>'TB11'!F78</f>
        <v>0.61658394336700439</v>
      </c>
      <c r="DX90" s="59">
        <f>'TB11'!G78</f>
        <v>0.2426023930311203</v>
      </c>
      <c r="DY90" s="59">
        <f>'TB11'!Y78</f>
        <v>0.49975359439849854</v>
      </c>
      <c r="DZ90" s="59">
        <f>'TB11'!Z78</f>
        <v>0.15803715586662292</v>
      </c>
      <c r="EC90" s="53">
        <f>100*(1-'TB1'!F78)/(1-'TB1'!F$77)</f>
        <v>99.574517566033762</v>
      </c>
      <c r="ED90" s="53">
        <f>100*'TB1'!F78/'TB1'!F$77</f>
        <v>101.02096621993063</v>
      </c>
      <c r="EE90" s="53">
        <f>100*'TB1'!G78/'TB1'!G$77</f>
        <v>101.89145350384327</v>
      </c>
      <c r="EF90" s="53">
        <f>100*'TB1'!H78/'TB1'!H$77</f>
        <v>105.02186482174741</v>
      </c>
      <c r="EG90" s="53">
        <f>100*'TB1'!I78/'TB1'!I$77</f>
        <v>103.9664138743953</v>
      </c>
      <c r="EH90" s="53">
        <f>100*'TB1'!J78/'TB1'!J$77</f>
        <v>84.236272426280124</v>
      </c>
      <c r="EI90" s="53">
        <f>100*(1-'TB9'!F78)/(1-'TB9'!F$77)</f>
        <v>99.963584453731357</v>
      </c>
      <c r="EJ90" s="53">
        <f>100*'TB9'!F78/'TB9'!F$77</f>
        <v>100.09507344167795</v>
      </c>
      <c r="EK90" s="53">
        <f>100*'TB9'!G78/'TB9'!G$77</f>
        <v>98.738899433733096</v>
      </c>
      <c r="EL90" s="53">
        <f>100*'TB9'!H78/'TB9'!H$77</f>
        <v>96.881648827304033</v>
      </c>
      <c r="EM90" s="53">
        <f>100*'TB9'!I78/'TB9'!I$78</f>
        <v>100</v>
      </c>
      <c r="EN90" s="53">
        <f>100*'TB9'!J78/'TB9'!J$78</f>
        <v>100</v>
      </c>
      <c r="EO90" s="53">
        <f>100*(1-'TB11'!F78)/(1-'TB11'!F$77)</f>
        <v>101.5229418205796</v>
      </c>
      <c r="EP90" s="53">
        <f>100*'TB11'!F78/'TB11'!F$77</f>
        <v>99.075802471358742</v>
      </c>
      <c r="EQ90" s="53">
        <f>100*'TB11'!G78/'TB11'!G$77</f>
        <v>98.056507264932407</v>
      </c>
      <c r="ER90" s="53">
        <f>100*'TB11'!H78/'TB11'!H$77</f>
        <v>95.647665713921171</v>
      </c>
      <c r="ES90" s="53">
        <f>100*'TB11'!I78/'TB11'!I$78</f>
        <v>100</v>
      </c>
      <c r="ET90" s="53">
        <f>100*'TB11'!J78/'TB11'!J$78</f>
        <v>100</v>
      </c>
      <c r="EU90" s="57">
        <v>1984</v>
      </c>
      <c r="EV90" s="78">
        <v>25780.769501837018</v>
      </c>
      <c r="EW90" s="81">
        <v>42389.053319953884</v>
      </c>
      <c r="EX90" s="81">
        <f t="shared" si="8"/>
        <v>34710.36108915088</v>
      </c>
      <c r="EY90" s="85">
        <f t="shared" si="9"/>
        <v>0.74273988206636932</v>
      </c>
      <c r="FF90" s="90" t="s">
        <v>520</v>
      </c>
      <c r="FG90" s="223">
        <v>3.2725381851196289</v>
      </c>
      <c r="FH90" s="223">
        <v>1.2664777226746082E-2</v>
      </c>
      <c r="FI90" s="223">
        <v>1.3198388814926147</v>
      </c>
      <c r="FJ90" s="223">
        <v>0.81870567798614502</v>
      </c>
      <c r="FK90" s="178">
        <v>1.2820149771869183E-2</v>
      </c>
      <c r="FL90" s="178">
        <v>2.5173666654154658E-4</v>
      </c>
      <c r="FM90" s="178">
        <v>2.5827836245298386E-2</v>
      </c>
      <c r="FN90" s="178">
        <v>1.948169618844986E-2</v>
      </c>
      <c r="FO90" s="178">
        <v>0.74781429767608643</v>
      </c>
      <c r="FP90" s="178">
        <v>0.76312136650085449</v>
      </c>
      <c r="FQ90" s="178">
        <v>0.80291604995727539</v>
      </c>
      <c r="FR90" s="178">
        <v>0.59283238649368286</v>
      </c>
      <c r="FS90" s="178">
        <v>0.24899265170097351</v>
      </c>
      <c r="FT90" s="178">
        <v>9.0523675084114075E-2</v>
      </c>
      <c r="FU90" s="178">
        <v>9.8438717424869537E-2</v>
      </c>
      <c r="FV90" s="178">
        <v>0.31940627098083496</v>
      </c>
      <c r="FW90" s="178">
        <v>0.42741316556930542</v>
      </c>
      <c r="FX90" s="178">
        <v>0.47399285435676575</v>
      </c>
      <c r="FY90" s="178">
        <v>0.81364607810974121</v>
      </c>
      <c r="GA90" s="90" t="s">
        <v>520</v>
      </c>
      <c r="GB90" s="178">
        <v>1.427834153175354</v>
      </c>
      <c r="GC90" s="178">
        <v>2.9026169329881668E-2</v>
      </c>
      <c r="GD90" s="178"/>
    </row>
    <row r="91" spans="1:190" ht="15">
      <c r="A91" s="16">
        <f t="shared" si="10"/>
        <v>1985</v>
      </c>
      <c r="B91" s="55">
        <v>26123.188782697598</v>
      </c>
      <c r="C91" s="17">
        <f>'TB1'!B79</f>
        <v>15744.439453125</v>
      </c>
      <c r="D91" s="18">
        <f>'TB1'!C79</f>
        <v>1.7313329502940178E-2</v>
      </c>
      <c r="E91" s="19">
        <f>'TB1'!D79</f>
        <v>0.22763703763484955</v>
      </c>
      <c r="F91" s="19">
        <f>'TB1'!E79</f>
        <v>0.46958160400390625</v>
      </c>
      <c r="G91" s="19">
        <f>'TB1'!F79</f>
        <v>0.30278134346008301</v>
      </c>
      <c r="H91" s="19">
        <f>'TB1'!G79</f>
        <v>7.7373906970024109E-2</v>
      </c>
      <c r="I91" s="173">
        <f>'TB1'!H79</f>
        <v>2.378484420478344E-2</v>
      </c>
      <c r="J91" s="175">
        <f>'TB1'!I79</f>
        <v>9.0631982311606407E-3</v>
      </c>
      <c r="K91" s="20">
        <f>'TB1'!J79</f>
        <v>3.6589652299880981E-3</v>
      </c>
      <c r="L91" s="18"/>
      <c r="M91" s="19">
        <f>'TB1'!K79</f>
        <v>0.28353744745254517</v>
      </c>
      <c r="N91" s="19">
        <f>'TB1'!L79</f>
        <v>0.78868311643600464</v>
      </c>
      <c r="O91" s="19">
        <f>'TB1'!M79</f>
        <v>1.8470488786697388</v>
      </c>
      <c r="P91" s="41">
        <f>'TB1'!N79</f>
        <v>4.3538093566894531</v>
      </c>
      <c r="Q91" s="41">
        <f>'TB1'!O79</f>
        <v>10.818978309631348</v>
      </c>
      <c r="R91" s="41">
        <f>'TB1'!P79</f>
        <v>35.799209594726563</v>
      </c>
      <c r="S91" s="42">
        <f>'TB1'!Q79</f>
        <v>144.96348571777344</v>
      </c>
      <c r="T91" s="22">
        <f>'TB1'!R79</f>
        <v>3.8508989810943604</v>
      </c>
      <c r="U91" s="23">
        <f>'TB1'!S79</f>
        <v>1.9586141109466553</v>
      </c>
      <c r="V91" s="23">
        <f>'TB1'!T79</f>
        <v>1.6392709016799927</v>
      </c>
      <c r="W91" s="23">
        <f>'TB1'!U79</f>
        <v>1.7771540880203247</v>
      </c>
      <c r="X91" s="23">
        <f>'TB1'!V79</f>
        <v>2.1984372138977051</v>
      </c>
      <c r="Y91" s="23">
        <f>'TB1'!W79</f>
        <v>2.5316753387451172</v>
      </c>
      <c r="Z91" s="24">
        <f>'TB1'!X79</f>
        <v>2.5240600109100342</v>
      </c>
      <c r="AA91" s="16">
        <f t="shared" si="14"/>
        <v>1985</v>
      </c>
      <c r="AB91" s="17">
        <f>'TB3'!B79</f>
        <v>25831.30078125</v>
      </c>
      <c r="AC91" s="18">
        <f>'TB3'!C79</f>
        <v>1.0129199363291264E-2</v>
      </c>
      <c r="AD91" s="19">
        <f>'TB3'!D79</f>
        <v>0.20839005708694458</v>
      </c>
      <c r="AE91" s="19">
        <f>'TB3'!E79</f>
        <v>0.47589132189750671</v>
      </c>
      <c r="AF91" s="19">
        <f>'TB3'!F79</f>
        <v>0.31571862101554871</v>
      </c>
      <c r="AG91" s="19">
        <f>'TB3'!G79</f>
        <v>8.0034933984279633E-2</v>
      </c>
      <c r="AH91" s="19">
        <f>'TB3'!H79</f>
        <v>2.3648843169212341E-2</v>
      </c>
      <c r="AI91" s="19">
        <f>'TB3'!I79</f>
        <v>7.5458255596458912E-3</v>
      </c>
      <c r="AJ91" s="20">
        <f>'TB3'!J79</f>
        <v>2.5075855664908886E-3</v>
      </c>
      <c r="AK91" s="18" t="e">
        <f>'TB3'!#REF!</f>
        <v>#REF!</v>
      </c>
      <c r="AL91" s="19">
        <f>'TB3'!K79</f>
        <v>0.24298441410064697</v>
      </c>
      <c r="AM91" s="19">
        <f>'TB3'!L79</f>
        <v>0.75669491291046143</v>
      </c>
      <c r="AN91" s="19">
        <f>'TB3'!M79</f>
        <v>1.9079816341400146</v>
      </c>
      <c r="AO91" s="41">
        <f>'TB3'!N79</f>
        <v>4.4584407806396484</v>
      </c>
      <c r="AP91" s="41">
        <f>'TB3'!O79</f>
        <v>12.217862129211426</v>
      </c>
      <c r="AQ91" s="41">
        <f>'TB3'!P79</f>
        <v>36.311573028564453</v>
      </c>
      <c r="AR91" s="42">
        <f>'TB3'!Q79</f>
        <v>118.94760131835937</v>
      </c>
      <c r="AS91" s="22">
        <f>'TB3'!R79</f>
        <v>4.5264487266540527</v>
      </c>
      <c r="AT91" s="23">
        <f>'TB3'!S79</f>
        <v>2.0922830104827881</v>
      </c>
      <c r="AU91" s="23">
        <f>'TB3'!T79</f>
        <v>1.6547256708145142</v>
      </c>
      <c r="AV91" s="23">
        <f>'TB3'!U79</f>
        <v>1.7951327562332153</v>
      </c>
      <c r="AW91" s="23">
        <f>'TB3'!V79</f>
        <v>1.9355957508087158</v>
      </c>
      <c r="AX91" s="23">
        <f>'TB3'!W79</f>
        <v>2.0780773162841797</v>
      </c>
      <c r="AY91" s="24">
        <f>'TB3'!X79</f>
        <v>2.1081430912017822</v>
      </c>
      <c r="AZ91" s="16">
        <f t="shared" si="11"/>
        <v>1985</v>
      </c>
      <c r="BA91" s="17">
        <f>'TB5'!B79</f>
        <v>9126.7568359375</v>
      </c>
      <c r="BB91" s="18">
        <f>'TB5'!C79</f>
        <v>1.4594846405088902E-2</v>
      </c>
      <c r="BC91" s="19">
        <f>'TB5'!D79</f>
        <v>0.21972696483135223</v>
      </c>
      <c r="BD91" s="19">
        <f>'TB5'!E79</f>
        <v>0.47590386867523193</v>
      </c>
      <c r="BE91" s="19">
        <f>'TB5'!F79</f>
        <v>0.30436918139457703</v>
      </c>
      <c r="BF91" s="19">
        <f>'TB5'!G79</f>
        <v>7.8259855508804321E-2</v>
      </c>
      <c r="BG91" s="19">
        <f>'TB5'!H79</f>
        <v>2.0366674289107323E-2</v>
      </c>
      <c r="BH91" s="19">
        <f>'TB5'!I79</f>
        <v>5.1967473700642586E-3</v>
      </c>
      <c r="BI91" s="20">
        <f>'TB5'!J79</f>
        <v>1.3320489088073373E-3</v>
      </c>
      <c r="BJ91" s="18"/>
      <c r="BK91" s="19">
        <f>'TB5'!K79</f>
        <v>0.239018514752388</v>
      </c>
      <c r="BL91" s="19">
        <f>'TB5'!L79</f>
        <v>0.78724539279937744</v>
      </c>
      <c r="BM91" s="19">
        <f>'TB5'!M79</f>
        <v>1.8520697355270386</v>
      </c>
      <c r="BN91" s="41">
        <f>'TB5'!N79</f>
        <v>4.516326904296875</v>
      </c>
      <c r="BO91" s="41">
        <f>'TB5'!O79</f>
        <v>12.119015693664551</v>
      </c>
      <c r="BP91" s="41">
        <f>'TB5'!P79</f>
        <v>30.724643707275391</v>
      </c>
      <c r="BQ91" s="42">
        <f>'TB5'!Q79</f>
        <v>78.742607116699219</v>
      </c>
      <c r="BR91" s="22">
        <f>'TB5'!R79</f>
        <v>4.5807943344116211</v>
      </c>
      <c r="BS91" s="23">
        <f>'TB5'!S79</f>
        <v>1.982286810874939</v>
      </c>
      <c r="BT91" s="23">
        <f>'TB5'!T79</f>
        <v>1.6434001922607422</v>
      </c>
      <c r="BU91" s="23">
        <f>'TB5'!U79</f>
        <v>1.7328208684921265</v>
      </c>
      <c r="BV91" s="23">
        <f>'TB5'!V79</f>
        <v>1.6805551052093506</v>
      </c>
      <c r="BW91" s="23">
        <f>'TB5'!W79</f>
        <v>1.6913939714431763</v>
      </c>
      <c r="BX91" s="24">
        <f>'TB5'!X79</f>
        <v>1.6916494369506836</v>
      </c>
      <c r="BY91" s="16">
        <f t="shared" si="12"/>
        <v>1985</v>
      </c>
      <c r="BZ91" s="17">
        <f>'TB7'!B79</f>
        <v>14980.7509765625</v>
      </c>
      <c r="CA91" s="18">
        <f>'TB7'!C79</f>
        <v>8.4398668259382248E-3</v>
      </c>
      <c r="CB91" s="19">
        <f>'TB7'!D79</f>
        <v>0.19920635223388672</v>
      </c>
      <c r="CC91" s="19">
        <f>'TB7'!E79</f>
        <v>0.47500419616699219</v>
      </c>
      <c r="CD91" s="19">
        <f>'TB7'!F79</f>
        <v>0.32578945159912109</v>
      </c>
      <c r="CE91" s="19">
        <f>'TB7'!G79</f>
        <v>8.4247790277004242E-2</v>
      </c>
      <c r="CF91" s="19">
        <f>'TB7'!H79</f>
        <v>2.1803606301546097E-2</v>
      </c>
      <c r="CG91" s="19">
        <f>'TB7'!I79</f>
        <v>5.5689881555736065E-3</v>
      </c>
      <c r="CH91" s="20">
        <f>'TB7'!J79</f>
        <v>1.4328145189210773E-3</v>
      </c>
      <c r="CI91" s="18" t="e">
        <f>'TB7'!#REF!</f>
        <v>#REF!</v>
      </c>
      <c r="CJ91" s="19">
        <f>'TB7'!K79</f>
        <v>0.20246240496635437</v>
      </c>
      <c r="CK91" s="19">
        <f>'TB7'!L79</f>
        <v>0.74658727645874023</v>
      </c>
      <c r="CL91" s="19">
        <f>'TB7'!M79</f>
        <v>1.960129976272583</v>
      </c>
      <c r="CM91" s="41">
        <f>'TB7'!N79</f>
        <v>4.8669257164001465</v>
      </c>
      <c r="CN91" s="41">
        <f>'TB7'!O79</f>
        <v>12.991454124450684</v>
      </c>
      <c r="CO91" s="41">
        <f>'TB7'!P79</f>
        <v>32.854667663574219</v>
      </c>
      <c r="CP91" s="42">
        <f>'TB7'!Q79</f>
        <v>84.437820434570313</v>
      </c>
      <c r="CQ91" s="22">
        <f>'TB7'!R79</f>
        <v>5.4416694641113281</v>
      </c>
      <c r="CR91" s="23">
        <f>'TB7'!S79</f>
        <v>2.1452109813690186</v>
      </c>
      <c r="CS91" s="23">
        <f>'TB7'!T79</f>
        <v>1.6620808839797974</v>
      </c>
      <c r="CT91" s="23">
        <f>'TB7'!U79</f>
        <v>1.7310267686843872</v>
      </c>
      <c r="CU91" s="23">
        <f>'TB7'!V79</f>
        <v>1.6783038377761841</v>
      </c>
      <c r="CV91" s="23">
        <f>'TB7'!W79</f>
        <v>1.6950371265411377</v>
      </c>
      <c r="CW91" s="24">
        <f>'TB7'!X79</f>
        <v>1.6968871355056763</v>
      </c>
      <c r="CX91" s="16">
        <f t="shared" si="13"/>
        <v>1985</v>
      </c>
      <c r="CY91" s="17">
        <f>'TB9'!B79</f>
        <v>12735.122085313247</v>
      </c>
      <c r="CZ91" s="18">
        <f>'TB9'!C79</f>
        <v>3.0946021433919668E-3</v>
      </c>
      <c r="DA91" s="19">
        <f>'TB9'!D79</f>
        <v>0.22192806005477905</v>
      </c>
      <c r="DB91" s="19">
        <f>'TB9'!E79</f>
        <v>0.5004199743270874</v>
      </c>
      <c r="DC91" s="19">
        <f>'TB9'!F79</f>
        <v>0.27765199542045593</v>
      </c>
      <c r="DD91" s="19">
        <f>'TB9'!G79</f>
        <v>5.7396441698074341E-2</v>
      </c>
      <c r="DE91" s="19">
        <f>'TB9'!H79</f>
        <v>1.2207308784127235E-2</v>
      </c>
      <c r="DF91" s="19">
        <f>'TB9'!I79</f>
        <v>0</v>
      </c>
      <c r="DG91" s="20">
        <f>'TB9'!J79</f>
        <v>0</v>
      </c>
      <c r="DH91" s="18" t="e">
        <f>'TB9'!#REF!</f>
        <v>#REF!</v>
      </c>
      <c r="DI91" s="19">
        <f>'TB9'!K79</f>
        <v>0.15861594676971436</v>
      </c>
      <c r="DJ91" s="19">
        <f>'TB9'!L79</f>
        <v>0.86335760354995728</v>
      </c>
      <c r="DK91" s="19">
        <f>'TB9'!M79</f>
        <v>1.8836822509765625</v>
      </c>
      <c r="DL91" s="41">
        <f>'TB9'!N79</f>
        <v>3.8958275318145752</v>
      </c>
      <c r="DM91" s="41">
        <f>'TB9'!O79</f>
        <v>7.9633846282958984</v>
      </c>
      <c r="DN91" s="41">
        <f>'TB9'!P79</f>
        <v>0</v>
      </c>
      <c r="DO91" s="42">
        <f>'TB9'!Q79</f>
        <v>0</v>
      </c>
      <c r="DP91" s="22">
        <f>'TB9'!R79</f>
        <v>6.983362208002438</v>
      </c>
      <c r="DQ91" s="23">
        <f>'TB9'!S79</f>
        <v>1.8024325313356717</v>
      </c>
      <c r="DR91" s="23">
        <f>'TB9'!T79</f>
        <v>1.4739852297885441</v>
      </c>
      <c r="DS91" s="23">
        <f>'TB9'!U79</f>
        <v>1.4732797858121285</v>
      </c>
      <c r="DT91" s="23">
        <f>'TB9'!V79</f>
        <v>1.532929772036957</v>
      </c>
      <c r="DU91" s="23">
        <f>'TB9'!W79</f>
        <v>0</v>
      </c>
      <c r="DV91" s="24">
        <f>'TB9'!X79</f>
        <v>0</v>
      </c>
      <c r="DW91" s="59">
        <f>'TB11'!F79</f>
        <v>0.61594456434249878</v>
      </c>
      <c r="DX91" s="59">
        <f>'TB11'!G79</f>
        <v>0.24149937927722931</v>
      </c>
      <c r="DY91" s="59">
        <f>'TB11'!Y79</f>
        <v>0.50137150287628174</v>
      </c>
      <c r="DZ91" s="59">
        <f>'TB11'!Z79</f>
        <v>0.16139578819274902</v>
      </c>
      <c r="EC91" s="53">
        <f>100*(1-'TB1'!F79)/(1-'TB1'!F$77)</f>
        <v>98.778095448884983</v>
      </c>
      <c r="ED91" s="53">
        <f>100*'TB1'!F79/'TB1'!F$77</f>
        <v>102.93202062195334</v>
      </c>
      <c r="EE91" s="53">
        <f>100*'TB1'!G79/'TB1'!G$77</f>
        <v>105.55683965874432</v>
      </c>
      <c r="EF91" s="53">
        <f>100*'TB1'!H79/'TB1'!H$77</f>
        <v>111.18651508821596</v>
      </c>
      <c r="EG91" s="53">
        <f>100*'TB1'!I79/'TB1'!I$77</f>
        <v>126.96739885813905</v>
      </c>
      <c r="EH91" s="53">
        <f>100*'TB1'!J79/'TB1'!J$77</f>
        <v>145.48578593490959</v>
      </c>
      <c r="EI91" s="53">
        <f>100*(1-'TB9'!F79)/(1-'TB9'!F$77)</f>
        <v>99.902566259395087</v>
      </c>
      <c r="EJ91" s="53">
        <f>100*'TB9'!F79/'TB9'!F$77</f>
        <v>100.2543792968676</v>
      </c>
      <c r="EK91" s="53">
        <f>100*'TB9'!G79/'TB9'!G$77</f>
        <v>101.2605616400183</v>
      </c>
      <c r="EL91" s="53">
        <f>100*'TB9'!H79/'TB9'!H$77</f>
        <v>101.23361764479634</v>
      </c>
      <c r="EM91" s="53"/>
      <c r="EN91" s="53"/>
      <c r="EO91" s="53">
        <f>100*(1-'TB11'!F79)/(1-'TB11'!F$77)</f>
        <v>101.69223999780309</v>
      </c>
      <c r="EP91" s="53">
        <f>100*'TB11'!F79/'TB11'!F$77</f>
        <v>98.973063840848312</v>
      </c>
      <c r="EQ91" s="53">
        <f>100*'TB11'!G79/'TB11'!G$77</f>
        <v>97.610684473077839</v>
      </c>
      <c r="ER91" s="53">
        <f>100*'TB11'!H79/'TB11'!H$77</f>
        <v>95.93685795506714</v>
      </c>
      <c r="ES91" s="53"/>
      <c r="ET91" s="53"/>
      <c r="EU91" s="57">
        <v>1985</v>
      </c>
      <c r="EV91" s="78">
        <v>26123.188782697598</v>
      </c>
      <c r="EW91" s="81">
        <v>43147.132952185573</v>
      </c>
      <c r="EX91" s="81">
        <f t="shared" si="8"/>
        <v>35331.116112163065</v>
      </c>
      <c r="EY91" s="85">
        <f t="shared" si="9"/>
        <v>0.73938192894235932</v>
      </c>
      <c r="FF91" s="90" t="s">
        <v>521</v>
      </c>
      <c r="FG91" s="223">
        <v>3.2297713756561279</v>
      </c>
      <c r="FH91" s="223">
        <v>-1.4846296980977058E-2</v>
      </c>
      <c r="FI91" s="223">
        <v>1.2968931198120117</v>
      </c>
      <c r="FJ91" s="223">
        <v>0.86927026510238647</v>
      </c>
      <c r="FK91" s="178">
        <v>1.2730775400996208E-2</v>
      </c>
      <c r="FL91" s="178">
        <v>-2.9910737066529691E-4</v>
      </c>
      <c r="FM91" s="178">
        <v>2.5518881157040596E-2</v>
      </c>
      <c r="FN91" s="178">
        <v>2.0383944734930992E-2</v>
      </c>
      <c r="FO91" s="178">
        <v>0.78244876861572266</v>
      </c>
      <c r="FP91" s="178">
        <v>0.77898377180099487</v>
      </c>
      <c r="FQ91" s="178">
        <v>0.87291109561920166</v>
      </c>
      <c r="FR91" s="178">
        <v>0.62163889408111572</v>
      </c>
      <c r="FS91" s="178">
        <v>0.24359919130802155</v>
      </c>
      <c r="FT91" s="178">
        <v>0.10502128303050995</v>
      </c>
      <c r="FU91" s="178">
        <v>0.11619718372821808</v>
      </c>
      <c r="FV91" s="178">
        <v>0.30988675355911255</v>
      </c>
      <c r="FW91" s="178">
        <v>0.45840916037559509</v>
      </c>
      <c r="FX91" s="178">
        <v>0.52170473337173462</v>
      </c>
      <c r="FY91" s="178">
        <v>0.81034469604492188</v>
      </c>
      <c r="GA91" s="90" t="s">
        <v>521</v>
      </c>
      <c r="GB91" s="178">
        <v>1.4667959213256836</v>
      </c>
      <c r="GC91" s="178">
        <v>2.9554778710007668E-2</v>
      </c>
      <c r="GD91" s="178"/>
    </row>
    <row r="92" spans="1:190" ht="15">
      <c r="A92" s="16">
        <f t="shared" si="10"/>
        <v>1986</v>
      </c>
      <c r="B92" s="55">
        <v>26708.269770751274</v>
      </c>
      <c r="C92" s="17">
        <f>'TB1'!B80</f>
        <v>16913.171875</v>
      </c>
      <c r="D92" s="18">
        <f>'TB1'!C80</f>
        <v>1.7307054251432419E-2</v>
      </c>
      <c r="E92" s="19">
        <f>'TB1'!D80</f>
        <v>0.22337007522583008</v>
      </c>
      <c r="F92" s="19">
        <f>'TB1'!E80</f>
        <v>0.46452814340591431</v>
      </c>
      <c r="G92" s="19">
        <f>'TB1'!F80</f>
        <v>0.31210178136825562</v>
      </c>
      <c r="H92" s="19">
        <f>'TB1'!G80</f>
        <v>8.2470163702964783E-2</v>
      </c>
      <c r="I92" s="173">
        <f>'TB1'!H80</f>
        <v>2.6543490588665009E-2</v>
      </c>
      <c r="J92" s="175">
        <f>'TB1'!I80</f>
        <v>1.0461756028234959E-2</v>
      </c>
      <c r="K92" s="20">
        <f>'TB1'!J80</f>
        <v>4.3568722903728485E-3</v>
      </c>
      <c r="L92" s="18"/>
      <c r="M92" s="19">
        <f>'TB1'!K80</f>
        <v>0.27982485294342041</v>
      </c>
      <c r="N92" s="19">
        <f>'TB1'!L80</f>
        <v>0.77542597055435181</v>
      </c>
      <c r="O92" s="19">
        <f>'TB1'!M80</f>
        <v>1.8557528257369995</v>
      </c>
      <c r="P92" s="41">
        <f>'TB1'!N80</f>
        <v>4.489717960357666</v>
      </c>
      <c r="Q92" s="41">
        <f>'TB1'!O80</f>
        <v>11.660394668579102</v>
      </c>
      <c r="R92" s="41">
        <f>'TB1'!P80</f>
        <v>39.883350372314453</v>
      </c>
      <c r="S92" s="42">
        <f>'TB1'!Q80</f>
        <v>166.75765991210937</v>
      </c>
      <c r="T92" s="22">
        <f>'TB1'!R80</f>
        <v>3.9020156860351563</v>
      </c>
      <c r="U92" s="23">
        <f>'TB1'!S80</f>
        <v>2.0031051635742187</v>
      </c>
      <c r="V92" s="23">
        <f>'TB1'!T80</f>
        <v>1.6818069219589233</v>
      </c>
      <c r="W92" s="23">
        <f>'TB1'!U80</f>
        <v>1.8368672132492065</v>
      </c>
      <c r="X92" s="23">
        <f>'TB1'!V80</f>
        <v>2.2763800621032715</v>
      </c>
      <c r="Y92" s="23">
        <f>'TB1'!W80</f>
        <v>2.6230885982513428</v>
      </c>
      <c r="Z92" s="24">
        <f>'TB1'!X80</f>
        <v>2.6126968860626221</v>
      </c>
      <c r="AA92" s="16">
        <f t="shared" si="14"/>
        <v>1986</v>
      </c>
      <c r="AB92" s="17">
        <f>'TB3'!B80</f>
        <v>27410.73046875</v>
      </c>
      <c r="AC92" s="18">
        <f>'TB3'!C80</f>
        <v>1.0321822948753834E-2</v>
      </c>
      <c r="AD92" s="19">
        <f>'TB3'!D80</f>
        <v>0.20250502228736877</v>
      </c>
      <c r="AE92" s="19">
        <f>'TB3'!E80</f>
        <v>0.47199752926826477</v>
      </c>
      <c r="AF92" s="19">
        <f>'TB3'!F80</f>
        <v>0.32549744844436646</v>
      </c>
      <c r="AG92" s="19">
        <f>'TB3'!G80</f>
        <v>8.5236541926860809E-2</v>
      </c>
      <c r="AH92" s="19">
        <f>'TB3'!H80</f>
        <v>2.641456201672554E-2</v>
      </c>
      <c r="AI92" s="19">
        <f>'TB3'!I80</f>
        <v>8.779614232480526E-3</v>
      </c>
      <c r="AJ92" s="20">
        <f>'TB3'!J80</f>
        <v>3.0392610933631659E-3</v>
      </c>
      <c r="AK92" s="18" t="e">
        <f>'TB3'!#REF!</f>
        <v>#REF!</v>
      </c>
      <c r="AL92" s="19">
        <f>'TB3'!K80</f>
        <v>0.2391524612903595</v>
      </c>
      <c r="AM92" s="19">
        <f>'TB3'!L80</f>
        <v>0.73926246166229248</v>
      </c>
      <c r="AN92" s="19">
        <f>'TB3'!M80</f>
        <v>1.9213279485702515</v>
      </c>
      <c r="AO92" s="41">
        <f>'TB3'!N80</f>
        <v>4.6036691665649414</v>
      </c>
      <c r="AP92" s="41">
        <f>'TB3'!O80</f>
        <v>13.178512573242188</v>
      </c>
      <c r="AQ92" s="41">
        <f>'TB3'!P80</f>
        <v>40.697792053222656</v>
      </c>
      <c r="AR92" s="42">
        <f>'TB3'!Q80</f>
        <v>138.75663757324219</v>
      </c>
      <c r="AS92" s="22">
        <f>'TB3'!R80</f>
        <v>4.598081111907959</v>
      </c>
      <c r="AT92" s="23">
        <f>'TB3'!S80</f>
        <v>2.1575422286987305</v>
      </c>
      <c r="AU92" s="23">
        <f>'TB3'!T80</f>
        <v>1.6941274404525757</v>
      </c>
      <c r="AV92" s="23">
        <f>'TB3'!U80</f>
        <v>1.8514914512634277</v>
      </c>
      <c r="AW92" s="23">
        <f>'TB3'!V80</f>
        <v>2.0043659210205078</v>
      </c>
      <c r="AX92" s="23">
        <f>'TB3'!W80</f>
        <v>2.1572704315185547</v>
      </c>
      <c r="AY92" s="24">
        <f>'TB3'!X80</f>
        <v>2.1903536319732666</v>
      </c>
      <c r="AZ92" s="16">
        <f t="shared" si="11"/>
        <v>1986</v>
      </c>
      <c r="BA92" s="17">
        <f>'TB5'!B80</f>
        <v>9589.3818359375</v>
      </c>
      <c r="BB92" s="18">
        <f>'TB5'!C80</f>
        <v>1.4711818657815456E-2</v>
      </c>
      <c r="BC92" s="19">
        <f>'TB5'!D80</f>
        <v>0.21891802549362183</v>
      </c>
      <c r="BD92" s="19">
        <f>'TB5'!E80</f>
        <v>0.47360309958457947</v>
      </c>
      <c r="BE92" s="19">
        <f>'TB5'!F80</f>
        <v>0.30747887492179871</v>
      </c>
      <c r="BF92" s="19">
        <f>'TB5'!G80</f>
        <v>8.0666013062000275E-2</v>
      </c>
      <c r="BG92" s="19">
        <f>'TB5'!H80</f>
        <v>2.1514980122447014E-2</v>
      </c>
      <c r="BH92" s="19">
        <f>'TB5'!I80</f>
        <v>5.6394767016172409E-3</v>
      </c>
      <c r="BI92" s="20">
        <f>'TB5'!J80</f>
        <v>1.4870304148644209E-3</v>
      </c>
      <c r="BJ92" s="18"/>
      <c r="BK92" s="19">
        <f>'TB5'!K80</f>
        <v>0.23786598443984985</v>
      </c>
      <c r="BL92" s="19">
        <f>'TB5'!L80</f>
        <v>0.78470128774642944</v>
      </c>
      <c r="BM92" s="19">
        <f>'TB5'!M80</f>
        <v>1.8462363481521606</v>
      </c>
      <c r="BN92" s="41">
        <f>'TB5'!N80</f>
        <v>4.5656485557556152</v>
      </c>
      <c r="BO92" s="41">
        <f>'TB5'!O80</f>
        <v>12.564349174499512</v>
      </c>
      <c r="BP92" s="41">
        <f>'TB5'!P80</f>
        <v>32.660511016845703</v>
      </c>
      <c r="BQ92" s="42">
        <f>'TB5'!Q80</f>
        <v>86.056571960449219</v>
      </c>
      <c r="BR92" s="22">
        <f>'TB5'!R80</f>
        <v>4.602442741394043</v>
      </c>
      <c r="BS92" s="23">
        <f>'TB5'!S80</f>
        <v>1.9907753467559814</v>
      </c>
      <c r="BT92" s="23">
        <f>'TB5'!T80</f>
        <v>1.6654361486434937</v>
      </c>
      <c r="BU92" s="23">
        <f>'TB5'!U80</f>
        <v>1.7668029069900513</v>
      </c>
      <c r="BV92" s="23">
        <f>'TB5'!V80</f>
        <v>1.7123831510543823</v>
      </c>
      <c r="BW92" s="23">
        <f>'TB5'!W80</f>
        <v>1.7266956567764282</v>
      </c>
      <c r="BX92" s="24">
        <f>'TB5'!X80</f>
        <v>1.7279684543609619</v>
      </c>
      <c r="BY92" s="16">
        <f t="shared" si="12"/>
        <v>1986</v>
      </c>
      <c r="BZ92" s="17">
        <f>'TB7'!B80</f>
        <v>15548.8046875</v>
      </c>
      <c r="CA92" s="18">
        <f>'TB7'!C80</f>
        <v>8.6654070764780045E-3</v>
      </c>
      <c r="CB92" s="19">
        <f>'TB7'!D80</f>
        <v>0.19737738370895386</v>
      </c>
      <c r="CC92" s="19">
        <f>'TB7'!E80</f>
        <v>0.4725925624370575</v>
      </c>
      <c r="CD92" s="19">
        <f>'TB7'!F80</f>
        <v>0.33003005385398865</v>
      </c>
      <c r="CE92" s="19">
        <f>'TB7'!G80</f>
        <v>8.7079353630542755E-2</v>
      </c>
      <c r="CF92" s="19">
        <f>'TB7'!H80</f>
        <v>2.3118928074836731E-2</v>
      </c>
      <c r="CG92" s="19">
        <f>'TB7'!I80</f>
        <v>6.0670296661555767E-3</v>
      </c>
      <c r="CH92" s="20">
        <f>'TB7'!J80</f>
        <v>1.6049626283347607E-3</v>
      </c>
      <c r="CI92" s="18" t="e">
        <f>'TB7'!#REF!</f>
        <v>#REF!</v>
      </c>
      <c r="CJ92" s="19">
        <f>'TB7'!K80</f>
        <v>0.20077432692050934</v>
      </c>
      <c r="CK92" s="19">
        <f>'TB7'!L80</f>
        <v>0.74068522453308105</v>
      </c>
      <c r="CL92" s="19">
        <f>'TB7'!M80</f>
        <v>1.9613604545593262</v>
      </c>
      <c r="CM92" s="41">
        <f>'TB7'!N80</f>
        <v>4.9377522468566895</v>
      </c>
      <c r="CN92" s="41">
        <f>'TB7'!O80</f>
        <v>13.510341644287109</v>
      </c>
      <c r="CO92" s="41">
        <f>'TB7'!P80</f>
        <v>35.067169189453125</v>
      </c>
      <c r="CP92" s="42">
        <f>'TB7'!Q80</f>
        <v>92.631980895996094</v>
      </c>
      <c r="CQ92" s="22">
        <f>'TB7'!R80</f>
        <v>5.4861741065979004</v>
      </c>
      <c r="CR92" s="23">
        <f>'TB7'!S80</f>
        <v>2.167243480682373</v>
      </c>
      <c r="CS92" s="23">
        <f>'TB7'!T80</f>
        <v>1.6826589107513428</v>
      </c>
      <c r="CT92" s="23">
        <f>'TB7'!U80</f>
        <v>1.7635422945022583</v>
      </c>
      <c r="CU92" s="23">
        <f>'TB7'!V80</f>
        <v>1.7112023830413818</v>
      </c>
      <c r="CV92" s="23">
        <f>'TB7'!W80</f>
        <v>1.7301168441772461</v>
      </c>
      <c r="CW92" s="24">
        <f>'TB7'!X80</f>
        <v>1.732622504234314</v>
      </c>
      <c r="CX92" s="16">
        <f t="shared" si="13"/>
        <v>1986</v>
      </c>
      <c r="CY92" s="17">
        <f>'TB9'!B80</f>
        <v>13337.175801788944</v>
      </c>
      <c r="CZ92" s="18">
        <f>'TB9'!C80</f>
        <v>3.8111817557364702E-3</v>
      </c>
      <c r="DA92" s="19">
        <f>'TB9'!D80</f>
        <v>0.2267267256975174</v>
      </c>
      <c r="DB92" s="19">
        <f>'TB9'!E80</f>
        <v>0.49529573321342468</v>
      </c>
      <c r="DC92" s="19">
        <f>'TB9'!F80</f>
        <v>0.27797755599021912</v>
      </c>
      <c r="DD92" s="19">
        <f>'TB9'!G80</f>
        <v>5.8729957789182663E-2</v>
      </c>
      <c r="DE92" s="19">
        <f>'TB9'!H80</f>
        <v>1.268867589533329E-2</v>
      </c>
      <c r="DF92" s="19">
        <f>'TB9'!I80</f>
        <v>0</v>
      </c>
      <c r="DG92" s="20">
        <f>'TB9'!J80</f>
        <v>0</v>
      </c>
      <c r="DH92" s="18" t="e">
        <f>'TB9'!#REF!</f>
        <v>#REF!</v>
      </c>
      <c r="DI92" s="19">
        <f>'TB9'!K80</f>
        <v>0.17612387239933014</v>
      </c>
      <c r="DJ92" s="19">
        <f>'TB9'!L80</f>
        <v>0.86389923095703125</v>
      </c>
      <c r="DK92" s="19">
        <f>'TB9'!M80</f>
        <v>1.8642587661743164</v>
      </c>
      <c r="DL92" s="41">
        <f>'TB9'!N80</f>
        <v>3.9283344745635986</v>
      </c>
      <c r="DM92" s="41">
        <f>'TB9'!O80</f>
        <v>8.1954212188720703</v>
      </c>
      <c r="DN92" s="41">
        <f>'TB9'!P80</f>
        <v>0</v>
      </c>
      <c r="DO92" s="42">
        <f>'TB9'!Q80</f>
        <v>0</v>
      </c>
      <c r="DP92" s="22">
        <f>'TB9'!R80</f>
        <v>6.2846474084235284</v>
      </c>
      <c r="DQ92" s="23">
        <f>'TB9'!S80</f>
        <v>1.7901932196452051</v>
      </c>
      <c r="DR92" s="23">
        <f>'TB9'!T80</f>
        <v>1.4910888668672473</v>
      </c>
      <c r="DS92" s="23">
        <f>'TB9'!U80</f>
        <v>1.4950346163977999</v>
      </c>
      <c r="DT92" s="23">
        <f>'TB9'!V80</f>
        <v>1.5482643413344448</v>
      </c>
      <c r="DU92" s="23">
        <f>'TB9'!W80</f>
        <v>0</v>
      </c>
      <c r="DV92" s="24">
        <f>'TB9'!X80</f>
        <v>0</v>
      </c>
      <c r="DW92" s="59">
        <f>'TB11'!F80</f>
        <v>0.62689888477325439</v>
      </c>
      <c r="DX92" s="59">
        <f>'TB11'!G80</f>
        <v>0.24933472275733948</v>
      </c>
      <c r="DY92" s="59">
        <f>'TB11'!Y80</f>
        <v>0.50565809011459351</v>
      </c>
      <c r="DZ92" s="59">
        <f>'TB11'!Z80</f>
        <v>0.16787329316139221</v>
      </c>
      <c r="EC92" s="53">
        <f>100*(1-'TB1'!F80)/(1-'TB1'!F$77)</f>
        <v>97.457627190207262</v>
      </c>
      <c r="ED92" s="53">
        <f>100*'TB1'!F80/'TB1'!F$77</f>
        <v>106.10054975260019</v>
      </c>
      <c r="EE92" s="53">
        <f>100*'TB1'!G80/'TB1'!G$77</f>
        <v>112.50937412268478</v>
      </c>
      <c r="EF92" s="53">
        <f>100*'TB1'!H80/'TB1'!H$77</f>
        <v>124.08230179775488</v>
      </c>
      <c r="EG92" s="53">
        <f>100*'TB1'!I80/'TB1'!I$77</f>
        <v>146.55995781120029</v>
      </c>
      <c r="EH92" s="53">
        <f>100*'TB1'!J80/'TB1'!J$77</f>
        <v>173.23558698724921</v>
      </c>
      <c r="EI92" s="53">
        <f>100*(1-'TB9'!F80)/(1-'TB9'!F$77)</f>
        <v>99.857540404563323</v>
      </c>
      <c r="EJ92" s="53">
        <f>100*'TB9'!F80/'TB9'!F$77</f>
        <v>100.37193246912453</v>
      </c>
      <c r="EK92" s="53">
        <f>100*'TB9'!G80/'TB9'!G$77</f>
        <v>103.61319160011146</v>
      </c>
      <c r="EL92" s="53">
        <f>100*'TB9'!H80/'TB9'!H$77</f>
        <v>105.2255322382878</v>
      </c>
      <c r="EM92" s="53"/>
      <c r="EN92" s="53"/>
      <c r="EO92" s="53">
        <f>100*(1-'TB11'!F80)/(1-'TB11'!F$77)</f>
        <v>98.791696797964946</v>
      </c>
      <c r="EP92" s="53">
        <f>100*'TB11'!F80/'TB11'!F$77</f>
        <v>100.73325902413337</v>
      </c>
      <c r="EQ92" s="53">
        <f>100*'TB11'!G80/'TB11'!G$77</f>
        <v>100.77762114374006</v>
      </c>
      <c r="ER92" s="53">
        <f>100*'TB11'!H80/'TB11'!H$77</f>
        <v>101.83355810495463</v>
      </c>
      <c r="ES92" s="53"/>
      <c r="ET92" s="53"/>
      <c r="EU92" s="57">
        <v>1986</v>
      </c>
      <c r="EV92" s="78">
        <v>26708.269770751274</v>
      </c>
      <c r="EW92" s="81">
        <v>43553.715234316252</v>
      </c>
      <c r="EX92" s="81">
        <f t="shared" si="8"/>
        <v>35664.046827050333</v>
      </c>
      <c r="EY92" s="85">
        <f t="shared" si="9"/>
        <v>0.74888500175739126</v>
      </c>
      <c r="FF92" s="90" t="s">
        <v>522</v>
      </c>
      <c r="FG92" s="223">
        <v>3.1145429611206055</v>
      </c>
      <c r="FH92" s="223">
        <v>-4.9424350261688232E-2</v>
      </c>
      <c r="FI92" s="223">
        <v>1.2456669807434082</v>
      </c>
      <c r="FJ92" s="223">
        <v>0.92747855186462402</v>
      </c>
      <c r="FK92" s="178">
        <v>1.2485438026487827E-2</v>
      </c>
      <c r="FL92" s="178">
        <v>-1.0132369352504611E-3</v>
      </c>
      <c r="FM92" s="178">
        <v>2.4818198755383492E-2</v>
      </c>
      <c r="FN92" s="178">
        <v>2.1393787115812302E-2</v>
      </c>
      <c r="FO92" s="178">
        <v>0.84125238656997681</v>
      </c>
      <c r="FP92" s="178">
        <v>0.81761372089385986</v>
      </c>
      <c r="FQ92" s="178">
        <v>0.95254600048065186</v>
      </c>
      <c r="FR92" s="178">
        <v>0.66179847717285156</v>
      </c>
      <c r="FS92" s="178">
        <v>0.24469345808029175</v>
      </c>
      <c r="FT92" s="178">
        <v>0.12077984213829041</v>
      </c>
      <c r="FU92" s="178">
        <v>0.12882456183433533</v>
      </c>
      <c r="FV92" s="178">
        <v>0.3269324004650116</v>
      </c>
      <c r="FW92" s="178">
        <v>0.50277769565582275</v>
      </c>
      <c r="FX92" s="178">
        <v>0.56747347116470337</v>
      </c>
      <c r="FY92" s="178">
        <v>0.8593713641166687</v>
      </c>
      <c r="GA92" s="90" t="s">
        <v>522</v>
      </c>
      <c r="GB92" s="178">
        <v>1.5231227874755859</v>
      </c>
      <c r="GC92" s="178">
        <v>3.030487522482872E-2</v>
      </c>
      <c r="GD92" s="178"/>
    </row>
    <row r="93" spans="1:190" ht="15">
      <c r="A93" s="16">
        <f t="shared" si="10"/>
        <v>1987</v>
      </c>
      <c r="B93" s="55">
        <v>27204.018657539858</v>
      </c>
      <c r="C93" s="17">
        <f>'TB1'!B81</f>
        <v>17656.169921875</v>
      </c>
      <c r="D93" s="18">
        <f>'TB1'!C81</f>
        <v>1.7622247338294983E-2</v>
      </c>
      <c r="E93" s="19">
        <f>'TB1'!D81</f>
        <v>0.22069907188415527</v>
      </c>
      <c r="F93" s="19">
        <f>'TB1'!E81</f>
        <v>0.45838150382041931</v>
      </c>
      <c r="G93" s="19">
        <f>'TB1'!F81</f>
        <v>0.32091942429542542</v>
      </c>
      <c r="H93" s="19">
        <f>'TB1'!G81</f>
        <v>9.019150584936142E-2</v>
      </c>
      <c r="I93" s="173">
        <f>'TB1'!H81</f>
        <v>3.222627192735672E-2</v>
      </c>
      <c r="J93" s="175">
        <f>'TB1'!I81</f>
        <v>1.3885531574487686E-2</v>
      </c>
      <c r="K93" s="20">
        <f>'TB1'!J81</f>
        <v>6.2627801671624184E-3</v>
      </c>
      <c r="L93" s="18"/>
      <c r="M93" s="19">
        <f>'TB1'!K81</f>
        <v>0.27657389640808105</v>
      </c>
      <c r="N93" s="19">
        <f>'TB1'!L81</f>
        <v>0.76547771692276001</v>
      </c>
      <c r="O93" s="19">
        <f>'TB1'!M81</f>
        <v>1.8487398624420166</v>
      </c>
      <c r="P93" s="41">
        <f>'TB1'!N81</f>
        <v>4.5735383033752441</v>
      </c>
      <c r="Q93" s="41">
        <f>'TB1'!O81</f>
        <v>12.857041358947754</v>
      </c>
      <c r="R93" s="41">
        <f>'TB1'!P81</f>
        <v>47.844520568847656</v>
      </c>
      <c r="S93" s="42">
        <f>'TB1'!Q81</f>
        <v>219.54756164550781</v>
      </c>
      <c r="T93" s="22">
        <f>'TB1'!R81</f>
        <v>3.94661545753479</v>
      </c>
      <c r="U93" s="23">
        <f>'TB1'!S81</f>
        <v>2.0361166000366211</v>
      </c>
      <c r="V93" s="23">
        <f>'TB1'!T81</f>
        <v>1.7358819246292114</v>
      </c>
      <c r="W93" s="23">
        <f>'TB1'!U81</f>
        <v>1.9720290899276733</v>
      </c>
      <c r="X93" s="23">
        <f>'TB1'!V81</f>
        <v>2.5065076351165771</v>
      </c>
      <c r="Y93" s="23">
        <f>'TB1'!W81</f>
        <v>2.9022197723388672</v>
      </c>
      <c r="Z93" s="24">
        <f>'TB1'!X81</f>
        <v>2.8525848388671875</v>
      </c>
      <c r="AA93" s="16">
        <f t="shared" si="14"/>
        <v>1987</v>
      </c>
      <c r="AB93" s="17">
        <f>'TB3'!B81</f>
        <v>27999.501953125</v>
      </c>
      <c r="AC93" s="18">
        <f>'TB3'!C81</f>
        <v>1.0388263501226902E-2</v>
      </c>
      <c r="AD93" s="19">
        <f>'TB3'!D81</f>
        <v>0.19629088044166565</v>
      </c>
      <c r="AE93" s="19">
        <f>'TB3'!E81</f>
        <v>0.46742305159568787</v>
      </c>
      <c r="AF93" s="19">
        <f>'TB3'!F81</f>
        <v>0.33628606796264648</v>
      </c>
      <c r="AG93" s="19">
        <f>'TB3'!G81</f>
        <v>9.328044205904007E-2</v>
      </c>
      <c r="AH93" s="19">
        <f>'TB3'!H81</f>
        <v>3.19831483066082E-2</v>
      </c>
      <c r="AI93" s="19">
        <f>'TB3'!I81</f>
        <v>1.172325387597084E-2</v>
      </c>
      <c r="AJ93" s="20">
        <f>'TB3'!J81</f>
        <v>4.4683613814413548E-3</v>
      </c>
      <c r="AK93" s="18" t="e">
        <f>'TB3'!#REF!</f>
        <v>#REF!</v>
      </c>
      <c r="AL93" s="19">
        <f>'TB3'!K81</f>
        <v>0.23439176380634308</v>
      </c>
      <c r="AM93" s="19">
        <f>'TB3'!L81</f>
        <v>0.72337549924850464</v>
      </c>
      <c r="AN93" s="19">
        <f>'TB3'!M81</f>
        <v>1.9248287677764893</v>
      </c>
      <c r="AO93" s="41">
        <f>'TB3'!N81</f>
        <v>4.7136640548706055</v>
      </c>
      <c r="AP93" s="41">
        <f>'TB3'!O81</f>
        <v>14.624898910522461</v>
      </c>
      <c r="AQ93" s="41">
        <f>'TB3'!P81</f>
        <v>49.354396820068359</v>
      </c>
      <c r="AR93" s="42">
        <f>'TB3'!Q81</f>
        <v>185.96257019042969</v>
      </c>
      <c r="AS93" s="22">
        <f>'TB3'!R81</f>
        <v>4.691157341003418</v>
      </c>
      <c r="AT93" s="23">
        <f>'TB3'!S81</f>
        <v>2.2221076488494873</v>
      </c>
      <c r="AU93" s="23">
        <f>'TB3'!T81</f>
        <v>1.7470959424972534</v>
      </c>
      <c r="AV93" s="23">
        <f>'TB3'!U81</f>
        <v>1.9789369106292725</v>
      </c>
      <c r="AW93" s="23">
        <f>'TB3'!V81</f>
        <v>2.1868970394134521</v>
      </c>
      <c r="AX93" s="23">
        <f>'TB3'!W81</f>
        <v>2.3753211498260498</v>
      </c>
      <c r="AY93" s="24">
        <f>'TB3'!X81</f>
        <v>2.4028282165527344</v>
      </c>
      <c r="AZ93" s="16">
        <f t="shared" si="11"/>
        <v>1987</v>
      </c>
      <c r="BA93" s="17">
        <f>'TB5'!B81</f>
        <v>9917.0673828125</v>
      </c>
      <c r="BB93" s="18">
        <f>'TB5'!C81</f>
        <v>1.5150362625718117E-2</v>
      </c>
      <c r="BC93" s="19">
        <f>'TB5'!D81</f>
        <v>0.22024017572402954</v>
      </c>
      <c r="BD93" s="19">
        <f>'TB5'!E81</f>
        <v>0.47328513860702515</v>
      </c>
      <c r="BE93" s="19">
        <f>'TB5'!F81</f>
        <v>0.30647468566894531</v>
      </c>
      <c r="BF93" s="19">
        <f>'TB5'!G81</f>
        <v>8.0903306603431702E-2</v>
      </c>
      <c r="BG93" s="19">
        <f>'TB5'!H81</f>
        <v>2.2278685122728348E-2</v>
      </c>
      <c r="BH93" s="19">
        <f>'TB5'!I81</f>
        <v>6.1994194984436035E-3</v>
      </c>
      <c r="BI93" s="20">
        <f>'TB5'!J81</f>
        <v>1.7500686226412654E-3</v>
      </c>
      <c r="BJ93" s="18"/>
      <c r="BK93" s="19">
        <f>'TB5'!K81</f>
        <v>0.23777978122234344</v>
      </c>
      <c r="BL93" s="19">
        <f>'TB5'!L81</f>
        <v>0.7885364294052124</v>
      </c>
      <c r="BM93" s="19">
        <f>'TB5'!M81</f>
        <v>1.8414506912231445</v>
      </c>
      <c r="BN93" s="41">
        <f>'TB5'!N81</f>
        <v>4.532167911529541</v>
      </c>
      <c r="BO93" s="41">
        <f>'TB5'!O81</f>
        <v>12.528385162353516</v>
      </c>
      <c r="BP93" s="41">
        <f>'TB5'!P81</f>
        <v>34.1103515625</v>
      </c>
      <c r="BQ93" s="42">
        <f>'TB5'!Q81</f>
        <v>96.0079345703125</v>
      </c>
      <c r="BR93" s="22">
        <f>'TB5'!R81</f>
        <v>4.6020622253417969</v>
      </c>
      <c r="BS93" s="23">
        <f>'TB5'!S81</f>
        <v>1.9777395725250244</v>
      </c>
      <c r="BT93" s="23">
        <f>'TB5'!T81</f>
        <v>1.6643110513687134</v>
      </c>
      <c r="BU93" s="23">
        <f>'TB5'!U81</f>
        <v>1.7850906848907471</v>
      </c>
      <c r="BV93" s="23">
        <f>'TB5'!V81</f>
        <v>1.7782567739486694</v>
      </c>
      <c r="BW93" s="23">
        <f>'TB5'!W81</f>
        <v>1.8174599409103394</v>
      </c>
      <c r="BX93" s="24">
        <f>'TB5'!X81</f>
        <v>1.8228375911712646</v>
      </c>
      <c r="BY93" s="16">
        <f t="shared" si="12"/>
        <v>1987</v>
      </c>
      <c r="BZ93" s="17">
        <f>'TB7'!B81</f>
        <v>15727.6650390625</v>
      </c>
      <c r="CA93" s="18">
        <f>'TB7'!C81</f>
        <v>8.9290561154484749E-3</v>
      </c>
      <c r="CB93" s="19">
        <f>'TB7'!D81</f>
        <v>0.19585853815078735</v>
      </c>
      <c r="CC93" s="19">
        <f>'TB7'!E81</f>
        <v>0.47302660346031189</v>
      </c>
      <c r="CD93" s="19">
        <f>'TB7'!F81</f>
        <v>0.33111485838890076</v>
      </c>
      <c r="CE93" s="19">
        <f>'TB7'!G81</f>
        <v>8.7821871042251587E-2</v>
      </c>
      <c r="CF93" s="19">
        <f>'TB7'!H81</f>
        <v>2.4071628227829933E-2</v>
      </c>
      <c r="CG93" s="19">
        <f>'TB7'!I81</f>
        <v>6.7086960189044476E-3</v>
      </c>
      <c r="CH93" s="20">
        <f>'TB7'!J81</f>
        <v>1.9001198234036565E-3</v>
      </c>
      <c r="CI93" s="18" t="e">
        <f>'TB7'!#REF!</f>
        <v>#REF!</v>
      </c>
      <c r="CJ93" s="19">
        <f>'TB7'!K81</f>
        <v>0.20146802067756653</v>
      </c>
      <c r="CK93" s="19">
        <f>'TB7'!L81</f>
        <v>0.73982322216033936</v>
      </c>
      <c r="CL93" s="19">
        <f>'TB7'!M81</f>
        <v>1.9677408933639526</v>
      </c>
      <c r="CM93" s="41">
        <f>'TB7'!N81</f>
        <v>4.9285378456115723</v>
      </c>
      <c r="CN93" s="41">
        <f>'TB7'!O81</f>
        <v>13.541136741638184</v>
      </c>
      <c r="CO93" s="41">
        <f>'TB7'!P81</f>
        <v>36.829612731933594</v>
      </c>
      <c r="CP93" s="42">
        <f>'TB7'!Q81</f>
        <v>103.94754028320312</v>
      </c>
      <c r="CQ93" s="22">
        <f>'TB7'!R81</f>
        <v>5.4658298492431641</v>
      </c>
      <c r="CR93" s="23">
        <f>'TB7'!S81</f>
        <v>2.1738746166229248</v>
      </c>
      <c r="CS93" s="23">
        <f>'TB7'!T81</f>
        <v>1.6827157735824585</v>
      </c>
      <c r="CT93" s="23">
        <f>'TB7'!U81</f>
        <v>1.7819051742553711</v>
      </c>
      <c r="CU93" s="23">
        <f>'TB7'!V81</f>
        <v>1.7776666879653931</v>
      </c>
      <c r="CV93" s="23">
        <f>'TB7'!W81</f>
        <v>1.8215494155883789</v>
      </c>
      <c r="CW93" s="24">
        <f>'TB7'!X81</f>
        <v>1.8279602527618408</v>
      </c>
      <c r="CX93" s="16">
        <f t="shared" si="13"/>
        <v>1987</v>
      </c>
      <c r="CY93" s="17">
        <f>'TB9'!B81</f>
        <v>13716.051423183726</v>
      </c>
      <c r="CZ93" s="18">
        <f>'TB9'!C81</f>
        <v>4.4926051050424576E-3</v>
      </c>
      <c r="DA93" s="19">
        <f>'TB9'!D81</f>
        <v>0.23152020573616028</v>
      </c>
      <c r="DB93" s="19">
        <f>'TB9'!E81</f>
        <v>0.49096965789794922</v>
      </c>
      <c r="DC93" s="19">
        <f>'TB9'!F81</f>
        <v>0.27751010656356812</v>
      </c>
      <c r="DD93" s="19">
        <f>'TB9'!G81</f>
        <v>5.9457361698150635E-2</v>
      </c>
      <c r="DE93" s="19">
        <f>'TB9'!H81</f>
        <v>1.2938106432557106E-2</v>
      </c>
      <c r="DF93" s="19">
        <f>'TB9'!I81</f>
        <v>0</v>
      </c>
      <c r="DG93" s="20">
        <f>'TB9'!J81</f>
        <v>0</v>
      </c>
      <c r="DH93" s="18" t="e">
        <f>'TB9'!#REF!</f>
        <v>#REF!</v>
      </c>
      <c r="DI93" s="19">
        <f>'TB9'!K81</f>
        <v>0.18839256465435028</v>
      </c>
      <c r="DJ93" s="19">
        <f>'TB9'!L81</f>
        <v>0.86570173501968384</v>
      </c>
      <c r="DK93" s="19">
        <f>'TB9'!M81</f>
        <v>1.8467429876327515</v>
      </c>
      <c r="DL93" s="41">
        <f>'TB9'!N81</f>
        <v>3.940277099609375</v>
      </c>
      <c r="DM93" s="41">
        <f>'TB9'!O81</f>
        <v>8.3185091018676758</v>
      </c>
      <c r="DN93" s="41">
        <f>'TB9'!P81</f>
        <v>0</v>
      </c>
      <c r="DO93" s="42">
        <f>'TB9'!Q81</f>
        <v>0</v>
      </c>
      <c r="DP93" s="22">
        <f>'TB9'!R81</f>
        <v>5.8713535721216132</v>
      </c>
      <c r="DQ93" s="23">
        <f>'TB9'!S81</f>
        <v>1.7753915122493162</v>
      </c>
      <c r="DR93" s="23">
        <f>'TB9'!T81</f>
        <v>1.5027002196184891</v>
      </c>
      <c r="DS93" s="23">
        <f>'TB9'!U81</f>
        <v>1.5089639438350149</v>
      </c>
      <c r="DT93" s="23">
        <f>'TB9'!V81</f>
        <v>1.5553396624876228</v>
      </c>
      <c r="DU93" s="23">
        <f>'TB9'!W81</f>
        <v>0</v>
      </c>
      <c r="DV93" s="24">
        <f>'TB9'!X81</f>
        <v>0</v>
      </c>
      <c r="DW93" s="59">
        <f>'TB11'!F81</f>
        <v>0.63393896818161011</v>
      </c>
      <c r="DX93" s="59">
        <f>'TB11'!G81</f>
        <v>0.26006588339805603</v>
      </c>
      <c r="DY93" s="59">
        <f>'TB11'!Y81</f>
        <v>0.50498861074447632</v>
      </c>
      <c r="DZ93" s="59">
        <f>'TB11'!Z81</f>
        <v>0.17058651149272919</v>
      </c>
      <c r="EC93" s="53">
        <f>100*(1-'TB1'!F81)/(1-'TB1'!F$77)</f>
        <v>96.208392152498121</v>
      </c>
      <c r="ED93" s="53">
        <f>100*'TB1'!F81/'TB1'!F$77</f>
        <v>109.09815123373674</v>
      </c>
      <c r="EE93" s="53">
        <f>100*'TB1'!G81/'TB1'!G$77</f>
        <v>123.04316395978393</v>
      </c>
      <c r="EF93" s="53">
        <f>100*'TB1'!H81/'TB1'!H$77</f>
        <v>150.6474811875112</v>
      </c>
      <c r="EG93" s="53">
        <f>100*'TB1'!I81/'TB1'!I$77</f>
        <v>194.52402792137639</v>
      </c>
      <c r="EH93" s="53">
        <f>100*'TB1'!J81/'TB1'!J$77</f>
        <v>249.01725965845066</v>
      </c>
      <c r="EI93" s="53">
        <f>100*(1-'TB9'!F81)/(1-'TB9'!F$77)</f>
        <v>99.922189849183994</v>
      </c>
      <c r="EJ93" s="53">
        <f>100*'TB9'!F81/'TB9'!F$77</f>
        <v>100.20314617226899</v>
      </c>
      <c r="EK93" s="53">
        <f>100*'TB9'!G81/'TB9'!G$77</f>
        <v>104.89649987118348</v>
      </c>
      <c r="EL93" s="53">
        <f>100*'TB9'!H81/'TB9'!H$77</f>
        <v>107.29402711138256</v>
      </c>
      <c r="EM93" s="53"/>
      <c r="EN93" s="53"/>
      <c r="EO93" s="53">
        <f>100*(1-'TB11'!F81)/(1-'TB11'!F$77)</f>
        <v>96.927586086079287</v>
      </c>
      <c r="EP93" s="53">
        <f>100*'TB11'!F81/'TB11'!F$77</f>
        <v>101.86449495826956</v>
      </c>
      <c r="EQ93" s="53">
        <f>100*'TB11'!G81/'TB11'!G$77</f>
        <v>105.11500676545813</v>
      </c>
      <c r="ER93" s="53">
        <f>100*'TB11'!H81/'TB11'!H$77</f>
        <v>112.81275748871074</v>
      </c>
      <c r="ES93" s="53"/>
      <c r="ET93" s="53"/>
      <c r="EU93" s="57">
        <v>1987</v>
      </c>
      <c r="EV93" s="78">
        <v>27204.018657539858</v>
      </c>
      <c r="EW93" s="81">
        <v>44911.731369138237</v>
      </c>
      <c r="EX93" s="81">
        <f t="shared" si="8"/>
        <v>36776.061055081584</v>
      </c>
      <c r="EY93" s="85">
        <f t="shared" si="9"/>
        <v>0.73972083679094569</v>
      </c>
      <c r="FF93" s="90" t="s">
        <v>523</v>
      </c>
      <c r="FG93" s="223">
        <v>2.8842229843139648</v>
      </c>
      <c r="FH93" s="223">
        <v>-0.1028304323554039</v>
      </c>
      <c r="FI93" s="223">
        <v>1.1953035593032837</v>
      </c>
      <c r="FJ93" s="223">
        <v>0.97212767601013184</v>
      </c>
      <c r="FK93" s="178">
        <v>1.1973953805863857E-2</v>
      </c>
      <c r="FL93" s="178">
        <v>-2.1678546909242868E-3</v>
      </c>
      <c r="FM93" s="178">
        <v>2.4114042520523071E-2</v>
      </c>
      <c r="FN93" s="178">
        <v>2.2148588672280312E-2</v>
      </c>
      <c r="FO93" s="178">
        <v>0.87804079055786133</v>
      </c>
      <c r="FP93" s="178">
        <v>0.870494544506073</v>
      </c>
      <c r="FQ93" s="178">
        <v>0.98008394241333008</v>
      </c>
      <c r="FR93" s="178">
        <v>0.72610485553741455</v>
      </c>
      <c r="FS93" s="178">
        <v>0.26213714480400085</v>
      </c>
      <c r="FT93" s="178">
        <v>0.13575176894664764</v>
      </c>
      <c r="FU93" s="178">
        <v>0.13039430975914001</v>
      </c>
      <c r="FV93" s="178">
        <v>0.34540796279907227</v>
      </c>
      <c r="FW93" s="178">
        <v>0.56909281015396118</v>
      </c>
      <c r="FX93" s="178">
        <v>0.60103839635848999</v>
      </c>
      <c r="FY93" s="178">
        <v>0.88562130928039551</v>
      </c>
      <c r="GA93" s="90" t="s">
        <v>523</v>
      </c>
      <c r="GB93" s="178">
        <v>1.6300226449966431</v>
      </c>
      <c r="GC93" s="178">
        <v>3.1684916466474533E-2</v>
      </c>
      <c r="GD93" s="178"/>
    </row>
    <row r="94" spans="1:190" ht="15">
      <c r="A94" s="16">
        <f t="shared" si="10"/>
        <v>1988</v>
      </c>
      <c r="B94" s="55">
        <v>28224.943739968137</v>
      </c>
      <c r="C94" s="17">
        <f>'TB1'!B82</f>
        <v>18906.927734375</v>
      </c>
      <c r="D94" s="18">
        <f>'TB1'!C82</f>
        <v>1.6505120322108269E-2</v>
      </c>
      <c r="E94" s="19">
        <f>'TB1'!D82</f>
        <v>0.21662038564682007</v>
      </c>
      <c r="F94" s="19">
        <f>'TB1'!E82</f>
        <v>0.45776152610778809</v>
      </c>
      <c r="G94" s="19">
        <f>'TB1'!F82</f>
        <v>0.32561808824539185</v>
      </c>
      <c r="H94" s="19">
        <f>'TB1'!G82</f>
        <v>9.1550417244434357E-2</v>
      </c>
      <c r="I94" s="173">
        <f>'TB1'!H82</f>
        <v>3.4813430160284042E-2</v>
      </c>
      <c r="J94" s="175">
        <f>'TB1'!I82</f>
        <v>1.5703082084655762E-2</v>
      </c>
      <c r="K94" s="20">
        <f>'TB1'!J82</f>
        <v>6.3398443162441254E-3</v>
      </c>
      <c r="L94" s="18"/>
      <c r="M94" s="19">
        <f>'TB1'!K82</f>
        <v>0.26116305589675903</v>
      </c>
      <c r="N94" s="19">
        <f>'TB1'!L82</f>
        <v>0.75971496105194092</v>
      </c>
      <c r="O94" s="19">
        <f>'TB1'!M82</f>
        <v>1.865715503692627</v>
      </c>
      <c r="P94" s="41">
        <f>'TB1'!N82</f>
        <v>4.6496148109436035</v>
      </c>
      <c r="Q94" s="41">
        <f>'TB1'!O82</f>
        <v>11.937317848205566</v>
      </c>
      <c r="R94" s="41">
        <f>'TB1'!P82</f>
        <v>54.819087982177734</v>
      </c>
      <c r="S94" s="42">
        <f>'TB1'!Q82</f>
        <v>268.55047607421875</v>
      </c>
      <c r="T94" s="22">
        <f>'TB1'!R82</f>
        <v>4.1842522621154785</v>
      </c>
      <c r="U94" s="23">
        <f>'TB1'!S82</f>
        <v>2.0622987747192383</v>
      </c>
      <c r="V94" s="23">
        <f>'TB1'!T82</f>
        <v>1.7452718019485474</v>
      </c>
      <c r="W94" s="23">
        <f>'TB1'!U82</f>
        <v>1.968989372253418</v>
      </c>
      <c r="X94" s="23">
        <f>'TB1'!V82</f>
        <v>2.9163527488708496</v>
      </c>
      <c r="Y94" s="23">
        <f>'TB1'!W82</f>
        <v>2.8645284175872803</v>
      </c>
      <c r="Z94" s="24">
        <f>'TB1'!X82</f>
        <v>2.3607645034790039</v>
      </c>
      <c r="AA94" s="16">
        <f t="shared" si="14"/>
        <v>1988</v>
      </c>
      <c r="AB94" s="17">
        <f>'TB3'!B82</f>
        <v>29755.416015625</v>
      </c>
      <c r="AC94" s="18">
        <f>'TB3'!C82</f>
        <v>1.0192367248237133E-2</v>
      </c>
      <c r="AD94" s="19">
        <f>'TB3'!D82</f>
        <v>0.19167223572731018</v>
      </c>
      <c r="AE94" s="19">
        <f>'TB3'!E82</f>
        <v>0.46739873290061951</v>
      </c>
      <c r="AF94" s="19">
        <f>'TB3'!F82</f>
        <v>0.34092903137207031</v>
      </c>
      <c r="AG94" s="19">
        <f>'TB3'!G82</f>
        <v>9.5470830798149109E-2</v>
      </c>
      <c r="AH94" s="19">
        <f>'TB3'!H82</f>
        <v>3.6497157067060471E-2</v>
      </c>
      <c r="AI94" s="19">
        <f>'TB3'!I82</f>
        <v>1.6821244731545448E-2</v>
      </c>
      <c r="AJ94" s="20">
        <f>'TB3'!J82</f>
        <v>6.9228350184857845E-3</v>
      </c>
      <c r="AK94" s="18" t="e">
        <f>'TB3'!#REF!</f>
        <v>#REF!</v>
      </c>
      <c r="AL94" s="19">
        <f>'TB3'!K82</f>
        <v>0.23010092973709106</v>
      </c>
      <c r="AM94" s="19">
        <f>'TB3'!L82</f>
        <v>0.70578181743621826</v>
      </c>
      <c r="AN94" s="19">
        <f>'TB3'!M82</f>
        <v>1.9789506196975708</v>
      </c>
      <c r="AO94" s="41">
        <f>'TB3'!N82</f>
        <v>4.872002124786377</v>
      </c>
      <c r="AP94" s="41">
        <f>'TB3'!O82</f>
        <v>12.744441032409668</v>
      </c>
      <c r="AQ94" s="41">
        <f>'TB3'!P82</f>
        <v>60.085197448730469</v>
      </c>
      <c r="AR94" s="42">
        <f>'TB3'!Q82</f>
        <v>282.63897705078125</v>
      </c>
      <c r="AS94" s="22">
        <f>'TB3'!R82</f>
        <v>4.7795820236206055</v>
      </c>
      <c r="AT94" s="23">
        <f>'TB3'!S82</f>
        <v>2.2905881404876709</v>
      </c>
      <c r="AU94" s="23">
        <f>'TB3'!T82</f>
        <v>1.7227767705917358</v>
      </c>
      <c r="AV94" s="23">
        <f>'TB3'!U82</f>
        <v>1.9595810174942017</v>
      </c>
      <c r="AW94" s="23">
        <f>'TB3'!V82</f>
        <v>2.8637707233428955</v>
      </c>
      <c r="AX94" s="23">
        <f>'TB3'!W82</f>
        <v>2.7995657920837402</v>
      </c>
      <c r="AY94" s="24">
        <f>'TB3'!X82</f>
        <v>2.4493563175201416</v>
      </c>
      <c r="AZ94" s="16">
        <f t="shared" si="11"/>
        <v>1988</v>
      </c>
      <c r="BA94" s="17">
        <f>'TB5'!B82</f>
        <v>10205.234375</v>
      </c>
      <c r="BB94" s="18">
        <f>'TB5'!C82</f>
        <v>1.4730999246239662E-2</v>
      </c>
      <c r="BC94" s="19">
        <f>'TB5'!D82</f>
        <v>0.21977080404758453</v>
      </c>
      <c r="BD94" s="19">
        <f>'TB5'!E82</f>
        <v>0.47467607259750366</v>
      </c>
      <c r="BE94" s="19">
        <f>'TB5'!F82</f>
        <v>0.30555310845375061</v>
      </c>
      <c r="BF94" s="19">
        <f>'TB5'!G82</f>
        <v>8.2821346819400787E-2</v>
      </c>
      <c r="BG94" s="19">
        <f>'TB5'!H82</f>
        <v>2.6397598907351494E-2</v>
      </c>
      <c r="BH94" s="19">
        <f>'TB5'!I82</f>
        <v>9.4860736280679703E-3</v>
      </c>
      <c r="BI94" s="20">
        <f>'TB5'!J82</f>
        <v>3.5493837203830481E-3</v>
      </c>
      <c r="BJ94" s="18"/>
      <c r="BK94" s="19">
        <f>'TB5'!K82</f>
        <v>0.23308736085891724</v>
      </c>
      <c r="BL94" s="19">
        <f>'TB5'!L82</f>
        <v>0.78922915458679199</v>
      </c>
      <c r="BM94" s="19">
        <f>'TB5'!M82</f>
        <v>1.8386133909225464</v>
      </c>
      <c r="BN94" s="41">
        <f>'TB5'!N82</f>
        <v>4.4277205467224121</v>
      </c>
      <c r="BO94" s="41">
        <f>'TB5'!O82</f>
        <v>12.313735008239746</v>
      </c>
      <c r="BP94" s="41">
        <f>'TB5'!P82</f>
        <v>40.746246337890625</v>
      </c>
      <c r="BQ94" s="42">
        <f>'TB5'!Q82</f>
        <v>150.9132080078125</v>
      </c>
      <c r="BR94" s="22">
        <f>'TB5'!R82</f>
        <v>4.6967082023620605</v>
      </c>
      <c r="BS94" s="23">
        <f>'TB5'!S82</f>
        <v>1.9771929979324341</v>
      </c>
      <c r="BT94" s="23">
        <f>'TB5'!T82</f>
        <v>1.6618671417236328</v>
      </c>
      <c r="BU94" s="23">
        <f>'TB5'!U82</f>
        <v>1.8705188035964966</v>
      </c>
      <c r="BV94" s="23">
        <f>'TB5'!V82</f>
        <v>2.1437523365020752</v>
      </c>
      <c r="BW94" s="23">
        <f>'TB5'!W82</f>
        <v>2.32808518409729</v>
      </c>
      <c r="BX94" s="24">
        <f>'TB5'!X82</f>
        <v>2.3519370555877686</v>
      </c>
      <c r="BY94" s="16">
        <f t="shared" si="12"/>
        <v>1988</v>
      </c>
      <c r="BZ94" s="17">
        <f>'TB7'!B82</f>
        <v>16036.138671875</v>
      </c>
      <c r="CA94" s="18">
        <f>'TB7'!C82</f>
        <v>9.2312982305884361E-3</v>
      </c>
      <c r="CB94" s="19">
        <f>'TB7'!D82</f>
        <v>0.19524186849594116</v>
      </c>
      <c r="CC94" s="19">
        <f>'TB7'!E82</f>
        <v>0.47487384080886841</v>
      </c>
      <c r="CD94" s="19">
        <f>'TB7'!F82</f>
        <v>0.32988429069519043</v>
      </c>
      <c r="CE94" s="19">
        <f>'TB7'!G82</f>
        <v>8.9144937694072723E-2</v>
      </c>
      <c r="CF94" s="19">
        <f>'TB7'!H82</f>
        <v>2.81816516071558E-2</v>
      </c>
      <c r="CG94" s="19">
        <f>'TB7'!I82</f>
        <v>1.0142919607460499E-2</v>
      </c>
      <c r="CH94" s="20">
        <f>'TB7'!J82</f>
        <v>3.8067263085395098E-3</v>
      </c>
      <c r="CI94" s="18" t="e">
        <f>'TB7'!#REF!</f>
        <v>#REF!</v>
      </c>
      <c r="CJ94" s="19">
        <f>'TB7'!K82</f>
        <v>0.2084042876958847</v>
      </c>
      <c r="CK94" s="19">
        <f>'TB7'!L82</f>
        <v>0.74061310291290283</v>
      </c>
      <c r="CL94" s="19">
        <f>'TB7'!M82</f>
        <v>1.9713393449783325</v>
      </c>
      <c r="CM94" s="41">
        <f>'TB7'!N82</f>
        <v>4.8145556449890137</v>
      </c>
      <c r="CN94" s="41">
        <f>'TB7'!O82</f>
        <v>13.152920722961426</v>
      </c>
      <c r="CO94" s="41">
        <f>'TB7'!P82</f>
        <v>43.445571899414063</v>
      </c>
      <c r="CP94" s="42">
        <f>'TB7'!Q82</f>
        <v>161.34613037109375</v>
      </c>
      <c r="CQ94" s="22">
        <f>'TB7'!R82</f>
        <v>5.2823009490966797</v>
      </c>
      <c r="CR94" s="23">
        <f>'TB7'!S82</f>
        <v>2.1732213497161865</v>
      </c>
      <c r="CS94" s="23">
        <f>'TB7'!T82</f>
        <v>1.6734018325805664</v>
      </c>
      <c r="CT94" s="23">
        <f>'TB7'!U82</f>
        <v>1.8515714406967163</v>
      </c>
      <c r="CU94" s="23">
        <f>'TB7'!V82</f>
        <v>2.1426155567169189</v>
      </c>
      <c r="CV94" s="23">
        <f>'TB7'!W82</f>
        <v>2.3346269130706787</v>
      </c>
      <c r="CW94" s="24">
        <f>'TB7'!X82</f>
        <v>2.35935378074646</v>
      </c>
      <c r="CX94" s="16">
        <f t="shared" si="13"/>
        <v>1988</v>
      </c>
      <c r="CY94" s="17">
        <f>'TB9'!B82</f>
        <v>14441.047033847282</v>
      </c>
      <c r="CZ94" s="18">
        <f>'TB9'!C82</f>
        <v>5.17665920779109E-3</v>
      </c>
      <c r="DA94" s="19">
        <f>'TB9'!D82</f>
        <v>0.23642176389694214</v>
      </c>
      <c r="DB94" s="19">
        <f>'TB9'!E82</f>
        <v>0.48654463887214661</v>
      </c>
      <c r="DC94" s="19">
        <f>'TB9'!F82</f>
        <v>0.27703362703323364</v>
      </c>
      <c r="DD94" s="19">
        <f>'TB9'!G82</f>
        <v>6.0128588229417801E-2</v>
      </c>
      <c r="DE94" s="19">
        <f>'TB9'!H82</f>
        <v>1.3153630308806896E-2</v>
      </c>
      <c r="DF94" s="19">
        <f>'TB9'!I82</f>
        <v>3.2789863180369139E-3</v>
      </c>
      <c r="DG94" s="20">
        <f>'TB9'!J82</f>
        <v>9.7637594444677234E-4</v>
      </c>
      <c r="DH94" s="18" t="e">
        <f>'TB9'!#REF!</f>
        <v>#REF!</v>
      </c>
      <c r="DI94" s="19">
        <f>'TB9'!K82</f>
        <v>0.21307282149791718</v>
      </c>
      <c r="DJ94" s="19">
        <f>'TB9'!L82</f>
        <v>0.86648690700531006</v>
      </c>
      <c r="DK94" s="19">
        <f>'TB9'!M82</f>
        <v>1.8223023414611816</v>
      </c>
      <c r="DL94" s="41">
        <f>'TB9'!N82</f>
        <v>4.0460982322692871</v>
      </c>
      <c r="DM94" s="41">
        <f>'TB9'!O82</f>
        <v>8.6308689117431641</v>
      </c>
      <c r="DN94" s="41">
        <f>'TB9'!P82</f>
        <v>18.119359970092773</v>
      </c>
      <c r="DO94" s="42">
        <f>'TB9'!Q82</f>
        <v>48.258396148681641</v>
      </c>
      <c r="DP94" s="22">
        <f>'TB9'!R82</f>
        <v>5.1877057945696077</v>
      </c>
      <c r="DQ94" s="23">
        <f>'TB9'!S82</f>
        <v>1.7624613169782792</v>
      </c>
      <c r="DR94" s="23">
        <f>'TB9'!T82</f>
        <v>1.5201489028994863</v>
      </c>
      <c r="DS94" s="23">
        <f>'TB9'!U82</f>
        <v>1.4858251282554886</v>
      </c>
      <c r="DT94" s="23">
        <f>'TB9'!V82</f>
        <v>1.5218216640995443</v>
      </c>
      <c r="DU94" s="23">
        <f>'TB9'!W82</f>
        <v>1.8043201715629398</v>
      </c>
      <c r="DV94" s="24">
        <f>'TB9'!X82</f>
        <v>2.0018409734637141</v>
      </c>
      <c r="DW94" s="59">
        <f>'TB11'!F82</f>
        <v>0.62646961212158203</v>
      </c>
      <c r="DX94" s="59">
        <f>'TB11'!G82</f>
        <v>0.24984350800514221</v>
      </c>
      <c r="DY94" s="59">
        <f>'TB11'!Y82</f>
        <v>0.50490063428878784</v>
      </c>
      <c r="DZ94" s="59">
        <f>'TB11'!Z82</f>
        <v>0.17369793355464935</v>
      </c>
      <c r="EC94" s="53">
        <f>100*(1-'TB1'!F82)/(1-'TB1'!F$77)</f>
        <v>95.54271134809261</v>
      </c>
      <c r="ED94" s="53">
        <f>100*'TB1'!F82/'TB1'!F$77</f>
        <v>110.69548536623866</v>
      </c>
      <c r="EE94" s="53">
        <f>100*'TB1'!G82/'TB1'!G$77</f>
        <v>124.89704982205176</v>
      </c>
      <c r="EF94" s="53">
        <f>100*'TB1'!H82/'TB1'!H$77</f>
        <v>162.74161581476784</v>
      </c>
      <c r="EG94" s="53">
        <f>100*'TB1'!I82/'TB1'!I$77</f>
        <v>219.98630455744325</v>
      </c>
      <c r="EH94" s="53">
        <f>100*'TB1'!J82/'TB1'!J$77</f>
        <v>252.08144245107962</v>
      </c>
      <c r="EI94" s="53">
        <f>100*(1-'TB9'!F82)/(1-'TB9'!F$77)</f>
        <v>99.988088180111333</v>
      </c>
      <c r="EJ94" s="53">
        <f>100*'TB9'!F82/'TB9'!F$77</f>
        <v>100.03109929218441</v>
      </c>
      <c r="EK94" s="53">
        <f>100*'TB9'!G82/'TB9'!G$77</f>
        <v>106.08069829068367</v>
      </c>
      <c r="EL94" s="53">
        <f>100*'TB9'!H82/'TB9'!H$77</f>
        <v>109.08133847275037</v>
      </c>
      <c r="EM94" s="53">
        <f>100*'TB9'!I82/'TB9'!I$78</f>
        <v>136.9579720267343</v>
      </c>
      <c r="EN94" s="53">
        <f>100*'TB9'!J82/'TB9'!J$78</f>
        <v>211.46219126196794</v>
      </c>
      <c r="EO94" s="53">
        <f>100*(1-'TB11'!F82)/(1-'TB11'!F$77)</f>
        <v>98.90536189280634</v>
      </c>
      <c r="EP94" s="53">
        <f>100*'TB11'!F82/'TB11'!F$77</f>
        <v>100.6642813400711</v>
      </c>
      <c r="EQ94" s="53">
        <f>100*'TB11'!G82/'TB11'!G$77</f>
        <v>100.98326505237644</v>
      </c>
      <c r="ER94" s="53">
        <f>100*'TB11'!H82/'TB11'!H$77</f>
        <v>107.72150140288495</v>
      </c>
      <c r="ES94" s="53">
        <f>100*'TB11'!I82/'TB11'!I$78</f>
        <v>140.25121359570866</v>
      </c>
      <c r="ET94" s="53">
        <f>100*'TB11'!J82/'TB11'!J$78</f>
        <v>158.44096562165242</v>
      </c>
      <c r="EU94" s="57">
        <v>1988</v>
      </c>
      <c r="EV94" s="78">
        <v>28224.943739968137</v>
      </c>
      <c r="EW94" s="81">
        <v>46803.511187416669</v>
      </c>
      <c r="EX94" s="81">
        <f t="shared" si="8"/>
        <v>38325.148742838515</v>
      </c>
      <c r="EY94" s="85">
        <f t="shared" si="9"/>
        <v>0.73646012255183446</v>
      </c>
      <c r="FF94" s="90" t="s">
        <v>524</v>
      </c>
      <c r="FG94" s="223">
        <v>2.4683022499084473</v>
      </c>
      <c r="FH94" s="223">
        <v>-0.16054457426071167</v>
      </c>
      <c r="FI94" s="223">
        <v>1.0678768157958984</v>
      </c>
      <c r="FJ94" s="223">
        <v>0.99799615144729614</v>
      </c>
      <c r="FK94" s="178">
        <v>1.0969067923724651E-2</v>
      </c>
      <c r="FL94" s="178">
        <v>-3.4939202014356852E-3</v>
      </c>
      <c r="FM94" s="178">
        <v>2.2259967401623726E-2</v>
      </c>
      <c r="FN94" s="178">
        <v>2.2578367963433266E-2</v>
      </c>
      <c r="FO94" s="178">
        <v>0.97568202018737793</v>
      </c>
      <c r="FP94" s="178">
        <v>0.96385198831558228</v>
      </c>
      <c r="FQ94" s="178">
        <v>1.0100318193435669</v>
      </c>
      <c r="FR94" s="178">
        <v>0.84045863151550293</v>
      </c>
      <c r="FS94" s="178">
        <v>0.31205067038536072</v>
      </c>
      <c r="FT94" s="178">
        <v>0.15253758430480957</v>
      </c>
      <c r="FU94" s="178">
        <v>0.1285925954580307</v>
      </c>
      <c r="FV94" s="178">
        <v>0.36979690194129944</v>
      </c>
      <c r="FW94" s="178">
        <v>0.67148107290267944</v>
      </c>
      <c r="FX94" s="178">
        <v>0.62536990642547607</v>
      </c>
      <c r="FY94" s="178">
        <v>0.95278477668762207</v>
      </c>
      <c r="GA94" s="90" t="s">
        <v>524</v>
      </c>
      <c r="GB94" s="178">
        <v>1.8093680143356323</v>
      </c>
      <c r="GC94" s="178">
        <v>3.3882647752761841E-2</v>
      </c>
      <c r="GD94" s="178"/>
    </row>
    <row r="95" spans="1:190" ht="15">
      <c r="A95" s="16">
        <f t="shared" si="10"/>
        <v>1989</v>
      </c>
      <c r="B95" s="55">
        <v>29098.608293799258</v>
      </c>
      <c r="C95" s="17">
        <f>'TB1'!B83</f>
        <v>20135.111328125</v>
      </c>
      <c r="D95" s="18">
        <f>'TB1'!C83</f>
        <v>1.5241953544318676E-2</v>
      </c>
      <c r="E95" s="19">
        <f>'TB1'!D83</f>
        <v>0.21361200511455536</v>
      </c>
      <c r="F95" s="19">
        <f>'TB1'!E83</f>
        <v>0.45875614881515503</v>
      </c>
      <c r="G95" s="19">
        <f>'TB1'!F83</f>
        <v>0.32763183116912842</v>
      </c>
      <c r="H95" s="19">
        <f>'TB1'!G83</f>
        <v>9.5200084149837494E-2</v>
      </c>
      <c r="I95" s="173">
        <f>'TB1'!H83</f>
        <v>3.5694994032382965E-2</v>
      </c>
      <c r="J95" s="175">
        <f>'TB1'!I83</f>
        <v>1.6193626448512077E-2</v>
      </c>
      <c r="K95" s="20">
        <f>'TB1'!J83</f>
        <v>7.8332545235753059E-3</v>
      </c>
      <c r="L95" s="18"/>
      <c r="M95" s="19">
        <f>'TB1'!K83</f>
        <v>0.24237005412578583</v>
      </c>
      <c r="N95" s="19">
        <f>'TB1'!L83</f>
        <v>0.75708800554275513</v>
      </c>
      <c r="O95" s="19">
        <f>'TB1'!M83</f>
        <v>1.8569198846817017</v>
      </c>
      <c r="P95" s="41">
        <f>'TB1'!N83</f>
        <v>4.6788601875305176</v>
      </c>
      <c r="Q95" s="41">
        <f>'TB1'!O83</f>
        <v>13.595512390136719</v>
      </c>
      <c r="R95" s="41">
        <f>'TB1'!P83</f>
        <v>51.676002502441406</v>
      </c>
      <c r="S95" s="42">
        <f>'TB1'!Q83</f>
        <v>245.44291687011719</v>
      </c>
      <c r="T95" s="22">
        <f>'TB1'!R83</f>
        <v>4.5144834518432617</v>
      </c>
      <c r="U95" s="23">
        <f>'TB1'!S83</f>
        <v>2.0774016380310059</v>
      </c>
      <c r="V95" s="23">
        <f>'TB1'!T83</f>
        <v>1.7643831968307495</v>
      </c>
      <c r="W95" s="23">
        <f>'TB1'!U83</f>
        <v>2.0346853733062744</v>
      </c>
      <c r="X95" s="23">
        <f>'TB1'!V83</f>
        <v>2.6254982948303223</v>
      </c>
      <c r="Y95" s="23">
        <f>'TB1'!W83</f>
        <v>3.1336841583251953</v>
      </c>
      <c r="Z95" s="24">
        <f>'TB1'!X83</f>
        <v>3.1914772987365723</v>
      </c>
      <c r="AA95" s="16">
        <f t="shared" si="14"/>
        <v>1989</v>
      </c>
      <c r="AB95" s="17">
        <f>'TB3'!B83</f>
        <v>31327.17578125</v>
      </c>
      <c r="AC95" s="18">
        <f>'TB3'!C83</f>
        <v>1.0245173238217831E-2</v>
      </c>
      <c r="AD95" s="19">
        <f>'TB3'!D83</f>
        <v>0.18821536004543304</v>
      </c>
      <c r="AE95" s="19">
        <f>'TB3'!E83</f>
        <v>0.46546679735183716</v>
      </c>
      <c r="AF95" s="19">
        <f>'TB3'!F83</f>
        <v>0.34631785750389099</v>
      </c>
      <c r="AG95" s="19">
        <f>'TB3'!G83</f>
        <v>0.10000748932361603</v>
      </c>
      <c r="AH95" s="19">
        <f>'TB3'!H83</f>
        <v>3.7246670573949814E-2</v>
      </c>
      <c r="AI95" s="19">
        <f>'TB3'!I83</f>
        <v>1.6302447766065598E-2</v>
      </c>
      <c r="AJ95" s="20">
        <f>'TB3'!J83</f>
        <v>7.5728530064225197E-3</v>
      </c>
      <c r="AK95" s="18" t="e">
        <f>'TB3'!#REF!</f>
        <v>#REF!</v>
      </c>
      <c r="AL95" s="19">
        <f>'TB3'!K83</f>
        <v>0.22756150364875793</v>
      </c>
      <c r="AM95" s="19">
        <f>'TB3'!L83</f>
        <v>0.70063161849975586</v>
      </c>
      <c r="AN95" s="19">
        <f>'TB3'!M83</f>
        <v>1.9796286821365356</v>
      </c>
      <c r="AO95" s="41">
        <f>'TB3'!N83</f>
        <v>4.9185500144958496</v>
      </c>
      <c r="AP95" s="41">
        <f>'TB3'!O83</f>
        <v>14.652259826660156</v>
      </c>
      <c r="AQ95" s="41">
        <f>'TB3'!P83</f>
        <v>54.842067718505859</v>
      </c>
      <c r="AR95" s="42">
        <f>'TB3'!Q83</f>
        <v>250.62254333496094</v>
      </c>
      <c r="AS95" s="22">
        <f>'TB3'!R83</f>
        <v>4.8326606750488281</v>
      </c>
      <c r="AT95" s="23">
        <f>'TB3'!S83</f>
        <v>2.317293643951416</v>
      </c>
      <c r="AU95" s="23">
        <f>'TB3'!T83</f>
        <v>1.7494081258773804</v>
      </c>
      <c r="AV95" s="23">
        <f>'TB3'!U83</f>
        <v>2.0332717895507813</v>
      </c>
      <c r="AW95" s="23">
        <f>'TB3'!V83</f>
        <v>2.5420427322387695</v>
      </c>
      <c r="AX95" s="23">
        <f>'TB3'!W83</f>
        <v>2.9726171493530273</v>
      </c>
      <c r="AY95" s="24">
        <f>'TB3'!X83</f>
        <v>3.0216169357299805</v>
      </c>
      <c r="AZ95" s="16">
        <f t="shared" si="11"/>
        <v>1989</v>
      </c>
      <c r="BA95" s="17">
        <f>'TB5'!B83</f>
        <v>10821.705078125</v>
      </c>
      <c r="BB95" s="18">
        <f>'TB5'!C83</f>
        <v>1.4175333082675934E-2</v>
      </c>
      <c r="BC95" s="19">
        <f>'TB5'!D83</f>
        <v>0.21788053214550018</v>
      </c>
      <c r="BD95" s="19">
        <f>'TB5'!E83</f>
        <v>0.47226125001907349</v>
      </c>
      <c r="BE95" s="19">
        <f>'TB5'!F83</f>
        <v>0.30985820293426514</v>
      </c>
      <c r="BF95" s="19">
        <f>'TB5'!G83</f>
        <v>8.3175621926784515E-2</v>
      </c>
      <c r="BG95" s="19">
        <f>'TB5'!H83</f>
        <v>2.3781273514032364E-2</v>
      </c>
      <c r="BH95" s="19">
        <f>'TB5'!I83</f>
        <v>7.0316032506525517E-3</v>
      </c>
      <c r="BI95" s="20">
        <f>'TB5'!J83</f>
        <v>2.1223793737590313E-3</v>
      </c>
      <c r="BJ95" s="18"/>
      <c r="BK95" s="19">
        <f>'TB5'!K83</f>
        <v>0.22540664672851563</v>
      </c>
      <c r="BL95" s="19">
        <f>'TB5'!L83</f>
        <v>0.78963816165924072</v>
      </c>
      <c r="BM95" s="19">
        <f>'TB5'!M83</f>
        <v>1.8417463302612305</v>
      </c>
      <c r="BN95" s="41">
        <f>'TB5'!N83</f>
        <v>4.5813765525817871</v>
      </c>
      <c r="BO95" s="41">
        <f>'TB5'!O83</f>
        <v>12.827212333679199</v>
      </c>
      <c r="BP95" s="41">
        <f>'TB5'!P83</f>
        <v>36.679416656494141</v>
      </c>
      <c r="BQ95" s="42">
        <f>'TB5'!Q83</f>
        <v>110.19956970214844</v>
      </c>
      <c r="BR95" s="22">
        <f>'TB5'!R83</f>
        <v>4.8594875335693359</v>
      </c>
      <c r="BS95" s="23">
        <f>'TB5'!S83</f>
        <v>1.9809565544128418</v>
      </c>
      <c r="BT95" s="23">
        <f>'TB5'!T83</f>
        <v>1.682415246963501</v>
      </c>
      <c r="BU95" s="23">
        <f>'TB5'!U83</f>
        <v>1.8155159950256348</v>
      </c>
      <c r="BV95" s="23">
        <f>'TB5'!V83</f>
        <v>1.8539704084396362</v>
      </c>
      <c r="BW95" s="23">
        <f>'TB5'!W83</f>
        <v>1.9170434474945068</v>
      </c>
      <c r="BX95" s="24">
        <f>'TB5'!X83</f>
        <v>1.9259414672851562</v>
      </c>
      <c r="BY95" s="16">
        <f t="shared" si="12"/>
        <v>1989</v>
      </c>
      <c r="BZ95" s="17">
        <f>'TB7'!B83</f>
        <v>16831.94921875</v>
      </c>
      <c r="CA95" s="18">
        <f>'TB7'!C83</f>
        <v>9.5196915790438652E-3</v>
      </c>
      <c r="CB95" s="19">
        <f>'TB7'!D83</f>
        <v>0.19237294793128967</v>
      </c>
      <c r="CC95" s="19">
        <f>'TB7'!E83</f>
        <v>0.47164592146873474</v>
      </c>
      <c r="CD95" s="19">
        <f>'TB7'!F83</f>
        <v>0.33598113059997559</v>
      </c>
      <c r="CE95" s="19">
        <f>'TB7'!G83</f>
        <v>9.0547621250152588E-2</v>
      </c>
      <c r="CF95" s="19">
        <f>'TB7'!H83</f>
        <v>2.5787174701690674E-2</v>
      </c>
      <c r="CG95" s="19">
        <f>'TB7'!I83</f>
        <v>7.6358704827725887E-3</v>
      </c>
      <c r="CH95" s="20">
        <f>'TB7'!J83</f>
        <v>2.3107666056603193E-3</v>
      </c>
      <c r="CI95" s="18" t="e">
        <f>'TB7'!#REF!</f>
        <v>#REF!</v>
      </c>
      <c r="CJ95" s="19">
        <f>'TB7'!K83</f>
        <v>0.21144954860210419</v>
      </c>
      <c r="CK95" s="19">
        <f>'TB7'!L83</f>
        <v>0.73235517740249634</v>
      </c>
      <c r="CL95" s="19">
        <f>'TB7'!M83</f>
        <v>1.9778448343276978</v>
      </c>
      <c r="CM95" s="41">
        <f>'TB7'!N83</f>
        <v>4.9995951652526855</v>
      </c>
      <c r="CN95" s="41">
        <f>'TB7'!O83</f>
        <v>13.90753173828125</v>
      </c>
      <c r="CO95" s="41">
        <f>'TB7'!P83</f>
        <v>39.755016326904297</v>
      </c>
      <c r="CP95" s="42">
        <f>'TB7'!Q83</f>
        <v>119.70641326904297</v>
      </c>
      <c r="CQ95" s="22">
        <f>'TB7'!R83</f>
        <v>5.2047104835510254</v>
      </c>
      <c r="CR95" s="23">
        <f>'TB7'!S83</f>
        <v>2.2055611610412598</v>
      </c>
      <c r="CS95" s="23">
        <f>'TB7'!T83</f>
        <v>1.698723316192627</v>
      </c>
      <c r="CT95" s="23">
        <f>'TB7'!U83</f>
        <v>1.8110991716384888</v>
      </c>
      <c r="CU95" s="23">
        <f>'TB7'!V83</f>
        <v>1.8541876077651978</v>
      </c>
      <c r="CV95" s="23">
        <f>'TB7'!W83</f>
        <v>1.9207313060760498</v>
      </c>
      <c r="CW95" s="24">
        <f>'TB7'!X83</f>
        <v>1.9303615093231201</v>
      </c>
      <c r="CX95" s="16">
        <f t="shared" si="13"/>
        <v>1989</v>
      </c>
      <c r="CY95" s="17">
        <f>'TB9'!B83</f>
        <v>15122.653439116797</v>
      </c>
      <c r="CZ95" s="18">
        <f>'TB9'!C83</f>
        <v>5.7999221608042717E-3</v>
      </c>
      <c r="DA95" s="19">
        <f>'TB9'!D83</f>
        <v>0.23557655513286591</v>
      </c>
      <c r="DB95" s="19">
        <f>'TB9'!E83</f>
        <v>0.48615372180938721</v>
      </c>
      <c r="DC95" s="19">
        <f>'TB9'!F83</f>
        <v>0.27826973795890808</v>
      </c>
      <c r="DD95" s="19">
        <f>'TB9'!G83</f>
        <v>5.9153314679861069E-2</v>
      </c>
      <c r="DE95" s="19">
        <f>'TB9'!H83</f>
        <v>1.3147213496267796E-2</v>
      </c>
      <c r="DF95" s="19">
        <f>'TB9'!I83</f>
        <v>0</v>
      </c>
      <c r="DG95" s="20">
        <f>'TB9'!J83</f>
        <v>0</v>
      </c>
      <c r="DH95" s="18" t="e">
        <f>'TB9'!#REF!</f>
        <v>#REF!</v>
      </c>
      <c r="DI95" s="19">
        <f>'TB9'!K83</f>
        <v>0.22178660333156586</v>
      </c>
      <c r="DJ95" s="19">
        <f>'TB9'!L83</f>
        <v>0.85494303703308105</v>
      </c>
      <c r="DK95" s="19">
        <f>'TB9'!M83</f>
        <v>1.8359222412109375</v>
      </c>
      <c r="DL95" s="41">
        <f>'TB9'!N83</f>
        <v>4.0292553901672363</v>
      </c>
      <c r="DM95" s="41">
        <f>'TB9'!O83</f>
        <v>8.5397758483886719</v>
      </c>
      <c r="DN95" s="41">
        <f>'TB9'!P83</f>
        <v>0</v>
      </c>
      <c r="DO95" s="42">
        <f>'TB9'!Q83</f>
        <v>0</v>
      </c>
      <c r="DP95" s="22">
        <f>'TB9'!R83</f>
        <v>4.9807643676272217</v>
      </c>
      <c r="DQ95" s="23">
        <f>'TB9'!S83</f>
        <v>1.7882441427343594</v>
      </c>
      <c r="DR95" s="23">
        <f>'TB9'!T83</f>
        <v>1.5156946080566662</v>
      </c>
      <c r="DS95" s="23">
        <f>'TB9'!U83</f>
        <v>1.4680954724055559</v>
      </c>
      <c r="DT95" s="23">
        <f>'TB9'!V83</f>
        <v>1.5395269618660268</v>
      </c>
      <c r="DU95" s="23">
        <f>'TB9'!W83</f>
        <v>0</v>
      </c>
      <c r="DV95" s="24">
        <f>'TB9'!X83</f>
        <v>0</v>
      </c>
      <c r="DW95" s="59">
        <f>'TB11'!F83</f>
        <v>0.63281786441802979</v>
      </c>
      <c r="DX95" s="59">
        <f>'TB11'!G83</f>
        <v>0.25682356953620911</v>
      </c>
      <c r="DY95" s="59">
        <f>'TB11'!Y83</f>
        <v>0.50755840539932251</v>
      </c>
      <c r="DZ95" s="59">
        <f>'TB11'!Z83</f>
        <v>0.17659205198287964</v>
      </c>
      <c r="EC95" s="53">
        <f>100*(1-'TB1'!F83)/(1-'TB1'!F$77)</f>
        <v>95.257415352547227</v>
      </c>
      <c r="ED95" s="53">
        <f>100*'TB1'!F83/'TB1'!F$77</f>
        <v>111.38006726875832</v>
      </c>
      <c r="EE95" s="53">
        <f>100*'TB1'!G83/'TB1'!G$77</f>
        <v>129.87608370347016</v>
      </c>
      <c r="EF95" s="53">
        <f>100*'TB1'!H83/'TB1'!H$77</f>
        <v>166.86264405957931</v>
      </c>
      <c r="EG95" s="53">
        <f>100*'TB1'!I83/'TB1'!I$77</f>
        <v>226.85839764365846</v>
      </c>
      <c r="EH95" s="53">
        <f>100*'TB1'!J83/'TB1'!J$77</f>
        <v>311.46160708235158</v>
      </c>
      <c r="EI95" s="53">
        <f>100*(1-'TB9'!F83)/(1-'TB9'!F$77)</f>
        <v>99.817130895155543</v>
      </c>
      <c r="EJ95" s="53">
        <f>100*'TB9'!F83/'TB9'!F$77</f>
        <v>100.47743332053491</v>
      </c>
      <c r="EK95" s="53">
        <f>100*'TB9'!G83/'TB9'!G$77</f>
        <v>104.36009080250062</v>
      </c>
      <c r="EL95" s="53">
        <f>100*'TB9'!H83/'TB9'!H$77</f>
        <v>109.02812468430862</v>
      </c>
      <c r="EM95" s="53"/>
      <c r="EN95" s="53"/>
      <c r="EO95" s="53">
        <f>100*(1-'TB11'!F83)/(1-'TB11'!F$77)</f>
        <v>97.224437900696287</v>
      </c>
      <c r="EP95" s="53">
        <f>100*'TB11'!F83/'TB11'!F$77</f>
        <v>101.68435037905162</v>
      </c>
      <c r="EQ95" s="53">
        <f>100*'TB11'!G83/'TB11'!G$77</f>
        <v>103.80450867524102</v>
      </c>
      <c r="ER95" s="53">
        <f>100*'TB11'!H83/'TB11'!H$77</f>
        <v>116.33649235836108</v>
      </c>
      <c r="ES95" s="53"/>
      <c r="ET95" s="53"/>
      <c r="EU95" s="57">
        <v>1989</v>
      </c>
      <c r="EV95" s="78">
        <v>29098.608293799258</v>
      </c>
      <c r="EW95" s="81">
        <v>47370.957753190014</v>
      </c>
      <c r="EX95" s="81">
        <f t="shared" si="8"/>
        <v>38789.80349811515</v>
      </c>
      <c r="EY95" s="85">
        <f t="shared" si="9"/>
        <v>0.75016127099517782</v>
      </c>
      <c r="FF95" s="90"/>
      <c r="FG95" s="188"/>
      <c r="FH95" s="188"/>
      <c r="FI95" s="188"/>
      <c r="FJ95" s="188"/>
      <c r="FK95" s="224"/>
      <c r="FL95" s="224"/>
      <c r="FM95" s="224"/>
      <c r="FN95" s="224"/>
      <c r="GA95" s="90"/>
    </row>
    <row r="96" spans="1:190" ht="15">
      <c r="A96" s="16">
        <f t="shared" si="10"/>
        <v>1990</v>
      </c>
      <c r="B96" s="55">
        <v>29584.553171451887</v>
      </c>
      <c r="C96" s="17">
        <f>'TB1'!B84</f>
        <v>21018.041015625</v>
      </c>
      <c r="D96" s="18">
        <f>'TB1'!C84</f>
        <v>1.4739234931766987E-2</v>
      </c>
      <c r="E96" s="19">
        <f>'TB1'!D84</f>
        <v>0.21427908539772034</v>
      </c>
      <c r="F96" s="19">
        <f>'TB1'!E84</f>
        <v>0.46378278732299805</v>
      </c>
      <c r="G96" s="19">
        <f>'TB1'!F84</f>
        <v>0.32193812727928162</v>
      </c>
      <c r="H96" s="19">
        <f>'TB1'!G84</f>
        <v>9.3315616250038147E-2</v>
      </c>
      <c r="I96" s="173">
        <f>'TB1'!H84</f>
        <v>3.5371866077184677E-2</v>
      </c>
      <c r="J96" s="175">
        <f>'TB1'!I84</f>
        <v>1.3793728314340115E-2</v>
      </c>
      <c r="K96" s="20">
        <f>'TB1'!J84</f>
        <v>4.6176132746040821E-3</v>
      </c>
      <c r="L96" s="18"/>
      <c r="M96" s="19">
        <f>'TB1'!K84</f>
        <v>0.23719261586666107</v>
      </c>
      <c r="N96" s="19">
        <f>'TB1'!L84</f>
        <v>0.7639009952545166</v>
      </c>
      <c r="O96" s="19">
        <f>'TB1'!M84</f>
        <v>1.858860969543457</v>
      </c>
      <c r="P96" s="41">
        <f>'TB1'!N84</f>
        <v>4.5571608543395996</v>
      </c>
      <c r="Q96" s="41">
        <f>'TB1'!O84</f>
        <v>13.366479873657227</v>
      </c>
      <c r="R96" s="41">
        <f>'TB1'!P84</f>
        <v>60.227794647216797</v>
      </c>
      <c r="S96" s="42">
        <f>'TB1'!Q84</f>
        <v>239.07394409179687</v>
      </c>
      <c r="T96" s="22">
        <f>'TB1'!R84</f>
        <v>4.6153802871704102</v>
      </c>
      <c r="U96" s="23">
        <f>'TB1'!S84</f>
        <v>2.0571277141571045</v>
      </c>
      <c r="V96" s="23">
        <f>'TB1'!T84</f>
        <v>1.7319105863571167</v>
      </c>
      <c r="W96" s="23">
        <f>'TB1'!U84</f>
        <v>2.0476698875427246</v>
      </c>
      <c r="X96" s="23">
        <f>'TB1'!V84</f>
        <v>2.6463112831115723</v>
      </c>
      <c r="Y96" s="23">
        <f>'TB1'!W84</f>
        <v>2.2902595996856689</v>
      </c>
      <c r="Z96" s="24">
        <f>'TB1'!X84</f>
        <v>1.9314582347869873</v>
      </c>
      <c r="AA96" s="16">
        <f t="shared" si="14"/>
        <v>1990</v>
      </c>
      <c r="AB96" s="17">
        <f>'TB3'!B84</f>
        <v>32236.986328125</v>
      </c>
      <c r="AC96" s="18">
        <f>'TB3'!C84</f>
        <v>1.0959400795400143E-2</v>
      </c>
      <c r="AD96" s="19">
        <f>'TB3'!D84</f>
        <v>0.1873706728219986</v>
      </c>
      <c r="AE96" s="19">
        <f>'TB3'!E84</f>
        <v>0.46946239471435547</v>
      </c>
      <c r="AF96" s="19">
        <f>'TB3'!F84</f>
        <v>0.34316694736480713</v>
      </c>
      <c r="AG96" s="19">
        <f>'TB3'!G84</f>
        <v>9.8279267549514771E-2</v>
      </c>
      <c r="AH96" s="19">
        <f>'TB3'!H84</f>
        <v>3.7262599915266037E-2</v>
      </c>
      <c r="AI96" s="19">
        <f>'TB3'!I84</f>
        <v>1.4935453422367573E-2</v>
      </c>
      <c r="AJ96" s="20">
        <f>'TB3'!J84</f>
        <v>5.1377005875110626E-3</v>
      </c>
      <c r="AK96" s="18" t="e">
        <f>'TB3'!#REF!</f>
        <v>#REF!</v>
      </c>
      <c r="AL96" s="19">
        <f>'TB3'!K84</f>
        <v>0.21705962717533112</v>
      </c>
      <c r="AM96" s="19">
        <f>'TB3'!L84</f>
        <v>0.70906323194503784</v>
      </c>
      <c r="AN96" s="19">
        <f>'TB3'!M84</f>
        <v>1.9643968343734741</v>
      </c>
      <c r="AO96" s="41">
        <f>'TB3'!N84</f>
        <v>4.8203072547912598</v>
      </c>
      <c r="AP96" s="41">
        <f>'TB3'!O84</f>
        <v>13.848971366882324</v>
      </c>
      <c r="AQ96" s="41">
        <f>'TB3'!P84</f>
        <v>64.592269897460937</v>
      </c>
      <c r="AR96" s="42">
        <f>'TB3'!Q84</f>
        <v>264.85195922851562</v>
      </c>
      <c r="AS96" s="22">
        <f>'TB3'!R84</f>
        <v>5.0628209114074707</v>
      </c>
      <c r="AT96" s="23">
        <f>'TB3'!S84</f>
        <v>2.2921209335327148</v>
      </c>
      <c r="AU96" s="23">
        <f>'TB3'!T84</f>
        <v>1.7469328641891479</v>
      </c>
      <c r="AV96" s="23">
        <f>'TB3'!U84</f>
        <v>2.0388591289520264</v>
      </c>
      <c r="AW96" s="23">
        <f>'TB3'!V84</f>
        <v>2.6906402111053467</v>
      </c>
      <c r="AX96" s="23">
        <f>'TB3'!W84</f>
        <v>2.3122665882110596</v>
      </c>
      <c r="AY96" s="24">
        <f>'TB3'!X84</f>
        <v>1.9398385286331177</v>
      </c>
      <c r="AZ96" s="16">
        <f t="shared" si="11"/>
        <v>1990</v>
      </c>
      <c r="BA96" s="17">
        <f>'TB5'!B84</f>
        <v>11456.0126953125</v>
      </c>
      <c r="BB96" s="18">
        <f>'TB5'!C84</f>
        <v>1.3419544324278831E-2</v>
      </c>
      <c r="BC96" s="19">
        <f>'TB5'!D84</f>
        <v>0.21691291034221649</v>
      </c>
      <c r="BD96" s="19">
        <f>'TB5'!E84</f>
        <v>0.47143256664276123</v>
      </c>
      <c r="BE96" s="19">
        <f>'TB5'!F84</f>
        <v>0.31165450811386108</v>
      </c>
      <c r="BF96" s="19">
        <f>'TB5'!G84</f>
        <v>8.402145653963089E-2</v>
      </c>
      <c r="BG96" s="19">
        <f>'TB5'!H84</f>
        <v>2.4254072457551956E-2</v>
      </c>
      <c r="BH96" s="19">
        <f>'TB5'!I84</f>
        <v>7.2258762083947659E-3</v>
      </c>
      <c r="BI96" s="20">
        <f>'TB5'!J84</f>
        <v>2.1970679517835379E-3</v>
      </c>
      <c r="BJ96" s="18"/>
      <c r="BK96" s="19">
        <f>'TB5'!K84</f>
        <v>0.21595543622970581</v>
      </c>
      <c r="BL96" s="19">
        <f>'TB5'!L84</f>
        <v>0.79518932104110718</v>
      </c>
      <c r="BM96" s="19">
        <f>'TB5'!M84</f>
        <v>1.8466380834579468</v>
      </c>
      <c r="BN96" s="41">
        <f>'TB5'!N84</f>
        <v>4.586946964263916</v>
      </c>
      <c r="BO96" s="41">
        <f>'TB5'!O84</f>
        <v>12.992835998535156</v>
      </c>
      <c r="BP96" s="41">
        <f>'TB5'!P84</f>
        <v>37.474891662597656</v>
      </c>
      <c r="BQ96" s="42">
        <f>'TB5'!Q84</f>
        <v>113.35413360595703</v>
      </c>
      <c r="BR96" s="22">
        <f>'TB5'!R84</f>
        <v>5.0760493278503418</v>
      </c>
      <c r="BS96" s="23">
        <f>'TB5'!S84</f>
        <v>1.9695613384246826</v>
      </c>
      <c r="BT96" s="23">
        <f>'TB5'!T84</f>
        <v>1.6876858472824097</v>
      </c>
      <c r="BU96" s="23">
        <f>'TB5'!U84</f>
        <v>1.8317511081695557</v>
      </c>
      <c r="BV96" s="23">
        <f>'TB5'!V84</f>
        <v>1.8667266368865967</v>
      </c>
      <c r="BW96" s="23">
        <f>'TB5'!W84</f>
        <v>1.9281913042068481</v>
      </c>
      <c r="BX96" s="24">
        <f>'TB5'!X84</f>
        <v>1.9382336139678955</v>
      </c>
      <c r="BY96" s="16">
        <f t="shared" si="12"/>
        <v>1990</v>
      </c>
      <c r="BZ96" s="17">
        <f>'TB7'!B84</f>
        <v>17568.908203125</v>
      </c>
      <c r="CA96" s="18">
        <f>'TB7'!C84</f>
        <v>9.8205162212252617E-3</v>
      </c>
      <c r="CB96" s="19">
        <f>'TB7'!D84</f>
        <v>0.18981824815273285</v>
      </c>
      <c r="CC96" s="19">
        <f>'TB7'!E84</f>
        <v>0.47069638967514038</v>
      </c>
      <c r="CD96" s="19">
        <f>'TB7'!F84</f>
        <v>0.33948537707328796</v>
      </c>
      <c r="CE96" s="19">
        <f>'TB7'!G84</f>
        <v>9.198935329914093E-2</v>
      </c>
      <c r="CF96" s="19">
        <f>'TB7'!H84</f>
        <v>2.6457076892256737E-2</v>
      </c>
      <c r="CG96" s="19">
        <f>'TB7'!I84</f>
        <v>7.8927371650934219E-3</v>
      </c>
      <c r="CH96" s="20">
        <f>'TB7'!J84</f>
        <v>2.4054471869021654E-3</v>
      </c>
      <c r="CI96" s="18" t="e">
        <f>'TB7'!#REF!</f>
        <v>#REF!</v>
      </c>
      <c r="CJ96" s="19">
        <f>'TB7'!K84</f>
        <v>0.2061084657907486</v>
      </c>
      <c r="CK96" s="19">
        <f>'TB7'!L84</f>
        <v>0.7270197868347168</v>
      </c>
      <c r="CL96" s="19">
        <f>'TB7'!M84</f>
        <v>1.9852807521820068</v>
      </c>
      <c r="CM96" s="41">
        <f>'TB7'!N84</f>
        <v>5.0459794998168945</v>
      </c>
      <c r="CN96" s="41">
        <f>'TB7'!O84</f>
        <v>14.170669555664063</v>
      </c>
      <c r="CO96" s="41">
        <f>'TB7'!P84</f>
        <v>40.862388610839844</v>
      </c>
      <c r="CP96" s="42">
        <f>'TB7'!Q84</f>
        <v>123.84693908691406</v>
      </c>
      <c r="CQ96" s="22">
        <f>'TB7'!R84</f>
        <v>5.3379635810852051</v>
      </c>
      <c r="CR96" s="23">
        <f>'TB7'!S84</f>
        <v>2.2287747859954834</v>
      </c>
      <c r="CS96" s="23">
        <f>'TB7'!T84</f>
        <v>1.7100119590759277</v>
      </c>
      <c r="CT96" s="23">
        <f>'TB7'!U84</f>
        <v>1.823022723197937</v>
      </c>
      <c r="CU96" s="23">
        <f>'TB7'!V84</f>
        <v>1.8670309782028198</v>
      </c>
      <c r="CV96" s="23">
        <f>'TB7'!W84</f>
        <v>1.931540846824646</v>
      </c>
      <c r="CW96" s="24">
        <f>'TB7'!X84</f>
        <v>1.9422742128372192</v>
      </c>
      <c r="CX96" s="16">
        <f t="shared" si="13"/>
        <v>1990</v>
      </c>
      <c r="CY96" s="17">
        <f>'TB9'!B84</f>
        <v>15879.636506139666</v>
      </c>
      <c r="CZ96" s="18">
        <f>'TB9'!C84</f>
        <v>6.3449814915657043E-3</v>
      </c>
      <c r="DA96" s="19">
        <f>'TB9'!D84</f>
        <v>0.23499993979930878</v>
      </c>
      <c r="DB96" s="19">
        <f>'TB9'!E84</f>
        <v>0.48741307854652405</v>
      </c>
      <c r="DC96" s="19">
        <f>'TB9'!F84</f>
        <v>0.27758696675300598</v>
      </c>
      <c r="DD96" s="19">
        <f>'TB9'!G84</f>
        <v>5.6906916201114655E-2</v>
      </c>
      <c r="DE96" s="19">
        <f>'TB9'!H84</f>
        <v>1.2671639211475849E-2</v>
      </c>
      <c r="DF96" s="19">
        <f>'TB9'!I84</f>
        <v>3.218482481315732E-3</v>
      </c>
      <c r="DG96" s="20">
        <f>'TB9'!J84</f>
        <v>9.2051492538303137E-4</v>
      </c>
      <c r="DH96" s="18" t="e">
        <f>'TB9'!#REF!</f>
        <v>#REF!</v>
      </c>
      <c r="DI96" s="19">
        <f>'TB9'!K84</f>
        <v>0.23243573307991028</v>
      </c>
      <c r="DJ96" s="19">
        <f>'TB9'!L84</f>
        <v>0.84794014692306519</v>
      </c>
      <c r="DK96" s="19">
        <f>'TB9'!M84</f>
        <v>1.8608083724975586</v>
      </c>
      <c r="DL96" s="41">
        <f>'TB9'!N84</f>
        <v>3.9041142463684082</v>
      </c>
      <c r="DM96" s="41">
        <f>'TB9'!O84</f>
        <v>8.1352510452270508</v>
      </c>
      <c r="DN96" s="41">
        <f>'TB9'!P84</f>
        <v>17.663730621337891</v>
      </c>
      <c r="DO96" s="42">
        <f>'TB9'!Q84</f>
        <v>50.995113372802734</v>
      </c>
      <c r="DP96" s="22">
        <f>'TB9'!R84</f>
        <v>4.7497947494088795</v>
      </c>
      <c r="DQ96" s="23">
        <f>'TB9'!S84</f>
        <v>1.804340345477915</v>
      </c>
      <c r="DR96" s="23">
        <f>'TB9'!T84</f>
        <v>1.4916598054678292</v>
      </c>
      <c r="DS96" s="23">
        <f>'TB9'!U84</f>
        <v>1.4576089649930606</v>
      </c>
      <c r="DT96" s="23">
        <f>'TB9'!V84</f>
        <v>1.5566452977917979</v>
      </c>
      <c r="DU96" s="23">
        <f>'TB9'!W84</f>
        <v>1.823606884244765</v>
      </c>
      <c r="DV96" s="24">
        <f>'TB9'!X84</f>
        <v>1.7930857921121228</v>
      </c>
      <c r="DW96" s="59">
        <f>'TB11'!F84</f>
        <v>0.62998789548873901</v>
      </c>
      <c r="DX96" s="59">
        <f>'TB11'!G84</f>
        <v>0.2567976713180542</v>
      </c>
      <c r="DY96" s="59">
        <f>'TB11'!Y84</f>
        <v>0.50271713733673096</v>
      </c>
      <c r="DZ96" s="59">
        <f>'TB11'!Z84</f>
        <v>0.1718258410692215</v>
      </c>
      <c r="EC96" s="53">
        <f>100*(1-'TB1'!F84)/(1-'TB1'!F$77)</f>
        <v>96.064067929918096</v>
      </c>
      <c r="ED96" s="53">
        <f>100*'TB1'!F84/'TB1'!F$77</f>
        <v>109.44446436962438</v>
      </c>
      <c r="EE96" s="53">
        <f>100*'TB1'!G84/'TB1'!G$77</f>
        <v>127.30521086363495</v>
      </c>
      <c r="EF96" s="53">
        <f>100*'TB1'!H84/'TB1'!H$77</f>
        <v>165.35212454737442</v>
      </c>
      <c r="EG96" s="53">
        <f>100*'TB1'!I84/'TB1'!I$77</f>
        <v>193.23794536526952</v>
      </c>
      <c r="EH96" s="53">
        <f>100*'TB1'!J84/'TB1'!J$77</f>
        <v>183.60302822594232</v>
      </c>
      <c r="EI96" s="53">
        <f>100*(1-'TB9'!F84)/(1-'TB9'!F$77)</f>
        <v>99.91155988949788</v>
      </c>
      <c r="EJ96" s="53">
        <f>100*'TB9'!F84/'TB9'!F$77</f>
        <v>100.23089879321833</v>
      </c>
      <c r="EK96" s="53">
        <f>100*'TB9'!G84/'TB9'!G$77</f>
        <v>100.3969257543653</v>
      </c>
      <c r="EL96" s="53">
        <f>100*'TB9'!H84/'TB9'!H$77</f>
        <v>105.08424924380813</v>
      </c>
      <c r="EM96" s="53">
        <f>100*'TB9'!I84/'TB9'!I$78</f>
        <v>134.43082431294613</v>
      </c>
      <c r="EN96" s="53">
        <f>100*'TB9'!J84/'TB9'!J$78</f>
        <v>199.36388674665304</v>
      </c>
      <c r="EO96" s="53">
        <f>100*(1-'TB11'!F84)/(1-'TB11'!F$77)</f>
        <v>97.973772118687691</v>
      </c>
      <c r="EP96" s="53">
        <f>100*'TB11'!F84/'TB11'!F$77</f>
        <v>101.2296167687221</v>
      </c>
      <c r="EQ96" s="53">
        <f>100*'TB11'!G84/'TB11'!G$77</f>
        <v>103.79404097628337</v>
      </c>
      <c r="ER96" s="53">
        <f>100*'TB11'!H84/'TB11'!H$77</f>
        <v>121.03742387873541</v>
      </c>
      <c r="ES96" s="53">
        <f>100*'TB11'!I84/'TB11'!I$78</f>
        <v>160.78310502936972</v>
      </c>
      <c r="ET96" s="53">
        <f>100*'TB11'!J84/'TB11'!J$78</f>
        <v>178.82936679938328</v>
      </c>
      <c r="EU96" s="57">
        <v>1990</v>
      </c>
      <c r="EV96" s="78">
        <v>29584.553171451887</v>
      </c>
      <c r="EW96" s="81">
        <v>47346.445625994791</v>
      </c>
      <c r="EX96" s="81">
        <f t="shared" si="8"/>
        <v>38769.731693737085</v>
      </c>
      <c r="EY96" s="85">
        <f t="shared" si="9"/>
        <v>0.76308377383563419</v>
      </c>
      <c r="FF96" s="91" t="str">
        <f>"P99,9"</f>
        <v>P99,9</v>
      </c>
      <c r="FG96" s="223">
        <v>2.2043342590332031</v>
      </c>
      <c r="FH96" s="223">
        <v>-0.20690561830997467</v>
      </c>
      <c r="FI96" s="223">
        <v>0.96692031621932983</v>
      </c>
      <c r="FJ96" s="223">
        <v>1.054121732711792</v>
      </c>
      <c r="FK96" s="178">
        <v>1.0267301462590694E-2</v>
      </c>
      <c r="FL96" s="178">
        <v>-4.625529982149601E-3</v>
      </c>
      <c r="FM96" s="178">
        <v>2.071060985326767E-2</v>
      </c>
      <c r="FN96" s="178">
        <v>2.3492619395256042E-2</v>
      </c>
      <c r="FO96" s="178">
        <v>1.0704915523529053</v>
      </c>
      <c r="FP96" s="178">
        <v>1.0594760179519653</v>
      </c>
      <c r="FQ96" s="178">
        <v>1.0651086568832397</v>
      </c>
      <c r="FR96" s="178">
        <v>0.91948962211608887</v>
      </c>
      <c r="FS96" s="178">
        <v>0.34620171785354614</v>
      </c>
      <c r="FT96" s="178">
        <v>0.17429865896701813</v>
      </c>
      <c r="FU96" s="178">
        <v>0.15444862842559814</v>
      </c>
      <c r="FV96" s="178">
        <v>0.39679262042045593</v>
      </c>
      <c r="FW96" s="178">
        <v>0.73885190486907959</v>
      </c>
      <c r="FX96" s="178">
        <v>0.67217814922332764</v>
      </c>
      <c r="FY96" s="178">
        <v>1.0053359270095825</v>
      </c>
      <c r="GA96" s="91" t="str">
        <f>"P99,9"</f>
        <v>P99,9</v>
      </c>
      <c r="GB96" s="178">
        <v>1.9347132444381714</v>
      </c>
      <c r="GC96" s="178">
        <v>3.533945232629776E-2</v>
      </c>
      <c r="GD96" s="178"/>
    </row>
    <row r="97" spans="1:186" ht="15">
      <c r="A97" s="16">
        <f t="shared" si="10"/>
        <v>1991</v>
      </c>
      <c r="B97" s="55">
        <v>29386.677303024742</v>
      </c>
      <c r="C97" s="17">
        <f>'TB1'!B85</f>
        <v>21413.921875</v>
      </c>
      <c r="D97" s="18">
        <f>'TB1'!C85</f>
        <v>1.3338559307157993E-2</v>
      </c>
      <c r="E97" s="19">
        <f>'TB1'!D85</f>
        <v>0.21709628403186798</v>
      </c>
      <c r="F97" s="19">
        <f>'TB1'!E85</f>
        <v>0.46209222078323364</v>
      </c>
      <c r="G97" s="19">
        <f>'TB1'!F85</f>
        <v>0.32081151008605957</v>
      </c>
      <c r="H97" s="19">
        <f>'TB1'!G85</f>
        <v>9.1471821069717407E-2</v>
      </c>
      <c r="I97" s="173">
        <f>'TB1'!H85</f>
        <v>3.6606248468160629E-2</v>
      </c>
      <c r="J97" s="175">
        <f>'TB1'!I85</f>
        <v>1.4314432628452778E-2</v>
      </c>
      <c r="K97" s="20">
        <f>'TB1'!J85</f>
        <v>4.722109530121088E-3</v>
      </c>
      <c r="L97" s="18"/>
      <c r="M97" s="19">
        <f>'TB1'!K85</f>
        <v>0.2303755134344101</v>
      </c>
      <c r="N97" s="19">
        <f>'TB1'!L85</f>
        <v>0.76743835210800171</v>
      </c>
      <c r="O97" s="19">
        <f>'TB1'!M85</f>
        <v>1.8580806255340576</v>
      </c>
      <c r="P97" s="41">
        <f>'TB1'!N85</f>
        <v>4.3120512962341309</v>
      </c>
      <c r="Q97" s="41">
        <f>'TB1'!O85</f>
        <v>14.474215507507324</v>
      </c>
      <c r="R97" s="41">
        <f>'TB1'!P85</f>
        <v>54.800632476806641</v>
      </c>
      <c r="S97" s="42">
        <f>'TB1'!Q85</f>
        <v>245.58383178710937</v>
      </c>
      <c r="T97" s="22">
        <f>'TB1'!R85</f>
        <v>4.7587108612060547</v>
      </c>
      <c r="U97" s="23">
        <f>'TB1'!S85</f>
        <v>2.0403039455413818</v>
      </c>
      <c r="V97" s="23">
        <f>'TB1'!T85</f>
        <v>1.7265747785568237</v>
      </c>
      <c r="W97" s="23">
        <f>'TB1'!U85</f>
        <v>2.1213064193725586</v>
      </c>
      <c r="X97" s="23">
        <f>'TB1'!V85</f>
        <v>2.5290663242340088</v>
      </c>
      <c r="Y97" s="23">
        <f>'TB1'!W85</f>
        <v>2.6120924949645996</v>
      </c>
      <c r="Z97" s="24">
        <f>'TB1'!X85</f>
        <v>1.9228094816207886</v>
      </c>
      <c r="AA97" s="16">
        <f t="shared" si="14"/>
        <v>1991</v>
      </c>
      <c r="AB97" s="17">
        <f>'TB3'!B85</f>
        <v>32495.728515625</v>
      </c>
      <c r="AC97" s="18">
        <f>'TB3'!C85</f>
        <v>9.4806086272001266E-3</v>
      </c>
      <c r="AD97" s="19">
        <f>'TB3'!D85</f>
        <v>0.1858128160238266</v>
      </c>
      <c r="AE97" s="19">
        <f>'TB3'!E85</f>
        <v>0.47493183612823486</v>
      </c>
      <c r="AF97" s="19">
        <f>'TB3'!F85</f>
        <v>0.33925533294677734</v>
      </c>
      <c r="AG97" s="19">
        <f>'TB3'!G85</f>
        <v>9.8031394183635712E-2</v>
      </c>
      <c r="AH97" s="19">
        <f>'TB3'!H85</f>
        <v>3.876873105764389E-2</v>
      </c>
      <c r="AI97" s="19">
        <f>'TB3'!I85</f>
        <v>1.5333975665271282E-2</v>
      </c>
      <c r="AJ97" s="20">
        <f>'TB3'!J85</f>
        <v>5.2823694422841072E-3</v>
      </c>
      <c r="AK97" s="18" t="e">
        <f>'TB3'!#REF!</f>
        <v>#REF!</v>
      </c>
      <c r="AL97" s="19">
        <f>'TB3'!K85</f>
        <v>0.22393710911273956</v>
      </c>
      <c r="AM97" s="19">
        <f>'TB3'!L85</f>
        <v>0.72431653738021851</v>
      </c>
      <c r="AN97" s="19">
        <f>'TB3'!M85</f>
        <v>1.9621089696884155</v>
      </c>
      <c r="AO97" s="41">
        <f>'TB3'!N85</f>
        <v>4.8043622970581055</v>
      </c>
      <c r="AP97" s="41">
        <f>'TB3'!O85</f>
        <v>13.71028995513916</v>
      </c>
      <c r="AQ97" s="41">
        <f>'TB3'!P85</f>
        <v>63.479949951171875</v>
      </c>
      <c r="AR97" s="42">
        <f>'TB3'!Q85</f>
        <v>269.715576171875</v>
      </c>
      <c r="AS97" s="22">
        <f>'TB3'!R85</f>
        <v>4.914670467376709</v>
      </c>
      <c r="AT97" s="23">
        <f>'TB3'!S85</f>
        <v>2.2481529712677002</v>
      </c>
      <c r="AU97" s="23">
        <f>'TB3'!T85</f>
        <v>1.7290340662002563</v>
      </c>
      <c r="AV97" s="23">
        <f>'TB3'!U85</f>
        <v>2.04046630859375</v>
      </c>
      <c r="AW97" s="23">
        <f>'TB3'!V85</f>
        <v>2.8277103900909424</v>
      </c>
      <c r="AX97" s="23">
        <f>'TB3'!W85</f>
        <v>2.4155619144439697</v>
      </c>
      <c r="AY97" s="24">
        <f>'TB3'!X85</f>
        <v>1.9584962129592896</v>
      </c>
      <c r="AZ97" s="16">
        <f t="shared" si="11"/>
        <v>1991</v>
      </c>
      <c r="BA97" s="17">
        <f>'TB5'!B85</f>
        <v>11854.8681640625</v>
      </c>
      <c r="BB97" s="18">
        <f>'TB5'!C85</f>
        <v>1.2205667793750763E-2</v>
      </c>
      <c r="BC97" s="19">
        <f>'TB5'!D85</f>
        <v>0.21831171214580536</v>
      </c>
      <c r="BD97" s="19">
        <f>'TB5'!E85</f>
        <v>0.47523999214172363</v>
      </c>
      <c r="BE97" s="19">
        <f>'TB5'!F85</f>
        <v>0.3064483106136322</v>
      </c>
      <c r="BF97" s="19">
        <f>'TB5'!G85</f>
        <v>7.9689592123031616E-2</v>
      </c>
      <c r="BG97" s="19">
        <f>'TB5'!H85</f>
        <v>2.2203747183084488E-2</v>
      </c>
      <c r="BH97" s="19">
        <f>'TB5'!I85</f>
        <v>6.4208046533167362E-3</v>
      </c>
      <c r="BI97" s="20">
        <f>'TB5'!J85</f>
        <v>1.898309332318604E-3</v>
      </c>
      <c r="BJ97" s="18"/>
      <c r="BK97" s="19">
        <f>'TB5'!K85</f>
        <v>0.21081028878688812</v>
      </c>
      <c r="BL97" s="19">
        <f>'TB5'!L85</f>
        <v>0.80289089679718018</v>
      </c>
      <c r="BM97" s="19">
        <f>'TB5'!M85</f>
        <v>1.8548679351806641</v>
      </c>
      <c r="BN97" s="41">
        <f>'TB5'!N85</f>
        <v>4.4815878868103027</v>
      </c>
      <c r="BO97" s="41">
        <f>'TB5'!O85</f>
        <v>12.204364776611328</v>
      </c>
      <c r="BP97" s="41">
        <f>'TB5'!P85</f>
        <v>34.083789825439453</v>
      </c>
      <c r="BQ97" s="42">
        <f>'TB5'!Q85</f>
        <v>100.24446105957031</v>
      </c>
      <c r="BR97" s="22">
        <f>'TB5'!R85</f>
        <v>5.206336498260498</v>
      </c>
      <c r="BS97" s="23">
        <f>'TB5'!S85</f>
        <v>1.9471842050552368</v>
      </c>
      <c r="BT97" s="23">
        <f>'TB5'!T85</f>
        <v>1.6521300077438354</v>
      </c>
      <c r="BU97" s="23">
        <f>'TB5'!U85</f>
        <v>1.7781553268432617</v>
      </c>
      <c r="BV97" s="23">
        <f>'TB5'!V85</f>
        <v>1.8193283081054687</v>
      </c>
      <c r="BW97" s="23">
        <f>'TB5'!W85</f>
        <v>1.8838295936584473</v>
      </c>
      <c r="BX97" s="24">
        <f>'TB5'!X85</f>
        <v>1.8936800956726074</v>
      </c>
      <c r="BY97" s="16">
        <f t="shared" si="12"/>
        <v>1991</v>
      </c>
      <c r="BZ97" s="17">
        <f>'TB7'!B85</f>
        <v>17983.888671875</v>
      </c>
      <c r="CA97" s="18">
        <f>'TB7'!C85</f>
        <v>9.0993009507656097E-3</v>
      </c>
      <c r="CB97" s="19">
        <f>'TB7'!D85</f>
        <v>0.1901269406080246</v>
      </c>
      <c r="CC97" s="19">
        <f>'TB7'!E85</f>
        <v>0.47433066368103027</v>
      </c>
      <c r="CD97" s="19">
        <f>'TB7'!F85</f>
        <v>0.33554238080978394</v>
      </c>
      <c r="CE97" s="19">
        <f>'TB7'!G85</f>
        <v>8.7806031107902527E-2</v>
      </c>
      <c r="CF97" s="19">
        <f>'TB7'!H85</f>
        <v>2.4378731846809387E-2</v>
      </c>
      <c r="CG97" s="19">
        <f>'TB7'!I85</f>
        <v>7.0599997416138649E-3</v>
      </c>
      <c r="CH97" s="20">
        <f>'TB7'!J85</f>
        <v>2.09244922734797E-3</v>
      </c>
      <c r="CI97" s="18" t="e">
        <f>'TB7'!#REF!</f>
        <v>#REF!</v>
      </c>
      <c r="CJ97" s="19">
        <f>'TB7'!K85</f>
        <v>0.21590317785739899</v>
      </c>
      <c r="CK97" s="19">
        <f>'TB7'!L85</f>
        <v>0.73292118310928345</v>
      </c>
      <c r="CL97" s="19">
        <f>'TB7'!M85</f>
        <v>1.9994895458221436</v>
      </c>
      <c r="CM97" s="41">
        <f>'TB7'!N85</f>
        <v>4.9672422409057617</v>
      </c>
      <c r="CN97" s="41">
        <f>'TB7'!O85</f>
        <v>13.396499633789063</v>
      </c>
      <c r="CO97" s="41">
        <f>'TB7'!P85</f>
        <v>37.409599304199219</v>
      </c>
      <c r="CP97" s="42">
        <f>'TB7'!Q85</f>
        <v>110.25908660888672</v>
      </c>
      <c r="CQ97" s="22">
        <f>'TB7'!R85</f>
        <v>5.0995116233825684</v>
      </c>
      <c r="CR97" s="23">
        <f>'TB7'!S85</f>
        <v>2.209986686706543</v>
      </c>
      <c r="CS97" s="23">
        <f>'TB7'!T85</f>
        <v>1.6781401634216309</v>
      </c>
      <c r="CT97" s="23">
        <f>'TB7'!U85</f>
        <v>1.7677018642425537</v>
      </c>
      <c r="CU97" s="23">
        <f>'TB7'!V85</f>
        <v>1.8197838068008423</v>
      </c>
      <c r="CV97" s="23">
        <f>'TB7'!W85</f>
        <v>1.8872160911560059</v>
      </c>
      <c r="CW97" s="24">
        <f>'TB7'!X85</f>
        <v>1.8977566957473755</v>
      </c>
      <c r="CX97" s="16">
        <f t="shared" si="13"/>
        <v>1991</v>
      </c>
      <c r="CY97" s="17">
        <f>'TB9'!B85</f>
        <v>16343.545564605012</v>
      </c>
      <c r="CZ97" s="18">
        <f>'TB9'!C85</f>
        <v>2.8653549961745739E-3</v>
      </c>
      <c r="DA97" s="19">
        <f>'TB9'!D85</f>
        <v>0.23643971979618073</v>
      </c>
      <c r="DB97" s="19">
        <f>'TB9'!E85</f>
        <v>0.49364244937896729</v>
      </c>
      <c r="DC97" s="19">
        <f>'TB9'!F85</f>
        <v>0.2699178159236908</v>
      </c>
      <c r="DD97" s="19">
        <f>'TB9'!G85</f>
        <v>5.5987633764743805E-2</v>
      </c>
      <c r="DE97" s="19">
        <f>'TB9'!H85</f>
        <v>1.147100143134594E-2</v>
      </c>
      <c r="DF97" s="19">
        <f>'TB9'!I85</f>
        <v>2.8185744304209948E-3</v>
      </c>
      <c r="DG97" s="20">
        <f>'TB9'!J85</f>
        <v>7.6515617547556758E-4</v>
      </c>
      <c r="DH97" s="18" t="e">
        <f>'TB9'!#REF!</f>
        <v>#REF!</v>
      </c>
      <c r="DI97" s="19">
        <f>'TB9'!K85</f>
        <v>0.19438864290714264</v>
      </c>
      <c r="DJ97" s="19">
        <f>'TB9'!L85</f>
        <v>0.87551373243331909</v>
      </c>
      <c r="DK97" s="19">
        <f>'TB9'!M85</f>
        <v>1.7983244657516479</v>
      </c>
      <c r="DL97" s="41">
        <f>'TB9'!N85</f>
        <v>3.9572193622589111</v>
      </c>
      <c r="DM97" s="41">
        <f>'TB9'!O85</f>
        <v>7.6698775291442871</v>
      </c>
      <c r="DN97" s="41">
        <f>'TB9'!P85</f>
        <v>16.470537185668945</v>
      </c>
      <c r="DO97" s="42">
        <f>'TB9'!Q85</f>
        <v>41.637596130371094</v>
      </c>
      <c r="DP97" s="22">
        <f>'TB9'!R85</f>
        <v>5.6994870125983468</v>
      </c>
      <c r="DQ97" s="23">
        <f>'TB9'!S85</f>
        <v>1.7442211436970578</v>
      </c>
      <c r="DR97" s="23">
        <f>'TB9'!T85</f>
        <v>1.500483477529118</v>
      </c>
      <c r="DS97" s="23">
        <f>'TB9'!U85</f>
        <v>1.4148948404853465</v>
      </c>
      <c r="DT97" s="23">
        <f>'TB9'!V85</f>
        <v>1.4965566073712175</v>
      </c>
      <c r="DU97" s="23">
        <f>'TB9'!W85</f>
        <v>1.7146394919500749</v>
      </c>
      <c r="DV97" s="24">
        <f>'TB9'!X85</f>
        <v>1.8384260621638897</v>
      </c>
      <c r="DW97" s="59">
        <f>'TB11'!F85</f>
        <v>0.62807959318161011</v>
      </c>
      <c r="DX97" s="59">
        <f>'TB11'!G85</f>
        <v>0.26953428983688354</v>
      </c>
      <c r="DY97" s="59">
        <f>'TB11'!Y85</f>
        <v>0.50654244422912598</v>
      </c>
      <c r="DZ97" s="59">
        <f>'TB11'!Z85</f>
        <v>0.18091577291488647</v>
      </c>
      <c r="EC97" s="53">
        <f>100*(1-'TB1'!F85)/(1-'TB1'!F$77)</f>
        <v>96.223680842743349</v>
      </c>
      <c r="ED97" s="53">
        <f>100*'TB1'!F85/'TB1'!F$77</f>
        <v>109.06146526261016</v>
      </c>
      <c r="EE97" s="53">
        <f>100*'TB1'!G85/'TB1'!G$77</f>
        <v>124.7898255117219</v>
      </c>
      <c r="EF97" s="53">
        <f>100*'TB1'!H85/'TB1'!H$77</f>
        <v>171.12246616311953</v>
      </c>
      <c r="EG97" s="53">
        <f>100*'TB1'!I85/'TB1'!I$77</f>
        <v>200.53255270484991</v>
      </c>
      <c r="EH97" s="53">
        <f>100*'TB1'!J85/'TB1'!J$77</f>
        <v>187.7579515186122</v>
      </c>
      <c r="EI97" s="53">
        <f>100*(1-'TB9'!F85)/(1-'TB9'!F$77)</f>
        <v>100.97222295497546</v>
      </c>
      <c r="EJ97" s="53">
        <f>100*'TB9'!F85/'TB9'!F$77</f>
        <v>97.461727424711739</v>
      </c>
      <c r="EK97" s="53">
        <f>100*'TB9'!G85/'TB9'!G$77</f>
        <v>98.77509950418785</v>
      </c>
      <c r="EL97" s="53">
        <f>100*'TB9'!H85/'TB9'!H$77</f>
        <v>95.127516919513255</v>
      </c>
      <c r="EM97" s="53">
        <f>100*'TB9'!I85/'TB9'!I$78</f>
        <v>117.72730977053178</v>
      </c>
      <c r="EN97" s="53">
        <f>100*'TB9'!J85/'TB9'!J$78</f>
        <v>165.71649726107225</v>
      </c>
      <c r="EO97" s="53">
        <f>100*(1-'TB11'!F85)/(1-'TB11'!F$77)</f>
        <v>98.479062548629628</v>
      </c>
      <c r="EP97" s="53">
        <f>100*'TB11'!F85/'TB11'!F$77</f>
        <v>100.92298117681177</v>
      </c>
      <c r="EQ97" s="53">
        <f>100*'TB11'!G85/'TB11'!G$77</f>
        <v>108.94200473178539</v>
      </c>
      <c r="ER97" s="53">
        <f>100*'TB11'!H85/'TB11'!H$77</f>
        <v>136.12717900287254</v>
      </c>
      <c r="ES97" s="53">
        <f>100*'TB11'!I85/'TB11'!I$78</f>
        <v>175.25104462309082</v>
      </c>
      <c r="ET97" s="53">
        <f>100*'TB11'!J85/'TB11'!J$78</f>
        <v>192.59914657857422</v>
      </c>
      <c r="EU97" s="57">
        <v>1991</v>
      </c>
      <c r="EV97" s="78">
        <v>29386.677303024742</v>
      </c>
      <c r="EW97" s="81">
        <v>46392.808414319472</v>
      </c>
      <c r="EX97" s="81">
        <f t="shared" si="8"/>
        <v>37988.843955682329</v>
      </c>
      <c r="EY97" s="85">
        <f t="shared" si="9"/>
        <v>0.77356071528017945</v>
      </c>
      <c r="FF97" s="90" t="s">
        <v>525</v>
      </c>
      <c r="FG97" s="223">
        <v>2.1592943668365479</v>
      </c>
      <c r="FH97" s="223">
        <v>-0.23076429963111877</v>
      </c>
      <c r="FI97" s="223">
        <v>0.97159314155578613</v>
      </c>
      <c r="FJ97" s="223">
        <v>1.0831154584884644</v>
      </c>
      <c r="FK97" s="178">
        <v>1.0141861625015736E-2</v>
      </c>
      <c r="FL97" s="178">
        <v>-5.2334149368107319E-3</v>
      </c>
      <c r="FM97" s="178">
        <v>2.0784007385373116E-2</v>
      </c>
      <c r="FN97" s="178">
        <v>2.3955482989549637E-2</v>
      </c>
      <c r="FO97" s="178">
        <v>1.0199238061904907</v>
      </c>
      <c r="FP97" s="178">
        <v>1.0983753204345703</v>
      </c>
      <c r="FQ97" s="178">
        <v>1.0052345991134644</v>
      </c>
      <c r="FR97" s="178">
        <v>0.93453699350357056</v>
      </c>
      <c r="FS97" s="178">
        <v>0.35161894559860229</v>
      </c>
      <c r="FT97" s="178">
        <v>0.18321406841278076</v>
      </c>
      <c r="FU97" s="178">
        <v>0.1690802127122879</v>
      </c>
      <c r="FV97" s="178">
        <v>0.39392799139022827</v>
      </c>
      <c r="FW97" s="178">
        <v>0.75223642587661743</v>
      </c>
      <c r="FX97" s="178">
        <v>0.69402289390563965</v>
      </c>
      <c r="FY97" s="178">
        <v>1.0245440006256104</v>
      </c>
      <c r="GA97" s="90" t="s">
        <v>525</v>
      </c>
      <c r="GB97" s="178">
        <v>1.974493145942688</v>
      </c>
      <c r="GC97" s="178">
        <v>3.5789217799901962E-2</v>
      </c>
      <c r="GD97" s="178"/>
    </row>
    <row r="98" spans="1:186" ht="15">
      <c r="A98" s="16">
        <f t="shared" si="10"/>
        <v>1992</v>
      </c>
      <c r="B98" s="55">
        <v>29631.029290795625</v>
      </c>
      <c r="C98" s="17">
        <f>'TB1'!B86</f>
        <v>22021.6015625</v>
      </c>
      <c r="D98" s="18">
        <f>'TB1'!C86</f>
        <v>1.2786193750798702E-2</v>
      </c>
      <c r="E98" s="19">
        <f>'TB1'!D86</f>
        <v>0.21783201396465302</v>
      </c>
      <c r="F98" s="19">
        <f>'TB1'!E86</f>
        <v>0.46839088201522827</v>
      </c>
      <c r="G98" s="19">
        <f>'TB1'!F86</f>
        <v>0.31377708911895752</v>
      </c>
      <c r="H98" s="19">
        <f>'TB1'!G86</f>
        <v>8.6161792278289795E-2</v>
      </c>
      <c r="I98" s="173">
        <f>'TB1'!H86</f>
        <v>3.1631104648113251E-2</v>
      </c>
      <c r="J98" s="175">
        <f>'TB1'!I86</f>
        <v>1.2577819637954235E-2</v>
      </c>
      <c r="K98" s="20">
        <f>'TB1'!J86</f>
        <v>4.0270378813147545E-3</v>
      </c>
      <c r="L98" s="18"/>
      <c r="M98" s="19">
        <f>'TB1'!K86</f>
        <v>0.22579416632652283</v>
      </c>
      <c r="N98" s="19">
        <f>'TB1'!L86</f>
        <v>0.79004883766174316</v>
      </c>
      <c r="O98" s="19">
        <f>'TB1'!M86</f>
        <v>1.8326619863510132</v>
      </c>
      <c r="P98" s="41">
        <f>'TB1'!N86</f>
        <v>4.4128589630126953</v>
      </c>
      <c r="Q98" s="41">
        <f>'TB1'!O86</f>
        <v>13.24669075012207</v>
      </c>
      <c r="R98" s="41">
        <f>'TB1'!P86</f>
        <v>56.898693084716797</v>
      </c>
      <c r="S98" s="42">
        <f>'TB1'!Q86</f>
        <v>222.36123657226562</v>
      </c>
      <c r="T98" s="22">
        <f>'TB1'!R86</f>
        <v>4.8579831123352051</v>
      </c>
      <c r="U98" s="23">
        <f>'TB1'!S86</f>
        <v>1.980049729347229</v>
      </c>
      <c r="V98" s="23">
        <f>'TB1'!T86</f>
        <v>1.7121384143829346</v>
      </c>
      <c r="W98" s="23">
        <f>'TB1'!U86</f>
        <v>1.9525161981582642</v>
      </c>
      <c r="X98" s="23">
        <f>'TB1'!V86</f>
        <v>2.3878495693206787</v>
      </c>
      <c r="Y98" s="23">
        <f>'TB1'!W86</f>
        <v>2.2105638980865479</v>
      </c>
      <c r="Z98" s="24">
        <f>'TB1'!X86</f>
        <v>1.811034083366394</v>
      </c>
      <c r="AA98" s="16">
        <f t="shared" si="14"/>
        <v>1992</v>
      </c>
      <c r="AB98" s="17">
        <f>'TB3'!B86</f>
        <v>33243.16796875</v>
      </c>
      <c r="AC98" s="18">
        <f>'TB3'!C86</f>
        <v>9.9766384810209274E-3</v>
      </c>
      <c r="AD98" s="19">
        <f>'TB3'!D86</f>
        <v>0.18752595782279968</v>
      </c>
      <c r="AE98" s="19">
        <f>'TB3'!E86</f>
        <v>0.47232970595359802</v>
      </c>
      <c r="AF98" s="19">
        <f>'TB3'!F86</f>
        <v>0.34014433622360229</v>
      </c>
      <c r="AG98" s="19">
        <f>'TB3'!G86</f>
        <v>9.5310427248477936E-2</v>
      </c>
      <c r="AH98" s="19">
        <f>'TB3'!H86</f>
        <v>3.4683369100093842E-2</v>
      </c>
      <c r="AI98" s="19">
        <f>'TB3'!I86</f>
        <v>1.3810582458972931E-2</v>
      </c>
      <c r="AJ98" s="20">
        <f>'TB3'!J86</f>
        <v>4.5667095109820366E-3</v>
      </c>
      <c r="AK98" s="18" t="e">
        <f>'TB3'!#REF!</f>
        <v>#REF!</v>
      </c>
      <c r="AL98" s="19">
        <f>'TB3'!K86</f>
        <v>0.2146686464548111</v>
      </c>
      <c r="AM98" s="19">
        <f>'TB3'!L86</f>
        <v>0.73901551961898804</v>
      </c>
      <c r="AN98" s="19">
        <f>'TB3'!M86</f>
        <v>2.0434427261352539</v>
      </c>
      <c r="AO98" s="41">
        <f>'TB3'!N86</f>
        <v>4.7435483932495117</v>
      </c>
      <c r="AP98" s="41">
        <f>'TB3'!O86</f>
        <v>15.340126991271973</v>
      </c>
      <c r="AQ98" s="41">
        <f>'TB3'!P86</f>
        <v>60.765018463134766</v>
      </c>
      <c r="AR98" s="42">
        <f>'TB3'!Q86</f>
        <v>233.60826110839844</v>
      </c>
      <c r="AS98" s="22">
        <f>'TB3'!R86</f>
        <v>5.1242976188659668</v>
      </c>
      <c r="AT98" s="23">
        <f>'TB3'!S86</f>
        <v>2.1988010406494141</v>
      </c>
      <c r="AU98" s="23">
        <f>'TB3'!T86</f>
        <v>1.6645652055740356</v>
      </c>
      <c r="AV98" s="23">
        <f>'TB3'!U86</f>
        <v>2.0092644691467285</v>
      </c>
      <c r="AW98" s="23">
        <f>'TB3'!V86</f>
        <v>2.2609572410583496</v>
      </c>
      <c r="AX98" s="23">
        <f>'TB3'!W86</f>
        <v>2.272784948348999</v>
      </c>
      <c r="AY98" s="24">
        <f>'TB3'!X86</f>
        <v>1.9548579454421997</v>
      </c>
      <c r="AZ98" s="16">
        <f t="shared" si="11"/>
        <v>1992</v>
      </c>
      <c r="BA98" s="17">
        <f>'TB5'!B86</f>
        <v>12110.5166015625</v>
      </c>
      <c r="BB98" s="18">
        <f>'TB5'!C86</f>
        <v>1.1762520298361778E-2</v>
      </c>
      <c r="BC98" s="19">
        <f>'TB5'!D86</f>
        <v>0.2187616378068924</v>
      </c>
      <c r="BD98" s="19">
        <f>'TB5'!E86</f>
        <v>0.47822123765945435</v>
      </c>
      <c r="BE98" s="19">
        <f>'TB5'!F86</f>
        <v>0.30301710963249207</v>
      </c>
      <c r="BF98" s="19">
        <f>'TB5'!G86</f>
        <v>7.6913580298423767E-2</v>
      </c>
      <c r="BG98" s="19">
        <f>'TB5'!H86</f>
        <v>2.0944304764270782E-2</v>
      </c>
      <c r="BH98" s="19">
        <f>'TB5'!I86</f>
        <v>5.929743405431509E-3</v>
      </c>
      <c r="BI98" s="20">
        <f>'TB5'!J86</f>
        <v>1.7180220456793904E-3</v>
      </c>
      <c r="BJ98" s="18"/>
      <c r="BK98" s="19">
        <f>'TB5'!K86</f>
        <v>0.20771707594394684</v>
      </c>
      <c r="BL98" s="19">
        <f>'TB5'!L86</f>
        <v>0.80781596899032593</v>
      </c>
      <c r="BM98" s="19">
        <f>'TB5'!M86</f>
        <v>1.8650867938995361</v>
      </c>
      <c r="BN98" s="41">
        <f>'TB5'!N86</f>
        <v>4.4043536186218262</v>
      </c>
      <c r="BO98" s="41">
        <f>'TB5'!O86</f>
        <v>11.712935447692871</v>
      </c>
      <c r="BP98" s="41">
        <f>'TB5'!P86</f>
        <v>32.003795623779297</v>
      </c>
      <c r="BQ98" s="42">
        <f>'TB5'!Q86</f>
        <v>92.220062255859375</v>
      </c>
      <c r="BR98" s="22">
        <f>'TB5'!R86</f>
        <v>5.2862367630004883</v>
      </c>
      <c r="BS98" s="23">
        <f>'TB5'!S86</f>
        <v>1.9341989755630493</v>
      </c>
      <c r="BT98" s="23">
        <f>'TB5'!T86</f>
        <v>1.6246809959411621</v>
      </c>
      <c r="BU98" s="23">
        <f>'TB5'!U86</f>
        <v>1.7463080883026123</v>
      </c>
      <c r="BV98" s="23">
        <f>'TB5'!V86</f>
        <v>1.7881344556808472</v>
      </c>
      <c r="BW98" s="23">
        <f>'TB5'!W86</f>
        <v>1.8528250455856323</v>
      </c>
      <c r="BX98" s="24">
        <f>'TB5'!X86</f>
        <v>1.8629591464996338</v>
      </c>
      <c r="BY98" s="16">
        <f t="shared" si="12"/>
        <v>1992</v>
      </c>
      <c r="BZ98" s="17">
        <f>'TB7'!B86</f>
        <v>18274.98828125</v>
      </c>
      <c r="CA98" s="18">
        <f>'TB7'!C86</f>
        <v>9.1318562626838684E-3</v>
      </c>
      <c r="CB98" s="19">
        <f>'TB7'!D86</f>
        <v>0.18999777734279633</v>
      </c>
      <c r="CC98" s="19">
        <f>'TB7'!E86</f>
        <v>0.47719323635101318</v>
      </c>
      <c r="CD98" s="19">
        <f>'TB7'!F86</f>
        <v>0.33280900120735168</v>
      </c>
      <c r="CE98" s="19">
        <f>'TB7'!G86</f>
        <v>8.5065312683582306E-2</v>
      </c>
      <c r="CF98" s="19">
        <f>'TB7'!H86</f>
        <v>2.3083657026290894E-2</v>
      </c>
      <c r="CG98" s="19">
        <f>'TB7'!I86</f>
        <v>6.5453853458166122E-3</v>
      </c>
      <c r="CH98" s="20">
        <f>'TB7'!J86</f>
        <v>1.9012184347957373E-3</v>
      </c>
      <c r="CI98" s="18" t="e">
        <f>'TB7'!#REF!</f>
        <v>#REF!</v>
      </c>
      <c r="CJ98" s="19">
        <f>'TB7'!K86</f>
        <v>0.19649265706539154</v>
      </c>
      <c r="CK98" s="19">
        <f>'TB7'!L86</f>
        <v>0.73657125234603882</v>
      </c>
      <c r="CL98" s="19">
        <f>'TB7'!M86</f>
        <v>2.0114145278930664</v>
      </c>
      <c r="CM98" s="41">
        <f>'TB7'!N86</f>
        <v>4.9008569717407227</v>
      </c>
      <c r="CN98" s="41">
        <f>'TB7'!O86</f>
        <v>12.90531063079834</v>
      </c>
      <c r="CO98" s="41">
        <f>'TB7'!P86</f>
        <v>35.262298583984375</v>
      </c>
      <c r="CP98" s="42">
        <f>'TB7'!Q86</f>
        <v>101.83159637451172</v>
      </c>
      <c r="CQ98" s="22">
        <f>'TB7'!R86</f>
        <v>5.6030826568603516</v>
      </c>
      <c r="CR98" s="23">
        <f>'TB7'!S86</f>
        <v>2.1993858814239502</v>
      </c>
      <c r="CS98" s="23">
        <f>'TB7'!T86</f>
        <v>1.6546016931533813</v>
      </c>
      <c r="CT98" s="23">
        <f>'TB7'!U86</f>
        <v>1.7357233762741089</v>
      </c>
      <c r="CU98" s="23">
        <f>'TB7'!V86</f>
        <v>1.7886943817138672</v>
      </c>
      <c r="CV98" s="23">
        <f>'TB7'!W86</f>
        <v>1.8561993837356567</v>
      </c>
      <c r="CW98" s="24">
        <f>'TB7'!X86</f>
        <v>1.8670221567153931</v>
      </c>
      <c r="CX98" s="16">
        <f t="shared" si="13"/>
        <v>1992</v>
      </c>
      <c r="CY98" s="17">
        <f>'TB9'!B86</f>
        <v>16675.653672461005</v>
      </c>
      <c r="CZ98" s="18">
        <f>'TB9'!C86</f>
        <v>4.73052728921175E-3</v>
      </c>
      <c r="DA98" s="19">
        <f>'TB9'!D86</f>
        <v>0.23289251327514648</v>
      </c>
      <c r="DB98" s="19">
        <f>'TB9'!E86</f>
        <v>0.49262496829032898</v>
      </c>
      <c r="DC98" s="19">
        <f>'TB9'!F86</f>
        <v>0.27448251843452454</v>
      </c>
      <c r="DD98" s="19">
        <f>'TB9'!G86</f>
        <v>5.5620022118091583E-2</v>
      </c>
      <c r="DE98" s="19">
        <f>'TB9'!H86</f>
        <v>1.2401780113577843E-2</v>
      </c>
      <c r="DF98" s="19">
        <f>'TB9'!I86</f>
        <v>2.810212317854166E-3</v>
      </c>
      <c r="DG98" s="20">
        <f>'TB9'!J86</f>
        <v>7.3147722287103534E-4</v>
      </c>
      <c r="DH98" s="18" t="e">
        <f>'TB9'!#REF!</f>
        <v>#REF!</v>
      </c>
      <c r="DI98" s="19">
        <f>'TB9'!K86</f>
        <v>0.20850765705108643</v>
      </c>
      <c r="DJ98" s="19">
        <f>'TB9'!L86</f>
        <v>0.86095613241195679</v>
      </c>
      <c r="DK98" s="19">
        <f>'TB9'!M86</f>
        <v>1.8904814720153809</v>
      </c>
      <c r="DL98" s="41">
        <f>'TB9'!N86</f>
        <v>3.8251590728759766</v>
      </c>
      <c r="DM98" s="41">
        <f>'TB9'!O86</f>
        <v>7.539677619934082</v>
      </c>
      <c r="DN98" s="41">
        <f>'TB9'!P86</f>
        <v>18.90565299987793</v>
      </c>
      <c r="DO98" s="42">
        <f>'TB9'!Q86</f>
        <v>40.053318023681641</v>
      </c>
      <c r="DP98" s="22">
        <f>'TB9'!R86</f>
        <v>5.3036358432190962</v>
      </c>
      <c r="DQ98" s="23">
        <f>'TB9'!S86</f>
        <v>1.7819641027466064</v>
      </c>
      <c r="DR98" s="23">
        <f>'TB9'!T86</f>
        <v>1.4517932220789023</v>
      </c>
      <c r="DS98" s="23">
        <f>'TB9'!U86</f>
        <v>1.4538793045381166</v>
      </c>
      <c r="DT98" s="23">
        <f>'TB9'!V86</f>
        <v>1.6441998201580998</v>
      </c>
      <c r="DU98" s="23">
        <f>'TB9'!W86</f>
        <v>1.4480865356839718</v>
      </c>
      <c r="DV98" s="24">
        <f>'TB9'!X86</f>
        <v>1.8092826428617343</v>
      </c>
      <c r="DW98" s="59">
        <f>'TB11'!F86</f>
        <v>0.60528486967086792</v>
      </c>
      <c r="DX98" s="59">
        <f>'TB11'!G86</f>
        <v>0.24934753775596619</v>
      </c>
      <c r="DY98" s="59">
        <f>'TB11'!Y86</f>
        <v>0.51005303859710693</v>
      </c>
      <c r="DZ98" s="59">
        <f>'TB11'!Z86</f>
        <v>0.17498087882995605</v>
      </c>
      <c r="EC98" s="53">
        <f>100*(1-'TB1'!F86)/(1-'TB1'!F$77)</f>
        <v>97.220278824163344</v>
      </c>
      <c r="ED98" s="53">
        <f>100*'TB1'!F86/'TB1'!F$77</f>
        <v>106.67007893815946</v>
      </c>
      <c r="EE98" s="53">
        <f>100*'TB1'!G86/'TB1'!G$77</f>
        <v>117.54565393412287</v>
      </c>
      <c r="EF98" s="53">
        <f>100*'TB1'!H86/'TB1'!H$77</f>
        <v>147.86526512152125</v>
      </c>
      <c r="EG98" s="53">
        <f>100*'TB1'!I86/'TB1'!I$77</f>
        <v>176.20413920190288</v>
      </c>
      <c r="EH98" s="53">
        <f>100*'TB1'!J86/'TB1'!J$77</f>
        <v>160.12089055971595</v>
      </c>
      <c r="EI98" s="53">
        <f>100*(1-'TB9'!F86)/(1-'TB9'!F$77)</f>
        <v>100.34091298782405</v>
      </c>
      <c r="EJ98" s="53">
        <f>100*'TB9'!F86/'TB9'!F$77</f>
        <v>99.109946866482673</v>
      </c>
      <c r="EK98" s="53">
        <f>100*'TB9'!G86/'TB9'!G$77</f>
        <v>98.126547769896888</v>
      </c>
      <c r="EL98" s="53">
        <f>100*'TB9'!H86/'TB9'!H$77</f>
        <v>102.84634298472355</v>
      </c>
      <c r="EM98" s="53">
        <f>100*'TB9'!I86/'TB9'!I$78</f>
        <v>117.37803781025785</v>
      </c>
      <c r="EN98" s="53">
        <f>100*'TB9'!J86/'TB9'!J$78</f>
        <v>158.42235492003201</v>
      </c>
      <c r="EO98" s="53">
        <f>100*(1-'TB11'!F86)/(1-'TB11'!F$77)</f>
        <v>104.51477062282854</v>
      </c>
      <c r="EP98" s="53">
        <f>100*'TB11'!F86/'TB11'!F$77</f>
        <v>97.260210603178336</v>
      </c>
      <c r="EQ98" s="53">
        <f>100*'TB11'!G86/'TB11'!G$77</f>
        <v>100.78280078764315</v>
      </c>
      <c r="ER98" s="53">
        <f>100*'TB11'!H86/'TB11'!H$77</f>
        <v>117.41888397610863</v>
      </c>
      <c r="ES98" s="53">
        <f>100*'TB11'!I86/'TB11'!I$78</f>
        <v>150.81236879562618</v>
      </c>
      <c r="ET98" s="53">
        <f>100*'TB11'!J86/'TB11'!J$78</f>
        <v>165.42919527916928</v>
      </c>
      <c r="EU98" s="57">
        <v>1992</v>
      </c>
      <c r="EV98" s="78">
        <v>29631.029290795625</v>
      </c>
      <c r="EW98" s="81">
        <v>47303.650199588526</v>
      </c>
      <c r="EX98" s="81">
        <f t="shared" si="8"/>
        <v>38734.688573233463</v>
      </c>
      <c r="EY98" s="85">
        <f t="shared" si="9"/>
        <v>0.76497399055562121</v>
      </c>
      <c r="FF98" s="90" t="s">
        <v>526</v>
      </c>
      <c r="FG98" s="223">
        <v>2.1252472400665283</v>
      </c>
      <c r="FH98" s="223">
        <v>-0.23639896512031555</v>
      </c>
      <c r="FI98" s="223">
        <v>0.92637765407562256</v>
      </c>
      <c r="FJ98" s="223">
        <v>1.1245963573455811</v>
      </c>
      <c r="FK98" s="178">
        <v>1.0045855306088924E-2</v>
      </c>
      <c r="FL98" s="178">
        <v>-5.3796740248799324E-3</v>
      </c>
      <c r="FM98" s="178">
        <v>2.0066602155566216E-2</v>
      </c>
      <c r="FN98" s="178">
        <v>2.4606965482234955E-2</v>
      </c>
      <c r="FO98" s="178">
        <v>1.0167498588562012</v>
      </c>
      <c r="FP98" s="178">
        <v>1.1425560712814331</v>
      </c>
      <c r="FQ98" s="178">
        <v>0.99984472990036011</v>
      </c>
      <c r="FR98" s="178">
        <v>0.95034575462341309</v>
      </c>
      <c r="FS98" s="178">
        <v>0.35824769735336304</v>
      </c>
      <c r="FT98" s="178">
        <v>0.1937229335308075</v>
      </c>
      <c r="FU98" s="178">
        <v>0.18658336997032166</v>
      </c>
      <c r="FV98" s="178">
        <v>0.41264301538467407</v>
      </c>
      <c r="FW98" s="178">
        <v>0.76677656173706055</v>
      </c>
      <c r="FX98" s="178">
        <v>0.71880817413330078</v>
      </c>
      <c r="FY98" s="178">
        <v>1.0341304540634155</v>
      </c>
      <c r="GA98" s="90" t="s">
        <v>526</v>
      </c>
      <c r="GB98" s="178">
        <v>2.0143020153045654</v>
      </c>
      <c r="GC98" s="178">
        <v>3.6233521997928619E-2</v>
      </c>
      <c r="GD98" s="178"/>
    </row>
    <row r="99" spans="1:186" ht="15">
      <c r="A99" s="16">
        <f t="shared" si="10"/>
        <v>1993</v>
      </c>
      <c r="B99" s="55">
        <v>29131.997040783812</v>
      </c>
      <c r="C99" s="17">
        <f>'TB1'!B87</f>
        <v>22005.763671875</v>
      </c>
      <c r="D99" s="18">
        <f>'TB1'!C87</f>
        <v>1.0950495488941669E-2</v>
      </c>
      <c r="E99" s="19">
        <f>'TB1'!D87</f>
        <v>0.21317622065544128</v>
      </c>
      <c r="F99" s="19">
        <f>'TB1'!E87</f>
        <v>0.46938839554786682</v>
      </c>
      <c r="G99" s="19">
        <f>'TB1'!F87</f>
        <v>0.31743538379669189</v>
      </c>
      <c r="H99" s="19">
        <f>'TB1'!G87</f>
        <v>9.0859144926071167E-2</v>
      </c>
      <c r="I99" s="173">
        <f>'TB1'!H87</f>
        <v>3.404613584280014E-2</v>
      </c>
      <c r="J99" s="175">
        <f>'TB1'!I87</f>
        <v>1.3226830400526524E-2</v>
      </c>
      <c r="K99" s="20">
        <f>'TB1'!J87</f>
        <v>4.1321828030049801E-3</v>
      </c>
      <c r="L99" s="18"/>
      <c r="M99" s="19">
        <f>'TB1'!K87</f>
        <v>0.20241761207580566</v>
      </c>
      <c r="N99" s="19">
        <f>'TB1'!L87</f>
        <v>0.79534465074539185</v>
      </c>
      <c r="O99" s="19">
        <f>'TB1'!M87</f>
        <v>1.889325737953186</v>
      </c>
      <c r="P99" s="41">
        <f>'TB1'!N87</f>
        <v>4.3750052452087402</v>
      </c>
      <c r="Q99" s="41">
        <f>'TB1'!O87</f>
        <v>13.489809989929199</v>
      </c>
      <c r="R99" s="41">
        <f>'TB1'!P87</f>
        <v>60.586086273193359</v>
      </c>
      <c r="S99" s="42">
        <f>'TB1'!Q87</f>
        <v>221.41888427734375</v>
      </c>
      <c r="T99" s="22">
        <f>'TB1'!R87</f>
        <v>5.4290924072265625</v>
      </c>
      <c r="U99" s="23">
        <f>'TB1'!S87</f>
        <v>1.978573203086853</v>
      </c>
      <c r="V99" s="23">
        <f>'TB1'!T87</f>
        <v>1.6801517009735107</v>
      </c>
      <c r="W99" s="23">
        <f>'TB1'!U87</f>
        <v>2.0767779350280762</v>
      </c>
      <c r="X99" s="23">
        <f>'TB1'!V87</f>
        <v>2.5238411426544189</v>
      </c>
      <c r="Y99" s="23">
        <f>'TB1'!W87</f>
        <v>2.1831464767456055</v>
      </c>
      <c r="Z99" s="24">
        <f>'TB1'!X87</f>
        <v>1.8662288188934326</v>
      </c>
      <c r="AA99" s="16">
        <f t="shared" si="14"/>
        <v>1993</v>
      </c>
      <c r="AB99" s="17">
        <f>'TB3'!B87</f>
        <v>32983.921875</v>
      </c>
      <c r="AC99" s="18">
        <f>'TB3'!C87</f>
        <v>8.3872899413108826E-3</v>
      </c>
      <c r="AD99" s="19">
        <f>'TB3'!D87</f>
        <v>0.18246650695800781</v>
      </c>
      <c r="AE99" s="19">
        <f>'TB3'!E87</f>
        <v>0.47761496901512146</v>
      </c>
      <c r="AF99" s="19">
        <f>'TB3'!F87</f>
        <v>0.33991852402687073</v>
      </c>
      <c r="AG99" s="19">
        <f>'TB3'!G87</f>
        <v>9.7274221479892731E-2</v>
      </c>
      <c r="AH99" s="19">
        <f>'TB3'!H87</f>
        <v>3.6811329424381256E-2</v>
      </c>
      <c r="AI99" s="19">
        <f>'TB3'!I87</f>
        <v>1.4499441720545292E-2</v>
      </c>
      <c r="AJ99" s="20">
        <f>'TB3'!J87</f>
        <v>4.639794584363699E-3</v>
      </c>
      <c r="AK99" s="18" t="e">
        <f>'TB3'!#REF!</f>
        <v>#REF!</v>
      </c>
      <c r="AL99" s="19">
        <f>'TB3'!K87</f>
        <v>0.20980232954025269</v>
      </c>
      <c r="AM99" s="19">
        <f>'TB3'!L87</f>
        <v>0.72971463203430176</v>
      </c>
      <c r="AN99" s="19">
        <f>'TB3'!M87</f>
        <v>2.0338675975799561</v>
      </c>
      <c r="AO99" s="41">
        <f>'TB3'!N87</f>
        <v>4.695716381072998</v>
      </c>
      <c r="AP99" s="41">
        <f>'TB3'!O87</f>
        <v>13.874767303466797</v>
      </c>
      <c r="AQ99" s="41">
        <f>'TB3'!P87</f>
        <v>63.676010131835938</v>
      </c>
      <c r="AR99" s="42">
        <f>'TB3'!Q87</f>
        <v>250.34524536132812</v>
      </c>
      <c r="AS99" s="22">
        <f>'TB3'!R87</f>
        <v>5.2515716552734375</v>
      </c>
      <c r="AT99" s="23">
        <f>'TB3'!S87</f>
        <v>2.2406938076019287</v>
      </c>
      <c r="AU99" s="23">
        <f>'TB3'!T87</f>
        <v>1.6712913513183594</v>
      </c>
      <c r="AV99" s="23">
        <f>'TB3'!U87</f>
        <v>2.0715522766113281</v>
      </c>
      <c r="AW99" s="23">
        <f>'TB3'!V87</f>
        <v>2.6531131267547607</v>
      </c>
      <c r="AX99" s="23">
        <f>'TB3'!W87</f>
        <v>2.2770650386810303</v>
      </c>
      <c r="AY99" s="24">
        <f>'TB3'!X87</f>
        <v>1.8533583879470825</v>
      </c>
      <c r="AZ99" s="16">
        <f t="shared" si="11"/>
        <v>1993</v>
      </c>
      <c r="BA99" s="17">
        <f>'TB5'!B87</f>
        <v>12284.3427734375</v>
      </c>
      <c r="BB99" s="18">
        <f>'TB5'!C87</f>
        <v>1.0871849022805691E-2</v>
      </c>
      <c r="BC99" s="19">
        <f>'TB5'!D87</f>
        <v>0.21713051199913025</v>
      </c>
      <c r="BD99" s="19">
        <f>'TB5'!E87</f>
        <v>0.47971093654632568</v>
      </c>
      <c r="BE99" s="19">
        <f>'TB5'!F87</f>
        <v>0.30315855145454407</v>
      </c>
      <c r="BF99" s="19">
        <f>'TB5'!G87</f>
        <v>7.664402574300766E-2</v>
      </c>
      <c r="BG99" s="19">
        <f>'TB5'!H87</f>
        <v>2.0960008725523949E-2</v>
      </c>
      <c r="BH99" s="19">
        <f>'TB5'!I87</f>
        <v>5.9577170759439468E-3</v>
      </c>
      <c r="BI99" s="20">
        <f>'TB5'!J87</f>
        <v>1.7340685008093715E-3</v>
      </c>
      <c r="BJ99" s="18"/>
      <c r="BK99" s="19">
        <f>'TB5'!K87</f>
        <v>0.20096060633659363</v>
      </c>
      <c r="BL99" s="19">
        <f>'TB5'!L87</f>
        <v>0.80495917797088623</v>
      </c>
      <c r="BM99" s="19">
        <f>'TB5'!M87</f>
        <v>1.875349760055542</v>
      </c>
      <c r="BN99" s="41">
        <f>'TB5'!N87</f>
        <v>4.3764338493347168</v>
      </c>
      <c r="BO99" s="41">
        <f>'TB5'!O87</f>
        <v>11.684567451477051</v>
      </c>
      <c r="BP99" s="41">
        <f>'TB5'!P87</f>
        <v>32.052974700927734</v>
      </c>
      <c r="BQ99" s="42">
        <f>'TB5'!Q87</f>
        <v>92.700576782226563</v>
      </c>
      <c r="BR99" s="22">
        <f>'TB5'!R87</f>
        <v>5.4688892364501953</v>
      </c>
      <c r="BS99" s="23">
        <f>'TB5'!S87</f>
        <v>1.9451159238815308</v>
      </c>
      <c r="BT99" s="23">
        <f>'TB5'!T87</f>
        <v>1.6165440082550049</v>
      </c>
      <c r="BU99" s="23">
        <f>'TB5'!U87</f>
        <v>1.7512894868850708</v>
      </c>
      <c r="BV99" s="23">
        <f>'TB5'!V87</f>
        <v>1.7938196659088135</v>
      </c>
      <c r="BW99" s="23">
        <f>'TB5'!W87</f>
        <v>1.858709454536438</v>
      </c>
      <c r="BX99" s="24">
        <f>'TB5'!X87</f>
        <v>1.8706125020980835</v>
      </c>
      <c r="BY99" s="16">
        <f t="shared" si="12"/>
        <v>1993</v>
      </c>
      <c r="BZ99" s="17">
        <f>'TB7'!B87</f>
        <v>18409.216796875</v>
      </c>
      <c r="CA99" s="18">
        <f>'TB7'!C87</f>
        <v>8.5367709398269653E-3</v>
      </c>
      <c r="CB99" s="19">
        <f>'TB7'!D87</f>
        <v>0.18746834993362427</v>
      </c>
      <c r="CC99" s="19">
        <f>'TB7'!E87</f>
        <v>0.47864252328872681</v>
      </c>
      <c r="CD99" s="19">
        <f>'TB7'!F87</f>
        <v>0.33388912677764893</v>
      </c>
      <c r="CE99" s="19">
        <f>'TB7'!G87</f>
        <v>8.5023477673530579E-2</v>
      </c>
      <c r="CF99" s="19">
        <f>'TB7'!H87</f>
        <v>2.3161575198173523E-2</v>
      </c>
      <c r="CG99" s="19">
        <f>'TB7'!I87</f>
        <v>6.5944432280957699E-3</v>
      </c>
      <c r="CH99" s="20">
        <f>'TB7'!J87</f>
        <v>1.9247278105467558E-3</v>
      </c>
      <c r="CI99" s="18" t="e">
        <f>'TB7'!#REF!</f>
        <v>#REF!</v>
      </c>
      <c r="CJ99" s="19">
        <f>'TB7'!K87</f>
        <v>0.21353940665721893</v>
      </c>
      <c r="CK99" s="19">
        <f>'TB7'!L87</f>
        <v>0.73599427938461304</v>
      </c>
      <c r="CL99" s="19">
        <f>'TB7'!M87</f>
        <v>2.023228645324707</v>
      </c>
      <c r="CM99" s="41">
        <f>'TB7'!N87</f>
        <v>4.8900961875915527</v>
      </c>
      <c r="CN99" s="41">
        <f>'TB7'!O87</f>
        <v>12.907475471496582</v>
      </c>
      <c r="CO99" s="41">
        <f>'TB7'!P87</f>
        <v>35.407867431640625</v>
      </c>
      <c r="CP99" s="42">
        <f>'TB7'!Q87</f>
        <v>102.64814758300781</v>
      </c>
      <c r="CQ99" s="22">
        <f>'TB7'!R87</f>
        <v>5.1588873863220215</v>
      </c>
      <c r="CR99" s="23">
        <f>'TB7'!S87</f>
        <v>2.2079837322235107</v>
      </c>
      <c r="CS99" s="23">
        <f>'TB7'!T87</f>
        <v>1.6502786874771118</v>
      </c>
      <c r="CT99" s="23">
        <f>'TB7'!U87</f>
        <v>1.7386871576309204</v>
      </c>
      <c r="CU99" s="23">
        <f>'TB7'!V87</f>
        <v>1.7944310903549194</v>
      </c>
      <c r="CV99" s="23">
        <f>'TB7'!W87</f>
        <v>1.8624231815338135</v>
      </c>
      <c r="CW99" s="24">
        <f>'TB7'!X87</f>
        <v>1.8750731945037842</v>
      </c>
      <c r="CX99" s="16">
        <f t="shared" si="13"/>
        <v>1993</v>
      </c>
      <c r="CY99" s="17">
        <f>'TB9'!B87</f>
        <v>16675.255095376149</v>
      </c>
      <c r="CZ99" s="18">
        <f>'TB9'!C87</f>
        <v>4.6611758880317211E-3</v>
      </c>
      <c r="DA99" s="19">
        <f>'TB9'!D87</f>
        <v>0.23306028544902802</v>
      </c>
      <c r="DB99" s="19">
        <f>'TB9'!E87</f>
        <v>0.49665334820747375</v>
      </c>
      <c r="DC99" s="19">
        <f>'TB9'!F87</f>
        <v>0.27028638124465942</v>
      </c>
      <c r="DD99" s="19">
        <f>'TB9'!G87</f>
        <v>5.2209597080945969E-2</v>
      </c>
      <c r="DE99" s="19">
        <f>'TB9'!H87</f>
        <v>1.0815217159688473E-2</v>
      </c>
      <c r="DF99" s="19">
        <f>'TB9'!I87</f>
        <v>2.5738391559571028E-3</v>
      </c>
      <c r="DG99" s="20">
        <f>'TB9'!J87</f>
        <v>7.0419913390651345E-4</v>
      </c>
      <c r="DH99" s="18" t="e">
        <f>'TB9'!#REF!</f>
        <v>#REF!</v>
      </c>
      <c r="DI99" s="19">
        <f>'TB9'!K87</f>
        <v>0.22128605842590332</v>
      </c>
      <c r="DJ99" s="19">
        <f>'TB9'!L87</f>
        <v>0.86331552267074585</v>
      </c>
      <c r="DK99" s="19">
        <f>'TB9'!M87</f>
        <v>1.8802119493484497</v>
      </c>
      <c r="DL99" s="41">
        <f>'TB9'!N87</f>
        <v>3.6922390460968018</v>
      </c>
      <c r="DM99" s="41">
        <f>'TB9'!O87</f>
        <v>7.1934161186218262</v>
      </c>
      <c r="DN99" s="41">
        <f>'TB9'!P87</f>
        <v>15.38477897644043</v>
      </c>
      <c r="DO99" s="42">
        <f>'TB9'!Q87</f>
        <v>36.806407928466797</v>
      </c>
      <c r="DP99" s="22">
        <f>'TB9'!R87</f>
        <v>4.9977482455487703</v>
      </c>
      <c r="DQ99" s="23">
        <f>'TB9'!S87</f>
        <v>1.7767219778052021</v>
      </c>
      <c r="DR99" s="23">
        <f>'TB9'!T87</f>
        <v>1.4359162309145816</v>
      </c>
      <c r="DS99" s="23">
        <f>'TB9'!U87</f>
        <v>1.4081299369404983</v>
      </c>
      <c r="DT99" s="23">
        <f>'TB9'!V87</f>
        <v>1.5031455833259646</v>
      </c>
      <c r="DU99" s="23">
        <f>'TB9'!W87</f>
        <v>1.6723441656342286</v>
      </c>
      <c r="DV99" s="24">
        <f>'TB9'!X87</f>
        <v>1.9004148585146763</v>
      </c>
      <c r="DW99" s="59">
        <f>'TB11'!F87</f>
        <v>0.5949101448059082</v>
      </c>
      <c r="DX99" s="59">
        <f>'TB11'!G87</f>
        <v>0.25750285387039185</v>
      </c>
      <c r="DY99" s="59">
        <f>'TB11'!Y87</f>
        <v>0.51213210821151733</v>
      </c>
      <c r="DZ99" s="59">
        <f>'TB11'!Z87</f>
        <v>0.18789549171924591</v>
      </c>
      <c r="EC99" s="53">
        <f>100*(1-'TB1'!F87)/(1-'TB1'!F$77)</f>
        <v>96.701991802627361</v>
      </c>
      <c r="ED99" s="53">
        <f>100*'TB1'!F87/'TB1'!F$77</f>
        <v>107.91373437249564</v>
      </c>
      <c r="EE99" s="53">
        <f>100*'TB1'!G87/'TB1'!G$77</f>
        <v>123.95398614428943</v>
      </c>
      <c r="EF99" s="53">
        <f>100*'TB1'!H87/'TB1'!H$77</f>
        <v>159.15476107342508</v>
      </c>
      <c r="EG99" s="53">
        <f>100*'TB1'!I87/'TB1'!I$77</f>
        <v>185.29620651114766</v>
      </c>
      <c r="EH99" s="53">
        <f>100*'TB1'!J87/'TB1'!J$77</f>
        <v>164.30160576405714</v>
      </c>
      <c r="EI99" s="53">
        <f>100*(1-'TB9'!F87)/(1-'TB9'!F$77)</f>
        <v>100.92124943367334</v>
      </c>
      <c r="EJ99" s="53">
        <f>100*'TB9'!F87/'TB9'!F$77</f>
        <v>97.594808721059366</v>
      </c>
      <c r="EK99" s="53">
        <f>100*'TB9'!G87/'TB9'!G$77</f>
        <v>92.109771390114247</v>
      </c>
      <c r="EL99" s="53">
        <f>100*'TB9'!H87/'TB9'!H$77</f>
        <v>89.689183590813926</v>
      </c>
      <c r="EM99" s="53">
        <f>100*'TB9'!I87/'TB9'!I$78</f>
        <v>107.50511192554414</v>
      </c>
      <c r="EN99" s="53">
        <f>100*'TB9'!J87/'TB9'!J$78</f>
        <v>152.51450303297523</v>
      </c>
      <c r="EO99" s="53">
        <f>100*(1-'TB11'!F87)/(1-'TB11'!F$77)</f>
        <v>107.26184542746567</v>
      </c>
      <c r="EP99" s="53">
        <f>100*'TB11'!F87/'TB11'!F$77</f>
        <v>95.593147744222861</v>
      </c>
      <c r="EQ99" s="53">
        <f>100*'TB11'!G87/'TB11'!G$77</f>
        <v>104.07906593915557</v>
      </c>
      <c r="ER99" s="53">
        <f>100*'TB11'!H87/'TB11'!H$77</f>
        <v>123.72187224624953</v>
      </c>
      <c r="ES99" s="53">
        <f>100*'TB11'!I87/'TB11'!I$78</f>
        <v>157.09174640360399</v>
      </c>
      <c r="ET99" s="53">
        <f>100*'TB11'!J87/'TB11'!J$78</f>
        <v>159.04090904165403</v>
      </c>
      <c r="EU99" s="57">
        <v>1993</v>
      </c>
      <c r="EV99" s="78">
        <v>29131.997040783812</v>
      </c>
      <c r="EW99" s="81">
        <v>47693.694360544439</v>
      </c>
      <c r="EX99" s="81">
        <f t="shared" si="8"/>
        <v>39054.077014520539</v>
      </c>
      <c r="EY99" s="85">
        <f t="shared" si="9"/>
        <v>0.74593997010740676</v>
      </c>
      <c r="FF99" s="90" t="s">
        <v>527</v>
      </c>
      <c r="FG99" s="223">
        <v>2.0905144214630127</v>
      </c>
      <c r="FH99" s="223">
        <v>-0.24645829200744629</v>
      </c>
      <c r="FI99" s="223">
        <v>0.88766610622406006</v>
      </c>
      <c r="FJ99" s="223">
        <v>1.1726926565170288</v>
      </c>
      <c r="FK99" s="178">
        <v>9.9468426778912544E-3</v>
      </c>
      <c r="FL99" s="178">
        <v>-5.6434338912367821E-3</v>
      </c>
      <c r="FM99" s="178">
        <v>1.9439293071627617E-2</v>
      </c>
      <c r="FN99" s="178">
        <v>2.5347113609313965E-2</v>
      </c>
      <c r="FO99" s="178">
        <v>1.0619449615478516</v>
      </c>
      <c r="FP99" s="178">
        <v>1.1722748279571533</v>
      </c>
      <c r="FQ99" s="178">
        <v>1.062341570854187</v>
      </c>
      <c r="FR99" s="178">
        <v>0.96701771020889282</v>
      </c>
      <c r="FS99" s="178">
        <v>0.36650010943412781</v>
      </c>
      <c r="FT99" s="178">
        <v>0.20633901655673981</v>
      </c>
      <c r="FU99" s="178">
        <v>0.20794150233268738</v>
      </c>
      <c r="FV99" s="178">
        <v>0.43641918897628784</v>
      </c>
      <c r="FW99" s="178">
        <v>0.78272002935409546</v>
      </c>
      <c r="FX99" s="178">
        <v>0.74740147590637207</v>
      </c>
      <c r="FY99" s="178">
        <v>1.053351879119873</v>
      </c>
      <c r="GA99" s="90" t="s">
        <v>527</v>
      </c>
      <c r="GB99" s="178">
        <v>2.0718550682067871</v>
      </c>
      <c r="GC99" s="178">
        <v>3.6865927278995514E-2</v>
      </c>
      <c r="GD99" s="178"/>
    </row>
    <row r="100" spans="1:186" ht="15">
      <c r="A100" s="16">
        <f t="shared" si="10"/>
        <v>1994</v>
      </c>
      <c r="B100" s="55">
        <v>29546.532524679929</v>
      </c>
      <c r="C100" s="17">
        <f>'TB1'!B88</f>
        <v>22527.896484375</v>
      </c>
      <c r="D100" s="18">
        <f>'TB1'!C88</f>
        <v>1.0940419510006905E-2</v>
      </c>
      <c r="E100" s="19">
        <f>'TB1'!D88</f>
        <v>0.21164809167385101</v>
      </c>
      <c r="F100" s="19">
        <f>'TB1'!E88</f>
        <v>0.47080338001251221</v>
      </c>
      <c r="G100" s="19">
        <f>'TB1'!F88</f>
        <v>0.31754854321479797</v>
      </c>
      <c r="H100" s="19">
        <f>'TB1'!G88</f>
        <v>9.1785788536071777E-2</v>
      </c>
      <c r="I100" s="173">
        <f>'TB1'!H88</f>
        <v>3.5064015537500381E-2</v>
      </c>
      <c r="J100" s="175">
        <f>'TB1'!I88</f>
        <v>1.3443216681480408E-2</v>
      </c>
      <c r="K100" s="20">
        <f>'TB1'!J88</f>
        <v>4.4285310432314873E-3</v>
      </c>
      <c r="L100" s="18"/>
      <c r="M100" s="19">
        <f>'TB1'!K88</f>
        <v>0.20456092059612274</v>
      </c>
      <c r="N100" s="19">
        <f>'TB1'!L88</f>
        <v>0.7791980504989624</v>
      </c>
      <c r="O100" s="19">
        <f>'TB1'!M88</f>
        <v>1.8691414594650269</v>
      </c>
      <c r="P100" s="41">
        <f>'TB1'!N88</f>
        <v>4.2815632820129395</v>
      </c>
      <c r="Q100" s="41">
        <f>'TB1'!O88</f>
        <v>13.802460670471191</v>
      </c>
      <c r="R100" s="41">
        <f>'TB1'!P88</f>
        <v>60.168327331542969</v>
      </c>
      <c r="S100" s="42">
        <f>'TB1'!Q88</f>
        <v>222.96888732910156</v>
      </c>
      <c r="T100" s="22">
        <f>'TB1'!R88</f>
        <v>5.3722634315490723</v>
      </c>
      <c r="U100" s="23">
        <f>'TB1'!S88</f>
        <v>2.0234954357147217</v>
      </c>
      <c r="V100" s="23">
        <f>'TB1'!T88</f>
        <v>1.698900580406189</v>
      </c>
      <c r="W100" s="23">
        <f>'TB1'!U88</f>
        <v>2.1437447071075439</v>
      </c>
      <c r="X100" s="23">
        <f>'TB1'!V88</f>
        <v>2.5404176712036133</v>
      </c>
      <c r="Y100" s="23">
        <f>'TB1'!W88</f>
        <v>2.2342679500579834</v>
      </c>
      <c r="Z100" s="24">
        <f>'TB1'!X88</f>
        <v>1.9861655235290527</v>
      </c>
      <c r="AA100" s="16">
        <f t="shared" si="14"/>
        <v>1994</v>
      </c>
      <c r="AB100" s="17">
        <f>'TB3'!B88</f>
        <v>33520.875</v>
      </c>
      <c r="AC100" s="18">
        <f>'TB3'!C88</f>
        <v>8.3471536636352539E-3</v>
      </c>
      <c r="AD100" s="19">
        <f>'TB3'!D88</f>
        <v>0.18013530969619751</v>
      </c>
      <c r="AE100" s="19">
        <f>'TB3'!E88</f>
        <v>0.47675064206123352</v>
      </c>
      <c r="AF100" s="19">
        <f>'TB3'!F88</f>
        <v>0.34311404824256897</v>
      </c>
      <c r="AG100" s="19">
        <f>'TB3'!G88</f>
        <v>9.8725013434886932E-2</v>
      </c>
      <c r="AH100" s="19">
        <f>'TB3'!H88</f>
        <v>3.7882000207901001E-2</v>
      </c>
      <c r="AI100" s="19">
        <f>'TB3'!I88</f>
        <v>1.48012675344944E-2</v>
      </c>
      <c r="AJ100" s="20">
        <f>'TB3'!J88</f>
        <v>4.9443794414401054E-3</v>
      </c>
      <c r="AK100" s="18" t="e">
        <f>'TB3'!#REF!</f>
        <v>#REF!</v>
      </c>
      <c r="AL100" s="19">
        <f>'TB3'!K88</f>
        <v>0.20355547964572906</v>
      </c>
      <c r="AM100" s="19">
        <f>'TB3'!L88</f>
        <v>0.7206987738609314</v>
      </c>
      <c r="AN100" s="19">
        <f>'TB3'!M88</f>
        <v>2.0167880058288574</v>
      </c>
      <c r="AO100" s="41">
        <f>'TB3'!N88</f>
        <v>4.7153124809265137</v>
      </c>
      <c r="AP100" s="41">
        <f>'TB3'!O88</f>
        <v>14.375221252441406</v>
      </c>
      <c r="AQ100" s="41">
        <f>'TB3'!P88</f>
        <v>64.713005065917969</v>
      </c>
      <c r="AR100" s="42">
        <f>'TB3'!Q88</f>
        <v>253.90420532226563</v>
      </c>
      <c r="AS100" s="22">
        <f>'TB3'!R88</f>
        <v>5.4129543304443359</v>
      </c>
      <c r="AT100" s="23">
        <f>'TB3'!S88</f>
        <v>2.2751939296722412</v>
      </c>
      <c r="AU100" s="23">
        <f>'TB3'!T88</f>
        <v>1.7012896537780762</v>
      </c>
      <c r="AV100" s="23">
        <f>'TB3'!U88</f>
        <v>2.0937108993530273</v>
      </c>
      <c r="AW100" s="23">
        <f>'TB3'!V88</f>
        <v>2.6352288722991943</v>
      </c>
      <c r="AX100" s="23">
        <f>'TB3'!W88</f>
        <v>2.2872169017791748</v>
      </c>
      <c r="AY100" s="24">
        <f>'TB3'!X88</f>
        <v>1.9473406076431274</v>
      </c>
      <c r="AZ100" s="16">
        <f t="shared" si="11"/>
        <v>1994</v>
      </c>
      <c r="BA100" s="17">
        <f>'TB5'!B88</f>
        <v>12412.0595703125</v>
      </c>
      <c r="BB100" s="18">
        <f>'TB5'!C88</f>
        <v>1.0435832664370537E-2</v>
      </c>
      <c r="BC100" s="19">
        <f>'TB5'!D88</f>
        <v>0.21570700407028198</v>
      </c>
      <c r="BD100" s="19">
        <f>'TB5'!E88</f>
        <v>0.4819970428943634</v>
      </c>
      <c r="BE100" s="19">
        <f>'TB5'!F88</f>
        <v>0.30229595303535461</v>
      </c>
      <c r="BF100" s="19">
        <f>'TB5'!G88</f>
        <v>7.5915858149528503E-2</v>
      </c>
      <c r="BG100" s="19">
        <f>'TB5'!H88</f>
        <v>2.0916689187288284E-2</v>
      </c>
      <c r="BH100" s="19">
        <f>'TB5'!I88</f>
        <v>6.0595092363655567E-3</v>
      </c>
      <c r="BI100" s="20">
        <f>'TB5'!J88</f>
        <v>1.8033238593488932E-3</v>
      </c>
      <c r="BJ100" s="18"/>
      <c r="BK100" s="19">
        <f>'TB5'!K88</f>
        <v>0.19512678682804108</v>
      </c>
      <c r="BL100" s="19">
        <f>'TB5'!L88</f>
        <v>0.80496346950531006</v>
      </c>
      <c r="BM100" s="19">
        <f>'TB5'!M88</f>
        <v>1.8854340314865112</v>
      </c>
      <c r="BN100" s="41">
        <f>'TB5'!N88</f>
        <v>4.3397579193115234</v>
      </c>
      <c r="BO100" s="41">
        <f>'TB5'!O88</f>
        <v>11.523818016052246</v>
      </c>
      <c r="BP100" s="41">
        <f>'TB5'!P88</f>
        <v>32.030811309814453</v>
      </c>
      <c r="BQ100" s="42">
        <f>'TB5'!Q88</f>
        <v>94.631790161132813</v>
      </c>
      <c r="BR100" s="22">
        <f>'TB5'!R88</f>
        <v>5.6348786354064941</v>
      </c>
      <c r="BS100" s="23">
        <f>'TB5'!S88</f>
        <v>1.948642373085022</v>
      </c>
      <c r="BT100" s="23">
        <f>'TB5'!T88</f>
        <v>1.6033228635787964</v>
      </c>
      <c r="BU100" s="23">
        <f>'TB5'!U88</f>
        <v>1.7493108510971069</v>
      </c>
      <c r="BV100" s="23">
        <f>'TB5'!V88</f>
        <v>1.815083384513855</v>
      </c>
      <c r="BW100" s="23">
        <f>'TB5'!W88</f>
        <v>1.8917750120162964</v>
      </c>
      <c r="BX100" s="24">
        <f>'TB5'!X88</f>
        <v>1.9056216478347778</v>
      </c>
      <c r="BY100" s="16">
        <f t="shared" si="12"/>
        <v>1994</v>
      </c>
      <c r="BZ100" s="17">
        <f>'TB7'!B88</f>
        <v>18461.001953125</v>
      </c>
      <c r="CA100" s="18">
        <f>'TB7'!C88</f>
        <v>8.3704739809036255E-3</v>
      </c>
      <c r="CB100" s="19">
        <f>'TB7'!D88</f>
        <v>0.18497359752655029</v>
      </c>
      <c r="CC100" s="19">
        <f>'TB7'!E88</f>
        <v>0.48108458518981934</v>
      </c>
      <c r="CD100" s="19">
        <f>'TB7'!F88</f>
        <v>0.33394181728363037</v>
      </c>
      <c r="CE100" s="19">
        <f>'TB7'!G88</f>
        <v>8.4428243339061737E-2</v>
      </c>
      <c r="CF100" s="19">
        <f>'TB7'!H88</f>
        <v>2.3151686415076256E-2</v>
      </c>
      <c r="CG100" s="19">
        <f>'TB7'!I88</f>
        <v>6.7196842283010483E-3</v>
      </c>
      <c r="CH100" s="20">
        <f>'TB7'!J88</f>
        <v>2.0061328541487455E-3</v>
      </c>
      <c r="CI100" s="18" t="e">
        <f>'TB7'!#REF!</f>
        <v>#REF!</v>
      </c>
      <c r="CJ100" s="19">
        <f>'TB7'!K88</f>
        <v>0.20412558317184448</v>
      </c>
      <c r="CK100" s="19">
        <f>'TB7'!L88</f>
        <v>0.7372855544090271</v>
      </c>
      <c r="CL100" s="19">
        <f>'TB7'!M88</f>
        <v>2.0361239910125732</v>
      </c>
      <c r="CM100" s="41">
        <f>'TB7'!N88</f>
        <v>4.8675022125244141</v>
      </c>
      <c r="CN100" s="41">
        <f>'TB7'!O88</f>
        <v>12.750759124755859</v>
      </c>
      <c r="CO100" s="41">
        <f>'TB7'!P88</f>
        <v>35.437782287597656</v>
      </c>
      <c r="CP100" s="42">
        <f>'TB7'!Q88</f>
        <v>104.98570251464844</v>
      </c>
      <c r="CQ100" s="22">
        <f>'TB7'!R88</f>
        <v>5.3977093696594238</v>
      </c>
      <c r="CR100" s="23">
        <f>'TB7'!S88</f>
        <v>2.2108838558197021</v>
      </c>
      <c r="CS100" s="23">
        <f>'TB7'!T88</f>
        <v>1.6400858163833618</v>
      </c>
      <c r="CT100" s="23">
        <f>'TB7'!U88</f>
        <v>1.7345291376113892</v>
      </c>
      <c r="CU100" s="23">
        <f>'TB7'!V88</f>
        <v>1.8157104253768921</v>
      </c>
      <c r="CV100" s="23">
        <f>'TB7'!W88</f>
        <v>1.8961920738220215</v>
      </c>
      <c r="CW100" s="24">
        <f>'TB7'!X88</f>
        <v>1.910862922668457</v>
      </c>
      <c r="CX100" s="16">
        <f t="shared" si="13"/>
        <v>1994</v>
      </c>
      <c r="CY100" s="17">
        <f>'TB9'!B88</f>
        <v>17021.664580389541</v>
      </c>
      <c r="CZ100" s="18">
        <f>'TB9'!C88</f>
        <v>4.3215882033109665E-3</v>
      </c>
      <c r="DA100" s="19">
        <f>'TB9'!D88</f>
        <v>0.23392465710639954</v>
      </c>
      <c r="DB100" s="19">
        <f>'TB9'!E88</f>
        <v>0.49618342518806458</v>
      </c>
      <c r="DC100" s="19">
        <f>'TB9'!F88</f>
        <v>0.26989194750785828</v>
      </c>
      <c r="DD100" s="19">
        <f>'TB9'!G88</f>
        <v>5.431235209107399E-2</v>
      </c>
      <c r="DE100" s="19">
        <f>'TB9'!H88</f>
        <v>1.1572977527976036E-2</v>
      </c>
      <c r="DF100" s="19">
        <f>'TB9'!I88</f>
        <v>2.7133156545460224E-3</v>
      </c>
      <c r="DG100" s="20">
        <f>'TB9'!J88</f>
        <v>6.9128413451835513E-4</v>
      </c>
      <c r="DH100" s="18" t="e">
        <f>'TB9'!#REF!</f>
        <v>#REF!</v>
      </c>
      <c r="DI100" s="19">
        <f>'TB9'!K88</f>
        <v>0.19868765771389008</v>
      </c>
      <c r="DJ100" s="19">
        <f>'TB9'!L88</f>
        <v>0.86765760183334351</v>
      </c>
      <c r="DK100" s="19">
        <f>'TB9'!M88</f>
        <v>1.8532235622406006</v>
      </c>
      <c r="DL100" s="41">
        <f>'TB9'!N88</f>
        <v>3.7642557621002197</v>
      </c>
      <c r="DM100" s="41">
        <f>'TB9'!O88</f>
        <v>7.5473113059997559</v>
      </c>
      <c r="DN100" s="41">
        <f>'TB9'!P88</f>
        <v>16.842920303344727</v>
      </c>
      <c r="DO100" s="42">
        <f>'TB9'!Q88</f>
        <v>40.3800048828125</v>
      </c>
      <c r="DP100" s="22">
        <f>'TB9'!R88</f>
        <v>5.567991494235037</v>
      </c>
      <c r="DQ100" s="23">
        <f>'TB9'!S88</f>
        <v>1.76582271407779</v>
      </c>
      <c r="DR100" s="23">
        <f>'TB9'!T88</f>
        <v>1.4563193411127471</v>
      </c>
      <c r="DS100" s="23">
        <f>'TB9'!U88</f>
        <v>1.4426091033952826</v>
      </c>
      <c r="DT100" s="23">
        <f>'TB9'!V88</f>
        <v>1.5331925386214393</v>
      </c>
      <c r="DU100" s="23">
        <f>'TB9'!W88</f>
        <v>1.6097382171029797</v>
      </c>
      <c r="DV100" s="24">
        <f>'TB9'!X88</f>
        <v>1.7008682666596064</v>
      </c>
      <c r="DW100" s="59">
        <f>'TB11'!F88</f>
        <v>0.58929049968719482</v>
      </c>
      <c r="DX100" s="59">
        <f>'TB11'!G88</f>
        <v>0.26359054446220398</v>
      </c>
      <c r="DY100" s="59">
        <f>'TB11'!Y88</f>
        <v>0.5119936466217041</v>
      </c>
      <c r="DZ100" s="59">
        <f>'TB11'!Z88</f>
        <v>0.19323828816413879</v>
      </c>
      <c r="EC100" s="53">
        <f>100*(1-'TB1'!F88)/(1-'TB1'!F$77)</f>
        <v>96.685960000124979</v>
      </c>
      <c r="ED100" s="53">
        <f>100*'TB1'!F88/'TB1'!F$77</f>
        <v>107.95220347836906</v>
      </c>
      <c r="EE100" s="53">
        <f>100*'TB1'!G88/'TB1'!G$77</f>
        <v>125.21815354635081</v>
      </c>
      <c r="EF100" s="53">
        <f>100*'TB1'!H88/'TB1'!H$77</f>
        <v>163.91302205080899</v>
      </c>
      <c r="EG100" s="53">
        <f>100*'TB1'!I88/'TB1'!I$77</f>
        <v>188.32758710556536</v>
      </c>
      <c r="EH100" s="53">
        <f>100*'TB1'!J88/'TB1'!J$77</f>
        <v>176.08484335440752</v>
      </c>
      <c r="EI100" s="53">
        <f>100*(1-'TB9'!F88)/(1-'TB9'!F$77)</f>
        <v>100.97580062267905</v>
      </c>
      <c r="EJ100" s="53">
        <f>100*'TB9'!F88/'TB9'!F$77</f>
        <v>97.452386876055655</v>
      </c>
      <c r="EK100" s="53">
        <f>100*'TB9'!G88/'TB9'!G$77</f>
        <v>95.819516228252354</v>
      </c>
      <c r="EL100" s="53">
        <f>100*'TB9'!H88/'TB9'!H$77</f>
        <v>95.973191372229905</v>
      </c>
      <c r="EM100" s="53">
        <f>100*'TB9'!I88/'TB9'!I$78</f>
        <v>113.33082040351195</v>
      </c>
      <c r="EN100" s="53">
        <f>100*'TB9'!J88/'TB9'!J$78</f>
        <v>149.71738980389586</v>
      </c>
      <c r="EO100" s="53">
        <f>100*(1-'TB11'!F88)/(1-'TB11'!F$77)</f>
        <v>108.7498449375789</v>
      </c>
      <c r="EP100" s="53">
        <f>100*'TB11'!F88/'TB11'!F$77</f>
        <v>94.69015496322308</v>
      </c>
      <c r="EQ100" s="53">
        <f>100*'TB11'!G88/'TB11'!G$77</f>
        <v>106.53962566111228</v>
      </c>
      <c r="ER100" s="53">
        <f>100*'TB11'!H88/'TB11'!H$77</f>
        <v>129.7520268199645</v>
      </c>
      <c r="ES100" s="53">
        <f>100*'TB11'!I88/'TB11'!I$78</f>
        <v>159.49208549441676</v>
      </c>
      <c r="ET100" s="53">
        <f>100*'TB11'!J88/'TB11'!J$78</f>
        <v>163.18451348941466</v>
      </c>
      <c r="EU100" s="57">
        <v>1994</v>
      </c>
      <c r="EV100" s="78">
        <v>29546.532524679929</v>
      </c>
      <c r="EW100" s="81">
        <v>49245.878328713268</v>
      </c>
      <c r="EX100" s="81">
        <f t="shared" si="8"/>
        <v>40325.085961223522</v>
      </c>
      <c r="EY100" s="85">
        <f t="shared" si="9"/>
        <v>0.73270848208710038</v>
      </c>
      <c r="FF100" s="90" t="s">
        <v>528</v>
      </c>
      <c r="FG100" s="223">
        <v>2.0453784465789795</v>
      </c>
      <c r="FH100" s="223">
        <v>-0.2582857608795166</v>
      </c>
      <c r="FI100" s="223">
        <v>0.84714013338088989</v>
      </c>
      <c r="FJ100" s="223">
        <v>1.2228226661682129</v>
      </c>
      <c r="FK100" s="178">
        <v>9.8165115341544151E-3</v>
      </c>
      <c r="FL100" s="178">
        <v>-5.9580043889582157E-3</v>
      </c>
      <c r="FM100" s="178">
        <v>1.8769074231386185E-2</v>
      </c>
      <c r="FN100" s="178">
        <v>2.6101868599653244E-2</v>
      </c>
      <c r="FO100" s="178">
        <v>1.0295206308364868</v>
      </c>
      <c r="FP100" s="178">
        <v>1.1900326013565063</v>
      </c>
      <c r="FQ100" s="178">
        <v>1.0599074363708496</v>
      </c>
      <c r="FR100" s="178">
        <v>0.98461365699768066</v>
      </c>
      <c r="FS100" s="178">
        <v>0.37704023718833923</v>
      </c>
      <c r="FT100" s="178">
        <v>0.22187921404838562</v>
      </c>
      <c r="FU100" s="178">
        <v>0.23471325635910034</v>
      </c>
      <c r="FV100" s="178">
        <v>0.40836745500564575</v>
      </c>
      <c r="FW100" s="178">
        <v>0.80041056871414185</v>
      </c>
      <c r="FX100" s="178">
        <v>0.78116536140441895</v>
      </c>
      <c r="FY100" s="178">
        <v>1.0656360387802124</v>
      </c>
      <c r="GA100" s="90" t="s">
        <v>528</v>
      </c>
      <c r="GB100" s="178">
        <v>2.1331930160522461</v>
      </c>
      <c r="GC100" s="178">
        <v>3.7527423352003098E-2</v>
      </c>
      <c r="GD100" s="178"/>
    </row>
    <row r="101" spans="1:186" ht="15">
      <c r="A101" s="16">
        <f t="shared" si="10"/>
        <v>1995</v>
      </c>
      <c r="B101" s="55">
        <v>30015.120312831961</v>
      </c>
      <c r="C101" s="17">
        <f>'TB1'!B89</f>
        <v>23147.556640625</v>
      </c>
      <c r="D101" s="18">
        <f>'TB1'!C89</f>
        <v>9.9082579836249352E-3</v>
      </c>
      <c r="E101" s="19">
        <f>'TB1'!D89</f>
        <v>0.20878493785858154</v>
      </c>
      <c r="F101" s="19">
        <f>'TB1'!E89</f>
        <v>0.47407335042953491</v>
      </c>
      <c r="G101" s="19">
        <f>'TB1'!F89</f>
        <v>0.31714171171188354</v>
      </c>
      <c r="H101" s="19">
        <f>'TB1'!G89</f>
        <v>9.2258572578430176E-2</v>
      </c>
      <c r="I101" s="173">
        <f>'TB1'!H89</f>
        <v>3.4626379609107971E-2</v>
      </c>
      <c r="J101" s="175">
        <f>'TB1'!I89</f>
        <v>1.3083446770906448E-2</v>
      </c>
      <c r="K101" s="20">
        <f>'TB1'!J89</f>
        <v>4.1512735188007355E-3</v>
      </c>
      <c r="L101" s="18"/>
      <c r="M101" s="19">
        <f>'TB1'!K89</f>
        <v>0.19604289531707764</v>
      </c>
      <c r="N101" s="19">
        <f>'TB1'!L89</f>
        <v>0.78734087944030762</v>
      </c>
      <c r="O101" s="19">
        <f>'TB1'!M89</f>
        <v>1.8712613582611084</v>
      </c>
      <c r="P101" s="41">
        <f>'TB1'!N89</f>
        <v>4.3177342414855957</v>
      </c>
      <c r="Q101" s="41">
        <f>'TB1'!O89</f>
        <v>14.054332733154297</v>
      </c>
      <c r="R101" s="41">
        <f>'TB1'!P89</f>
        <v>61.765216827392578</v>
      </c>
      <c r="S101" s="42">
        <f>'TB1'!Q89</f>
        <v>220.92828369140625</v>
      </c>
      <c r="T101" s="22">
        <f>'TB1'!R89</f>
        <v>5.611536979675293</v>
      </c>
      <c r="U101" s="23">
        <f>'TB1'!S89</f>
        <v>2.0098412036895752</v>
      </c>
      <c r="V101" s="23">
        <f>'TB1'!T89</f>
        <v>1.6948016881942749</v>
      </c>
      <c r="W101" s="23">
        <f>'TB1'!U89</f>
        <v>2.1367356777191162</v>
      </c>
      <c r="X101" s="23">
        <f>'TB1'!V89</f>
        <v>2.4637513160705566</v>
      </c>
      <c r="Y101" s="23">
        <f>'TB1'!W89</f>
        <v>2.1182546615600586</v>
      </c>
      <c r="Z101" s="24">
        <f>'TB1'!X89</f>
        <v>1.8790140151977539</v>
      </c>
      <c r="AA101" s="16">
        <f t="shared" si="14"/>
        <v>1995</v>
      </c>
      <c r="AB101" s="17">
        <f>'TB3'!B89</f>
        <v>34074.0625</v>
      </c>
      <c r="AC101" s="18">
        <f>'TB3'!C89</f>
        <v>8.028719574213028E-3</v>
      </c>
      <c r="AD101" s="19">
        <f>'TB3'!D89</f>
        <v>0.17854627966880798</v>
      </c>
      <c r="AE101" s="19">
        <f>'TB3'!E89</f>
        <v>0.47716212272644043</v>
      </c>
      <c r="AF101" s="19">
        <f>'TB3'!F89</f>
        <v>0.34429159760475159</v>
      </c>
      <c r="AG101" s="19">
        <f>'TB3'!G89</f>
        <v>9.9777050316333771E-2</v>
      </c>
      <c r="AH101" s="19">
        <f>'TB3'!H89</f>
        <v>3.7699244916439056E-2</v>
      </c>
      <c r="AI101" s="19">
        <f>'TB3'!I89</f>
        <v>1.4530407264828682E-2</v>
      </c>
      <c r="AJ101" s="20">
        <f>'TB3'!J89</f>
        <v>4.6904305927455425E-3</v>
      </c>
      <c r="AK101" s="18" t="e">
        <f>'TB3'!#REF!</f>
        <v>#REF!</v>
      </c>
      <c r="AL101" s="19">
        <f>'TB3'!K89</f>
        <v>0.20259732007980347</v>
      </c>
      <c r="AM101" s="19">
        <f>'TB3'!L89</f>
        <v>0.72089910507202148</v>
      </c>
      <c r="AN101" s="19">
        <f>'TB3'!M89</f>
        <v>2.0204606056213379</v>
      </c>
      <c r="AO101" s="41">
        <f>'TB3'!N89</f>
        <v>4.7271022796630859</v>
      </c>
      <c r="AP101" s="41">
        <f>'TB3'!O89</f>
        <v>14.906506538391113</v>
      </c>
      <c r="AQ101" s="41">
        <f>'TB3'!P89</f>
        <v>64.942817687988281</v>
      </c>
      <c r="AR101" s="42">
        <f>'TB3'!Q89</f>
        <v>241.17184448242187</v>
      </c>
      <c r="AS101" s="22">
        <f>'TB3'!R89</f>
        <v>5.440300464630127</v>
      </c>
      <c r="AT101" s="23">
        <f>'TB3'!S89</f>
        <v>2.2789700031280518</v>
      </c>
      <c r="AU101" s="23">
        <f>'TB3'!T89</f>
        <v>1.7040251493453979</v>
      </c>
      <c r="AV101" s="23">
        <f>'TB3'!U89</f>
        <v>2.1107444763183594</v>
      </c>
      <c r="AW101" s="23">
        <f>'TB3'!V89</f>
        <v>2.5290460586547852</v>
      </c>
      <c r="AX101" s="23">
        <f>'TB3'!W89</f>
        <v>2.2374157905578613</v>
      </c>
      <c r="AY101" s="24">
        <f>'TB3'!X89</f>
        <v>1.944849967956543</v>
      </c>
      <c r="AZ101" s="16">
        <f t="shared" si="11"/>
        <v>1995</v>
      </c>
      <c r="BA101" s="17">
        <f>'TB5'!B89</f>
        <v>12723.533203125</v>
      </c>
      <c r="BB101" s="18">
        <f>'TB5'!C89</f>
        <v>9.2223836109042168E-3</v>
      </c>
      <c r="BC101" s="19">
        <f>'TB5'!D89</f>
        <v>0.21238657832145691</v>
      </c>
      <c r="BD101" s="19">
        <f>'TB5'!E89</f>
        <v>0.48532846570014954</v>
      </c>
      <c r="BE101" s="19">
        <f>'TB5'!F89</f>
        <v>0.30228495597839355</v>
      </c>
      <c r="BF101" s="19">
        <f>'TB5'!G89</f>
        <v>7.5292743742465973E-2</v>
      </c>
      <c r="BG101" s="19">
        <f>'TB5'!H89</f>
        <v>2.0497351884841919E-2</v>
      </c>
      <c r="BH101" s="19">
        <f>'TB5'!I89</f>
        <v>5.8608073741197586E-3</v>
      </c>
      <c r="BI101" s="20">
        <f>'TB5'!J89</f>
        <v>1.7204344039782882E-3</v>
      </c>
      <c r="BJ101" s="18"/>
      <c r="BK101" s="19">
        <f>'TB5'!K89</f>
        <v>0.18246936798095703</v>
      </c>
      <c r="BL101" s="19">
        <f>'TB5'!L89</f>
        <v>0.8062559962272644</v>
      </c>
      <c r="BM101" s="19">
        <f>'TB5'!M89</f>
        <v>1.8999817371368408</v>
      </c>
      <c r="BN101" s="41">
        <f>'TB5'!N89</f>
        <v>4.3327760696411133</v>
      </c>
      <c r="BO101" s="41">
        <f>'TB5'!O89</f>
        <v>11.4051513671875</v>
      </c>
      <c r="BP101" s="41">
        <f>'TB5'!P89</f>
        <v>31.322099685668945</v>
      </c>
      <c r="BQ101" s="42">
        <f>'TB5'!Q89</f>
        <v>91.324287414550781</v>
      </c>
      <c r="BR101" s="22">
        <f>'TB5'!R89</f>
        <v>6.033144474029541</v>
      </c>
      <c r="BS101" s="23">
        <f>'TB5'!S89</f>
        <v>1.953755259513855</v>
      </c>
      <c r="BT101" s="23">
        <f>'TB5'!T89</f>
        <v>1.5909888744354248</v>
      </c>
      <c r="BU101" s="23">
        <f>'TB5'!U89</f>
        <v>1.7377482652664185</v>
      </c>
      <c r="BV101" s="23">
        <f>'TB5'!V89</f>
        <v>1.7972011566162109</v>
      </c>
      <c r="BW101" s="23">
        <f>'TB5'!W89</f>
        <v>1.8711411952972412</v>
      </c>
      <c r="BX101" s="24">
        <f>'TB5'!X89</f>
        <v>1.8838739395141602</v>
      </c>
      <c r="BY101" s="16">
        <f t="shared" si="12"/>
        <v>1995</v>
      </c>
      <c r="BZ101" s="17">
        <f>'TB7'!B89</f>
        <v>18721.052734375</v>
      </c>
      <c r="CA101" s="18">
        <f>'TB7'!C89</f>
        <v>8.0362716689705849E-3</v>
      </c>
      <c r="CB101" s="19">
        <f>'TB7'!D89</f>
        <v>0.18365703523159027</v>
      </c>
      <c r="CC101" s="19">
        <f>'TB7'!E89</f>
        <v>0.48177272081375122</v>
      </c>
      <c r="CD101" s="19">
        <f>'TB7'!F89</f>
        <v>0.33457022905349731</v>
      </c>
      <c r="CE101" s="19">
        <f>'TB7'!G89</f>
        <v>8.4176063537597656E-2</v>
      </c>
      <c r="CF101" s="19">
        <f>'TB7'!H89</f>
        <v>2.2842906415462494E-2</v>
      </c>
      <c r="CG101" s="19">
        <f>'TB7'!I89</f>
        <v>6.5391343086957932E-3</v>
      </c>
      <c r="CH101" s="20">
        <f>'TB7'!J89</f>
        <v>1.923593576066196E-3</v>
      </c>
      <c r="CI101" s="18" t="e">
        <f>'TB7'!#REF!</f>
        <v>#REF!</v>
      </c>
      <c r="CJ101" s="19">
        <f>'TB7'!K89</f>
        <v>0.20278523862361908</v>
      </c>
      <c r="CK101" s="19">
        <f>'TB7'!L89</f>
        <v>0.73560959100723267</v>
      </c>
      <c r="CL101" s="19">
        <f>'TB7'!M89</f>
        <v>2.0444478988647461</v>
      </c>
      <c r="CM101" s="41">
        <f>'TB7'!N89</f>
        <v>4.8803081512451172</v>
      </c>
      <c r="CN101" s="41">
        <f>'TB7'!O89</f>
        <v>12.707931518554687</v>
      </c>
      <c r="CO101" s="41">
        <f>'TB7'!P89</f>
        <v>34.89556884765625</v>
      </c>
      <c r="CP101" s="42">
        <f>'TB7'!Q89</f>
        <v>101.91926574707031</v>
      </c>
      <c r="CQ101" s="22">
        <f>'TB7'!R89</f>
        <v>5.4352178573608398</v>
      </c>
      <c r="CR101" s="23">
        <f>'TB7'!S89</f>
        <v>2.2195005416870117</v>
      </c>
      <c r="CS101" s="23">
        <f>'TB7'!T89</f>
        <v>1.6364821195602417</v>
      </c>
      <c r="CT101" s="23">
        <f>'TB7'!U89</f>
        <v>1.7248103618621826</v>
      </c>
      <c r="CU101" s="23">
        <f>'TB7'!V89</f>
        <v>1.7975313663482666</v>
      </c>
      <c r="CV101" s="23">
        <f>'TB7'!W89</f>
        <v>1.8739151954650879</v>
      </c>
      <c r="CW101" s="24">
        <f>'TB7'!X89</f>
        <v>1.8873698711395264</v>
      </c>
      <c r="CX101" s="16">
        <f t="shared" si="13"/>
        <v>1995</v>
      </c>
      <c r="CY101" s="17">
        <f>'TB9'!B89</f>
        <v>17518.82249177315</v>
      </c>
      <c r="CZ101" s="18">
        <f>'TB9'!C89</f>
        <v>3.8335938006639481E-3</v>
      </c>
      <c r="DA101" s="19">
        <f>'TB9'!D89</f>
        <v>0.23329983651638031</v>
      </c>
      <c r="DB101" s="19">
        <f>'TB9'!E89</f>
        <v>0.49808186292648315</v>
      </c>
      <c r="DC101" s="19">
        <f>'TB9'!F89</f>
        <v>0.26861828565597534</v>
      </c>
      <c r="DD101" s="19">
        <f>'TB9'!G89</f>
        <v>5.3594846278429031E-2</v>
      </c>
      <c r="DE101" s="19">
        <f>'TB9'!H89</f>
        <v>1.1249406263232231E-2</v>
      </c>
      <c r="DF101" s="19">
        <f>'TB9'!I89</f>
        <v>2.5548671837896109E-3</v>
      </c>
      <c r="DG101" s="20">
        <f>'TB9'!J89</f>
        <v>6.6201476147398353E-4</v>
      </c>
      <c r="DH101" s="18" t="e">
        <f>'TB9'!#REF!</f>
        <v>#REF!</v>
      </c>
      <c r="DI101" s="19">
        <f>'TB9'!K89</f>
        <v>0.19110937416553497</v>
      </c>
      <c r="DJ101" s="19">
        <f>'TB9'!L89</f>
        <v>0.87049520015716553</v>
      </c>
      <c r="DK101" s="19">
        <f>'TB9'!M89</f>
        <v>1.8584073781967163</v>
      </c>
      <c r="DL101" s="41">
        <f>'TB9'!N89</f>
        <v>3.7260048389434814</v>
      </c>
      <c r="DM101" s="41">
        <f>'TB9'!O89</f>
        <v>7.4437899589538574</v>
      </c>
      <c r="DN101" s="41">
        <f>'TB9'!P89</f>
        <v>15.990511894226074</v>
      </c>
      <c r="DO101" s="42">
        <f>'TB9'!Q89</f>
        <v>37.718643188476562</v>
      </c>
      <c r="DP101" s="22">
        <f>'TB9'!R89</f>
        <v>5.7916757504796781</v>
      </c>
      <c r="DQ101" s="23">
        <f>'TB9'!S89</f>
        <v>1.7615264011117584</v>
      </c>
      <c r="DR101" s="23">
        <f>'TB9'!T89</f>
        <v>1.4454001932403462</v>
      </c>
      <c r="DS101" s="23">
        <f>'TB9'!U89</f>
        <v>1.4383414544449427</v>
      </c>
      <c r="DT101" s="23">
        <f>'TB9'!V89</f>
        <v>1.5111429970446157</v>
      </c>
      <c r="DU101" s="23">
        <f>'TB9'!W89</f>
        <v>1.5970852290998949</v>
      </c>
      <c r="DV101" s="24">
        <f>'TB9'!X89</f>
        <v>1.7449438617030648</v>
      </c>
      <c r="DW101" s="59">
        <f>'TB11'!F89</f>
        <v>0.58830052614212036</v>
      </c>
      <c r="DX101" s="59">
        <f>'TB11'!G89</f>
        <v>0.27095404267311096</v>
      </c>
      <c r="DY101" s="59">
        <f>'TB11'!Y89</f>
        <v>0.51116645336151123</v>
      </c>
      <c r="DZ101" s="59">
        <f>'TB11'!Z89</f>
        <v>0.19642245769500732</v>
      </c>
      <c r="EC101" s="53">
        <f>100*(1-'TB1'!F89)/(1-'TB1'!F$77)</f>
        <v>96.743597644570585</v>
      </c>
      <c r="ED101" s="53">
        <f>100*'TB1'!F89/'TB1'!F$77</f>
        <v>107.81389908956787</v>
      </c>
      <c r="EE101" s="53">
        <f>100*'TB1'!G89/'TB1'!G$77</f>
        <v>125.86314604197045</v>
      </c>
      <c r="EF101" s="53">
        <f>100*'TB1'!H89/'TB1'!H$77</f>
        <v>161.86721450477671</v>
      </c>
      <c r="EG101" s="53">
        <f>100*'TB1'!I89/'TB1'!I$77</f>
        <v>183.2875285558197</v>
      </c>
      <c r="EH101" s="53">
        <f>100*'TB1'!J89/'TB1'!J$77</f>
        <v>165.06068042506848</v>
      </c>
      <c r="EI101" s="53">
        <f>100*(1-'TB9'!F89)/(1-'TB9'!F$77)</f>
        <v>101.15195129623682</v>
      </c>
      <c r="EJ101" s="53">
        <f>100*'TB9'!F89/'TB9'!F$77</f>
        <v>96.992493986752777</v>
      </c>
      <c r="EK101" s="53">
        <f>100*'TB9'!G89/'TB9'!G$77</f>
        <v>94.553670482089245</v>
      </c>
      <c r="EL101" s="53">
        <f>100*'TB9'!H89/'TB9'!H$77</f>
        <v>93.289857127542874</v>
      </c>
      <c r="EM101" s="53">
        <f>100*'TB9'!I89/'TB9'!I$78</f>
        <v>106.71268323527656</v>
      </c>
      <c r="EN101" s="53">
        <f>100*'TB9'!J89/'TB9'!J$78</f>
        <v>143.37826828412739</v>
      </c>
      <c r="EO101" s="53">
        <f>100*(1-'TB11'!F89)/(1-'TB11'!F$77)</f>
        <v>109.01197539581557</v>
      </c>
      <c r="EP101" s="53">
        <f>100*'TB11'!F89/'TB11'!F$77</f>
        <v>94.53108104561818</v>
      </c>
      <c r="EQ101" s="53">
        <f>100*'TB11'!G89/'TB11'!G$77</f>
        <v>109.51584904783088</v>
      </c>
      <c r="ER101" s="53">
        <f>100*'TB11'!H89/'TB11'!H$77</f>
        <v>132.05574216966025</v>
      </c>
      <c r="ES101" s="53">
        <f>100*'TB11'!I89/'TB11'!I$78</f>
        <v>161.52948285787113</v>
      </c>
      <c r="ET101" s="53">
        <f>100*'TB11'!J89/'TB11'!J$78</f>
        <v>165.21920685833175</v>
      </c>
      <c r="EU101" s="57">
        <v>1995</v>
      </c>
      <c r="EV101" s="78">
        <v>30015.120312831961</v>
      </c>
      <c r="EW101" s="81">
        <v>50338.144082035324</v>
      </c>
      <c r="EX101" s="81">
        <f t="shared" si="8"/>
        <v>41219.489957862788</v>
      </c>
      <c r="EY101" s="85">
        <f t="shared" si="9"/>
        <v>0.72817786788520056</v>
      </c>
      <c r="FF101" s="90" t="s">
        <v>529</v>
      </c>
      <c r="FG101" s="223">
        <v>2.00826096534729</v>
      </c>
      <c r="FH101" s="223">
        <v>-0.23496460914611816</v>
      </c>
      <c r="FI101" s="223">
        <v>0.71545958518981934</v>
      </c>
      <c r="FJ101" s="223">
        <v>1.2922052145004272</v>
      </c>
      <c r="FK101" s="178">
        <v>9.7078904509544373E-3</v>
      </c>
      <c r="FL101" s="178">
        <v>-5.3423424251377583E-3</v>
      </c>
      <c r="FM101" s="178">
        <v>1.648842915892601E-2</v>
      </c>
      <c r="FN101" s="178">
        <v>2.7119752019643784E-2</v>
      </c>
      <c r="FO101" s="178">
        <v>1.0138096809387207</v>
      </c>
      <c r="FP101" s="178">
        <v>1.2568477392196655</v>
      </c>
      <c r="FQ101" s="178">
        <v>1.0453596115112305</v>
      </c>
      <c r="FR101" s="178">
        <v>1.0031547546386719</v>
      </c>
      <c r="FS101" s="178">
        <v>0.39096826314926147</v>
      </c>
      <c r="FT101" s="178">
        <v>0.2417004257440567</v>
      </c>
      <c r="FU101" s="178">
        <v>0.26956656575202942</v>
      </c>
      <c r="FV101" s="178">
        <v>0.43469402194023132</v>
      </c>
      <c r="FW101" s="178">
        <v>0.82037216424942017</v>
      </c>
      <c r="FX101" s="178">
        <v>0.82229709625244141</v>
      </c>
      <c r="FY101" s="178">
        <v>1.0629560947418213</v>
      </c>
      <c r="GA101" s="90" t="s">
        <v>529</v>
      </c>
      <c r="GB101" s="178">
        <v>2.1567823886871338</v>
      </c>
      <c r="GC101" s="178">
        <v>3.7778493016958237E-2</v>
      </c>
      <c r="GD101" s="178"/>
    </row>
    <row r="102" spans="1:186" ht="15">
      <c r="A102" s="16">
        <f t="shared" si="10"/>
        <v>1996</v>
      </c>
      <c r="B102" s="55">
        <v>30444.438570247712</v>
      </c>
      <c r="C102" s="17">
        <f>'TB1'!B90</f>
        <v>23799.650390625</v>
      </c>
      <c r="D102" s="18">
        <f>'TB1'!C90</f>
        <v>1.0182364843785763E-2</v>
      </c>
      <c r="E102" s="19">
        <f>'TB1'!D90</f>
        <v>0.21311803162097931</v>
      </c>
      <c r="F102" s="19">
        <f>'TB1'!E90</f>
        <v>0.46459859609603882</v>
      </c>
      <c r="G102" s="19">
        <f>'TB1'!F90</f>
        <v>0.32228335738182068</v>
      </c>
      <c r="H102" s="19">
        <f>'TB1'!G90</f>
        <v>0.10033403337001801</v>
      </c>
      <c r="I102" s="173">
        <f>'TB1'!H90</f>
        <v>3.8595367223024368E-2</v>
      </c>
      <c r="J102" s="175">
        <f>'TB1'!I90</f>
        <v>1.446846779435873E-2</v>
      </c>
      <c r="K102" s="20">
        <f>'TB1'!J90</f>
        <v>4.4993432238698006E-3</v>
      </c>
      <c r="L102" s="18"/>
      <c r="M102" s="19">
        <f>'TB1'!K90</f>
        <v>0.21018467843532562</v>
      </c>
      <c r="N102" s="19">
        <f>'TB1'!L90</f>
        <v>0.7833067774772644</v>
      </c>
      <c r="O102" s="19">
        <f>'TB1'!M90</f>
        <v>1.8291168212890625</v>
      </c>
      <c r="P102" s="41">
        <f>'TB1'!N90</f>
        <v>4.4155216217041016</v>
      </c>
      <c r="Q102" s="41">
        <f>'TB1'!O90</f>
        <v>15.48603343963623</v>
      </c>
      <c r="R102" s="41">
        <f>'TB1'!P90</f>
        <v>66.312873840332031</v>
      </c>
      <c r="S102" s="42">
        <f>'TB1'!Q90</f>
        <v>241.69708251953125</v>
      </c>
      <c r="T102" s="22">
        <f>'TB1'!R90</f>
        <v>5.2325286865234375</v>
      </c>
      <c r="U102" s="23">
        <f>'TB1'!S90</f>
        <v>2.0091283321380615</v>
      </c>
      <c r="V102" s="23">
        <f>'TB1'!T90</f>
        <v>1.7619615793228149</v>
      </c>
      <c r="W102" s="23">
        <f>'TB1'!U90</f>
        <v>2.2723033428192139</v>
      </c>
      <c r="X102" s="23">
        <f>'TB1'!V90</f>
        <v>2.4922692775726318</v>
      </c>
      <c r="Y102" s="23">
        <f>'TB1'!W90</f>
        <v>2.1818492412567139</v>
      </c>
      <c r="Z102" s="24">
        <f>'TB1'!X90</f>
        <v>1.861562967300415</v>
      </c>
      <c r="AA102" s="16">
        <f t="shared" si="14"/>
        <v>1996</v>
      </c>
      <c r="AB102" s="17">
        <f>'TB3'!B90</f>
        <v>34665.9296875</v>
      </c>
      <c r="AC102" s="18">
        <f>'TB3'!C90</f>
        <v>7.5835785828530788E-3</v>
      </c>
      <c r="AD102" s="19">
        <f>'TB3'!D90</f>
        <v>0.17816619575023651</v>
      </c>
      <c r="AE102" s="19">
        <f>'TB3'!E90</f>
        <v>0.47128772735595703</v>
      </c>
      <c r="AF102" s="19">
        <f>'TB3'!F90</f>
        <v>0.35054606199264526</v>
      </c>
      <c r="AG102" s="19">
        <f>'TB3'!G90</f>
        <v>0.1083621084690094</v>
      </c>
      <c r="AH102" s="19">
        <f>'TB3'!H90</f>
        <v>4.2196985334157944E-2</v>
      </c>
      <c r="AI102" s="19">
        <f>'TB3'!I90</f>
        <v>1.6127679497003555E-2</v>
      </c>
      <c r="AJ102" s="20">
        <f>'TB3'!J90</f>
        <v>5.1248958334326744E-3</v>
      </c>
      <c r="AK102" s="18" t="e">
        <f>'TB3'!#REF!</f>
        <v>#REF!</v>
      </c>
      <c r="AL102" s="19">
        <f>'TB3'!K90</f>
        <v>0.1982833594083786</v>
      </c>
      <c r="AM102" s="19">
        <f>'TB3'!L90</f>
        <v>0.71300923824310303</v>
      </c>
      <c r="AN102" s="19">
        <f>'TB3'!M90</f>
        <v>1.9657938480377197</v>
      </c>
      <c r="AO102" s="41">
        <f>'TB3'!N90</f>
        <v>4.847137451171875</v>
      </c>
      <c r="AP102" s="41">
        <f>'TB3'!O90</f>
        <v>16.64348030090332</v>
      </c>
      <c r="AQ102" s="41">
        <f>'TB3'!P90</f>
        <v>72.420951843261719</v>
      </c>
      <c r="AR102" s="42">
        <f>'TB3'!Q90</f>
        <v>275.62948608398437</v>
      </c>
      <c r="AS102" s="22">
        <f>'TB3'!R90</f>
        <v>5.5611567497253418</v>
      </c>
      <c r="AT102" s="23">
        <f>'TB3'!S90</f>
        <v>2.3052542209625244</v>
      </c>
      <c r="AU102" s="23">
        <f>'TB3'!T90</f>
        <v>1.7832289934158325</v>
      </c>
      <c r="AV102" s="23">
        <f>'TB3'!U90</f>
        <v>2.2355897426605225</v>
      </c>
      <c r="AW102" s="23">
        <f>'TB3'!V90</f>
        <v>2.5353460311889648</v>
      </c>
      <c r="AX102" s="23">
        <f>'TB3'!W90</f>
        <v>2.2269353866577148</v>
      </c>
      <c r="AY102" s="24">
        <f>'TB3'!X90</f>
        <v>1.8593424558639526</v>
      </c>
      <c r="AZ102" s="16">
        <f t="shared" si="11"/>
        <v>1996</v>
      </c>
      <c r="BA102" s="17">
        <f>'TB5'!B90</f>
        <v>13082.7119140625</v>
      </c>
      <c r="BB102" s="18">
        <f>'TB5'!C90</f>
        <v>9.5460396260023117E-3</v>
      </c>
      <c r="BC102" s="19">
        <f>'TB5'!D90</f>
        <v>0.21871130168437958</v>
      </c>
      <c r="BD102" s="19">
        <f>'TB5'!E90</f>
        <v>0.48238396644592285</v>
      </c>
      <c r="BE102" s="19">
        <f>'TB5'!F90</f>
        <v>0.29890474677085876</v>
      </c>
      <c r="BF102" s="19">
        <f>'TB5'!G90</f>
        <v>7.41896852850914E-2</v>
      </c>
      <c r="BG102" s="19">
        <f>'TB5'!H90</f>
        <v>2.0134823396801949E-2</v>
      </c>
      <c r="BH102" s="19">
        <f>'TB5'!I90</f>
        <v>5.7530575431883335E-3</v>
      </c>
      <c r="BI102" s="20">
        <f>'TB5'!J90</f>
        <v>1.6891726991161704E-3</v>
      </c>
      <c r="BJ102" s="18"/>
      <c r="BK102" s="19">
        <f>'TB5'!K90</f>
        <v>0.19704887270927429</v>
      </c>
      <c r="BL102" s="19">
        <f>'TB5'!L90</f>
        <v>0.81262314319610596</v>
      </c>
      <c r="BM102" s="19">
        <f>'TB5'!M90</f>
        <v>1.8798738718032837</v>
      </c>
      <c r="BN102" s="41">
        <f>'TB5'!N90</f>
        <v>4.2844161987304687</v>
      </c>
      <c r="BO102" s="41">
        <f>'TB5'!O90</f>
        <v>11.216221809387207</v>
      </c>
      <c r="BP102" s="41">
        <f>'TB5'!P90</f>
        <v>30.750789642333984</v>
      </c>
      <c r="BQ102" s="42">
        <f>'TB5'!Q90</f>
        <v>89.629020690917969</v>
      </c>
      <c r="BR102" s="22">
        <f>'TB5'!R90</f>
        <v>5.5849313735961914</v>
      </c>
      <c r="BS102" s="23">
        <f>'TB5'!S90</f>
        <v>1.9228807687759399</v>
      </c>
      <c r="BT102" s="23">
        <f>'TB5'!T90</f>
        <v>1.5900256633758545</v>
      </c>
      <c r="BU102" s="23">
        <f>'TB5'!U90</f>
        <v>1.7316172122955322</v>
      </c>
      <c r="BV102" s="23">
        <f>'TB5'!V90</f>
        <v>1.7951520681381226</v>
      </c>
      <c r="BW102" s="23">
        <f>'TB5'!W90</f>
        <v>1.8708649873733521</v>
      </c>
      <c r="BX102" s="24">
        <f>'TB5'!X90</f>
        <v>1.8846269845962524</v>
      </c>
      <c r="BY102" s="16">
        <f t="shared" si="12"/>
        <v>1996</v>
      </c>
      <c r="BZ102" s="17">
        <f>'TB7'!B90</f>
        <v>19048.001953125</v>
      </c>
      <c r="CA102" s="18">
        <f>'TB7'!C90</f>
        <v>7.7934786677360535E-3</v>
      </c>
      <c r="CB102" s="19">
        <f>'TB7'!D90</f>
        <v>0.18533866107463837</v>
      </c>
      <c r="CC102" s="19">
        <f>'TB7'!E90</f>
        <v>0.48155206441879272</v>
      </c>
      <c r="CD102" s="19">
        <f>'TB7'!F90</f>
        <v>0.33310925960540771</v>
      </c>
      <c r="CE102" s="19">
        <f>'TB7'!G90</f>
        <v>8.3246715366840363E-2</v>
      </c>
      <c r="CF102" s="19">
        <f>'TB7'!H90</f>
        <v>2.2533848881721497E-2</v>
      </c>
      <c r="CG102" s="19">
        <f>'TB7'!I90</f>
        <v>6.4448579214513302E-3</v>
      </c>
      <c r="CH102" s="20">
        <f>'TB7'!J90</f>
        <v>1.8957424908876419E-3</v>
      </c>
      <c r="CI102" s="18" t="e">
        <f>'TB7'!#REF!</f>
        <v>#REF!</v>
      </c>
      <c r="CJ102" s="19">
        <f>'TB7'!K90</f>
        <v>0.20376801490783691</v>
      </c>
      <c r="CK102" s="19">
        <f>'TB7'!L90</f>
        <v>0.73545676469802856</v>
      </c>
      <c r="CL102" s="19">
        <f>'TB7'!M90</f>
        <v>2.0383210182189941</v>
      </c>
      <c r="CM102" s="41">
        <f>'TB7'!N90</f>
        <v>4.8383169174194336</v>
      </c>
      <c r="CN102" s="41">
        <f>'TB7'!O90</f>
        <v>12.550678253173828</v>
      </c>
      <c r="CO102" s="41">
        <f>'TB7'!P90</f>
        <v>34.405071258544922</v>
      </c>
      <c r="CP102" s="42">
        <f>'TB7'!Q90</f>
        <v>100.42628479003906</v>
      </c>
      <c r="CQ102" s="22">
        <f>'TB7'!R90</f>
        <v>5.4103274345397949</v>
      </c>
      <c r="CR102" s="23">
        <f>'TB7'!S90</f>
        <v>2.2153887748718262</v>
      </c>
      <c r="CS102" s="23">
        <f>'TB7'!T90</f>
        <v>1.6342335939407349</v>
      </c>
      <c r="CT102" s="23">
        <f>'TB7'!U90</f>
        <v>1.7205718755722046</v>
      </c>
      <c r="CU102" s="23">
        <f>'TB7'!V90</f>
        <v>1.7954288721084595</v>
      </c>
      <c r="CV102" s="23">
        <f>'TB7'!W90</f>
        <v>1.8732290267944336</v>
      </c>
      <c r="CW102" s="24">
        <f>'TB7'!X90</f>
        <v>1.8876956701278687</v>
      </c>
      <c r="CX102" s="16">
        <f t="shared" si="13"/>
        <v>1996</v>
      </c>
      <c r="CY102" s="17">
        <f>'TB9'!B90</f>
        <v>17945.473838234171</v>
      </c>
      <c r="CZ102" s="18">
        <f>'TB9'!C90</f>
        <v>3.6817700602114201E-3</v>
      </c>
      <c r="DA102" s="19">
        <f>'TB9'!D90</f>
        <v>0.23418362438678741</v>
      </c>
      <c r="DB102" s="19">
        <f>'TB9'!E90</f>
        <v>0.49728900194168091</v>
      </c>
      <c r="DC102" s="19">
        <f>'TB9'!F90</f>
        <v>0.26852735877037048</v>
      </c>
      <c r="DD102" s="19">
        <f>'TB9'!G90</f>
        <v>5.3824517875909805E-2</v>
      </c>
      <c r="DE102" s="19">
        <f>'TB9'!H90</f>
        <v>1.1439196765422821E-2</v>
      </c>
      <c r="DF102" s="19">
        <f>'TB9'!I90</f>
        <v>2.7016792446374893E-3</v>
      </c>
      <c r="DG102" s="20">
        <f>'TB9'!J90</f>
        <v>7.085530087351799E-4</v>
      </c>
      <c r="DH102" s="18" t="e">
        <f>'TB9'!#REF!</f>
        <v>#REF!</v>
      </c>
      <c r="DI102" s="19">
        <f>'TB9'!K90</f>
        <v>0.18506070971488953</v>
      </c>
      <c r="DJ102" s="19">
        <f>'TB9'!L90</f>
        <v>0.87281113862991333</v>
      </c>
      <c r="DK102" s="19">
        <f>'TB9'!M90</f>
        <v>1.8561238050460815</v>
      </c>
      <c r="DL102" s="41">
        <f>'TB9'!N90</f>
        <v>3.7331998348236084</v>
      </c>
      <c r="DM102" s="41">
        <f>'TB9'!O90</f>
        <v>7.3935680389404297</v>
      </c>
      <c r="DN102" s="41">
        <f>'TB9'!P90</f>
        <v>16.448335647583008</v>
      </c>
      <c r="DO102" s="42">
        <f>'TB9'!Q90</f>
        <v>39.940570831298828</v>
      </c>
      <c r="DP102" s="22">
        <f>'TB9'!R90</f>
        <v>5.9817915365301459</v>
      </c>
      <c r="DQ102" s="23">
        <f>'TB9'!S90</f>
        <v>1.7547997604250862</v>
      </c>
      <c r="DR102" s="23">
        <f>'TB9'!T90</f>
        <v>1.4466748657779731</v>
      </c>
      <c r="DS102" s="23">
        <f>'TB9'!U90</f>
        <v>1.4417123692521905</v>
      </c>
      <c r="DT102" s="23">
        <f>'TB9'!V90</f>
        <v>1.5470334061569118</v>
      </c>
      <c r="DU102" s="23">
        <f>'TB9'!W90</f>
        <v>1.6403313567403843</v>
      </c>
      <c r="DV102" s="24">
        <f>'TB9'!X90</f>
        <v>1.7590518866978473</v>
      </c>
      <c r="DW102" s="59">
        <f>'TB11'!F90</f>
        <v>0.61211001873016357</v>
      </c>
      <c r="DX102" s="59">
        <f>'TB11'!G90</f>
        <v>0.3078705370426178</v>
      </c>
      <c r="DY102" s="59">
        <f>'TB11'!Y90</f>
        <v>0.5400693416595459</v>
      </c>
      <c r="DZ102" s="59">
        <f>'TB11'!Z90</f>
        <v>0.23320883512496948</v>
      </c>
      <c r="EC102" s="53">
        <f>100*(1-'TB1'!F90)/(1-'TB1'!F$77)</f>
        <v>96.015157632265328</v>
      </c>
      <c r="ED102" s="53">
        <f>100*'TB1'!F90/'TB1'!F$77</f>
        <v>109.56182705659771</v>
      </c>
      <c r="EE102" s="53">
        <f>100*'TB1'!G90/'TB1'!G$77</f>
        <v>136.88003989325748</v>
      </c>
      <c r="EF102" s="53">
        <f>100*'TB1'!H90/'TB1'!H$77</f>
        <v>180.42095811647155</v>
      </c>
      <c r="EG102" s="53">
        <f>100*'TB1'!I90/'TB1'!I$77</f>
        <v>202.69044927170631</v>
      </c>
      <c r="EH102" s="53">
        <f>100*'TB1'!J90/'TB1'!J$77</f>
        <v>178.90043877725972</v>
      </c>
      <c r="EI102" s="53">
        <f>100*(1-'TB9'!F90)/(1-'TB9'!F$77)</f>
        <v>101.16452671578018</v>
      </c>
      <c r="EJ102" s="53">
        <f>100*'TB9'!F90/'TB9'!F$77</f>
        <v>96.959662173446674</v>
      </c>
      <c r="EK102" s="53">
        <f>100*'TB9'!G90/'TB9'!G$77</f>
        <v>94.958864153780638</v>
      </c>
      <c r="EL102" s="53">
        <f>100*'TB9'!H90/'TB9'!H$77</f>
        <v>94.863764978252632</v>
      </c>
      <c r="EM102" s="53">
        <f>100*'TB9'!I90/'TB9'!I$78</f>
        <v>112.844786322193</v>
      </c>
      <c r="EN102" s="53">
        <f>100*'TB9'!J90/'TB9'!J$78</f>
        <v>153.45745939828367</v>
      </c>
      <c r="EO102" s="53">
        <f>100*(1-'TB11'!F90)/(1-'TB11'!F$77)</f>
        <v>102.70757137053717</v>
      </c>
      <c r="EP102" s="53">
        <f>100*'TB11'!F90/'TB11'!F$77</f>
        <v>98.356909807416073</v>
      </c>
      <c r="EQ102" s="53">
        <f>100*'TB11'!G90/'TB11'!G$77</f>
        <v>124.43698174199615</v>
      </c>
      <c r="ER102" s="53">
        <f>100*'TB11'!H90/'TB11'!H$77</f>
        <v>150.60973028597866</v>
      </c>
      <c r="ES102" s="53">
        <f>100*'TB11'!I90/'TB11'!I$78</f>
        <v>180.88742127737572</v>
      </c>
      <c r="ET102" s="53">
        <f>100*'TB11'!J90/'TB11'!J$78</f>
        <v>178.59919611509812</v>
      </c>
      <c r="EU102" s="57">
        <v>1996</v>
      </c>
      <c r="EV102" s="78">
        <v>30444.438570247712</v>
      </c>
      <c r="EW102" s="81">
        <v>51928.526204500209</v>
      </c>
      <c r="EX102" s="81">
        <f t="shared" si="8"/>
        <v>42521.777539607407</v>
      </c>
      <c r="EY102" s="85">
        <f t="shared" si="9"/>
        <v>0.7159728574820251</v>
      </c>
      <c r="FF102" s="90" t="s">
        <v>530</v>
      </c>
      <c r="FG102" s="223">
        <v>1.9408167600631714</v>
      </c>
      <c r="FH102" s="223">
        <v>-0.1949479877948761</v>
      </c>
      <c r="FI102" s="223">
        <v>0.54890620708465576</v>
      </c>
      <c r="FJ102" s="223">
        <v>1.358407735824585</v>
      </c>
      <c r="FK102" s="178">
        <v>9.5070777460932732E-3</v>
      </c>
      <c r="FL102" s="178">
        <v>-4.327576607465744E-3</v>
      </c>
      <c r="FM102" s="178">
        <v>1.3347351923584938E-2</v>
      </c>
      <c r="FN102" s="178">
        <v>2.8063556179404259E-2</v>
      </c>
      <c r="FO102" s="178">
        <v>1.0959289073944092</v>
      </c>
      <c r="FP102" s="178">
        <v>1.3218421936035156</v>
      </c>
      <c r="FQ102" s="178">
        <v>1.1289366483688354</v>
      </c>
      <c r="FR102" s="178">
        <v>1.0225791931152344</v>
      </c>
      <c r="FS102" s="178">
        <v>0.41035106778144836</v>
      </c>
      <c r="FT102" s="178">
        <v>0.26832887530326843</v>
      </c>
      <c r="FU102" s="178">
        <v>0.31748977303504944</v>
      </c>
      <c r="FV102" s="178">
        <v>0.3874242901802063</v>
      </c>
      <c r="FW102" s="178">
        <v>0.84342271089553833</v>
      </c>
      <c r="FX102" s="178">
        <v>0.87476480007171631</v>
      </c>
      <c r="FY102" s="178">
        <v>0.98480242490768433</v>
      </c>
      <c r="GA102" s="90" t="s">
        <v>530</v>
      </c>
      <c r="GB102" s="178">
        <v>2.1948893070220947</v>
      </c>
      <c r="GC102" s="178">
        <v>3.8180265575647354E-2</v>
      </c>
      <c r="GD102" s="178"/>
    </row>
    <row r="103" spans="1:186" ht="15">
      <c r="A103" s="16">
        <f t="shared" si="10"/>
        <v>1997</v>
      </c>
      <c r="B103" s="55">
        <v>31167.017095434476</v>
      </c>
      <c r="C103" s="17">
        <f>'TB1'!B91</f>
        <v>24579.412109375</v>
      </c>
      <c r="D103" s="18">
        <f>'TB1'!C91</f>
        <v>9.4801457598805428E-3</v>
      </c>
      <c r="E103" s="19">
        <f>'TB1'!D91</f>
        <v>0.21216721832752228</v>
      </c>
      <c r="F103" s="19">
        <f>'TB1'!E91</f>
        <v>0.46291816234588623</v>
      </c>
      <c r="G103" s="19">
        <f>'TB1'!F91</f>
        <v>0.32491463422775269</v>
      </c>
      <c r="H103" s="19">
        <f>'TB1'!G91</f>
        <v>0.10437805950641632</v>
      </c>
      <c r="I103" s="173">
        <f>'TB1'!H91</f>
        <v>4.0404140949249268E-2</v>
      </c>
      <c r="J103" s="175">
        <f>'TB1'!I91</f>
        <v>1.5211355872452259E-2</v>
      </c>
      <c r="K103" s="20">
        <f>'TB1'!J91</f>
        <v>4.935678094625473E-3</v>
      </c>
      <c r="L103" s="18"/>
      <c r="M103" s="19">
        <f>'TB1'!K91</f>
        <v>0.20437774062156677</v>
      </c>
      <c r="N103" s="19">
        <f>'TB1'!L91</f>
        <v>0.7910010814666748</v>
      </c>
      <c r="O103" s="19">
        <f>'TB1'!M91</f>
        <v>1.8163295984268188</v>
      </c>
      <c r="P103" s="41">
        <f>'TB1'!N91</f>
        <v>4.4375948905944824</v>
      </c>
      <c r="Q103" s="41">
        <f>'TB1'!O91</f>
        <v>16.355405807495117</v>
      </c>
      <c r="R103" s="41">
        <f>'TB1'!P91</f>
        <v>68.718940734863281</v>
      </c>
      <c r="S103" s="42">
        <f>'TB1'!Q91</f>
        <v>255.78092956542969</v>
      </c>
      <c r="T103" s="22">
        <f>'TB1'!R91</f>
        <v>5.385016918182373</v>
      </c>
      <c r="U103" s="23">
        <f>'TB1'!S91</f>
        <v>1.9919891357421875</v>
      </c>
      <c r="V103" s="23">
        <f>'TB1'!T91</f>
        <v>1.7888529300689697</v>
      </c>
      <c r="W103" s="23">
        <f>'TB1'!U91</f>
        <v>2.3521313667297363</v>
      </c>
      <c r="X103" s="23">
        <f>'TB1'!V91</f>
        <v>2.4703845977783203</v>
      </c>
      <c r="Y103" s="23">
        <f>'TB1'!W91</f>
        <v>2.2135608196258545</v>
      </c>
      <c r="Z103" s="24">
        <f>'TB1'!X91</f>
        <v>1.9296505451202393</v>
      </c>
      <c r="AA103" s="16">
        <f t="shared" si="14"/>
        <v>1997</v>
      </c>
      <c r="AB103" s="17">
        <f>'TB3'!B91</f>
        <v>35457.55859375</v>
      </c>
      <c r="AC103" s="18">
        <f>'TB3'!C91</f>
        <v>7.1266759186983109E-3</v>
      </c>
      <c r="AD103" s="19">
        <f>'TB3'!D91</f>
        <v>0.17615398764610291</v>
      </c>
      <c r="AE103" s="19">
        <f>'TB3'!E91</f>
        <v>0.46984344720840454</v>
      </c>
      <c r="AF103" s="19">
        <f>'TB3'!F91</f>
        <v>0.35400256514549255</v>
      </c>
      <c r="AG103" s="19">
        <f>'TB3'!G91</f>
        <v>0.11202953010797501</v>
      </c>
      <c r="AH103" s="19">
        <f>'TB3'!H91</f>
        <v>4.417135939002037E-2</v>
      </c>
      <c r="AI103" s="19">
        <f>'TB3'!I91</f>
        <v>1.6995223239064217E-2</v>
      </c>
      <c r="AJ103" s="20">
        <f>'TB3'!J91</f>
        <v>5.6349947117269039E-3</v>
      </c>
      <c r="AK103" s="18" t="e">
        <f>'TB3'!#REF!</f>
        <v>#REF!</v>
      </c>
      <c r="AL103" s="19">
        <f>'TB3'!K91</f>
        <v>0.19539414346218109</v>
      </c>
      <c r="AM103" s="19">
        <f>'TB3'!L91</f>
        <v>0.71168303489685059</v>
      </c>
      <c r="AN103" s="19">
        <f>'TB3'!M91</f>
        <v>1.9700782299041748</v>
      </c>
      <c r="AO103" s="41">
        <f>'TB3'!N91</f>
        <v>4.8544788360595703</v>
      </c>
      <c r="AP103" s="41">
        <f>'TB3'!O91</f>
        <v>17.414497375488281</v>
      </c>
      <c r="AQ103" s="41">
        <f>'TB3'!P91</f>
        <v>76.457572937011719</v>
      </c>
      <c r="AR103" s="42">
        <f>'TB3'!Q91</f>
        <v>288.78060913085937</v>
      </c>
      <c r="AS103" s="22">
        <f>'TB3'!R91</f>
        <v>5.6459860801696777</v>
      </c>
      <c r="AT103" s="23">
        <f>'TB3'!S91</f>
        <v>2.3152048587799072</v>
      </c>
      <c r="AU103" s="23">
        <f>'TB3'!T91</f>
        <v>1.7968959808349609</v>
      </c>
      <c r="AV103" s="23">
        <f>'TB3'!U91</f>
        <v>2.3077561855316162</v>
      </c>
      <c r="AW103" s="23">
        <f>'TB3'!V91</f>
        <v>2.5364706516265869</v>
      </c>
      <c r="AX103" s="23">
        <f>'TB3'!W91</f>
        <v>2.2228305339813232</v>
      </c>
      <c r="AY103" s="24">
        <f>'TB3'!X91</f>
        <v>1.9513065814971924</v>
      </c>
      <c r="AZ103" s="16">
        <f t="shared" si="11"/>
        <v>1997</v>
      </c>
      <c r="BA103" s="17">
        <f>'TB5'!B91</f>
        <v>13451.078125</v>
      </c>
      <c r="BB103" s="18">
        <f>'TB5'!C91</f>
        <v>8.8996840640902519E-3</v>
      </c>
      <c r="BC103" s="19">
        <f>'TB5'!D91</f>
        <v>0.2166835218667984</v>
      </c>
      <c r="BD103" s="19">
        <f>'TB5'!E91</f>
        <v>0.48033154010772705</v>
      </c>
      <c r="BE103" s="19">
        <f>'TB5'!F91</f>
        <v>0.30298492312431335</v>
      </c>
      <c r="BF103" s="19">
        <f>'TB5'!G91</f>
        <v>7.7797502279281616E-2</v>
      </c>
      <c r="BG103" s="19">
        <f>'TB5'!H91</f>
        <v>2.194906584918499E-2</v>
      </c>
      <c r="BH103" s="19">
        <f>'TB5'!I91</f>
        <v>6.44646305590868E-3</v>
      </c>
      <c r="BI103" s="20">
        <f>'TB5'!J91</f>
        <v>1.940271002240479E-3</v>
      </c>
      <c r="BJ103" s="18"/>
      <c r="BK103" s="19">
        <f>'TB5'!K91</f>
        <v>0.19186244904994965</v>
      </c>
      <c r="BL103" s="19">
        <f>'TB5'!L91</f>
        <v>0.81301379203796387</v>
      </c>
      <c r="BM103" s="19">
        <f>'TB5'!M91</f>
        <v>1.8762761354446411</v>
      </c>
      <c r="BN103" s="41">
        <f>'TB5'!N91</f>
        <v>4.336517333984375</v>
      </c>
      <c r="BO103" s="41">
        <f>'TB5'!O91</f>
        <v>11.922401428222656</v>
      </c>
      <c r="BP103" s="41">
        <f>'TB5'!P91</f>
        <v>33.771171569824219</v>
      </c>
      <c r="BQ103" s="42">
        <f>'TB5'!Q91</f>
        <v>100.84891510009766</v>
      </c>
      <c r="BR103" s="22">
        <f>'TB5'!R91</f>
        <v>5.7396459579467773</v>
      </c>
      <c r="BS103" s="23">
        <f>'TB5'!S91</f>
        <v>1.9269450902938843</v>
      </c>
      <c r="BT103" s="23">
        <f>'TB5'!T91</f>
        <v>1.6148204803466797</v>
      </c>
      <c r="BU103" s="23">
        <f>'TB5'!U91</f>
        <v>1.794008731842041</v>
      </c>
      <c r="BV103" s="23">
        <f>'TB5'!V91</f>
        <v>1.8409936428070068</v>
      </c>
      <c r="BW103" s="23">
        <f>'TB5'!W91</f>
        <v>1.9088658094406128</v>
      </c>
      <c r="BX103" s="24">
        <f>'TB5'!X91</f>
        <v>1.923938512802124</v>
      </c>
      <c r="BY103" s="16">
        <f t="shared" si="12"/>
        <v>1997</v>
      </c>
      <c r="BZ103" s="17">
        <f>'TB7'!B91</f>
        <v>19407.724609375</v>
      </c>
      <c r="CA103" s="18">
        <f>'TB7'!C91</f>
        <v>7.2415592148900032E-3</v>
      </c>
      <c r="CB103" s="19">
        <f>'TB7'!D91</f>
        <v>0.18270044028759003</v>
      </c>
      <c r="CC103" s="19">
        <f>'TB7'!E91</f>
        <v>0.47862190008163452</v>
      </c>
      <c r="CD103" s="19">
        <f>'TB7'!F91</f>
        <v>0.33867764472961426</v>
      </c>
      <c r="CE103" s="19">
        <f>'TB7'!G91</f>
        <v>8.7413445115089417E-2</v>
      </c>
      <c r="CF103" s="19">
        <f>'TB7'!H91</f>
        <v>2.4589529260993004E-2</v>
      </c>
      <c r="CG103" s="19">
        <f>'TB7'!I91</f>
        <v>7.2291209362447262E-3</v>
      </c>
      <c r="CH103" s="20">
        <f>'TB7'!J91</f>
        <v>2.1800943650305271E-3</v>
      </c>
      <c r="CI103" s="18" t="e">
        <f>'TB7'!#REF!</f>
        <v>#REF!</v>
      </c>
      <c r="CJ103" s="19">
        <f>'TB7'!K91</f>
        <v>0.19854764640331268</v>
      </c>
      <c r="CK103" s="19">
        <f>'TB7'!L91</f>
        <v>0.73039430379867554</v>
      </c>
      <c r="CL103" s="19">
        <f>'TB7'!M91</f>
        <v>2.0384876728057861</v>
      </c>
      <c r="CM103" s="41">
        <f>'TB7'!N91</f>
        <v>4.915107250213623</v>
      </c>
      <c r="CN103" s="41">
        <f>'TB7'!O91</f>
        <v>13.355935096740723</v>
      </c>
      <c r="CO103" s="41">
        <f>'TB7'!P91</f>
        <v>37.819366455078125</v>
      </c>
      <c r="CP103" s="42">
        <f>'TB7'!Q91</f>
        <v>113.11176300048828</v>
      </c>
      <c r="CQ103" s="22">
        <f>'TB7'!R91</f>
        <v>5.555668830871582</v>
      </c>
      <c r="CR103" s="23">
        <f>'TB7'!S91</f>
        <v>2.2379679679870605</v>
      </c>
      <c r="CS103" s="23">
        <f>'TB7'!T91</f>
        <v>1.6614162921905518</v>
      </c>
      <c r="CT103" s="23">
        <f>'TB7'!U91</f>
        <v>1.778464674949646</v>
      </c>
      <c r="CU103" s="23">
        <f>'TB7'!V91</f>
        <v>1.8410937786102295</v>
      </c>
      <c r="CV103" s="23">
        <f>'TB7'!W91</f>
        <v>1.9114866256713867</v>
      </c>
      <c r="CW103" s="24">
        <f>'TB7'!X91</f>
        <v>1.9273806810379028</v>
      </c>
      <c r="CX103" s="16">
        <f t="shared" si="13"/>
        <v>1997</v>
      </c>
      <c r="CY103" s="17">
        <f>'TB9'!B91</f>
        <v>18375.039210919404</v>
      </c>
      <c r="CZ103" s="18">
        <f>'TB9'!C91</f>
        <v>3.8880587089806795E-3</v>
      </c>
      <c r="DA103" s="19">
        <f>'TB9'!D91</f>
        <v>0.23588623106479645</v>
      </c>
      <c r="DB103" s="19">
        <f>'TB9'!E91</f>
        <v>0.4975287914276123</v>
      </c>
      <c r="DC103" s="19">
        <f>'TB9'!F91</f>
        <v>0.26658496260643005</v>
      </c>
      <c r="DD103" s="19">
        <f>'TB9'!G91</f>
        <v>5.3219035267829895E-2</v>
      </c>
      <c r="DE103" s="19">
        <f>'TB9'!H91</f>
        <v>1.1516700498759747E-2</v>
      </c>
      <c r="DF103" s="19">
        <f>'TB9'!I91</f>
        <v>2.8134977910667658E-3</v>
      </c>
      <c r="DG103" s="20">
        <f>'TB9'!J91</f>
        <v>7.5707369251176715E-4</v>
      </c>
      <c r="DH103" s="18" t="e">
        <f>'TB9'!#REF!</f>
        <v>#REF!</v>
      </c>
      <c r="DI103" s="19">
        <f>'TB9'!K91</f>
        <v>0.19624477624893188</v>
      </c>
      <c r="DJ103" s="19">
        <f>'TB9'!L91</f>
        <v>0.88043481111526489</v>
      </c>
      <c r="DK103" s="19">
        <f>'TB9'!M91</f>
        <v>1.8464206457138062</v>
      </c>
      <c r="DL103" s="41">
        <f>'TB9'!N91</f>
        <v>3.6860384941101074</v>
      </c>
      <c r="DM103" s="41">
        <f>'TB9'!O91</f>
        <v>7.2991518974304199</v>
      </c>
      <c r="DN103" s="41">
        <f>'TB9'!P91</f>
        <v>16.75340461730957</v>
      </c>
      <c r="DO103" s="42">
        <f>'TB9'!Q91</f>
        <v>41.195945739746094</v>
      </c>
      <c r="DP103" s="22">
        <f>'TB9'!R91</f>
        <v>5.639847682869112</v>
      </c>
      <c r="DQ103" s="23">
        <f>'TB9'!S91</f>
        <v>1.7357161205792486</v>
      </c>
      <c r="DR103" s="23">
        <f>'TB9'!T91</f>
        <v>1.4436345821501337</v>
      </c>
      <c r="DS103" s="23">
        <f>'TB9'!U91</f>
        <v>1.4436412097120892</v>
      </c>
      <c r="DT103" s="23">
        <f>'TB9'!V91</f>
        <v>1.5775797144025654</v>
      </c>
      <c r="DU103" s="23">
        <f>'TB9'!W91</f>
        <v>1.6797365429503348</v>
      </c>
      <c r="DV103" s="24">
        <f>'TB9'!X91</f>
        <v>1.8320157547742941</v>
      </c>
      <c r="DW103" s="59">
        <f>'TB11'!F91</f>
        <v>0.6158173680305481</v>
      </c>
      <c r="DX103" s="59">
        <f>'TB11'!G91</f>
        <v>0.31967797875404358</v>
      </c>
      <c r="DY103" s="59">
        <f>'TB11'!Y91</f>
        <v>0.55238479375839233</v>
      </c>
      <c r="DZ103" s="59">
        <f>'TB11'!Z91</f>
        <v>0.2530817985534668</v>
      </c>
      <c r="EC103" s="53">
        <f>100*(1-'TB1'!F91)/(1-'TB1'!F$77)</f>
        <v>95.64237283512611</v>
      </c>
      <c r="ED103" s="53">
        <f>100*'TB1'!F91/'TB1'!F$77</f>
        <v>110.45634268121461</v>
      </c>
      <c r="EE103" s="53">
        <f>100*'TB1'!G91/'TB1'!G$77</f>
        <v>142.39707574128499</v>
      </c>
      <c r="EF103" s="53">
        <f>100*'TB1'!H91/'TB1'!H$77</f>
        <v>188.87639492617021</v>
      </c>
      <c r="EG103" s="53">
        <f>100*'TB1'!I91/'TB1'!I$77</f>
        <v>213.09765482018062</v>
      </c>
      <c r="EH103" s="53">
        <f>100*'TB1'!J91/'TB1'!J$77</f>
        <v>196.24974865383996</v>
      </c>
      <c r="EI103" s="53">
        <f>100*(1-'TB9'!F91)/(1-'TB9'!F$77)</f>
        <v>101.43316504556003</v>
      </c>
      <c r="EJ103" s="53">
        <f>100*'TB9'!F91/'TB9'!F$77</f>
        <v>96.25830318818322</v>
      </c>
      <c r="EK103" s="53">
        <f>100*'TB9'!G91/'TB9'!G$77</f>
        <v>93.890653178613306</v>
      </c>
      <c r="EL103" s="53">
        <f>100*'TB9'!H91/'TB9'!H$77</f>
        <v>95.506493317923727</v>
      </c>
      <c r="EM103" s="53">
        <f>100*'TB9'!I91/'TB9'!I$78</f>
        <v>117.51526672941212</v>
      </c>
      <c r="EN103" s="53">
        <f>100*'TB9'!J91/'TB9'!J$78</f>
        <v>163.96600395151904</v>
      </c>
      <c r="EO103" s="53">
        <f>100*(1-'TB11'!F91)/(1-'TB11'!F$77)</f>
        <v>101.72591971349199</v>
      </c>
      <c r="EP103" s="53">
        <f>100*'TB11'!F91/'TB11'!F$77</f>
        <v>98.952625299083678</v>
      </c>
      <c r="EQ103" s="53">
        <f>100*'TB11'!G91/'TB11'!G$77</f>
        <v>129.20938517747328</v>
      </c>
      <c r="ER103" s="53">
        <f>100*'TB11'!H91/'TB11'!H$77</f>
        <v>155.5410676234664</v>
      </c>
      <c r="ES103" s="53">
        <f>100*'TB11'!I91/'TB11'!I$78</f>
        <v>188.37715833879869</v>
      </c>
      <c r="ET103" s="53">
        <f>100*'TB11'!J91/'TB11'!J$78</f>
        <v>196.73635578369877</v>
      </c>
      <c r="EU103" s="57">
        <v>1997</v>
      </c>
      <c r="EV103" s="78">
        <v>31167.017095434476</v>
      </c>
      <c r="EW103" s="81">
        <v>53821.004154166061</v>
      </c>
      <c r="EX103" s="81">
        <f t="shared" si="8"/>
        <v>44071.436893647187</v>
      </c>
      <c r="EY103" s="85">
        <f t="shared" si="9"/>
        <v>0.70719312307984084</v>
      </c>
      <c r="FF103" s="90" t="s">
        <v>531</v>
      </c>
      <c r="FG103" s="223">
        <v>1.7793430089950562</v>
      </c>
      <c r="FH103" s="223">
        <v>-0.21888798475265503</v>
      </c>
      <c r="FI103" s="223">
        <v>0.49633482098579407</v>
      </c>
      <c r="FJ103" s="223">
        <v>1.3779354095458984</v>
      </c>
      <c r="FK103" s="178">
        <v>9.0071167796850204E-3</v>
      </c>
      <c r="FL103" s="178">
        <v>-4.9285492859780788E-3</v>
      </c>
      <c r="FM103" s="178">
        <v>1.2287566438317299E-2</v>
      </c>
      <c r="FN103" s="178">
        <v>2.8337053954601288E-2</v>
      </c>
      <c r="FO103" s="178">
        <v>1.1724578142166138</v>
      </c>
      <c r="FP103" s="178">
        <v>1.3267141580581665</v>
      </c>
      <c r="FQ103" s="178">
        <v>1.2202831506729126</v>
      </c>
      <c r="FR103" s="178">
        <v>1.0424278974533081</v>
      </c>
      <c r="FS103" s="178">
        <v>0.43967971205711365</v>
      </c>
      <c r="FT103" s="178">
        <v>0.30724966526031494</v>
      </c>
      <c r="FU103" s="178">
        <v>0.38966724276542664</v>
      </c>
      <c r="FV103" s="178">
        <v>0.52206611633300781</v>
      </c>
      <c r="FW103" s="178">
        <v>0.87098425626754761</v>
      </c>
      <c r="FX103" s="178">
        <v>0.94699007272720337</v>
      </c>
      <c r="FY103" s="178">
        <v>0.9805138111114502</v>
      </c>
      <c r="GA103" s="90" t="s">
        <v>531</v>
      </c>
      <c r="GB103" s="178">
        <v>2.357182502746582</v>
      </c>
      <c r="GC103" s="178">
        <v>3.9840992540121078E-2</v>
      </c>
      <c r="GD103" s="178"/>
    </row>
    <row r="104" spans="1:186" ht="15">
      <c r="A104" s="16">
        <f t="shared" si="10"/>
        <v>1998</v>
      </c>
      <c r="B104" s="55">
        <v>32203.832346484534</v>
      </c>
      <c r="C104" s="17">
        <f>'TB1'!B92</f>
        <v>25638.89453125</v>
      </c>
      <c r="D104" s="18">
        <f>'TB1'!C92</f>
        <v>9.4416718930006027E-3</v>
      </c>
      <c r="E104" s="19">
        <f>'TB1'!D92</f>
        <v>0.21266403794288635</v>
      </c>
      <c r="F104" s="19">
        <f>'TB1'!E92</f>
        <v>0.45967689156532288</v>
      </c>
      <c r="G104" s="19">
        <f>'TB1'!F92</f>
        <v>0.32765907049179077</v>
      </c>
      <c r="H104" s="19">
        <f>'TB1'!G92</f>
        <v>0.10673878341913223</v>
      </c>
      <c r="I104" s="173">
        <f>'TB1'!H92</f>
        <v>4.0915969759225845E-2</v>
      </c>
      <c r="J104" s="175">
        <f>'TB1'!I92</f>
        <v>1.5080366283655167E-2</v>
      </c>
      <c r="K104" s="20">
        <f>'TB1'!J92</f>
        <v>4.8101977445185184E-3</v>
      </c>
      <c r="L104" s="18"/>
      <c r="M104" s="19">
        <f>'TB1'!K92</f>
        <v>0.21173077821731567</v>
      </c>
      <c r="N104" s="19">
        <f>'TB1'!L92</f>
        <v>0.78492933511734009</v>
      </c>
      <c r="O104" s="19">
        <f>'TB1'!M92</f>
        <v>1.8040119409561157</v>
      </c>
      <c r="P104" s="41">
        <f>'TB1'!N92</f>
        <v>4.5454902648925781</v>
      </c>
      <c r="Q104" s="41">
        <f>'TB1'!O92</f>
        <v>16.928596496582031</v>
      </c>
      <c r="R104" s="41">
        <f>'TB1'!P92</f>
        <v>69.531524658203125</v>
      </c>
      <c r="S104" s="42">
        <f>'TB1'!Q92</f>
        <v>253.06248474121094</v>
      </c>
      <c r="T104" s="22">
        <f>'TB1'!R92</f>
        <v>5.198206901550293</v>
      </c>
      <c r="U104" s="23">
        <f>'TB1'!S92</f>
        <v>2.0061321258544922</v>
      </c>
      <c r="V104" s="23">
        <f>'TB1'!T92</f>
        <v>1.8162800073623657</v>
      </c>
      <c r="W104" s="23">
        <f>'TB1'!U92</f>
        <v>2.3482346534729004</v>
      </c>
      <c r="X104" s="23">
        <f>'TB1'!V92</f>
        <v>2.4169735908508301</v>
      </c>
      <c r="Y104" s="23">
        <f>'TB1'!W92</f>
        <v>2.1688530445098877</v>
      </c>
      <c r="Z104" s="24">
        <f>'TB1'!X92</f>
        <v>1.9007943868637085</v>
      </c>
      <c r="AA104" s="16">
        <f t="shared" si="14"/>
        <v>1998</v>
      </c>
      <c r="AB104" s="17">
        <f>'TB3'!B92</f>
        <v>36734.30859375</v>
      </c>
      <c r="AC104" s="18">
        <f>'TB3'!C92</f>
        <v>6.9591258652508259E-3</v>
      </c>
      <c r="AD104" s="19">
        <f>'TB3'!D92</f>
        <v>0.17518220841884613</v>
      </c>
      <c r="AE104" s="19">
        <f>'TB3'!E92</f>
        <v>0.46549749374389648</v>
      </c>
      <c r="AF104" s="19">
        <f>'TB3'!F92</f>
        <v>0.35932031273841858</v>
      </c>
      <c r="AG104" s="19">
        <f>'TB3'!G92</f>
        <v>0.11566203087568283</v>
      </c>
      <c r="AH104" s="19">
        <f>'TB3'!H92</f>
        <v>4.5229882001876831E-2</v>
      </c>
      <c r="AI104" s="19">
        <f>'TB3'!I92</f>
        <v>1.6942057758569717E-2</v>
      </c>
      <c r="AJ104" s="20">
        <f>'TB3'!J92</f>
        <v>5.4997620172798634E-3</v>
      </c>
      <c r="AK104" s="18" t="e">
        <f>'TB3'!#REF!</f>
        <v>#REF!</v>
      </c>
      <c r="AL104" s="19">
        <f>'TB3'!K92</f>
        <v>0.19307808578014374</v>
      </c>
      <c r="AM104" s="19">
        <f>'TB3'!L92</f>
        <v>0.70252096652984619</v>
      </c>
      <c r="AN104" s="19">
        <f>'TB3'!M92</f>
        <v>1.9741039276123047</v>
      </c>
      <c r="AO104" s="41">
        <f>'TB3'!N92</f>
        <v>4.9854507446289062</v>
      </c>
      <c r="AP104" s="41">
        <f>'TB3'!O92</f>
        <v>18.875312805175781</v>
      </c>
      <c r="AQ104" s="41">
        <f>'TB3'!P92</f>
        <v>77.301132202148437</v>
      </c>
      <c r="AR104" s="42">
        <f>'TB3'!Q92</f>
        <v>283.79660034179687</v>
      </c>
      <c r="AS104" s="22">
        <f>'TB3'!R92</f>
        <v>5.7146763801574707</v>
      </c>
      <c r="AT104" s="23">
        <f>'TB3'!S92</f>
        <v>2.34816575050354</v>
      </c>
      <c r="AU104" s="23">
        <f>'TB3'!T92</f>
        <v>1.8201690912246704</v>
      </c>
      <c r="AV104" s="23">
        <f>'TB3'!U92</f>
        <v>2.3199913501739502</v>
      </c>
      <c r="AW104" s="23">
        <f>'TB3'!V92</f>
        <v>2.3962454795837402</v>
      </c>
      <c r="AX104" s="23">
        <f>'TB3'!W92</f>
        <v>2.1916959285736084</v>
      </c>
      <c r="AY104" s="24">
        <f>'TB3'!X92</f>
        <v>1.9379239082336426</v>
      </c>
      <c r="AZ104" s="16">
        <f t="shared" si="11"/>
        <v>1998</v>
      </c>
      <c r="BA104" s="17">
        <f>'TB5'!B92</f>
        <v>13846.7265625</v>
      </c>
      <c r="BB104" s="18">
        <f>'TB5'!C92</f>
        <v>8.6922338232398033E-3</v>
      </c>
      <c r="BC104" s="19">
        <f>'TB5'!D92</f>
        <v>0.21784693002700806</v>
      </c>
      <c r="BD104" s="19">
        <f>'TB5'!E92</f>
        <v>0.47961664199829102</v>
      </c>
      <c r="BE104" s="19">
        <f>'TB5'!F92</f>
        <v>0.30253642797470093</v>
      </c>
      <c r="BF104" s="19">
        <f>'TB5'!G92</f>
        <v>7.7457703649997711E-2</v>
      </c>
      <c r="BG104" s="19">
        <f>'TB5'!H92</f>
        <v>2.1622493863105774E-2</v>
      </c>
      <c r="BH104" s="19">
        <f>'TB5'!I92</f>
        <v>6.2697404064238071E-3</v>
      </c>
      <c r="BI104" s="20">
        <f>'TB5'!J92</f>
        <v>1.8613353604450822E-3</v>
      </c>
      <c r="BJ104" s="18"/>
      <c r="BK104" s="19">
        <f>'TB5'!K92</f>
        <v>0.19492246210575104</v>
      </c>
      <c r="BL104" s="19">
        <f>'TB5'!L92</f>
        <v>0.81753861904144287</v>
      </c>
      <c r="BM104" s="19">
        <f>'TB5'!M92</f>
        <v>1.8721790313720703</v>
      </c>
      <c r="BN104" s="41">
        <f>'TB5'!N92</f>
        <v>4.3438706398010254</v>
      </c>
      <c r="BO104" s="41">
        <f>'TB5'!O92</f>
        <v>11.857687950134277</v>
      </c>
      <c r="BP104" s="41">
        <f>'TB5'!P92</f>
        <v>33.208808898925781</v>
      </c>
      <c r="BQ104" s="42">
        <f>'TB5'!Q92</f>
        <v>97.878524780273438</v>
      </c>
      <c r="BR104" s="22">
        <f>'TB5'!R92</f>
        <v>5.650723934173584</v>
      </c>
      <c r="BS104" s="23">
        <f>'TB5'!S92</f>
        <v>1.9134340286254883</v>
      </c>
      <c r="BT104" s="23">
        <f>'TB5'!T92</f>
        <v>1.6159588098526001</v>
      </c>
      <c r="BU104" s="23">
        <f>'TB5'!U92</f>
        <v>1.7831493616104126</v>
      </c>
      <c r="BV104" s="23">
        <f>'TB5'!V92</f>
        <v>1.8235000371932983</v>
      </c>
      <c r="BW104" s="23">
        <f>'TB5'!W92</f>
        <v>1.8879749774932861</v>
      </c>
      <c r="BX104" s="24">
        <f>'TB5'!X92</f>
        <v>1.9016791582107544</v>
      </c>
      <c r="BY104" s="16">
        <f t="shared" si="12"/>
        <v>1998</v>
      </c>
      <c r="BZ104" s="17">
        <f>'TB7'!B92</f>
        <v>19841.912109375</v>
      </c>
      <c r="CA104" s="18">
        <f>'TB7'!C92</f>
        <v>7.0810103788971901E-3</v>
      </c>
      <c r="CB104" s="19">
        <f>'TB7'!D92</f>
        <v>0.18335807323455811</v>
      </c>
      <c r="CC104" s="19">
        <f>'TB7'!E92</f>
        <v>0.4774501621723175</v>
      </c>
      <c r="CD104" s="19">
        <f>'TB7'!F92</f>
        <v>0.33919176459312439</v>
      </c>
      <c r="CE104" s="19">
        <f>'TB7'!G92</f>
        <v>8.7283998727798462E-2</v>
      </c>
      <c r="CF104" s="19">
        <f>'TB7'!H92</f>
        <v>2.4321526288986206E-2</v>
      </c>
      <c r="CG104" s="19">
        <f>'TB7'!I92</f>
        <v>7.0572439581155777E-3</v>
      </c>
      <c r="CH104" s="20">
        <f>'TB7'!J92</f>
        <v>2.0981263369321823E-3</v>
      </c>
      <c r="CI104" s="18" t="e">
        <f>'TB7'!#REF!</f>
        <v>#REF!</v>
      </c>
      <c r="CJ104" s="19">
        <f>'TB7'!K92</f>
        <v>0.19646094739437103</v>
      </c>
      <c r="CK104" s="19">
        <f>'TB7'!L92</f>
        <v>0.72737717628479004</v>
      </c>
      <c r="CL104" s="19">
        <f>'TB7'!M92</f>
        <v>2.0424199104309082</v>
      </c>
      <c r="CM104" s="41">
        <f>'TB7'!N92</f>
        <v>4.9292802810668945</v>
      </c>
      <c r="CN104" s="41">
        <f>'TB7'!O92</f>
        <v>13.337337493896484</v>
      </c>
      <c r="CO104" s="41">
        <f>'TB7'!P92</f>
        <v>37.343692779541016</v>
      </c>
      <c r="CP104" s="42">
        <f>'TB7'!Q92</f>
        <v>110.18499755859375</v>
      </c>
      <c r="CQ104" s="22">
        <f>'TB7'!R92</f>
        <v>5.6155858039855957</v>
      </c>
      <c r="CR104" s="23">
        <f>'TB7'!S92</f>
        <v>2.2454428672790527</v>
      </c>
      <c r="CS104" s="23">
        <f>'TB7'!T92</f>
        <v>1.6607347726821899</v>
      </c>
      <c r="CT104" s="23">
        <f>'TB7'!U92</f>
        <v>1.7707250118255615</v>
      </c>
      <c r="CU104" s="23">
        <f>'TB7'!V92</f>
        <v>1.8235667943954468</v>
      </c>
      <c r="CV104" s="23">
        <f>'TB7'!W92</f>
        <v>1.8898088932037354</v>
      </c>
      <c r="CW104" s="24">
        <f>'TB7'!X92</f>
        <v>1.9041851758956909</v>
      </c>
      <c r="CX104" s="16">
        <f t="shared" si="13"/>
        <v>1998</v>
      </c>
      <c r="CY104" s="17">
        <f>'TB9'!B92</f>
        <v>19191.130381750594</v>
      </c>
      <c r="CZ104" s="18">
        <f>'TB9'!C92</f>
        <v>4.6882182359695435E-3</v>
      </c>
      <c r="DA104" s="19">
        <f>'TB9'!D92</f>
        <v>0.23708595335483551</v>
      </c>
      <c r="DB104" s="19">
        <f>'TB9'!E92</f>
        <v>0.49624183773994446</v>
      </c>
      <c r="DC104" s="19">
        <f>'TB9'!F92</f>
        <v>0.26667219400405884</v>
      </c>
      <c r="DD104" s="19">
        <f>'TB9'!G92</f>
        <v>5.3994089365005493E-2</v>
      </c>
      <c r="DE104" s="19">
        <f>'TB9'!H92</f>
        <v>1.185141783207655E-2</v>
      </c>
      <c r="DF104" s="19">
        <f>'TB9'!I92</f>
        <v>2.8634152840822935E-3</v>
      </c>
      <c r="DG104" s="20">
        <f>'TB9'!J92</f>
        <v>7.7152432641014457E-4</v>
      </c>
      <c r="DH104" s="18" t="e">
        <f>'TB9'!#REF!</f>
        <v>#REF!</v>
      </c>
      <c r="DI104" s="19">
        <f>'TB9'!K92</f>
        <v>0.1957673579454422</v>
      </c>
      <c r="DJ104" s="19">
        <f>'TB9'!L92</f>
        <v>0.87576842308044434</v>
      </c>
      <c r="DK104" s="19">
        <f>'TB9'!M92</f>
        <v>1.8461116552352905</v>
      </c>
      <c r="DL104" s="41">
        <f>'TB9'!N92</f>
        <v>3.6955583095550537</v>
      </c>
      <c r="DM104" s="41">
        <f>'TB9'!O92</f>
        <v>7.5428009033203125</v>
      </c>
      <c r="DN104" s="41">
        <f>'TB9'!P92</f>
        <v>17.02733039855957</v>
      </c>
      <c r="DO104" s="42">
        <f>'TB9'!Q92</f>
        <v>42.374645233154297</v>
      </c>
      <c r="DP104" s="22">
        <f>'TB9'!R92</f>
        <v>5.6489954572364214</v>
      </c>
      <c r="DQ104" s="23">
        <f>'TB9'!S92</f>
        <v>1.7422456617369939</v>
      </c>
      <c r="DR104" s="23">
        <f>'TB9'!T92</f>
        <v>1.444447884548179</v>
      </c>
      <c r="DS104" s="23">
        <f>'TB9'!U92</f>
        <v>1.4605876574573089</v>
      </c>
      <c r="DT104" s="23">
        <f>'TB9'!V92</f>
        <v>1.5712563858480857</v>
      </c>
      <c r="DU104" s="23">
        <f>'TB9'!W92</f>
        <v>1.6816414390284591</v>
      </c>
      <c r="DV104" s="24">
        <f>'TB9'!X92</f>
        <v>1.8013213158482648</v>
      </c>
      <c r="DW104" s="59">
        <f>'TB11'!F92</f>
        <v>0.62648725509643555</v>
      </c>
      <c r="DX104" s="59">
        <f>'TB11'!G92</f>
        <v>0.33183944225311279</v>
      </c>
      <c r="DY104" s="59">
        <f>'TB11'!Y92</f>
        <v>0.56328427791595459</v>
      </c>
      <c r="DZ104" s="59">
        <f>'TB11'!Z92</f>
        <v>0.26698577404022217</v>
      </c>
      <c r="EC104" s="53">
        <f>100*(1-'TB1'!F92)/(1-'TB1'!F$77)</f>
        <v>95.25355623548451</v>
      </c>
      <c r="ED104" s="53">
        <f>100*'TB1'!F92/'TB1'!F$77</f>
        <v>111.38932741170494</v>
      </c>
      <c r="EE104" s="53">
        <f>100*'TB1'!G92/'TB1'!G$77</f>
        <v>145.61767768955752</v>
      </c>
      <c r="EF104" s="53">
        <f>100*'TB1'!H92/'TB1'!H$77</f>
        <v>191.26903038819268</v>
      </c>
      <c r="EG104" s="53">
        <f>100*'TB1'!I92/'TB1'!I$77</f>
        <v>211.26260642524616</v>
      </c>
      <c r="EH104" s="53">
        <f>100*'TB1'!J92/'TB1'!J$77</f>
        <v>191.26046720205713</v>
      </c>
      <c r="EI104" s="53">
        <f>100*(1-'TB9'!F92)/(1-'TB9'!F$77)</f>
        <v>101.42110072140289</v>
      </c>
      <c r="EJ104" s="53">
        <f>100*'TB9'!F92/'TB9'!F$77</f>
        <v>96.289800637395601</v>
      </c>
      <c r="EK104" s="53">
        <f>100*'TB9'!G92/'TB9'!G$77</f>
        <v>95.258027372195613</v>
      </c>
      <c r="EL104" s="53">
        <f>100*'TB9'!H92/'TB9'!H$77</f>
        <v>98.282260453767648</v>
      </c>
      <c r="EM104" s="53">
        <f>100*'TB9'!I92/'TB9'!I$78</f>
        <v>119.60023993422814</v>
      </c>
      <c r="EN104" s="53">
        <f>100*'TB9'!J92/'TB9'!J$78</f>
        <v>167.09570284122981</v>
      </c>
      <c r="EO104" s="53">
        <f>100*(1-'TB11'!F92)/(1-'TB11'!F$77)</f>
        <v>98.90069029212971</v>
      </c>
      <c r="EP104" s="53">
        <f>100*'TB11'!F92/'TB11'!F$77</f>
        <v>100.6671163018154</v>
      </c>
      <c r="EQ104" s="53">
        <f>100*'TB11'!G92/'TB11'!G$77</f>
        <v>134.12487928719426</v>
      </c>
      <c r="ER104" s="53">
        <f>100*'TB11'!H92/'TB11'!H$77</f>
        <v>157.83431946665331</v>
      </c>
      <c r="ES104" s="53">
        <f>100*'TB11'!I92/'TB11'!I$78</f>
        <v>185.30381563082634</v>
      </c>
      <c r="ET104" s="53">
        <f>100*'TB11'!J92/'TB11'!J$78</f>
        <v>192.72457460510103</v>
      </c>
      <c r="EU104" s="57">
        <v>1998</v>
      </c>
      <c r="EV104" s="78">
        <v>32203.832346484534</v>
      </c>
      <c r="EW104" s="81">
        <v>55883.12641217887</v>
      </c>
      <c r="EX104" s="81">
        <f t="shared" si="8"/>
        <v>45760.009828865492</v>
      </c>
      <c r="EY104" s="85">
        <f t="shared" si="9"/>
        <v>0.70375492634117187</v>
      </c>
      <c r="FF104" s="90" t="s">
        <v>532</v>
      </c>
      <c r="FG104" s="223">
        <v>1.5800796747207642</v>
      </c>
      <c r="FH104" s="223">
        <v>-0.34501183032989502</v>
      </c>
      <c r="FI104" s="223">
        <v>0.62658363580703735</v>
      </c>
      <c r="FJ104" s="223">
        <v>1.4217163324356079</v>
      </c>
      <c r="FK104" s="178">
        <v>8.3488719537854195E-3</v>
      </c>
      <c r="FL104" s="178">
        <v>-8.427053689956665E-3</v>
      </c>
      <c r="FM104" s="178">
        <v>1.4851072803139687E-2</v>
      </c>
      <c r="FN104" s="178">
        <v>2.8942421078681946E-2</v>
      </c>
      <c r="FO104" s="178">
        <v>1.380338191986084</v>
      </c>
      <c r="FP104" s="178">
        <v>1.408958911895752</v>
      </c>
      <c r="FQ104" s="178">
        <v>1.3929439783096313</v>
      </c>
      <c r="FR104" s="178">
        <v>1.0603878498077393</v>
      </c>
      <c r="FS104" s="178">
        <v>0.49238237738609314</v>
      </c>
      <c r="FT104" s="178">
        <v>0.37462016940116882</v>
      </c>
      <c r="FU104" s="178">
        <v>0.52010220289230347</v>
      </c>
      <c r="FV104" s="178">
        <v>0.44416391849517822</v>
      </c>
      <c r="FW104" s="178">
        <v>0.90615981817245483</v>
      </c>
      <c r="FX104" s="178">
        <v>1.0627994537353516</v>
      </c>
      <c r="FY104" s="178">
        <v>1.202913761138916</v>
      </c>
      <c r="GA104" s="90" t="s">
        <v>532</v>
      </c>
      <c r="GB104" s="178">
        <v>2.5645244121551514</v>
      </c>
      <c r="GC104" s="178">
        <v>4.1853137314319611E-2</v>
      </c>
      <c r="GD104" s="178"/>
    </row>
    <row r="105" spans="1:186" ht="15">
      <c r="A105" s="16">
        <f t="shared" si="10"/>
        <v>1999</v>
      </c>
      <c r="B105" s="55">
        <v>33367.429855574024</v>
      </c>
      <c r="C105" s="17">
        <f>'TB1'!B93</f>
        <v>26623.67578125</v>
      </c>
      <c r="D105" s="18">
        <f>'TB1'!C93</f>
        <v>8.4797348827123642E-3</v>
      </c>
      <c r="E105" s="19">
        <f>'TB1'!D93</f>
        <v>0.21353696286678314</v>
      </c>
      <c r="F105" s="19">
        <f>'TB1'!E93</f>
        <v>0.45907896757125854</v>
      </c>
      <c r="G105" s="19">
        <f>'TB1'!F93</f>
        <v>0.32738405466079712</v>
      </c>
      <c r="H105" s="19">
        <f>'TB1'!G93</f>
        <v>0.10601590573787689</v>
      </c>
      <c r="I105" s="173">
        <f>'TB1'!H93</f>
        <v>3.9872277528047562E-2</v>
      </c>
      <c r="J105" s="175">
        <f>'TB1'!I93</f>
        <v>1.459171436727047E-2</v>
      </c>
      <c r="K105" s="20">
        <f>'TB1'!J93</f>
        <v>4.7830631956458092E-3</v>
      </c>
      <c r="L105" s="18"/>
      <c r="M105" s="19">
        <f>'TB1'!K93</f>
        <v>0.22150985896587372</v>
      </c>
      <c r="N105" s="19">
        <f>'TB1'!L93</f>
        <v>0.78314119577407837</v>
      </c>
      <c r="O105" s="19">
        <f>'TB1'!M93</f>
        <v>1.8061690330505371</v>
      </c>
      <c r="P105" s="41">
        <f>'TB1'!N93</f>
        <v>4.589787483215332</v>
      </c>
      <c r="Q105" s="41">
        <f>'TB1'!O93</f>
        <v>16.720987319946289</v>
      </c>
      <c r="R105" s="41">
        <f>'TB1'!P93</f>
        <v>66.330963134765625</v>
      </c>
      <c r="S105" s="42">
        <f>'TB1'!Q93</f>
        <v>250.20457458496094</v>
      </c>
      <c r="T105" s="22">
        <f>'TB1'!R93</f>
        <v>4.9735445976257324</v>
      </c>
      <c r="U105" s="23">
        <f>'TB1'!S93</f>
        <v>2.0084834098815918</v>
      </c>
      <c r="V105" s="23">
        <f>'TB1'!T93</f>
        <v>1.8125882148742676</v>
      </c>
      <c r="W105" s="23">
        <f>'TB1'!U93</f>
        <v>2.3098218441009521</v>
      </c>
      <c r="X105" s="23">
        <f>'TB1'!V93</f>
        <v>2.3845648765563965</v>
      </c>
      <c r="Y105" s="23">
        <f>'TB1'!W93</f>
        <v>2.1998345851898193</v>
      </c>
      <c r="Z105" s="24">
        <f>'TB1'!X93</f>
        <v>1.91166090965271</v>
      </c>
      <c r="AA105" s="16">
        <f t="shared" si="14"/>
        <v>1999</v>
      </c>
      <c r="AB105" s="17">
        <f>'TB3'!B93</f>
        <v>37756.37109375</v>
      </c>
      <c r="AC105" s="18">
        <f>'TB3'!C93</f>
        <v>5.5157598108053207E-3</v>
      </c>
      <c r="AD105" s="19">
        <f>'TB3'!D93</f>
        <v>0.17456179857254028</v>
      </c>
      <c r="AE105" s="19">
        <f>'TB3'!E93</f>
        <v>0.46533143520355225</v>
      </c>
      <c r="AF105" s="19">
        <f>'TB3'!F93</f>
        <v>0.36010676622390747</v>
      </c>
      <c r="AG105" s="19">
        <f>'TB3'!G93</f>
        <v>0.11475798487663269</v>
      </c>
      <c r="AH105" s="19">
        <f>'TB3'!H93</f>
        <v>4.393232986330986E-2</v>
      </c>
      <c r="AI105" s="19">
        <f>'TB3'!I93</f>
        <v>1.6309723258018494E-2</v>
      </c>
      <c r="AJ105" s="20">
        <f>'TB3'!J93</f>
        <v>5.4619084112346172E-3</v>
      </c>
      <c r="AK105" s="18" t="e">
        <f>'TB3'!#REF!</f>
        <v>#REF!</v>
      </c>
      <c r="AL105" s="19">
        <f>'TB3'!K93</f>
        <v>0.17646734416484833</v>
      </c>
      <c r="AM105" s="19">
        <f>'TB3'!L93</f>
        <v>0.69977098703384399</v>
      </c>
      <c r="AN105" s="19">
        <f>'TB3'!M93</f>
        <v>1.9758285284042358</v>
      </c>
      <c r="AO105" s="41">
        <f>'TB3'!N93</f>
        <v>5.0084939002990723</v>
      </c>
      <c r="AP105" s="41">
        <f>'TB3'!O93</f>
        <v>18.348974227905273</v>
      </c>
      <c r="AQ105" s="41">
        <f>'TB3'!P93</f>
        <v>73.267341613769531</v>
      </c>
      <c r="AR105" s="42">
        <f>'TB3'!Q93</f>
        <v>271.98788452148437</v>
      </c>
      <c r="AS105" s="22">
        <f>'TB3'!R93</f>
        <v>6.2616825103759766</v>
      </c>
      <c r="AT105" s="23">
        <f>'TB3'!S93</f>
        <v>2.3591666221618652</v>
      </c>
      <c r="AU105" s="23">
        <f>'TB3'!T93</f>
        <v>1.8225607872009277</v>
      </c>
      <c r="AV105" s="23">
        <f>'TB3'!U93</f>
        <v>2.2912671566009521</v>
      </c>
      <c r="AW105" s="23">
        <f>'TB3'!V93</f>
        <v>2.3942663669586182</v>
      </c>
      <c r="AX105" s="23">
        <f>'TB3'!W93</f>
        <v>2.2260563373565674</v>
      </c>
      <c r="AY105" s="24">
        <f>'TB3'!X93</f>
        <v>2.0081439018249512</v>
      </c>
      <c r="AZ105" s="16">
        <f t="shared" si="11"/>
        <v>1999</v>
      </c>
      <c r="BA105" s="17">
        <f>'TB5'!B93</f>
        <v>14383.5595703125</v>
      </c>
      <c r="BB105" s="18">
        <f>'TB5'!C93</f>
        <v>7.4902069754898548E-3</v>
      </c>
      <c r="BC105" s="19">
        <f>'TB5'!D93</f>
        <v>0.2175050675868988</v>
      </c>
      <c r="BD105" s="19">
        <f>'TB5'!E93</f>
        <v>0.47474008798599243</v>
      </c>
      <c r="BE105" s="19">
        <f>'TB5'!F93</f>
        <v>0.30775484442710876</v>
      </c>
      <c r="BF105" s="19">
        <f>'TB5'!G93</f>
        <v>8.2596577703952789E-2</v>
      </c>
      <c r="BG105" s="19">
        <f>'TB5'!H93</f>
        <v>2.4348443374037743E-2</v>
      </c>
      <c r="BH105" s="19">
        <f>'TB5'!I93</f>
        <v>7.3849251493811607E-3</v>
      </c>
      <c r="BI105" s="20">
        <f>'TB5'!J93</f>
        <v>2.2874453570693731E-3</v>
      </c>
      <c r="BJ105" s="18"/>
      <c r="BK105" s="19">
        <f>'TB5'!K93</f>
        <v>0.19566260278224945</v>
      </c>
      <c r="BL105" s="19">
        <f>'TB5'!L93</f>
        <v>0.8108246922492981</v>
      </c>
      <c r="BM105" s="19">
        <f>'TB5'!M93</f>
        <v>1.8555307388305664</v>
      </c>
      <c r="BN105" s="41">
        <f>'TB5'!N93</f>
        <v>4.417426586151123</v>
      </c>
      <c r="BO105" s="41">
        <f>'TB5'!O93</f>
        <v>12.834577560424805</v>
      </c>
      <c r="BP105" s="41">
        <f>'TB5'!P93</f>
        <v>37.763462066650391</v>
      </c>
      <c r="BQ105" s="42">
        <f>'TB5'!Q93</f>
        <v>116.05558013916016</v>
      </c>
      <c r="BR105" s="22">
        <f>'TB5'!R93</f>
        <v>5.6361751556396484</v>
      </c>
      <c r="BS105" s="23">
        <f>'TB5'!S93</f>
        <v>1.9301211833953857</v>
      </c>
      <c r="BT105" s="23">
        <f>'TB5'!T93</f>
        <v>1.6585812568664551</v>
      </c>
      <c r="BU105" s="23">
        <f>'TB5'!U93</f>
        <v>1.8697896003723145</v>
      </c>
      <c r="BV105" s="23">
        <f>'TB5'!V93</f>
        <v>1.8970973491668701</v>
      </c>
      <c r="BW105" s="23">
        <f>'TB5'!W93</f>
        <v>1.9555742740631104</v>
      </c>
      <c r="BX105" s="24">
        <f>'TB5'!X93</f>
        <v>1.9709912538528442</v>
      </c>
      <c r="BY105" s="16">
        <f t="shared" si="12"/>
        <v>1999</v>
      </c>
      <c r="BZ105" s="17">
        <f>'TB7'!B93</f>
        <v>20415.6640625</v>
      </c>
      <c r="CA105" s="18">
        <f>'TB7'!C93</f>
        <v>5.6902063079178333E-3</v>
      </c>
      <c r="CB105" s="19">
        <f>'TB7'!D93</f>
        <v>0.18220853805541992</v>
      </c>
      <c r="CC105" s="19">
        <f>'TB7'!E93</f>
        <v>0.47230234742164612</v>
      </c>
      <c r="CD105" s="19">
        <f>'TB7'!F93</f>
        <v>0.34548911452293396</v>
      </c>
      <c r="CE105" s="19">
        <f>'TB7'!G93</f>
        <v>9.2984952032566071E-2</v>
      </c>
      <c r="CF105" s="19">
        <f>'TB7'!H93</f>
        <v>2.7358131483197212E-2</v>
      </c>
      <c r="CG105" s="19">
        <f>'TB7'!I93</f>
        <v>8.3024827763438225E-3</v>
      </c>
      <c r="CH105" s="20">
        <f>'TB7'!J93</f>
        <v>2.5753774680197239E-3</v>
      </c>
      <c r="CI105" s="18" t="e">
        <f>'TB7'!#REF!</f>
        <v>#REF!</v>
      </c>
      <c r="CJ105" s="19">
        <f>'TB7'!K93</f>
        <v>0.18204446136951447</v>
      </c>
      <c r="CK105" s="19">
        <f>'TB7'!L93</f>
        <v>0.71835100650787354</v>
      </c>
      <c r="CL105" s="19">
        <f>'TB7'!M93</f>
        <v>2.0291726589202881</v>
      </c>
      <c r="CM105" s="41">
        <f>'TB7'!N93</f>
        <v>5.0116739273071289</v>
      </c>
      <c r="CN105" s="41">
        <f>'TB7'!O93</f>
        <v>14.423572540283203</v>
      </c>
      <c r="CO105" s="41">
        <f>'TB7'!P93</f>
        <v>42.413711547851563</v>
      </c>
      <c r="CP105" s="42">
        <f>'TB7'!Q93</f>
        <v>130.48143005371094</v>
      </c>
      <c r="CQ105" s="22">
        <f>'TB7'!R93</f>
        <v>6.0687847137451172</v>
      </c>
      <c r="CR105" s="23">
        <f>'TB7'!S93</f>
        <v>2.2768576145172119</v>
      </c>
      <c r="CS105" s="23">
        <f>'TB7'!T93</f>
        <v>1.7026108503341675</v>
      </c>
      <c r="CT105" s="23">
        <f>'TB7'!U93</f>
        <v>1.8553671836853027</v>
      </c>
      <c r="CU105" s="23">
        <f>'TB7'!V93</f>
        <v>1.8967653512954712</v>
      </c>
      <c r="CV105" s="23">
        <f>'TB7'!W93</f>
        <v>1.957499623298645</v>
      </c>
      <c r="CW105" s="24">
        <f>'TB7'!X93</f>
        <v>1.973750114440918</v>
      </c>
      <c r="CX105" s="16">
        <f t="shared" si="13"/>
        <v>1999</v>
      </c>
      <c r="CY105" s="17">
        <f>'TB9'!B93</f>
        <v>20040.225893261359</v>
      </c>
      <c r="CZ105" s="18">
        <f>'TB9'!C93</f>
        <v>3.9856764487922192E-3</v>
      </c>
      <c r="DA105" s="19">
        <f>'TB9'!D93</f>
        <v>0.2352173924446106</v>
      </c>
      <c r="DB105" s="19">
        <f>'TB9'!E93</f>
        <v>0.49572435021400452</v>
      </c>
      <c r="DC105" s="19">
        <f>'TB9'!F93</f>
        <v>0.2690582275390625</v>
      </c>
      <c r="DD105" s="19">
        <f>'TB9'!G93</f>
        <v>5.5440217256546021E-2</v>
      </c>
      <c r="DE105" s="19">
        <f>'TB9'!H93</f>
        <v>1.2611976824700832E-2</v>
      </c>
      <c r="DF105" s="19">
        <f>'TB9'!I93</f>
        <v>3.3744450192898512E-3</v>
      </c>
      <c r="DG105" s="20">
        <f>'TB9'!J93</f>
        <v>9.9280104041099548E-4</v>
      </c>
      <c r="DH105" s="18" t="e">
        <f>'TB9'!#REF!</f>
        <v>#REF!</v>
      </c>
      <c r="DI105" s="19">
        <f>'TB9'!K93</f>
        <v>0.17494818568229675</v>
      </c>
      <c r="DJ105" s="19">
        <f>'TB9'!L93</f>
        <v>0.87494057416915894</v>
      </c>
      <c r="DK105" s="19">
        <f>'TB9'!M93</f>
        <v>1.8466864824295044</v>
      </c>
      <c r="DL105" s="41">
        <f>'TB9'!N93</f>
        <v>3.7300491333007813</v>
      </c>
      <c r="DM105" s="41">
        <f>'TB9'!O93</f>
        <v>7.6469721794128418</v>
      </c>
      <c r="DN105" s="41">
        <f>'TB9'!P93</f>
        <v>18.445657730102539</v>
      </c>
      <c r="DO105" s="42">
        <f>'TB9'!Q93</f>
        <v>51.501834869384766</v>
      </c>
      <c r="DP105" s="22">
        <f>'TB9'!R93</f>
        <v>6.3257597959869774</v>
      </c>
      <c r="DQ105" s="23">
        <f>'TB9'!S93</f>
        <v>1.7481904781879001</v>
      </c>
      <c r="DR105" s="23">
        <f>'TB9'!T93</f>
        <v>1.4569704417564293</v>
      </c>
      <c r="DS105" s="23">
        <f>'TB9'!U93</f>
        <v>1.4862295497306917</v>
      </c>
      <c r="DT105" s="23">
        <f>'TB9'!V93</f>
        <v>1.6491297415860886</v>
      </c>
      <c r="DU105" s="23">
        <f>'TB9'!W93</f>
        <v>1.8303513359605006</v>
      </c>
      <c r="DV105" s="24">
        <f>'TB9'!X93</f>
        <v>1.9305024401990043</v>
      </c>
      <c r="DW105" s="59">
        <f>'TB11'!F93</f>
        <v>0.61924487352371216</v>
      </c>
      <c r="DX105" s="59">
        <f>'TB11'!G93</f>
        <v>0.32535558938980103</v>
      </c>
      <c r="DY105" s="59">
        <f>'TB11'!Y93</f>
        <v>0.56875860691070557</v>
      </c>
      <c r="DZ105" s="59">
        <f>'TB11'!Z93</f>
        <v>0.27835509181022644</v>
      </c>
      <c r="EC105" s="53">
        <f>100*(1-'TB1'!F93)/(1-'TB1'!F$77)</f>
        <v>95.292518962240351</v>
      </c>
      <c r="ED105" s="53">
        <f>100*'TB1'!F93/'TB1'!F$77</f>
        <v>111.29583441486534</v>
      </c>
      <c r="EE105" s="53">
        <f>100*'TB1'!G93/'TB1'!G$77</f>
        <v>144.63149660498703</v>
      </c>
      <c r="EF105" s="53">
        <f>100*'TB1'!H93/'TB1'!H$77</f>
        <v>186.39010408494534</v>
      </c>
      <c r="EG105" s="53">
        <f>100*'TB1'!I93/'TB1'!I$77</f>
        <v>204.41702485591702</v>
      </c>
      <c r="EH105" s="53">
        <f>100*'TB1'!J93/'TB1'!J$77</f>
        <v>190.18155802402481</v>
      </c>
      <c r="EI105" s="53">
        <f>100*(1-'TB9'!F93)/(1-'TB9'!F$77)</f>
        <v>101.09110621485395</v>
      </c>
      <c r="EJ105" s="53">
        <f>100*'TB9'!F93/'TB9'!F$77</f>
        <v>97.151347879910674</v>
      </c>
      <c r="EK105" s="53">
        <f>100*'TB9'!G93/'TB9'!G$77</f>
        <v>97.809330522153815</v>
      </c>
      <c r="EL105" s="53">
        <f>100*'TB9'!H93/'TB9'!H$77</f>
        <v>104.58947686134726</v>
      </c>
      <c r="EM105" s="53">
        <f>100*'TB9'!I93/'TB9'!I$78</f>
        <v>140.94512807675872</v>
      </c>
      <c r="EN105" s="53">
        <f>100*'TB9'!J93/'TB9'!J$78</f>
        <v>215.01951649518099</v>
      </c>
      <c r="EO105" s="53">
        <f>100*(1-'TB11'!F93)/(1-'TB11'!F$77)</f>
        <v>100.81836658744936</v>
      </c>
      <c r="EP105" s="53">
        <f>100*'TB11'!F93/'TB11'!F$77</f>
        <v>99.503374083354387</v>
      </c>
      <c r="EQ105" s="53">
        <f>100*'TB11'!G93/'TB11'!G$77</f>
        <v>131.50419629453094</v>
      </c>
      <c r="ER105" s="53">
        <f>100*'TB11'!H93/'TB11'!H$77</f>
        <v>150.90641988292796</v>
      </c>
      <c r="ES105" s="53">
        <f>100*'TB11'!I93/'TB11'!I$78</f>
        <v>176.13363156523059</v>
      </c>
      <c r="ET105" s="53">
        <f>100*'TB11'!J93/'TB11'!J$78</f>
        <v>183.25597766521977</v>
      </c>
      <c r="EU105" s="57">
        <v>1999</v>
      </c>
      <c r="EV105" s="78">
        <v>33367.429855574024</v>
      </c>
      <c r="EW105" s="81">
        <v>57564.204622329256</v>
      </c>
      <c r="EX105" s="81">
        <f t="shared" si="8"/>
        <v>47136.564083403558</v>
      </c>
      <c r="EY105" s="85">
        <f t="shared" si="9"/>
        <v>0.70788846205535061</v>
      </c>
      <c r="FF105" s="90"/>
      <c r="FG105" s="188"/>
      <c r="FH105" s="188"/>
      <c r="FI105" s="188"/>
      <c r="FJ105" s="188"/>
      <c r="FK105" s="224"/>
      <c r="FL105" s="224"/>
      <c r="FM105" s="224"/>
      <c r="FN105" s="224"/>
      <c r="GA105" s="90"/>
    </row>
    <row r="106" spans="1:186" ht="15">
      <c r="A106" s="16">
        <f t="shared" si="10"/>
        <v>2000</v>
      </c>
      <c r="B106" s="55">
        <v>34256.533439005863</v>
      </c>
      <c r="C106" s="17">
        <f>'TB1'!B94</f>
        <v>27754.9453125</v>
      </c>
      <c r="D106" s="18">
        <f>'TB1'!C94</f>
        <v>8.9263226836919785E-3</v>
      </c>
      <c r="E106" s="19">
        <f>'TB1'!D94</f>
        <v>0.21517005562782288</v>
      </c>
      <c r="F106" s="19">
        <f>'TB1'!E94</f>
        <v>0.45390015840530396</v>
      </c>
      <c r="G106" s="19">
        <f>'TB1'!F94</f>
        <v>0.33092978596687317</v>
      </c>
      <c r="H106" s="19">
        <f>'TB1'!G94</f>
        <v>0.11025599390268326</v>
      </c>
      <c r="I106" s="173">
        <f>'TB1'!H94</f>
        <v>4.2246706783771515E-2</v>
      </c>
      <c r="J106" s="175">
        <f>'TB1'!I94</f>
        <v>1.5723928809165955E-2</v>
      </c>
      <c r="K106" s="20">
        <f>'TB1'!J94</f>
        <v>5.2890810184180737E-3</v>
      </c>
      <c r="L106" s="18"/>
      <c r="M106" s="19">
        <f>'TB1'!K94</f>
        <v>0.23578321933746338</v>
      </c>
      <c r="N106" s="19">
        <f>'TB1'!L94</f>
        <v>0.7749977707862854</v>
      </c>
      <c r="O106" s="19">
        <f>'TB1'!M94</f>
        <v>1.7933840751647949</v>
      </c>
      <c r="P106" s="41">
        <f>'TB1'!N94</f>
        <v>4.6732645034790039</v>
      </c>
      <c r="Q106" s="41">
        <f>'TB1'!O94</f>
        <v>17.548673629760742</v>
      </c>
      <c r="R106" s="41">
        <f>'TB1'!P94</f>
        <v>70.394927978515625</v>
      </c>
      <c r="S106" s="42">
        <f>'TB1'!Q94</f>
        <v>268.28460693359375</v>
      </c>
      <c r="T106" s="22">
        <f>'TB1'!R94</f>
        <v>4.6703619956970215</v>
      </c>
      <c r="U106" s="23">
        <f>'TB1'!S94</f>
        <v>2.0253734588623047</v>
      </c>
      <c r="V106" s="23">
        <f>'TB1'!T94</f>
        <v>1.8452812433242798</v>
      </c>
      <c r="W106" s="23">
        <f>'TB1'!U94</f>
        <v>2.35929274559021</v>
      </c>
      <c r="X106" s="23">
        <f>'TB1'!V94</f>
        <v>2.4074015617370605</v>
      </c>
      <c r="Y106" s="23">
        <f>'TB1'!W94</f>
        <v>2.2336735725402832</v>
      </c>
      <c r="Z106" s="24">
        <f>'TB1'!X94</f>
        <v>1.9714440107345581</v>
      </c>
      <c r="AA106" s="16">
        <f t="shared" si="14"/>
        <v>2000</v>
      </c>
      <c r="AB106" s="17">
        <f>'TB3'!B94</f>
        <v>39088.75390625</v>
      </c>
      <c r="AC106" s="18">
        <f>'TB3'!C94</f>
        <v>5.7616974227130413E-3</v>
      </c>
      <c r="AD106" s="19">
        <f>'TB3'!D94</f>
        <v>0.17538872361183167</v>
      </c>
      <c r="AE106" s="19">
        <f>'TB3'!E94</f>
        <v>0.46050286293029785</v>
      </c>
      <c r="AF106" s="19">
        <f>'TB3'!F94</f>
        <v>0.36410841345787048</v>
      </c>
      <c r="AG106" s="19">
        <f>'TB3'!G94</f>
        <v>0.11949767172336578</v>
      </c>
      <c r="AH106" s="19">
        <f>'TB3'!H94</f>
        <v>4.6473708003759384E-2</v>
      </c>
      <c r="AI106" s="19">
        <f>'TB3'!I94</f>
        <v>1.7603646963834763E-2</v>
      </c>
      <c r="AJ106" s="20">
        <f>'TB3'!J94</f>
        <v>5.9961122460663319E-3</v>
      </c>
      <c r="AK106" s="18" t="e">
        <f>'TB3'!#REF!</f>
        <v>#REF!</v>
      </c>
      <c r="AL106" s="19">
        <f>'TB3'!K94</f>
        <v>0.18266846239566803</v>
      </c>
      <c r="AM106" s="19">
        <f>'TB3'!L94</f>
        <v>0.69274544715881348</v>
      </c>
      <c r="AN106" s="19">
        <f>'TB3'!M94</f>
        <v>1.9595462083816528</v>
      </c>
      <c r="AO106" s="41">
        <f>'TB3'!N94</f>
        <v>5.0907540321350098</v>
      </c>
      <c r="AP106" s="41">
        <f>'TB3'!O94</f>
        <v>18.825141906738281</v>
      </c>
      <c r="AQ106" s="41">
        <f>'TB3'!P94</f>
        <v>78.01898193359375</v>
      </c>
      <c r="AR106" s="42">
        <f>'TB3'!Q94</f>
        <v>289.136962890625</v>
      </c>
      <c r="AS106" s="22">
        <f>'TB3'!R94</f>
        <v>6.0476188659667969</v>
      </c>
      <c r="AT106" s="23">
        <f>'TB3'!S94</f>
        <v>2.3807048797607422</v>
      </c>
      <c r="AU106" s="23">
        <f>'TB3'!T94</f>
        <v>1.858126163482666</v>
      </c>
      <c r="AV106" s="23">
        <f>'TB3'!U94</f>
        <v>2.3473470211029053</v>
      </c>
      <c r="AW106" s="23">
        <f>'TB3'!V94</f>
        <v>2.4687044620513916</v>
      </c>
      <c r="AX106" s="23">
        <f>'TB3'!W94</f>
        <v>2.256328821182251</v>
      </c>
      <c r="AY106" s="24">
        <f>'TB3'!X94</f>
        <v>2.0737965106964111</v>
      </c>
      <c r="AZ106" s="16">
        <f t="shared" si="11"/>
        <v>2000</v>
      </c>
      <c r="BA106" s="17">
        <f>'TB5'!B94</f>
        <v>14903.7451171875</v>
      </c>
      <c r="BB106" s="18">
        <f>'TB5'!C94</f>
        <v>7.6677980832755566E-3</v>
      </c>
      <c r="BC106" s="19">
        <f>'TB5'!D94</f>
        <v>0.21970869600772858</v>
      </c>
      <c r="BD106" s="19">
        <f>'TB5'!E94</f>
        <v>0.47244316339492798</v>
      </c>
      <c r="BE106" s="19">
        <f>'TB5'!F94</f>
        <v>0.30784812569618225</v>
      </c>
      <c r="BF106" s="19">
        <f>'TB5'!G94</f>
        <v>8.3532162010669708E-2</v>
      </c>
      <c r="BG106" s="19">
        <f>'TB5'!H94</f>
        <v>2.490321546792984E-2</v>
      </c>
      <c r="BH106" s="19">
        <f>'TB5'!I94</f>
        <v>7.6697962358593941E-3</v>
      </c>
      <c r="BI106" s="20">
        <f>'TB5'!J94</f>
        <v>2.4125073105096817E-3</v>
      </c>
      <c r="BJ106" s="18"/>
      <c r="BK106" s="19">
        <f>'TB5'!K94</f>
        <v>0.20253929495811462</v>
      </c>
      <c r="BL106" s="19">
        <f>'TB5'!L94</f>
        <v>0.80736851692199707</v>
      </c>
      <c r="BM106" s="19">
        <f>'TB5'!M94</f>
        <v>1.843488335609436</v>
      </c>
      <c r="BN106" s="41">
        <f>'TB5'!N94</f>
        <v>4.440058708190918</v>
      </c>
      <c r="BO106" s="41">
        <f>'TB5'!O94</f>
        <v>12.972758293151855</v>
      </c>
      <c r="BP106" s="41">
        <f>'TB5'!P94</f>
        <v>38.690944671630859</v>
      </c>
      <c r="BQ106" s="42">
        <f>'TB5'!Q94</f>
        <v>120.82770538330078</v>
      </c>
      <c r="BR106" s="22">
        <f>'TB5'!R94</f>
        <v>5.4438390731811523</v>
      </c>
      <c r="BS106" s="23">
        <f>'TB5'!S94</f>
        <v>1.932924747467041</v>
      </c>
      <c r="BT106" s="23">
        <f>'TB5'!T94</f>
        <v>1.6699216365814209</v>
      </c>
      <c r="BU106" s="23">
        <f>'TB5'!U94</f>
        <v>1.881330132484436</v>
      </c>
      <c r="BV106" s="23">
        <f>'TB5'!V94</f>
        <v>1.9196546077728271</v>
      </c>
      <c r="BW106" s="23">
        <f>'TB5'!W94</f>
        <v>1.9823232889175415</v>
      </c>
      <c r="BX106" s="24">
        <f>'TB5'!X94</f>
        <v>1.9966505765914917</v>
      </c>
      <c r="BY106" s="16">
        <f t="shared" si="12"/>
        <v>2000</v>
      </c>
      <c r="BZ106" s="17">
        <f>'TB7'!B94</f>
        <v>21001.150390625</v>
      </c>
      <c r="CA106" s="18">
        <f>'TB7'!C94</f>
        <v>5.9323012828826904E-3</v>
      </c>
      <c r="CB106" s="19">
        <f>'TB7'!D94</f>
        <v>0.1843668520450592</v>
      </c>
      <c r="CC106" s="19">
        <f>'TB7'!E94</f>
        <v>0.47006550431251526</v>
      </c>
      <c r="CD106" s="19">
        <f>'TB7'!F94</f>
        <v>0.34556764364242554</v>
      </c>
      <c r="CE106" s="19">
        <f>'TB7'!G94</f>
        <v>9.4026200473308563E-2</v>
      </c>
      <c r="CF106" s="19">
        <f>'TB7'!H94</f>
        <v>2.7985870838165283E-2</v>
      </c>
      <c r="CG106" s="19">
        <f>'TB7'!I94</f>
        <v>8.6237220093607903E-3</v>
      </c>
      <c r="CH106" s="20">
        <f>'TB7'!J94</f>
        <v>2.7162281330674887E-3</v>
      </c>
      <c r="CI106" s="18" t="e">
        <f>'TB7'!#REF!</f>
        <v>#REF!</v>
      </c>
      <c r="CJ106" s="19">
        <f>'TB7'!K94</f>
        <v>0.18807840347290039</v>
      </c>
      <c r="CK106" s="19">
        <f>'TB7'!L94</f>
        <v>0.71567845344543457</v>
      </c>
      <c r="CL106" s="19">
        <f>'TB7'!M94</f>
        <v>2.0182425975799561</v>
      </c>
      <c r="CM106" s="41">
        <f>'TB7'!N94</f>
        <v>5.0307097434997559</v>
      </c>
      <c r="CN106" s="41">
        <f>'TB7'!O94</f>
        <v>14.581343650817871</v>
      </c>
      <c r="CO106" s="41">
        <f>'TB7'!P94</f>
        <v>43.462570190429687</v>
      </c>
      <c r="CP106" s="42">
        <f>'TB7'!Q94</f>
        <v>135.85946655273437</v>
      </c>
      <c r="CQ106" s="22">
        <f>'TB7'!R94</f>
        <v>5.8726553916931152</v>
      </c>
      <c r="CR106" s="23">
        <f>'TB7'!S94</f>
        <v>2.2793285846710205</v>
      </c>
      <c r="CS106" s="23">
        <f>'TB7'!T94</f>
        <v>1.7122206687927246</v>
      </c>
      <c r="CT106" s="23">
        <f>'TB7'!U94</f>
        <v>1.8690445423126221</v>
      </c>
      <c r="CU106" s="23">
        <f>'TB7'!V94</f>
        <v>1.9192930459976196</v>
      </c>
      <c r="CV106" s="23">
        <f>'TB7'!W94</f>
        <v>1.9841721057891846</v>
      </c>
      <c r="CW106" s="24">
        <f>'TB7'!X94</f>
        <v>1.9992924928665161</v>
      </c>
      <c r="CX106" s="16">
        <f t="shared" si="13"/>
        <v>2000</v>
      </c>
      <c r="CY106" s="17">
        <f>'TB9'!B94</f>
        <v>20823.134350785102</v>
      </c>
      <c r="CZ106" s="18">
        <f>'TB9'!C94</f>
        <v>3.3919322304427624E-3</v>
      </c>
      <c r="DA106" s="19">
        <f>'TB9'!D94</f>
        <v>0.23599258065223694</v>
      </c>
      <c r="DB106" s="19">
        <f>'TB9'!E94</f>
        <v>0.494402676820755</v>
      </c>
      <c r="DC106" s="19">
        <f>'TB9'!F94</f>
        <v>0.26960474252700806</v>
      </c>
      <c r="DD106" s="19">
        <f>'TB9'!G94</f>
        <v>5.6445788592100143E-2</v>
      </c>
      <c r="DE106" s="19">
        <f>'TB9'!H94</f>
        <v>1.3071113266050816E-2</v>
      </c>
      <c r="DF106" s="19">
        <f>'TB9'!I94</f>
        <v>3.4527627285569906E-3</v>
      </c>
      <c r="DG106" s="20">
        <f>'TB9'!J94</f>
        <v>9.649727726355195E-4</v>
      </c>
      <c r="DH106" s="18" t="e">
        <f>'TB9'!#REF!</f>
        <v>#REF!</v>
      </c>
      <c r="DI106" s="19">
        <f>'TB9'!K94</f>
        <v>0.16529710590839386</v>
      </c>
      <c r="DJ106" s="19">
        <f>'TB9'!L94</f>
        <v>0.87796676158905029</v>
      </c>
      <c r="DK106" s="19">
        <f>'TB9'!M94</f>
        <v>1.8323870897293091</v>
      </c>
      <c r="DL106" s="41">
        <f>'TB9'!N94</f>
        <v>3.7461261749267578</v>
      </c>
      <c r="DM106" s="41">
        <f>'TB9'!O94</f>
        <v>7.9386792182922363</v>
      </c>
      <c r="DN106" s="41">
        <f>'TB9'!P94</f>
        <v>19.169277191162109</v>
      </c>
      <c r="DO106" s="42">
        <f>'TB9'!Q94</f>
        <v>52.593196868896484</v>
      </c>
      <c r="DP106" s="22">
        <f>'TB9'!R94</f>
        <v>6.6990652567097726</v>
      </c>
      <c r="DQ106" s="23">
        <f>'TB9'!S94</f>
        <v>1.740394662640764</v>
      </c>
      <c r="DR106" s="23">
        <f>'TB9'!T94</f>
        <v>1.471302316202227</v>
      </c>
      <c r="DS106" s="23">
        <f>'TB9'!U94</f>
        <v>1.5067563112615157</v>
      </c>
      <c r="DT106" s="23">
        <f>'TB9'!V94</f>
        <v>1.6431665185036903</v>
      </c>
      <c r="DU106" s="23">
        <f>'TB9'!W94</f>
        <v>1.8015685984806</v>
      </c>
      <c r="DV106" s="24">
        <f>'TB9'!X94</f>
        <v>1.8290176443272155</v>
      </c>
      <c r="DW106" s="59">
        <f>'TB11'!F94</f>
        <v>0.62667948007583618</v>
      </c>
      <c r="DX106" s="59">
        <f>'TB11'!G94</f>
        <v>0.33452087640762329</v>
      </c>
      <c r="DY106" s="59">
        <f>'TB11'!Y94</f>
        <v>0.57056254148483276</v>
      </c>
      <c r="DZ106" s="59">
        <f>'TB11'!Z94</f>
        <v>0.28112295269966125</v>
      </c>
      <c r="EC106" s="53">
        <f>100*(1-'TB1'!F94)/(1-'TB1'!F$77)</f>
        <v>94.790179298632069</v>
      </c>
      <c r="ED106" s="53">
        <f>100*'TB1'!F94/'TB1'!F$77</f>
        <v>112.50122337227658</v>
      </c>
      <c r="EE106" s="53">
        <f>100*'TB1'!G94/'TB1'!G$77</f>
        <v>150.41600877554086</v>
      </c>
      <c r="EF106" s="53">
        <f>100*'TB1'!H94/'TB1'!H$77</f>
        <v>197.48979899967418</v>
      </c>
      <c r="EG106" s="53">
        <f>100*'TB1'!I94/'TB1'!I$77</f>
        <v>220.27834874739281</v>
      </c>
      <c r="EH106" s="53">
        <f>100*'TB1'!J94/'TB1'!J$77</f>
        <v>210.30156354901149</v>
      </c>
      <c r="EI106" s="53">
        <f>100*(1-'TB9'!F94)/(1-'TB9'!F$77)</f>
        <v>101.01552180201023</v>
      </c>
      <c r="EJ106" s="53">
        <f>100*'TB9'!F94/'TB9'!F$77</f>
        <v>97.348683111771507</v>
      </c>
      <c r="EK106" s="53">
        <f>100*'TB9'!G94/'TB9'!G$77</f>
        <v>99.583390293018141</v>
      </c>
      <c r="EL106" s="53">
        <f>100*'TB9'!H94/'TB9'!H$77</f>
        <v>108.39703541273356</v>
      </c>
      <c r="EM106" s="53">
        <f>100*'TB9'!I94/'TB9'!I$78</f>
        <v>144.21633252674511</v>
      </c>
      <c r="EN106" s="53">
        <f>100*'TB9'!J94/'TB9'!J$78</f>
        <v>208.99250761986374</v>
      </c>
      <c r="EO106" s="53">
        <f>100*(1-'TB11'!F94)/(1-'TB11'!F$77)</f>
        <v>98.849791940163115</v>
      </c>
      <c r="EP106" s="53">
        <f>100*'TB11'!F94/'TB11'!F$77</f>
        <v>100.69800397622539</v>
      </c>
      <c r="EQ106" s="53">
        <f>100*'TB11'!G94/'TB11'!G$77</f>
        <v>135.20867761402474</v>
      </c>
      <c r="ER106" s="53">
        <f>100*'TB11'!H94/'TB11'!H$77</f>
        <v>155.53707300844593</v>
      </c>
      <c r="ES106" s="53">
        <f>100*'TB11'!I94/'TB11'!I$78</f>
        <v>180.86013363156522</v>
      </c>
      <c r="ET106" s="53">
        <f>100*'TB11'!J94/'TB11'!J$78</f>
        <v>187.28161359034533</v>
      </c>
      <c r="EU106" s="57">
        <v>2000</v>
      </c>
      <c r="EV106" s="78">
        <v>34256.533439005863</v>
      </c>
      <c r="EW106" s="81">
        <v>59461.148379403683</v>
      </c>
      <c r="EX106" s="81">
        <f t="shared" si="8"/>
        <v>48689.880272771465</v>
      </c>
      <c r="EY106" s="85">
        <f t="shared" si="9"/>
        <v>0.70356577685328436</v>
      </c>
      <c r="FF106" s="90" t="s">
        <v>533</v>
      </c>
      <c r="FG106" s="223">
        <v>0.64346295595169067</v>
      </c>
      <c r="FH106" s="223">
        <v>-0.63111710548400879</v>
      </c>
      <c r="FI106" s="223">
        <v>0.82670551538467407</v>
      </c>
      <c r="FJ106" s="223">
        <v>1.4389498233795166</v>
      </c>
      <c r="FK106" s="178">
        <v>4.3674535118043423E-3</v>
      </c>
      <c r="FL106" s="178">
        <v>-1.974792405962944E-2</v>
      </c>
      <c r="FM106" s="178">
        <v>1.8425699323415756E-2</v>
      </c>
      <c r="FN106" s="178">
        <v>2.9177812859416008E-2</v>
      </c>
      <c r="FO106" s="178">
        <v>1.0836001634597778</v>
      </c>
      <c r="FP106" s="178">
        <v>1.1746640205383301</v>
      </c>
      <c r="FQ106" s="178">
        <v>1.336819052696228</v>
      </c>
      <c r="FR106" s="178">
        <v>0.99108046293258667</v>
      </c>
      <c r="FS106" s="178">
        <v>0.7718203067779541</v>
      </c>
      <c r="FT106" s="178">
        <v>0.71289658546447754</v>
      </c>
      <c r="FU106" s="178">
        <v>1.2299250364303589</v>
      </c>
      <c r="FV106" s="178">
        <v>0.38087573647499084</v>
      </c>
      <c r="FW106" s="178">
        <v>0.95549207925796509</v>
      </c>
      <c r="FX106" s="178">
        <v>1.5070862770080566</v>
      </c>
      <c r="FY106" s="178">
        <v>1.128246545791626</v>
      </c>
      <c r="GA106" s="90" t="s">
        <v>533</v>
      </c>
      <c r="GB106" s="178">
        <v>3.9716546535491943</v>
      </c>
      <c r="GC106" s="178">
        <v>5.3095538169145584E-2</v>
      </c>
      <c r="GD106" s="178"/>
    </row>
    <row r="107" spans="1:186" ht="15">
      <c r="A107" s="16">
        <f t="shared" si="10"/>
        <v>2001</v>
      </c>
      <c r="B107" s="55">
        <v>34486.936730016307</v>
      </c>
      <c r="C107" s="17">
        <f>'TB1'!B95</f>
        <v>28500.634765625</v>
      </c>
      <c r="D107" s="18">
        <f>'TB1'!C95</f>
        <v>9.6043162047863007E-3</v>
      </c>
      <c r="E107" s="19">
        <f>'TB1'!D95</f>
        <v>0.21485753357410431</v>
      </c>
      <c r="F107" s="19">
        <f>'TB1'!E95</f>
        <v>0.45095854997634888</v>
      </c>
      <c r="G107" s="19">
        <f>'TB1'!F95</f>
        <v>0.33418393135070801</v>
      </c>
      <c r="H107" s="19">
        <f>'TB1'!G95</f>
        <v>0.11318668723106384</v>
      </c>
      <c r="I107" s="173">
        <f>'TB1'!H95</f>
        <v>4.4008791446685791E-2</v>
      </c>
      <c r="J107" s="175">
        <f>'TB1'!I95</f>
        <v>1.6865670680999756E-2</v>
      </c>
      <c r="K107" s="20">
        <f>'TB1'!J95</f>
        <v>6.2739811837673187E-3</v>
      </c>
      <c r="L107" s="18"/>
      <c r="M107" s="19">
        <f>'TB1'!K95</f>
        <v>0.23392514884471893</v>
      </c>
      <c r="N107" s="19">
        <f>'TB1'!L95</f>
        <v>0.76916909217834473</v>
      </c>
      <c r="O107" s="19">
        <f>'TB1'!M95</f>
        <v>1.7765460014343262</v>
      </c>
      <c r="P107" s="41">
        <f>'TB1'!N95</f>
        <v>4.7555041313171387</v>
      </c>
      <c r="Q107" s="41">
        <f>'TB1'!O95</f>
        <v>17.873579025268555</v>
      </c>
      <c r="R107" s="41">
        <f>'TB1'!P95</f>
        <v>72.057533264160156</v>
      </c>
      <c r="S107" s="42">
        <f>'TB1'!Q95</f>
        <v>271.51296997070312</v>
      </c>
      <c r="T107" s="22">
        <f>'TB1'!R95</f>
        <v>4.7042384147644043</v>
      </c>
      <c r="U107" s="23">
        <f>'TB1'!S95</f>
        <v>2.0415341854095459</v>
      </c>
      <c r="V107" s="23">
        <f>'TB1'!T95</f>
        <v>1.8810880184173584</v>
      </c>
      <c r="W107" s="23">
        <f>'TB1'!U95</f>
        <v>2.3801195621490479</v>
      </c>
      <c r="X107" s="23">
        <f>'TB1'!V95</f>
        <v>2.4622261524200439</v>
      </c>
      <c r="Y107" s="23">
        <f>'TB1'!W95</f>
        <v>2.3405840396881104</v>
      </c>
      <c r="Z107" s="24">
        <f>'TB1'!X95</f>
        <v>2.3107481002807617</v>
      </c>
      <c r="AA107" s="16">
        <f t="shared" si="14"/>
        <v>2001</v>
      </c>
      <c r="AB107" s="17">
        <f>'TB3'!B95</f>
        <v>39978.2890625</v>
      </c>
      <c r="AC107" s="18">
        <f>'TB3'!C95</f>
        <v>5.7021183893084526E-3</v>
      </c>
      <c r="AD107" s="19">
        <f>'TB3'!D95</f>
        <v>0.1757119745016098</v>
      </c>
      <c r="AE107" s="19">
        <f>'TB3'!E95</f>
        <v>0.45696043968200684</v>
      </c>
      <c r="AF107" s="19">
        <f>'TB3'!F95</f>
        <v>0.36732757091522217</v>
      </c>
      <c r="AG107" s="19">
        <f>'TB3'!G95</f>
        <v>0.12268296629190445</v>
      </c>
      <c r="AH107" s="19">
        <f>'TB3'!H95</f>
        <v>4.836563766002655E-2</v>
      </c>
      <c r="AI107" s="19">
        <f>'TB3'!I95</f>
        <v>1.8870921805500984E-2</v>
      </c>
      <c r="AJ107" s="20">
        <f>'TB3'!J95</f>
        <v>6.9425683468580246E-3</v>
      </c>
      <c r="AK107" s="18" t="e">
        <f>'TB3'!#REF!</f>
        <v>#REF!</v>
      </c>
      <c r="AL107" s="19">
        <f>'TB3'!K95</f>
        <v>0.18247969448566437</v>
      </c>
      <c r="AM107" s="19">
        <f>'TB3'!L95</f>
        <v>0.69118428230285645</v>
      </c>
      <c r="AN107" s="19">
        <f>'TB3'!M95</f>
        <v>1.9414278268814087</v>
      </c>
      <c r="AO107" s="41">
        <f>'TB3'!N95</f>
        <v>5.1466922760009766</v>
      </c>
      <c r="AP107" s="41">
        <f>'TB3'!O95</f>
        <v>19.259319305419922</v>
      </c>
      <c r="AQ107" s="41">
        <f>'TB3'!P95</f>
        <v>80.63592529296875</v>
      </c>
      <c r="AR107" s="42">
        <f>'TB3'!Q95</f>
        <v>301.55960083007812</v>
      </c>
      <c r="AS107" s="22">
        <f>'TB3'!R95</f>
        <v>6.0542373657226563</v>
      </c>
      <c r="AT107" s="23">
        <f>'TB3'!S95</f>
        <v>2.3851468563079834</v>
      </c>
      <c r="AU107" s="23">
        <f>'TB3'!T95</f>
        <v>1.8920485973358154</v>
      </c>
      <c r="AV107" s="23">
        <f>'TB3'!U95</f>
        <v>2.3837244510650635</v>
      </c>
      <c r="AW107" s="23">
        <f>'TB3'!V95</f>
        <v>2.5112850666046143</v>
      </c>
      <c r="AX107" s="23">
        <f>'TB3'!W95</f>
        <v>2.3402624130249023</v>
      </c>
      <c r="AY107" s="24">
        <f>'TB3'!X95</f>
        <v>2.3022208213806152</v>
      </c>
      <c r="AZ107" s="16">
        <f t="shared" si="11"/>
        <v>2001</v>
      </c>
      <c r="BA107" s="17">
        <f>'TB5'!B95</f>
        <v>15376.162109375</v>
      </c>
      <c r="BB107" s="18">
        <f>'TB5'!C95</f>
        <v>8.6630778387188911E-3</v>
      </c>
      <c r="BC107" s="19">
        <f>'TB5'!D95</f>
        <v>0.22173063457012177</v>
      </c>
      <c r="BD107" s="19">
        <f>'TB5'!E95</f>
        <v>0.47303682565689087</v>
      </c>
      <c r="BE107" s="19">
        <f>'TB5'!F95</f>
        <v>0.30523255467414856</v>
      </c>
      <c r="BF107" s="19">
        <f>'TB5'!G95</f>
        <v>8.1825979053974152E-2</v>
      </c>
      <c r="BG107" s="19">
        <f>'TB5'!H95</f>
        <v>2.4396542459726334E-2</v>
      </c>
      <c r="BH107" s="19">
        <f>'TB5'!I95</f>
        <v>7.6881041750311852E-3</v>
      </c>
      <c r="BI107" s="20">
        <f>'TB5'!J95</f>
        <v>2.484998432919383E-3</v>
      </c>
      <c r="BJ107" s="18"/>
      <c r="BK107" s="19">
        <f>'TB5'!K95</f>
        <v>0.2109978199005127</v>
      </c>
      <c r="BL107" s="19">
        <f>'TB5'!L95</f>
        <v>0.81046968698501587</v>
      </c>
      <c r="BM107" s="19">
        <f>'TB5'!M95</f>
        <v>1.8377281427383423</v>
      </c>
      <c r="BN107" s="41">
        <f>'TB5'!N95</f>
        <v>4.414578914642334</v>
      </c>
      <c r="BO107" s="41">
        <f>'TB5'!O95</f>
        <v>12.541487693786621</v>
      </c>
      <c r="BP107" s="41">
        <f>'TB5'!P95</f>
        <v>37.865207672119141</v>
      </c>
      <c r="BQ107" s="42">
        <f>'TB5'!Q95</f>
        <v>121.54535675048828</v>
      </c>
      <c r="BR107" s="22">
        <f>'TB5'!R95</f>
        <v>5.2203640937805176</v>
      </c>
      <c r="BS107" s="23">
        <f>'TB5'!S95</f>
        <v>1.9205391407012939</v>
      </c>
      <c r="BT107" s="23">
        <f>'TB5'!T95</f>
        <v>1.6609234809875488</v>
      </c>
      <c r="BU107" s="23">
        <f>'TB5'!U95</f>
        <v>1.8535398244857788</v>
      </c>
      <c r="BV107" s="23">
        <f>'TB5'!V95</f>
        <v>1.9452669620513916</v>
      </c>
      <c r="BW107" s="23">
        <f>'TB5'!W95</f>
        <v>2.0303874015808105</v>
      </c>
      <c r="BX107" s="24">
        <f>'TB5'!X95</f>
        <v>2.0445029735565186</v>
      </c>
      <c r="BY107" s="16">
        <f t="shared" si="12"/>
        <v>2001</v>
      </c>
      <c r="BZ107" s="17">
        <f>'TB7'!B95</f>
        <v>21558.853515625</v>
      </c>
      <c r="CA107" s="18">
        <f>'TB7'!C95</f>
        <v>5.9176222421228886E-3</v>
      </c>
      <c r="CB107" s="19">
        <f>'TB7'!D95</f>
        <v>0.18725992739200592</v>
      </c>
      <c r="CC107" s="19">
        <f>'TB7'!E95</f>
        <v>0.4706760048866272</v>
      </c>
      <c r="CD107" s="19">
        <f>'TB7'!F95</f>
        <v>0.34206405282020569</v>
      </c>
      <c r="CE107" s="19">
        <f>'TB7'!G95</f>
        <v>9.1902531683444977E-2</v>
      </c>
      <c r="CF107" s="19">
        <f>'TB7'!H95</f>
        <v>2.7391586452722549E-2</v>
      </c>
      <c r="CG107" s="19">
        <f>'TB7'!I95</f>
        <v>8.6318096145987511E-3</v>
      </c>
      <c r="CH107" s="20">
        <f>'TB7'!J95</f>
        <v>2.791868057101965E-3</v>
      </c>
      <c r="CI107" s="18" t="e">
        <f>'TB7'!#REF!</f>
        <v>#REF!</v>
      </c>
      <c r="CJ107" s="19">
        <f>'TB7'!K95</f>
        <v>0.18937234580516815</v>
      </c>
      <c r="CK107" s="19">
        <f>'TB7'!L95</f>
        <v>0.72227132320404053</v>
      </c>
      <c r="CL107" s="19">
        <f>'TB7'!M95</f>
        <v>2.0113801956176758</v>
      </c>
      <c r="CM107" s="41">
        <f>'TB7'!N95</f>
        <v>4.9742116928100586</v>
      </c>
      <c r="CN107" s="41">
        <f>'TB7'!O95</f>
        <v>14.088024139404297</v>
      </c>
      <c r="CO107" s="41">
        <f>'TB7'!P95</f>
        <v>42.497081756591797</v>
      </c>
      <c r="CP107" s="42">
        <f>'TB7'!Q95</f>
        <v>136.455810546875</v>
      </c>
      <c r="CQ107" s="22">
        <f>'TB7'!R95</f>
        <v>5.8326148986816406</v>
      </c>
      <c r="CR107" s="23">
        <f>'TB7'!S95</f>
        <v>2.2505118846893311</v>
      </c>
      <c r="CS107" s="23">
        <f>'TB7'!T95</f>
        <v>1.7006434202194214</v>
      </c>
      <c r="CT107" s="23">
        <f>'TB7'!U95</f>
        <v>1.8475799560546875</v>
      </c>
      <c r="CU107" s="23">
        <f>'TB7'!V95</f>
        <v>1.9443169832229614</v>
      </c>
      <c r="CV107" s="23">
        <f>'TB7'!W95</f>
        <v>2.0311534404754639</v>
      </c>
      <c r="CW107" s="24">
        <f>'TB7'!X95</f>
        <v>2.0459868907928467</v>
      </c>
      <c r="CX107" s="16">
        <f t="shared" si="13"/>
        <v>2001</v>
      </c>
      <c r="CY107" s="17">
        <f>'TB9'!B95</f>
        <v>21434.865820633626</v>
      </c>
      <c r="CZ107" s="18">
        <f>'TB9'!C95</f>
        <v>4.5221662148833275E-3</v>
      </c>
      <c r="DA107" s="19">
        <f>'TB9'!D95</f>
        <v>0.24042211472988129</v>
      </c>
      <c r="DB107" s="19">
        <f>'TB9'!E95</f>
        <v>0.4903663694858551</v>
      </c>
      <c r="DC107" s="19">
        <f>'TB9'!F95</f>
        <v>0.26921150088310242</v>
      </c>
      <c r="DD107" s="19">
        <f>'TB9'!G95</f>
        <v>5.7511523365974426E-2</v>
      </c>
      <c r="DE107" s="19">
        <f>'TB9'!H95</f>
        <v>1.3621439225971699E-2</v>
      </c>
      <c r="DF107" s="19">
        <f>'TB9'!I95</f>
        <v>3.6962560843676329E-3</v>
      </c>
      <c r="DG107" s="20">
        <f>'TB9'!J95</f>
        <v>1.0288377525284886E-3</v>
      </c>
      <c r="DH107" s="18" t="e">
        <f>'TB9'!#REF!</f>
        <v>#REF!</v>
      </c>
      <c r="DI107" s="19">
        <f>'TB9'!K95</f>
        <v>0.18880465626716614</v>
      </c>
      <c r="DJ107" s="19">
        <f>'TB9'!L95</f>
        <v>0.87576991319656372</v>
      </c>
      <c r="DK107" s="19">
        <f>'TB9'!M95</f>
        <v>1.8144747018814087</v>
      </c>
      <c r="DL107" s="41">
        <f>'TB9'!N95</f>
        <v>3.7812247276306152</v>
      </c>
      <c r="DM107" s="41">
        <f>'TB9'!O95</f>
        <v>8.0503463745117188</v>
      </c>
      <c r="DN107" s="41">
        <f>'TB9'!P95</f>
        <v>20.295682907104492</v>
      </c>
      <c r="DO107" s="42">
        <f>'TB9'!Q95</f>
        <v>59.47113037109375</v>
      </c>
      <c r="DP107" s="22">
        <f>'TB9'!R95</f>
        <v>5.858340454596318</v>
      </c>
      <c r="DQ107" s="23">
        <f>'TB9'!S95</f>
        <v>1.7346379815918842</v>
      </c>
      <c r="DR107" s="23">
        <f>'TB9'!T95</f>
        <v>1.4836578860453535</v>
      </c>
      <c r="DS107" s="23">
        <f>'TB9'!U95</f>
        <v>1.5206579060739465</v>
      </c>
      <c r="DT107" s="23">
        <f>'TB9'!V95</f>
        <v>1.6913697011243387</v>
      </c>
      <c r="DU107" s="23">
        <f>'TB9'!W95</f>
        <v>1.8212674427562414</v>
      </c>
      <c r="DV107" s="24">
        <f>'TB9'!X95</f>
        <v>1.7323446225162926</v>
      </c>
      <c r="DW107" s="59">
        <f>'TB11'!F95</f>
        <v>0.630615234375</v>
      </c>
      <c r="DX107" s="59">
        <f>'TB11'!G95</f>
        <v>0.34149369597434998</v>
      </c>
      <c r="DY107" s="59">
        <f>'TB11'!Y95</f>
        <v>0.56108272075653076</v>
      </c>
      <c r="DZ107" s="59">
        <f>'TB11'!Z95</f>
        <v>0.27050107717514038</v>
      </c>
      <c r="EC107" s="53">
        <f>100*(1-'TB1'!F95)/(1-'TB1'!F$77)</f>
        <v>94.329149920955658</v>
      </c>
      <c r="ED107" s="53">
        <f>100*'TB1'!F95/'TB1'!F$77</f>
        <v>113.60748624807984</v>
      </c>
      <c r="EE107" s="53">
        <f>100*'TB1'!G95/'TB1'!G$77</f>
        <v>154.41418772070736</v>
      </c>
      <c r="EF107" s="53">
        <f>100*'TB1'!H95/'TB1'!H$77</f>
        <v>205.72697941897792</v>
      </c>
      <c r="EG107" s="53">
        <f>100*'TB1'!I95/'TB1'!I$77</f>
        <v>236.27314351374278</v>
      </c>
      <c r="EH107" s="53">
        <f>100*'TB1'!J95/'TB1'!J$77</f>
        <v>249.46262839021071</v>
      </c>
      <c r="EI107" s="53">
        <f>100*(1-'TB9'!F95)/(1-'TB9'!F$77)</f>
        <v>101.0699081215365</v>
      </c>
      <c r="EJ107" s="53">
        <f>100*'TB9'!F95/'TB9'!F$77</f>
        <v>97.206691706798026</v>
      </c>
      <c r="EK107" s="53">
        <f>100*'TB9'!G95/'TB9'!G$77</f>
        <v>101.46359224577139</v>
      </c>
      <c r="EL107" s="53">
        <f>100*'TB9'!H95/'TB9'!H$77</f>
        <v>112.9608167335662</v>
      </c>
      <c r="EM107" s="53">
        <f>100*'TB9'!I95/'TB9'!I$78</f>
        <v>154.38665743184407</v>
      </c>
      <c r="EN107" s="53">
        <f>100*'TB9'!J95/'TB9'!J$78</f>
        <v>222.82429922624226</v>
      </c>
      <c r="EO107" s="53">
        <f>100*(1-'TB11'!F95)/(1-'TB11'!F$77)</f>
        <v>97.807661993277307</v>
      </c>
      <c r="EP107" s="53">
        <f>100*'TB11'!F95/'TB11'!F$77</f>
        <v>101.33042072939351</v>
      </c>
      <c r="EQ107" s="53">
        <f>100*'TB11'!G95/'TB11'!G$77</f>
        <v>138.0269941357999</v>
      </c>
      <c r="ER107" s="53">
        <f>100*'TB11'!H95/'TB11'!H$77</f>
        <v>161.33287186586679</v>
      </c>
      <c r="ES107" s="53">
        <f>100*'TB11'!I95/'TB11'!I$78</f>
        <v>197.3840747603596</v>
      </c>
      <c r="ET107" s="53">
        <f>100*'TB11'!J95/'TB11'!J$78</f>
        <v>245.10091518727901</v>
      </c>
      <c r="EU107" s="57">
        <v>2001</v>
      </c>
      <c r="EV107" s="78">
        <v>34486.936730016307</v>
      </c>
      <c r="EW107" s="81">
        <v>59186.842167501571</v>
      </c>
      <c r="EX107" s="81">
        <f t="shared" si="8"/>
        <v>48465.264082542999</v>
      </c>
      <c r="EY107" s="85">
        <f t="shared" si="9"/>
        <v>0.71158049755553421</v>
      </c>
    </row>
    <row r="108" spans="1:186" ht="15">
      <c r="A108" s="16">
        <f t="shared" si="10"/>
        <v>2002</v>
      </c>
      <c r="B108" s="55">
        <v>34151.905948986532</v>
      </c>
      <c r="C108" s="17">
        <f>'TB1'!B96</f>
        <v>28808.40234375</v>
      </c>
      <c r="D108" s="18">
        <f>'TB1'!C96</f>
        <v>9.3946587294340134E-3</v>
      </c>
      <c r="E108" s="19">
        <f>'TB1'!D96</f>
        <v>0.21994362771511078</v>
      </c>
      <c r="F108" s="19">
        <f>'TB1'!E96</f>
        <v>0.45155423879623413</v>
      </c>
      <c r="G108" s="19">
        <f>'TB1'!F96</f>
        <v>0.32850214838981628</v>
      </c>
      <c r="H108" s="19">
        <f>'TB1'!G96</f>
        <v>0.10948696732521057</v>
      </c>
      <c r="I108" s="173">
        <f>'TB1'!H96</f>
        <v>4.2363595217466354E-2</v>
      </c>
      <c r="J108" s="175">
        <f>'TB1'!I96</f>
        <v>1.6405560076236725E-2</v>
      </c>
      <c r="K108" s="20">
        <f>'TB1'!J96</f>
        <v>6.0480008833110332E-3</v>
      </c>
      <c r="L108" s="18"/>
      <c r="M108" s="19">
        <f>'TB1'!K96</f>
        <v>0.24196474254131317</v>
      </c>
      <c r="N108" s="19">
        <f>'TB1'!L96</f>
        <v>0.7792125940322876</v>
      </c>
      <c r="O108" s="19">
        <f>'TB1'!M96</f>
        <v>1.7724897861480713</v>
      </c>
      <c r="P108" s="41">
        <f>'TB1'!N96</f>
        <v>4.7182130813598633</v>
      </c>
      <c r="Q108" s="41">
        <f>'TB1'!O96</f>
        <v>17.050771713256836</v>
      </c>
      <c r="R108" s="41">
        <f>'TB1'!P96</f>
        <v>68.689010620117187</v>
      </c>
      <c r="S108" s="42">
        <f>'TB1'!Q96</f>
        <v>264.59115600585937</v>
      </c>
      <c r="T108" s="22">
        <f>'TB1'!R96</f>
        <v>4.5488967895507812</v>
      </c>
      <c r="U108" s="23">
        <f>'TB1'!S96</f>
        <v>2.0021657943725586</v>
      </c>
      <c r="V108" s="23">
        <f>'TB1'!T96</f>
        <v>1.853337287902832</v>
      </c>
      <c r="W108" s="23">
        <f>'TB1'!U96</f>
        <v>2.3205175399780273</v>
      </c>
      <c r="X108" s="23">
        <f>'TB1'!V96</f>
        <v>2.4845559597015381</v>
      </c>
      <c r="Y108" s="23">
        <f>'TB1'!W96</f>
        <v>2.3883817195892334</v>
      </c>
      <c r="Z108" s="24">
        <f>'TB1'!X96</f>
        <v>2.2857909202575684</v>
      </c>
      <c r="AA108" s="16">
        <f t="shared" si="14"/>
        <v>2002</v>
      </c>
      <c r="AB108" s="17">
        <f>'TB3'!B96</f>
        <v>40157.390625</v>
      </c>
      <c r="AC108" s="18">
        <f>'TB3'!C96</f>
        <v>5.9683420695364475E-3</v>
      </c>
      <c r="AD108" s="19">
        <f>'TB3'!D96</f>
        <v>0.18021112680435181</v>
      </c>
      <c r="AE108" s="19">
        <f>'TB3'!E96</f>
        <v>0.45640468597412109</v>
      </c>
      <c r="AF108" s="19">
        <f>'TB3'!F96</f>
        <v>0.3633841872215271</v>
      </c>
      <c r="AG108" s="19">
        <f>'TB3'!G96</f>
        <v>0.11970368772745132</v>
      </c>
      <c r="AH108" s="19">
        <f>'TB3'!H96</f>
        <v>4.6724461019039154E-2</v>
      </c>
      <c r="AI108" s="19">
        <f>'TB3'!I96</f>
        <v>1.83537807315588E-2</v>
      </c>
      <c r="AJ108" s="20">
        <f>'TB3'!J96</f>
        <v>6.7795887589454651E-3</v>
      </c>
      <c r="AK108" s="18" t="e">
        <f>'TB3'!#REF!</f>
        <v>#REF!</v>
      </c>
      <c r="AL108" s="19">
        <f>'TB3'!K96</f>
        <v>0.1947227269411087</v>
      </c>
      <c r="AM108" s="19">
        <f>'TB3'!L96</f>
        <v>0.69224286079406738</v>
      </c>
      <c r="AN108" s="19">
        <f>'TB3'!M96</f>
        <v>1.9343804121017456</v>
      </c>
      <c r="AO108" s="41">
        <f>'TB3'!N96</f>
        <v>5.1596865653991699</v>
      </c>
      <c r="AP108" s="41">
        <f>'TB3'!O96</f>
        <v>18.575956344604492</v>
      </c>
      <c r="AQ108" s="41">
        <f>'TB3'!P96</f>
        <v>76.952842712402344</v>
      </c>
      <c r="AR108" s="42">
        <f>'TB3'!Q96</f>
        <v>306.33767700195313</v>
      </c>
      <c r="AS108" s="22">
        <f>'TB3'!R96</f>
        <v>5.6720633506774902</v>
      </c>
      <c r="AT108" s="23">
        <f>'TB3'!S96</f>
        <v>2.3685009479522705</v>
      </c>
      <c r="AU108" s="23">
        <f>'TB3'!T96</f>
        <v>1.8785558938980103</v>
      </c>
      <c r="AV108" s="23">
        <f>'TB3'!U96</f>
        <v>2.3199799060821533</v>
      </c>
      <c r="AW108" s="23">
        <f>'TB3'!V96</f>
        <v>2.5153193473815918</v>
      </c>
      <c r="AX108" s="23">
        <f>'TB3'!W96</f>
        <v>2.385068416595459</v>
      </c>
      <c r="AY108" s="24">
        <f>'TB3'!X96</f>
        <v>2.2131097316741943</v>
      </c>
      <c r="AZ108" s="16">
        <f t="shared" si="11"/>
        <v>2002</v>
      </c>
      <c r="BA108" s="17">
        <f>'TB5'!B96</f>
        <v>15891.1083984375</v>
      </c>
      <c r="BB108" s="18">
        <f>'TB5'!C96</f>
        <v>8.2463202998042107E-3</v>
      </c>
      <c r="BC108" s="19">
        <f>'TB5'!D96</f>
        <v>0.22380679845809937</v>
      </c>
      <c r="BD108" s="19">
        <f>'TB5'!E96</f>
        <v>0.47327592968940735</v>
      </c>
      <c r="BE108" s="19">
        <f>'TB5'!F96</f>
        <v>0.30291727185249329</v>
      </c>
      <c r="BF108" s="19">
        <f>'TB5'!G96</f>
        <v>8.0899305641651154E-2</v>
      </c>
      <c r="BG108" s="19">
        <f>'TB5'!H96</f>
        <v>2.4075232446193695E-2</v>
      </c>
      <c r="BH108" s="19">
        <f>'TB5'!I96</f>
        <v>7.6396684162318707E-3</v>
      </c>
      <c r="BI108" s="20">
        <f>'TB5'!J96</f>
        <v>2.4911661166697741E-3</v>
      </c>
      <c r="BJ108" s="18"/>
      <c r="BK108" s="19">
        <f>'TB5'!K96</f>
        <v>0.21239037811756134</v>
      </c>
      <c r="BL108" s="19">
        <f>'TB5'!L96</f>
        <v>0.81938964128494263</v>
      </c>
      <c r="BM108" s="19">
        <f>'TB5'!M96</f>
        <v>1.8366731405258179</v>
      </c>
      <c r="BN108" s="41">
        <f>'TB5'!N96</f>
        <v>4.3969345092773437</v>
      </c>
      <c r="BO108" s="41">
        <f>'TB5'!O96</f>
        <v>12.335945129394531</v>
      </c>
      <c r="BP108" s="41">
        <f>'TB5'!P96</f>
        <v>37.330821990966797</v>
      </c>
      <c r="BQ108" s="42">
        <f>'TB5'!Q96</f>
        <v>120.90523529052734</v>
      </c>
      <c r="BR108" s="22">
        <f>'TB5'!R96</f>
        <v>5.188316822052002</v>
      </c>
      <c r="BS108" s="23">
        <f>'TB5'!S96</f>
        <v>1.8945642709732056</v>
      </c>
      <c r="BT108" s="23">
        <f>'TB5'!T96</f>
        <v>1.6492714881896973</v>
      </c>
      <c r="BU108" s="23">
        <f>'TB5'!U96</f>
        <v>1.839902400970459</v>
      </c>
      <c r="BV108" s="23">
        <f>'TB5'!V96</f>
        <v>1.9516324996948242</v>
      </c>
      <c r="BW108" s="23">
        <f>'TB5'!W96</f>
        <v>2.0464775562286377</v>
      </c>
      <c r="BX108" s="24">
        <f>'TB5'!X96</f>
        <v>2.0604286193847656</v>
      </c>
      <c r="BY108" s="16">
        <f t="shared" si="12"/>
        <v>2002</v>
      </c>
      <c r="BZ108" s="17">
        <f>'TB7'!B96</f>
        <v>22132.58203125</v>
      </c>
      <c r="CA108" s="18">
        <f>'TB7'!C96</f>
        <v>5.8314763009548187E-3</v>
      </c>
      <c r="CB108" s="19">
        <f>'TB7'!D96</f>
        <v>0.18896807730197906</v>
      </c>
      <c r="CC108" s="19">
        <f>'TB7'!E96</f>
        <v>0.47096234560012817</v>
      </c>
      <c r="CD108" s="19">
        <f>'TB7'!F96</f>
        <v>0.34006956219673157</v>
      </c>
      <c r="CE108" s="19">
        <f>'TB7'!G96</f>
        <v>9.1146238148212433E-2</v>
      </c>
      <c r="CF108" s="19">
        <f>'TB7'!H96</f>
        <v>2.711133286356926E-2</v>
      </c>
      <c r="CG108" s="19">
        <f>'TB7'!I96</f>
        <v>8.5976039990782738E-3</v>
      </c>
      <c r="CH108" s="20">
        <f>'TB7'!J96</f>
        <v>2.8031347319483757E-3</v>
      </c>
      <c r="CI108" s="18" t="e">
        <f>'TB7'!#REF!</f>
        <v>#REF!</v>
      </c>
      <c r="CJ108" s="19">
        <f>'TB7'!K96</f>
        <v>0.1902521550655365</v>
      </c>
      <c r="CK108" s="19">
        <f>'TB7'!L96</f>
        <v>0.72109222412109375</v>
      </c>
      <c r="CL108" s="19">
        <f>'TB7'!M96</f>
        <v>2.0088129043579102</v>
      </c>
      <c r="CM108" s="41">
        <f>'TB7'!N96</f>
        <v>4.9631972312927246</v>
      </c>
      <c r="CN108" s="41">
        <f>'TB7'!O96</f>
        <v>13.903317451477051</v>
      </c>
      <c r="CO108" s="41">
        <f>'TB7'!P96</f>
        <v>42.023841857910156</v>
      </c>
      <c r="CP108" s="42">
        <f>'TB7'!Q96</f>
        <v>136.04757690429687</v>
      </c>
      <c r="CQ108" s="22">
        <f>'TB7'!R96</f>
        <v>5.806145191192627</v>
      </c>
      <c r="CR108" s="23">
        <f>'TB7'!S96</f>
        <v>2.2494540214538574</v>
      </c>
      <c r="CS108" s="23">
        <f>'TB7'!T96</f>
        <v>1.6928881406784058</v>
      </c>
      <c r="CT108" s="23">
        <f>'TB7'!U96</f>
        <v>1.8364418745040894</v>
      </c>
      <c r="CU108" s="23">
        <f>'TB7'!V96</f>
        <v>1.9499902725219727</v>
      </c>
      <c r="CV108" s="23">
        <f>'TB7'!W96</f>
        <v>2.0458872318267822</v>
      </c>
      <c r="CW108" s="24">
        <f>'TB7'!X96</f>
        <v>2.0604076385498047</v>
      </c>
      <c r="CX108" s="16">
        <f t="shared" si="13"/>
        <v>2002</v>
      </c>
      <c r="CY108" s="17">
        <f>'TB9'!B96</f>
        <v>22037.224211507153</v>
      </c>
      <c r="CZ108" s="18">
        <f>'TB9'!C96</f>
        <v>4.6885795891284943E-3</v>
      </c>
      <c r="DA108" s="19">
        <f>'TB9'!D96</f>
        <v>0.24383464455604553</v>
      </c>
      <c r="DB108" s="19">
        <f>'TB9'!E96</f>
        <v>0.48829478025436401</v>
      </c>
      <c r="DC108" s="19">
        <f>'TB9'!F96</f>
        <v>0.26787057518959045</v>
      </c>
      <c r="DD108" s="19">
        <f>'TB9'!G96</f>
        <v>5.7657863944768906E-2</v>
      </c>
      <c r="DE108" s="19">
        <f>'TB9'!H96</f>
        <v>1.363329216837883E-2</v>
      </c>
      <c r="DF108" s="19">
        <f>'TB9'!I96</f>
        <v>3.6383697297424078E-3</v>
      </c>
      <c r="DG108" s="20">
        <f>'TB9'!J96</f>
        <v>1.0251495987176895E-3</v>
      </c>
      <c r="DH108" s="18" t="e">
        <f>'TB9'!#REF!</f>
        <v>#REF!</v>
      </c>
      <c r="DI108" s="19">
        <f>'TB9'!K96</f>
        <v>0.1985275000333786</v>
      </c>
      <c r="DJ108" s="19">
        <f>'TB9'!L96</f>
        <v>0.87733268737792969</v>
      </c>
      <c r="DK108" s="19">
        <f>'TB9'!M96</f>
        <v>1.8006783723831177</v>
      </c>
      <c r="DL108" s="41">
        <f>'TB9'!N96</f>
        <v>3.7645349502563477</v>
      </c>
      <c r="DM108" s="41">
        <f>'TB9'!O96</f>
        <v>8.1527414321899414</v>
      </c>
      <c r="DN108" s="41">
        <f>'TB9'!P96</f>
        <v>20.19135856628418</v>
      </c>
      <c r="DO108" s="42">
        <f>'TB9'!Q96</f>
        <v>56.601165771484375</v>
      </c>
      <c r="DP108" s="22">
        <f>'TB9'!R96</f>
        <v>5.5705205733643428</v>
      </c>
      <c r="DQ108" s="23">
        <f>'TB9'!S96</f>
        <v>1.7237766451546248</v>
      </c>
      <c r="DR108" s="23">
        <f>'TB9'!T96</f>
        <v>1.4875847349848013</v>
      </c>
      <c r="DS108" s="23">
        <f>'TB9'!U96</f>
        <v>1.5316400534052432</v>
      </c>
      <c r="DT108" s="23">
        <f>'TB9'!V96</f>
        <v>1.672372665035271</v>
      </c>
      <c r="DU108" s="23">
        <f>'TB9'!W96</f>
        <v>1.8020724726627317</v>
      </c>
      <c r="DV108" s="24">
        <f>'TB9'!X96</f>
        <v>1.8048926632043956</v>
      </c>
      <c r="DW108" s="59">
        <f>'TB11'!F96</f>
        <v>0.62656527757644653</v>
      </c>
      <c r="DX108" s="59">
        <f>'TB11'!G96</f>
        <v>0.33599367737770081</v>
      </c>
      <c r="DY108" s="59">
        <f>'TB11'!Y96</f>
        <v>0.54605692625045776</v>
      </c>
      <c r="DZ108" s="59">
        <f>'TB11'!Z96</f>
        <v>0.25402334332466125</v>
      </c>
      <c r="EC108" s="53">
        <f>100*(1-'TB1'!F96)/(1-'TB1'!F$77)</f>
        <v>95.134113606832983</v>
      </c>
      <c r="ED108" s="53">
        <f>100*'TB1'!F96/'TB1'!F$77</f>
        <v>111.67593592791597</v>
      </c>
      <c r="EE108" s="53">
        <f>100*'TB1'!G96/'TB1'!G$77</f>
        <v>149.36686936523492</v>
      </c>
      <c r="EF108" s="53">
        <f>100*'TB1'!H96/'TB1'!H$77</f>
        <v>198.03621492255147</v>
      </c>
      <c r="EG108" s="53">
        <f>100*'TB1'!I96/'TB1'!I$77</f>
        <v>229.82740050075716</v>
      </c>
      <c r="EH108" s="53">
        <f>100*'TB1'!J96/'TB1'!J$77</f>
        <v>240.47732255886871</v>
      </c>
      <c r="EI108" s="53">
        <f>100*(1-'TB9'!F96)/(1-'TB9'!F$77)</f>
        <v>101.255361555471</v>
      </c>
      <c r="EJ108" s="53">
        <f>100*'TB9'!F96/'TB9'!F$77</f>
        <v>96.722511238789195</v>
      </c>
      <c r="EK108" s="53">
        <f>100*'TB9'!G96/'TB9'!G$77</f>
        <v>101.72177078020748</v>
      </c>
      <c r="EL108" s="53">
        <f>100*'TB9'!H96/'TB9'!H$77</f>
        <v>113.05911163712182</v>
      </c>
      <c r="EM108" s="53">
        <f>100*'TB9'!I96/'TB9'!I$78</f>
        <v>151.96883772522278</v>
      </c>
      <c r="EN108" s="53">
        <f>100*'TB9'!J96/'TB9'!J$78</f>
        <v>222.02552382525195</v>
      </c>
      <c r="EO108" s="53">
        <f>100*(1-'TB11'!F96)/(1-'TB11'!F$77)</f>
        <v>98.880031085083417</v>
      </c>
      <c r="EP108" s="53">
        <f>100*'TB11'!F96/'TB11'!F$77</f>
        <v>100.67965334547515</v>
      </c>
      <c r="EQ108" s="53">
        <f>100*'TB11'!G96/'TB11'!G$77</f>
        <v>135.80396324669235</v>
      </c>
      <c r="ER108" s="53">
        <f>100*'TB11'!H96/'TB11'!H$77</f>
        <v>159.73626299591356</v>
      </c>
      <c r="ES108" s="53">
        <f>100*'TB11'!I96/'TB11'!I$78</f>
        <v>197.42485730405619</v>
      </c>
      <c r="ET108" s="53">
        <f>100*'TB11'!J96/'TB11'!J$78</f>
        <v>243.93479445438615</v>
      </c>
      <c r="EU108" s="57">
        <v>2002</v>
      </c>
      <c r="EV108" s="78">
        <v>34151.905948986532</v>
      </c>
      <c r="EW108" s="81">
        <v>59047.673955504739</v>
      </c>
      <c r="EX108" s="81">
        <f t="shared" si="8"/>
        <v>48351.305913812968</v>
      </c>
      <c r="EY108" s="85">
        <f t="shared" si="9"/>
        <v>0.70632851178544975</v>
      </c>
    </row>
    <row r="109" spans="1:186" ht="15">
      <c r="A109" s="16">
        <f t="shared" si="10"/>
        <v>2003</v>
      </c>
      <c r="B109" s="55">
        <v>34142.482831132023</v>
      </c>
      <c r="C109" s="17">
        <f>'TB1'!B97</f>
        <v>29340.025390625</v>
      </c>
      <c r="D109" s="18">
        <f>'TB1'!C97</f>
        <v>8.3410013467073441E-3</v>
      </c>
      <c r="E109" s="19">
        <f>'TB1'!D97</f>
        <v>0.2195509672164917</v>
      </c>
      <c r="F109" s="19">
        <f>'TB1'!E97</f>
        <v>0.4479936957359314</v>
      </c>
      <c r="G109" s="19">
        <f>'TB1'!F97</f>
        <v>0.3324553370475769</v>
      </c>
      <c r="H109" s="19">
        <f>'TB1'!G97</f>
        <v>0.11352218687534332</v>
      </c>
      <c r="I109" s="173">
        <f>'TB1'!H97</f>
        <v>4.3336831033229828E-2</v>
      </c>
      <c r="J109" s="175">
        <f>'TB1'!I97</f>
        <v>1.6048658639192581E-2</v>
      </c>
      <c r="K109" s="20">
        <f>'TB1'!J97</f>
        <v>5.7657156139612198E-3</v>
      </c>
      <c r="L109" s="18"/>
      <c r="M109" s="19">
        <f>'TB1'!K97</f>
        <v>0.25460785627365112</v>
      </c>
      <c r="N109" s="19">
        <f>'TB1'!L97</f>
        <v>0.76450920104980469</v>
      </c>
      <c r="O109" s="19">
        <f>'TB1'!M97</f>
        <v>1.7523884773254395</v>
      </c>
      <c r="P109" s="41">
        <f>'TB1'!N97</f>
        <v>4.8551440238952637</v>
      </c>
      <c r="Q109" s="41">
        <f>'TB1'!O97</f>
        <v>17.955450057983398</v>
      </c>
      <c r="R109" s="41">
        <f>'TB1'!P97</f>
        <v>71.66741943359375</v>
      </c>
      <c r="S109" s="42">
        <f>'TB1'!Q97</f>
        <v>204.82475280761719</v>
      </c>
      <c r="T109" s="22">
        <f>'TB1'!R97</f>
        <v>4.3276090621948242</v>
      </c>
      <c r="U109" s="23">
        <f>'TB1'!S97</f>
        <v>2.0416996479034424</v>
      </c>
      <c r="V109" s="23">
        <f>'TB1'!T97</f>
        <v>1.8971554040908813</v>
      </c>
      <c r="W109" s="23">
        <f>'TB1'!U97</f>
        <v>2.3381836414337158</v>
      </c>
      <c r="X109" s="23">
        <f>'TB1'!V97</f>
        <v>2.4135754108428955</v>
      </c>
      <c r="Y109" s="23">
        <f>'TB1'!W97</f>
        <v>2.2393240928649902</v>
      </c>
      <c r="Z109" s="24">
        <f>'TB1'!X97</f>
        <v>2.8149504661560059</v>
      </c>
      <c r="AA109" s="16">
        <f t="shared" si="14"/>
        <v>2003</v>
      </c>
      <c r="AB109" s="17">
        <f>'TB3'!B97</f>
        <v>40653.29296875</v>
      </c>
      <c r="AC109" s="18">
        <f>'TB3'!C97</f>
        <v>4.8771416768431664E-3</v>
      </c>
      <c r="AD109" s="19">
        <f>'TB3'!D97</f>
        <v>0.17967380583286285</v>
      </c>
      <c r="AE109" s="19">
        <f>'TB3'!E97</f>
        <v>0.45364314317703247</v>
      </c>
      <c r="AF109" s="19">
        <f>'TB3'!F97</f>
        <v>0.36668303608894348</v>
      </c>
      <c r="AG109" s="19">
        <f>'TB3'!G97</f>
        <v>0.12228468805551529</v>
      </c>
      <c r="AH109" s="19">
        <f>'TB3'!H97</f>
        <v>4.700920358300209E-2</v>
      </c>
      <c r="AI109" s="19">
        <f>'TB3'!I97</f>
        <v>1.765172928571701E-2</v>
      </c>
      <c r="AJ109" s="20">
        <f>'TB3'!J97</f>
        <v>6.4107654616236687E-3</v>
      </c>
      <c r="AK109" s="18" t="e">
        <f>'TB3'!#REF!</f>
        <v>#REF!</v>
      </c>
      <c r="AL109" s="19">
        <f>'TB3'!K97</f>
        <v>0.18079285323619843</v>
      </c>
      <c r="AM109" s="19">
        <f>'TB3'!L97</f>
        <v>0.68583917617797852</v>
      </c>
      <c r="AN109" s="19">
        <f>'TB3'!M97</f>
        <v>1.9009572267532349</v>
      </c>
      <c r="AO109" s="41">
        <f>'TB3'!N97</f>
        <v>5.2320213317871094</v>
      </c>
      <c r="AP109" s="41">
        <f>'TB3'!O97</f>
        <v>19.124898910522461</v>
      </c>
      <c r="AQ109" s="41">
        <f>'TB3'!P97</f>
        <v>77.400550842285156</v>
      </c>
      <c r="AR109" s="42">
        <f>'TB3'!Q97</f>
        <v>233.95697021484375</v>
      </c>
      <c r="AS109" s="22">
        <f>'TB3'!R97</f>
        <v>6.1157951354980469</v>
      </c>
      <c r="AT109" s="23">
        <f>'TB3'!S97</f>
        <v>2.3921823501586914</v>
      </c>
      <c r="AU109" s="23">
        <f>'TB3'!T97</f>
        <v>1.9289389848709106</v>
      </c>
      <c r="AV109" s="23">
        <f>'TB3'!U97</f>
        <v>2.3372361660003662</v>
      </c>
      <c r="AW109" s="23">
        <f>'TB3'!V97</f>
        <v>2.4580104351043701</v>
      </c>
      <c r="AX109" s="23">
        <f>'TB3'!W97</f>
        <v>2.2805690765380859</v>
      </c>
      <c r="AY109" s="24">
        <f>'TB3'!X97</f>
        <v>2.7401473522186279</v>
      </c>
      <c r="AZ109" s="16">
        <f t="shared" si="11"/>
        <v>2003</v>
      </c>
      <c r="BA109" s="17">
        <f>'TB5'!B97</f>
        <v>16589.283203125</v>
      </c>
      <c r="BB109" s="18">
        <f>'TB5'!C97</f>
        <v>6.9834357127547264E-3</v>
      </c>
      <c r="BC109" s="19">
        <f>'TB5'!D97</f>
        <v>0.2225957065820694</v>
      </c>
      <c r="BD109" s="19">
        <f>'TB5'!E97</f>
        <v>0.46869683265686035</v>
      </c>
      <c r="BE109" s="19">
        <f>'TB5'!F97</f>
        <v>0.30870747566223145</v>
      </c>
      <c r="BF109" s="19">
        <f>'TB5'!G97</f>
        <v>8.8769629597663879E-2</v>
      </c>
      <c r="BG109" s="19">
        <f>'TB5'!H97</f>
        <v>3.0232617631554604E-2</v>
      </c>
      <c r="BH109" s="19">
        <f>'TB5'!I97</f>
        <v>1.151732075959444E-2</v>
      </c>
      <c r="BI109" s="20">
        <f>'TB5'!J97</f>
        <v>4.5424057170748711E-3</v>
      </c>
      <c r="BJ109" s="18"/>
      <c r="BK109" s="19">
        <f>'TB5'!K97</f>
        <v>0.21316801011562347</v>
      </c>
      <c r="BL109" s="19">
        <f>'TB5'!L97</f>
        <v>0.80138075351715088</v>
      </c>
      <c r="BM109" s="19">
        <f>'TB5'!M97</f>
        <v>1.8234285116195679</v>
      </c>
      <c r="BN109" s="41">
        <f>'TB5'!N97</f>
        <v>4.4805855751037598</v>
      </c>
      <c r="BO109" s="41">
        <f>'TB5'!O97</f>
        <v>13.267599105834961</v>
      </c>
      <c r="BP109" s="41">
        <f>'TB5'!P97</f>
        <v>46.75054931640625</v>
      </c>
      <c r="BQ109" s="42">
        <f>'TB5'!Q97</f>
        <v>183.00778198242187</v>
      </c>
      <c r="BR109" s="22">
        <f>'TB5'!R97</f>
        <v>5.1759724617004395</v>
      </c>
      <c r="BS109" s="23">
        <f>'TB5'!S97</f>
        <v>1.940162181854248</v>
      </c>
      <c r="BT109" s="23">
        <f>'TB5'!T97</f>
        <v>1.6930056810379028</v>
      </c>
      <c r="BU109" s="23">
        <f>'TB5'!U97</f>
        <v>1.981205940246582</v>
      </c>
      <c r="BV109" s="23">
        <f>'TB5'!V97</f>
        <v>2.2786805629730225</v>
      </c>
      <c r="BW109" s="23">
        <f>'TB5'!W97</f>
        <v>2.463569164276123</v>
      </c>
      <c r="BX109" s="24">
        <f>'TB5'!X97</f>
        <v>2.4820833206176758</v>
      </c>
      <c r="BY109" s="16">
        <f t="shared" si="12"/>
        <v>2003</v>
      </c>
      <c r="BZ109" s="17">
        <f>'TB7'!B97</f>
        <v>22930.03515625</v>
      </c>
      <c r="CA109" s="18">
        <f>'TB7'!C97</f>
        <v>4.6388562768697739E-3</v>
      </c>
      <c r="CB109" s="19">
        <f>'TB7'!D97</f>
        <v>0.1879553347826004</v>
      </c>
      <c r="CC109" s="19">
        <f>'TB7'!E97</f>
        <v>0.46680718660354614</v>
      </c>
      <c r="CD109" s="19">
        <f>'TB7'!F97</f>
        <v>0.34523746371269226</v>
      </c>
      <c r="CE109" s="19">
        <f>'TB7'!G97</f>
        <v>9.8571643233299255E-2</v>
      </c>
      <c r="CF109" s="19">
        <f>'TB7'!H97</f>
        <v>3.3470403403043747E-2</v>
      </c>
      <c r="CG109" s="19">
        <f>'TB7'!I97</f>
        <v>1.2733364477753639E-2</v>
      </c>
      <c r="CH109" s="20">
        <f>'TB7'!J97</f>
        <v>5.0201108679175377E-3</v>
      </c>
      <c r="CI109" s="18" t="e">
        <f>'TB7'!#REF!</f>
        <v>#REF!</v>
      </c>
      <c r="CJ109" s="19">
        <f>'TB7'!K97</f>
        <v>0.17195789515972137</v>
      </c>
      <c r="CK109" s="19">
        <f>'TB7'!L97</f>
        <v>0.7136528491973877</v>
      </c>
      <c r="CL109" s="19">
        <f>'TB7'!M97</f>
        <v>1.9899115562438965</v>
      </c>
      <c r="CM109" s="41">
        <f>'TB7'!N97</f>
        <v>4.9903678894042969</v>
      </c>
      <c r="CN109" s="41">
        <f>'TB7'!O97</f>
        <v>14.722188949584961</v>
      </c>
      <c r="CO109" s="41">
        <f>'TB7'!P97</f>
        <v>51.724376678466797</v>
      </c>
      <c r="CP109" s="42">
        <f>'TB7'!Q97</f>
        <v>202.29306030273438</v>
      </c>
      <c r="CQ109" s="22">
        <f>'TB7'!R97</f>
        <v>6.431556224822998</v>
      </c>
      <c r="CR109" s="23">
        <f>'TB7'!S97</f>
        <v>2.2757413387298584</v>
      </c>
      <c r="CS109" s="23">
        <f>'TB7'!T97</f>
        <v>1.7349387407302856</v>
      </c>
      <c r="CT109" s="23">
        <f>'TB7'!U97</f>
        <v>1.9752379655838013</v>
      </c>
      <c r="CU109" s="23">
        <f>'TB7'!V97</f>
        <v>2.2734665870666504</v>
      </c>
      <c r="CV109" s="23">
        <f>'TB7'!W97</f>
        <v>2.4617724418640137</v>
      </c>
      <c r="CW109" s="24">
        <f>'TB7'!X97</f>
        <v>2.4816031455993652</v>
      </c>
      <c r="CX109" s="16">
        <f t="shared" si="13"/>
        <v>2003</v>
      </c>
      <c r="CY109" s="17">
        <f>'TB9'!B97</f>
        <v>22426.497405883518</v>
      </c>
      <c r="CZ109" s="18">
        <f>'TB9'!C97</f>
        <v>3.3001985866576433E-3</v>
      </c>
      <c r="DA109" s="19">
        <f>'TB9'!D97</f>
        <v>0.24008007347583771</v>
      </c>
      <c r="DB109" s="19">
        <f>'TB9'!E97</f>
        <v>0.49066954851150513</v>
      </c>
      <c r="DC109" s="19">
        <f>'TB9'!F97</f>
        <v>0.26925036311149597</v>
      </c>
      <c r="DD109" s="19">
        <f>'TB9'!G97</f>
        <v>5.7765908539295197E-2</v>
      </c>
      <c r="DE109" s="19">
        <f>'TB9'!H97</f>
        <v>1.3418500311672688E-2</v>
      </c>
      <c r="DF109" s="19">
        <f>'TB9'!I97</f>
        <v>3.479738486930728E-3</v>
      </c>
      <c r="DG109" s="20">
        <f>'TB9'!J97</f>
        <v>9.4708462711423635E-4</v>
      </c>
      <c r="DH109" s="18" t="e">
        <f>'TB9'!#REF!</f>
        <v>#REF!</v>
      </c>
      <c r="DI109" s="19">
        <f>'TB9'!K97</f>
        <v>0.16770333051681519</v>
      </c>
      <c r="DJ109" s="19">
        <f>'TB9'!L97</f>
        <v>0.88069885969161987</v>
      </c>
      <c r="DK109" s="19">
        <f>'TB9'!M97</f>
        <v>1.8128546476364136</v>
      </c>
      <c r="DL109" s="41">
        <f>'TB9'!N97</f>
        <v>3.7893104553222656</v>
      </c>
      <c r="DM109" s="41">
        <f>'TB9'!O97</f>
        <v>8.1651592254638672</v>
      </c>
      <c r="DN109" s="41">
        <f>'TB9'!P97</f>
        <v>19.595249176025391</v>
      </c>
      <c r="DO109" s="42">
        <f>'TB9'!Q97</f>
        <v>54.85736083984375</v>
      </c>
      <c r="DP109" s="22">
        <f>'TB9'!R97</f>
        <v>6.6035701303054459</v>
      </c>
      <c r="DQ109" s="23">
        <f>'TB9'!S97</f>
        <v>1.7257063490808593</v>
      </c>
      <c r="DR109" s="23">
        <f>'TB9'!T97</f>
        <v>1.4851911870309493</v>
      </c>
      <c r="DS109" s="23">
        <f>'TB9'!U97</f>
        <v>1.5242745127187671</v>
      </c>
      <c r="DT109" s="23">
        <f>'TB9'!V97</f>
        <v>1.6429747287948746</v>
      </c>
      <c r="DU109" s="23">
        <f>'TB9'!W97</f>
        <v>1.775533773160993</v>
      </c>
      <c r="DV109" s="24">
        <f>'TB9'!X97</f>
        <v>1.7287969735751509</v>
      </c>
      <c r="DW109" s="59">
        <f>'TB11'!F97</f>
        <v>0.62961852550506592</v>
      </c>
      <c r="DX109" s="59">
        <f>'TB11'!G97</f>
        <v>0.33978500962257385</v>
      </c>
      <c r="DY109" s="59">
        <f>'TB11'!Y97</f>
        <v>0.53840893507003784</v>
      </c>
      <c r="DZ109" s="59">
        <f>'TB11'!Z97</f>
        <v>0.24618318676948547</v>
      </c>
      <c r="EC109" s="53">
        <f>100*(1-'TB1'!F97)/(1-'TB1'!F$77)</f>
        <v>94.574047631975688</v>
      </c>
      <c r="ED109" s="53">
        <f>100*'TB1'!F97/'TB1'!F$77</f>
        <v>113.01984203452433</v>
      </c>
      <c r="EE109" s="53">
        <f>100*'TB1'!G97/'TB1'!G$77</f>
        <v>154.87189088633002</v>
      </c>
      <c r="EF109" s="53">
        <f>100*'TB1'!H97/'TB1'!H$77</f>
        <v>202.58578009027349</v>
      </c>
      <c r="EG109" s="53">
        <f>100*'TB1'!I97/'TB1'!I$77</f>
        <v>224.8275267305435</v>
      </c>
      <c r="EH109" s="53">
        <f>100*'TB1'!J97/'TB1'!J$77</f>
        <v>229.25324916986335</v>
      </c>
      <c r="EI109" s="53">
        <f>100*(1-'TB9'!F97)/(1-'TB9'!F$77)</f>
        <v>101.06453337650716</v>
      </c>
      <c r="EJ109" s="53">
        <f>100*'TB9'!F97/'TB9'!F$77</f>
        <v>97.220724051783662</v>
      </c>
      <c r="EK109" s="53">
        <f>100*'TB9'!G97/'TB9'!G$77</f>
        <v>101.9123863654288</v>
      </c>
      <c r="EL109" s="53">
        <f>100*'TB9'!H97/'TB9'!H$77</f>
        <v>111.27787081823807</v>
      </c>
      <c r="EM109" s="53">
        <f>100*'TB9'!I97/'TB9'!I$78</f>
        <v>145.34306646290929</v>
      </c>
      <c r="EN109" s="53">
        <f>100*'TB9'!J97/'TB9'!J$78</f>
        <v>205.11831707772907</v>
      </c>
      <c r="EO109" s="53">
        <f>100*(1-'TB11'!F97)/(1-'TB11'!F$77)</f>
        <v>98.071575866637161</v>
      </c>
      <c r="EP109" s="53">
        <f>100*'TB11'!F97/'TB11'!F$77</f>
        <v>101.17026454598758</v>
      </c>
      <c r="EQ109" s="53">
        <f>100*'TB11'!G97/'TB11'!G$77</f>
        <v>137.33636691826484</v>
      </c>
      <c r="ER109" s="53">
        <f>100*'TB11'!H97/'TB11'!H$77</f>
        <v>163.59863837286809</v>
      </c>
      <c r="ES109" s="53">
        <f>100*'TB11'!I97/'TB11'!I$78</f>
        <v>203.04269852134641</v>
      </c>
      <c r="ET109" s="53">
        <f>100*'TB11'!J97/'TB11'!J$78</f>
        <v>248.75216335287962</v>
      </c>
      <c r="EU109" s="57">
        <v>2003</v>
      </c>
      <c r="EV109" s="78">
        <v>34142.482831132023</v>
      </c>
      <c r="EW109" s="81">
        <v>59693.756731316462</v>
      </c>
      <c r="EX109" s="81">
        <f t="shared" si="8"/>
        <v>48880.352086951949</v>
      </c>
      <c r="EY109" s="85">
        <f t="shared" si="9"/>
        <v>0.69849093497519976</v>
      </c>
    </row>
    <row r="110" spans="1:186" ht="15">
      <c r="A110" s="16">
        <f t="shared" si="10"/>
        <v>2004</v>
      </c>
      <c r="B110" s="55">
        <v>34870.058630348118</v>
      </c>
      <c r="C110" s="17">
        <f>'TB1'!B98</f>
        <v>30458.357421875</v>
      </c>
      <c r="D110" s="18">
        <f>'TB1'!C98</f>
        <v>7.2377249598503113E-3</v>
      </c>
      <c r="E110" s="19">
        <f>'TB1'!D98</f>
        <v>0.2176232635974884</v>
      </c>
      <c r="F110" s="19">
        <f>'TB1'!E98</f>
        <v>0.44703307747840881</v>
      </c>
      <c r="G110" s="19">
        <f>'TB1'!F98</f>
        <v>0.33534365892410278</v>
      </c>
      <c r="H110" s="19">
        <f>'TB1'!G98</f>
        <v>0.11617195606231689</v>
      </c>
      <c r="I110" s="173">
        <f>'TB1'!H98</f>
        <v>4.4802095741033554E-2</v>
      </c>
      <c r="J110" s="175">
        <f>'TB1'!I98</f>
        <v>1.663496159017086E-2</v>
      </c>
      <c r="K110" s="20">
        <f>'TB1'!J98</f>
        <v>6.0378266498446465E-3</v>
      </c>
      <c r="L110" s="18"/>
      <c r="M110" s="19">
        <f>'TB1'!K98</f>
        <v>0.24116790294647217</v>
      </c>
      <c r="N110" s="19">
        <f>'TB1'!L98</f>
        <v>0.76618319749832153</v>
      </c>
      <c r="O110" s="19">
        <f>'TB1'!M98</f>
        <v>1.7513841390609741</v>
      </c>
      <c r="P110" s="41">
        <f>'TB1'!N98</f>
        <v>4.8486766815185547</v>
      </c>
      <c r="Q110" s="41">
        <f>'TB1'!O98</f>
        <v>18.514997482299805</v>
      </c>
      <c r="R110" s="41">
        <f>'TB1'!P98</f>
        <v>73.378707885742188</v>
      </c>
      <c r="S110" s="42">
        <f>'TB1'!Q98</f>
        <v>205.6904296875</v>
      </c>
      <c r="T110" s="22">
        <f>'TB1'!R98</f>
        <v>4.5738639831542969</v>
      </c>
      <c r="U110" s="23">
        <f>'TB1'!S98</f>
        <v>2.0422706604003906</v>
      </c>
      <c r="V110" s="23">
        <f>'TB1'!T98</f>
        <v>1.9147350788116455</v>
      </c>
      <c r="W110" s="23">
        <f>'TB1'!U98</f>
        <v>2.395951509475708</v>
      </c>
      <c r="X110" s="23">
        <f>'TB1'!V98</f>
        <v>2.4197731018066406</v>
      </c>
      <c r="Y110" s="23">
        <f>'TB1'!W98</f>
        <v>2.2670011520385742</v>
      </c>
      <c r="Z110" s="24">
        <f>'TB1'!X98</f>
        <v>2.9353950023651123</v>
      </c>
      <c r="AA110" s="16">
        <f t="shared" si="14"/>
        <v>2004</v>
      </c>
      <c r="AB110" s="17">
        <f>'TB3'!B98</f>
        <v>42057.55078125</v>
      </c>
      <c r="AC110" s="18">
        <f>'TB3'!C98</f>
        <v>4.4609634205698967E-3</v>
      </c>
      <c r="AD110" s="19">
        <f>'TB3'!D98</f>
        <v>0.17820800840854645</v>
      </c>
      <c r="AE110" s="19">
        <f>'TB3'!E98</f>
        <v>0.45243138074874878</v>
      </c>
      <c r="AF110" s="19">
        <f>'TB3'!F98</f>
        <v>0.36936062574386597</v>
      </c>
      <c r="AG110" s="19">
        <f>'TB3'!G98</f>
        <v>0.12456188350915909</v>
      </c>
      <c r="AH110" s="19">
        <f>'TB3'!H98</f>
        <v>4.8279423266649246E-2</v>
      </c>
      <c r="AI110" s="19">
        <f>'TB3'!I98</f>
        <v>1.8190175294876099E-2</v>
      </c>
      <c r="AJ110" s="20">
        <f>'TB3'!J98</f>
        <v>6.6325850784778595E-3</v>
      </c>
      <c r="AK110" s="18" t="e">
        <f>'TB3'!#REF!</f>
        <v>#REF!</v>
      </c>
      <c r="AL110" s="19">
        <f>'TB3'!K98</f>
        <v>0.17209221422672272</v>
      </c>
      <c r="AM110" s="19">
        <f>'TB3'!L98</f>
        <v>0.6818772554397583</v>
      </c>
      <c r="AN110" s="19">
        <f>'TB3'!M98</f>
        <v>1.8999834060668945</v>
      </c>
      <c r="AO110" s="41">
        <f>'TB3'!N98</f>
        <v>5.2507486343383789</v>
      </c>
      <c r="AP110" s="41">
        <f>'TB3'!O98</f>
        <v>19.539150238037109</v>
      </c>
      <c r="AQ110" s="41">
        <f>'TB3'!P98</f>
        <v>79.444793701171875</v>
      </c>
      <c r="AR110" s="42">
        <f>'TB3'!Q98</f>
        <v>225.65625</v>
      </c>
      <c r="AS110" s="22">
        <f>'TB3'!R98</f>
        <v>6.4276843070983887</v>
      </c>
      <c r="AT110" s="23">
        <f>'TB3'!S98</f>
        <v>2.4103810787200928</v>
      </c>
      <c r="AU110" s="23">
        <f>'TB3'!T98</f>
        <v>1.9440202713012695</v>
      </c>
      <c r="AV110" s="23">
        <f>'TB3'!U98</f>
        <v>2.3722691535949707</v>
      </c>
      <c r="AW110" s="23">
        <f>'TB3'!V98</f>
        <v>2.4709069728851318</v>
      </c>
      <c r="AX110" s="23">
        <f>'TB3'!W98</f>
        <v>2.2896623611450195</v>
      </c>
      <c r="AY110" s="24">
        <f>'TB3'!X98</f>
        <v>2.9392428398132324</v>
      </c>
      <c r="AZ110" s="16">
        <f t="shared" si="11"/>
        <v>2004</v>
      </c>
      <c r="BA110" s="17">
        <f>'TB5'!B98</f>
        <v>17022.64453125</v>
      </c>
      <c r="BB110" s="18">
        <f>'TB5'!C98</f>
        <v>6.1891134828329086E-3</v>
      </c>
      <c r="BC110" s="19">
        <f>'TB5'!D98</f>
        <v>0.22178889811038971</v>
      </c>
      <c r="BD110" s="19">
        <f>'TB5'!E98</f>
        <v>0.46735543012619019</v>
      </c>
      <c r="BE110" s="19">
        <f>'TB5'!F98</f>
        <v>0.3108556866645813</v>
      </c>
      <c r="BF110" s="19">
        <f>'TB5'!G98</f>
        <v>9.2523477971553802E-2</v>
      </c>
      <c r="BG110" s="19">
        <f>'TB5'!H98</f>
        <v>3.3274654299020767E-2</v>
      </c>
      <c r="BH110" s="19">
        <f>'TB5'!I98</f>
        <v>1.3421212323009968E-2</v>
      </c>
      <c r="BI110" s="20">
        <f>'TB5'!J98</f>
        <v>5.5999434553086758E-3</v>
      </c>
      <c r="BJ110" s="18"/>
      <c r="BK110" s="19">
        <f>'TB5'!K98</f>
        <v>0.20622771978378296</v>
      </c>
      <c r="BL110" s="19">
        <f>'TB5'!L98</f>
        <v>0.80354070663452148</v>
      </c>
      <c r="BM110" s="19">
        <f>'TB5'!M98</f>
        <v>1.8062641620635986</v>
      </c>
      <c r="BN110" s="41">
        <f>'TB5'!N98</f>
        <v>4.4769105911254883</v>
      </c>
      <c r="BO110" s="41">
        <f>'TB5'!O98</f>
        <v>13.770467758178711</v>
      </c>
      <c r="BP110" s="41">
        <f>'TB5'!P98</f>
        <v>51.191036224365234</v>
      </c>
      <c r="BQ110" s="42">
        <f>'TB5'!Q98</f>
        <v>211.94404602050781</v>
      </c>
      <c r="BR110" s="22">
        <f>'TB5'!R98</f>
        <v>5.3544416427612305</v>
      </c>
      <c r="BS110" s="23">
        <f>'TB5'!S98</f>
        <v>1.9369549751281738</v>
      </c>
      <c r="BT110" s="23">
        <f>'TB5'!T98</f>
        <v>1.7209868431091309</v>
      </c>
      <c r="BU110" s="23">
        <f>'TB5'!U98</f>
        <v>2.0666811466217041</v>
      </c>
      <c r="BV110" s="23">
        <f>'TB5'!V98</f>
        <v>2.4163780212402344</v>
      </c>
      <c r="BW110" s="23">
        <f>'TB5'!W98</f>
        <v>2.6217894554138184</v>
      </c>
      <c r="BX110" s="24">
        <f>'TB5'!X98</f>
        <v>2.6421802043914795</v>
      </c>
      <c r="BY110" s="16">
        <f t="shared" si="12"/>
        <v>2004</v>
      </c>
      <c r="BZ110" s="17">
        <f>'TB7'!B98</f>
        <v>23447.525390625</v>
      </c>
      <c r="CA110" s="18">
        <f>'TB7'!C98</f>
        <v>4.1721654124557972E-3</v>
      </c>
      <c r="CB110" s="19">
        <f>'TB7'!D98</f>
        <v>0.187238410115242</v>
      </c>
      <c r="CC110" s="19">
        <f>'TB7'!E98</f>
        <v>0.46542000770568848</v>
      </c>
      <c r="CD110" s="19">
        <f>'TB7'!F98</f>
        <v>0.34734156727790833</v>
      </c>
      <c r="CE110" s="19">
        <f>'TB7'!G98</f>
        <v>0.10240006446838379</v>
      </c>
      <c r="CF110" s="19">
        <f>'TB7'!H98</f>
        <v>3.6679551005363464E-2</v>
      </c>
      <c r="CG110" s="19">
        <f>'TB7'!I98</f>
        <v>1.4771047048270702E-2</v>
      </c>
      <c r="CH110" s="20">
        <f>'TB7'!J98</f>
        <v>6.1606266535818577E-3</v>
      </c>
      <c r="CI110" s="18" t="e">
        <f>'TB7'!#REF!</f>
        <v>#REF!</v>
      </c>
      <c r="CJ110" s="19">
        <f>'TB7'!K98</f>
        <v>0.16095516085624695</v>
      </c>
      <c r="CK110" s="19">
        <f>'TB7'!L98</f>
        <v>0.71278411149978638</v>
      </c>
      <c r="CL110" s="19">
        <f>'TB7'!M98</f>
        <v>1.9784588813781738</v>
      </c>
      <c r="CM110" s="41">
        <f>'TB7'!N98</f>
        <v>4.9775395393371582</v>
      </c>
      <c r="CN110" s="41">
        <f>'TB7'!O98</f>
        <v>15.224044799804688</v>
      </c>
      <c r="CO110" s="41">
        <f>'TB7'!P98</f>
        <v>56.388225555419922</v>
      </c>
      <c r="CP110" s="42">
        <f>'TB7'!Q98</f>
        <v>233.2147216796875</v>
      </c>
      <c r="CQ110" s="22">
        <f>'TB7'!R98</f>
        <v>6.8744325637817383</v>
      </c>
      <c r="CR110" s="23">
        <f>'TB7'!S98</f>
        <v>2.2805266380310059</v>
      </c>
      <c r="CS110" s="23">
        <f>'TB7'!T98</f>
        <v>1.7556167840957642</v>
      </c>
      <c r="CT110" s="23">
        <f>'TB7'!U98</f>
        <v>2.0572426319122314</v>
      </c>
      <c r="CU110" s="23">
        <f>'TB7'!V98</f>
        <v>2.4093170166015625</v>
      </c>
      <c r="CV110" s="23">
        <f>'TB7'!W98</f>
        <v>2.6195268630981445</v>
      </c>
      <c r="CW110" s="24">
        <f>'TB7'!X98</f>
        <v>2.6416113376617432</v>
      </c>
      <c r="CX110" s="16">
        <f t="shared" si="13"/>
        <v>2004</v>
      </c>
      <c r="CY110" s="17">
        <f>'TB9'!B98</f>
        <v>23177.211662160076</v>
      </c>
      <c r="CZ110" s="18">
        <f>'TB9'!C98</f>
        <v>3.374582389369607E-3</v>
      </c>
      <c r="DA110" s="19">
        <f>'TB9'!D98</f>
        <v>0.24104988574981689</v>
      </c>
      <c r="DB110" s="19">
        <f>'TB9'!E98</f>
        <v>0.48957511782646179</v>
      </c>
      <c r="DC110" s="19">
        <f>'TB9'!F98</f>
        <v>0.26937499642372131</v>
      </c>
      <c r="DD110" s="19">
        <f>'TB9'!G98</f>
        <v>5.8603256940841675E-2</v>
      </c>
      <c r="DE110" s="19">
        <f>'TB9'!H98</f>
        <v>1.4008747413754463E-2</v>
      </c>
      <c r="DF110" s="19">
        <f>'TB9'!I98</f>
        <v>3.7802502047270536E-3</v>
      </c>
      <c r="DG110" s="20">
        <f>'TB9'!J98</f>
        <v>1.0679844999685884E-3</v>
      </c>
      <c r="DH110" s="18" t="e">
        <f>'TB9'!#REF!</f>
        <v>#REF!</v>
      </c>
      <c r="DI110" s="19">
        <f>'TB9'!K98</f>
        <v>0.16960605978965759</v>
      </c>
      <c r="DJ110" s="19">
        <f>'TB9'!L98</f>
        <v>0.88293522596359253</v>
      </c>
      <c r="DK110" s="19">
        <f>'TB9'!M98</f>
        <v>1.8060822486877441</v>
      </c>
      <c r="DL110" s="41">
        <f>'TB9'!N98</f>
        <v>3.7752125263214111</v>
      </c>
      <c r="DM110" s="41">
        <f>'TB9'!O98</f>
        <v>8.3071155548095703</v>
      </c>
      <c r="DN110" s="41">
        <f>'TB9'!P98</f>
        <v>20.782630920410156</v>
      </c>
      <c r="DO110" s="42">
        <f>'TB9'!Q98</f>
        <v>60.426441192626953</v>
      </c>
      <c r="DP110" s="22">
        <f>'TB9'!R98</f>
        <v>6.5290168611042709</v>
      </c>
      <c r="DQ110" s="23">
        <f>'TB9'!S98</f>
        <v>1.7191402983558406</v>
      </c>
      <c r="DR110" s="23">
        <f>'TB9'!T98</f>
        <v>1.4914522190145143</v>
      </c>
      <c r="DS110" s="23">
        <f>'TB9'!U98</f>
        <v>1.5522481853748777</v>
      </c>
      <c r="DT110" s="23">
        <f>'TB9'!V98</f>
        <v>1.6851737014855022</v>
      </c>
      <c r="DU110" s="23">
        <f>'TB9'!W98</f>
        <v>1.8181133488312291</v>
      </c>
      <c r="DV110" s="24">
        <f>'TB9'!X98</f>
        <v>1.7590206896806135</v>
      </c>
      <c r="DW110" s="59">
        <f>'TB11'!F98</f>
        <v>0.63324707746505737</v>
      </c>
      <c r="DX110" s="59">
        <f>'TB11'!G98</f>
        <v>0.34334692358970642</v>
      </c>
      <c r="DY110" s="59">
        <f>'TB11'!Y98</f>
        <v>0.52969914674758911</v>
      </c>
      <c r="DZ110" s="59">
        <f>'TB11'!Z98</f>
        <v>0.237641841173172</v>
      </c>
      <c r="EC110" s="53">
        <f>100*(1-'TB1'!F98)/(1-'TB1'!F$77)</f>
        <v>94.164846112007112</v>
      </c>
      <c r="ED110" s="53">
        <f>100*'TB1'!F98/'TB1'!F$77</f>
        <v>114.00174139318344</v>
      </c>
      <c r="EE110" s="53">
        <f>100*'TB1'!G98/'TB1'!G$77</f>
        <v>158.48682093387708</v>
      </c>
      <c r="EF110" s="53">
        <f>100*'TB1'!H98/'TB1'!H$77</f>
        <v>209.43542245663735</v>
      </c>
      <c r="EG110" s="53">
        <f>(EG109+EG111)/2</f>
        <v>211.03472088898127</v>
      </c>
      <c r="EH110" s="53">
        <f>100*'TB1'!J98/'TB1'!J$77</f>
        <v>240.07278021995521</v>
      </c>
      <c r="EI110" s="53">
        <f>100*(1-'TB9'!F98)/(1-'TB9'!F$77)</f>
        <v>101.04729627243296</v>
      </c>
      <c r="EJ110" s="53">
        <f>100*'TB9'!F98/'TB9'!F$77</f>
        <v>97.265726556944628</v>
      </c>
      <c r="EK110" s="53">
        <f>100*'TB9'!G98/'TB9'!G$77</f>
        <v>103.38966208009758</v>
      </c>
      <c r="EL110" s="53">
        <f>100*'TB9'!H98/'TB9'!H$77</f>
        <v>116.17271295787414</v>
      </c>
      <c r="EM110" s="53">
        <f>100*'TB9'!I98/'TB9'!I$78</f>
        <v>157.89495642147901</v>
      </c>
      <c r="EN110" s="53">
        <f>100*'TB9'!J98/'TB9'!J$78</f>
        <v>231.30264923224613</v>
      </c>
      <c r="EO110" s="53">
        <f>100*(1-'TB11'!F98)/(1-'TB11'!F$77)</f>
        <v>97.110788588289623</v>
      </c>
      <c r="EP110" s="53">
        <f>100*'TB11'!F98/'TB11'!F$77</f>
        <v>101.75331848554045</v>
      </c>
      <c r="EQ110" s="53">
        <f>100*'TB11'!G98/'TB11'!G$77</f>
        <v>138.77604291828845</v>
      </c>
      <c r="ER110" s="53">
        <f>100*'TB11'!H98/'TB11'!H$77</f>
        <v>165.46471979862372</v>
      </c>
      <c r="ES110" s="53">
        <f>100*'TB11'!I98/'TB11'!I$78</f>
        <v>205.85179096655202</v>
      </c>
      <c r="ET110" s="53">
        <f>100*'TB11'!J98/'TB11'!J$78</f>
        <v>252.39356226431451</v>
      </c>
      <c r="EU110" s="57">
        <v>2004</v>
      </c>
      <c r="EV110" s="78">
        <v>34870.058630348118</v>
      </c>
      <c r="EW110" s="81">
        <v>61362.994276042919</v>
      </c>
      <c r="EX110" s="81">
        <f t="shared" si="8"/>
        <v>50247.210588926297</v>
      </c>
      <c r="EY110" s="85">
        <f t="shared" si="9"/>
        <v>0.69397003777226463</v>
      </c>
    </row>
    <row r="111" spans="1:186" ht="15">
      <c r="A111" s="16">
        <f t="shared" si="10"/>
        <v>2005</v>
      </c>
      <c r="B111" s="55">
        <v>35178.728994466306</v>
      </c>
      <c r="C111" s="17">
        <f>'TB1'!B99</f>
        <v>31323.962890625</v>
      </c>
      <c r="D111" s="18">
        <f>'TB1'!C99</f>
        <v>7.097276858985424E-3</v>
      </c>
      <c r="E111" s="19">
        <f>'TB1'!D99</f>
        <v>0.21899381279945374</v>
      </c>
      <c r="F111" s="19">
        <f>'TB1'!E99</f>
        <v>0.44720661640167236</v>
      </c>
      <c r="G111" s="19">
        <f>'TB1'!F99</f>
        <v>0.3337995707988739</v>
      </c>
      <c r="H111" s="19">
        <f>'TB1'!G99</f>
        <v>0.11471030116081238</v>
      </c>
      <c r="I111" s="173">
        <f>'TB1'!H99</f>
        <v>4.1921615600585938E-2</v>
      </c>
      <c r="J111" s="175">
        <f>'TB1'!I99</f>
        <v>1.407954003661871E-2</v>
      </c>
      <c r="K111" s="20">
        <f>'TB1'!J99</f>
        <v>4.6281618997454643E-3</v>
      </c>
      <c r="L111" s="18"/>
      <c r="M111" s="19">
        <f>'TB1'!K99</f>
        <v>0.2427428811788559</v>
      </c>
      <c r="N111" s="19">
        <f>'TB1'!L99</f>
        <v>0.77052098512649536</v>
      </c>
      <c r="O111" s="19">
        <f>'TB1'!M99</f>
        <v>1.7419314384460449</v>
      </c>
      <c r="P111" s="41">
        <f>'TB1'!N99</f>
        <v>4.9502425193786621</v>
      </c>
      <c r="Q111" s="41">
        <f>'TB1'!O99</f>
        <v>18.701292037963867</v>
      </c>
      <c r="R111" s="41">
        <f>'TB1'!P99</f>
        <v>69.189682006835938</v>
      </c>
      <c r="S111" s="42">
        <f>'TB1'!Q99</f>
        <v>166.03233337402344</v>
      </c>
      <c r="T111" s="22">
        <f>'TB1'!R99</f>
        <v>4.544830322265625</v>
      </c>
      <c r="U111" s="23">
        <f>'TB1'!S99</f>
        <v>2.0272157192230225</v>
      </c>
      <c r="V111" s="23">
        <f>'TB1'!T99</f>
        <v>1.9162613153457642</v>
      </c>
      <c r="W111" s="23">
        <f>'TB1'!U99</f>
        <v>2.3172662258148193</v>
      </c>
      <c r="X111" s="23">
        <f>'TB1'!V99</f>
        <v>2.2416427135467529</v>
      </c>
      <c r="Y111" s="23">
        <f>'TB1'!W99</f>
        <v>2.0349190235137939</v>
      </c>
      <c r="Z111" s="24">
        <f>'TB1'!X99</f>
        <v>2.7875063419342041</v>
      </c>
      <c r="AA111" s="16">
        <f t="shared" si="14"/>
        <v>2005</v>
      </c>
      <c r="AB111" s="17">
        <f>'TB3'!B99</f>
        <v>43214.07421875</v>
      </c>
      <c r="AC111" s="18">
        <f>'TB3'!C99</f>
        <v>4.5852032490074635E-3</v>
      </c>
      <c r="AD111" s="19">
        <f>'TB3'!D99</f>
        <v>0.1803482323884964</v>
      </c>
      <c r="AE111" s="19">
        <f>'TB3'!E99</f>
        <v>0.45184850692749023</v>
      </c>
      <c r="AF111" s="19">
        <f>'TB3'!F99</f>
        <v>0.36780324578285217</v>
      </c>
      <c r="AG111" s="19">
        <f>'TB3'!G99</f>
        <v>0.12309835106134415</v>
      </c>
      <c r="AH111" s="19">
        <f>'TB3'!H99</f>
        <v>4.5230638235807419E-2</v>
      </c>
      <c r="AI111" s="19">
        <f>'TB3'!I99</f>
        <v>1.5630835667252541E-2</v>
      </c>
      <c r="AJ111" s="20">
        <f>'TB3'!J99</f>
        <v>5.0401827320456505E-3</v>
      </c>
      <c r="AK111" s="18" t="e">
        <f>'TB3'!#REF!</f>
        <v>#REF!</v>
      </c>
      <c r="AL111" s="19">
        <f>'TB3'!K99</f>
        <v>0.17595213651657104</v>
      </c>
      <c r="AM111" s="19">
        <f>'TB3'!L99</f>
        <v>0.68555259704589844</v>
      </c>
      <c r="AN111" s="19">
        <f>'TB3'!M99</f>
        <v>1.889864444732666</v>
      </c>
      <c r="AO111" s="41">
        <f>'TB3'!N99</f>
        <v>5.3388557434082031</v>
      </c>
      <c r="AP111" s="41">
        <f>'TB3'!O99</f>
        <v>19.679267883300781</v>
      </c>
      <c r="AQ111" s="41">
        <f>'TB3'!P99</f>
        <v>75.673637390136719</v>
      </c>
      <c r="AR111" s="42">
        <f>'TB3'!Q99</f>
        <v>184.14759826660156</v>
      </c>
      <c r="AS111" s="22">
        <f>'TB3'!R99</f>
        <v>6.2858939170837402</v>
      </c>
      <c r="AT111" s="23">
        <f>'TB3'!S99</f>
        <v>2.3912148475646973</v>
      </c>
      <c r="AU111" s="23">
        <f>'TB3'!T99</f>
        <v>1.9461884498596191</v>
      </c>
      <c r="AV111" s="23">
        <f>'TB3'!U99</f>
        <v>2.3057067394256592</v>
      </c>
      <c r="AW111" s="23">
        <f>'TB3'!V99</f>
        <v>2.2983901500701904</v>
      </c>
      <c r="AX111" s="23">
        <f>'TB3'!W99</f>
        <v>2.065558910369873</v>
      </c>
      <c r="AY111" s="24">
        <f>'TB3'!X99</f>
        <v>2.7370343208312988</v>
      </c>
      <c r="AZ111" s="16">
        <f t="shared" si="11"/>
        <v>2005</v>
      </c>
      <c r="BA111" s="17">
        <f>'TB5'!B99</f>
        <v>17388.443359375</v>
      </c>
      <c r="BB111" s="18">
        <f>'TB5'!C99</f>
        <v>6.1408872716128826E-3</v>
      </c>
      <c r="BC111" s="19">
        <f>'TB5'!D99</f>
        <v>0.22431570291519165</v>
      </c>
      <c r="BD111" s="19">
        <f>'TB5'!E99</f>
        <v>0.4684581458568573</v>
      </c>
      <c r="BE111" s="19">
        <f>'TB5'!F99</f>
        <v>0.30722615122795105</v>
      </c>
      <c r="BF111" s="19">
        <f>'TB5'!G99</f>
        <v>9.0385198593139648E-2</v>
      </c>
      <c r="BG111" s="19">
        <f>'TB5'!H99</f>
        <v>3.2041944563388824E-2</v>
      </c>
      <c r="BH111" s="19">
        <f>'TB5'!I99</f>
        <v>1.2736417353153229E-2</v>
      </c>
      <c r="BI111" s="20">
        <f>'TB5'!J99</f>
        <v>5.238652229309082E-3</v>
      </c>
      <c r="BJ111" s="18"/>
      <c r="BK111" s="19">
        <f>'TB5'!K99</f>
        <v>0.21003355085849762</v>
      </c>
      <c r="BL111" s="19">
        <f>'TB5'!L99</f>
        <v>0.81234341859817505</v>
      </c>
      <c r="BM111" s="19">
        <f>'TB5'!M99</f>
        <v>1.7953451871871948</v>
      </c>
      <c r="BN111" s="41">
        <f>'TB5'!N99</f>
        <v>4.4270315170288086</v>
      </c>
      <c r="BO111" s="41">
        <f>'TB5'!O99</f>
        <v>13.467044830322266</v>
      </c>
      <c r="BP111" s="41">
        <f>'TB5'!P99</f>
        <v>49.373966217041016</v>
      </c>
      <c r="BQ111" s="42">
        <f>'TB5'!Q99</f>
        <v>201.51863098144531</v>
      </c>
      <c r="BR111" s="22">
        <f>'TB5'!R99</f>
        <v>5.2576737403869629</v>
      </c>
      <c r="BS111" s="23">
        <f>'TB5'!S99</f>
        <v>1.9097447395324707</v>
      </c>
      <c r="BT111" s="23">
        <f>'TB5'!T99</f>
        <v>1.7112373113632202</v>
      </c>
      <c r="BU111" s="23">
        <f>'TB5'!U99</f>
        <v>2.0416660308837891</v>
      </c>
      <c r="BV111" s="23">
        <f>'TB5'!V99</f>
        <v>2.3792855739593506</v>
      </c>
      <c r="BW111" s="23">
        <f>'TB5'!W99</f>
        <v>2.5795814990997314</v>
      </c>
      <c r="BX111" s="24">
        <f>'TB5'!X99</f>
        <v>2.5995872020721436</v>
      </c>
      <c r="BY111" s="16">
        <f t="shared" si="12"/>
        <v>2005</v>
      </c>
      <c r="BZ111" s="17">
        <f>'TB7'!B99</f>
        <v>23930.1796875</v>
      </c>
      <c r="CA111" s="18">
        <f>'TB7'!C99</f>
        <v>4.3330402113497257E-3</v>
      </c>
      <c r="CB111" s="19">
        <f>'TB7'!D99</f>
        <v>0.18995389342308044</v>
      </c>
      <c r="CC111" s="19">
        <f>'TB7'!E99</f>
        <v>0.46614015102386475</v>
      </c>
      <c r="CD111" s="19">
        <f>'TB7'!F99</f>
        <v>0.34390595555305481</v>
      </c>
      <c r="CE111" s="19">
        <f>'TB7'!G99</f>
        <v>0.10020572692155838</v>
      </c>
      <c r="CF111" s="19">
        <f>'TB7'!H99</f>
        <v>3.5388607531785965E-2</v>
      </c>
      <c r="CG111" s="19">
        <f>'TB7'!I99</f>
        <v>1.404461357742548E-2</v>
      </c>
      <c r="CH111" s="20">
        <f>'TB7'!J99</f>
        <v>5.7743489742279053E-3</v>
      </c>
      <c r="CI111" s="18" t="e">
        <f>'TB7'!#REF!</f>
        <v>#REF!</v>
      </c>
      <c r="CJ111" s="19">
        <f>'TB7'!K99</f>
        <v>0.16627539694309235</v>
      </c>
      <c r="CK111" s="19">
        <f>'TB7'!L99</f>
        <v>0.71850115060806274</v>
      </c>
      <c r="CL111" s="19">
        <f>'TB7'!M99</f>
        <v>1.97407066822052</v>
      </c>
      <c r="CM111" s="41">
        <f>'TB7'!N99</f>
        <v>4.9265308380126953</v>
      </c>
      <c r="CN111" s="41">
        <f>'TB7'!O99</f>
        <v>14.915678977966309</v>
      </c>
      <c r="CO111" s="41">
        <f>'TB7'!P99</f>
        <v>54.491485595703125</v>
      </c>
      <c r="CP111" s="42">
        <f>'TB7'!Q99</f>
        <v>222.17329406738281</v>
      </c>
      <c r="CQ111" s="22">
        <f>'TB7'!R99</f>
        <v>6.6533989906311035</v>
      </c>
      <c r="CR111" s="23">
        <f>'TB7'!S99</f>
        <v>2.2548220157623291</v>
      </c>
      <c r="CS111" s="23">
        <f>'TB7'!T99</f>
        <v>1.7421156167984009</v>
      </c>
      <c r="CT111" s="23">
        <f>'TB7'!U99</f>
        <v>2.0340018272399902</v>
      </c>
      <c r="CU111" s="23">
        <f>'TB7'!V99</f>
        <v>2.3725776672363281</v>
      </c>
      <c r="CV111" s="23">
        <f>'TB7'!W99</f>
        <v>2.5773961544036865</v>
      </c>
      <c r="CW111" s="24">
        <f>'TB7'!X99</f>
        <v>2.5990293025970459</v>
      </c>
      <c r="CX111" s="16">
        <f t="shared" si="13"/>
        <v>2005</v>
      </c>
      <c r="CY111" s="17">
        <f>'TB9'!B99</f>
        <v>23923.469173709593</v>
      </c>
      <c r="CZ111" s="18">
        <f>'TB9'!C99</f>
        <v>3.1497357413172722E-3</v>
      </c>
      <c r="DA111" s="19">
        <f>'TB9'!D99</f>
        <v>0.24164846539497375</v>
      </c>
      <c r="DB111" s="19">
        <f>'TB9'!E99</f>
        <v>0.489227294921875</v>
      </c>
      <c r="DC111" s="19">
        <f>'TB9'!F99</f>
        <v>0.26912426948547363</v>
      </c>
      <c r="DD111" s="19">
        <f>'TB9'!G99</f>
        <v>5.9119004756212234E-2</v>
      </c>
      <c r="DE111" s="19">
        <f>'TB9'!H99</f>
        <v>1.4317802153527737E-2</v>
      </c>
      <c r="DF111" s="19">
        <f>'TB9'!I99</f>
        <v>3.9145206101238728E-3</v>
      </c>
      <c r="DG111" s="20">
        <f>'TB9'!J99</f>
        <v>1.1745966039597988E-3</v>
      </c>
      <c r="DH111" s="18" t="e">
        <f>'TB9'!#REF!</f>
        <v>#REF!</v>
      </c>
      <c r="DI111" s="19">
        <f>'TB9'!K99</f>
        <v>0.16908077895641327</v>
      </c>
      <c r="DJ111" s="19">
        <f>'TB9'!L99</f>
        <v>0.88649320602416992</v>
      </c>
      <c r="DK111" s="19">
        <f>'TB9'!M99</f>
        <v>1.7961018085479736</v>
      </c>
      <c r="DL111" s="41">
        <f>'TB9'!N99</f>
        <v>3.7967307567596436</v>
      </c>
      <c r="DM111" s="41">
        <f>'TB9'!O99</f>
        <v>8.4757328033447266</v>
      </c>
      <c r="DN111" s="41">
        <f>'TB9'!P99</f>
        <v>21.007942199707031</v>
      </c>
      <c r="DO111" s="42">
        <f>'TB9'!Q99</f>
        <v>63.917381286621094</v>
      </c>
      <c r="DP111" s="22">
        <f>'TB9'!R99</f>
        <v>6.55078124370515</v>
      </c>
      <c r="DQ111" s="23">
        <f>'TB9'!S99</f>
        <v>1.7108982361139851</v>
      </c>
      <c r="DR111" s="23">
        <f>'TB9'!T99</f>
        <v>1.4983560299230001</v>
      </c>
      <c r="DS111" s="23">
        <f>'TB9'!U99</f>
        <v>1.5572038986947685</v>
      </c>
      <c r="DT111" s="23">
        <f>'TB9'!V99</f>
        <v>1.6896068302653937</v>
      </c>
      <c r="DU111" s="23">
        <f>'TB9'!W99</f>
        <v>1.863169250423873</v>
      </c>
      <c r="DV111" s="24">
        <f>'TB9'!X99</f>
        <v>1.8268127957659712</v>
      </c>
      <c r="DW111" s="59">
        <f>'TB11'!F99</f>
        <v>0.63537150621414185</v>
      </c>
      <c r="DX111" s="59">
        <f>'TB11'!G99</f>
        <v>0.3396727442741394</v>
      </c>
      <c r="DY111" s="59">
        <f>'TB11'!Y99</f>
        <v>0.52372819185256958</v>
      </c>
      <c r="DZ111" s="59">
        <f>'TB11'!Z99</f>
        <v>0.22511057555675507</v>
      </c>
      <c r="EC111" s="53">
        <f>100*(1-'TB1'!F99)/(1-'TB1'!F$77)</f>
        <v>94.383604004935961</v>
      </c>
      <c r="ED111" s="53">
        <f>100*'TB1'!F99/'TB1'!F$77</f>
        <v>113.47682097063723</v>
      </c>
      <c r="EE111" s="53">
        <f>100*'TB1'!G99/'TB1'!G$77</f>
        <v>156.49276792406457</v>
      </c>
      <c r="EF111" s="53">
        <f>100*'TB1'!H99/'TB1'!H$77</f>
        <v>195.97010202654707</v>
      </c>
      <c r="EG111" s="53">
        <f>100*'TB1'!I99/'TB1'!I$77</f>
        <v>197.24191504741901</v>
      </c>
      <c r="EH111" s="53">
        <f>100*'TB1'!J99/'TB1'!J$77</f>
        <v>184.02245692306383</v>
      </c>
      <c r="EI111" s="53">
        <f>100*(1-'TB9'!F99)/(1-'TB9'!F$77)</f>
        <v>101.08197244569364</v>
      </c>
      <c r="EJ111" s="53">
        <f>100*'TB9'!F99/'TB9'!F$77</f>
        <v>97.175194257585645</v>
      </c>
      <c r="EK111" s="53">
        <f>100*'TB9'!G99/'TB9'!G$77</f>
        <v>104.29956018360298</v>
      </c>
      <c r="EL111" s="53">
        <f>100*'TB9'!H99/'TB9'!H$77</f>
        <v>118.73566355663353</v>
      </c>
      <c r="EM111" s="53">
        <f>100*'TB9'!I99/'TB9'!I$78</f>
        <v>163.50321478022855</v>
      </c>
      <c r="EN111" s="53">
        <f>100*'TB9'!J99/'TB9'!J$78</f>
        <v>254.39255558773723</v>
      </c>
      <c r="EO111" s="53">
        <f>100*(1-'TB11'!F99)/(1-'TB11'!F$77)</f>
        <v>96.548271050059043</v>
      </c>
      <c r="EP111" s="53">
        <f>100*'TB11'!F99/'TB11'!F$77</f>
        <v>102.09468235881843</v>
      </c>
      <c r="EQ111" s="53">
        <f>100*'TB11'!G99/'TB11'!G$77</f>
        <v>137.29099082853705</v>
      </c>
      <c r="ER111" s="53">
        <f>100*'TB11'!H99/'TB11'!H$77</f>
        <v>154.10758213703556</v>
      </c>
      <c r="ES111" s="53">
        <f>100*'TB11'!I99/'TB11'!I$78</f>
        <v>174.95101798842396</v>
      </c>
      <c r="ET111" s="53">
        <f>100*'TB11'!J99/'TB11'!J$78</f>
        <v>193.75445054706898</v>
      </c>
      <c r="EU111" s="57">
        <v>2005</v>
      </c>
      <c r="EV111" s="78">
        <v>35178.728994466306</v>
      </c>
      <c r="EW111" s="81">
        <v>62780.738112916173</v>
      </c>
      <c r="EX111" s="81">
        <f t="shared" si="8"/>
        <v>51408.132965237637</v>
      </c>
      <c r="EY111" s="85">
        <f t="shared" si="9"/>
        <v>0.68430279345593603</v>
      </c>
    </row>
    <row r="112" spans="1:186" ht="15">
      <c r="A112" s="16">
        <f t="shared" si="10"/>
        <v>2006</v>
      </c>
      <c r="B112" s="55">
        <v>35742.303326349167</v>
      </c>
      <c r="C112" s="17">
        <f>'TB1'!B100</f>
        <v>32513.599609375</v>
      </c>
      <c r="D112" s="18">
        <f>'TB1'!C100</f>
        <v>6.8799336440861225E-3</v>
      </c>
      <c r="E112" s="19">
        <f>'TB1'!D100</f>
        <v>0.2206140011548996</v>
      </c>
      <c r="F112" s="19">
        <f>'TB1'!E100</f>
        <v>0.4475555419921875</v>
      </c>
      <c r="G112" s="19">
        <f>'TB1'!F100</f>
        <v>0.3318304717540741</v>
      </c>
      <c r="H112" s="19">
        <f>'TB1'!G100</f>
        <v>0.11235534399747849</v>
      </c>
      <c r="I112" s="173">
        <f>'TB1'!H100</f>
        <v>4.0054667741060257E-2</v>
      </c>
      <c r="J112" s="175">
        <f>'TB1'!I100</f>
        <v>1.3956338167190552E-2</v>
      </c>
      <c r="K112" s="20">
        <f>'TB1'!J100</f>
        <v>4.6275770291686058E-3</v>
      </c>
      <c r="L112" s="18"/>
      <c r="M112" s="19">
        <f>'TB1'!K100</f>
        <v>0.24655783176422119</v>
      </c>
      <c r="N112" s="19">
        <f>'TB1'!L100</f>
        <v>0.77564561367034912</v>
      </c>
      <c r="O112" s="19">
        <f>'TB1'!M100</f>
        <v>1.7181743383407593</v>
      </c>
      <c r="P112" s="41">
        <f>'TB1'!N100</f>
        <v>5.0171732902526855</v>
      </c>
      <c r="Q112" s="41">
        <f>'TB1'!O100</f>
        <v>17.803291320800781</v>
      </c>
      <c r="R112" s="41">
        <f>'TB1'!P100</f>
        <v>64.858100891113281</v>
      </c>
      <c r="S112" s="42">
        <f>'TB1'!Q100</f>
        <v>177.47308349609375</v>
      </c>
      <c r="T112" s="22">
        <f>'TB1'!R100</f>
        <v>4.4754886627197266</v>
      </c>
      <c r="U112" s="23">
        <f>'TB1'!S100</f>
        <v>2.0096445083618164</v>
      </c>
      <c r="V112" s="23">
        <f>'TB1'!T100</f>
        <v>1.9312969446182251</v>
      </c>
      <c r="W112" s="23">
        <f>'TB1'!U100</f>
        <v>2.239415168762207</v>
      </c>
      <c r="X112" s="23">
        <f>'TB1'!V100</f>
        <v>2.2498462200164795</v>
      </c>
      <c r="Y112" s="23">
        <f>'TB1'!W100</f>
        <v>2.1518266201019287</v>
      </c>
      <c r="Z112" s="24">
        <f>'TB1'!X100</f>
        <v>2.6074807643890381</v>
      </c>
      <c r="AA112" s="16">
        <f t="shared" si="14"/>
        <v>2006</v>
      </c>
      <c r="AB112" s="17">
        <f>'TB3'!B100</f>
        <v>44510.671875</v>
      </c>
      <c r="AC112" s="18">
        <f>'TB3'!C100</f>
        <v>4.5047923922538757E-3</v>
      </c>
      <c r="AD112" s="19">
        <f>'TB3'!D100</f>
        <v>0.18065075576305389</v>
      </c>
      <c r="AE112" s="19">
        <f>'TB3'!E100</f>
        <v>0.45194649696350098</v>
      </c>
      <c r="AF112" s="19">
        <f>'TB3'!F100</f>
        <v>0.36740273237228394</v>
      </c>
      <c r="AG112" s="19">
        <f>'TB3'!G100</f>
        <v>0.12170254439115524</v>
      </c>
      <c r="AH112" s="19">
        <f>'TB3'!H100</f>
        <v>4.3738849461078644E-2</v>
      </c>
      <c r="AI112" s="19">
        <f>'TB3'!I100</f>
        <v>1.5410284511744976E-2</v>
      </c>
      <c r="AJ112" s="20">
        <f>'TB3'!J100</f>
        <v>5.2229389548301697E-3</v>
      </c>
      <c r="AK112" s="18" t="e">
        <f>'TB3'!#REF!</f>
        <v>#REF!</v>
      </c>
      <c r="AL112" s="19">
        <f>'TB3'!K100</f>
        <v>0.17210975289344788</v>
      </c>
      <c r="AM112" s="19">
        <f>'TB3'!L100</f>
        <v>0.68608003854751587</v>
      </c>
      <c r="AN112" s="19">
        <f>'TB3'!M100</f>
        <v>1.8890913724899292</v>
      </c>
      <c r="AO112" s="41">
        <f>'TB3'!N100</f>
        <v>5.4540152549743652</v>
      </c>
      <c r="AP112" s="41">
        <f>'TB3'!O100</f>
        <v>19.121532440185547</v>
      </c>
      <c r="AQ112" s="41">
        <f>'TB3'!P100</f>
        <v>71.662796020507813</v>
      </c>
      <c r="AR112" s="42">
        <f>'TB3'!Q100</f>
        <v>206.1431884765625</v>
      </c>
      <c r="AS112" s="22">
        <f>'TB3'!R100</f>
        <v>6.4267468452453613</v>
      </c>
      <c r="AT112" s="23">
        <f>'TB3'!S100</f>
        <v>2.3884947299957275</v>
      </c>
      <c r="AU112" s="23">
        <f>'TB3'!T100</f>
        <v>1.9448647499084473</v>
      </c>
      <c r="AV112" s="23">
        <f>'TB3'!U100</f>
        <v>2.2314302921295166</v>
      </c>
      <c r="AW112" s="23">
        <f>'TB3'!V100</f>
        <v>2.2874133586883545</v>
      </c>
      <c r="AX112" s="23">
        <f>'TB3'!W100</f>
        <v>2.150388240814209</v>
      </c>
      <c r="AY112" s="24">
        <f>'TB3'!X100</f>
        <v>2.5336461067199707</v>
      </c>
      <c r="AZ112" s="16">
        <f t="shared" si="11"/>
        <v>2006</v>
      </c>
      <c r="BA112" s="17">
        <f>'TB5'!B100</f>
        <v>18641.16796875</v>
      </c>
      <c r="BB112" s="18">
        <f>'TB5'!C100</f>
        <v>5.9353886172175407E-3</v>
      </c>
      <c r="BC112" s="19">
        <f>'TB5'!D100</f>
        <v>0.2245372086763382</v>
      </c>
      <c r="BD112" s="19">
        <f>'TB5'!E100</f>
        <v>0.46511924266815186</v>
      </c>
      <c r="BE112" s="19">
        <f>'TB5'!F100</f>
        <v>0.31034356355667114</v>
      </c>
      <c r="BF112" s="19">
        <f>'TB5'!G100</f>
        <v>9.4726681709289551E-2</v>
      </c>
      <c r="BG112" s="19">
        <f>'TB5'!H100</f>
        <v>3.4281469881534576E-2</v>
      </c>
      <c r="BH112" s="19">
        <f>'TB5'!I100</f>
        <v>1.3097105547785759E-2</v>
      </c>
      <c r="BI112" s="20">
        <f>'TB5'!J100</f>
        <v>5.0756335258483887E-3</v>
      </c>
      <c r="BJ112" s="18"/>
      <c r="BK112" s="19">
        <f>'TB5'!K100</f>
        <v>0.21270674467086792</v>
      </c>
      <c r="BL112" s="19">
        <f>'TB5'!L100</f>
        <v>0.81213837862014771</v>
      </c>
      <c r="BM112" s="19">
        <f>'TB5'!M100</f>
        <v>1.7671809196472168</v>
      </c>
      <c r="BN112" s="41">
        <f>'TB5'!N100</f>
        <v>4.421821117401123</v>
      </c>
      <c r="BO112" s="41">
        <f>'TB5'!O100</f>
        <v>14.560836791992188</v>
      </c>
      <c r="BP112" s="41">
        <f>'TB5'!P100</f>
        <v>54.152702331542969</v>
      </c>
      <c r="BQ112" s="42">
        <f>'TB5'!Q100</f>
        <v>208.37580871582031</v>
      </c>
      <c r="BR112" s="22">
        <f>'TB5'!R100</f>
        <v>5.1926717758178711</v>
      </c>
      <c r="BS112" s="23">
        <f>'TB5'!S100</f>
        <v>1.9096814393997192</v>
      </c>
      <c r="BT112" s="23">
        <f>'TB5'!T100</f>
        <v>1.756150484085083</v>
      </c>
      <c r="BU112" s="23">
        <f>'TB5'!U100</f>
        <v>2.1422550678253174</v>
      </c>
      <c r="BV112" s="23">
        <f>'TB5'!V100</f>
        <v>2.3543612957000732</v>
      </c>
      <c r="BW112" s="23">
        <f>'TB5'!W100</f>
        <v>2.4185507297515869</v>
      </c>
      <c r="BX112" s="24">
        <f>'TB5'!X100</f>
        <v>2.435807466506958</v>
      </c>
      <c r="BY112" s="16">
        <f t="shared" si="12"/>
        <v>2006</v>
      </c>
      <c r="BZ112" s="17">
        <f>'TB7'!B100</f>
        <v>25486.189453125</v>
      </c>
      <c r="CA112" s="18">
        <f>'TB7'!C100</f>
        <v>4.2475899681448936E-3</v>
      </c>
      <c r="CB112" s="19">
        <f>'TB7'!D100</f>
        <v>0.18902447819709778</v>
      </c>
      <c r="CC112" s="19">
        <f>'TB7'!E100</f>
        <v>0.46272602677345276</v>
      </c>
      <c r="CD112" s="19">
        <f>'TB7'!F100</f>
        <v>0.34824949502944946</v>
      </c>
      <c r="CE112" s="19">
        <f>'TB7'!G100</f>
        <v>0.10541760921478271</v>
      </c>
      <c r="CF112" s="19">
        <f>'TB7'!H100</f>
        <v>3.805161640048027E-2</v>
      </c>
      <c r="CG112" s="19">
        <f>'TB7'!I100</f>
        <v>1.4519421383738518E-2</v>
      </c>
      <c r="CH112" s="20">
        <f>'TB7'!J100</f>
        <v>5.624823272228241E-3</v>
      </c>
      <c r="CI112" s="18" t="e">
        <f>'TB7'!#REF!</f>
        <v>#REF!</v>
      </c>
      <c r="CJ112" s="19">
        <f>'TB7'!K100</f>
        <v>0.16228398680686951</v>
      </c>
      <c r="CK112" s="19">
        <f>'TB7'!L100</f>
        <v>0.71396809816360474</v>
      </c>
      <c r="CL112" s="19">
        <f>'TB7'!M100</f>
        <v>1.9587023258209229</v>
      </c>
      <c r="CM112" s="41">
        <f>'TB7'!N100</f>
        <v>4.93017578125</v>
      </c>
      <c r="CN112" s="41">
        <f>'TB7'!O100</f>
        <v>16.19618034362793</v>
      </c>
      <c r="CO112" s="41">
        <f>'TB7'!P100</f>
        <v>60.073875427246094</v>
      </c>
      <c r="CP112" s="42">
        <f>'TB7'!Q100</f>
        <v>230.96424865722656</v>
      </c>
      <c r="CQ112" s="22">
        <f>'TB7'!R100</f>
        <v>6.8176259994506836</v>
      </c>
      <c r="CR112" s="23">
        <f>'TB7'!S100</f>
        <v>2.2717416286468506</v>
      </c>
      <c r="CS112" s="23">
        <f>'TB7'!T100</f>
        <v>1.7779601812362671</v>
      </c>
      <c r="CT112" s="23">
        <f>'TB7'!U100</f>
        <v>2.1382119655609131</v>
      </c>
      <c r="CU112" s="23">
        <f>'TB7'!V100</f>
        <v>2.3494193553924561</v>
      </c>
      <c r="CV112" s="23">
        <f>'TB7'!W100</f>
        <v>2.4169278144836426</v>
      </c>
      <c r="CW112" s="24">
        <f>'TB7'!X100</f>
        <v>2.4353654384613037</v>
      </c>
      <c r="CX112" s="16">
        <f t="shared" si="13"/>
        <v>2006</v>
      </c>
      <c r="CY112" s="17">
        <f>'TB9'!B100</f>
        <v>24776.421525546317</v>
      </c>
      <c r="CZ112" s="18">
        <f>'TB9'!C100</f>
        <v>2.625887980684638E-3</v>
      </c>
      <c r="DA112" s="19">
        <f>'TB9'!D100</f>
        <v>0.24063506722450256</v>
      </c>
      <c r="DB112" s="19">
        <f>'TB9'!E100</f>
        <v>0.48879969120025635</v>
      </c>
      <c r="DC112" s="19">
        <f>'TB9'!F100</f>
        <v>0.27056524157524109</v>
      </c>
      <c r="DD112" s="19">
        <f>'TB9'!G100</f>
        <v>6.0282576829195023E-2</v>
      </c>
      <c r="DE112" s="19">
        <f>'TB9'!H100</f>
        <v>1.5144649893045425E-2</v>
      </c>
      <c r="DF112" s="19">
        <f>'TB9'!I100</f>
        <v>4.2637004517018795E-3</v>
      </c>
      <c r="DG112" s="20">
        <f>'TB9'!J100</f>
        <v>1.2317075161263347E-3</v>
      </c>
      <c r="DH112" s="18" t="e">
        <f>'TB9'!#REF!</f>
        <v>#REF!</v>
      </c>
      <c r="DI112" s="19">
        <f>'TB9'!K100</f>
        <v>0.15651983022689819</v>
      </c>
      <c r="DJ112" s="19">
        <f>'TB9'!L100</f>
        <v>0.88777989149093628</v>
      </c>
      <c r="DK112" s="19">
        <f>'TB9'!M100</f>
        <v>1.7933589220046997</v>
      </c>
      <c r="DL112" s="41">
        <f>'TB9'!N100</f>
        <v>3.8106808662414551</v>
      </c>
      <c r="DM112" s="41">
        <f>'TB9'!O100</f>
        <v>8.6587190628051758</v>
      </c>
      <c r="DN112" s="41">
        <f>'TB9'!P100</f>
        <v>22.815853118896484</v>
      </c>
      <c r="DO112" s="42">
        <f>'TB9'!Q100</f>
        <v>65.478363037109375</v>
      </c>
      <c r="DP112" s="22">
        <f>'TB9'!R100</f>
        <v>7.0802040270674977</v>
      </c>
      <c r="DQ112" s="23">
        <f>'TB9'!S100</f>
        <v>1.7107033081315761</v>
      </c>
      <c r="DR112" s="23">
        <f>'TB9'!T100</f>
        <v>1.5086974630636856</v>
      </c>
      <c r="DS112" s="23">
        <f>'TB9'!U100</f>
        <v>1.5818867585790168</v>
      </c>
      <c r="DT112" s="23">
        <f>'TB9'!V100</f>
        <v>1.7491354712719864</v>
      </c>
      <c r="DU112" s="23">
        <f>'TB9'!W100</f>
        <v>1.8693049908609163</v>
      </c>
      <c r="DV112" s="24">
        <f>'TB9'!X100</f>
        <v>1.8702431026073005</v>
      </c>
      <c r="DW112" s="59">
        <f>'TB11'!F100</f>
        <v>0.64106595516204834</v>
      </c>
      <c r="DX112" s="59">
        <f>'TB11'!G100</f>
        <v>0.33331313729286194</v>
      </c>
      <c r="DY112" s="59">
        <f>'TB11'!Y100</f>
        <v>0.52814656496047974</v>
      </c>
      <c r="DZ112" s="59">
        <f>'TB11'!Z100</f>
        <v>0.22132071852684021</v>
      </c>
      <c r="EC112" s="53">
        <f>100*(1-'TB1'!F100)/(1-'TB1'!F$77)</f>
        <v>94.662575101838044</v>
      </c>
      <c r="ED112" s="53">
        <f>100*'TB1'!F100/'TB1'!F$77</f>
        <v>112.8074159763605</v>
      </c>
      <c r="EE112" s="53">
        <f>100*'TB1'!G100/'TB1'!G$77</f>
        <v>153.28003322540769</v>
      </c>
      <c r="EF112" s="53">
        <f>100*'TB1'!H100/'TB1'!H$77</f>
        <v>187.24271980933173</v>
      </c>
      <c r="EG112" s="53">
        <f>100*'TB1'!I100/'TB1'!I$77</f>
        <v>195.51596571951271</v>
      </c>
      <c r="EH112" s="53">
        <f>100*'TB1'!J100/'TB1'!J$77</f>
        <v>183.99920161720655</v>
      </c>
      <c r="EI112" s="53">
        <f>100*(1-'TB9'!F100)/(1-'TB9'!F$77)</f>
        <v>100.88268234069817</v>
      </c>
      <c r="EJ112" s="53">
        <f>100*'TB9'!F100/'TB9'!F$77</f>
        <v>97.695499405131883</v>
      </c>
      <c r="EK112" s="53">
        <f>100*'TB9'!G100/'TB9'!G$77</f>
        <v>106.35236969814872</v>
      </c>
      <c r="EL112" s="53">
        <f>100*'TB9'!H100/'TB9'!H$77</f>
        <v>125.59260388582685</v>
      </c>
      <c r="EM112" s="53">
        <f>100*'TB9'!I100/'TB9'!I$78</f>
        <v>178.08789380498615</v>
      </c>
      <c r="EN112" s="53">
        <f>100*'TB9'!J100/'TB9'!J$78</f>
        <v>266.76156027327193</v>
      </c>
      <c r="EO112" s="53">
        <f>100*(1-'TB11'!F100)/(1-'TB11'!F$77)</f>
        <v>95.04046458437432</v>
      </c>
      <c r="EP112" s="53">
        <f>100*'TB11'!F100/'TB11'!F$77</f>
        <v>103.00969499451109</v>
      </c>
      <c r="EQ112" s="53">
        <f>100*'TB11'!G100/'TB11'!G$77</f>
        <v>134.72052629036673</v>
      </c>
      <c r="ER112" s="53">
        <f>100*'TB11'!H100/'TB11'!H$77</f>
        <v>145.79456470024289</v>
      </c>
      <c r="ES112" s="53">
        <f>100*'TB11'!I100/'TB11'!I$78</f>
        <v>171.18645698787694</v>
      </c>
      <c r="ET112" s="53">
        <f>100*'TB11'!J100/'TB11'!J$78</f>
        <v>196.9787557973213</v>
      </c>
      <c r="EU112" s="57">
        <v>2006</v>
      </c>
      <c r="EV112" s="78">
        <v>35742.303326349167</v>
      </c>
      <c r="EW112" s="81">
        <v>64353.470845561409</v>
      </c>
      <c r="EX112" s="81">
        <f t="shared" si="8"/>
        <v>52695.968308829652</v>
      </c>
      <c r="EY112" s="85">
        <f t="shared" si="9"/>
        <v>0.6782739642789759</v>
      </c>
    </row>
    <row r="113" spans="1:183" ht="15">
      <c r="A113" s="16">
        <f t="shared" si="10"/>
        <v>2007</v>
      </c>
      <c r="B113" s="55">
        <v>36284.003362908683</v>
      </c>
      <c r="C113" s="17">
        <f>'TB1'!B101</f>
        <v>33852.59765625</v>
      </c>
      <c r="D113" s="18">
        <f>'TB1'!C101</f>
        <v>6.9598150439560413E-3</v>
      </c>
      <c r="E113" s="19">
        <f>'TB1'!D101</f>
        <v>0.219105064868927</v>
      </c>
      <c r="F113" s="19">
        <f>'TB1'!E101</f>
        <v>0.44216427206993103</v>
      </c>
      <c r="G113" s="19">
        <f>'TB1'!F101</f>
        <v>0.33873066306114197</v>
      </c>
      <c r="H113" s="19">
        <f>'TB1'!G101</f>
        <v>0.1168607622385025</v>
      </c>
      <c r="I113" s="173">
        <f>'TB1'!H101</f>
        <v>4.0888886898756027E-2</v>
      </c>
      <c r="J113" s="175">
        <f>'TB1'!I101</f>
        <v>1.4319908805191517E-2</v>
      </c>
      <c r="K113" s="20">
        <f>'TB1'!J101</f>
        <v>4.9110823310911655E-3</v>
      </c>
      <c r="L113" s="18"/>
      <c r="M113" s="19">
        <f>'TB1'!K101</f>
        <v>0.25226190686225891</v>
      </c>
      <c r="N113" s="19">
        <f>'TB1'!L101</f>
        <v>0.76740717887878418</v>
      </c>
      <c r="O113" s="19">
        <f>'TB1'!M101</f>
        <v>1.7019660472869873</v>
      </c>
      <c r="P113" s="41">
        <f>'TB1'!N101</f>
        <v>5.2056269645690918</v>
      </c>
      <c r="Q113" s="41">
        <f>'TB1'!O101</f>
        <v>18.434734344482422</v>
      </c>
      <c r="R113" s="41">
        <f>'TB1'!P101</f>
        <v>66.095489501953125</v>
      </c>
      <c r="S113" s="42">
        <f>'TB1'!Q101</f>
        <v>192.91012573242187</v>
      </c>
      <c r="T113" s="22">
        <f>'TB1'!R101</f>
        <v>4.3739380836486816</v>
      </c>
      <c r="U113" s="23">
        <f>'TB1'!S101</f>
        <v>2.035151481628418</v>
      </c>
      <c r="V113" s="23">
        <f>'TB1'!T101</f>
        <v>1.9902316331863403</v>
      </c>
      <c r="W113" s="23">
        <f>'TB1'!U101</f>
        <v>2.2448930740356445</v>
      </c>
      <c r="X113" s="23">
        <f>'TB1'!V101</f>
        <v>2.2180349826812744</v>
      </c>
      <c r="Y113" s="23">
        <f>'TB1'!W101</f>
        <v>2.166548490524292</v>
      </c>
      <c r="Z113" s="24">
        <f>'TB1'!X101</f>
        <v>2.5457875728607178</v>
      </c>
      <c r="AA113" s="16">
        <f t="shared" si="14"/>
        <v>2007</v>
      </c>
      <c r="AB113" s="17">
        <f>'TB3'!B101</f>
        <v>46182.1953125</v>
      </c>
      <c r="AC113" s="18">
        <f>'TB3'!C101</f>
        <v>4.5215189456939697E-3</v>
      </c>
      <c r="AD113" s="19">
        <f>'TB3'!D101</f>
        <v>0.17915859818458557</v>
      </c>
      <c r="AE113" s="19">
        <f>'TB3'!E101</f>
        <v>0.44791445136070251</v>
      </c>
      <c r="AF113" s="19">
        <f>'TB3'!F101</f>
        <v>0.37292695045471191</v>
      </c>
      <c r="AG113" s="19">
        <f>'TB3'!G101</f>
        <v>0.12656190991401672</v>
      </c>
      <c r="AH113" s="19">
        <f>'TB3'!H101</f>
        <v>4.4725582003593445E-2</v>
      </c>
      <c r="AI113" s="19">
        <f>'TB3'!I101</f>
        <v>1.5830373391509056E-2</v>
      </c>
      <c r="AJ113" s="20">
        <f>'TB3'!J101</f>
        <v>5.4095946252346039E-3</v>
      </c>
      <c r="AK113" s="18" t="e">
        <f>'TB3'!#REF!</f>
        <v>#REF!</v>
      </c>
      <c r="AL113" s="19">
        <f>'TB3'!K101</f>
        <v>0.17245377600193024</v>
      </c>
      <c r="AM113" s="19">
        <f>'TB3'!L101</f>
        <v>0.67882281541824341</v>
      </c>
      <c r="AN113" s="19">
        <f>'TB3'!M101</f>
        <v>1.8837817907333374</v>
      </c>
      <c r="AO113" s="41">
        <f>'TB3'!N101</f>
        <v>5.6772480010986328</v>
      </c>
      <c r="AP113" s="41">
        <f>'TB3'!O101</f>
        <v>19.811574935913086</v>
      </c>
      <c r="AQ113" s="41">
        <f>'TB3'!P101</f>
        <v>73.072769165039063</v>
      </c>
      <c r="AR113" s="42">
        <f>'TB3'!Q101</f>
        <v>207.39462280273437</v>
      </c>
      <c r="AS113" s="22">
        <f>'TB3'!R101</f>
        <v>6.413818359375</v>
      </c>
      <c r="AT113" s="23">
        <f>'TB3'!S101</f>
        <v>2.4184260368347168</v>
      </c>
      <c r="AU113" s="23">
        <f>'TB3'!T101</f>
        <v>1.9796717166900635</v>
      </c>
      <c r="AV113" s="23">
        <f>'TB3'!U101</f>
        <v>2.2292826175689697</v>
      </c>
      <c r="AW113" s="23">
        <f>'TB3'!V101</f>
        <v>2.2575480937957764</v>
      </c>
      <c r="AX113" s="23">
        <f>'TB3'!W101</f>
        <v>2.1663849353790283</v>
      </c>
      <c r="AY113" s="24">
        <f>'TB3'!X101</f>
        <v>2.6083581447601318</v>
      </c>
      <c r="AZ113" s="16">
        <f t="shared" si="11"/>
        <v>2007</v>
      </c>
      <c r="BA113" s="17">
        <f>'TB5'!B101</f>
        <v>19365.068359375</v>
      </c>
      <c r="BB113" s="18">
        <f>'TB5'!C101</f>
        <v>6.0484530404210091E-3</v>
      </c>
      <c r="BC113" s="19">
        <f>'TB5'!D101</f>
        <v>0.22454413771629333</v>
      </c>
      <c r="BD113" s="19">
        <f>'TB5'!E101</f>
        <v>0.46180757880210876</v>
      </c>
      <c r="BE113" s="19">
        <f>'TB5'!F101</f>
        <v>0.3136482834815979</v>
      </c>
      <c r="BF113" s="19">
        <f>'TB5'!G101</f>
        <v>9.8140567541122437E-2</v>
      </c>
      <c r="BG113" s="19">
        <f>'TB5'!H101</f>
        <v>3.6244165152311325E-2</v>
      </c>
      <c r="BH113" s="19">
        <f>'TB5'!I101</f>
        <v>1.4078672043979168E-2</v>
      </c>
      <c r="BI113" s="20">
        <f>'TB5'!J101</f>
        <v>5.5407509207725525E-3</v>
      </c>
      <c r="BJ113" s="18"/>
      <c r="BK113" s="19">
        <f>'TB5'!K101</f>
        <v>0.21922121942043304</v>
      </c>
      <c r="BL113" s="19">
        <f>'TB5'!L101</f>
        <v>0.80876785516738892</v>
      </c>
      <c r="BM113" s="19">
        <f>'TB5'!M101</f>
        <v>1.7490535974502563</v>
      </c>
      <c r="BN113" s="41">
        <f>'TB5'!N101</f>
        <v>4.481041431427002</v>
      </c>
      <c r="BO113" s="41">
        <f>'TB5'!O101</f>
        <v>15.114500999450684</v>
      </c>
      <c r="BP113" s="41">
        <f>'TB5'!P101</f>
        <v>57.246326446533203</v>
      </c>
      <c r="BQ113" s="42">
        <f>'TB5'!Q101</f>
        <v>223.82290649414062</v>
      </c>
      <c r="BR113" s="22">
        <f>'TB5'!R101</f>
        <v>5.0377907752990723</v>
      </c>
      <c r="BS113" s="23">
        <f>'TB5'!S101</f>
        <v>1.9176229238510132</v>
      </c>
      <c r="BT113" s="23">
        <f>'TB5'!T101</f>
        <v>1.7932456731796265</v>
      </c>
      <c r="BU113" s="23">
        <f>'TB5'!U101</f>
        <v>2.1901285648345947</v>
      </c>
      <c r="BV113" s="23">
        <f>'TB5'!V101</f>
        <v>2.3979730606079102</v>
      </c>
      <c r="BW113" s="23">
        <f>'TB5'!W101</f>
        <v>2.4593145847320557</v>
      </c>
      <c r="BX113" s="24">
        <f>'TB5'!X101</f>
        <v>2.4755065441131592</v>
      </c>
      <c r="BY113" s="16">
        <f t="shared" si="12"/>
        <v>2007</v>
      </c>
      <c r="BZ113" s="17">
        <f>'TB7'!B101</f>
        <v>26383.525390625</v>
      </c>
      <c r="CA113" s="18">
        <f>'TB7'!C101</f>
        <v>4.3228175491094589E-3</v>
      </c>
      <c r="CB113" s="19">
        <f>'TB7'!D101</f>
        <v>0.18860143423080444</v>
      </c>
      <c r="CC113" s="19">
        <f>'TB7'!E101</f>
        <v>0.45989298820495605</v>
      </c>
      <c r="CD113" s="19">
        <f>'TB7'!F101</f>
        <v>0.3515055775642395</v>
      </c>
      <c r="CE113" s="19">
        <f>'TB7'!G101</f>
        <v>0.10904398560523987</v>
      </c>
      <c r="CF113" s="19">
        <f>'TB7'!H101</f>
        <v>4.0162000805139542E-2</v>
      </c>
      <c r="CG113" s="19">
        <f>'TB7'!I101</f>
        <v>1.5582232736051083E-2</v>
      </c>
      <c r="CH113" s="20">
        <f>'TB7'!J101</f>
        <v>6.1304732225835323E-3</v>
      </c>
      <c r="CI113" s="18" t="e">
        <f>'TB7'!#REF!</f>
        <v>#REF!</v>
      </c>
      <c r="CJ113" s="19">
        <f>'TB7'!K101</f>
        <v>0.16487561166286469</v>
      </c>
      <c r="CK113" s="19">
        <f>'TB7'!L101</f>
        <v>0.71007245779037476</v>
      </c>
      <c r="CL113" s="19">
        <f>'TB7'!M101</f>
        <v>1.9473541975021362</v>
      </c>
      <c r="CM113" s="41">
        <f>'TB7'!N101</f>
        <v>4.9903502464294434</v>
      </c>
      <c r="CN113" s="41">
        <f>'TB7'!O101</f>
        <v>16.782756805419922</v>
      </c>
      <c r="CO113" s="41">
        <f>'TB7'!P101</f>
        <v>63.400161743164063</v>
      </c>
      <c r="CP113" s="42">
        <f>'TB7'!Q101</f>
        <v>247.68670654296875</v>
      </c>
      <c r="CQ113" s="22">
        <f>'TB7'!R101</f>
        <v>6.7099552154541016</v>
      </c>
      <c r="CR113" s="23">
        <f>'TB7'!S101</f>
        <v>2.2853965759277344</v>
      </c>
      <c r="CS113" s="23">
        <f>'TB7'!T101</f>
        <v>1.8050417900085449</v>
      </c>
      <c r="CT113" s="23">
        <f>'TB7'!U101</f>
        <v>2.1850967407226562</v>
      </c>
      <c r="CU113" s="23">
        <f>'TB7'!V101</f>
        <v>2.3930511474609375</v>
      </c>
      <c r="CV113" s="23">
        <f>'TB7'!W101</f>
        <v>2.4577591419219971</v>
      </c>
      <c r="CW113" s="24">
        <f>'TB7'!X101</f>
        <v>2.4750916957855225</v>
      </c>
      <c r="CX113" s="16">
        <f t="shared" si="13"/>
        <v>2007</v>
      </c>
      <c r="CY113" s="17">
        <f>'TB9'!B101</f>
        <v>25595.690743454717</v>
      </c>
      <c r="CZ113" s="18">
        <f>'TB9'!C101</f>
        <v>2.556841354817152E-3</v>
      </c>
      <c r="DA113" s="19">
        <f>'TB9'!D101</f>
        <v>0.24126620590686798</v>
      </c>
      <c r="DB113" s="19">
        <f>'TB9'!E101</f>
        <v>0.48764228820800781</v>
      </c>
      <c r="DC113" s="19">
        <f>'TB9'!F101</f>
        <v>0.27109149098396301</v>
      </c>
      <c r="DD113" s="19">
        <f>'TB9'!G101</f>
        <v>6.1407268047332764E-2</v>
      </c>
      <c r="DE113" s="19">
        <f>'TB9'!H101</f>
        <v>1.5975885093212128E-2</v>
      </c>
      <c r="DF113" s="19">
        <f>'TB9'!I101</f>
        <v>4.7461753711104393E-3</v>
      </c>
      <c r="DG113" s="20">
        <f>'TB9'!J101</f>
        <v>1.4352641301229596E-3</v>
      </c>
      <c r="DH113" s="18" t="e">
        <f>'TB9'!#REF!</f>
        <v>#REF!</v>
      </c>
      <c r="DI113" s="19">
        <f>'TB9'!K101</f>
        <v>0.15885497629642487</v>
      </c>
      <c r="DJ113" s="19">
        <f>'TB9'!L101</f>
        <v>0.88772821426391602</v>
      </c>
      <c r="DK113" s="19">
        <f>'TB9'!M101</f>
        <v>1.785692572593689</v>
      </c>
      <c r="DL113" s="41">
        <f>'TB9'!N101</f>
        <v>3.8351016044616699</v>
      </c>
      <c r="DM113" s="41">
        <f>'TB9'!O101</f>
        <v>8.7425327301025391</v>
      </c>
      <c r="DN113" s="41">
        <f>'TB9'!P101</f>
        <v>24.323019027709961</v>
      </c>
      <c r="DO113" s="42">
        <f>'TB9'!Q101</f>
        <v>75.967765808105469</v>
      </c>
      <c r="DP113" s="22">
        <f>'TB9'!R101</f>
        <v>6.9766052148540485</v>
      </c>
      <c r="DQ113" s="23">
        <f>'TB9'!S101</f>
        <v>1.709373087922089</v>
      </c>
      <c r="DR113" s="23">
        <f>'TB9'!T101</f>
        <v>1.5180977186817339</v>
      </c>
      <c r="DS113" s="23">
        <f>'TB9'!U101</f>
        <v>1.6009490564483946</v>
      </c>
      <c r="DT113" s="23">
        <f>'TB9'!V101</f>
        <v>1.8265625022660417</v>
      </c>
      <c r="DU113" s="23">
        <f>'TB9'!W101</f>
        <v>1.9493467740262731</v>
      </c>
      <c r="DV113" s="24">
        <f>'TB9'!X101</f>
        <v>1.8750919708822671</v>
      </c>
      <c r="DW113" s="59">
        <f>'TB11'!F101</f>
        <v>0.65988790988922119</v>
      </c>
      <c r="DX113" s="59">
        <f>'TB11'!G101</f>
        <v>0.34337961673736572</v>
      </c>
      <c r="DY113" s="59">
        <f>'TB11'!Y101</f>
        <v>0.53588825464248657</v>
      </c>
      <c r="DZ113" s="59">
        <f>'TB11'!Z101</f>
        <v>0.22374854981899261</v>
      </c>
      <c r="EC113" s="53">
        <f>100*(1-'TB1'!F101)/(1-'TB1'!F$77)</f>
        <v>93.684994038635253</v>
      </c>
      <c r="ED113" s="53">
        <f>100*'TB1'!F101/'TB1'!F$77</f>
        <v>115.15317026160815</v>
      </c>
      <c r="EE113" s="53">
        <f>100*'TB1'!G101/'TB1'!G$77</f>
        <v>159.42652019352215</v>
      </c>
      <c r="EF113" s="53">
        <f>100*'TB1'!H101/'TB1'!H$77</f>
        <v>191.14242670526193</v>
      </c>
      <c r="EG113" s="53">
        <f>100*'TB1'!I101/'TB1'!I$77</f>
        <v>200.60926910213828</v>
      </c>
      <c r="EH113" s="53">
        <f>100*'TB1'!J101/'TB1'!J$77</f>
        <v>195.27178527798424</v>
      </c>
      <c r="EI113" s="53">
        <f>100*(1-'TB9'!F101)/(1-'TB9'!F$77)</f>
        <v>100.80990070900471</v>
      </c>
      <c r="EJ113" s="53">
        <f>100*'TB9'!F101/'TB9'!F$77</f>
        <v>97.885517156478727</v>
      </c>
      <c r="EK113" s="53">
        <f>100*'TB9'!G101/'TB9'!G$77</f>
        <v>108.33658441688181</v>
      </c>
      <c r="EL113" s="53">
        <f>100*'TB9'!H101/'TB9'!H$77</f>
        <v>132.48592885324209</v>
      </c>
      <c r="EM113" s="53">
        <f>100*'TB9'!I101/'TB9'!I$78</f>
        <v>198.24009332850198</v>
      </c>
      <c r="EN113" s="53">
        <f>100*'TB9'!J101/'TB9'!J$78</f>
        <v>310.84757845757127</v>
      </c>
      <c r="EO113" s="53">
        <f>100*(1-'TB11'!F101)/(1-'TB11'!F$77)</f>
        <v>90.056687349021288</v>
      </c>
      <c r="EP113" s="53">
        <f>100*'TB11'!F101/'TB11'!F$77</f>
        <v>106.03410114185746</v>
      </c>
      <c r="EQ113" s="53">
        <f>100*'TB11'!G101/'TB11'!G$77</f>
        <v>138.78925703308312</v>
      </c>
      <c r="ER113" s="53">
        <f>100*'TB11'!H101/'TB11'!H$77</f>
        <v>144.1133832719832</v>
      </c>
      <c r="ES113" s="53">
        <f>100*'TB11'!I101/'TB11'!I$78</f>
        <v>168.96356778522721</v>
      </c>
      <c r="ET113" s="53">
        <f>100*'TB11'!J101/'TB11'!J$78</f>
        <v>198.02260258704496</v>
      </c>
      <c r="EU113" s="57">
        <v>2007</v>
      </c>
      <c r="EV113" s="78">
        <v>36284.003362908683</v>
      </c>
      <c r="EW113" s="81">
        <v>63533.266276610797</v>
      </c>
      <c r="EX113" s="81">
        <f t="shared" si="8"/>
        <v>52024.342157135303</v>
      </c>
      <c r="EY113" s="85">
        <f t="shared" si="9"/>
        <v>0.69744280962392169</v>
      </c>
    </row>
    <row r="114" spans="1:183" ht="15">
      <c r="A114" s="16">
        <f t="shared" si="10"/>
        <v>2008</v>
      </c>
      <c r="B114" s="55">
        <v>35865.32758096305</v>
      </c>
      <c r="C114" s="17">
        <f>'TB1'!B102</f>
        <v>34258.08984375</v>
      </c>
      <c r="D114" s="18">
        <f>'TB1'!C102</f>
        <v>8.1684170290827751E-3</v>
      </c>
      <c r="E114" s="19">
        <f>'TB1'!D102</f>
        <v>0.22091023623943329</v>
      </c>
      <c r="F114" s="19">
        <f>'TB1'!E102</f>
        <v>0.44183170795440674</v>
      </c>
      <c r="G114" s="19">
        <f>'TB1'!F102</f>
        <v>0.33725807070732117</v>
      </c>
      <c r="H114" s="19">
        <f>'TB1'!G102</f>
        <v>0.11569876968860626</v>
      </c>
      <c r="I114" s="173">
        <f>'TB1'!H102</f>
        <v>4.1162882000207901E-2</v>
      </c>
      <c r="J114" s="175">
        <f>'TB1'!I102</f>
        <v>1.4669081196188927E-2</v>
      </c>
      <c r="K114" s="180">
        <f>'TB1'!J102</f>
        <v>4.7064283862709999E-3</v>
      </c>
      <c r="L114" s="18"/>
      <c r="M114" s="19">
        <f>'TB1'!K102</f>
        <v>0.28215759992599487</v>
      </c>
      <c r="N114" s="19">
        <f>'TB1'!L102</f>
        <v>0.75413066148757935</v>
      </c>
      <c r="O114" s="19">
        <f>'TB1'!M102</f>
        <v>1.6959773302078247</v>
      </c>
      <c r="P114" s="41">
        <f>'TB1'!N102</f>
        <v>5.2216205596923828</v>
      </c>
      <c r="Q114" s="41">
        <f>'TB1'!O102</f>
        <v>17.774936676025391</v>
      </c>
      <c r="R114" s="41">
        <f>'TB1'!P102</f>
        <v>68.690605163574219</v>
      </c>
      <c r="S114" s="42">
        <f>'TB1'!Q102</f>
        <v>182.36056518554687</v>
      </c>
      <c r="T114" s="22">
        <f>'TB1'!R102</f>
        <v>3.905742883682251</v>
      </c>
      <c r="U114" s="23">
        <f>'TB1'!S102</f>
        <v>2.0661931037902832</v>
      </c>
      <c r="V114" s="23">
        <f>'TB1'!T102</f>
        <v>1.9885764122009277</v>
      </c>
      <c r="W114" s="23">
        <f>'TB1'!U102</f>
        <v>2.2157635688781738</v>
      </c>
      <c r="X114" s="23">
        <f>'TB1'!V102</f>
        <v>2.3157823085784912</v>
      </c>
      <c r="Y114" s="23">
        <f>'TB1'!W102</f>
        <v>2.1355292797088623</v>
      </c>
      <c r="Z114" s="24">
        <f>'TB1'!X102</f>
        <v>2.5808367729187012</v>
      </c>
      <c r="AA114" s="16">
        <f t="shared" si="14"/>
        <v>2008</v>
      </c>
      <c r="AB114" s="17">
        <f>'TB3'!B102</f>
        <v>46617.03125</v>
      </c>
      <c r="AC114" s="18">
        <f>'TB3'!C102</f>
        <v>4.3862555176019669E-3</v>
      </c>
      <c r="AD114" s="19">
        <f>'TB3'!D102</f>
        <v>0.18017606437206268</v>
      </c>
      <c r="AE114" s="19">
        <f>'TB3'!E102</f>
        <v>0.44951605796813965</v>
      </c>
      <c r="AF114" s="19">
        <f>'TB3'!F102</f>
        <v>0.37030789256095886</v>
      </c>
      <c r="AG114" s="19">
        <f>'TB3'!G102</f>
        <v>0.12474571913480759</v>
      </c>
      <c r="AH114" s="19">
        <f>'TB3'!H102</f>
        <v>4.4717758893966675E-2</v>
      </c>
      <c r="AI114" s="19">
        <f>'TB3'!I102</f>
        <v>1.6129458323121071E-2</v>
      </c>
      <c r="AJ114" s="20">
        <f>'TB3'!J102</f>
        <v>5.1977317780256271E-3</v>
      </c>
      <c r="AK114" s="18" t="e">
        <f>'TB3'!#REF!</f>
        <v>#REF!</v>
      </c>
      <c r="AL114" s="19">
        <f>'TB3'!K102</f>
        <v>0.16941359639167786</v>
      </c>
      <c r="AM114" s="19">
        <f>'TB3'!L102</f>
        <v>0.68389701843261719</v>
      </c>
      <c r="AN114" s="19">
        <f>'TB3'!M102</f>
        <v>1.8795653581619263</v>
      </c>
      <c r="AO114" s="41">
        <f>'TB3'!N102</f>
        <v>5.7303404808044434</v>
      </c>
      <c r="AP114" s="41">
        <f>'TB3'!O102</f>
        <v>18.848241806030273</v>
      </c>
      <c r="AQ114" s="41">
        <f>'TB3'!P102</f>
        <v>77.460975646972656</v>
      </c>
      <c r="AR114" s="42">
        <f>'TB3'!Q102</f>
        <v>225.17396545410156</v>
      </c>
      <c r="AS114" s="22">
        <f>'TB3'!R102</f>
        <v>6.5298032760620117</v>
      </c>
      <c r="AT114" s="23">
        <f>'TB3'!S102</f>
        <v>2.3975069522857666</v>
      </c>
      <c r="AU114" s="23">
        <f>'TB3'!T102</f>
        <v>1.9701783657073975</v>
      </c>
      <c r="AV114" s="23">
        <f>'TB3'!U102</f>
        <v>2.176933765411377</v>
      </c>
      <c r="AW114" s="23">
        <f>'TB3'!V102</f>
        <v>2.372516393661499</v>
      </c>
      <c r="AX114" s="23">
        <f>'TB3'!W102</f>
        <v>2.0822689533233643</v>
      </c>
      <c r="AY114" s="24">
        <f>'TB3'!X102</f>
        <v>2.3083181381225586</v>
      </c>
      <c r="AZ114" s="16">
        <f t="shared" si="11"/>
        <v>2008</v>
      </c>
      <c r="BA114" s="17">
        <f>'TB5'!B102</f>
        <v>19842.974609375</v>
      </c>
      <c r="BB114" s="18">
        <f>'TB5'!C102</f>
        <v>7.3139178566634655E-3</v>
      </c>
      <c r="BC114" s="19">
        <f>'TB5'!D102</f>
        <v>0.22670137882232666</v>
      </c>
      <c r="BD114" s="19">
        <f>'TB5'!E102</f>
        <v>0.46407213807106018</v>
      </c>
      <c r="BE114" s="19">
        <f>'TB5'!F102</f>
        <v>0.30922648310661316</v>
      </c>
      <c r="BF114" s="19">
        <f>'TB5'!G102</f>
        <v>9.2181220650672913E-2</v>
      </c>
      <c r="BG114" s="19">
        <f>'TB5'!H102</f>
        <v>3.1638264656066895E-2</v>
      </c>
      <c r="BH114" s="19">
        <f>'TB5'!I102</f>
        <v>1.1344992555677891E-2</v>
      </c>
      <c r="BI114" s="20">
        <f>'TB5'!J102</f>
        <v>4.1183559224009514E-3</v>
      </c>
      <c r="BJ114" s="18"/>
      <c r="BK114" s="19">
        <f>'TB5'!K102</f>
        <v>0.25263524055480957</v>
      </c>
      <c r="BL114" s="19">
        <f>'TB5'!L102</f>
        <v>0.79765260219573975</v>
      </c>
      <c r="BM114" s="19">
        <f>'TB5'!M102</f>
        <v>1.7675940990447998</v>
      </c>
      <c r="BN114" s="41">
        <f>'TB5'!N102</f>
        <v>4.468052864074707</v>
      </c>
      <c r="BO114" s="41">
        <f>'TB5'!O102</f>
        <v>14.272414207458496</v>
      </c>
      <c r="BP114" s="41">
        <f>'TB5'!P102</f>
        <v>50.106674194335938</v>
      </c>
      <c r="BQ114" s="42">
        <f>'TB5'!Q102</f>
        <v>180.81434631347656</v>
      </c>
      <c r="BR114" s="22">
        <f>'TB5'!R102</f>
        <v>4.3659172058105469</v>
      </c>
      <c r="BS114" s="23">
        <f>'TB5'!S102</f>
        <v>1.9389359951019287</v>
      </c>
      <c r="BT114" s="23">
        <f>'TB5'!T102</f>
        <v>1.749420166015625</v>
      </c>
      <c r="BU114" s="23">
        <f>'TB5'!U102</f>
        <v>2.0631184577941895</v>
      </c>
      <c r="BV114" s="23">
        <f>'TB5'!V102</f>
        <v>2.2167422771453857</v>
      </c>
      <c r="BW114" s="23">
        <f>'TB5'!W102</f>
        <v>2.2641680240631104</v>
      </c>
      <c r="BX114" s="24">
        <f>'TB5'!X102</f>
        <v>2.2776710987091064</v>
      </c>
      <c r="BY114" s="16">
        <f t="shared" si="12"/>
        <v>2008</v>
      </c>
      <c r="BZ114" s="17">
        <f>'TB7'!B102</f>
        <v>26967.529296875</v>
      </c>
      <c r="CA114" s="18">
        <f>'TB7'!C102</f>
        <v>4.2396546341478825E-3</v>
      </c>
      <c r="CB114" s="19">
        <f>'TB7'!D102</f>
        <v>0.19000200927257538</v>
      </c>
      <c r="CC114" s="19">
        <f>'TB7'!E102</f>
        <v>0.46402782201766968</v>
      </c>
      <c r="CD114" s="19">
        <f>'TB7'!F102</f>
        <v>0.34597015380859375</v>
      </c>
      <c r="CE114" s="19">
        <f>'TB7'!G102</f>
        <v>0.10250958800315857</v>
      </c>
      <c r="CF114" s="19">
        <f>'TB7'!H102</f>
        <v>3.5147774964570999E-2</v>
      </c>
      <c r="CG114" s="19">
        <f>'TB7'!I102</f>
        <v>1.2594889849424362E-2</v>
      </c>
      <c r="CH114" s="20">
        <f>'TB7'!J102</f>
        <v>4.5710946433246136E-3</v>
      </c>
      <c r="CI114" s="18" t="e">
        <f>'TB7'!#REF!</f>
        <v>#REF!</v>
      </c>
      <c r="CJ114" s="19">
        <f>'TB7'!K102</f>
        <v>0.163752481341362</v>
      </c>
      <c r="CK114" s="19">
        <f>'TB7'!L102</f>
        <v>0.71718162298202515</v>
      </c>
      <c r="CL114" s="19">
        <f>'TB7'!M102</f>
        <v>1.9616522789001465</v>
      </c>
      <c r="CM114" s="41">
        <f>'TB7'!N102</f>
        <v>4.9656591415405273</v>
      </c>
      <c r="CN114" s="41">
        <f>'TB7'!O102</f>
        <v>15.871776580810547</v>
      </c>
      <c r="CO114" s="41">
        <f>'TB7'!P102</f>
        <v>55.647449493408203</v>
      </c>
      <c r="CP114" s="42">
        <f>'TB7'!Q102</f>
        <v>200.71319580078125</v>
      </c>
      <c r="CQ114" s="22">
        <f>'TB7'!R102</f>
        <v>6.7565407752990723</v>
      </c>
      <c r="CR114" s="23">
        <f>'TB7'!S102</f>
        <v>2.2588362693786621</v>
      </c>
      <c r="CS114" s="23">
        <f>'TB7'!T102</f>
        <v>1.763667106628418</v>
      </c>
      <c r="CT114" s="23">
        <f>'TB7'!U102</f>
        <v>2.0643701553344727</v>
      </c>
      <c r="CU114" s="23">
        <f>'TB7'!V102</f>
        <v>2.2144827842712402</v>
      </c>
      <c r="CV114" s="23">
        <f>'TB7'!W102</f>
        <v>2.263336181640625</v>
      </c>
      <c r="CW114" s="24">
        <f>'TB7'!X102</f>
        <v>2.27742600440979</v>
      </c>
      <c r="CX114" s="16">
        <f t="shared" si="13"/>
        <v>2008</v>
      </c>
      <c r="CY114" s="17">
        <f>'TB9'!B102</f>
        <v>26048.694400590608</v>
      </c>
      <c r="CZ114" s="18">
        <f>'TB9'!C102</f>
        <v>2.3878519423305988E-3</v>
      </c>
      <c r="DA114" s="19">
        <f>'TB9'!D102</f>
        <v>0.24143394827842712</v>
      </c>
      <c r="DB114" s="19">
        <f>'TB9'!E102</f>
        <v>0.48777058720588684</v>
      </c>
      <c r="DC114" s="19">
        <f>'TB9'!F102</f>
        <v>0.27079546451568604</v>
      </c>
      <c r="DD114" s="19">
        <f>'TB9'!G102</f>
        <v>6.114240363240242E-2</v>
      </c>
      <c r="DE114" s="19">
        <f>'TB9'!H102</f>
        <v>1.5488412231206894E-2</v>
      </c>
      <c r="DF114" s="19">
        <f>'TB9'!I102</f>
        <v>4.3713315390050411E-3</v>
      </c>
      <c r="DG114" s="20">
        <f>'TB9'!J102</f>
        <v>1.2226324761286378E-3</v>
      </c>
      <c r="DH114" s="18" t="e">
        <f>'TB9'!#REF!</f>
        <v>#REF!</v>
      </c>
      <c r="DI114" s="19">
        <f>'TB9'!K102</f>
        <v>0.15329015254974365</v>
      </c>
      <c r="DJ114" s="19">
        <f>'TB9'!L102</f>
        <v>0.88948976993560791</v>
      </c>
      <c r="DK114" s="19">
        <f>'TB9'!M102</f>
        <v>1.7856978178024292</v>
      </c>
      <c r="DL114" s="41">
        <f>'TB9'!N102</f>
        <v>3.839125394821167</v>
      </c>
      <c r="DM114" s="41">
        <f>'TB9'!O102</f>
        <v>8.7380762100219727</v>
      </c>
      <c r="DN114" s="41">
        <f>'TB9'!P102</f>
        <v>23.77214241027832</v>
      </c>
      <c r="DO114" s="42">
        <f>'TB9'!Q102</f>
        <v>69.421859741210938</v>
      </c>
      <c r="DP114" s="22">
        <f>'TB9'!R102</f>
        <v>7.231104123577194</v>
      </c>
      <c r="DQ114" s="23">
        <f>'TB9'!S102</f>
        <v>1.7056115434154355</v>
      </c>
      <c r="DR114" s="23">
        <f>'TB9'!T102</f>
        <v>1.5164092511551264</v>
      </c>
      <c r="DS114" s="23">
        <f>'TB9'!U102</f>
        <v>1.5924619819564425</v>
      </c>
      <c r="DT114" s="23">
        <f>'TB9'!V102</f>
        <v>1.7724309352358694</v>
      </c>
      <c r="DU114" s="23">
        <f>'TB9'!W102</f>
        <v>1.8388071106688486</v>
      </c>
      <c r="DV114" s="24">
        <f>'TB9'!X102</f>
        <v>1.7435942757983294</v>
      </c>
      <c r="DW114" s="59">
        <f>'TB11'!F102</f>
        <v>0.66580647230148315</v>
      </c>
      <c r="DX114" s="59">
        <f>'TB11'!G102</f>
        <v>0.34640994668006897</v>
      </c>
      <c r="DY114" s="59">
        <f>'TB11'!Y102</f>
        <v>0.53203439712524414</v>
      </c>
      <c r="DZ114" s="59">
        <f>'TB11'!Z102</f>
        <v>0.2159292995929718</v>
      </c>
      <c r="EC114" s="53">
        <f>100*(1-'TB1'!F102)/(1-'TB1'!F$77)</f>
        <v>93.893622804831608</v>
      </c>
      <c r="ED114" s="53">
        <f>100*'TB1'!F102/'TB1'!F$77</f>
        <v>114.65255518143498</v>
      </c>
      <c r="EE114" s="53">
        <f>100*'TB1'!G102/'TB1'!G$77</f>
        <v>157.84127956037727</v>
      </c>
      <c r="EF114" s="53">
        <f>100*'TB1'!H102/'TB1'!H$77</f>
        <v>192.42326589089549</v>
      </c>
      <c r="EG114" s="53">
        <f>100*'TB1'!I102/'TB1'!I$77</f>
        <v>205.50086576672331</v>
      </c>
      <c r="EH114" s="53">
        <f>100*'TB1'!J102/'TB1'!J$77</f>
        <v>187.13444640337067</v>
      </c>
      <c r="EI114" s="53">
        <f>100*(1-'TB9'!F102)/(1-'TB9'!F$77)</f>
        <v>100.85084192248365</v>
      </c>
      <c r="EJ114" s="53">
        <f>100*'TB9'!F102/'TB9'!F$77</f>
        <v>97.778628135970834</v>
      </c>
      <c r="EK114" s="53">
        <f>100*'TB9'!G102/'TB9'!G$77</f>
        <v>107.86930249798888</v>
      </c>
      <c r="EL114" s="53">
        <f>100*'TB9'!H102/'TB9'!H$77</f>
        <v>128.4433800656978</v>
      </c>
      <c r="EM114" s="53">
        <f>100*'TB9'!I102/'TB9'!I$78</f>
        <v>182.58347079565155</v>
      </c>
      <c r="EN114" s="53">
        <f>100*'TB9'!J102/'TB9'!J$78</f>
        <v>264.79610029382684</v>
      </c>
      <c r="EO114" s="53">
        <f>100*(1-'TB11'!F102)/(1-'TB11'!F$77)</f>
        <v>88.489538928795653</v>
      </c>
      <c r="EP114" s="53">
        <f>100*'TB11'!F102/'TB11'!F$77</f>
        <v>106.98512545376148</v>
      </c>
      <c r="EQ114" s="53">
        <f>100*'TB11'!G102/'TB11'!G$77</f>
        <v>140.01407417659624</v>
      </c>
      <c r="ER114" s="53">
        <f>100*'TB11'!H102/'TB11'!H$77</f>
        <v>149.33239251206433</v>
      </c>
      <c r="ES114" s="53">
        <f>100*'TB11'!I102/'TB11'!I$78</f>
        <v>178.97059590055247</v>
      </c>
      <c r="ET114" s="53">
        <f>100*'TB11'!J102/'TB11'!J$78</f>
        <v>202.23550979275157</v>
      </c>
      <c r="EU114" s="57">
        <v>2008</v>
      </c>
      <c r="EV114" s="78">
        <v>35865.32758096305</v>
      </c>
      <c r="EW114" s="81">
        <v>62122.512673166064</v>
      </c>
      <c r="EX114" s="81">
        <f t="shared" si="8"/>
        <v>50869.143747447379</v>
      </c>
      <c r="EY114" s="85">
        <f t="shared" si="9"/>
        <v>0.70505074272579593</v>
      </c>
    </row>
    <row r="115" spans="1:183" ht="15">
      <c r="A115" s="16">
        <f t="shared" si="10"/>
        <v>2009</v>
      </c>
      <c r="B115" s="55">
        <v>34150.046185010673</v>
      </c>
      <c r="C115" s="17">
        <f>'TB1'!B103</f>
        <v>32651.203125</v>
      </c>
      <c r="D115" s="18">
        <f>'TB1'!C103</f>
        <v>8.0980574712157249E-3</v>
      </c>
      <c r="E115" s="19">
        <f>'TB1'!D103</f>
        <v>0.22784645855426788</v>
      </c>
      <c r="F115" s="19">
        <f>'TB1'!E103</f>
        <v>0.45041853189468384</v>
      </c>
      <c r="G115" s="19">
        <f>'TB1'!F103</f>
        <v>0.32173499464988708</v>
      </c>
      <c r="H115" s="19">
        <f>'TB1'!G103</f>
        <v>0.10175484418869019</v>
      </c>
      <c r="I115" s="173">
        <f>'TB1'!H103</f>
        <v>3.377421572804451E-2</v>
      </c>
      <c r="J115" s="175">
        <f>'TB1'!I103</f>
        <v>1.1698027141392231E-2</v>
      </c>
      <c r="K115" s="180">
        <f>'TB1'!J103</f>
        <v>3.5861344076693058E-3</v>
      </c>
      <c r="L115" s="18"/>
      <c r="M115" s="19">
        <f>'TB1'!K103</f>
        <v>0.25666114687919617</v>
      </c>
      <c r="N115" s="19">
        <f>'TB1'!L103</f>
        <v>0.79996103048324585</v>
      </c>
      <c r="O115" s="19">
        <f>'TB1'!M103</f>
        <v>1.7117161750793457</v>
      </c>
      <c r="P115" s="41">
        <f>'TB1'!N103</f>
        <v>4.9104351997375488</v>
      </c>
      <c r="Q115" s="41">
        <f>'TB1'!O103</f>
        <v>15.601447105407715</v>
      </c>
      <c r="R115" s="41">
        <f>'TB1'!P103</f>
        <v>54.204597473144531</v>
      </c>
      <c r="S115" s="42">
        <f>'TB1'!Q103</f>
        <v>182.93466186523438</v>
      </c>
      <c r="T115" s="22">
        <f>'TB1'!R103</f>
        <v>4.2940402030944824</v>
      </c>
      <c r="U115" s="23">
        <f>'TB1'!S103</f>
        <v>1.9304779767990112</v>
      </c>
      <c r="V115" s="23">
        <f>'TB1'!T103</f>
        <v>1.879604697227478</v>
      </c>
      <c r="W115" s="23">
        <f>'TB1'!U103</f>
        <v>2.0722165107727051</v>
      </c>
      <c r="X115" s="23">
        <f>'TB1'!V103</f>
        <v>2.1648128032684326</v>
      </c>
      <c r="Y115" s="23">
        <f>'TB1'!W103</f>
        <v>2.1581244468688965</v>
      </c>
      <c r="Z115" s="24">
        <f>'TB1'!X103</f>
        <v>1.9603360891342163</v>
      </c>
      <c r="AA115" s="16">
        <f t="shared" si="14"/>
        <v>2009</v>
      </c>
      <c r="AB115" s="17">
        <f>'TB3'!B103</f>
        <v>44474.109375</v>
      </c>
      <c r="AC115" s="18">
        <f>'TB3'!C103</f>
        <v>4.0101720951497555E-3</v>
      </c>
      <c r="AD115" s="19">
        <f>'TB3'!D103</f>
        <v>0.18410632014274597</v>
      </c>
      <c r="AE115" s="19">
        <f>'TB3'!E103</f>
        <v>0.46012744307518005</v>
      </c>
      <c r="AF115" s="19">
        <f>'TB3'!F103</f>
        <v>0.35576623678207397</v>
      </c>
      <c r="AG115" s="19">
        <f>'TB3'!G103</f>
        <v>0.11188743263483047</v>
      </c>
      <c r="AH115" s="19">
        <f>'TB3'!H103</f>
        <v>3.744957223534584E-2</v>
      </c>
      <c r="AI115" s="19">
        <f>'TB3'!I103</f>
        <v>1.3113345950841904E-2</v>
      </c>
      <c r="AJ115" s="20">
        <f>'TB3'!J103</f>
        <v>4.3289521709084511E-3</v>
      </c>
      <c r="AK115" s="18" t="e">
        <f>'TB3'!#REF!</f>
        <v>#REF!</v>
      </c>
      <c r="AL115" s="19">
        <f>'TB3'!K103</f>
        <v>0.16473157703876495</v>
      </c>
      <c r="AM115" s="19">
        <f>'TB3'!L103</f>
        <v>0.70184063911437988</v>
      </c>
      <c r="AN115" s="19">
        <f>'TB3'!M103</f>
        <v>1.902841329574585</v>
      </c>
      <c r="AO115" s="41">
        <f>'TB3'!N103</f>
        <v>5.4215335845947266</v>
      </c>
      <c r="AP115" s="41">
        <f>'TB3'!O103</f>
        <v>17.232025146484375</v>
      </c>
      <c r="AQ115" s="41">
        <f>'TB3'!P103</f>
        <v>59.837158203125</v>
      </c>
      <c r="AR115" s="42">
        <f>'TB3'!Q103</f>
        <v>205.72265625</v>
      </c>
      <c r="AS115" s="22">
        <f>'TB3'!R103</f>
        <v>6.7179312705993652</v>
      </c>
      <c r="AT115" s="23">
        <f>'TB3'!S103</f>
        <v>2.3250112533569336</v>
      </c>
      <c r="AU115" s="23">
        <f>'TB3'!T103</f>
        <v>1.8696578741073608</v>
      </c>
      <c r="AV115" s="23">
        <f>'TB3'!U103</f>
        <v>2.0637598037719727</v>
      </c>
      <c r="AW115" s="23">
        <f>'TB3'!V103</f>
        <v>2.1732542514801025</v>
      </c>
      <c r="AX115" s="23">
        <f>'TB3'!W103</f>
        <v>2.1915056705474854</v>
      </c>
      <c r="AY115" s="24">
        <f>'TB3'!X103</f>
        <v>2.1042661666870117</v>
      </c>
      <c r="AZ115" s="16">
        <f t="shared" si="11"/>
        <v>2009</v>
      </c>
      <c r="BA115" s="17">
        <f>'TB5'!B103</f>
        <v>19816.427734375</v>
      </c>
      <c r="BB115" s="18">
        <f>'TB5'!C103</f>
        <v>6.8545360118150711E-3</v>
      </c>
      <c r="BC115" s="19">
        <f>'TB5'!D103</f>
        <v>0.22974324226379395</v>
      </c>
      <c r="BD115" s="19">
        <f>'TB5'!E103</f>
        <v>0.46889171004295349</v>
      </c>
      <c r="BE115" s="19">
        <f>'TB5'!F103</f>
        <v>0.30136504769325256</v>
      </c>
      <c r="BF115" s="19">
        <f>'TB5'!G103</f>
        <v>8.2367658615112305E-2</v>
      </c>
      <c r="BG115" s="19">
        <f>'TB5'!H103</f>
        <v>2.5300782173871994E-2</v>
      </c>
      <c r="BH115" s="19">
        <f>'TB5'!I103</f>
        <v>8.0506671220064163E-3</v>
      </c>
      <c r="BI115" s="20">
        <f>'TB5'!J103</f>
        <v>2.5899654719978571E-3</v>
      </c>
      <c r="BJ115" s="18"/>
      <c r="BK115" s="19">
        <f>'TB5'!K103</f>
        <v>0.21724259853363037</v>
      </c>
      <c r="BL115" s="19">
        <f>'TB5'!L103</f>
        <v>0.83183097839355469</v>
      </c>
      <c r="BM115" s="19">
        <f>'TB5'!M103</f>
        <v>1.791090726852417</v>
      </c>
      <c r="BN115" s="41">
        <f>'TB5'!N103</f>
        <v>4.3654584884643555</v>
      </c>
      <c r="BO115" s="41">
        <f>'TB5'!O103</f>
        <v>12.702518463134766</v>
      </c>
      <c r="BP115" s="41">
        <f>'TB5'!P103</f>
        <v>39.774154663085938</v>
      </c>
      <c r="BQ115" s="42">
        <f>'TB5'!Q103</f>
        <v>127.29684448242187</v>
      </c>
      <c r="BR115" s="22">
        <f>'TB5'!R103</f>
        <v>5.0795516967773437</v>
      </c>
      <c r="BS115" s="23">
        <f>'TB5'!S103</f>
        <v>1.8519550561904907</v>
      </c>
      <c r="BT115" s="23">
        <f>'TB5'!T103</f>
        <v>1.6825783252716064</v>
      </c>
      <c r="BU115" s="23">
        <f>'TB5'!U103</f>
        <v>1.8868042230606079</v>
      </c>
      <c r="BV115" s="23">
        <f>'TB5'!V103</f>
        <v>1.9917926788330078</v>
      </c>
      <c r="BW115" s="23">
        <f>'TB5'!W103</f>
        <v>2.0240950584411621</v>
      </c>
      <c r="BX115" s="24">
        <f>'TB5'!X103</f>
        <v>2.0345873832702637</v>
      </c>
      <c r="BY115" s="16">
        <f t="shared" si="12"/>
        <v>2009</v>
      </c>
      <c r="BZ115" s="17">
        <f>'TB7'!B103</f>
        <v>26957.05859375</v>
      </c>
      <c r="CA115" s="18">
        <f>'TB7'!C103</f>
        <v>3.8225580938160419E-3</v>
      </c>
      <c r="CB115" s="19">
        <f>'TB7'!D103</f>
        <v>0.19067174196243286</v>
      </c>
      <c r="CC115" s="19">
        <f>'TB7'!E103</f>
        <v>0.4711531400680542</v>
      </c>
      <c r="CD115" s="19">
        <f>'TB7'!F103</f>
        <v>0.33817511796951294</v>
      </c>
      <c r="CE115" s="19">
        <f>'TB7'!G103</f>
        <v>9.3078918755054474E-2</v>
      </c>
      <c r="CF115" s="19">
        <f>'TB7'!H103</f>
        <v>2.860579825937748E-2</v>
      </c>
      <c r="CG115" s="19">
        <f>'TB7'!I103</f>
        <v>9.0871695429086685E-3</v>
      </c>
      <c r="CH115" s="20">
        <f>'TB7'!J103</f>
        <v>2.9177635442465544E-3</v>
      </c>
      <c r="CI115" s="18" t="e">
        <f>'TB7'!#REF!</f>
        <v>#REF!</v>
      </c>
      <c r="CJ115" s="19">
        <f>'TB7'!K103</f>
        <v>0.15702751278877258</v>
      </c>
      <c r="CK115" s="19">
        <f>'TB7'!L103</f>
        <v>0.7270357608795166</v>
      </c>
      <c r="CL115" s="19">
        <f>'TB7'!M103</f>
        <v>1.9899494647979736</v>
      </c>
      <c r="CM115" s="41">
        <f>'TB7'!N103</f>
        <v>4.8985743522644043</v>
      </c>
      <c r="CN115" s="41">
        <f>'TB7'!O103</f>
        <v>14.378865242004395</v>
      </c>
      <c r="CO115" s="41">
        <f>'TB7'!P103</f>
        <v>44.967605590820312</v>
      </c>
      <c r="CP115" s="42">
        <f>'TB7'!Q103</f>
        <v>143.66404724121094</v>
      </c>
      <c r="CQ115" s="22">
        <f>'TB7'!R103</f>
        <v>7.0488524436950684</v>
      </c>
      <c r="CR115" s="23">
        <f>'TB7'!S103</f>
        <v>2.2263779640197754</v>
      </c>
      <c r="CS115" s="23">
        <f>'TB7'!T103</f>
        <v>1.6994155645370483</v>
      </c>
      <c r="CT115" s="23">
        <f>'TB7'!U103</f>
        <v>1.9001226425170898</v>
      </c>
      <c r="CU115" s="23">
        <f>'TB7'!V103</f>
        <v>1.9894336462020874</v>
      </c>
      <c r="CV115" s="23">
        <f>'TB7'!W103</f>
        <v>2.0208256244659424</v>
      </c>
      <c r="CW115" s="24">
        <f>'TB7'!X103</f>
        <v>2.0309629440307617</v>
      </c>
      <c r="CX115" s="16">
        <f t="shared" si="13"/>
        <v>2009</v>
      </c>
      <c r="CY115" s="17">
        <f>'TB9'!B103</f>
        <v>25652.720975895689</v>
      </c>
      <c r="CZ115" s="18">
        <f>'TB9'!C103</f>
        <v>1.7737598391249776E-3</v>
      </c>
      <c r="DA115" s="19">
        <f>'TB9'!D103</f>
        <v>0.239881232380867</v>
      </c>
      <c r="DB115" s="19">
        <f>'TB9'!E103</f>
        <v>0.49320578575134277</v>
      </c>
      <c r="DC115" s="19">
        <f>'TB9'!F103</f>
        <v>0.26691296696662903</v>
      </c>
      <c r="DD115" s="19">
        <f>'TB9'!G103</f>
        <v>5.7701535522937775E-2</v>
      </c>
      <c r="DE115" s="19">
        <f>'TB9'!H103</f>
        <v>1.3668918050825596E-2</v>
      </c>
      <c r="DF115" s="19">
        <f>'TB9'!I103</f>
        <v>3.5908997524529696E-3</v>
      </c>
      <c r="DG115" s="20">
        <f>'TB9'!J103</f>
        <v>9.3617488164454699E-4</v>
      </c>
      <c r="DH115" s="18" t="e">
        <f>'TB9'!#REF!</f>
        <v>#REF!</v>
      </c>
      <c r="DI115" s="19">
        <f>'TB9'!K103</f>
        <v>0.13027895987033844</v>
      </c>
      <c r="DJ115" s="19">
        <f>'TB9'!L103</f>
        <v>0.89912748336791992</v>
      </c>
      <c r="DK115" s="19">
        <f>'TB9'!M103</f>
        <v>1.7979820966720581</v>
      </c>
      <c r="DL115" s="41">
        <f>'TB9'!N103</f>
        <v>3.7604696750640869</v>
      </c>
      <c r="DM115" s="41">
        <f>'TB9'!O103</f>
        <v>8.2183723449707031</v>
      </c>
      <c r="DN115" s="41">
        <f>'TB9'!P103</f>
        <v>20.565362930297852</v>
      </c>
      <c r="DO115" s="42">
        <f>'TB9'!Q103</f>
        <v>56.859004974365234</v>
      </c>
      <c r="DP115" s="22">
        <f>'TB9'!R103</f>
        <v>8.5135779188378571</v>
      </c>
      <c r="DQ115" s="23">
        <f>'TB9'!S103</f>
        <v>1.6907870805834015</v>
      </c>
      <c r="DR115" s="23">
        <f>'TB9'!T103</f>
        <v>1.4845022304143105</v>
      </c>
      <c r="DS115" s="23">
        <f>'TB9'!U103</f>
        <v>1.5343363429146375</v>
      </c>
      <c r="DT115" s="23">
        <f>'TB9'!V103</f>
        <v>1.6628161864155102</v>
      </c>
      <c r="DU115" s="23">
        <f>'TB9'!W103</f>
        <v>1.7469095220005308</v>
      </c>
      <c r="DV115" s="24">
        <f>'TB9'!X103</f>
        <v>1.6379872279725796</v>
      </c>
      <c r="DW115" s="59">
        <f>'TB11'!F103</f>
        <v>0.65437996387481689</v>
      </c>
      <c r="DX115" s="59">
        <f>'TB11'!G103</f>
        <v>0.33434662222862244</v>
      </c>
      <c r="DY115" s="59">
        <f>'TB11'!Y103</f>
        <v>0.54052591323852539</v>
      </c>
      <c r="DZ115" s="59">
        <f>'TB11'!Z103</f>
        <v>0.21701069176197052</v>
      </c>
      <c r="EC115" s="53">
        <f>100*(1-'TB1'!F103)/(1-'TB1'!F$77)</f>
        <v>96.092846640967934</v>
      </c>
      <c r="ED115" s="53">
        <f>100*'TB1'!F103/'TB1'!F$77</f>
        <v>109.37540842397432</v>
      </c>
      <c r="EE115" s="53">
        <f>100*'TB1'!G103/'TB1'!G$77</f>
        <v>138.81837163382852</v>
      </c>
      <c r="EF115" s="53">
        <f>100*'TB1'!H103/'TB1'!H$77</f>
        <v>157.88362178481935</v>
      </c>
      <c r="EG115" s="53">
        <f>100*'TB1'!I103/'TB1'!I$77+30</f>
        <v>193.87902372121889</v>
      </c>
      <c r="EH115" s="53">
        <f>100*'TB1'!J103/'TB1'!J$77</f>
        <v>142.5899263791822</v>
      </c>
      <c r="EI115" s="53">
        <f>100*(1-'TB9'!F103)/(1-'TB9'!F$77)</f>
        <v>101.38780120829544</v>
      </c>
      <c r="EJ115" s="53">
        <f>100*'TB9'!F103/'TB9'!F$77</f>
        <v>96.376738762502129</v>
      </c>
      <c r="EK115" s="53">
        <f>100*'TB9'!G103/'TB9'!G$77</f>
        <v>101.79881751694332</v>
      </c>
      <c r="EL115" s="53">
        <f>100*'TB9'!H103/'TB9'!H$77</f>
        <v>113.35455242801619</v>
      </c>
      <c r="EM115" s="53">
        <f>100*'TB9'!I103/'TB9'!I$78</f>
        <v>149.98609330632905</v>
      </c>
      <c r="EN115" s="53">
        <f>100*'TB9'!J103/'TB9'!J$78</f>
        <v>202.75549905025503</v>
      </c>
      <c r="EO115" s="53">
        <f>100*(1-'TB11'!F103)/(1-'TB11'!F$77)</f>
        <v>91.515110576472367</v>
      </c>
      <c r="EP115" s="53">
        <f>100*'TB11'!F103/'TB11'!F$77</f>
        <v>105.1490567335226</v>
      </c>
      <c r="EQ115" s="53">
        <f>100*'TB11'!G103/'TB11'!G$77</f>
        <v>135.13824650262615</v>
      </c>
      <c r="ER115" s="53">
        <f>100*'TB11'!H103/'TB11'!H$77</f>
        <v>137.17828443805305</v>
      </c>
      <c r="ES115" s="53">
        <f>100*'TB11'!I103/'TB11'!I$78</f>
        <v>164.75161311571188</v>
      </c>
      <c r="ET115" s="53">
        <f>100*'TB11'!J103/'TB11'!J$78</f>
        <v>186.87967113940198</v>
      </c>
      <c r="EU115" s="57">
        <v>2009</v>
      </c>
      <c r="EV115" s="78">
        <v>34150.046185010673</v>
      </c>
      <c r="EW115" s="81">
        <v>59285.747964204769</v>
      </c>
      <c r="EX115" s="81">
        <f t="shared" si="8"/>
        <v>48546.253291985005</v>
      </c>
      <c r="EY115" s="85">
        <f t="shared" si="9"/>
        <v>0.7034537965188109</v>
      </c>
    </row>
    <row r="116" spans="1:183" ht="15">
      <c r="A116" s="16">
        <f t="shared" si="10"/>
        <v>2010</v>
      </c>
      <c r="B116" s="55">
        <v>34794.154306498851</v>
      </c>
      <c r="C116" s="17">
        <f>'TB1'!B104</f>
        <v>33626.2734375</v>
      </c>
      <c r="D116" s="18">
        <f>'TB1'!C104</f>
        <v>7.3122926987707615E-3</v>
      </c>
      <c r="E116" s="19">
        <f>'TB1'!D104</f>
        <v>0.22283722460269928</v>
      </c>
      <c r="F116" s="19">
        <f>'TB1'!E104</f>
        <v>0.45111656188964844</v>
      </c>
      <c r="G116" s="19">
        <f>'TB1'!F104</f>
        <v>0.32604619860649109</v>
      </c>
      <c r="H116" s="19">
        <f>'TB1'!G104</f>
        <v>0.10843698680400848</v>
      </c>
      <c r="I116" s="173">
        <f>'TB1'!H104</f>
        <v>3.834075853228569E-2</v>
      </c>
      <c r="J116" s="175">
        <f>'TB1'!I104</f>
        <v>1.434533204883337E-2</v>
      </c>
      <c r="K116" s="180">
        <f>'TB1'!J104</f>
        <v>4.4320877641439438E-3</v>
      </c>
      <c r="L116" s="18"/>
      <c r="M116" s="19">
        <f>'TB1'!K104</f>
        <v>0.2406390905380249</v>
      </c>
      <c r="N116" s="19">
        <f>'TB1'!L104</f>
        <v>0.79475867748260498</v>
      </c>
      <c r="O116" s="19">
        <f>'TB1'!M104</f>
        <v>1.7042486667633057</v>
      </c>
      <c r="P116" s="41">
        <f>'TB1'!N104</f>
        <v>4.9228062629699707</v>
      </c>
      <c r="Q116" s="41">
        <f>'TB1'!O104</f>
        <v>16.443710327148437</v>
      </c>
      <c r="R116" s="41">
        <f>'TB1'!P104</f>
        <v>64.07403564453125</v>
      </c>
      <c r="S116" s="42">
        <f>'TB1'!Q104</f>
        <v>159.13032531738281</v>
      </c>
      <c r="T116" s="22">
        <f>'TB1'!R104</f>
        <v>4.5835709571838379</v>
      </c>
      <c r="U116" s="23">
        <f>'TB1'!S104</f>
        <v>1.955720067024231</v>
      </c>
      <c r="V116" s="23">
        <f>'TB1'!T104</f>
        <v>1.9131375551223755</v>
      </c>
      <c r="W116" s="23">
        <f>'TB1'!U104</f>
        <v>2.2027475833892822</v>
      </c>
      <c r="X116" s="23">
        <f>'TB1'!V104</f>
        <v>2.331636905670166</v>
      </c>
      <c r="Y116" s="23">
        <f>'TB1'!W104</f>
        <v>2.238868236541748</v>
      </c>
      <c r="Z116" s="24">
        <f>'TB1'!X104</f>
        <v>2.7851934432983398</v>
      </c>
      <c r="AA116" s="16">
        <f t="shared" si="14"/>
        <v>2010</v>
      </c>
      <c r="AB116" s="17">
        <f>'TB3'!B104</f>
        <v>45589.21875</v>
      </c>
      <c r="AC116" s="18">
        <f>'TB3'!C104</f>
        <v>3.8271539378911257E-3</v>
      </c>
      <c r="AD116" s="19">
        <f>'TB3'!D104</f>
        <v>0.18098774552345276</v>
      </c>
      <c r="AE116" s="19">
        <f>'TB3'!E104</f>
        <v>0.45683565735816956</v>
      </c>
      <c r="AF116" s="19">
        <f>'TB3'!F104</f>
        <v>0.36217659711837769</v>
      </c>
      <c r="AG116" s="19">
        <f>'TB3'!G104</f>
        <v>0.12025052309036255</v>
      </c>
      <c r="AH116" s="19">
        <f>'TB3'!H104</f>
        <v>4.3748721480369568E-2</v>
      </c>
      <c r="AI116" s="19">
        <f>'TB3'!I104</f>
        <v>1.7384346574544907E-2</v>
      </c>
      <c r="AJ116" s="20">
        <f>'TB3'!J104</f>
        <v>5.6869327090680599E-3</v>
      </c>
      <c r="AK116" s="18" t="e">
        <f>'TB3'!#REF!</f>
        <v>#REF!</v>
      </c>
      <c r="AL116" s="19">
        <f>'TB3'!K104</f>
        <v>0.15904003381729126</v>
      </c>
      <c r="AM116" s="19">
        <f>'TB3'!L104</f>
        <v>0.69721466302871704</v>
      </c>
      <c r="AN116" s="19">
        <f>'TB3'!M104</f>
        <v>1.8779670000076294</v>
      </c>
      <c r="AO116" s="41">
        <f>'TB3'!N104</f>
        <v>5.4950270652770996</v>
      </c>
      <c r="AP116" s="41">
        <f>'TB3'!O104</f>
        <v>18.032501220703125</v>
      </c>
      <c r="AQ116" s="41">
        <f>'TB3'!P104</f>
        <v>71.084388732910156</v>
      </c>
      <c r="AR116" s="42">
        <f>'TB3'!Q104</f>
        <v>285.18768310546875</v>
      </c>
      <c r="AS116" s="22">
        <f>'TB3'!R104</f>
        <v>6.9596233367919922</v>
      </c>
      <c r="AT116" s="23">
        <f>'TB3'!S104</f>
        <v>2.3493833541870117</v>
      </c>
      <c r="AU116" s="23">
        <f>'TB3'!T104</f>
        <v>1.9285567998886108</v>
      </c>
      <c r="AV116" s="23">
        <f>'TB3'!U104</f>
        <v>2.1883516311645508</v>
      </c>
      <c r="AW116" s="23">
        <f>'TB3'!V104</f>
        <v>2.4261038303375244</v>
      </c>
      <c r="AX116" s="23">
        <f>'TB3'!W104</f>
        <v>2.4455926418304443</v>
      </c>
      <c r="AY116" s="24">
        <f>'TB3'!X104</f>
        <v>1.994101881980896</v>
      </c>
      <c r="AZ116" s="16">
        <f t="shared" si="11"/>
        <v>2010</v>
      </c>
      <c r="BA116" s="17">
        <f>'TB5'!B104</f>
        <v>20380.943359375</v>
      </c>
      <c r="BB116" s="18">
        <f>'TB5'!C104</f>
        <v>6.3408748246729374E-3</v>
      </c>
      <c r="BC116" s="19">
        <f>'TB5'!D104</f>
        <v>0.22607366740703583</v>
      </c>
      <c r="BD116" s="19">
        <f>'TB5'!E104</f>
        <v>0.46986782550811768</v>
      </c>
      <c r="BE116" s="19">
        <f>'TB5'!F104</f>
        <v>0.3040584921836853</v>
      </c>
      <c r="BF116" s="19">
        <f>'TB5'!G104</f>
        <v>8.6382105946540833E-2</v>
      </c>
      <c r="BG116" s="19">
        <f>'TB5'!H104</f>
        <v>2.8072560206055641E-2</v>
      </c>
      <c r="BH116" s="19">
        <f>'TB5'!I104</f>
        <v>9.4925789162516594E-3</v>
      </c>
      <c r="BI116" s="20">
        <f>'TB5'!J104</f>
        <v>3.2475765328854322E-3</v>
      </c>
      <c r="BJ116" s="18"/>
      <c r="BK116" s="19">
        <f>'TB5'!K104</f>
        <v>0.20867729187011719</v>
      </c>
      <c r="BL116" s="19">
        <f>'TB5'!L104</f>
        <v>0.82762026786804199</v>
      </c>
      <c r="BM116" s="19">
        <f>'TB5'!M104</f>
        <v>1.7871884107589722</v>
      </c>
      <c r="BN116" s="41">
        <f>'TB5'!N104</f>
        <v>4.3816537857055664</v>
      </c>
      <c r="BO116" s="41">
        <f>'TB5'!O104</f>
        <v>13.367083549499512</v>
      </c>
      <c r="BP116" s="41">
        <f>'TB5'!P104</f>
        <v>44.365940093994141</v>
      </c>
      <c r="BQ116" s="42">
        <f>'TB5'!Q104</f>
        <v>150.94456481933594</v>
      </c>
      <c r="BR116" s="22">
        <f>'TB5'!R104</f>
        <v>5.2907800674438477</v>
      </c>
      <c r="BS116" s="23">
        <f>'TB5'!S104</f>
        <v>1.8702449798583984</v>
      </c>
      <c r="BT116" s="23">
        <f>'TB5'!T104</f>
        <v>1.7013230323791504</v>
      </c>
      <c r="BU116" s="23">
        <f>'TB5'!U104</f>
        <v>1.9714498519897461</v>
      </c>
      <c r="BV116" s="23">
        <f>'TB5'!V104</f>
        <v>2.1001260280609131</v>
      </c>
      <c r="BW116" s="23">
        <f>'TB5'!W104</f>
        <v>2.1396093368530273</v>
      </c>
      <c r="BX116" s="24">
        <f>'TB5'!X104</f>
        <v>2.1515028476715088</v>
      </c>
      <c r="BY116" s="16">
        <f t="shared" si="12"/>
        <v>2010</v>
      </c>
      <c r="BZ116" s="17">
        <f>'TB7'!B104</f>
        <v>27594.337890625</v>
      </c>
      <c r="CA116" s="18">
        <f>'TB7'!C104</f>
        <v>3.7150469142943621E-3</v>
      </c>
      <c r="CB116" s="19">
        <f>'TB7'!D104</f>
        <v>0.1882932037115097</v>
      </c>
      <c r="CC116" s="19">
        <f>'TB7'!E104</f>
        <v>0.46905744075775146</v>
      </c>
      <c r="CD116" s="19">
        <f>'TB7'!F104</f>
        <v>0.34264937043190002</v>
      </c>
      <c r="CE116" s="19">
        <f>'TB7'!G104</f>
        <v>9.7556993365287781E-2</v>
      </c>
      <c r="CF116" s="19">
        <f>'TB7'!H104</f>
        <v>3.1672734767198563E-2</v>
      </c>
      <c r="CG116" s="19">
        <f>'TB7'!I104</f>
        <v>1.070176437497139E-2</v>
      </c>
      <c r="CH116" s="20">
        <f>'TB7'!J104</f>
        <v>3.6603335756808519E-3</v>
      </c>
      <c r="CI116" s="18" t="e">
        <f>'TB7'!#REF!</f>
        <v>#REF!</v>
      </c>
      <c r="CJ116" s="19">
        <f>'TB7'!K104</f>
        <v>0.15437950193881989</v>
      </c>
      <c r="CK116" s="19">
        <f>'TB7'!L104</f>
        <v>0.72141188383102417</v>
      </c>
      <c r="CL116" s="19">
        <f>'TB7'!M104</f>
        <v>1.9867424964904785</v>
      </c>
      <c r="CM116" s="41">
        <f>'TB7'!N104</f>
        <v>4.934211254119873</v>
      </c>
      <c r="CN116" s="41">
        <f>'TB7'!O104</f>
        <v>15.097753524780273</v>
      </c>
      <c r="CO116" s="41">
        <f>'TB7'!P104</f>
        <v>50.037288665771484</v>
      </c>
      <c r="CP116" s="42">
        <f>'TB7'!Q104</f>
        <v>170.15010070800781</v>
      </c>
      <c r="CQ116" s="22">
        <f>'TB7'!R104</f>
        <v>7.1705331802368164</v>
      </c>
      <c r="CR116" s="23">
        <f>'TB7'!S104</f>
        <v>2.2503283023834229</v>
      </c>
      <c r="CS116" s="23">
        <f>'TB7'!T104</f>
        <v>1.7246793508529663</v>
      </c>
      <c r="CT116" s="23">
        <f>'TB7'!U104</f>
        <v>1.9771547317504883</v>
      </c>
      <c r="CU116" s="23">
        <f>'TB7'!V104</f>
        <v>2.097844123840332</v>
      </c>
      <c r="CV116" s="23">
        <f>'TB7'!W104</f>
        <v>2.1387577056884766</v>
      </c>
      <c r="CW116" s="24">
        <f>'TB7'!X104</f>
        <v>2.151237964630127</v>
      </c>
      <c r="CX116" s="16">
        <f t="shared" si="13"/>
        <v>2010</v>
      </c>
      <c r="CY116" s="17">
        <f>'TB9'!B104</f>
        <v>26276.382602102934</v>
      </c>
      <c r="CZ116" s="18">
        <f>'TB9'!C104</f>
        <v>1.7810753779485822E-3</v>
      </c>
      <c r="DA116" s="19">
        <f>'TB9'!D104</f>
        <v>0.23937660455703735</v>
      </c>
      <c r="DB116" s="19">
        <f>'TB9'!E104</f>
        <v>0.49180647730827332</v>
      </c>
      <c r="DC116" s="19">
        <f>'TB9'!F104</f>
        <v>0.26881691813468933</v>
      </c>
      <c r="DD116" s="19">
        <f>'TB9'!G104</f>
        <v>5.9352945536375046E-2</v>
      </c>
      <c r="DE116" s="19">
        <f>'TB9'!H104</f>
        <v>1.4530659653246403E-2</v>
      </c>
      <c r="DF116" s="19">
        <f>'TB9'!I104</f>
        <v>3.9101457223296165E-3</v>
      </c>
      <c r="DG116" s="20">
        <f>'TB9'!J104</f>
        <v>1.0361673776060343E-3</v>
      </c>
      <c r="DH116" s="18" t="e">
        <f>'TB9'!#REF!</f>
        <v>#REF!</v>
      </c>
      <c r="DI116" s="19">
        <f>'TB9'!K104</f>
        <v>0.13106822967529297</v>
      </c>
      <c r="DJ116" s="19">
        <f>'TB9'!L104</f>
        <v>0.89715516567230225</v>
      </c>
      <c r="DK116" s="19">
        <f>'TB9'!M104</f>
        <v>1.7942342758178711</v>
      </c>
      <c r="DL116" s="41">
        <f>'TB9'!N104</f>
        <v>3.7965641021728516</v>
      </c>
      <c r="DM116" s="41">
        <f>'TB9'!O104</f>
        <v>8.4740333557128906</v>
      </c>
      <c r="DN116" s="41">
        <f>'TB9'!P104</f>
        <v>21.986543655395508</v>
      </c>
      <c r="DO116" s="42">
        <f>'TB9'!Q104</f>
        <v>60.607448577880859</v>
      </c>
      <c r="DP116" s="22">
        <f>'TB9'!R104</f>
        <v>8.4622102894391205</v>
      </c>
      <c r="DQ116" s="23">
        <f>'TB9'!S104</f>
        <v>1.6956199613806993</v>
      </c>
      <c r="DR116" s="23">
        <f>'TB9'!T104</f>
        <v>1.4981965220148756</v>
      </c>
      <c r="DS116" s="23">
        <f>'TB9'!U104</f>
        <v>1.5631648869545471</v>
      </c>
      <c r="DT116" s="23">
        <f>'TB9'!V104</f>
        <v>1.7133053105480309</v>
      </c>
      <c r="DU116" s="23">
        <f>'TB9'!W104</f>
        <v>1.7772199083520397</v>
      </c>
      <c r="DV116" s="24">
        <f>'TB9'!X104</f>
        <v>1.7001107766597277</v>
      </c>
      <c r="DW116" s="59">
        <f>'TB11'!F104</f>
        <v>0.67842018604278564</v>
      </c>
      <c r="DX116" s="59">
        <f>'TB11'!G104</f>
        <v>0.36432197690010071</v>
      </c>
      <c r="DY116" s="59">
        <f>'TB11'!Y104</f>
        <v>0.55913639068603516</v>
      </c>
      <c r="DZ116" s="59">
        <f>'TB11'!Z104</f>
        <v>0.23506593704223633</v>
      </c>
      <c r="EC116" s="53">
        <f>100*(1-'TB1'!F104)/(1-'TB1'!F$77)</f>
        <v>95.482059032331037</v>
      </c>
      <c r="ED116" s="53">
        <f>100*'TB1'!F104/'TB1'!F$77</f>
        <v>110.84102360850142</v>
      </c>
      <c r="EE116" s="53">
        <f>100*'TB1'!G104/'TB1'!G$77</f>
        <v>147.93444039968881</v>
      </c>
      <c r="EF116" s="53">
        <f>100*'TB1'!H104/'TB1'!H$77</f>
        <v>179.23074418062777</v>
      </c>
      <c r="EG116" s="53">
        <f>100*'TB1'!I104/'TB1'!I$77+30</f>
        <v>230.96542628125027</v>
      </c>
      <c r="EH116" s="53">
        <f>100*'TB1'!J104/'TB1'!J$77</f>
        <v>176.22626375738346</v>
      </c>
      <c r="EI116" s="53">
        <f>100*(1-'TB9'!F104)/(1-'TB9'!F$77)</f>
        <v>101.12447991922714</v>
      </c>
      <c r="EJ116" s="53">
        <f>100*'TB9'!F104/'TB9'!F$77</f>
        <v>97.064216056790542</v>
      </c>
      <c r="EK116" s="53">
        <f>100*'TB9'!G104/'TB9'!G$77</f>
        <v>104.71228567823211</v>
      </c>
      <c r="EL116" s="53">
        <f>100*'TB9'!H104/'TB9'!H$77</f>
        <v>120.50086300561981</v>
      </c>
      <c r="EM116" s="53">
        <f>100*'TB9'!I104/'TB9'!I$78</f>
        <v>163.32048277038453</v>
      </c>
      <c r="EN116" s="53">
        <f>100*'TB9'!J104/'TB9'!J$78</f>
        <v>224.41173958550337</v>
      </c>
      <c r="EO116" s="53">
        <f>100*(1-'TB11'!F104)/(1-'TB11'!F$77)</f>
        <v>85.149612746399313</v>
      </c>
      <c r="EP116" s="53">
        <f>100*'TB11'!F104/'TB11'!F$77</f>
        <v>109.01196028218597</v>
      </c>
      <c r="EQ116" s="53">
        <f>100*'TB11'!G104/'TB11'!G$77</f>
        <v>147.25386723657203</v>
      </c>
      <c r="ER116" s="53">
        <f>100*'TB11'!H104/'TB11'!H$77</f>
        <v>161.50095870760492</v>
      </c>
      <c r="ES116" s="53">
        <f>100*'TB11'!I104/'TB11'!I$78</f>
        <v>222.12542350552312</v>
      </c>
      <c r="ET116" s="53">
        <f>100*'TB11'!J104/'TB11'!J$78</f>
        <v>284.55153191700157</v>
      </c>
      <c r="EU116" s="57">
        <v>2010</v>
      </c>
      <c r="EV116" s="78">
        <v>34794.154306498851</v>
      </c>
      <c r="EW116" s="81">
        <v>60640.133753859787</v>
      </c>
      <c r="EX116" s="81">
        <f t="shared" si="8"/>
        <v>49655.294804615594</v>
      </c>
      <c r="EY116" s="85">
        <f t="shared" si="9"/>
        <v>0.70071388043122929</v>
      </c>
    </row>
    <row r="117" spans="1:183" ht="15">
      <c r="A117" s="16">
        <f t="shared" si="10"/>
        <v>2011</v>
      </c>
      <c r="B117" s="55">
        <v>35260.375132107481</v>
      </c>
      <c r="C117" s="17">
        <f>'TB1'!B105</f>
        <v>34398.390625</v>
      </c>
      <c r="D117" s="18">
        <f>'TB1'!C105</f>
        <v>7.3403459973633289E-3</v>
      </c>
      <c r="E117" s="19">
        <f>'TB1'!D105</f>
        <v>0.22022128105163574</v>
      </c>
      <c r="F117" s="19">
        <f>'TB1'!E105</f>
        <v>0.44742521643638611</v>
      </c>
      <c r="G117" s="19">
        <f>'TB1'!F105</f>
        <v>0.33235350251197815</v>
      </c>
      <c r="H117" s="19">
        <f>'TB1'!G105</f>
        <v>0.11452928930521011</v>
      </c>
      <c r="I117" s="173">
        <f>'TB1'!H105</f>
        <v>4.1846528649330139E-2</v>
      </c>
      <c r="J117" s="175">
        <f>'TB1'!I105</f>
        <v>1.5668140724301338E-2</v>
      </c>
      <c r="K117" s="180">
        <f>'TB1'!J105</f>
        <v>5.9827608056366444E-3</v>
      </c>
      <c r="L117" s="18"/>
      <c r="M117" s="19">
        <f>'TB1'!K105</f>
        <v>0.23394861817359924</v>
      </c>
      <c r="N117" s="19">
        <f>'TB1'!L105</f>
        <v>0.78807616233825684</v>
      </c>
      <c r="O117" s="19">
        <f>'TB1'!M105</f>
        <v>1.7012856006622314</v>
      </c>
      <c r="P117" s="41">
        <f>'TB1'!N105</f>
        <v>5.0285506248474121</v>
      </c>
      <c r="Q117" s="41">
        <f>'TB1'!O105</f>
        <v>17.320062637329102</v>
      </c>
      <c r="R117" s="41">
        <f>'TB1'!P105</f>
        <v>61.988307952880859</v>
      </c>
      <c r="S117" s="42">
        <f>'TB1'!Q105</f>
        <v>289.50531005859375</v>
      </c>
      <c r="T117" s="22">
        <f>'TB1'!R105</f>
        <v>4.7145190238952637</v>
      </c>
      <c r="U117" s="23">
        <f>'TB1'!S105</f>
        <v>1.9789426326751709</v>
      </c>
      <c r="V117" s="23">
        <f>'TB1'!T105</f>
        <v>1.9535431861877441</v>
      </c>
      <c r="W117" s="23">
        <f>'TB1'!U105</f>
        <v>2.2775804996490479</v>
      </c>
      <c r="X117" s="23">
        <f>'TB1'!V105</f>
        <v>2.4160723686218262</v>
      </c>
      <c r="Y117" s="23">
        <f>'TB1'!W105</f>
        <v>2.5275962352752686</v>
      </c>
      <c r="Z117" s="24">
        <f>'TB1'!X105</f>
        <v>2.0665459632873535</v>
      </c>
      <c r="AA117" s="16">
        <f t="shared" si="14"/>
        <v>2011</v>
      </c>
      <c r="AB117" s="17">
        <f>'TB3'!B105</f>
        <v>47801.43359375</v>
      </c>
      <c r="AC117" s="18">
        <f>'TB3'!C105</f>
        <v>4.1202348656952381E-3</v>
      </c>
      <c r="AD117" s="19">
        <f>'TB3'!D105</f>
        <v>0.18261995911598206</v>
      </c>
      <c r="AE117" s="19">
        <f>'TB3'!E105</f>
        <v>0.45310860872268677</v>
      </c>
      <c r="AF117" s="19">
        <f>'TB3'!F105</f>
        <v>0.36427143216133118</v>
      </c>
      <c r="AG117" s="19">
        <f>'TB3'!G105</f>
        <v>0.12376683205366135</v>
      </c>
      <c r="AH117" s="19">
        <f>'TB3'!H105</f>
        <v>4.537530243396759E-2</v>
      </c>
      <c r="AI117" s="19">
        <f>'TB3'!I105</f>
        <v>1.7326978966593742E-2</v>
      </c>
      <c r="AJ117" s="20">
        <f>'TB3'!J105</f>
        <v>6.7483009770512581E-3</v>
      </c>
      <c r="AK117" s="18" t="e">
        <f>'TB3'!#REF!</f>
        <v>#REF!</v>
      </c>
      <c r="AL117" s="19">
        <f>'TB3'!K105</f>
        <v>0.16795845329761505</v>
      </c>
      <c r="AM117" s="19">
        <f>'TB3'!L105</f>
        <v>0.69352781772613525</v>
      </c>
      <c r="AN117" s="19">
        <f>'TB3'!M105</f>
        <v>1.8629438877105713</v>
      </c>
      <c r="AO117" s="41">
        <f>'TB3'!N105</f>
        <v>5.5235104560852051</v>
      </c>
      <c r="AP117" s="41">
        <f>'TB3'!O105</f>
        <v>19.244142532348633</v>
      </c>
      <c r="AQ117" s="41">
        <f>'TB3'!P105</f>
        <v>71.110130310058594</v>
      </c>
      <c r="AR117" s="42">
        <f>'TB3'!Q105</f>
        <v>295.30136108398437</v>
      </c>
      <c r="AS117" s="22">
        <f>'TB3'!R105</f>
        <v>6.5881357192993164</v>
      </c>
      <c r="AT117" s="23">
        <f>'TB3'!S105</f>
        <v>2.3571658134460449</v>
      </c>
      <c r="AU117" s="23">
        <f>'TB3'!T105</f>
        <v>1.9553537368774414</v>
      </c>
      <c r="AV117" s="23">
        <f>'TB3'!U105</f>
        <v>2.2407276630401611</v>
      </c>
      <c r="AW117" s="23">
        <f>'TB3'!V105</f>
        <v>2.3578760623931885</v>
      </c>
      <c r="AX117" s="23">
        <f>'TB3'!W105</f>
        <v>2.4366397857666016</v>
      </c>
      <c r="AY117" s="24">
        <f>'TB3'!X105</f>
        <v>2.2852251529693604</v>
      </c>
      <c r="AZ117" s="16">
        <f t="shared" si="11"/>
        <v>2011</v>
      </c>
      <c r="BA117" s="17">
        <f>'TB5'!B105</f>
        <v>21015.599609375</v>
      </c>
      <c r="BB117" s="18">
        <f>'TB5'!C105</f>
        <v>6.4023961313068867E-3</v>
      </c>
      <c r="BC117" s="19">
        <f>'TB5'!D105</f>
        <v>0.2235250324010849</v>
      </c>
      <c r="BD117" s="19">
        <f>'TB5'!E105</f>
        <v>0.46689391136169434</v>
      </c>
      <c r="BE117" s="19">
        <f>'TB5'!F105</f>
        <v>0.30958107113838196</v>
      </c>
      <c r="BF117" s="19">
        <f>'TB5'!G105</f>
        <v>9.1668978333473206E-2</v>
      </c>
      <c r="BG117" s="19">
        <f>'TB5'!H105</f>
        <v>3.2822839915752411E-2</v>
      </c>
      <c r="BH117" s="19">
        <f>'TB5'!I105</f>
        <v>1.2327405624091625E-2</v>
      </c>
      <c r="BI117" s="20">
        <f>'TB5'!J105</f>
        <v>4.256849642843008E-3</v>
      </c>
      <c r="BJ117" s="18"/>
      <c r="BK117" s="19">
        <f>'TB5'!K105</f>
        <v>0.20405127108097076</v>
      </c>
      <c r="BL117" s="19">
        <f>'TB5'!L105</f>
        <v>0.82102257013320923</v>
      </c>
      <c r="BM117" s="19">
        <f>'TB5'!M105</f>
        <v>1.7821931838989258</v>
      </c>
      <c r="BN117" s="41">
        <f>'TB5'!N105</f>
        <v>4.3908400535583496</v>
      </c>
      <c r="BO117" s="41">
        <f>'TB5'!O105</f>
        <v>13.902256011962891</v>
      </c>
      <c r="BP117" s="41">
        <f>'TB5'!P105</f>
        <v>53.800785064697266</v>
      </c>
      <c r="BQ117" s="42">
        <f>'TB5'!Q105</f>
        <v>211.49891662597656</v>
      </c>
      <c r="BR117" s="22">
        <f>'TB5'!R105</f>
        <v>5.4103918075561523</v>
      </c>
      <c r="BS117" s="23">
        <f>'TB5'!S105</f>
        <v>1.8914827108383179</v>
      </c>
      <c r="BT117" s="23">
        <f>'TB5'!T105</f>
        <v>1.7370791435241699</v>
      </c>
      <c r="BU117" s="23">
        <f>'TB5'!U105</f>
        <v>2.0877320766448975</v>
      </c>
      <c r="BV117" s="23">
        <f>'TB5'!V105</f>
        <v>2.3609721660614014</v>
      </c>
      <c r="BW117" s="23">
        <f>'TB5'!W105</f>
        <v>2.2913060188293457</v>
      </c>
      <c r="BX117" s="24">
        <f>'TB5'!X105</f>
        <v>2.0127053260803223</v>
      </c>
      <c r="BY117" s="16">
        <f t="shared" si="12"/>
        <v>2011</v>
      </c>
      <c r="BZ117" s="17">
        <f>'TB7'!B105</f>
        <v>29167.62890625</v>
      </c>
      <c r="CA117" s="18">
        <f>'TB7'!C105</f>
        <v>3.994000144302845E-3</v>
      </c>
      <c r="CB117" s="19">
        <f>'TB7'!D105</f>
        <v>0.1892019510269165</v>
      </c>
      <c r="CC117" s="19">
        <f>'TB7'!E105</f>
        <v>0.46570557355880737</v>
      </c>
      <c r="CD117" s="19">
        <f>'TB7'!F105</f>
        <v>0.34509247541427612</v>
      </c>
      <c r="CE117" s="19">
        <f>'TB7'!G105</f>
        <v>0.10194718837738037</v>
      </c>
      <c r="CF117" s="19">
        <f>'TB7'!H105</f>
        <v>3.6321405321359634E-2</v>
      </c>
      <c r="CG117" s="19">
        <f>'TB7'!I105</f>
        <v>1.3716292567551136E-2</v>
      </c>
      <c r="CH117" s="20">
        <f>'TB7'!J105</f>
        <v>4.8055378720164299E-3</v>
      </c>
      <c r="CI117" s="18" t="e">
        <f>'TB7'!#REF!</f>
        <v>#REF!</v>
      </c>
      <c r="CJ117" s="19">
        <f>'TB7'!K105</f>
        <v>0.16281750798225403</v>
      </c>
      <c r="CK117" s="19">
        <f>'TB7'!L105</f>
        <v>0.71634358167648315</v>
      </c>
      <c r="CL117" s="19">
        <f>'TB7'!M105</f>
        <v>1.965582013130188</v>
      </c>
      <c r="CM117" s="41">
        <f>'TB7'!N105</f>
        <v>4.9198818206787109</v>
      </c>
      <c r="CN117" s="41">
        <f>'TB7'!O105</f>
        <v>15.38853645324707</v>
      </c>
      <c r="CO117" s="41">
        <f>'TB7'!P105</f>
        <v>59.368850708007813</v>
      </c>
      <c r="CP117" s="42">
        <f>'TB7'!Q105</f>
        <v>235.53363037109375</v>
      </c>
      <c r="CQ117" s="22">
        <f>'TB7'!R105</f>
        <v>6.7970170974731445</v>
      </c>
      <c r="CR117" s="23">
        <f>'TB7'!S105</f>
        <v>2.2637128829956055</v>
      </c>
      <c r="CS117" s="23">
        <f>'TB7'!T105</f>
        <v>1.7556756734848022</v>
      </c>
      <c r="CT117" s="23">
        <f>'TB7'!U105</f>
        <v>2.0721471309661865</v>
      </c>
      <c r="CU117" s="23">
        <f>'TB7'!V105</f>
        <v>2.3602898120880127</v>
      </c>
      <c r="CV117" s="23">
        <f>'TB7'!W105</f>
        <v>2.3103516101837158</v>
      </c>
      <c r="CW117" s="24">
        <f>'TB7'!X105</f>
        <v>2.0402767658233643</v>
      </c>
      <c r="CX117" s="16">
        <f t="shared" si="13"/>
        <v>2011</v>
      </c>
      <c r="CY117" s="17">
        <f>'TB9'!B105</f>
        <v>26859.401949388473</v>
      </c>
      <c r="CZ117" s="18">
        <f>'TB9'!C105</f>
        <v>1.8497598357498646E-3</v>
      </c>
      <c r="DA117" s="19">
        <f>'TB9'!D105</f>
        <v>0.24273456633090973</v>
      </c>
      <c r="DB117" s="19">
        <f>'TB9'!E105</f>
        <v>0.4892498254776001</v>
      </c>
      <c r="DC117" s="19">
        <f>'TB9'!F105</f>
        <v>0.26801565289497375</v>
      </c>
      <c r="DD117" s="19">
        <f>'TB9'!G105</f>
        <v>5.9488452970981598E-2</v>
      </c>
      <c r="DE117" s="19">
        <f>'TB9'!H105</f>
        <v>1.4764838851988316E-2</v>
      </c>
      <c r="DF117" s="19">
        <f>'TB9'!I105</f>
        <v>3.9859279058873653E-3</v>
      </c>
      <c r="DG117" s="20">
        <f>'TB9'!J105</f>
        <v>1.0595958447083831E-3</v>
      </c>
      <c r="DH117" s="18" t="e">
        <f>'TB9'!#REF!</f>
        <v>#REF!</v>
      </c>
      <c r="DI117" s="19">
        <f>'TB9'!K105</f>
        <v>0.13935557007789612</v>
      </c>
      <c r="DJ117" s="19">
        <f>'TB9'!L105</f>
        <v>0.89562851190567017</v>
      </c>
      <c r="DK117" s="19">
        <f>'TB9'!M105</f>
        <v>1.7808696031570435</v>
      </c>
      <c r="DL117" s="41">
        <f>'TB9'!N105</f>
        <v>3.7820723056793213</v>
      </c>
      <c r="DM117" s="41">
        <f>'TB9'!O105</f>
        <v>8.539484977722168</v>
      </c>
      <c r="DN117" s="41">
        <f>'TB9'!P105</f>
        <v>22.784580230712891</v>
      </c>
      <c r="DO117" s="42">
        <f>'TB9'!Q105</f>
        <v>61.086067199707031</v>
      </c>
      <c r="DP117" s="22">
        <f>'TB9'!R105</f>
        <v>7.9584512341210321</v>
      </c>
      <c r="DQ117" s="23">
        <f>'TB9'!S105</f>
        <v>1.691017914526417</v>
      </c>
      <c r="DR117" s="23">
        <f>'TB9'!T105</f>
        <v>1.5049489074642421</v>
      </c>
      <c r="DS117" s="23">
        <f>'TB9'!U105</f>
        <v>1.5727048040672578</v>
      </c>
      <c r="DT117" s="23">
        <f>'TB9'!V105</f>
        <v>1.7287163879791763</v>
      </c>
      <c r="DU117" s="23">
        <f>'TB9'!W105</f>
        <v>1.7494594255105202</v>
      </c>
      <c r="DV117" s="24">
        <f>'TB9'!X105</f>
        <v>1.7362249454490299</v>
      </c>
      <c r="DW117" s="59">
        <f>'TB11'!F105</f>
        <v>0.68290156126022339</v>
      </c>
      <c r="DX117" s="59">
        <f>'TB11'!G105</f>
        <v>0.37563973665237427</v>
      </c>
      <c r="DY117" s="59">
        <f>'TB11'!Y105</f>
        <v>0.55074179172515869</v>
      </c>
      <c r="DZ117" s="59">
        <f>'TB11'!Z105</f>
        <v>0.22975511848926544</v>
      </c>
      <c r="EC117" s="53">
        <f>100*(1-'TB1'!F105)/(1-'TB1'!F$77)</f>
        <v>94.588474987559209</v>
      </c>
      <c r="ED117" s="53">
        <f>100*'TB1'!F105/'TB1'!F$77</f>
        <v>112.98522287867247</v>
      </c>
      <c r="EE117" s="53">
        <f>100*'TB1'!G105/'TB1'!G$77</f>
        <v>156.24582370001832</v>
      </c>
      <c r="EF117" s="53">
        <f>100*'TB1'!H105/'TB1'!H$77</f>
        <v>195.61909462171187</v>
      </c>
      <c r="EG117" s="53">
        <f>100*'TB1'!I105/'TB1'!I$77-30</f>
        <v>189.49680697352051</v>
      </c>
      <c r="EH117" s="53">
        <f>100*'TB1'!J105/'TB1'!J$77</f>
        <v>237.8832820642713</v>
      </c>
      <c r="EI117" s="53">
        <f>100*(1-'TB9'!F105)/(1-'TB9'!F$77)</f>
        <v>101.23529693982462</v>
      </c>
      <c r="EJ117" s="53">
        <f>100*'TB9'!F105/'TB9'!F$77</f>
        <v>96.774895790468676</v>
      </c>
      <c r="EK117" s="53">
        <f>100*'TB9'!G105/'TB9'!G$77</f>
        <v>104.95135204765685</v>
      </c>
      <c r="EL117" s="53">
        <f>100*'TB9'!H105/'TB9'!H$77</f>
        <v>122.44288052029337</v>
      </c>
      <c r="EM117" s="53">
        <f>100*'TB9'!I105/'TB9'!I$78</f>
        <v>166.4857823993384</v>
      </c>
      <c r="EN117" s="53">
        <f>100*'TB9'!J105/'TB9'!J$78</f>
        <v>229.4858455377744</v>
      </c>
      <c r="EO117" s="53">
        <f>100*(1-'TB11'!F105)/(1-'TB11'!F$77)</f>
        <v>83.963010392101964</v>
      </c>
      <c r="EP117" s="53">
        <f>100*'TB11'!F105/'TB11'!F$77</f>
        <v>109.7320501428112</v>
      </c>
      <c r="EQ117" s="53">
        <f>100*'TB11'!G105/'TB11'!G$77</f>
        <v>151.82834804653345</v>
      </c>
      <c r="ER117" s="53">
        <f>100*'TB11'!H105/'TB11'!H$77</f>
        <v>165.75653536903684</v>
      </c>
      <c r="ES117" s="53">
        <f>100*'TB11'!I105/'TB11'!I$78</f>
        <v>211.39975198256431</v>
      </c>
      <c r="ET117" s="53">
        <f>100*'TB11'!J105/'TB11'!J$78</f>
        <v>291.33315943949424</v>
      </c>
      <c r="EU117" s="57">
        <v>2011</v>
      </c>
      <c r="EV117" s="78">
        <v>35260.375132107481</v>
      </c>
      <c r="EW117" s="81">
        <v>61616.907267250215</v>
      </c>
      <c r="EX117" s="81">
        <f t="shared" si="8"/>
        <v>50455.127749602376</v>
      </c>
      <c r="EY117" s="85">
        <f t="shared" si="9"/>
        <v>0.69884621652524426</v>
      </c>
    </row>
    <row r="118" spans="1:183" ht="15">
      <c r="A118" s="16">
        <f t="shared" si="10"/>
        <v>2012</v>
      </c>
      <c r="B118" s="55">
        <v>34664.263261332118</v>
      </c>
      <c r="C118" s="17">
        <f>'TB1'!B106</f>
        <v>34208.33203125</v>
      </c>
      <c r="D118" s="18">
        <f>'TB1'!C106</f>
        <v>7.4501791968941689E-3</v>
      </c>
      <c r="E118" s="19">
        <f>'TB1'!D106</f>
        <v>0.22499720752239227</v>
      </c>
      <c r="F118" s="19">
        <f>'TB1'!E106</f>
        <v>0.45281296968460083</v>
      </c>
      <c r="G118" s="19">
        <f>'TB1'!F106</f>
        <v>0.32218983769416809</v>
      </c>
      <c r="H118" s="19">
        <f>'TB1'!G106</f>
        <v>0.1043197438120842</v>
      </c>
      <c r="I118" s="173">
        <f>'TB1'!H106</f>
        <v>3.5276755690574646E-2</v>
      </c>
      <c r="J118" s="175">
        <f>'TB1'!I106</f>
        <v>1.150033250451088E-2</v>
      </c>
      <c r="K118" s="180">
        <f>'TB1'!J106</f>
        <v>3.6400435492396355E-3</v>
      </c>
      <c r="L118" s="18"/>
      <c r="M118" s="19">
        <f>'TB1'!K106</f>
        <v>0.24612878262996674</v>
      </c>
      <c r="N118" s="19">
        <f>'TB1'!L106</f>
        <v>0.80038541555404663</v>
      </c>
      <c r="O118" s="19">
        <f>'TB1'!M106</f>
        <v>1.7173118591308594</v>
      </c>
      <c r="P118" s="41">
        <f>'TB1'!N106</f>
        <v>4.8931126594543457</v>
      </c>
      <c r="Q118" s="41">
        <f>'TB1'!O106</f>
        <v>16.320568084716797</v>
      </c>
      <c r="R118" s="41">
        <f>'TB1'!P106</f>
        <v>58.537761688232422</v>
      </c>
      <c r="S118" s="42">
        <f>'TB1'!Q106</f>
        <v>160.22671508789063</v>
      </c>
      <c r="T118" s="22">
        <f>'TB1'!R106</f>
        <v>4.4807157516479492</v>
      </c>
      <c r="U118" s="23">
        <f>'TB1'!S106</f>
        <v>1.9365739822387695</v>
      </c>
      <c r="V118" s="23">
        <f>'TB1'!T106</f>
        <v>1.8761289119720459</v>
      </c>
      <c r="W118" s="23">
        <f>'TB1'!U106</f>
        <v>2.1319711208343506</v>
      </c>
      <c r="X118" s="23">
        <f>'TB1'!V106</f>
        <v>2.1614906787872314</v>
      </c>
      <c r="Y118" s="23">
        <f>'TB1'!W106</f>
        <v>1.9646008014678955</v>
      </c>
      <c r="Z118" s="24">
        <f>'TB1'!X106</f>
        <v>2.2718081474304199</v>
      </c>
      <c r="AA118" s="16">
        <f t="shared" si="14"/>
        <v>2012</v>
      </c>
      <c r="AB118" s="17">
        <f>'TB3'!B106</f>
        <v>47383.04296875</v>
      </c>
      <c r="AC118" s="18">
        <f>'TB3'!C106</f>
        <v>3.9407885633409023E-3</v>
      </c>
      <c r="AD118" s="19">
        <f>'TB3'!D106</f>
        <v>0.18470743298530579</v>
      </c>
      <c r="AE118" s="19">
        <f>'TB3'!E106</f>
        <v>0.4596821665763855</v>
      </c>
      <c r="AF118" s="19">
        <f>'TB3'!F106</f>
        <v>0.35561040043830872</v>
      </c>
      <c r="AG118" s="19">
        <f>'TB3'!G106</f>
        <v>0.11353431642055511</v>
      </c>
      <c r="AH118" s="19">
        <f>'TB3'!H106</f>
        <v>3.8738440722227097E-2</v>
      </c>
      <c r="AI118" s="19">
        <f>'TB3'!I106</f>
        <v>1.2931389734148979E-2</v>
      </c>
      <c r="AJ118" s="20">
        <f>'TB3'!J106</f>
        <v>4.1455370374023914E-3</v>
      </c>
      <c r="AK118" s="18" t="e">
        <f>'TB3'!#REF!</f>
        <v>#REF!</v>
      </c>
      <c r="AL118" s="19">
        <f>'TB3'!K106</f>
        <v>0.16657374799251556</v>
      </c>
      <c r="AM118" s="19">
        <f>'TB3'!L106</f>
        <v>0.70228546857833862</v>
      </c>
      <c r="AN118" s="19">
        <f>'TB3'!M106</f>
        <v>1.8907250165939331</v>
      </c>
      <c r="AO118" s="41">
        <f>'TB3'!N106</f>
        <v>5.3906807899475098</v>
      </c>
      <c r="AP118" s="41">
        <f>'TB3'!O106</f>
        <v>17.680953979492188</v>
      </c>
      <c r="AQ118" s="41">
        <f>'TB3'!P106</f>
        <v>65.366653442382812</v>
      </c>
      <c r="AR118" s="42">
        <f>'TB3'!Q106</f>
        <v>177.42134094238281</v>
      </c>
      <c r="AS118" s="22">
        <f>'TB3'!R106</f>
        <v>6.6440987586975098</v>
      </c>
      <c r="AT118" s="23">
        <f>'TB3'!S106</f>
        <v>2.321826696395874</v>
      </c>
      <c r="AU118" s="23">
        <f>'TB3'!T106</f>
        <v>1.8808150291442871</v>
      </c>
      <c r="AV118" s="23">
        <f>'TB3'!U106</f>
        <v>2.1061220169067383</v>
      </c>
      <c r="AW118" s="23">
        <f>'TB3'!V106</f>
        <v>2.1909699440002441</v>
      </c>
      <c r="AX118" s="23">
        <f>'TB3'!W106</f>
        <v>1.9782854318618774</v>
      </c>
      <c r="AY118" s="24">
        <f>'TB3'!X106</f>
        <v>2.3365492820739746</v>
      </c>
      <c r="AZ118" s="16">
        <f t="shared" si="11"/>
        <v>2012</v>
      </c>
      <c r="BA118" s="17">
        <f>'TB5'!B106</f>
        <v>21440.0703125</v>
      </c>
      <c r="BB118" s="18">
        <f>'TB5'!C106</f>
        <v>6.360142957419157E-3</v>
      </c>
      <c r="BC118" s="19">
        <f>'TB5'!D106</f>
        <v>0.22566099464893341</v>
      </c>
      <c r="BD118" s="19">
        <f>'TB5'!E106</f>
        <v>0.46751809120178223</v>
      </c>
      <c r="BE118" s="19">
        <f>'TB5'!F106</f>
        <v>0.30682092905044556</v>
      </c>
      <c r="BF118" s="19">
        <f>'TB5'!G106</f>
        <v>8.7814263999462128E-2</v>
      </c>
      <c r="BG118" s="19">
        <f>'TB5'!H106</f>
        <v>2.9318626970052719E-2</v>
      </c>
      <c r="BH118" s="19">
        <f>'TB5'!I106</f>
        <v>1.0369905270636082E-2</v>
      </c>
      <c r="BI118" s="20">
        <f>'TB5'!J106</f>
        <v>3.5764768254011869E-3</v>
      </c>
      <c r="BJ118" s="18"/>
      <c r="BK118" s="19">
        <f>'TB5'!K106</f>
        <v>0.21011044085025787</v>
      </c>
      <c r="BL118" s="19">
        <f>'TB5'!L106</f>
        <v>0.82524245977401733</v>
      </c>
      <c r="BM118" s="19">
        <f>'TB5'!M106</f>
        <v>1.7874146699905396</v>
      </c>
      <c r="BN118" s="41">
        <f>'TB5'!N106</f>
        <v>4.4157304763793945</v>
      </c>
      <c r="BO118" s="41">
        <f>'TB5'!O106</f>
        <v>13.357192993164063</v>
      </c>
      <c r="BP118" s="41">
        <f>'TB5'!P106</f>
        <v>46.39569091796875</v>
      </c>
      <c r="BQ118" s="42">
        <f>'TB5'!Q106</f>
        <v>174.9327392578125</v>
      </c>
      <c r="BR118" s="22">
        <f>'TB5'!R106</f>
        <v>5.2545900344848633</v>
      </c>
      <c r="BS118" s="23">
        <f>'TB5'!S106</f>
        <v>1.8766340017318726</v>
      </c>
      <c r="BT118" s="23">
        <f>'TB5'!T106</f>
        <v>1.7165627479553223</v>
      </c>
      <c r="BU118" s="23">
        <f>'TB5'!U106</f>
        <v>1.9886691570281982</v>
      </c>
      <c r="BV118" s="23">
        <f>'TB5'!V106</f>
        <v>2.1949691772460937</v>
      </c>
      <c r="BW118" s="23">
        <f>'TB5'!W106</f>
        <v>2.2351009845733643</v>
      </c>
      <c r="BX118" s="24">
        <f>'TB5'!X106</f>
        <v>2.0444867610931396</v>
      </c>
      <c r="BY118" s="16">
        <f t="shared" si="12"/>
        <v>2012</v>
      </c>
      <c r="BZ118" s="17">
        <f>'TB7'!B106</f>
        <v>29659.453125</v>
      </c>
      <c r="CA118" s="18">
        <f>'TB7'!C106</f>
        <v>3.7384924944490194E-3</v>
      </c>
      <c r="CB118" s="19">
        <f>'TB7'!D106</f>
        <v>0.18911254405975342</v>
      </c>
      <c r="CC118" s="19">
        <f>'TB7'!E106</f>
        <v>0.46757662296295166</v>
      </c>
      <c r="CD118" s="19">
        <f>'TB7'!F106</f>
        <v>0.34331083297729492</v>
      </c>
      <c r="CE118" s="19">
        <f>'TB7'!G106</f>
        <v>9.8195202648639679E-2</v>
      </c>
      <c r="CF118" s="19">
        <f>'TB7'!H106</f>
        <v>3.2641790807247162E-2</v>
      </c>
      <c r="CG118" s="19">
        <f>'TB7'!I106</f>
        <v>1.155487447977066E-2</v>
      </c>
      <c r="CH118" s="20">
        <f>'TB7'!J106</f>
        <v>4.0434766560792923E-3</v>
      </c>
      <c r="CI118" s="18" t="e">
        <f>'TB7'!#REF!</f>
        <v>#REF!</v>
      </c>
      <c r="CJ118" s="19">
        <f>'TB7'!K106</f>
        <v>0.15802718698978424</v>
      </c>
      <c r="CK118" s="19">
        <f>'TB7'!L106</f>
        <v>0.717437744140625</v>
      </c>
      <c r="CL118" s="19">
        <f>'TB7'!M106</f>
        <v>1.9786375761032104</v>
      </c>
      <c r="CM118" s="41">
        <f>'TB7'!N106</f>
        <v>4.9596776962280273</v>
      </c>
      <c r="CN118" s="41">
        <f>'TB7'!O106</f>
        <v>14.933502197265625</v>
      </c>
      <c r="CO118" s="41">
        <f>'TB7'!P106</f>
        <v>51.907436370849609</v>
      </c>
      <c r="CP118" s="42">
        <f>'TB7'!Q106</f>
        <v>201.2957763671875</v>
      </c>
      <c r="CQ118" s="22">
        <f>'TB7'!R106</f>
        <v>7.0048532485961914</v>
      </c>
      <c r="CR118" s="23">
        <f>'TB7'!S106</f>
        <v>2.260509729385376</v>
      </c>
      <c r="CS118" s="23">
        <f>'TB7'!T106</f>
        <v>1.7350870370864868</v>
      </c>
      <c r="CT118" s="23">
        <f>'TB7'!U106</f>
        <v>1.9798705577850342</v>
      </c>
      <c r="CU118" s="23">
        <f>'TB7'!V106</f>
        <v>2.1858093738555908</v>
      </c>
      <c r="CV118" s="23">
        <f>'TB7'!W106</f>
        <v>2.2260537147521973</v>
      </c>
      <c r="CW118" s="24">
        <f>'TB7'!X106</f>
        <v>2.0087242126464844</v>
      </c>
      <c r="CX118" s="16">
        <f t="shared" si="13"/>
        <v>2012</v>
      </c>
      <c r="CY118" s="17">
        <f>'TB9'!B106</f>
        <v>27152.527756895266</v>
      </c>
      <c r="CZ118" s="18">
        <f>'TB9'!C106</f>
        <v>1.6587150748819113E-3</v>
      </c>
      <c r="DA118" s="19">
        <f>'TB9'!D106</f>
        <v>0.2435670793056488</v>
      </c>
      <c r="DB118" s="19">
        <f>'TB9'!E106</f>
        <v>0.49003332853317261</v>
      </c>
      <c r="DC118" s="19">
        <f>'TB9'!F106</f>
        <v>0.26639959216117859</v>
      </c>
      <c r="DD118" s="19">
        <f>'TB9'!G106</f>
        <v>5.8463215827941895E-2</v>
      </c>
      <c r="DE118" s="19">
        <f>'TB9'!H106</f>
        <v>1.4145928435027599E-2</v>
      </c>
      <c r="DF118" s="19">
        <f>'TB9'!I106</f>
        <v>3.7144254893064499E-3</v>
      </c>
      <c r="DG118" s="20">
        <f>'TB9'!J106</f>
        <v>9.9757383577525616E-4</v>
      </c>
      <c r="DH118" s="18" t="e">
        <f>'TB9'!#REF!</f>
        <v>#REF!</v>
      </c>
      <c r="DI118" s="19">
        <f>'TB9'!K106</f>
        <v>0.1318107396364212</v>
      </c>
      <c r="DJ118" s="19">
        <f>'TB9'!L106</f>
        <v>0.90024638175964355</v>
      </c>
      <c r="DK118" s="19">
        <f>'TB9'!M106</f>
        <v>1.7797949314117432</v>
      </c>
      <c r="DL118" s="41">
        <f>'TB9'!N106</f>
        <v>3.7572875022888184</v>
      </c>
      <c r="DM118" s="41">
        <f>'TB9'!O106</f>
        <v>8.4409704208374023</v>
      </c>
      <c r="DN118" s="41">
        <f>'TB9'!P106</f>
        <v>21.236665725708008</v>
      </c>
      <c r="DO118" s="42">
        <f>'TB9'!Q106</f>
        <v>55.967086791992188</v>
      </c>
      <c r="DP118" s="22">
        <f>'TB9'!R106</f>
        <v>8.4156028746421363</v>
      </c>
      <c r="DQ118" s="23">
        <f>'TB9'!S106</f>
        <v>1.6804986054784234</v>
      </c>
      <c r="DR118" s="23">
        <f>'TB9'!T106</f>
        <v>1.4967529117491281</v>
      </c>
      <c r="DS118" s="23">
        <f>'TB9'!U106</f>
        <v>1.5557693414688787</v>
      </c>
      <c r="DT118" s="23">
        <f>'TB9'!V106</f>
        <v>1.6754792732586692</v>
      </c>
      <c r="DU118" s="23">
        <f>'TB9'!W106</f>
        <v>1.7489770330256298</v>
      </c>
      <c r="DV118" s="24">
        <f>'TB9'!X106</f>
        <v>1.7784547999544449</v>
      </c>
      <c r="DW118" s="59">
        <f>'TB11'!F106</f>
        <v>0.66214519739151001</v>
      </c>
      <c r="DX118" s="59">
        <f>'TB11'!G106</f>
        <v>0.34863939881324768</v>
      </c>
      <c r="DY118" s="59">
        <f>'TB11'!Y106</f>
        <v>0.54512137174606323</v>
      </c>
      <c r="DZ118" s="59">
        <f>'TB11'!Z106</f>
        <v>0.22357787191867828</v>
      </c>
      <c r="EC118" s="53">
        <f>100*(1-'TB1'!F106)/(1-'TB1'!F$77)</f>
        <v>96.02840698603211</v>
      </c>
      <c r="ED118" s="53">
        <f>100*'TB1'!F106/'TB1'!F$77</f>
        <v>109.53003457457748</v>
      </c>
      <c r="EE118" s="53">
        <f>100*'TB1'!G106/'TB1'!G$77</f>
        <v>142.3175189418773</v>
      </c>
      <c r="EF118" s="53">
        <f>100*'TB1'!H106/'TB1'!H$77</f>
        <v>164.90751400694737</v>
      </c>
      <c r="EG118" s="53">
        <f>100*'TB1'!I106/'TB1'!I$77</f>
        <v>161.10949654407634</v>
      </c>
      <c r="EH118" s="53">
        <f>100*'TB1'!J106/'TB1'!J$77</f>
        <v>144.73343235353693</v>
      </c>
      <c r="EI118" s="53">
        <f>100*(1-'TB9'!F106)/(1-'TB9'!F$77)</f>
        <v>101.45880224961107</v>
      </c>
      <c r="EJ118" s="53">
        <f>100*'TB9'!F106/'TB9'!F$77</f>
        <v>96.191369763481816</v>
      </c>
      <c r="EK118" s="53">
        <f>100*'TB9'!G106/'TB9'!G$77</f>
        <v>103.14259725647106</v>
      </c>
      <c r="EL118" s="53">
        <f>100*'TB9'!H106/'TB9'!H$77</f>
        <v>117.31033725339</v>
      </c>
      <c r="EM118" s="53">
        <f>100*'TB9'!I106/'TB9'!I$78</f>
        <v>155.14556418289229</v>
      </c>
      <c r="EN118" s="53">
        <f>100*'TB9'!J106/'TB9'!J$78</f>
        <v>216.05320210768693</v>
      </c>
      <c r="EO118" s="53">
        <f>100*(1-'TB11'!F106)/(1-'TB11'!F$77)</f>
        <v>89.458990763803556</v>
      </c>
      <c r="EP118" s="53">
        <f>100*'TB11'!F106/'TB11'!F$77</f>
        <v>106.39681342637883</v>
      </c>
      <c r="EQ118" s="53">
        <f>100*'TB11'!G106/'TB11'!G$77</f>
        <v>140.91518766753288</v>
      </c>
      <c r="ER118" s="53">
        <f>100*'TB11'!H106/'TB11'!H$77</f>
        <v>143.26761297307868</v>
      </c>
      <c r="ES118" s="53">
        <f>100*'TB11'!I106/'TB11'!I$78</f>
        <v>161.25900065584287</v>
      </c>
      <c r="ET118" s="53">
        <f>100*'TB11'!J106/'TB11'!J$78</f>
        <v>180.18655145296816</v>
      </c>
      <c r="EU118" s="57">
        <v>2012</v>
      </c>
      <c r="EV118" s="78">
        <v>34664.263261332118</v>
      </c>
      <c r="EW118" s="81">
        <v>63081.341968360859</v>
      </c>
      <c r="EX118" s="81">
        <f t="shared" si="8"/>
        <v>51654.283033476226</v>
      </c>
      <c r="EY118" s="85">
        <f t="shared" si="9"/>
        <v>0.67108207152670818</v>
      </c>
    </row>
    <row r="119" spans="1:183" ht="15">
      <c r="A119" s="16">
        <f t="shared" si="10"/>
        <v>2013</v>
      </c>
      <c r="B119" s="55">
        <v>34640.622939651323</v>
      </c>
      <c r="C119" s="17">
        <f>'TB1'!B107</f>
        <v>34444.328125</v>
      </c>
      <c r="D119" s="18">
        <f>'TB1'!C107</f>
        <v>7.2807138785719872E-3</v>
      </c>
      <c r="E119" s="19">
        <f>'TB1'!D107</f>
        <v>0.22452037036418915</v>
      </c>
      <c r="F119" s="19">
        <f>'TB1'!E107</f>
        <v>0.44916313886642456</v>
      </c>
      <c r="G119" s="19">
        <f>'TB1'!F107</f>
        <v>0.32631650567054749</v>
      </c>
      <c r="H119" s="19">
        <f>'TB1'!G107</f>
        <v>0.10794560611248016</v>
      </c>
      <c r="I119" s="173">
        <f>'TB1'!H107</f>
        <v>3.6837410181760788E-2</v>
      </c>
      <c r="J119" s="175">
        <f>'TB1'!I107</f>
        <v>1.2804307043552399E-2</v>
      </c>
      <c r="K119" s="180">
        <f>'TB1'!J107</f>
        <v>3.8709691725671291E-3</v>
      </c>
      <c r="L119" s="18"/>
      <c r="M119" s="19">
        <f>'TB1'!K107</f>
        <v>0.2487124502658844</v>
      </c>
      <c r="N119" s="19">
        <f>'TB1'!L107</f>
        <v>0.79885774850845337</v>
      </c>
      <c r="O119" s="19">
        <f>'TB1'!M107</f>
        <v>1.6858913898468018</v>
      </c>
      <c r="P119" s="41">
        <f>'TB1'!N107</f>
        <v>4.8511161804199219</v>
      </c>
      <c r="Q119" s="41">
        <f>'TB1'!O107</f>
        <v>16.366327285766602</v>
      </c>
      <c r="R119" s="41">
        <f>'TB1'!P107</f>
        <v>60.168598175048828</v>
      </c>
      <c r="S119" s="42">
        <f>'TB1'!Q107</f>
        <v>209.67408752441406</v>
      </c>
      <c r="T119" s="22">
        <f>'TB1'!R107</f>
        <v>4.4349265098571777</v>
      </c>
      <c r="U119" s="23">
        <f>'TB1'!S107</f>
        <v>1.9414710998535156</v>
      </c>
      <c r="V119" s="23">
        <f>'TB1'!T107</f>
        <v>1.935572624206543</v>
      </c>
      <c r="W119" s="23">
        <f>'TB1'!U107</f>
        <v>2.225170373916626</v>
      </c>
      <c r="X119" s="23">
        <f>'TB1'!V107</f>
        <v>2.250805139541626</v>
      </c>
      <c r="Y119" s="23">
        <f>'TB1'!W107</f>
        <v>2.1280713081359863</v>
      </c>
      <c r="Z119" s="24">
        <f>'TB1'!X107</f>
        <v>1.8461838960647583</v>
      </c>
      <c r="AA119" s="16">
        <f t="shared" si="14"/>
        <v>2013</v>
      </c>
      <c r="AB119" s="17">
        <f>'TB3'!B107</f>
        <v>47619.90234375</v>
      </c>
      <c r="AC119" s="18">
        <f>'TB3'!C107</f>
        <v>3.7319939583539963E-3</v>
      </c>
      <c r="AD119" s="19">
        <f>'TB3'!D107</f>
        <v>0.19022992253303528</v>
      </c>
      <c r="AE119" s="19">
        <f>'TB3'!E107</f>
        <v>0.46000012755393982</v>
      </c>
      <c r="AF119" s="19">
        <f>'TB3'!F107</f>
        <v>0.3497699499130249</v>
      </c>
      <c r="AG119" s="19">
        <f>'TB3'!G107</f>
        <v>0.1103849783539772</v>
      </c>
      <c r="AH119" s="19">
        <f>'TB3'!H107</f>
        <v>3.7291232496500015E-2</v>
      </c>
      <c r="AI119" s="19">
        <f>'TB3'!I107</f>
        <v>1.3046596199274063E-2</v>
      </c>
      <c r="AJ119" s="20">
        <f>'TB3'!J107</f>
        <v>4.6282443217933178E-3</v>
      </c>
      <c r="AK119" s="18" t="e">
        <f>'TB3'!#REF!</f>
        <v>#REF!</v>
      </c>
      <c r="AL119" s="19">
        <f>'TB3'!K107</f>
        <v>0.16537073254585266</v>
      </c>
      <c r="AM119" s="19">
        <f>'TB3'!L107</f>
        <v>0.70672142505645752</v>
      </c>
      <c r="AN119" s="19">
        <f>'TB3'!M107</f>
        <v>1.8808954954147339</v>
      </c>
      <c r="AO119" s="41">
        <f>'TB3'!N107</f>
        <v>5.3024063110351562</v>
      </c>
      <c r="AP119" s="41">
        <f>'TB3'!O107</f>
        <v>17.227214813232422</v>
      </c>
      <c r="AQ119" s="41">
        <f>'TB3'!P107</f>
        <v>58.697494506835938</v>
      </c>
      <c r="AR119" s="42">
        <f>'TB3'!Q107</f>
        <v>198.57673645019531</v>
      </c>
      <c r="AS119" s="22">
        <f>'TB3'!R107</f>
        <v>6.6938352584838867</v>
      </c>
      <c r="AT119" s="23">
        <f>'TB3'!S107</f>
        <v>2.2916245460510254</v>
      </c>
      <c r="AU119" s="23">
        <f>'TB3'!T107</f>
        <v>1.8595926761627197</v>
      </c>
      <c r="AV119" s="23">
        <f>'TB3'!U107</f>
        <v>2.0817902088165283</v>
      </c>
      <c r="AW119" s="23">
        <f>'TB3'!V107</f>
        <v>2.1646699905395508</v>
      </c>
      <c r="AX119" s="23">
        <f>'TB3'!W107</f>
        <v>2.2226836681365967</v>
      </c>
      <c r="AY119" s="24">
        <f>'TB3'!X107</f>
        <v>2.3307080268859863</v>
      </c>
      <c r="AZ119" s="16">
        <f t="shared" si="11"/>
        <v>2013</v>
      </c>
      <c r="BA119" s="17">
        <f>'TB5'!B107</f>
        <v>21610.251953125</v>
      </c>
      <c r="BB119" s="18">
        <f>'TB5'!C107</f>
        <v>6.36629993095994E-3</v>
      </c>
      <c r="BC119" s="19">
        <f>'TB5'!D107</f>
        <v>0.22960709035396576</v>
      </c>
      <c r="BD119" s="19">
        <f>'TB5'!E107</f>
        <v>0.47224527597427368</v>
      </c>
      <c r="BE119" s="19">
        <f>'TB5'!F107</f>
        <v>0.29814761877059937</v>
      </c>
      <c r="BF119" s="19">
        <f>'TB5'!G107</f>
        <v>7.9449959099292755E-2</v>
      </c>
      <c r="BG119" s="19">
        <f>'TB5'!H107</f>
        <v>2.4153305217623711E-2</v>
      </c>
      <c r="BH119" s="19">
        <f>'TB5'!I107</f>
        <v>8.1371711567044258E-3</v>
      </c>
      <c r="BI119" s="20">
        <f>'TB5'!J107</f>
        <v>2.726636128500104E-3</v>
      </c>
      <c r="BJ119" s="18"/>
      <c r="BK119" s="19">
        <f>'TB5'!K107</f>
        <v>0.21746891736984253</v>
      </c>
      <c r="BL119" s="19">
        <f>'TB5'!L107</f>
        <v>0.83894562721252441</v>
      </c>
      <c r="BM119" s="19">
        <f>'TB5'!M107</f>
        <v>1.7986674308776855</v>
      </c>
      <c r="BN119" s="41">
        <f>'TB5'!N107</f>
        <v>4.3181853294372559</v>
      </c>
      <c r="BO119" s="41">
        <f>'TB5'!O107</f>
        <v>11.859258651733398</v>
      </c>
      <c r="BP119" s="41">
        <f>'TB5'!P107</f>
        <v>37.751060485839844</v>
      </c>
      <c r="BQ119" s="42">
        <f>'TB5'!Q107</f>
        <v>135.54037475585937</v>
      </c>
      <c r="BR119" s="22">
        <f>'TB5'!R107</f>
        <v>5.0767598152160645</v>
      </c>
      <c r="BS119" s="23">
        <f>'TB5'!S107</f>
        <v>1.8365740776062012</v>
      </c>
      <c r="BT119" s="23">
        <f>'TB5'!T107</f>
        <v>1.6576027870178223</v>
      </c>
      <c r="BU119" s="23">
        <f>'TB5'!U107</f>
        <v>1.8398922681808472</v>
      </c>
      <c r="BV119" s="23">
        <f>'TB5'!V107</f>
        <v>2.0366623401641846</v>
      </c>
      <c r="BW119" s="23">
        <f>'TB5'!W107</f>
        <v>2.1554815769195557</v>
      </c>
      <c r="BX119" s="24">
        <f>'TB5'!X107</f>
        <v>2.0116782188415527</v>
      </c>
      <c r="BY119" s="16">
        <f t="shared" si="12"/>
        <v>2013</v>
      </c>
      <c r="BZ119" s="17">
        <f>'TB7'!B107</f>
        <v>29838.72265625</v>
      </c>
      <c r="CA119" s="18">
        <f>'TB7'!C107</f>
        <v>3.567603649571538E-3</v>
      </c>
      <c r="CB119" s="19">
        <f>'TB7'!D107</f>
        <v>0.19052489101886749</v>
      </c>
      <c r="CC119" s="19">
        <f>'TB7'!E107</f>
        <v>0.47436678409576416</v>
      </c>
      <c r="CD119" s="19">
        <f>'TB7'!F107</f>
        <v>0.33510833978652954</v>
      </c>
      <c r="CE119" s="19">
        <f>'TB7'!G107</f>
        <v>8.9374303817749023E-2</v>
      </c>
      <c r="CF119" s="19">
        <f>'TB7'!H107</f>
        <v>2.6993634179234505E-2</v>
      </c>
      <c r="CG119" s="19">
        <f>'TB7'!I107</f>
        <v>9.085322730243206E-3</v>
      </c>
      <c r="CH119" s="20">
        <f>'TB7'!J107</f>
        <v>3.0684175435453653E-3</v>
      </c>
      <c r="CI119" s="18" t="e">
        <f>'TB7'!#REF!</f>
        <v>#REF!</v>
      </c>
      <c r="CJ119" s="19">
        <f>'TB7'!K107</f>
        <v>0.15808317065238953</v>
      </c>
      <c r="CK119" s="19">
        <f>'TB7'!L107</f>
        <v>0.72777611017227173</v>
      </c>
      <c r="CL119" s="19">
        <f>'TB7'!M107</f>
        <v>2.0008730888366699</v>
      </c>
      <c r="CM119" s="41">
        <f>'TB7'!N107</f>
        <v>4.8647003173828125</v>
      </c>
      <c r="CN119" s="41">
        <f>'TB7'!O107</f>
        <v>13.318874359130859</v>
      </c>
      <c r="CO119" s="41">
        <f>'TB7'!P107</f>
        <v>41.725879669189453</v>
      </c>
      <c r="CP119" s="42">
        <f>'TB7'!Q107</f>
        <v>152.0250244140625</v>
      </c>
      <c r="CQ119" s="22">
        <f>'TB7'!R107</f>
        <v>7.0035734176635742</v>
      </c>
      <c r="CR119" s="23">
        <f>'TB7'!S107</f>
        <v>2.2245168685913086</v>
      </c>
      <c r="CS119" s="23">
        <f>'TB7'!T107</f>
        <v>1.674810528755188</v>
      </c>
      <c r="CT119" s="23">
        <f>'TB7'!U107</f>
        <v>1.8372006416320801</v>
      </c>
      <c r="CU119" s="23">
        <f>'TB7'!V107</f>
        <v>2.0267205238342285</v>
      </c>
      <c r="CV119" s="23">
        <f>'TB7'!W107</f>
        <v>2.1773829460144043</v>
      </c>
      <c r="CW119" s="24">
        <f>'TB7'!X107</f>
        <v>2.0183634757995605</v>
      </c>
      <c r="CX119" s="16">
        <f t="shared" si="13"/>
        <v>2013</v>
      </c>
      <c r="CY119" s="17">
        <f>'TB9'!B107</f>
        <v>27388.023725062034</v>
      </c>
      <c r="CZ119" s="18">
        <f>'TB9'!C107</f>
        <v>1.6511046560481191E-3</v>
      </c>
      <c r="DA119" s="19">
        <f>'TB9'!D107</f>
        <v>0.24400943517684937</v>
      </c>
      <c r="DB119" s="19">
        <f>'TB9'!E107</f>
        <v>0.49027866125106812</v>
      </c>
      <c r="DC119" s="19">
        <f>'TB9'!F107</f>
        <v>0.26571190357208252</v>
      </c>
      <c r="DD119" s="19">
        <f>'TB9'!G107</f>
        <v>5.8036152273416519E-2</v>
      </c>
      <c r="DE119" s="19">
        <f>'TB9'!H107</f>
        <v>1.4005322940647602E-2</v>
      </c>
      <c r="DF119" s="19">
        <f>'TB9'!I107</f>
        <v>3.6855626385658979E-3</v>
      </c>
      <c r="DG119" s="20">
        <f>'TB9'!J107</f>
        <v>1.016720081679523E-3</v>
      </c>
      <c r="DH119" s="18" t="e">
        <f>'TB9'!#REF!</f>
        <v>#REF!</v>
      </c>
      <c r="DI119" s="19">
        <f>'TB9'!K107</f>
        <v>0.13148055970668793</v>
      </c>
      <c r="DJ119" s="19">
        <f>'TB9'!L107</f>
        <v>0.90115851163864136</v>
      </c>
      <c r="DK119" s="19">
        <f>'TB9'!M107</f>
        <v>1.7800445556640625</v>
      </c>
      <c r="DL119" s="41">
        <f>'TB9'!N107</f>
        <v>3.7408246994018555</v>
      </c>
      <c r="DM119" s="41">
        <f>'TB9'!O107</f>
        <v>8.3717451095581055</v>
      </c>
      <c r="DN119" s="41">
        <f>'TB9'!P107</f>
        <v>20.875579833984375</v>
      </c>
      <c r="DO119" s="42">
        <f>'TB9'!Q107</f>
        <v>56.34356689453125</v>
      </c>
      <c r="DP119" s="22">
        <f>'TB9'!R107</f>
        <v>8.4368102285918187</v>
      </c>
      <c r="DQ119" s="23">
        <f>'TB9'!S107</f>
        <v>1.6778192817107118</v>
      </c>
      <c r="DR119" s="23">
        <f>'TB9'!T107</f>
        <v>1.4927262058817061</v>
      </c>
      <c r="DS119" s="23">
        <f>'TB9'!U107</f>
        <v>1.5514268022509297</v>
      </c>
      <c r="DT119" s="23">
        <f>'TB9'!V107</f>
        <v>1.6729277365937369</v>
      </c>
      <c r="DU119" s="23">
        <f>'TB9'!W107</f>
        <v>1.7654901546137953</v>
      </c>
      <c r="DV119" s="24">
        <f>'TB9'!X107</f>
        <v>1.8045008085437448</v>
      </c>
      <c r="DW119" s="59">
        <f>'TB11'!F107</f>
        <v>0.6547967791557312</v>
      </c>
      <c r="DX119" s="59">
        <f>'TB11'!G107</f>
        <v>0.3421570360660553</v>
      </c>
      <c r="DY119" s="59">
        <f>'TB11'!Y107</f>
        <v>0.5485159158706665</v>
      </c>
      <c r="DZ119" s="59">
        <f>'TB11'!Z107</f>
        <v>0.22904562950134277</v>
      </c>
      <c r="EC119" s="53">
        <f>100*(1-'TB1'!F107)/(1-'TB1'!F$77)</f>
        <v>95.443763417715132</v>
      </c>
      <c r="ED119" s="53">
        <f>100*'TB1'!F107/'TB1'!F$77</f>
        <v>110.93291583664784</v>
      </c>
      <c r="EE119" s="53">
        <f>100*'TB1'!G107/'TB1'!G$77</f>
        <v>147.26407754871951</v>
      </c>
      <c r="EF119" s="53">
        <f>100*'TB1'!H107/'TB1'!H$77</f>
        <v>172.20307300400239</v>
      </c>
      <c r="EG119" s="53">
        <f>100*'TB1'!I107/'TB1'!I$77</f>
        <v>179.37702762710117</v>
      </c>
      <c r="EH119" s="53">
        <f>100*'TB1'!J107/'TB1'!J$77</f>
        <v>153.91537142389498</v>
      </c>
      <c r="EI119" s="53">
        <f>100*(1-'TB9'!F107)/(1-'TB9'!F$77)</f>
        <v>101.55391133055605</v>
      </c>
      <c r="EJ119" s="53">
        <f>100*'TB9'!F107/'TB9'!F$77</f>
        <v>95.943059671040515</v>
      </c>
      <c r="EK119" s="53">
        <f>100*'TB9'!G107/'TB9'!G$77</f>
        <v>102.38915864411413</v>
      </c>
      <c r="EL119" s="53">
        <f>100*'TB9'!H107/'TB9'!H$77</f>
        <v>116.14431424958673</v>
      </c>
      <c r="EM119" s="53">
        <f>100*'TB9'!I107/'TB9'!I$78</f>
        <v>153.94000944099176</v>
      </c>
      <c r="EN119" s="53">
        <f>100*'TB9'!J107/'TB9'!J$78</f>
        <v>220.19987034176637</v>
      </c>
      <c r="EO119" s="53">
        <f>100*(1-'TB11'!F107)/(1-'TB11'!F$77)</f>
        <v>91.404744010487107</v>
      </c>
      <c r="EP119" s="53">
        <f>100*'TB11'!F107/'TB11'!F$77</f>
        <v>105.21603270473165</v>
      </c>
      <c r="EQ119" s="53">
        <f>100*'TB11'!G107/'TB11'!G$77</f>
        <v>138.29510695904432</v>
      </c>
      <c r="ER119" s="53">
        <f>100*'TB11'!H107/'TB11'!H$77</f>
        <v>139.43285707982909</v>
      </c>
      <c r="ES119" s="53">
        <f>100*'TB11'!I107/'TB11'!I$78</f>
        <v>158.25269711801448</v>
      </c>
      <c r="ET119" s="53">
        <f>100*'TB11'!J107/'TB11'!J$78</f>
        <v>187.55125869211193</v>
      </c>
      <c r="EU119" s="57">
        <v>2013</v>
      </c>
      <c r="EV119" s="78">
        <v>34640.622939651323</v>
      </c>
      <c r="EW119" s="81">
        <v>63231.048581182076</v>
      </c>
      <c r="EX119" s="81">
        <f t="shared" si="8"/>
        <v>51776.870592798106</v>
      </c>
      <c r="EY119" s="85">
        <f t="shared" si="9"/>
        <v>0.66903662857657631</v>
      </c>
    </row>
    <row r="120" spans="1:183" ht="15">
      <c r="A120" s="16">
        <f t="shared" si="10"/>
        <v>2014</v>
      </c>
      <c r="B120" s="55">
        <v>34578.32004171802</v>
      </c>
      <c r="C120" s="17">
        <f>'TB1'!B108</f>
        <v>34578.33203125</v>
      </c>
      <c r="D120" s="18">
        <f>'TB1'!C108</f>
        <v>7.6165497303009033E-3</v>
      </c>
      <c r="E120" s="19">
        <f>'TB1'!D108</f>
        <v>0.22472260892391205</v>
      </c>
      <c r="F120" s="19">
        <f>'TB1'!E108</f>
        <v>0.44898492097854614</v>
      </c>
      <c r="G120" s="19">
        <f>'TB1'!F108</f>
        <v>0.32629245519638062</v>
      </c>
      <c r="H120" s="19">
        <f>'TB1'!G108</f>
        <v>0.10796531289815903</v>
      </c>
      <c r="I120" s="173">
        <f>'TB1'!H108</f>
        <v>3.6958511918783188E-2</v>
      </c>
      <c r="J120" s="175">
        <f>'TB1'!I108</f>
        <v>1.2930015102028847E-2</v>
      </c>
      <c r="K120" s="180">
        <f>'TB1'!J108</f>
        <v>3.94462700933218E-3</v>
      </c>
      <c r="L120" s="18"/>
      <c r="M120" s="19">
        <f>'TB1'!K108</f>
        <v>0.25216126441955566</v>
      </c>
      <c r="N120" s="19">
        <f>'TB1'!L108</f>
        <v>0.79905796051025391</v>
      </c>
      <c r="O120" s="19">
        <f>'TB1'!M108</f>
        <v>1.6854375600814819</v>
      </c>
      <c r="P120" s="41">
        <f>'TB1'!N108</f>
        <v>4.8387212753295898</v>
      </c>
      <c r="Q120" s="41">
        <f>'TB1'!O108</f>
        <v>16.359725952148438</v>
      </c>
      <c r="R120" s="41">
        <f>'TB1'!P108</f>
        <v>60.103420257568359</v>
      </c>
      <c r="S120" s="42">
        <f>'TB1'!Q108</f>
        <v>221.41389465332031</v>
      </c>
      <c r="T120" s="22">
        <f>'TB1'!R108</f>
        <v>4.3727903366088867</v>
      </c>
      <c r="U120" s="23">
        <f>'TB1'!S108</f>
        <v>1.9404784440994263</v>
      </c>
      <c r="V120" s="23">
        <f>'TB1'!T108</f>
        <v>1.9359509944915771</v>
      </c>
      <c r="W120" s="23">
        <f>'TB1'!U108</f>
        <v>2.2312777042388916</v>
      </c>
      <c r="X120" s="23">
        <f>'TB1'!V108</f>
        <v>2.25911545753479</v>
      </c>
      <c r="Y120" s="23">
        <f>'TB1'!W108</f>
        <v>2.151294469833374</v>
      </c>
      <c r="Z120" s="24">
        <f>'TB1'!X108</f>
        <v>1.7815626859664917</v>
      </c>
      <c r="AA120" s="16">
        <f t="shared" si="14"/>
        <v>2014</v>
      </c>
      <c r="AB120" s="17">
        <f>'TB3'!B108</f>
        <v>47781.6875</v>
      </c>
      <c r="AC120" s="18">
        <f>'TB3'!C108</f>
        <v>3.7325196899473667E-3</v>
      </c>
      <c r="AD120" s="19">
        <f>'TB3'!D108</f>
        <v>0.18980720639228821</v>
      </c>
      <c r="AE120" s="19">
        <f>'TB3'!E108</f>
        <v>0.46056494116783142</v>
      </c>
      <c r="AF120" s="19">
        <f>'TB3'!F108</f>
        <v>0.34962785243988037</v>
      </c>
      <c r="AG120" s="19">
        <f>'TB3'!G108</f>
        <v>0.11048215627670288</v>
      </c>
      <c r="AH120" s="19">
        <f>'TB3'!H108</f>
        <v>3.7725657224655151E-2</v>
      </c>
      <c r="AI120" s="19">
        <f>'TB3'!I108</f>
        <v>1.33290970697999E-2</v>
      </c>
      <c r="AJ120" s="20">
        <f>'TB3'!J108</f>
        <v>4.7807041555643082E-3</v>
      </c>
      <c r="AK120" s="18" t="e">
        <f>'TB3'!#REF!</f>
        <v>#REF!</v>
      </c>
      <c r="AL120" s="19">
        <f>'TB3'!K108</f>
        <v>0.16545537114143372</v>
      </c>
      <c r="AM120" s="19">
        <f>'TB3'!L108</f>
        <v>0.70735126733779907</v>
      </c>
      <c r="AN120" s="19">
        <f>'TB3'!M108</f>
        <v>1.8828070163726807</v>
      </c>
      <c r="AO120" s="41">
        <f>'TB3'!N108</f>
        <v>5.282961368560791</v>
      </c>
      <c r="AP120" s="41">
        <f>'TB3'!O108</f>
        <v>17.278804779052734</v>
      </c>
      <c r="AQ120" s="41">
        <f>'TB3'!P108</f>
        <v>59.309223175048828</v>
      </c>
      <c r="AR120" s="42">
        <f>'TB3'!Q108</f>
        <v>218.197509765625</v>
      </c>
      <c r="AS120" s="22">
        <f>'TB3'!R108</f>
        <v>6.6904077529907227</v>
      </c>
      <c r="AT120" s="23">
        <f>'TB3'!S108</f>
        <v>2.2907791137695312</v>
      </c>
      <c r="AU120" s="23">
        <f>'TB3'!T108</f>
        <v>1.8569501638412476</v>
      </c>
      <c r="AV120" s="23">
        <f>'TB3'!U108</f>
        <v>2.091292142868042</v>
      </c>
      <c r="AW120" s="23">
        <f>'TB3'!V108</f>
        <v>2.1833488941192627</v>
      </c>
      <c r="AX120" s="23">
        <f>'TB3'!W108</f>
        <v>2.2473902702331543</v>
      </c>
      <c r="AY120" s="24">
        <f>'TB3'!X108</f>
        <v>2.1909985542297363</v>
      </c>
      <c r="AZ120" s="16">
        <f t="shared" si="11"/>
        <v>2014</v>
      </c>
      <c r="BA120" s="17">
        <f>'TB5'!B108</f>
        <v>21805.283203125</v>
      </c>
      <c r="BB120" s="18">
        <f>'TB5'!C108</f>
        <v>6.6477851942181587E-3</v>
      </c>
      <c r="BC120" s="19">
        <f>'TB5'!D108</f>
        <v>0.22935274243354797</v>
      </c>
      <c r="BD120" s="19">
        <f>'TB5'!E108</f>
        <v>0.47121566534042358</v>
      </c>
      <c r="BE120" s="19">
        <f>'TB5'!F108</f>
        <v>0.29943159222602844</v>
      </c>
      <c r="BF120" s="19">
        <f>'TB5'!G108</f>
        <v>8.0953843891620636E-2</v>
      </c>
      <c r="BG120" s="19">
        <f>'TB5'!H108</f>
        <v>2.5279415771365166E-2</v>
      </c>
      <c r="BH120" s="19">
        <f>'TB5'!I108</f>
        <v>8.708643727004528E-3</v>
      </c>
      <c r="BI120" s="20">
        <f>'TB5'!J108</f>
        <v>2.8615621849894524E-3</v>
      </c>
      <c r="BJ120" s="18"/>
      <c r="BK120" s="19">
        <f>'TB5'!K108</f>
        <v>0.22009126842021942</v>
      </c>
      <c r="BL120" s="19">
        <f>'TB5'!L108</f>
        <v>0.83765941858291626</v>
      </c>
      <c r="BM120" s="19">
        <f>'TB5'!M108</f>
        <v>1.795208215713501</v>
      </c>
      <c r="BN120" s="41">
        <f>'TB5'!N108</f>
        <v>4.3216557502746582</v>
      </c>
      <c r="BO120" s="41">
        <f>'TB5'!O108</f>
        <v>12.105076789855957</v>
      </c>
      <c r="BP120" s="41">
        <f>'TB5'!P108</f>
        <v>39.843067169189453</v>
      </c>
      <c r="BQ120" s="42">
        <f>'TB5'!Q108</f>
        <v>151.91847229003906</v>
      </c>
      <c r="BR120" s="22">
        <f>'TB5'!R108</f>
        <v>5.0148501396179199</v>
      </c>
      <c r="BS120" s="23">
        <f>'TB5'!S108</f>
        <v>1.8400014638900757</v>
      </c>
      <c r="BT120" s="23">
        <f>'TB5'!T108</f>
        <v>1.6679490804672241</v>
      </c>
      <c r="BU120" s="23">
        <f>'TB5'!U108</f>
        <v>1.8732136487960815</v>
      </c>
      <c r="BV120" s="23">
        <f>'TB5'!V108</f>
        <v>2.0883316993713379</v>
      </c>
      <c r="BW120" s="23">
        <f>'TB5'!W108</f>
        <v>2.1857364177703857</v>
      </c>
      <c r="BX120" s="24">
        <f>'TB5'!X108</f>
        <v>1.8836170434951782</v>
      </c>
      <c r="BY120" s="16">
        <f t="shared" si="12"/>
        <v>2014</v>
      </c>
      <c r="BZ120" s="17">
        <f>'TB7'!B108</f>
        <v>30107.97265625</v>
      </c>
      <c r="CA120" s="18">
        <f>'TB7'!C108</f>
        <v>3.5698730498552322E-3</v>
      </c>
      <c r="CB120" s="19">
        <f>'TB7'!D108</f>
        <v>0.18932615220546722</v>
      </c>
      <c r="CC120" s="19">
        <f>'TB7'!E108</f>
        <v>0.47414183616638184</v>
      </c>
      <c r="CD120" s="19">
        <f>'TB7'!F108</f>
        <v>0.33653202652931213</v>
      </c>
      <c r="CE120" s="19">
        <f>'TB7'!G108</f>
        <v>9.0919084846973419E-2</v>
      </c>
      <c r="CF120" s="19">
        <f>'TB7'!H108</f>
        <v>2.8204251080751419E-2</v>
      </c>
      <c r="CG120" s="19">
        <f>'TB7'!I108</f>
        <v>9.7178062424063683E-3</v>
      </c>
      <c r="CH120" s="20">
        <f>'TB7'!J108</f>
        <v>3.2622129656374454E-3</v>
      </c>
      <c r="CI120" s="18" t="e">
        <f>'TB7'!#REF!</f>
        <v>#REF!</v>
      </c>
      <c r="CJ120" s="19">
        <f>'TB7'!K108</f>
        <v>0.15824176371097565</v>
      </c>
      <c r="CK120" s="19">
        <f>'TB7'!L108</f>
        <v>0.72662979364395142</v>
      </c>
      <c r="CL120" s="19">
        <f>'TB7'!M108</f>
        <v>2.0003690719604492</v>
      </c>
      <c r="CM120" s="41">
        <f>'TB7'!N108</f>
        <v>4.8719010353088379</v>
      </c>
      <c r="CN120" s="41">
        <f>'TB7'!O108</f>
        <v>13.561423301696777</v>
      </c>
      <c r="CO120" s="41">
        <f>'TB7'!P108</f>
        <v>43.966331481933594</v>
      </c>
      <c r="CP120" s="42">
        <f>'TB7'!Q108</f>
        <v>173.490966796875</v>
      </c>
      <c r="CQ120" s="22">
        <f>'TB7'!R108</f>
        <v>6.9965381622314453</v>
      </c>
      <c r="CR120" s="23">
        <f>'TB7'!S108</f>
        <v>2.231325626373291</v>
      </c>
      <c r="CS120" s="23">
        <f>'TB7'!T108</f>
        <v>1.6823495626449585</v>
      </c>
      <c r="CT120" s="23">
        <f>'TB7'!U108</f>
        <v>1.8661931753158569</v>
      </c>
      <c r="CU120" s="23">
        <f>'TB7'!V108</f>
        <v>2.0797412395477295</v>
      </c>
      <c r="CV120" s="23">
        <f>'TB7'!W108</f>
        <v>2.2102835178375244</v>
      </c>
      <c r="CW120" s="24">
        <f>'TB7'!X108</f>
        <v>1.880335807800293</v>
      </c>
      <c r="CX120" s="16">
        <f t="shared" si="13"/>
        <v>2014</v>
      </c>
      <c r="CY120" s="17">
        <f>'TB9'!B108</f>
        <v>27578.071391998768</v>
      </c>
      <c r="CZ120" s="18">
        <f>'TB9'!C108</f>
        <v>1.6440300969406962E-3</v>
      </c>
      <c r="DA120" s="19">
        <f>'TB9'!D108</f>
        <v>0.24421410262584686</v>
      </c>
      <c r="DB120" s="19">
        <f>'TB9'!E108</f>
        <v>0.49059882760047913</v>
      </c>
      <c r="DC120" s="19">
        <f>'TB9'!F108</f>
        <v>0.26518708467483521</v>
      </c>
      <c r="DD120" s="19">
        <f>'TB9'!G108</f>
        <v>5.7686951011419296E-2</v>
      </c>
      <c r="DE120" s="19">
        <f>'TB9'!H108</f>
        <v>1.3885018415749073E-2</v>
      </c>
      <c r="DF120" s="19">
        <f>'TB9'!I108</f>
        <v>3.6476601380854845E-3</v>
      </c>
      <c r="DG120" s="20">
        <f>'TB9'!J108</f>
        <v>1.0053518926724792E-3</v>
      </c>
      <c r="DH120" s="18" t="e">
        <f>'TB9'!#REF!</f>
        <v>#REF!</v>
      </c>
      <c r="DI120" s="19">
        <f>'TB9'!K108</f>
        <v>0.13111875951290131</v>
      </c>
      <c r="DJ120" s="19">
        <f>'TB9'!L108</f>
        <v>0.90198534727096558</v>
      </c>
      <c r="DK120" s="19">
        <f>'TB9'!M108</f>
        <v>1.7804738283157349</v>
      </c>
      <c r="DL120" s="41">
        <f>'TB9'!N108</f>
        <v>3.72810959815979</v>
      </c>
      <c r="DM120" s="41">
        <f>'TB9'!O108</f>
        <v>8.3140029907226562</v>
      </c>
      <c r="DN120" s="41">
        <f>'TB9'!P108</f>
        <v>20.679922103881836</v>
      </c>
      <c r="DO120" s="42">
        <f>'TB9'!Q108</f>
        <v>55.743637084960938</v>
      </c>
      <c r="DP120" s="22">
        <f>'TB9'!R108</f>
        <v>8.4601505489531181</v>
      </c>
      <c r="DQ120" s="23">
        <f>'TB9'!S108</f>
        <v>1.6758273880780019</v>
      </c>
      <c r="DR120" s="23">
        <f>'TB9'!T108</f>
        <v>1.4894187120941176</v>
      </c>
      <c r="DS120" s="23">
        <f>'TB9'!U108</f>
        <v>1.5473513907894851</v>
      </c>
      <c r="DT120" s="23">
        <f>'TB9'!V108</f>
        <v>1.6700763377079442</v>
      </c>
      <c r="DU120" s="23">
        <f>'TB9'!W108</f>
        <v>1.763865628527286</v>
      </c>
      <c r="DV120" s="24">
        <f>'TB9'!X108</f>
        <v>1.8035277500388882</v>
      </c>
      <c r="DW120" s="59">
        <f>'TB11'!F108</f>
        <v>0.65510886907577515</v>
      </c>
      <c r="DX120" s="59">
        <f>'TB11'!G108</f>
        <v>0.34624502062797546</v>
      </c>
      <c r="DY120" s="59">
        <f>'TB11'!Y108</f>
        <v>0.5527646541595459</v>
      </c>
      <c r="DZ120" s="59">
        <f>'TB11'!Z108</f>
        <v>0.2337886244058609</v>
      </c>
      <c r="EC120" s="53">
        <f>100*(1-'TB1'!F108)/(1-'TB1'!F$77)</f>
        <v>95.44717075630335</v>
      </c>
      <c r="ED120" s="53">
        <f>100*'TB1'!F108/'TB1'!F$77</f>
        <v>110.92473975857571</v>
      </c>
      <c r="EE120" s="53">
        <f>100*'TB1'!G108/'TB1'!G$77</f>
        <v>147.2909624004422</v>
      </c>
      <c r="EF120" s="53">
        <f>100*'TB1'!H108/'TB1'!H$77</f>
        <v>172.76918476806188</v>
      </c>
      <c r="EG120" s="53">
        <f>100*'TB1'!I108/'TB1'!I$77</f>
        <v>181.1380864490726</v>
      </c>
      <c r="EH120" s="53">
        <f>100*'TB1'!J108/'TB1'!J$77</f>
        <v>156.84411427835045</v>
      </c>
      <c r="EI120" s="53">
        <f>100*(1-'TB9'!F108)/(1-'TB9'!F$77)</f>
        <v>101.62649511887419</v>
      </c>
      <c r="EJ120" s="53">
        <f>100*'TB9'!F108/'TB9'!F$77</f>
        <v>95.753558447729944</v>
      </c>
      <c r="EK120" s="53">
        <f>100*'TB9'!G108/'TB9'!G$77</f>
        <v>101.77308707470833</v>
      </c>
      <c r="EL120" s="53">
        <f>100*'TB9'!H108/'TB9'!H$77</f>
        <v>115.14664453467361</v>
      </c>
      <c r="EM120" s="53">
        <f>100*'TB9'!I108/'TB9'!I$78</f>
        <v>152.356883103445</v>
      </c>
      <c r="EN120" s="53">
        <f>100*'TB9'!J108/'TB9'!J$78</f>
        <v>217.73776322843329</v>
      </c>
      <c r="EO120" s="53">
        <f>100*(1-'TB11'!F108)/(1-'TB11'!F$77)</f>
        <v>91.322107182301963</v>
      </c>
      <c r="EP120" s="53">
        <f>100*'TB11'!F108/'TB11'!F$77</f>
        <v>105.26618087937065</v>
      </c>
      <c r="EQ120" s="53">
        <f>100*'TB11'!G108/'TB11'!G$77</f>
        <v>139.94741336413173</v>
      </c>
      <c r="ER120" s="53">
        <f>100*'TB11'!H108/'TB11'!H$77</f>
        <v>143.16917850444</v>
      </c>
      <c r="ES120" s="53">
        <f>100*'TB11'!I108/'TB11'!I$78</f>
        <v>164.36533598343496</v>
      </c>
      <c r="ET120" s="53">
        <f>100*'TB11'!J108/'TB11'!J$78</f>
        <v>197.09447002111494</v>
      </c>
      <c r="EU120" s="57">
        <v>2014</v>
      </c>
      <c r="EV120" s="78">
        <v>34578.32004171802</v>
      </c>
      <c r="EW120" s="81">
        <v>64319.491996947909</v>
      </c>
      <c r="EX120" s="81">
        <f t="shared" si="8"/>
        <v>52668.144660684789</v>
      </c>
      <c r="EY120" s="85">
        <f t="shared" si="9"/>
        <v>0.6565319561660905</v>
      </c>
    </row>
    <row r="121" spans="1:183" ht="15.75" thickBot="1">
      <c r="A121" s="16">
        <f t="shared" si="10"/>
        <v>2015</v>
      </c>
      <c r="B121" s="55"/>
      <c r="C121" s="33"/>
      <c r="D121" s="34"/>
      <c r="E121" s="39"/>
      <c r="F121" s="39"/>
      <c r="G121" s="39"/>
      <c r="H121" s="39"/>
      <c r="I121" s="39"/>
      <c r="J121" s="39"/>
      <c r="K121" s="40"/>
      <c r="L121" s="38"/>
      <c r="M121" s="39"/>
      <c r="N121" s="39"/>
      <c r="O121" s="39"/>
      <c r="P121" s="33"/>
      <c r="Q121" s="33"/>
      <c r="R121" s="33"/>
      <c r="S121" s="35"/>
      <c r="T121" s="34"/>
      <c r="U121" s="33"/>
      <c r="V121" s="33"/>
      <c r="W121" s="33"/>
      <c r="X121" s="33"/>
      <c r="Y121" s="33"/>
      <c r="Z121" s="35"/>
      <c r="AA121" s="16">
        <f t="shared" si="14"/>
        <v>2015</v>
      </c>
      <c r="AB121" s="23"/>
      <c r="AC121" s="23"/>
      <c r="AD121" s="23"/>
      <c r="AE121" s="23"/>
      <c r="AF121" s="23"/>
      <c r="AG121" s="23"/>
      <c r="AH121" s="23"/>
      <c r="AI121" s="23"/>
      <c r="AJ121" s="23"/>
      <c r="AK121" s="23"/>
      <c r="AL121" s="23"/>
      <c r="AM121" s="23"/>
      <c r="AN121" s="23"/>
      <c r="AO121" s="23"/>
      <c r="AP121" s="23"/>
      <c r="AQ121" s="23"/>
      <c r="AR121" s="23"/>
      <c r="AS121" s="23"/>
      <c r="AT121" s="23"/>
      <c r="AU121" s="23"/>
      <c r="AV121" s="23"/>
      <c r="AW121" s="23"/>
      <c r="AX121" s="23"/>
      <c r="AY121" s="24"/>
      <c r="AZ121" s="16">
        <f t="shared" si="11"/>
        <v>2015</v>
      </c>
      <c r="BA121" s="33"/>
      <c r="BB121" s="34"/>
      <c r="BC121" s="39"/>
      <c r="BD121" s="39"/>
      <c r="BE121" s="39"/>
      <c r="BF121" s="39"/>
      <c r="BG121" s="39"/>
      <c r="BH121" s="39"/>
      <c r="BI121" s="39"/>
      <c r="BJ121" s="39"/>
      <c r="BK121" s="39"/>
      <c r="BL121" s="39"/>
      <c r="BM121" s="39"/>
      <c r="BN121" s="39"/>
      <c r="BO121" s="39"/>
      <c r="BP121" s="39"/>
      <c r="BQ121" s="39"/>
      <c r="BR121" s="39"/>
      <c r="BS121" s="39"/>
      <c r="BT121" s="39"/>
      <c r="BU121" s="39"/>
      <c r="BV121" s="39"/>
      <c r="BW121" s="39"/>
      <c r="BX121" s="39"/>
      <c r="BY121" s="16">
        <f t="shared" si="12"/>
        <v>2015</v>
      </c>
      <c r="BZ121" s="33"/>
      <c r="CA121" s="34"/>
      <c r="CB121" s="39"/>
      <c r="CC121" s="39"/>
      <c r="CD121" s="39"/>
      <c r="CE121" s="39"/>
      <c r="CF121" s="39"/>
      <c r="CG121" s="39"/>
      <c r="CH121" s="40"/>
      <c r="CI121" s="38"/>
      <c r="CJ121" s="39"/>
      <c r="CK121" s="39"/>
      <c r="CL121" s="39"/>
      <c r="CM121" s="33"/>
      <c r="CN121" s="33"/>
      <c r="CO121" s="33"/>
      <c r="CP121" s="35"/>
      <c r="CQ121" s="34"/>
      <c r="CR121" s="33"/>
      <c r="CS121" s="33"/>
      <c r="CT121" s="33"/>
      <c r="CU121" s="33"/>
      <c r="CV121" s="33"/>
      <c r="CW121" s="35"/>
      <c r="CX121" s="16">
        <f t="shared" si="13"/>
        <v>2015</v>
      </c>
      <c r="CY121" s="33"/>
      <c r="CZ121" s="34"/>
      <c r="DA121" s="39"/>
      <c r="DB121" s="39"/>
      <c r="DC121" s="39"/>
      <c r="DD121" s="39"/>
      <c r="DE121" s="39"/>
      <c r="DF121" s="39"/>
      <c r="DG121" s="40"/>
      <c r="DH121" s="38"/>
      <c r="DI121" s="39"/>
      <c r="DJ121" s="39"/>
      <c r="DK121" s="39"/>
      <c r="DL121" s="33"/>
      <c r="DM121" s="33"/>
      <c r="DN121" s="33"/>
      <c r="DO121" s="35"/>
      <c r="DP121" s="34"/>
      <c r="DQ121" s="33"/>
      <c r="DR121" s="33"/>
      <c r="DS121" s="33"/>
      <c r="DT121" s="33"/>
      <c r="DU121" s="33"/>
      <c r="DV121" s="35"/>
      <c r="EI121" s="9"/>
      <c r="EJ121" s="9"/>
      <c r="EK121" s="9"/>
      <c r="EL121" s="9"/>
      <c r="EM121" s="9"/>
      <c r="EN121" s="9"/>
      <c r="EO121" s="9"/>
      <c r="EP121" s="9"/>
      <c r="EU121" s="57">
        <v>2015</v>
      </c>
      <c r="EV121" s="78"/>
      <c r="EW121" s="81"/>
      <c r="EX121" s="81"/>
      <c r="EY121" s="81"/>
    </row>
    <row r="122" spans="1:183" ht="16.5" thickTop="1" thickBot="1">
      <c r="A122" s="9"/>
      <c r="B122" s="9"/>
      <c r="C122" s="9"/>
      <c r="D122" s="9"/>
      <c r="E122" s="9"/>
      <c r="F122" s="9"/>
      <c r="G122" s="9"/>
      <c r="H122" s="9"/>
      <c r="I122" s="9"/>
      <c r="J122" s="9"/>
      <c r="K122" s="9"/>
      <c r="L122" s="9"/>
      <c r="M122" s="9"/>
      <c r="N122" s="9"/>
      <c r="O122" s="9"/>
      <c r="P122" s="9"/>
      <c r="Q122" s="9"/>
      <c r="R122" s="9"/>
      <c r="S122" s="9"/>
      <c r="T122" s="9"/>
      <c r="U122" s="9"/>
      <c r="V122" s="9"/>
      <c r="W122" s="9"/>
      <c r="X122" s="9"/>
      <c r="Y122" s="9"/>
      <c r="Z122" s="9"/>
      <c r="AA122" s="16">
        <f t="shared" si="14"/>
        <v>2016</v>
      </c>
      <c r="AB122" s="33"/>
      <c r="AC122" s="33"/>
      <c r="AD122" s="33"/>
      <c r="AE122" s="33"/>
      <c r="AF122" s="33"/>
      <c r="AG122" s="33"/>
      <c r="AH122" s="33"/>
      <c r="AI122" s="33"/>
      <c r="AJ122" s="33"/>
      <c r="AK122" s="33"/>
      <c r="AL122" s="33"/>
      <c r="AM122" s="33"/>
      <c r="AN122" s="33"/>
      <c r="AO122" s="33"/>
      <c r="AP122" s="33"/>
      <c r="AQ122" s="33"/>
      <c r="AR122" s="33"/>
      <c r="AS122" s="33"/>
      <c r="AT122" s="33"/>
      <c r="AU122" s="33"/>
      <c r="AV122" s="33"/>
      <c r="AW122" s="33"/>
      <c r="AX122" s="33"/>
      <c r="AY122" s="35"/>
    </row>
    <row r="123" spans="1:183" ht="15.75" thickTop="1">
      <c r="A123" s="9" t="s">
        <v>385</v>
      </c>
      <c r="B123" s="9"/>
      <c r="C123" s="9"/>
      <c r="D123" s="136"/>
      <c r="E123" s="136"/>
      <c r="F123" s="136"/>
      <c r="G123" s="136"/>
      <c r="H123" s="136"/>
      <c r="I123" s="136"/>
      <c r="J123" s="136"/>
      <c r="K123" s="136"/>
      <c r="L123" s="9"/>
      <c r="M123" s="9"/>
      <c r="N123" s="9"/>
      <c r="O123" s="9"/>
      <c r="P123" s="9"/>
      <c r="Q123" s="9"/>
      <c r="R123" s="9"/>
      <c r="S123" s="9"/>
      <c r="T123" s="9"/>
      <c r="U123" s="9"/>
      <c r="V123" s="9"/>
      <c r="W123" s="9"/>
      <c r="X123" s="9"/>
      <c r="Y123" s="9"/>
      <c r="Z123" s="9"/>
      <c r="AA123" s="9"/>
      <c r="AB123" s="9"/>
      <c r="AC123" s="9"/>
      <c r="AD123" s="9"/>
      <c r="AE123" s="9"/>
      <c r="AF123" s="9"/>
      <c r="AG123" s="9"/>
      <c r="AH123" s="9"/>
      <c r="AI123" s="9"/>
      <c r="AJ123" s="9"/>
      <c r="AK123" s="9"/>
      <c r="AL123" s="9"/>
      <c r="AM123" s="9"/>
      <c r="AN123" s="9"/>
      <c r="AO123" s="9"/>
    </row>
    <row r="124" spans="1:183" ht="15">
      <c r="A124" s="9" t="s">
        <v>381</v>
      </c>
      <c r="B124" s="56">
        <f>(B51/B6)^(1/45)-1</f>
        <v>-7.695550330538703E-4</v>
      </c>
      <c r="C124" s="9"/>
      <c r="D124" s="136"/>
      <c r="E124" s="136"/>
      <c r="F124" s="136"/>
      <c r="G124" s="136"/>
      <c r="H124" s="136"/>
      <c r="I124" s="179"/>
      <c r="J124" s="179"/>
      <c r="K124" s="179"/>
      <c r="L124" s="9"/>
      <c r="M124" s="9"/>
      <c r="N124" s="9"/>
      <c r="O124" s="9"/>
      <c r="P124" s="9"/>
      <c r="Q124" s="9"/>
      <c r="R124" s="9"/>
      <c r="S124" s="9"/>
      <c r="T124" s="9"/>
      <c r="U124" s="9"/>
      <c r="V124" s="9"/>
      <c r="W124" s="9"/>
      <c r="X124" s="9"/>
      <c r="Y124" s="9"/>
      <c r="Z124" s="9"/>
      <c r="AA124" s="9"/>
      <c r="AB124" s="9"/>
      <c r="AC124" s="9"/>
      <c r="AD124" s="9"/>
      <c r="AE124" s="9"/>
      <c r="AF124" s="9"/>
      <c r="AG124" s="9"/>
      <c r="AH124" s="9"/>
      <c r="AI124" s="9"/>
      <c r="AJ124" s="9"/>
      <c r="AK124" s="9"/>
      <c r="AL124" s="9"/>
      <c r="AM124" s="9"/>
      <c r="AN124" s="9"/>
      <c r="AO124" s="9"/>
    </row>
    <row r="125" spans="1:183" ht="15">
      <c r="A125" s="9" t="s">
        <v>380</v>
      </c>
      <c r="B125" s="56">
        <f>(B86/B35)^(1/35)-1</f>
        <v>3.7092276383347667E-2</v>
      </c>
      <c r="C125" s="9"/>
      <c r="D125" s="136"/>
      <c r="E125" s="136"/>
      <c r="F125" s="136"/>
      <c r="G125" s="136"/>
      <c r="H125" s="136"/>
      <c r="I125" s="179"/>
      <c r="J125" s="179"/>
      <c r="K125" s="179"/>
      <c r="L125" s="9"/>
      <c r="M125" s="9"/>
      <c r="N125" s="9"/>
      <c r="O125" s="9"/>
      <c r="P125" s="9"/>
      <c r="Q125" s="9"/>
      <c r="R125" s="9"/>
      <c r="S125" s="9"/>
      <c r="T125" s="9"/>
      <c r="U125" s="9"/>
      <c r="V125" s="9"/>
      <c r="W125" s="9"/>
      <c r="X125" s="9"/>
      <c r="Y125" s="9"/>
      <c r="Z125" s="9"/>
      <c r="AA125" s="9"/>
      <c r="AB125" s="9"/>
      <c r="AC125" s="9"/>
      <c r="AD125" s="9"/>
      <c r="AE125" s="9"/>
      <c r="AF125" s="9"/>
      <c r="AG125" s="9"/>
      <c r="AH125" s="9"/>
      <c r="AI125" s="9"/>
      <c r="AJ125" s="9"/>
      <c r="AK125" s="9"/>
      <c r="AL125" s="9"/>
      <c r="AM125" s="9"/>
      <c r="AN125" s="9"/>
      <c r="AO125" s="9"/>
    </row>
    <row r="126" spans="1:183" ht="15">
      <c r="A126" s="9" t="s">
        <v>384</v>
      </c>
      <c r="B126" s="56">
        <f>(B120/B86)^(1/34)-1</f>
        <v>8.8266353410995091E-3</v>
      </c>
      <c r="C126" s="9"/>
      <c r="D126" s="136"/>
      <c r="E126" s="136"/>
      <c r="F126" s="136"/>
      <c r="G126" s="136"/>
      <c r="H126" s="136"/>
      <c r="I126" s="179"/>
      <c r="J126" s="179"/>
      <c r="K126" s="179"/>
      <c r="L126" s="9"/>
      <c r="M126" s="9"/>
      <c r="N126" s="9"/>
      <c r="O126" s="9"/>
      <c r="P126" s="9"/>
      <c r="Q126" s="9"/>
      <c r="R126" s="9"/>
      <c r="S126" s="9"/>
      <c r="T126" s="9"/>
      <c r="U126" s="9"/>
      <c r="V126" s="9"/>
      <c r="W126" s="9"/>
      <c r="X126" s="9"/>
      <c r="Y126" s="9"/>
      <c r="Z126" s="9"/>
      <c r="AA126" s="9"/>
      <c r="AB126" s="9"/>
      <c r="AC126" s="9"/>
      <c r="AD126" s="9"/>
      <c r="AE126" s="9"/>
      <c r="AF126" s="9"/>
      <c r="AG126" s="9"/>
      <c r="AH126" s="9"/>
      <c r="AI126" s="9"/>
      <c r="AJ126" s="9"/>
      <c r="AK126" s="9"/>
      <c r="AL126" s="9"/>
      <c r="AM126" s="9"/>
      <c r="AN126" s="9"/>
      <c r="AO126" s="9"/>
    </row>
    <row r="127" spans="1:183" ht="15">
      <c r="A127" s="9" t="s">
        <v>383</v>
      </c>
      <c r="B127" s="56">
        <f>(B120/B6)^(1/114)-1</f>
        <v>1.6565651411147631E-2</v>
      </c>
      <c r="C127" s="9"/>
      <c r="D127" s="9"/>
      <c r="E127" s="9"/>
      <c r="F127" s="9"/>
      <c r="G127" s="9"/>
      <c r="H127" s="9"/>
      <c r="I127" s="9"/>
      <c r="J127" s="9"/>
      <c r="K127" s="9"/>
      <c r="L127" s="9"/>
      <c r="M127" s="9"/>
      <c r="N127" s="9"/>
      <c r="O127" s="9"/>
      <c r="P127" s="9"/>
      <c r="Q127" s="9"/>
      <c r="R127" s="9"/>
      <c r="S127" s="9"/>
      <c r="T127" s="9"/>
      <c r="U127" s="9"/>
      <c r="V127" s="9"/>
      <c r="W127" s="9"/>
      <c r="X127" s="9"/>
      <c r="Y127" s="9"/>
      <c r="Z127" s="9"/>
      <c r="AA127" s="9"/>
      <c r="AB127" s="9"/>
      <c r="AC127" s="9"/>
      <c r="AD127" s="9"/>
      <c r="AE127" s="9"/>
      <c r="AF127" s="9"/>
      <c r="AG127" s="9"/>
      <c r="AH127" s="9"/>
      <c r="AI127" s="9"/>
      <c r="AJ127" s="9"/>
      <c r="AK127" s="9"/>
      <c r="AL127" s="9"/>
      <c r="AM127" s="9"/>
      <c r="AN127" s="9"/>
      <c r="AO127" s="9"/>
    </row>
    <row r="128" spans="1:183" ht="15">
      <c r="A128" s="9" t="s">
        <v>382</v>
      </c>
      <c r="B128" s="56">
        <f>(B113/B88)^(1/25)-1</f>
        <v>1.3769541760268122E-2</v>
      </c>
      <c r="C128" s="9"/>
      <c r="D128" s="9"/>
      <c r="E128" s="9"/>
      <c r="F128" s="9"/>
      <c r="G128" s="9"/>
      <c r="H128" s="9"/>
      <c r="I128" s="9"/>
      <c r="J128" s="9"/>
      <c r="K128" s="9"/>
      <c r="L128" s="9"/>
      <c r="M128" s="9"/>
      <c r="N128" s="9"/>
      <c r="O128" s="9"/>
      <c r="P128" s="9"/>
      <c r="Q128" s="9"/>
      <c r="R128" s="9"/>
      <c r="S128" s="9"/>
      <c r="T128" s="9"/>
      <c r="U128" s="9"/>
      <c r="V128" s="9"/>
      <c r="W128" s="9"/>
      <c r="X128" s="9"/>
      <c r="Y128" s="9"/>
      <c r="Z128" s="9"/>
      <c r="AA128" s="9"/>
      <c r="AB128" s="9"/>
      <c r="AC128" s="9"/>
      <c r="AD128" s="9"/>
      <c r="AE128" s="9"/>
      <c r="AF128" s="9"/>
      <c r="AG128" s="9"/>
      <c r="AH128" s="9"/>
      <c r="AI128" s="9"/>
      <c r="AJ128" s="9"/>
      <c r="AK128" s="9"/>
      <c r="AL128" s="9"/>
      <c r="AM128" s="9"/>
      <c r="AN128" s="9"/>
      <c r="AO128" s="9"/>
      <c r="FF128" s="90"/>
      <c r="GA128" s="90"/>
    </row>
    <row r="129" spans="1:183" ht="15">
      <c r="A129" s="9"/>
      <c r="B129" s="9" t="s">
        <v>2</v>
      </c>
      <c r="C129" s="9" t="s">
        <v>3</v>
      </c>
      <c r="D129" s="9" t="s">
        <v>1</v>
      </c>
      <c r="E129" s="9" t="s">
        <v>0</v>
      </c>
      <c r="F129" s="9" t="s">
        <v>4</v>
      </c>
      <c r="G129" s="9" t="s">
        <v>5</v>
      </c>
      <c r="H129" s="9" t="s">
        <v>5</v>
      </c>
      <c r="I129" s="9"/>
      <c r="J129" s="9"/>
      <c r="K129" s="9"/>
      <c r="L129" s="9"/>
      <c r="M129" s="9"/>
      <c r="N129" s="9"/>
      <c r="O129" s="9"/>
      <c r="P129" s="9"/>
      <c r="Q129" s="9"/>
      <c r="R129" s="9"/>
      <c r="S129" s="9"/>
      <c r="T129" s="9"/>
      <c r="U129" s="9"/>
      <c r="V129" s="9"/>
      <c r="W129" s="9"/>
      <c r="X129" s="9"/>
      <c r="Y129" s="9"/>
      <c r="Z129" s="9"/>
      <c r="AA129" s="9"/>
      <c r="AB129" s="9"/>
      <c r="AC129" s="9"/>
      <c r="AD129" s="9"/>
      <c r="AE129" s="9"/>
      <c r="AF129" s="9"/>
      <c r="AG129" s="9"/>
      <c r="AH129" s="9"/>
      <c r="AI129" s="9"/>
      <c r="AJ129" s="9"/>
      <c r="AK129" s="9"/>
      <c r="AL129" s="9"/>
      <c r="AM129" s="9"/>
      <c r="AN129" s="9"/>
      <c r="AO129" s="9"/>
      <c r="FF129" s="90"/>
      <c r="FG129" s="177"/>
      <c r="FH129" s="177"/>
      <c r="FI129" s="177"/>
      <c r="FJ129" s="177"/>
      <c r="GA129" s="90"/>
    </row>
    <row r="130" spans="1:183" ht="15">
      <c r="A130" s="9" t="s">
        <v>382</v>
      </c>
      <c r="B130" s="56">
        <f t="shared" ref="B130:H130" si="15">((E$113*$B$113)/(E$88*$B$88))^(1/25)-1</f>
        <v>1.0351070919040195E-2</v>
      </c>
      <c r="C130" s="56">
        <f t="shared" si="15"/>
        <v>1.1402846348361306E-2</v>
      </c>
      <c r="D130" s="56">
        <f t="shared" si="15"/>
        <v>1.969306068512755E-2</v>
      </c>
      <c r="E130" s="56">
        <f t="shared" si="15"/>
        <v>3.1823043004277629E-2</v>
      </c>
      <c r="F130" s="56">
        <f t="shared" si="15"/>
        <v>3.7201992125921901E-2</v>
      </c>
      <c r="G130" s="56">
        <f t="shared" si="15"/>
        <v>3.7019668738388134E-2</v>
      </c>
      <c r="H130" s="56">
        <f t="shared" si="15"/>
        <v>3.3871740020823493E-2</v>
      </c>
      <c r="I130" s="9"/>
      <c r="J130" s="9"/>
      <c r="K130" s="9"/>
      <c r="L130" s="9"/>
      <c r="M130" s="9"/>
      <c r="N130" s="9"/>
      <c r="O130" s="9"/>
      <c r="P130" s="9"/>
      <c r="Q130" s="9"/>
      <c r="R130" s="9"/>
      <c r="S130" s="9"/>
      <c r="T130" s="9"/>
      <c r="U130" s="9"/>
      <c r="V130" s="9"/>
      <c r="W130" s="9"/>
      <c r="X130" s="9"/>
      <c r="Y130" s="9"/>
      <c r="Z130" s="9"/>
      <c r="AA130" s="9"/>
      <c r="AB130" s="9"/>
      <c r="AC130" s="9"/>
      <c r="AD130" s="9"/>
      <c r="AE130" s="9"/>
      <c r="AF130" s="9"/>
      <c r="AG130" s="9"/>
      <c r="AH130" s="9"/>
      <c r="AI130" s="9"/>
      <c r="AJ130" s="9"/>
      <c r="AK130" s="9"/>
      <c r="AL130" s="9"/>
      <c r="AM130" s="9"/>
      <c r="AN130" s="9"/>
      <c r="AO130" s="9"/>
      <c r="FF130" s="90"/>
      <c r="FG130" s="177"/>
      <c r="FH130" s="177"/>
      <c r="FI130" s="177"/>
      <c r="FJ130" s="177"/>
      <c r="GA130" s="90"/>
    </row>
    <row r="131" spans="1:183" ht="15">
      <c r="A131" s="9" t="s">
        <v>384</v>
      </c>
      <c r="B131" s="56">
        <f>((E$119*$B$119)/(E$86*$B$86))^(1/33)-1</f>
        <v>7.8613592146055122E-3</v>
      </c>
      <c r="C131" s="56">
        <f t="shared" ref="C131:H131" si="16">((F$119*$B$119)/(F$86*$B$86))^(1/33)-1</f>
        <v>8.4520807577073143E-3</v>
      </c>
      <c r="D131" s="56">
        <f t="shared" si="16"/>
        <v>1.109145887219265E-2</v>
      </c>
      <c r="E131" s="56">
        <f t="shared" si="16"/>
        <v>1.7686686148025599E-2</v>
      </c>
      <c r="F131" s="56">
        <f t="shared" si="16"/>
        <v>1.9890441180507201E-2</v>
      </c>
      <c r="G131" s="56">
        <f t="shared" si="16"/>
        <v>1.9160511933753677E-2</v>
      </c>
      <c r="H131" s="56">
        <f t="shared" si="16"/>
        <v>1.274688707253846E-2</v>
      </c>
      <c r="I131" s="9"/>
      <c r="J131" s="9"/>
      <c r="K131" s="9"/>
      <c r="L131" s="9"/>
      <c r="M131" s="9"/>
      <c r="N131" s="9"/>
      <c r="O131" s="9"/>
      <c r="P131" s="9"/>
      <c r="Q131" s="9"/>
      <c r="R131" s="9"/>
      <c r="S131" s="9"/>
      <c r="T131" s="9"/>
      <c r="U131" s="9"/>
      <c r="V131" s="9"/>
      <c r="W131" s="9"/>
      <c r="X131" s="9"/>
      <c r="Y131" s="9"/>
      <c r="Z131" s="9"/>
      <c r="AA131" s="9"/>
      <c r="AB131" s="9"/>
      <c r="AC131" s="9"/>
      <c r="AD131" s="9"/>
      <c r="AE131" s="9"/>
      <c r="AF131" s="9"/>
      <c r="AG131" s="9"/>
      <c r="AH131" s="9"/>
      <c r="AI131" s="9"/>
      <c r="AJ131" s="9"/>
      <c r="AK131" s="9"/>
      <c r="AL131" s="9"/>
      <c r="AM131" s="9"/>
      <c r="AN131" s="9"/>
      <c r="AO131" s="9"/>
      <c r="FF131" s="90"/>
      <c r="FG131" s="177"/>
      <c r="FH131" s="177"/>
      <c r="FI131" s="177"/>
      <c r="FJ131" s="177"/>
      <c r="GA131" s="90"/>
    </row>
    <row r="132" spans="1:183" ht="15">
      <c r="A132" s="9"/>
      <c r="B132" s="9"/>
      <c r="C132" s="9"/>
      <c r="D132" s="9"/>
      <c r="E132" s="9"/>
      <c r="F132" s="9"/>
      <c r="G132" s="9"/>
      <c r="H132" s="9"/>
      <c r="I132" s="9"/>
      <c r="J132" s="9"/>
      <c r="K132" s="9"/>
      <c r="L132" s="9"/>
      <c r="M132" s="9"/>
      <c r="N132" s="9"/>
      <c r="O132" s="9"/>
      <c r="P132" s="9"/>
      <c r="Q132" s="9"/>
      <c r="R132" s="9"/>
      <c r="S132" s="9"/>
      <c r="T132" s="9"/>
      <c r="U132" s="9"/>
      <c r="V132" s="9"/>
      <c r="W132" s="9"/>
      <c r="X132" s="9"/>
      <c r="Y132" s="9"/>
      <c r="Z132" s="9"/>
      <c r="AA132" s="9"/>
      <c r="AB132" s="9"/>
      <c r="AC132" s="9"/>
      <c r="AD132" s="9"/>
      <c r="AE132" s="9"/>
      <c r="AF132" s="9"/>
      <c r="AG132" s="9"/>
      <c r="AH132" s="9"/>
      <c r="AI132" s="9"/>
      <c r="AJ132" s="9"/>
      <c r="AK132" s="9"/>
      <c r="AL132" s="9"/>
      <c r="AM132" s="9"/>
      <c r="AN132" s="9"/>
      <c r="AO132" s="9"/>
      <c r="FF132" s="90"/>
      <c r="FG132" s="177"/>
      <c r="FH132" s="177"/>
      <c r="FI132" s="177"/>
      <c r="FJ132" s="177"/>
      <c r="GA132" s="90"/>
    </row>
    <row r="133" spans="1:183" ht="15">
      <c r="A133" s="9"/>
      <c r="B133" s="9"/>
      <c r="C133" s="9"/>
      <c r="D133" s="9"/>
      <c r="E133" s="9"/>
      <c r="F133" s="9"/>
      <c r="G133" s="9"/>
      <c r="H133" s="9"/>
      <c r="I133" s="9"/>
      <c r="J133" s="9"/>
      <c r="K133" s="9"/>
      <c r="L133" s="9"/>
      <c r="M133" s="9"/>
      <c r="N133" s="9"/>
      <c r="O133" s="9"/>
      <c r="P133" s="9"/>
      <c r="Q133" s="9"/>
      <c r="R133" s="9"/>
      <c r="S133" s="9"/>
      <c r="T133" s="9"/>
      <c r="U133" s="9"/>
      <c r="V133" s="9"/>
      <c r="W133" s="9"/>
      <c r="X133" s="9"/>
      <c r="Y133" s="9"/>
      <c r="Z133" s="9"/>
      <c r="AA133" s="9"/>
      <c r="AB133" s="9"/>
      <c r="AC133" s="9"/>
      <c r="AD133" s="9"/>
      <c r="AE133" s="9"/>
      <c r="AF133" s="9"/>
      <c r="AG133" s="9"/>
      <c r="AH133" s="9"/>
      <c r="AI133" s="9"/>
      <c r="AJ133" s="9"/>
      <c r="AK133" s="9"/>
      <c r="AL133" s="9"/>
      <c r="AM133" s="9"/>
      <c r="AN133" s="9"/>
      <c r="AO133" s="9"/>
      <c r="FF133" s="90"/>
      <c r="FG133" s="177"/>
      <c r="FH133" s="177"/>
      <c r="FI133" s="177"/>
      <c r="FJ133" s="177"/>
      <c r="GA133" s="90"/>
    </row>
    <row r="134" spans="1:183" ht="15">
      <c r="A134" s="9"/>
      <c r="B134" s="9"/>
      <c r="C134" s="9"/>
      <c r="D134" s="9"/>
      <c r="E134" s="9"/>
      <c r="F134" s="9"/>
      <c r="G134" s="9"/>
      <c r="H134" s="9"/>
      <c r="I134" s="9"/>
      <c r="J134" s="9"/>
      <c r="K134" s="9"/>
      <c r="L134" s="9"/>
      <c r="M134" s="9"/>
      <c r="N134" s="9"/>
      <c r="O134" s="9"/>
      <c r="P134" s="9"/>
      <c r="Q134" s="9"/>
      <c r="R134" s="9"/>
      <c r="S134" s="9"/>
      <c r="T134" s="9"/>
      <c r="U134" s="9"/>
      <c r="V134" s="9"/>
      <c r="W134" s="9"/>
      <c r="X134" s="9"/>
      <c r="Y134" s="9"/>
      <c r="Z134" s="9"/>
      <c r="AA134" s="9"/>
      <c r="AB134" s="9"/>
      <c r="AC134" s="9"/>
      <c r="AD134" s="9"/>
      <c r="AE134" s="9"/>
      <c r="AF134" s="9"/>
      <c r="AG134" s="9"/>
      <c r="AH134" s="9"/>
      <c r="AI134" s="9"/>
      <c r="AJ134" s="9"/>
      <c r="AK134" s="9"/>
      <c r="AL134" s="9"/>
      <c r="AM134" s="9"/>
      <c r="AN134" s="9"/>
      <c r="AO134" s="9"/>
      <c r="FF134" s="90"/>
      <c r="FG134" s="177"/>
      <c r="FH134" s="177"/>
      <c r="FI134" s="177"/>
      <c r="FJ134" s="177"/>
      <c r="GA134" s="90"/>
    </row>
    <row r="135" spans="1:183" ht="15">
      <c r="A135" s="9"/>
      <c r="B135" s="9"/>
      <c r="C135" s="9"/>
      <c r="D135" s="9"/>
      <c r="E135" s="9"/>
      <c r="F135" s="9"/>
      <c r="G135" s="9"/>
      <c r="H135" s="9"/>
      <c r="I135" s="9"/>
      <c r="J135" s="9"/>
      <c r="K135" s="9"/>
      <c r="L135" s="9"/>
      <c r="M135" s="9"/>
      <c r="N135" s="9"/>
      <c r="O135" s="9"/>
      <c r="P135" s="9"/>
      <c r="Q135" s="9"/>
      <c r="R135" s="9"/>
      <c r="S135" s="9"/>
      <c r="T135" s="9"/>
      <c r="U135" s="9"/>
      <c r="V135" s="9"/>
      <c r="W135" s="9"/>
      <c r="X135" s="9"/>
      <c r="Y135" s="9"/>
      <c r="Z135" s="9"/>
      <c r="AA135" s="9"/>
      <c r="AB135" s="9"/>
      <c r="AC135" s="9"/>
      <c r="AD135" s="9"/>
      <c r="AE135" s="9"/>
      <c r="AF135" s="9"/>
      <c r="AG135" s="9"/>
      <c r="AH135" s="9"/>
      <c r="AI135" s="9"/>
      <c r="AJ135" s="9"/>
      <c r="AK135" s="9"/>
      <c r="AL135" s="9"/>
      <c r="AM135" s="9"/>
      <c r="AN135" s="9"/>
      <c r="AO135" s="9"/>
      <c r="FF135" s="90"/>
      <c r="FG135" s="177"/>
      <c r="FH135" s="177"/>
      <c r="FI135" s="177"/>
      <c r="FJ135" s="177"/>
      <c r="GA135" s="90"/>
    </row>
    <row r="136" spans="1:183" ht="15">
      <c r="A136" s="9"/>
      <c r="B136" s="9"/>
      <c r="C136" s="9"/>
      <c r="D136" s="9"/>
      <c r="E136" s="9"/>
      <c r="F136" s="9"/>
      <c r="G136" s="9"/>
      <c r="H136" s="9"/>
      <c r="I136" s="9"/>
      <c r="J136" s="9"/>
      <c r="K136" s="9"/>
      <c r="L136" s="9"/>
      <c r="M136" s="9"/>
      <c r="N136" s="9"/>
      <c r="O136" s="9"/>
      <c r="P136" s="9"/>
      <c r="Q136" s="9"/>
      <c r="R136" s="9"/>
      <c r="S136" s="9"/>
      <c r="T136" s="9"/>
      <c r="U136" s="9"/>
      <c r="V136" s="9"/>
      <c r="W136" s="9"/>
      <c r="X136" s="9"/>
      <c r="Y136" s="9"/>
      <c r="Z136" s="9"/>
      <c r="AA136" s="9"/>
      <c r="AB136" s="9"/>
      <c r="AC136" s="9"/>
      <c r="AD136" s="9"/>
      <c r="AE136" s="9"/>
      <c r="AF136" s="9"/>
      <c r="AG136" s="9"/>
      <c r="AH136" s="9"/>
      <c r="AI136" s="9"/>
      <c r="AJ136" s="9"/>
      <c r="AK136" s="9"/>
      <c r="AL136" s="9"/>
      <c r="AM136" s="9"/>
      <c r="AN136" s="9"/>
      <c r="AO136" s="9"/>
      <c r="FF136" s="90"/>
      <c r="GA136" s="90"/>
    </row>
    <row r="137" spans="1:183" ht="15">
      <c r="A137" s="9"/>
      <c r="B137" s="9"/>
      <c r="C137" s="9"/>
      <c r="D137" s="9"/>
      <c r="E137" s="9"/>
      <c r="F137" s="9"/>
      <c r="G137" s="9"/>
      <c r="H137" s="9"/>
      <c r="I137" s="9"/>
      <c r="J137" s="9"/>
      <c r="K137" s="9"/>
      <c r="L137" s="9"/>
      <c r="M137" s="9"/>
      <c r="N137" s="9"/>
      <c r="O137" s="9"/>
      <c r="P137" s="9"/>
      <c r="Q137" s="9"/>
      <c r="R137" s="9"/>
      <c r="S137" s="9"/>
      <c r="T137" s="9"/>
      <c r="U137" s="9"/>
      <c r="V137" s="9"/>
      <c r="W137" s="9"/>
      <c r="X137" s="9"/>
      <c r="Y137" s="9"/>
      <c r="Z137" s="9"/>
      <c r="AA137" s="9"/>
      <c r="AB137" s="9"/>
      <c r="AC137" s="9"/>
      <c r="AD137" s="9"/>
      <c r="AE137" s="9"/>
      <c r="AF137" s="9"/>
      <c r="AG137" s="9"/>
      <c r="AH137" s="9"/>
      <c r="AI137" s="9"/>
      <c r="AJ137" s="9"/>
      <c r="AK137" s="9"/>
      <c r="AL137" s="9"/>
      <c r="AM137" s="9"/>
      <c r="AN137" s="9"/>
      <c r="AO137" s="9"/>
      <c r="FF137" s="90"/>
      <c r="FG137" s="177"/>
      <c r="FH137" s="177"/>
      <c r="FI137" s="177"/>
      <c r="FJ137" s="177"/>
      <c r="FK137" s="178"/>
      <c r="FL137" s="178"/>
      <c r="FM137" s="178"/>
      <c r="FN137" s="178"/>
      <c r="GA137" s="90"/>
    </row>
    <row r="138" spans="1:183" ht="15">
      <c r="A138" s="9"/>
      <c r="B138" s="9"/>
      <c r="C138" s="9"/>
      <c r="D138" s="9"/>
      <c r="E138" s="9"/>
      <c r="F138" s="9"/>
      <c r="G138" s="9"/>
      <c r="H138" s="9"/>
      <c r="I138" s="9"/>
      <c r="J138" s="9"/>
      <c r="K138" s="9"/>
      <c r="L138" s="9"/>
      <c r="M138" s="9"/>
      <c r="N138" s="9"/>
      <c r="O138" s="9"/>
      <c r="P138" s="9"/>
      <c r="Q138" s="9"/>
      <c r="R138" s="9"/>
      <c r="S138" s="9"/>
      <c r="T138" s="9"/>
      <c r="U138" s="9"/>
      <c r="V138" s="9"/>
      <c r="W138" s="9"/>
      <c r="X138" s="9"/>
      <c r="Y138" s="9"/>
      <c r="Z138" s="9"/>
      <c r="AA138" s="9"/>
      <c r="AB138" s="9"/>
      <c r="AC138" s="9"/>
      <c r="AD138" s="9"/>
      <c r="AE138" s="9"/>
      <c r="AF138" s="9"/>
      <c r="AG138" s="9"/>
      <c r="AH138" s="9"/>
      <c r="AI138" s="9"/>
      <c r="AJ138" s="9"/>
      <c r="AK138" s="9"/>
      <c r="AL138" s="9"/>
      <c r="AM138" s="9"/>
      <c r="AN138" s="9"/>
      <c r="AO138" s="9"/>
      <c r="FG138" s="177"/>
      <c r="FH138" s="177"/>
      <c r="FI138" s="177"/>
      <c r="FJ138" s="177"/>
      <c r="FK138" s="178"/>
      <c r="FL138" s="178"/>
      <c r="FM138" s="178"/>
      <c r="FN138" s="178"/>
    </row>
    <row r="139" spans="1:183" ht="15">
      <c r="A139" s="9"/>
      <c r="B139" s="9"/>
      <c r="C139" s="9"/>
      <c r="D139" s="9"/>
      <c r="E139" s="9"/>
      <c r="F139" s="9"/>
      <c r="G139" s="9"/>
      <c r="H139" s="9"/>
      <c r="I139" s="9"/>
      <c r="J139" s="9"/>
      <c r="K139" s="9"/>
      <c r="L139" s="9"/>
      <c r="M139" s="9"/>
      <c r="N139" s="9"/>
      <c r="O139" s="9"/>
      <c r="P139" s="9"/>
      <c r="Q139" s="9"/>
      <c r="R139" s="9"/>
      <c r="S139" s="9"/>
      <c r="T139" s="9"/>
      <c r="U139" s="9"/>
      <c r="V139" s="9"/>
      <c r="W139" s="9"/>
      <c r="X139" s="9"/>
      <c r="Y139" s="9"/>
      <c r="Z139" s="9"/>
      <c r="AA139" s="9"/>
      <c r="AB139" s="9"/>
      <c r="AC139" s="9"/>
      <c r="AD139" s="9"/>
      <c r="AE139" s="9"/>
      <c r="AF139" s="9"/>
      <c r="AG139" s="9"/>
      <c r="AH139" s="9"/>
      <c r="AI139" s="9"/>
      <c r="AJ139" s="9"/>
      <c r="AK139" s="9"/>
      <c r="AL139" s="9"/>
      <c r="AM139" s="9"/>
      <c r="AN139" s="9"/>
      <c r="AO139" s="9"/>
    </row>
    <row r="140" spans="1:183" ht="15">
      <c r="A140" s="9"/>
      <c r="B140" s="9"/>
      <c r="C140" s="9"/>
      <c r="D140" s="9"/>
      <c r="E140" s="9"/>
      <c r="F140" s="9"/>
      <c r="G140" s="9"/>
      <c r="H140" s="9"/>
      <c r="I140" s="9"/>
      <c r="J140" s="9"/>
      <c r="K140" s="9"/>
      <c r="L140" s="9"/>
      <c r="M140" s="9"/>
      <c r="N140" s="9"/>
      <c r="O140" s="9"/>
      <c r="P140" s="9"/>
      <c r="Q140" s="9"/>
      <c r="R140" s="9"/>
      <c r="S140" s="9"/>
      <c r="T140" s="9"/>
      <c r="U140" s="9"/>
      <c r="V140" s="9"/>
      <c r="W140" s="9"/>
      <c r="X140" s="9"/>
      <c r="Y140" s="9"/>
      <c r="Z140" s="9"/>
      <c r="AA140" s="9"/>
      <c r="AB140" s="9"/>
      <c r="AC140" s="9"/>
      <c r="AD140" s="9"/>
      <c r="AE140" s="9"/>
      <c r="AF140" s="9"/>
      <c r="AG140" s="9"/>
      <c r="AH140" s="9"/>
      <c r="AI140" s="9"/>
      <c r="AJ140" s="9"/>
      <c r="AK140" s="9"/>
      <c r="AL140" s="9"/>
      <c r="AM140" s="9"/>
      <c r="AN140" s="9"/>
      <c r="AO140" s="9"/>
    </row>
    <row r="141" spans="1:183" ht="15">
      <c r="A141" s="9"/>
      <c r="B141" s="9"/>
      <c r="AB141" s="9"/>
      <c r="AC141" s="9"/>
      <c r="AD141" s="9"/>
      <c r="AE141" s="9"/>
      <c r="AF141" s="9"/>
      <c r="AG141" s="9"/>
    </row>
    <row r="142" spans="1:183" ht="15">
      <c r="AB142" s="9"/>
      <c r="AC142" s="9"/>
      <c r="AD142" s="9"/>
      <c r="AE142" s="9"/>
      <c r="AF142" s="9"/>
      <c r="AG142" s="9"/>
    </row>
    <row r="143" spans="1:183" ht="15">
      <c r="AB143" s="9"/>
      <c r="AC143" s="9"/>
      <c r="AD143" s="9"/>
      <c r="AE143" s="9"/>
      <c r="AF143" s="9"/>
      <c r="AG143" s="9"/>
    </row>
    <row r="144" spans="1:183" ht="15">
      <c r="AB144" s="9"/>
      <c r="AC144" s="9"/>
      <c r="AD144" s="9"/>
      <c r="AE144" s="9"/>
      <c r="AF144" s="9"/>
      <c r="AG144" s="9"/>
    </row>
    <row r="145" spans="28:33" ht="15">
      <c r="AB145" s="9"/>
      <c r="AC145" s="9"/>
      <c r="AD145" s="9"/>
      <c r="AE145" s="9"/>
      <c r="AF145" s="9"/>
      <c r="AG145" s="9"/>
    </row>
    <row r="146" spans="28:33" ht="15">
      <c r="AB146" s="9"/>
      <c r="AC146" s="9"/>
      <c r="AD146" s="9"/>
      <c r="AE146" s="9"/>
      <c r="AF146" s="9"/>
      <c r="AG146" s="9"/>
    </row>
    <row r="147" spans="28:33" ht="15">
      <c r="AB147" s="9"/>
      <c r="AC147" s="9"/>
      <c r="AD147" s="9"/>
      <c r="AE147" s="9"/>
      <c r="AF147" s="9"/>
      <c r="AG147" s="9"/>
    </row>
    <row r="148" spans="28:33" ht="15">
      <c r="AB148" s="9"/>
      <c r="AC148" s="9"/>
      <c r="AD148" s="9"/>
      <c r="AE148" s="9"/>
      <c r="AF148" s="9"/>
      <c r="AG148" s="9"/>
    </row>
    <row r="149" spans="28:33" ht="15">
      <c r="AB149" s="9"/>
      <c r="AC149" s="9"/>
      <c r="AD149" s="9"/>
      <c r="AE149" s="9"/>
      <c r="AF149" s="9"/>
      <c r="AG149" s="9"/>
    </row>
  </sheetData>
  <mergeCells count="24">
    <mergeCell ref="A3:Z3"/>
    <mergeCell ref="AA3:AY3"/>
    <mergeCell ref="AZ3:BX3"/>
    <mergeCell ref="BY3:CW3"/>
    <mergeCell ref="CB5:CH5"/>
    <mergeCell ref="CI5:CP5"/>
    <mergeCell ref="AD5:AJ5"/>
    <mergeCell ref="AK5:AR5"/>
    <mergeCell ref="AS5:AY5"/>
    <mergeCell ref="BC5:BI5"/>
    <mergeCell ref="BJ5:BQ5"/>
    <mergeCell ref="BR5:BX5"/>
    <mergeCell ref="CQ5:CW5"/>
    <mergeCell ref="GG3:GH3"/>
    <mergeCell ref="CX3:DV3"/>
    <mergeCell ref="DW3:DX3"/>
    <mergeCell ref="DH5:DO5"/>
    <mergeCell ref="DP5:DV5"/>
    <mergeCell ref="DA5:DG5"/>
    <mergeCell ref="GE3:GF3"/>
    <mergeCell ref="FO3:FQ3"/>
    <mergeCell ref="FR3:FY3"/>
    <mergeCell ref="FG3:FJ3"/>
    <mergeCell ref="FK3:FN3"/>
  </mergeCells>
  <pageMargins left="0.78740157499999996" right="0.78740157499999996" top="0.984251969" bottom="0.984251969" header="0.4921259845" footer="0.4921259845"/>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14</vt:i4>
      </vt:variant>
      <vt:variant>
        <vt:lpstr>Graphiques</vt:lpstr>
      </vt:variant>
      <vt:variant>
        <vt:i4>44</vt:i4>
      </vt:variant>
    </vt:vector>
  </HeadingPairs>
  <TitlesOfParts>
    <vt:vector size="58" baseType="lpstr">
      <vt:lpstr>Index</vt:lpstr>
      <vt:lpstr>TB1</vt:lpstr>
      <vt:lpstr>TB2</vt:lpstr>
      <vt:lpstr>TB3</vt:lpstr>
      <vt:lpstr>TB4</vt:lpstr>
      <vt:lpstr>TB5</vt:lpstr>
      <vt:lpstr>TB6</vt:lpstr>
      <vt:lpstr>TB7</vt:lpstr>
      <vt:lpstr>TB8</vt:lpstr>
      <vt:lpstr>TB9</vt:lpstr>
      <vt:lpstr>TB11</vt:lpstr>
      <vt:lpstr>TB12</vt:lpstr>
      <vt:lpstr>TB13</vt:lpstr>
      <vt:lpstr>DataFigures</vt:lpstr>
      <vt:lpstr>FB1</vt:lpstr>
      <vt:lpstr>FB2</vt:lpstr>
      <vt:lpstr>FB3</vt:lpstr>
      <vt:lpstr>FB4</vt:lpstr>
      <vt:lpstr>FB5</vt:lpstr>
      <vt:lpstr>FB6</vt:lpstr>
      <vt:lpstr>FB7</vt:lpstr>
      <vt:lpstr>FB8</vt:lpstr>
      <vt:lpstr>FB9</vt:lpstr>
      <vt:lpstr>FB10</vt:lpstr>
      <vt:lpstr>FB11</vt:lpstr>
      <vt:lpstr>FB12</vt:lpstr>
      <vt:lpstr>FB13</vt:lpstr>
      <vt:lpstr>FB21</vt:lpstr>
      <vt:lpstr>FB21b</vt:lpstr>
      <vt:lpstr>FB22</vt:lpstr>
      <vt:lpstr>FB23</vt:lpstr>
      <vt:lpstr>FB24</vt:lpstr>
      <vt:lpstr>FB25</vt:lpstr>
      <vt:lpstr>FB26</vt:lpstr>
      <vt:lpstr>FB27</vt:lpstr>
      <vt:lpstr>FB28</vt:lpstr>
      <vt:lpstr>FB28b</vt:lpstr>
      <vt:lpstr>FB29</vt:lpstr>
      <vt:lpstr>FB29b</vt:lpstr>
      <vt:lpstr>FB37</vt:lpstr>
      <vt:lpstr>FB38</vt:lpstr>
      <vt:lpstr>FB40</vt:lpstr>
      <vt:lpstr>FB41</vt:lpstr>
      <vt:lpstr>FB42</vt:lpstr>
      <vt:lpstr>FB43</vt:lpstr>
      <vt:lpstr>FB44</vt:lpstr>
      <vt:lpstr>FB45</vt:lpstr>
      <vt:lpstr>FB46</vt:lpstr>
      <vt:lpstr>FB47</vt:lpstr>
      <vt:lpstr>FB48</vt:lpstr>
      <vt:lpstr>FB49</vt:lpstr>
      <vt:lpstr>FB50</vt:lpstr>
      <vt:lpstr>FB51</vt:lpstr>
      <vt:lpstr>FB52</vt:lpstr>
      <vt:lpstr>FB53</vt:lpstr>
      <vt:lpstr>FB54</vt:lpstr>
      <vt:lpstr>FB55</vt:lpstr>
      <vt:lpstr>FB56</vt:lpstr>
    </vt:vector>
  </TitlesOfParts>
  <Company>Hewlett-Packard Company</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Thomas Piketty</dc:creator>
  <cp:lastModifiedBy>GARBINTI Bertrand</cp:lastModifiedBy>
  <dcterms:created xsi:type="dcterms:W3CDTF">2016-02-10T13:49:00Z</dcterms:created>
  <dcterms:modified xsi:type="dcterms:W3CDTF">2017-05-18T14:09:50Z</dcterms:modified>
</cp:coreProperties>
</file>